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R:\RMD\FOIA\Case Files\2015-FELI-00005 (additional docs)\"/>
    </mc:Choice>
  </mc:AlternateContent>
  <bookViews>
    <workbookView xWindow="-12" yWindow="-12" windowWidth="9480" windowHeight="8412"/>
  </bookViews>
  <sheets>
    <sheet name="Documentation" sheetId="66" r:id="rId1"/>
    <sheet name="Region 4 Risk Data" sheetId="1" r:id="rId2"/>
    <sheet name="CAV Tier 1 Analysis" sheetId="8" r:id="rId3"/>
    <sheet name="Alabama" sheetId="67" r:id="rId4"/>
    <sheet name="Florida" sheetId="68" r:id="rId5"/>
    <sheet name="Georgia" sheetId="69" r:id="rId6"/>
    <sheet name="Kentucky" sheetId="70" r:id="rId7"/>
    <sheet name="Mississippi" sheetId="71" r:id="rId8"/>
    <sheet name="North Carolina" sheetId="72" r:id="rId9"/>
    <sheet name="South Carolina" sheetId="73" r:id="rId10"/>
    <sheet name="Tennessee" sheetId="74" r:id="rId11"/>
  </sheets>
  <definedNames>
    <definedName name="_xlnm._FilterDatabase" localSheetId="3" hidden="1">Alabama!$A$7:$AI$400</definedName>
    <definedName name="_xlnm._FilterDatabase" localSheetId="4" hidden="1">Florida!$A$7:$AI$462</definedName>
    <definedName name="_xlnm._FilterDatabase" localSheetId="5" hidden="1">Georgia!$A$7:$AI$506</definedName>
    <definedName name="_xlnm._FilterDatabase" localSheetId="6" hidden="1">Kentucky!$A$7:$AI$345</definedName>
    <definedName name="_xlnm._FilterDatabase" localSheetId="7" hidden="1">Mississippi!$A$7:$AI$316</definedName>
    <definedName name="_xlnm._FilterDatabase" localSheetId="8" hidden="1">'North Carolina'!$A$7:$AI$542</definedName>
    <definedName name="_xlnm._FilterDatabase" localSheetId="1" hidden="1">'Region 4 Risk Data'!$A$7:$AN$3097</definedName>
    <definedName name="_xlnm._FilterDatabase" localSheetId="9" hidden="1">'South Carolina'!$A$7:$AI$219</definedName>
    <definedName name="_xlnm._FilterDatabase" localSheetId="10" hidden="1">Tennessee!$A$7:$AI$356</definedName>
    <definedName name="MONSTER_" localSheetId="0">#REF!</definedName>
    <definedName name="MONSTER_" localSheetId="6">#REF!</definedName>
    <definedName name="MONSTER_" localSheetId="7">#REF!</definedName>
    <definedName name="MONSTER_" localSheetId="8">#REF!</definedName>
    <definedName name="MONSTER_" localSheetId="9">#REF!</definedName>
    <definedName name="MONSTER_" localSheetId="10">#REF!</definedName>
    <definedName name="MONSTER_">#REF!</definedName>
    <definedName name="MONSTER2" localSheetId="0">#REF!</definedName>
    <definedName name="MONSTER2" localSheetId="6">#REF!</definedName>
    <definedName name="MONSTER2" localSheetId="7">#REF!</definedName>
    <definedName name="MONSTER2" localSheetId="8">#REF!</definedName>
    <definedName name="MONSTER2" localSheetId="9">#REF!</definedName>
    <definedName name="MONSTER2" localSheetId="10">#REF!</definedName>
    <definedName name="MONSTER2">#REF!</definedName>
    <definedName name="Query1" localSheetId="0">#REF!</definedName>
    <definedName name="Query1" localSheetId="6">#REF!</definedName>
    <definedName name="Query1" localSheetId="7">#REF!</definedName>
    <definedName name="Query1" localSheetId="8">#REF!</definedName>
    <definedName name="Query1" localSheetId="9">#REF!</definedName>
    <definedName name="Query1" localSheetId="10">#REF!</definedName>
    <definedName name="Query1">#REF!</definedName>
    <definedName name="Query2" localSheetId="0">#REF!</definedName>
    <definedName name="Query2" localSheetId="6">#REF!</definedName>
    <definedName name="Query2" localSheetId="7">#REF!</definedName>
    <definedName name="Query2" localSheetId="8">#REF!</definedName>
    <definedName name="Query2" localSheetId="9">#REF!</definedName>
    <definedName name="Query2" localSheetId="10">#REF!</definedName>
    <definedName name="Query2">#REF!</definedName>
  </definedNames>
  <calcPr calcId="152511"/>
</workbook>
</file>

<file path=xl/calcChain.xml><?xml version="1.0" encoding="utf-8"?>
<calcChain xmlns="http://schemas.openxmlformats.org/spreadsheetml/2006/main">
  <c r="AG356" i="74" l="1"/>
  <c r="AG355" i="74"/>
  <c r="AI355" i="74" s="1"/>
  <c r="AG354" i="74"/>
  <c r="AG353" i="74"/>
  <c r="AG352" i="74"/>
  <c r="AG351" i="74"/>
  <c r="AI351" i="74" s="1"/>
  <c r="AG350" i="74"/>
  <c r="AG349" i="74"/>
  <c r="AG348" i="74"/>
  <c r="AG347" i="74"/>
  <c r="AI347" i="74" s="1"/>
  <c r="AG346" i="74"/>
  <c r="AG345" i="74"/>
  <c r="AG344" i="74"/>
  <c r="AG343" i="74"/>
  <c r="AG342" i="74"/>
  <c r="AG341" i="74"/>
  <c r="AG340" i="74"/>
  <c r="AG339" i="74"/>
  <c r="AI339" i="74" s="1"/>
  <c r="AG338" i="74"/>
  <c r="AG337" i="74"/>
  <c r="AG336" i="74"/>
  <c r="AG335" i="74"/>
  <c r="AI335" i="74" s="1"/>
  <c r="AG334" i="74"/>
  <c r="AG333" i="74"/>
  <c r="AG332" i="74"/>
  <c r="AG331" i="74"/>
  <c r="AI331" i="74" s="1"/>
  <c r="AG330" i="74"/>
  <c r="AG329" i="74"/>
  <c r="AG328" i="74"/>
  <c r="AG327" i="74"/>
  <c r="AG326" i="74"/>
  <c r="AG325" i="74"/>
  <c r="AG324" i="74"/>
  <c r="AG323" i="74"/>
  <c r="AI323" i="74" s="1"/>
  <c r="AG322" i="74"/>
  <c r="AG321" i="74"/>
  <c r="AG320" i="74"/>
  <c r="AG319" i="74"/>
  <c r="AI319" i="74" s="1"/>
  <c r="AG318" i="74"/>
  <c r="AG317" i="74"/>
  <c r="AG316" i="74"/>
  <c r="AG315" i="74"/>
  <c r="AI315" i="74" s="1"/>
  <c r="AG314" i="74"/>
  <c r="AG313" i="74"/>
  <c r="AG312" i="74"/>
  <c r="AG311" i="74"/>
  <c r="AG310" i="74"/>
  <c r="AG309" i="74"/>
  <c r="AG308" i="74"/>
  <c r="AG307" i="74"/>
  <c r="AI307" i="74" s="1"/>
  <c r="AG306" i="74"/>
  <c r="AG305" i="74"/>
  <c r="AG304" i="74"/>
  <c r="AG303" i="74"/>
  <c r="AI303" i="74" s="1"/>
  <c r="AG302" i="74"/>
  <c r="AG301" i="74"/>
  <c r="AG300" i="74"/>
  <c r="AG299" i="74"/>
  <c r="AI299" i="74" s="1"/>
  <c r="AG298" i="74"/>
  <c r="AG297" i="74"/>
  <c r="AG296" i="74"/>
  <c r="AG295" i="74"/>
  <c r="AG294" i="74"/>
  <c r="AG293" i="74"/>
  <c r="AG292" i="74"/>
  <c r="AG291" i="74"/>
  <c r="AI291" i="74" s="1"/>
  <c r="AG290" i="74"/>
  <c r="AG289" i="74"/>
  <c r="AG288" i="74"/>
  <c r="AG287" i="74"/>
  <c r="AI287" i="74" s="1"/>
  <c r="AG286" i="74"/>
  <c r="AG285" i="74"/>
  <c r="AG284" i="74"/>
  <c r="AG283" i="74"/>
  <c r="AI283" i="74" s="1"/>
  <c r="AG282" i="74"/>
  <c r="AG281" i="74"/>
  <c r="AG280" i="74"/>
  <c r="AG279" i="74"/>
  <c r="AG278" i="74"/>
  <c r="AG277" i="74"/>
  <c r="AG276" i="74"/>
  <c r="AG275" i="74"/>
  <c r="AI275" i="74" s="1"/>
  <c r="AG274" i="74"/>
  <c r="AG273" i="74"/>
  <c r="AG272" i="74"/>
  <c r="AG271" i="74"/>
  <c r="AI271" i="74" s="1"/>
  <c r="AG270" i="74"/>
  <c r="AG269" i="74"/>
  <c r="AG268" i="74"/>
  <c r="AG267" i="74"/>
  <c r="AI267" i="74" s="1"/>
  <c r="AG266" i="74"/>
  <c r="AG265" i="74"/>
  <c r="AG264" i="74"/>
  <c r="AG263" i="74"/>
  <c r="AG262" i="74"/>
  <c r="AG261" i="74"/>
  <c r="AG260" i="74"/>
  <c r="AG259" i="74"/>
  <c r="AI259" i="74" s="1"/>
  <c r="AG258" i="74"/>
  <c r="AG257" i="74"/>
  <c r="AG256" i="74"/>
  <c r="AG255" i="74"/>
  <c r="AI255" i="74" s="1"/>
  <c r="AG254" i="74"/>
  <c r="AG253" i="74"/>
  <c r="AG252" i="74"/>
  <c r="AG251" i="74"/>
  <c r="AI251" i="74" s="1"/>
  <c r="AG250" i="74"/>
  <c r="AG249" i="74"/>
  <c r="AG248" i="74"/>
  <c r="AG247" i="74"/>
  <c r="AI247" i="74" s="1"/>
  <c r="AG246" i="74"/>
  <c r="AG245" i="74"/>
  <c r="AG244" i="74"/>
  <c r="AG243" i="74"/>
  <c r="AI243" i="74" s="1"/>
  <c r="AG242" i="74"/>
  <c r="AG241" i="74"/>
  <c r="AG240" i="74"/>
  <c r="AG239" i="74"/>
  <c r="AI239" i="74" s="1"/>
  <c r="AG238" i="74"/>
  <c r="AG237" i="74"/>
  <c r="AG236" i="74"/>
  <c r="AG235" i="74"/>
  <c r="AI235" i="74" s="1"/>
  <c r="AG234" i="74"/>
  <c r="AG233" i="74"/>
  <c r="AG232" i="74"/>
  <c r="AG231" i="74"/>
  <c r="AG230" i="74"/>
  <c r="AG229" i="74"/>
  <c r="AG228" i="74"/>
  <c r="AG227" i="74"/>
  <c r="AI227" i="74" s="1"/>
  <c r="AG226" i="74"/>
  <c r="AG225" i="74"/>
  <c r="AG224" i="74"/>
  <c r="AG223" i="74"/>
  <c r="AI223" i="74" s="1"/>
  <c r="AG222" i="74"/>
  <c r="AG221" i="74"/>
  <c r="AG220" i="74"/>
  <c r="AG219" i="74"/>
  <c r="AI219" i="74" s="1"/>
  <c r="AG218" i="74"/>
  <c r="AG217" i="74"/>
  <c r="AG216" i="74"/>
  <c r="AG215" i="74"/>
  <c r="AG214" i="74"/>
  <c r="AG213" i="74"/>
  <c r="AG212" i="74"/>
  <c r="AG211" i="74"/>
  <c r="AI211" i="74" s="1"/>
  <c r="AG210" i="74"/>
  <c r="AG209" i="74"/>
  <c r="AG208" i="74"/>
  <c r="AG207" i="74"/>
  <c r="AI207" i="74" s="1"/>
  <c r="AG206" i="74"/>
  <c r="AG205" i="74"/>
  <c r="AG204" i="74"/>
  <c r="AG203" i="74"/>
  <c r="AI203" i="74" s="1"/>
  <c r="AG202" i="74"/>
  <c r="AG201" i="74"/>
  <c r="AG200" i="74"/>
  <c r="AG199" i="74"/>
  <c r="AI199" i="74" s="1"/>
  <c r="AG198" i="74"/>
  <c r="AG197" i="74"/>
  <c r="AG196" i="74"/>
  <c r="AG195" i="74"/>
  <c r="AI195" i="74" s="1"/>
  <c r="AG194" i="74"/>
  <c r="AG193" i="74"/>
  <c r="AG192" i="74"/>
  <c r="AG191" i="74"/>
  <c r="AI191" i="74" s="1"/>
  <c r="AG190" i="74"/>
  <c r="AG189" i="74"/>
  <c r="AG188" i="74"/>
  <c r="AG187" i="74"/>
  <c r="AI187" i="74" s="1"/>
  <c r="AG186" i="74"/>
  <c r="AG185" i="74"/>
  <c r="AG184" i="74"/>
  <c r="AG183" i="74"/>
  <c r="AI183" i="74" s="1"/>
  <c r="AG182" i="74"/>
  <c r="AG181" i="74"/>
  <c r="AG180" i="74"/>
  <c r="AG179" i="74"/>
  <c r="AI179" i="74" s="1"/>
  <c r="AG178" i="74"/>
  <c r="AG177" i="74"/>
  <c r="AG176" i="74"/>
  <c r="AG175" i="74"/>
  <c r="AI175" i="74" s="1"/>
  <c r="AG174" i="74"/>
  <c r="AG173" i="74"/>
  <c r="AG172" i="74"/>
  <c r="AG171" i="74"/>
  <c r="AI171" i="74" s="1"/>
  <c r="AG170" i="74"/>
  <c r="AG169" i="74"/>
  <c r="AG168" i="74"/>
  <c r="AG167" i="74"/>
  <c r="AG166" i="74"/>
  <c r="AG165" i="74"/>
  <c r="AG164" i="74"/>
  <c r="AG163" i="74"/>
  <c r="AI163" i="74" s="1"/>
  <c r="AG162" i="74"/>
  <c r="AG161" i="74"/>
  <c r="AG160" i="74"/>
  <c r="AG159" i="74"/>
  <c r="AI159" i="74" s="1"/>
  <c r="AG158" i="74"/>
  <c r="AG157" i="74"/>
  <c r="AG156" i="74"/>
  <c r="AG155" i="74"/>
  <c r="AI155" i="74" s="1"/>
  <c r="AG154" i="74"/>
  <c r="AG153" i="74"/>
  <c r="AG152" i="74"/>
  <c r="AG151" i="74"/>
  <c r="AG150" i="74"/>
  <c r="AG149" i="74"/>
  <c r="AG148" i="74"/>
  <c r="AG147" i="74"/>
  <c r="AI147" i="74" s="1"/>
  <c r="AG146" i="74"/>
  <c r="AG145" i="74"/>
  <c r="AG144" i="74"/>
  <c r="AG143" i="74"/>
  <c r="AI143" i="74" s="1"/>
  <c r="AG142" i="74"/>
  <c r="AG141" i="74"/>
  <c r="AG140" i="74"/>
  <c r="AG139" i="74"/>
  <c r="AI139" i="74" s="1"/>
  <c r="AG138" i="74"/>
  <c r="AG137" i="74"/>
  <c r="AG136" i="74"/>
  <c r="AG135" i="74"/>
  <c r="AI135" i="74" s="1"/>
  <c r="AG134" i="74"/>
  <c r="AG133" i="74"/>
  <c r="AG132" i="74"/>
  <c r="AG131" i="74"/>
  <c r="AI131" i="74" s="1"/>
  <c r="AG130" i="74"/>
  <c r="AG129" i="74"/>
  <c r="AG128" i="74"/>
  <c r="AG127" i="74"/>
  <c r="AI127" i="74" s="1"/>
  <c r="AG126" i="74"/>
  <c r="AG125" i="74"/>
  <c r="AG124" i="74"/>
  <c r="AG123" i="74"/>
  <c r="AI123" i="74" s="1"/>
  <c r="AG122" i="74"/>
  <c r="AG121" i="74"/>
  <c r="AG120" i="74"/>
  <c r="AG119" i="74"/>
  <c r="AI119" i="74" s="1"/>
  <c r="AG118" i="74"/>
  <c r="AG117" i="74"/>
  <c r="AG116" i="74"/>
  <c r="AG115" i="74"/>
  <c r="AI115" i="74" s="1"/>
  <c r="AG114" i="74"/>
  <c r="AG113" i="74"/>
  <c r="AG112" i="74"/>
  <c r="AG111" i="74"/>
  <c r="AI111" i="74" s="1"/>
  <c r="AG110" i="74"/>
  <c r="AG109" i="74"/>
  <c r="AG108" i="74"/>
  <c r="AG107" i="74"/>
  <c r="AI107" i="74" s="1"/>
  <c r="AG106" i="74"/>
  <c r="AG105" i="74"/>
  <c r="AG104" i="74"/>
  <c r="AG103" i="74"/>
  <c r="AG102" i="74"/>
  <c r="AG101" i="74"/>
  <c r="AG100" i="74"/>
  <c r="AG99" i="74"/>
  <c r="AI99" i="74" s="1"/>
  <c r="AG98" i="74"/>
  <c r="AG97" i="74"/>
  <c r="AG96" i="74"/>
  <c r="AG95" i="74"/>
  <c r="AI95" i="74" s="1"/>
  <c r="AG94" i="74"/>
  <c r="AG93" i="74"/>
  <c r="AG92" i="74"/>
  <c r="AG91" i="74"/>
  <c r="AI91" i="74" s="1"/>
  <c r="AG90" i="74"/>
  <c r="AG89" i="74"/>
  <c r="AG88" i="74"/>
  <c r="AG87" i="74"/>
  <c r="AG86" i="74"/>
  <c r="AG85" i="74"/>
  <c r="AG84" i="74"/>
  <c r="AG83" i="74"/>
  <c r="AI83" i="74" s="1"/>
  <c r="AG82" i="74"/>
  <c r="AG81" i="74"/>
  <c r="AG80" i="74"/>
  <c r="AG79" i="74"/>
  <c r="AI79" i="74" s="1"/>
  <c r="AG78" i="74"/>
  <c r="AG77" i="74"/>
  <c r="AG76" i="74"/>
  <c r="AG75" i="74"/>
  <c r="AI75" i="74" s="1"/>
  <c r="AG74" i="74"/>
  <c r="AG73" i="74"/>
  <c r="AG72" i="74"/>
  <c r="AG71" i="74"/>
  <c r="AI71" i="74" s="1"/>
  <c r="AG70" i="74"/>
  <c r="AG69" i="74"/>
  <c r="AG68" i="74"/>
  <c r="AG67" i="74"/>
  <c r="AI67" i="74" s="1"/>
  <c r="AG66" i="74"/>
  <c r="AG65" i="74"/>
  <c r="AG64" i="74"/>
  <c r="AG63" i="74"/>
  <c r="AI63" i="74" s="1"/>
  <c r="AG62" i="74"/>
  <c r="AG61" i="74"/>
  <c r="AG60" i="74"/>
  <c r="AG59" i="74"/>
  <c r="AI59" i="74" s="1"/>
  <c r="AG58" i="74"/>
  <c r="AG57" i="74"/>
  <c r="AG56" i="74"/>
  <c r="AG55" i="74"/>
  <c r="AI55" i="74" s="1"/>
  <c r="AG54" i="74"/>
  <c r="AG53" i="74"/>
  <c r="AG52" i="74"/>
  <c r="AG51" i="74"/>
  <c r="AI51" i="74" s="1"/>
  <c r="AG50" i="74"/>
  <c r="AG49" i="74"/>
  <c r="AG48" i="74"/>
  <c r="AG47" i="74"/>
  <c r="AI47" i="74" s="1"/>
  <c r="AG46" i="74"/>
  <c r="AG45" i="74"/>
  <c r="AG44" i="74"/>
  <c r="AG43" i="74"/>
  <c r="AI43" i="74" s="1"/>
  <c r="AG42" i="74"/>
  <c r="AG41" i="74"/>
  <c r="AG40" i="74"/>
  <c r="AG39" i="74"/>
  <c r="AG38" i="74"/>
  <c r="AG37" i="74"/>
  <c r="AG36" i="74"/>
  <c r="AG35" i="74"/>
  <c r="AI35" i="74" s="1"/>
  <c r="AG34" i="74"/>
  <c r="AG33" i="74"/>
  <c r="AG32" i="74"/>
  <c r="AG31" i="74"/>
  <c r="AI31" i="74" s="1"/>
  <c r="AG30" i="74"/>
  <c r="AG29" i="74"/>
  <c r="AG28" i="74"/>
  <c r="AG27" i="74"/>
  <c r="AI27" i="74" s="1"/>
  <c r="AG26" i="74"/>
  <c r="AG25" i="74"/>
  <c r="AG24" i="74"/>
  <c r="AG23" i="74"/>
  <c r="AG22" i="74"/>
  <c r="AG21" i="74"/>
  <c r="AG20" i="74"/>
  <c r="AG19" i="74"/>
  <c r="AG18" i="74"/>
  <c r="AG17" i="74"/>
  <c r="AG16" i="74"/>
  <c r="AG15" i="74"/>
  <c r="AG14" i="74"/>
  <c r="AG13" i="74"/>
  <c r="AG12" i="74"/>
  <c r="AG11" i="74"/>
  <c r="AG10" i="74"/>
  <c r="AG9" i="74"/>
  <c r="AG8" i="74"/>
  <c r="AH8" i="74" s="1"/>
  <c r="AG219" i="73"/>
  <c r="AH219" i="73" s="1"/>
  <c r="AG218" i="73"/>
  <c r="AG217" i="73"/>
  <c r="AG216" i="73"/>
  <c r="AG215" i="73"/>
  <c r="AH215" i="73" s="1"/>
  <c r="AG214" i="73"/>
  <c r="AG213" i="73"/>
  <c r="AG212" i="73"/>
  <c r="AG211" i="73"/>
  <c r="AG210" i="73"/>
  <c r="AG209" i="73"/>
  <c r="AG208" i="73"/>
  <c r="AG207" i="73"/>
  <c r="AH207" i="73" s="1"/>
  <c r="AG206" i="73"/>
  <c r="AG205" i="73"/>
  <c r="AG204" i="73"/>
  <c r="AG203" i="73"/>
  <c r="AH203" i="73" s="1"/>
  <c r="AG202" i="73"/>
  <c r="AG201" i="73"/>
  <c r="AG200" i="73"/>
  <c r="AG199" i="73"/>
  <c r="AH199" i="73" s="1"/>
  <c r="AG198" i="73"/>
  <c r="AG197" i="73"/>
  <c r="AG196" i="73"/>
  <c r="AG195" i="73"/>
  <c r="AG194" i="73"/>
  <c r="AG193" i="73"/>
  <c r="AG192" i="73"/>
  <c r="AG191" i="73"/>
  <c r="AH191" i="73" s="1"/>
  <c r="AG190" i="73"/>
  <c r="AG189" i="73"/>
  <c r="AG188" i="73"/>
  <c r="AG187" i="73"/>
  <c r="AH187" i="73" s="1"/>
  <c r="AG186" i="73"/>
  <c r="AG185" i="73"/>
  <c r="AG184" i="73"/>
  <c r="AG183" i="73"/>
  <c r="AH183" i="73" s="1"/>
  <c r="AG182" i="73"/>
  <c r="AG181" i="73"/>
  <c r="AG180" i="73"/>
  <c r="AG179" i="73"/>
  <c r="AG178" i="73"/>
  <c r="AG177" i="73"/>
  <c r="AG176" i="73"/>
  <c r="AG175" i="73"/>
  <c r="AH175" i="73" s="1"/>
  <c r="AG174" i="73"/>
  <c r="AG173" i="73"/>
  <c r="AG172" i="73"/>
  <c r="AG171" i="73"/>
  <c r="AH171" i="73" s="1"/>
  <c r="AG170" i="73"/>
  <c r="AG169" i="73"/>
  <c r="AG168" i="73"/>
  <c r="AG167" i="73"/>
  <c r="AH167" i="73" s="1"/>
  <c r="AG166" i="73"/>
  <c r="AG165" i="73"/>
  <c r="AG164" i="73"/>
  <c r="AG163" i="73"/>
  <c r="AG162" i="73"/>
  <c r="AG161" i="73"/>
  <c r="AG160" i="73"/>
  <c r="AG159" i="73"/>
  <c r="AH159" i="73" s="1"/>
  <c r="AG158" i="73"/>
  <c r="AG157" i="73"/>
  <c r="AG156" i="73"/>
  <c r="AG155" i="73"/>
  <c r="AH155" i="73" s="1"/>
  <c r="AG154" i="73"/>
  <c r="AG153" i="73"/>
  <c r="AG152" i="73"/>
  <c r="AG151" i="73"/>
  <c r="AH151" i="73" s="1"/>
  <c r="AG150" i="73"/>
  <c r="AG149" i="73"/>
  <c r="AG148" i="73"/>
  <c r="AG147" i="73"/>
  <c r="AG146" i="73"/>
  <c r="AG145" i="73"/>
  <c r="AG144" i="73"/>
  <c r="AG143" i="73"/>
  <c r="AH143" i="73" s="1"/>
  <c r="AG142" i="73"/>
  <c r="AG141" i="73"/>
  <c r="AG140" i="73"/>
  <c r="AG139" i="73"/>
  <c r="AH139" i="73" s="1"/>
  <c r="AG138" i="73"/>
  <c r="AG137" i="73"/>
  <c r="AG136" i="73"/>
  <c r="AG135" i="73"/>
  <c r="AH135" i="73" s="1"/>
  <c r="AG134" i="73"/>
  <c r="AG133" i="73"/>
  <c r="AG132" i="73"/>
  <c r="AG131" i="73"/>
  <c r="AG130" i="73"/>
  <c r="AG129" i="73"/>
  <c r="AG128" i="73"/>
  <c r="AG127" i="73"/>
  <c r="AG126" i="73"/>
  <c r="AG125" i="73"/>
  <c r="AG124" i="73"/>
  <c r="AG123" i="73"/>
  <c r="AG122" i="73"/>
  <c r="AG121" i="73"/>
  <c r="AG120" i="73"/>
  <c r="AG119" i="73"/>
  <c r="AG118" i="73"/>
  <c r="AG117" i="73"/>
  <c r="AG116" i="73"/>
  <c r="AG115" i="73"/>
  <c r="AG114" i="73"/>
  <c r="AG113" i="73"/>
  <c r="AG112" i="73"/>
  <c r="AG111" i="73"/>
  <c r="AG110" i="73"/>
  <c r="AG109" i="73"/>
  <c r="AG108" i="73"/>
  <c r="AG107" i="73"/>
  <c r="AG106" i="73"/>
  <c r="AG105" i="73"/>
  <c r="AG104" i="73"/>
  <c r="AG103" i="73"/>
  <c r="AG102" i="73"/>
  <c r="AG101" i="73"/>
  <c r="AG100" i="73"/>
  <c r="AG99" i="73"/>
  <c r="AG98" i="73"/>
  <c r="AG97" i="73"/>
  <c r="AG96" i="73"/>
  <c r="AG95" i="73"/>
  <c r="AG94" i="73"/>
  <c r="AG93" i="73"/>
  <c r="AG92" i="73"/>
  <c r="AG91" i="73"/>
  <c r="AG90" i="73"/>
  <c r="AG89" i="73"/>
  <c r="AG88" i="73"/>
  <c r="AG87" i="73"/>
  <c r="AG86" i="73"/>
  <c r="AG85" i="73"/>
  <c r="AG84" i="73"/>
  <c r="AG83" i="73"/>
  <c r="AG82" i="73"/>
  <c r="AG81" i="73"/>
  <c r="AG80" i="73"/>
  <c r="AG79" i="73"/>
  <c r="AG78" i="73"/>
  <c r="AG77" i="73"/>
  <c r="AG76" i="73"/>
  <c r="AG75" i="73"/>
  <c r="AG74" i="73"/>
  <c r="AG73" i="73"/>
  <c r="AG72" i="73"/>
  <c r="AG71" i="73"/>
  <c r="AG70" i="73"/>
  <c r="AG69" i="73"/>
  <c r="AG68" i="73"/>
  <c r="AG67" i="73"/>
  <c r="AG66" i="73"/>
  <c r="AG65" i="73"/>
  <c r="AG64" i="73"/>
  <c r="AG63" i="73"/>
  <c r="AG62" i="73"/>
  <c r="AG61" i="73"/>
  <c r="AG60" i="73"/>
  <c r="AG59" i="73"/>
  <c r="AH59" i="73" s="1"/>
  <c r="AG58" i="73"/>
  <c r="AG57" i="73"/>
  <c r="AG56" i="73"/>
  <c r="AG55" i="73"/>
  <c r="AI55" i="73" s="1"/>
  <c r="AG54" i="73"/>
  <c r="AG53" i="73"/>
  <c r="AG52" i="73"/>
  <c r="AG51" i="73"/>
  <c r="AG50" i="73"/>
  <c r="AG49" i="73"/>
  <c r="AG48" i="73"/>
  <c r="AG47" i="73"/>
  <c r="AG46" i="73"/>
  <c r="AG45" i="73"/>
  <c r="AG44" i="73"/>
  <c r="AG43" i="73"/>
  <c r="AH43" i="73" s="1"/>
  <c r="AG42" i="73"/>
  <c r="AG41" i="73"/>
  <c r="AG40" i="73"/>
  <c r="AG39" i="73"/>
  <c r="AI39" i="73" s="1"/>
  <c r="AG38" i="73"/>
  <c r="AG37" i="73"/>
  <c r="AG36" i="73"/>
  <c r="AG35" i="73"/>
  <c r="AG34" i="73"/>
  <c r="AG33" i="73"/>
  <c r="AG32" i="73"/>
  <c r="AG31" i="73"/>
  <c r="AG30" i="73"/>
  <c r="AG29" i="73"/>
  <c r="AG28" i="73"/>
  <c r="AG27" i="73"/>
  <c r="AH27" i="73" s="1"/>
  <c r="AG26" i="73"/>
  <c r="AG25" i="73"/>
  <c r="AG24" i="73"/>
  <c r="AG23" i="73"/>
  <c r="AI23" i="73" s="1"/>
  <c r="AG22" i="73"/>
  <c r="AG21" i="73"/>
  <c r="AG20" i="73"/>
  <c r="AG19" i="73"/>
  <c r="AG18" i="73"/>
  <c r="AG17" i="73"/>
  <c r="AG16" i="73"/>
  <c r="AG15" i="73"/>
  <c r="AG14" i="73"/>
  <c r="AG13" i="73"/>
  <c r="AG12" i="73"/>
  <c r="AG11" i="73"/>
  <c r="AH11" i="73" s="1"/>
  <c r="AG10" i="73"/>
  <c r="AG9" i="73"/>
  <c r="AG8" i="73"/>
  <c r="AG542" i="72"/>
  <c r="AH542" i="72" s="1"/>
  <c r="AG541" i="72"/>
  <c r="AG540" i="72"/>
  <c r="AG539" i="72"/>
  <c r="AG538" i="72"/>
  <c r="AH538" i="72" s="1"/>
  <c r="AG537" i="72"/>
  <c r="AG536" i="72"/>
  <c r="AG535" i="72"/>
  <c r="AG534" i="72"/>
  <c r="AH534" i="72" s="1"/>
  <c r="AG533" i="72"/>
  <c r="AG532" i="72"/>
  <c r="AG531" i="72"/>
  <c r="AG530" i="72"/>
  <c r="AH530" i="72" s="1"/>
  <c r="AG529" i="72"/>
  <c r="AG528" i="72"/>
  <c r="AG527" i="72"/>
  <c r="AG526" i="72"/>
  <c r="AH526" i="72" s="1"/>
  <c r="AG525" i="72"/>
  <c r="AG524" i="72"/>
  <c r="AG523" i="72"/>
  <c r="AG522" i="72"/>
  <c r="AH522" i="72" s="1"/>
  <c r="AG521" i="72"/>
  <c r="AG520" i="72"/>
  <c r="AG519" i="72"/>
  <c r="AG518" i="72"/>
  <c r="AH518" i="72" s="1"/>
  <c r="AG517" i="72"/>
  <c r="AG516" i="72"/>
  <c r="AG515" i="72"/>
  <c r="AG514" i="72"/>
  <c r="AH514" i="72" s="1"/>
  <c r="AG513" i="72"/>
  <c r="AG512" i="72"/>
  <c r="AG511" i="72"/>
  <c r="AG510" i="72"/>
  <c r="AH510" i="72" s="1"/>
  <c r="AG509" i="72"/>
  <c r="AG508" i="72"/>
  <c r="AG507" i="72"/>
  <c r="AG506" i="72"/>
  <c r="AG505" i="72"/>
  <c r="AG504" i="72"/>
  <c r="AG503" i="72"/>
  <c r="AG502" i="72"/>
  <c r="AH502" i="72" s="1"/>
  <c r="AG501" i="72"/>
  <c r="AG500" i="72"/>
  <c r="AG499" i="72"/>
  <c r="AG498" i="72"/>
  <c r="AH498" i="72" s="1"/>
  <c r="AG497" i="72"/>
  <c r="AG496" i="72"/>
  <c r="AG495" i="72"/>
  <c r="AG494" i="72"/>
  <c r="AH494" i="72" s="1"/>
  <c r="AG493" i="72"/>
  <c r="AG492" i="72"/>
  <c r="AG491" i="72"/>
  <c r="AG490" i="72"/>
  <c r="AG489" i="72"/>
  <c r="AG488" i="72"/>
  <c r="AG487" i="72"/>
  <c r="AG486" i="72"/>
  <c r="AH486" i="72" s="1"/>
  <c r="AG485" i="72"/>
  <c r="AG484" i="72"/>
  <c r="AG483" i="72"/>
  <c r="AG482" i="72"/>
  <c r="AH482" i="72" s="1"/>
  <c r="AG481" i="72"/>
  <c r="AG480" i="72"/>
  <c r="AG479" i="72"/>
  <c r="AG478" i="72"/>
  <c r="AH478" i="72" s="1"/>
  <c r="AG477" i="72"/>
  <c r="AG476" i="72"/>
  <c r="AG475" i="72"/>
  <c r="AG474" i="72"/>
  <c r="AH474" i="72" s="1"/>
  <c r="AG473" i="72"/>
  <c r="AG472" i="72"/>
  <c r="AG471" i="72"/>
  <c r="AG470" i="72"/>
  <c r="AH470" i="72" s="1"/>
  <c r="AG469" i="72"/>
  <c r="AG468" i="72"/>
  <c r="AG467" i="72"/>
  <c r="AG466" i="72"/>
  <c r="AH466" i="72" s="1"/>
  <c r="AG465" i="72"/>
  <c r="AG464" i="72"/>
  <c r="AG463" i="72"/>
  <c r="AG462" i="72"/>
  <c r="AH462" i="72" s="1"/>
  <c r="AG461" i="72"/>
  <c r="AG460" i="72"/>
  <c r="AG459" i="72"/>
  <c r="AG458" i="72"/>
  <c r="AH458" i="72" s="1"/>
  <c r="AG457" i="72"/>
  <c r="AG456" i="72"/>
  <c r="AG455" i="72"/>
  <c r="AG454" i="72"/>
  <c r="AH454" i="72" s="1"/>
  <c r="AG453" i="72"/>
  <c r="AG452" i="72"/>
  <c r="AG451" i="72"/>
  <c r="AG450" i="72"/>
  <c r="AH450" i="72" s="1"/>
  <c r="AG449" i="72"/>
  <c r="AG448" i="72"/>
  <c r="AG447" i="72"/>
  <c r="AG446" i="72"/>
  <c r="AH446" i="72" s="1"/>
  <c r="AG445" i="72"/>
  <c r="AG444" i="72"/>
  <c r="AG443" i="72"/>
  <c r="AG442" i="72"/>
  <c r="AG441" i="72"/>
  <c r="AG440" i="72"/>
  <c r="AG439" i="72"/>
  <c r="AG438" i="72"/>
  <c r="AH438" i="72" s="1"/>
  <c r="AG437" i="72"/>
  <c r="AG436" i="72"/>
  <c r="AG435" i="72"/>
  <c r="AG434" i="72"/>
  <c r="AH434" i="72" s="1"/>
  <c r="AG433" i="72"/>
  <c r="AG432" i="72"/>
  <c r="AG431" i="72"/>
  <c r="AG430" i="72"/>
  <c r="AH430" i="72" s="1"/>
  <c r="AG429" i="72"/>
  <c r="AG428" i="72"/>
  <c r="AG427" i="72"/>
  <c r="AG426" i="72"/>
  <c r="AG425" i="72"/>
  <c r="AG424" i="72"/>
  <c r="AG423" i="72"/>
  <c r="AG422" i="72"/>
  <c r="AH422" i="72" s="1"/>
  <c r="AG421" i="72"/>
  <c r="AG420" i="72"/>
  <c r="AG419" i="72"/>
  <c r="AG418" i="72"/>
  <c r="AH418" i="72" s="1"/>
  <c r="AG417" i="72"/>
  <c r="AG416" i="72"/>
  <c r="AG415" i="72"/>
  <c r="AG414" i="72"/>
  <c r="AH414" i="72" s="1"/>
  <c r="AG413" i="72"/>
  <c r="AG412" i="72"/>
  <c r="AG411" i="72"/>
  <c r="AG410" i="72"/>
  <c r="AH410" i="72" s="1"/>
  <c r="AG409" i="72"/>
  <c r="AG408" i="72"/>
  <c r="AG407" i="72"/>
  <c r="AG406" i="72"/>
  <c r="AH406" i="72" s="1"/>
  <c r="AG405" i="72"/>
  <c r="AG404" i="72"/>
  <c r="AG403" i="72"/>
  <c r="AG402" i="72"/>
  <c r="AH402" i="72" s="1"/>
  <c r="AG401" i="72"/>
  <c r="AG400" i="72"/>
  <c r="AG399" i="72"/>
  <c r="AG398" i="72"/>
  <c r="AH398" i="72" s="1"/>
  <c r="AG397" i="72"/>
  <c r="AG396" i="72"/>
  <c r="AG395" i="72"/>
  <c r="AG394" i="72"/>
  <c r="AH394" i="72" s="1"/>
  <c r="AG393" i="72"/>
  <c r="AG392" i="72"/>
  <c r="AG391" i="72"/>
  <c r="AG390" i="72"/>
  <c r="AH390" i="72" s="1"/>
  <c r="AG389" i="72"/>
  <c r="AG388" i="72"/>
  <c r="AG387" i="72"/>
  <c r="AG386" i="72"/>
  <c r="AH386" i="72" s="1"/>
  <c r="AG385" i="72"/>
  <c r="AG384" i="72"/>
  <c r="AG383" i="72"/>
  <c r="AG382" i="72"/>
  <c r="AH382" i="72" s="1"/>
  <c r="AG381" i="72"/>
  <c r="AG380" i="72"/>
  <c r="AG379" i="72"/>
  <c r="AG378" i="72"/>
  <c r="AG377" i="72"/>
  <c r="AG376" i="72"/>
  <c r="AG375" i="72"/>
  <c r="AG374" i="72"/>
  <c r="AH374" i="72" s="1"/>
  <c r="AG373" i="72"/>
  <c r="AG372" i="72"/>
  <c r="AG371" i="72"/>
  <c r="AG370" i="72"/>
  <c r="AH370" i="72" s="1"/>
  <c r="AG369" i="72"/>
  <c r="AG368" i="72"/>
  <c r="AG367" i="72"/>
  <c r="AG366" i="72"/>
  <c r="AH366" i="72" s="1"/>
  <c r="AG365" i="72"/>
  <c r="AG364" i="72"/>
  <c r="AG363" i="72"/>
  <c r="AG362" i="72"/>
  <c r="AG361" i="72"/>
  <c r="AG360" i="72"/>
  <c r="AG359" i="72"/>
  <c r="AG358" i="72"/>
  <c r="AH358" i="72" s="1"/>
  <c r="AG357" i="72"/>
  <c r="AG356" i="72"/>
  <c r="AG355" i="72"/>
  <c r="AG354" i="72"/>
  <c r="AH354" i="72" s="1"/>
  <c r="AG353" i="72"/>
  <c r="AG352" i="72"/>
  <c r="AG351" i="72"/>
  <c r="AG350" i="72"/>
  <c r="AH350" i="72" s="1"/>
  <c r="AG349" i="72"/>
  <c r="AG348" i="72"/>
  <c r="AG347" i="72"/>
  <c r="AG346" i="72"/>
  <c r="AH346" i="72" s="1"/>
  <c r="AG345" i="72"/>
  <c r="AG344" i="72"/>
  <c r="AG343" i="72"/>
  <c r="AG342" i="72"/>
  <c r="AH342" i="72" s="1"/>
  <c r="AG341" i="72"/>
  <c r="AG340" i="72"/>
  <c r="AG339" i="72"/>
  <c r="AG338" i="72"/>
  <c r="AH338" i="72" s="1"/>
  <c r="AG337" i="72"/>
  <c r="AG336" i="72"/>
  <c r="AG335" i="72"/>
  <c r="AG334" i="72"/>
  <c r="AH334" i="72" s="1"/>
  <c r="AG333" i="72"/>
  <c r="AG332" i="72"/>
  <c r="AG331" i="72"/>
  <c r="AG330" i="72"/>
  <c r="AH330" i="72" s="1"/>
  <c r="AG329" i="72"/>
  <c r="AG328" i="72"/>
  <c r="AG327" i="72"/>
  <c r="AG326" i="72"/>
  <c r="AH326" i="72" s="1"/>
  <c r="AG325" i="72"/>
  <c r="AG324" i="72"/>
  <c r="AG323" i="72"/>
  <c r="AG322" i="72"/>
  <c r="AH322" i="72" s="1"/>
  <c r="AG321" i="72"/>
  <c r="AG320" i="72"/>
  <c r="AG319" i="72"/>
  <c r="AG318" i="72"/>
  <c r="AH318" i="72" s="1"/>
  <c r="AG317" i="72"/>
  <c r="AG316" i="72"/>
  <c r="AG315" i="72"/>
  <c r="AG314" i="72"/>
  <c r="AG313" i="72"/>
  <c r="AG312" i="72"/>
  <c r="AG311" i="72"/>
  <c r="AG310" i="72"/>
  <c r="AH310" i="72" s="1"/>
  <c r="AG309" i="72"/>
  <c r="AG308" i="72"/>
  <c r="AG307" i="72"/>
  <c r="AG306" i="72"/>
  <c r="AH306" i="72" s="1"/>
  <c r="AG305" i="72"/>
  <c r="AG304" i="72"/>
  <c r="AG303" i="72"/>
  <c r="AG302" i="72"/>
  <c r="AH302" i="72" s="1"/>
  <c r="AG301" i="72"/>
  <c r="AG300" i="72"/>
  <c r="AG299" i="72"/>
  <c r="AG298" i="72"/>
  <c r="AG297" i="72"/>
  <c r="AG296" i="72"/>
  <c r="AG295" i="72"/>
  <c r="AG294" i="72"/>
  <c r="AH294" i="72" s="1"/>
  <c r="AG293" i="72"/>
  <c r="AG292" i="72"/>
  <c r="AG291" i="72"/>
  <c r="AG290" i="72"/>
  <c r="AH290" i="72" s="1"/>
  <c r="AG289" i="72"/>
  <c r="AG288" i="72"/>
  <c r="AG287" i="72"/>
  <c r="AG286" i="72"/>
  <c r="AH286" i="72" s="1"/>
  <c r="AG285" i="72"/>
  <c r="AG284" i="72"/>
  <c r="AG283" i="72"/>
  <c r="AG282" i="72"/>
  <c r="AH282" i="72" s="1"/>
  <c r="AG281" i="72"/>
  <c r="AG280" i="72"/>
  <c r="AG279" i="72"/>
  <c r="AG278" i="72"/>
  <c r="AH278" i="72" s="1"/>
  <c r="AG277" i="72"/>
  <c r="AG276" i="72"/>
  <c r="AG275" i="72"/>
  <c r="AG274" i="72"/>
  <c r="AH274" i="72" s="1"/>
  <c r="AG273" i="72"/>
  <c r="AG272" i="72"/>
  <c r="AG271" i="72"/>
  <c r="AG270" i="72"/>
  <c r="AH270" i="72" s="1"/>
  <c r="AG269" i="72"/>
  <c r="AG268" i="72"/>
  <c r="AG267" i="72"/>
  <c r="AG266" i="72"/>
  <c r="AH266" i="72" s="1"/>
  <c r="AG265" i="72"/>
  <c r="AG264" i="72"/>
  <c r="AG263" i="72"/>
  <c r="AG262" i="72"/>
  <c r="AH262" i="72" s="1"/>
  <c r="AG261" i="72"/>
  <c r="AG260" i="72"/>
  <c r="AG259" i="72"/>
  <c r="AG258" i="72"/>
  <c r="AH258" i="72" s="1"/>
  <c r="AG257" i="72"/>
  <c r="AG256" i="72"/>
  <c r="AG255" i="72"/>
  <c r="AG254" i="72"/>
  <c r="AH254" i="72" s="1"/>
  <c r="AG253" i="72"/>
  <c r="AG252" i="72"/>
  <c r="AG251" i="72"/>
  <c r="AG250" i="72"/>
  <c r="AG249" i="72"/>
  <c r="AG248" i="72"/>
  <c r="AG247" i="72"/>
  <c r="AG246" i="72"/>
  <c r="AH246" i="72" s="1"/>
  <c r="AG245" i="72"/>
  <c r="AG244" i="72"/>
  <c r="AG243" i="72"/>
  <c r="AG242" i="72"/>
  <c r="AH242" i="72" s="1"/>
  <c r="AG241" i="72"/>
  <c r="AG240" i="72"/>
  <c r="AG239" i="72"/>
  <c r="AG238" i="72"/>
  <c r="AH238" i="72" s="1"/>
  <c r="AG237" i="72"/>
  <c r="AG236" i="72"/>
  <c r="AG235" i="72"/>
  <c r="AG234" i="72"/>
  <c r="AG233" i="72"/>
  <c r="AG232" i="72"/>
  <c r="AG231" i="72"/>
  <c r="AG230" i="72"/>
  <c r="AH230" i="72" s="1"/>
  <c r="AG229" i="72"/>
  <c r="AG228" i="72"/>
  <c r="AG227" i="72"/>
  <c r="AG226" i="72"/>
  <c r="AH226" i="72" s="1"/>
  <c r="AG225" i="72"/>
  <c r="AG224" i="72"/>
  <c r="AG223" i="72"/>
  <c r="AG222" i="72"/>
  <c r="AH222" i="72" s="1"/>
  <c r="AG221" i="72"/>
  <c r="AG220" i="72"/>
  <c r="AG219" i="72"/>
  <c r="AG218" i="72"/>
  <c r="AH218" i="72" s="1"/>
  <c r="AG217" i="72"/>
  <c r="AG216" i="72"/>
  <c r="AG215" i="72"/>
  <c r="AG214" i="72"/>
  <c r="AH214" i="72" s="1"/>
  <c r="AG213" i="72"/>
  <c r="AG212" i="72"/>
  <c r="AG211" i="72"/>
  <c r="AG210" i="72"/>
  <c r="AH210" i="72" s="1"/>
  <c r="AG209" i="72"/>
  <c r="AG208" i="72"/>
  <c r="AG207" i="72"/>
  <c r="AG206" i="72"/>
  <c r="AH206" i="72" s="1"/>
  <c r="AG205" i="72"/>
  <c r="AG204" i="72"/>
  <c r="AG203" i="72"/>
  <c r="AG202" i="72"/>
  <c r="AH202" i="72" s="1"/>
  <c r="AG201" i="72"/>
  <c r="AG200" i="72"/>
  <c r="AG199" i="72"/>
  <c r="AG198" i="72"/>
  <c r="AH198" i="72" s="1"/>
  <c r="AG197" i="72"/>
  <c r="AG196" i="72"/>
  <c r="AG195" i="72"/>
  <c r="AG194" i="72"/>
  <c r="AH194" i="72" s="1"/>
  <c r="AG193" i="72"/>
  <c r="AG192" i="72"/>
  <c r="AG191" i="72"/>
  <c r="AG190" i="72"/>
  <c r="AH190" i="72" s="1"/>
  <c r="AG189" i="72"/>
  <c r="AG188" i="72"/>
  <c r="AG187" i="72"/>
  <c r="AG186" i="72"/>
  <c r="AG185" i="72"/>
  <c r="AG184" i="72"/>
  <c r="AG183" i="72"/>
  <c r="AG182" i="72"/>
  <c r="AH182" i="72" s="1"/>
  <c r="AG181" i="72"/>
  <c r="AG180" i="72"/>
  <c r="AG179" i="72"/>
  <c r="AG178" i="72"/>
  <c r="AH178" i="72" s="1"/>
  <c r="AG177" i="72"/>
  <c r="AG176" i="72"/>
  <c r="AG175" i="72"/>
  <c r="AG174" i="72"/>
  <c r="AH174" i="72" s="1"/>
  <c r="AG173" i="72"/>
  <c r="AG172" i="72"/>
  <c r="AG171" i="72"/>
  <c r="AG170" i="72"/>
  <c r="AG169" i="72"/>
  <c r="AG168" i="72"/>
  <c r="AG167" i="72"/>
  <c r="AG166" i="72"/>
  <c r="AH166" i="72" s="1"/>
  <c r="AG165" i="72"/>
  <c r="AG164" i="72"/>
  <c r="AG163" i="72"/>
  <c r="AG162" i="72"/>
  <c r="AH162" i="72" s="1"/>
  <c r="AG161" i="72"/>
  <c r="AG160" i="72"/>
  <c r="AG159" i="72"/>
  <c r="AG158" i="72"/>
  <c r="AH158" i="72" s="1"/>
  <c r="AG157" i="72"/>
  <c r="AG156" i="72"/>
  <c r="AG155" i="72"/>
  <c r="AG154" i="72"/>
  <c r="AH154" i="72" s="1"/>
  <c r="AG153" i="72"/>
  <c r="AG152" i="72"/>
  <c r="AG151" i="72"/>
  <c r="AG150" i="72"/>
  <c r="AH150" i="72" s="1"/>
  <c r="AG149" i="72"/>
  <c r="AG148" i="72"/>
  <c r="AG147" i="72"/>
  <c r="AG146" i="72"/>
  <c r="AH146" i="72" s="1"/>
  <c r="AG145" i="72"/>
  <c r="AG144" i="72"/>
  <c r="AG143" i="72"/>
  <c r="AG142" i="72"/>
  <c r="AH142" i="72" s="1"/>
  <c r="AG141" i="72"/>
  <c r="AG140" i="72"/>
  <c r="AG139" i="72"/>
  <c r="AG138" i="72"/>
  <c r="AG137" i="72"/>
  <c r="AG136" i="72"/>
  <c r="AG135" i="72"/>
  <c r="AG134" i="72"/>
  <c r="AH134" i="72" s="1"/>
  <c r="AG133" i="72"/>
  <c r="AG132" i="72"/>
  <c r="AG131" i="72"/>
  <c r="AG130" i="72"/>
  <c r="AG129" i="72"/>
  <c r="AG128" i="72"/>
  <c r="AG127" i="72"/>
  <c r="AG126" i="72"/>
  <c r="AG125" i="72"/>
  <c r="AG124" i="72"/>
  <c r="AG123" i="72"/>
  <c r="AG122" i="72"/>
  <c r="AG121" i="72"/>
  <c r="AG120" i="72"/>
  <c r="AG119" i="72"/>
  <c r="AG118" i="72"/>
  <c r="AG117" i="72"/>
  <c r="AG116" i="72"/>
  <c r="AG115" i="72"/>
  <c r="AG114" i="72"/>
  <c r="AG113" i="72"/>
  <c r="AG112" i="72"/>
  <c r="AG111" i="72"/>
  <c r="AG110" i="72"/>
  <c r="AG109" i="72"/>
  <c r="AG108" i="72"/>
  <c r="AG107" i="72"/>
  <c r="AG106" i="72"/>
  <c r="AG105" i="72"/>
  <c r="AG104" i="72"/>
  <c r="AG103" i="72"/>
  <c r="AG102" i="72"/>
  <c r="AG101" i="72"/>
  <c r="AG100" i="72"/>
  <c r="AG99" i="72"/>
  <c r="AG98" i="72"/>
  <c r="AG97" i="72"/>
  <c r="AG96" i="72"/>
  <c r="AG95" i="72"/>
  <c r="AG94" i="72"/>
  <c r="AG93" i="72"/>
  <c r="AG92" i="72"/>
  <c r="AG91" i="72"/>
  <c r="AG90" i="72"/>
  <c r="AG89" i="72"/>
  <c r="AG88" i="72"/>
  <c r="AG87" i="72"/>
  <c r="AG86" i="72"/>
  <c r="AG85" i="72"/>
  <c r="AG84" i="72"/>
  <c r="AG83" i="72"/>
  <c r="AG82" i="72"/>
  <c r="AG81" i="72"/>
  <c r="AG80" i="72"/>
  <c r="AG79" i="72"/>
  <c r="AG78" i="72"/>
  <c r="AG77" i="72"/>
  <c r="AG76" i="72"/>
  <c r="AG75" i="72"/>
  <c r="AG74" i="72"/>
  <c r="AG73" i="72"/>
  <c r="AG72" i="72"/>
  <c r="AG71" i="72"/>
  <c r="AG70" i="72"/>
  <c r="AH70" i="72" s="1"/>
  <c r="AG69" i="72"/>
  <c r="AG68" i="72"/>
  <c r="AG67" i="72"/>
  <c r="AG66" i="72"/>
  <c r="AH66" i="72" s="1"/>
  <c r="AG65" i="72"/>
  <c r="AG64" i="72"/>
  <c r="AG63" i="72"/>
  <c r="AG62" i="72"/>
  <c r="AH62" i="72" s="1"/>
  <c r="AG61" i="72"/>
  <c r="AG60" i="72"/>
  <c r="AG59" i="72"/>
  <c r="AG58" i="72"/>
  <c r="AH58" i="72" s="1"/>
  <c r="AG57" i="72"/>
  <c r="AG56" i="72"/>
  <c r="AG55" i="72"/>
  <c r="AG54" i="72"/>
  <c r="AG53" i="72"/>
  <c r="AG52" i="72"/>
  <c r="AG51" i="72"/>
  <c r="AG50" i="72"/>
  <c r="AG49" i="72"/>
  <c r="AG48" i="72"/>
  <c r="AG47" i="72"/>
  <c r="AG46" i="72"/>
  <c r="AH46" i="72" s="1"/>
  <c r="AG45" i="72"/>
  <c r="AG44" i="72"/>
  <c r="AG43" i="72"/>
  <c r="AG42" i="72"/>
  <c r="AH42" i="72" s="1"/>
  <c r="AG41" i="72"/>
  <c r="AG40" i="72"/>
  <c r="AG39" i="72"/>
  <c r="AG38" i="72"/>
  <c r="AH38" i="72" s="1"/>
  <c r="AG37" i="72"/>
  <c r="AG36" i="72"/>
  <c r="AG35" i="72"/>
  <c r="AG34" i="72"/>
  <c r="AH34" i="72" s="1"/>
  <c r="AG33" i="72"/>
  <c r="AG32" i="72"/>
  <c r="AG31" i="72"/>
  <c r="AG30" i="72"/>
  <c r="AH30" i="72" s="1"/>
  <c r="AG29" i="72"/>
  <c r="AG28" i="72"/>
  <c r="AG27" i="72"/>
  <c r="AG26" i="72"/>
  <c r="AH26" i="72" s="1"/>
  <c r="AG25" i="72"/>
  <c r="AG24" i="72"/>
  <c r="AG23" i="72"/>
  <c r="AG22" i="72"/>
  <c r="AG21" i="72"/>
  <c r="AG20" i="72"/>
  <c r="AG19" i="72"/>
  <c r="AG18" i="72"/>
  <c r="AG17" i="72"/>
  <c r="AG16" i="72"/>
  <c r="AG15" i="72"/>
  <c r="AG14" i="72"/>
  <c r="AH14" i="72" s="1"/>
  <c r="AG13" i="72"/>
  <c r="AG12" i="72"/>
  <c r="AG11" i="72"/>
  <c r="AG10" i="72"/>
  <c r="AH10" i="72" s="1"/>
  <c r="AG9" i="72"/>
  <c r="AG8" i="72"/>
  <c r="AH8" i="72" s="1"/>
  <c r="AG316" i="71"/>
  <c r="AG315" i="71"/>
  <c r="AI315" i="71" s="1"/>
  <c r="AG314" i="71"/>
  <c r="AG313" i="71"/>
  <c r="AG312" i="71"/>
  <c r="AG311" i="71"/>
  <c r="AH311" i="71" s="1"/>
  <c r="AG310" i="71"/>
  <c r="AG309" i="71"/>
  <c r="AG308" i="71"/>
  <c r="AG307" i="71"/>
  <c r="AH307" i="71" s="1"/>
  <c r="AG306" i="71"/>
  <c r="AG305" i="71"/>
  <c r="AG304" i="71"/>
  <c r="AG303" i="71"/>
  <c r="AG302" i="71"/>
  <c r="AG301" i="71"/>
  <c r="AG300" i="71"/>
  <c r="AG299" i="71"/>
  <c r="AI299" i="71" s="1"/>
  <c r="AG298" i="71"/>
  <c r="AG297" i="71"/>
  <c r="AG296" i="71"/>
  <c r="AG295" i="71"/>
  <c r="AH295" i="71" s="1"/>
  <c r="AG294" i="71"/>
  <c r="AG293" i="71"/>
  <c r="AG292" i="71"/>
  <c r="AG291" i="71"/>
  <c r="AH291" i="71" s="1"/>
  <c r="AG290" i="71"/>
  <c r="AG289" i="71"/>
  <c r="AG288" i="71"/>
  <c r="AG287" i="71"/>
  <c r="AG286" i="71"/>
  <c r="AG285" i="71"/>
  <c r="AG284" i="71"/>
  <c r="AG283" i="71"/>
  <c r="AI283" i="71" s="1"/>
  <c r="AG282" i="71"/>
  <c r="AG281" i="71"/>
  <c r="AG280" i="71"/>
  <c r="AG279" i="71"/>
  <c r="AH279" i="71" s="1"/>
  <c r="AG278" i="71"/>
  <c r="AG277" i="71"/>
  <c r="AG276" i="71"/>
  <c r="AG275" i="71"/>
  <c r="AH275" i="71" s="1"/>
  <c r="AG274" i="71"/>
  <c r="AG273" i="71"/>
  <c r="AG272" i="71"/>
  <c r="AG271" i="71"/>
  <c r="AG270" i="71"/>
  <c r="AG269" i="71"/>
  <c r="AG268" i="71"/>
  <c r="AG267" i="71"/>
  <c r="AI267" i="71" s="1"/>
  <c r="AG266" i="71"/>
  <c r="AG265" i="71"/>
  <c r="AG264" i="71"/>
  <c r="AG263" i="71"/>
  <c r="AH263" i="71" s="1"/>
  <c r="AG262" i="71"/>
  <c r="AG261" i="71"/>
  <c r="AG260" i="71"/>
  <c r="AG259" i="71"/>
  <c r="AH259" i="71" s="1"/>
  <c r="AG258" i="71"/>
  <c r="AG257" i="71"/>
  <c r="AG256" i="71"/>
  <c r="AG255" i="71"/>
  <c r="AG254" i="71"/>
  <c r="AG253" i="71"/>
  <c r="AG252" i="71"/>
  <c r="AG251" i="71"/>
  <c r="AI251" i="71" s="1"/>
  <c r="AG250" i="71"/>
  <c r="AG249" i="71"/>
  <c r="AG248" i="71"/>
  <c r="AG247" i="71"/>
  <c r="AH247" i="71" s="1"/>
  <c r="AG246" i="71"/>
  <c r="AG245" i="71"/>
  <c r="AG244" i="71"/>
  <c r="AG243" i="71"/>
  <c r="AH243" i="71" s="1"/>
  <c r="AG242" i="71"/>
  <c r="AG241" i="71"/>
  <c r="AG240" i="71"/>
  <c r="AG239" i="71"/>
  <c r="AG238" i="71"/>
  <c r="AG237" i="71"/>
  <c r="AG236" i="71"/>
  <c r="AG235" i="71"/>
  <c r="AI235" i="71" s="1"/>
  <c r="AG234" i="71"/>
  <c r="AG233" i="71"/>
  <c r="AG232" i="71"/>
  <c r="AG231" i="71"/>
  <c r="AH231" i="71" s="1"/>
  <c r="AG230" i="71"/>
  <c r="AG229" i="71"/>
  <c r="AG228" i="71"/>
  <c r="AG227" i="71"/>
  <c r="AH227" i="71" s="1"/>
  <c r="AG226" i="71"/>
  <c r="AG225" i="71"/>
  <c r="AG224" i="71"/>
  <c r="AG223" i="71"/>
  <c r="AG222" i="71"/>
  <c r="AG221" i="71"/>
  <c r="AG220" i="71"/>
  <c r="AG219" i="71"/>
  <c r="AI219" i="71" s="1"/>
  <c r="AG218" i="71"/>
  <c r="AG217" i="71"/>
  <c r="AG216" i="71"/>
  <c r="AG215" i="71"/>
  <c r="AH215" i="71" s="1"/>
  <c r="AG214" i="71"/>
  <c r="AG213" i="71"/>
  <c r="AG212" i="71"/>
  <c r="AG211" i="71"/>
  <c r="AH211" i="71" s="1"/>
  <c r="AG210" i="71"/>
  <c r="AG209" i="71"/>
  <c r="AG208" i="71"/>
  <c r="AG207" i="71"/>
  <c r="AG206" i="71"/>
  <c r="AG205" i="71"/>
  <c r="AG204" i="71"/>
  <c r="AG203" i="71"/>
  <c r="AI203" i="71" s="1"/>
  <c r="AG202" i="71"/>
  <c r="AG201" i="71"/>
  <c r="AG200" i="71"/>
  <c r="AG199" i="71"/>
  <c r="AH199" i="71" s="1"/>
  <c r="AG198" i="71"/>
  <c r="AG197" i="71"/>
  <c r="AG196" i="71"/>
  <c r="AG195" i="71"/>
  <c r="AH195" i="71" s="1"/>
  <c r="AG194" i="71"/>
  <c r="AG193" i="71"/>
  <c r="AG192" i="71"/>
  <c r="AG191" i="71"/>
  <c r="AG190" i="71"/>
  <c r="AG189" i="71"/>
  <c r="AG188" i="71"/>
  <c r="AG187" i="71"/>
  <c r="AI187" i="71" s="1"/>
  <c r="AG186" i="71"/>
  <c r="AG185" i="71"/>
  <c r="AG184" i="71"/>
  <c r="AG183" i="71"/>
  <c r="AH183" i="71" s="1"/>
  <c r="AG182" i="71"/>
  <c r="AG181" i="71"/>
  <c r="AG180" i="71"/>
  <c r="AG179" i="71"/>
  <c r="AH179" i="71" s="1"/>
  <c r="AG178" i="71"/>
  <c r="AG177" i="71"/>
  <c r="AG176" i="71"/>
  <c r="AG175" i="71"/>
  <c r="AG174" i="71"/>
  <c r="AG173" i="71"/>
  <c r="AG172" i="71"/>
  <c r="AG171" i="71"/>
  <c r="AI171" i="71" s="1"/>
  <c r="AG170" i="71"/>
  <c r="AG169" i="71"/>
  <c r="AG168" i="71"/>
  <c r="AG167" i="71"/>
  <c r="AH167" i="71" s="1"/>
  <c r="AG166" i="71"/>
  <c r="AG165" i="71"/>
  <c r="AG164" i="71"/>
  <c r="AG163" i="71"/>
  <c r="AH163" i="71" s="1"/>
  <c r="AG162" i="71"/>
  <c r="AG161" i="71"/>
  <c r="AG160" i="71"/>
  <c r="AG159" i="71"/>
  <c r="AG158" i="71"/>
  <c r="AG157" i="71"/>
  <c r="AG156" i="71"/>
  <c r="AG155" i="71"/>
  <c r="AI155" i="71" s="1"/>
  <c r="AG154" i="71"/>
  <c r="AG153" i="71"/>
  <c r="AG152" i="71"/>
  <c r="AG151" i="71"/>
  <c r="AH151" i="71" s="1"/>
  <c r="AG150" i="71"/>
  <c r="AG149" i="71"/>
  <c r="AG148" i="71"/>
  <c r="AG147" i="71"/>
  <c r="AH147" i="71" s="1"/>
  <c r="AG146" i="71"/>
  <c r="AG145" i="71"/>
  <c r="AG144" i="71"/>
  <c r="AG143" i="71"/>
  <c r="AG142" i="71"/>
  <c r="AG141" i="71"/>
  <c r="AG140" i="71"/>
  <c r="AG139" i="71"/>
  <c r="AI139" i="71" s="1"/>
  <c r="AG138" i="71"/>
  <c r="AG137" i="71"/>
  <c r="AG136" i="71"/>
  <c r="AG135" i="71"/>
  <c r="AH135" i="71" s="1"/>
  <c r="AG134" i="71"/>
  <c r="AG133" i="71"/>
  <c r="AG132" i="71"/>
  <c r="AG131" i="71"/>
  <c r="AH131" i="71" s="1"/>
  <c r="AG130" i="71"/>
  <c r="AG129" i="71"/>
  <c r="AG128" i="71"/>
  <c r="AG127" i="71"/>
  <c r="AG126" i="71"/>
  <c r="AG125" i="71"/>
  <c r="AG124" i="71"/>
  <c r="AG123" i="71"/>
  <c r="AI123" i="71" s="1"/>
  <c r="AG122" i="71"/>
  <c r="AG121" i="71"/>
  <c r="AG120" i="71"/>
  <c r="AG119" i="71"/>
  <c r="AH119" i="71" s="1"/>
  <c r="AG118" i="71"/>
  <c r="AG117" i="71"/>
  <c r="AG116" i="71"/>
  <c r="AG115" i="71"/>
  <c r="AH115" i="71" s="1"/>
  <c r="AG114" i="71"/>
  <c r="AG113" i="71"/>
  <c r="AG112" i="71"/>
  <c r="AG111" i="71"/>
  <c r="AG110" i="71"/>
  <c r="AG109" i="71"/>
  <c r="AG108" i="71"/>
  <c r="AG107" i="71"/>
  <c r="AI107" i="71" s="1"/>
  <c r="AG106" i="71"/>
  <c r="AG105" i="71"/>
  <c r="AG104" i="71"/>
  <c r="AG103" i="71"/>
  <c r="AH103" i="71" s="1"/>
  <c r="AG102" i="71"/>
  <c r="AG101" i="71"/>
  <c r="AG100" i="71"/>
  <c r="AG99" i="71"/>
  <c r="AH99" i="71" s="1"/>
  <c r="AG98" i="71"/>
  <c r="AG97" i="71"/>
  <c r="AG96" i="71"/>
  <c r="AG95" i="71"/>
  <c r="AG94" i="71"/>
  <c r="AG93" i="71"/>
  <c r="AG92" i="71"/>
  <c r="AG91" i="71"/>
  <c r="AI91" i="71" s="1"/>
  <c r="AG90" i="71"/>
  <c r="AG89" i="71"/>
  <c r="AG88" i="71"/>
  <c r="AG87" i="71"/>
  <c r="AH87" i="71" s="1"/>
  <c r="AG86" i="71"/>
  <c r="AG85" i="71"/>
  <c r="AG84" i="71"/>
  <c r="AG83" i="71"/>
  <c r="AH83" i="71" s="1"/>
  <c r="AG82" i="71"/>
  <c r="AG81" i="71"/>
  <c r="AG80" i="71"/>
  <c r="AG79" i="71"/>
  <c r="AG78" i="71"/>
  <c r="AG77" i="71"/>
  <c r="AG76" i="71"/>
  <c r="AG75" i="71"/>
  <c r="AI75" i="71" s="1"/>
  <c r="AG74" i="71"/>
  <c r="AG73" i="71"/>
  <c r="AG72" i="71"/>
  <c r="AG71" i="71"/>
  <c r="AH71" i="71" s="1"/>
  <c r="AG70" i="71"/>
  <c r="AG69" i="71"/>
  <c r="AG68" i="71"/>
  <c r="AG67" i="71"/>
  <c r="AH67" i="71" s="1"/>
  <c r="AG66" i="71"/>
  <c r="AG65" i="71"/>
  <c r="AG64" i="71"/>
  <c r="AG63" i="71"/>
  <c r="AG62" i="71"/>
  <c r="AG61" i="71"/>
  <c r="AG60" i="71"/>
  <c r="AG59" i="71"/>
  <c r="AI59" i="71" s="1"/>
  <c r="AG58" i="71"/>
  <c r="AG57" i="71"/>
  <c r="AG56" i="71"/>
  <c r="AG55" i="71"/>
  <c r="AH55" i="71" s="1"/>
  <c r="AG54" i="71"/>
  <c r="AG53" i="71"/>
  <c r="AG52" i="71"/>
  <c r="AG51" i="71"/>
  <c r="AH51" i="71" s="1"/>
  <c r="AG50" i="71"/>
  <c r="AG49" i="71"/>
  <c r="AG48" i="71"/>
  <c r="AG47" i="71"/>
  <c r="AG46" i="71"/>
  <c r="AG45" i="71"/>
  <c r="AG44" i="71"/>
  <c r="AG43" i="71"/>
  <c r="AI43" i="71" s="1"/>
  <c r="AG42" i="71"/>
  <c r="AG41" i="71"/>
  <c r="AG40" i="71"/>
  <c r="AG39" i="71"/>
  <c r="AH39" i="71" s="1"/>
  <c r="AG38" i="71"/>
  <c r="AG37" i="71"/>
  <c r="AG36" i="71"/>
  <c r="AG35" i="71"/>
  <c r="AH35" i="71" s="1"/>
  <c r="AG34" i="71"/>
  <c r="AG33" i="71"/>
  <c r="AG32" i="71"/>
  <c r="AG31" i="71"/>
  <c r="AG30" i="71"/>
  <c r="AG29" i="71"/>
  <c r="AG28" i="71"/>
  <c r="AG27" i="71"/>
  <c r="AH27" i="71" s="1"/>
  <c r="AG26" i="71"/>
  <c r="AG25" i="71"/>
  <c r="AG24" i="71"/>
  <c r="AG23" i="71"/>
  <c r="AG22" i="71"/>
  <c r="AG21" i="71"/>
  <c r="AG20" i="71"/>
  <c r="AG19" i="71"/>
  <c r="AG18" i="71"/>
  <c r="AG17" i="71"/>
  <c r="AG16" i="71"/>
  <c r="AG15" i="71"/>
  <c r="AH15" i="71" s="1"/>
  <c r="AG14" i="71"/>
  <c r="AG13" i="71"/>
  <c r="AG12" i="71"/>
  <c r="AG11" i="71"/>
  <c r="AG10" i="71"/>
  <c r="AG9" i="71"/>
  <c r="AG8" i="71"/>
  <c r="AH8" i="71" s="1"/>
  <c r="AG345" i="70"/>
  <c r="AH345" i="70" s="1"/>
  <c r="AG344" i="70"/>
  <c r="AG343" i="70"/>
  <c r="AG342" i="70"/>
  <c r="AG341" i="70"/>
  <c r="AH341" i="70" s="1"/>
  <c r="AG340" i="70"/>
  <c r="AG339" i="70"/>
  <c r="AG338" i="70"/>
  <c r="AG337" i="70"/>
  <c r="AH337" i="70" s="1"/>
  <c r="AG336" i="70"/>
  <c r="AG335" i="70"/>
  <c r="AG334" i="70"/>
  <c r="AG333" i="70"/>
  <c r="AH333" i="70" s="1"/>
  <c r="AG332" i="70"/>
  <c r="AG331" i="70"/>
  <c r="AG330" i="70"/>
  <c r="AG329" i="70"/>
  <c r="AH329" i="70" s="1"/>
  <c r="AG328" i="70"/>
  <c r="AG327" i="70"/>
  <c r="AG326" i="70"/>
  <c r="AG325" i="70"/>
  <c r="AH325" i="70" s="1"/>
  <c r="AG324" i="70"/>
  <c r="AG323" i="70"/>
  <c r="AG322" i="70"/>
  <c r="AG321" i="70"/>
  <c r="AH321" i="70" s="1"/>
  <c r="AG320" i="70"/>
  <c r="AG319" i="70"/>
  <c r="AG318" i="70"/>
  <c r="AG317" i="70"/>
  <c r="AH317" i="70" s="1"/>
  <c r="AG316" i="70"/>
  <c r="AG315" i="70"/>
  <c r="AG314" i="70"/>
  <c r="AG313" i="70"/>
  <c r="AH313" i="70" s="1"/>
  <c r="AG312" i="70"/>
  <c r="AG311" i="70"/>
  <c r="AG310" i="70"/>
  <c r="AG309" i="70"/>
  <c r="AH309" i="70" s="1"/>
  <c r="AG308" i="70"/>
  <c r="AG307" i="70"/>
  <c r="AG306" i="70"/>
  <c r="AG305" i="70"/>
  <c r="AH305" i="70" s="1"/>
  <c r="AG304" i="70"/>
  <c r="AG303" i="70"/>
  <c r="AG302" i="70"/>
  <c r="AG301" i="70"/>
  <c r="AH301" i="70" s="1"/>
  <c r="AG300" i="70"/>
  <c r="AG299" i="70"/>
  <c r="AG298" i="70"/>
  <c r="AG297" i="70"/>
  <c r="AG296" i="70"/>
  <c r="AG295" i="70"/>
  <c r="AG294" i="70"/>
  <c r="AG293" i="70"/>
  <c r="AG292" i="70"/>
  <c r="AG291" i="70"/>
  <c r="AG290" i="70"/>
  <c r="AG289" i="70"/>
  <c r="AH289" i="70" s="1"/>
  <c r="AG288" i="70"/>
  <c r="AG287" i="70"/>
  <c r="AG286" i="70"/>
  <c r="AG285" i="70"/>
  <c r="AI285" i="70" s="1"/>
  <c r="AG284" i="70"/>
  <c r="AG283" i="70"/>
  <c r="AG282" i="70"/>
  <c r="AG281" i="70"/>
  <c r="AG280" i="70"/>
  <c r="AG279" i="70"/>
  <c r="AG278" i="70"/>
  <c r="AG277" i="70"/>
  <c r="AG276" i="70"/>
  <c r="AG275" i="70"/>
  <c r="AG274" i="70"/>
  <c r="AG273" i="70"/>
  <c r="AH273" i="70" s="1"/>
  <c r="AG272" i="70"/>
  <c r="AG271" i="70"/>
  <c r="AG270" i="70"/>
  <c r="AG269" i="70"/>
  <c r="AI269" i="70" s="1"/>
  <c r="AG268" i="70"/>
  <c r="AG267" i="70"/>
  <c r="AG266" i="70"/>
  <c r="AG265" i="70"/>
  <c r="AG264" i="70"/>
  <c r="AG263" i="70"/>
  <c r="AG262" i="70"/>
  <c r="AG261" i="70"/>
  <c r="AG260" i="70"/>
  <c r="AG259" i="70"/>
  <c r="AG258" i="70"/>
  <c r="AG257" i="70"/>
  <c r="AH257" i="70" s="1"/>
  <c r="AG256" i="70"/>
  <c r="AG255" i="70"/>
  <c r="AG254" i="70"/>
  <c r="AG253" i="70"/>
  <c r="AI253" i="70" s="1"/>
  <c r="AG252" i="70"/>
  <c r="AG251" i="70"/>
  <c r="AG250" i="70"/>
  <c r="AG249" i="70"/>
  <c r="AG248" i="70"/>
  <c r="AG247" i="70"/>
  <c r="AG246" i="70"/>
  <c r="AG245" i="70"/>
  <c r="AG244" i="70"/>
  <c r="AG243" i="70"/>
  <c r="AG242" i="70"/>
  <c r="AG241" i="70"/>
  <c r="AH241" i="70" s="1"/>
  <c r="AG240" i="70"/>
  <c r="AG239" i="70"/>
  <c r="AG238" i="70"/>
  <c r="AG237" i="70"/>
  <c r="AI237" i="70" s="1"/>
  <c r="AG236" i="70"/>
  <c r="AG235" i="70"/>
  <c r="AG234" i="70"/>
  <c r="AG233" i="70"/>
  <c r="AG232" i="70"/>
  <c r="AG231" i="70"/>
  <c r="AG230" i="70"/>
  <c r="AG229" i="70"/>
  <c r="AG228" i="70"/>
  <c r="AG227" i="70"/>
  <c r="AG226" i="70"/>
  <c r="AG225" i="70"/>
  <c r="AH225" i="70" s="1"/>
  <c r="AG224" i="70"/>
  <c r="AG223" i="70"/>
  <c r="AG222" i="70"/>
  <c r="AG221" i="70"/>
  <c r="AI221" i="70" s="1"/>
  <c r="AG220" i="70"/>
  <c r="AG219" i="70"/>
  <c r="AG218" i="70"/>
  <c r="AG217" i="70"/>
  <c r="AG216" i="70"/>
  <c r="AG215" i="70"/>
  <c r="AG214" i="70"/>
  <c r="AG213" i="70"/>
  <c r="AG212" i="70"/>
  <c r="AG211" i="70"/>
  <c r="AG210" i="70"/>
  <c r="AG209" i="70"/>
  <c r="AH209" i="70" s="1"/>
  <c r="AG208" i="70"/>
  <c r="AG207" i="70"/>
  <c r="AG206" i="70"/>
  <c r="AG205" i="70"/>
  <c r="AI205" i="70" s="1"/>
  <c r="AG204" i="70"/>
  <c r="AG203" i="70"/>
  <c r="AG202" i="70"/>
  <c r="AG201" i="70"/>
  <c r="AG200" i="70"/>
  <c r="AG199" i="70"/>
  <c r="AG198" i="70"/>
  <c r="AG197" i="70"/>
  <c r="AG196" i="70"/>
  <c r="AG195" i="70"/>
  <c r="AG194" i="70"/>
  <c r="AG193" i="70"/>
  <c r="AH193" i="70" s="1"/>
  <c r="AG192" i="70"/>
  <c r="AG191" i="70"/>
  <c r="AG190" i="70"/>
  <c r="AG189" i="70"/>
  <c r="AI189" i="70" s="1"/>
  <c r="AG188" i="70"/>
  <c r="AG187" i="70"/>
  <c r="AG186" i="70"/>
  <c r="AG185" i="70"/>
  <c r="AG184" i="70"/>
  <c r="AG183" i="70"/>
  <c r="AG182" i="70"/>
  <c r="AG181" i="70"/>
  <c r="AG180" i="70"/>
  <c r="AG179" i="70"/>
  <c r="AG178" i="70"/>
  <c r="AG177" i="70"/>
  <c r="AH177" i="70" s="1"/>
  <c r="AG176" i="70"/>
  <c r="AG175" i="70"/>
  <c r="AG174" i="70"/>
  <c r="AG173" i="70"/>
  <c r="AI173" i="70" s="1"/>
  <c r="AG172" i="70"/>
  <c r="AG171" i="70"/>
  <c r="AG170" i="70"/>
  <c r="AG169" i="70"/>
  <c r="AI169" i="70" s="1"/>
  <c r="AG168" i="70"/>
  <c r="AG167" i="70"/>
  <c r="AG166" i="70"/>
  <c r="AG165" i="70"/>
  <c r="AI165" i="70" s="1"/>
  <c r="AG164" i="70"/>
  <c r="AG163" i="70"/>
  <c r="AG162" i="70"/>
  <c r="AG161" i="70"/>
  <c r="AI161" i="70" s="1"/>
  <c r="AG160" i="70"/>
  <c r="AG159" i="70"/>
  <c r="AG158" i="70"/>
  <c r="AG157" i="70"/>
  <c r="AI157" i="70" s="1"/>
  <c r="AG156" i="70"/>
  <c r="AG155" i="70"/>
  <c r="AG154" i="70"/>
  <c r="AG153" i="70"/>
  <c r="AI153" i="70" s="1"/>
  <c r="AG152" i="70"/>
  <c r="AG151" i="70"/>
  <c r="AG150" i="70"/>
  <c r="AG149" i="70"/>
  <c r="AI149" i="70" s="1"/>
  <c r="AG148" i="70"/>
  <c r="AG147" i="70"/>
  <c r="AG146" i="70"/>
  <c r="AG145" i="70"/>
  <c r="AI145" i="70" s="1"/>
  <c r="AG144" i="70"/>
  <c r="AG143" i="70"/>
  <c r="AG142" i="70"/>
  <c r="AG141" i="70"/>
  <c r="AI141" i="70" s="1"/>
  <c r="AG140" i="70"/>
  <c r="AG139" i="70"/>
  <c r="AG138" i="70"/>
  <c r="AG137" i="70"/>
  <c r="AI137" i="70" s="1"/>
  <c r="AG136" i="70"/>
  <c r="AG135" i="70"/>
  <c r="AG134" i="70"/>
  <c r="AG133" i="70"/>
  <c r="AI133" i="70" s="1"/>
  <c r="AG132" i="70"/>
  <c r="AG131" i="70"/>
  <c r="AG130" i="70"/>
  <c r="AG129" i="70"/>
  <c r="AI129" i="70" s="1"/>
  <c r="AG128" i="70"/>
  <c r="AG127" i="70"/>
  <c r="AG126" i="70"/>
  <c r="AG125" i="70"/>
  <c r="AI125" i="70" s="1"/>
  <c r="AG124" i="70"/>
  <c r="AG123" i="70"/>
  <c r="AG122" i="70"/>
  <c r="AG121" i="70"/>
  <c r="AI121" i="70" s="1"/>
  <c r="AG120" i="70"/>
  <c r="AG119" i="70"/>
  <c r="AG118" i="70"/>
  <c r="AG117" i="70"/>
  <c r="AI117" i="70" s="1"/>
  <c r="AG116" i="70"/>
  <c r="AG115" i="70"/>
  <c r="AG114" i="70"/>
  <c r="AG113" i="70"/>
  <c r="AI113" i="70" s="1"/>
  <c r="AG112" i="70"/>
  <c r="AG111" i="70"/>
  <c r="AG110" i="70"/>
  <c r="AG109" i="70"/>
  <c r="AI109" i="70" s="1"/>
  <c r="AG108" i="70"/>
  <c r="AG107" i="70"/>
  <c r="AG106" i="70"/>
  <c r="AG105" i="70"/>
  <c r="AI105" i="70" s="1"/>
  <c r="AG104" i="70"/>
  <c r="AG103" i="70"/>
  <c r="AG102" i="70"/>
  <c r="AG101" i="70"/>
  <c r="AI101" i="70" s="1"/>
  <c r="AG100" i="70"/>
  <c r="AG99" i="70"/>
  <c r="AG98" i="70"/>
  <c r="AG97" i="70"/>
  <c r="AI97" i="70" s="1"/>
  <c r="AG96" i="70"/>
  <c r="AG95" i="70"/>
  <c r="AG94" i="70"/>
  <c r="AG93" i="70"/>
  <c r="AI93" i="70" s="1"/>
  <c r="AG92" i="70"/>
  <c r="AG91" i="70"/>
  <c r="AG90" i="70"/>
  <c r="AG89" i="70"/>
  <c r="AI89" i="70" s="1"/>
  <c r="AG88" i="70"/>
  <c r="AG87" i="70"/>
  <c r="AG86" i="70"/>
  <c r="AG85" i="70"/>
  <c r="AI85" i="70" s="1"/>
  <c r="AG84" i="70"/>
  <c r="AG83" i="70"/>
  <c r="AG82" i="70"/>
  <c r="AG81" i="70"/>
  <c r="AI81" i="70" s="1"/>
  <c r="AG80" i="70"/>
  <c r="AG79" i="70"/>
  <c r="AG78" i="70"/>
  <c r="AG77" i="70"/>
  <c r="AI77" i="70" s="1"/>
  <c r="AG76" i="70"/>
  <c r="AG75" i="70"/>
  <c r="AG74" i="70"/>
  <c r="AG73" i="70"/>
  <c r="AI73" i="70" s="1"/>
  <c r="AG72" i="70"/>
  <c r="AG71" i="70"/>
  <c r="AG70" i="70"/>
  <c r="AG69" i="70"/>
  <c r="AI69" i="70" s="1"/>
  <c r="AG68" i="70"/>
  <c r="AG67" i="70"/>
  <c r="AG66" i="70"/>
  <c r="AG65" i="70"/>
  <c r="AI65" i="70" s="1"/>
  <c r="AG64" i="70"/>
  <c r="AG63" i="70"/>
  <c r="AG62" i="70"/>
  <c r="AG61" i="70"/>
  <c r="AI61" i="70" s="1"/>
  <c r="AG60" i="70"/>
  <c r="AG59" i="70"/>
  <c r="AG58" i="70"/>
  <c r="AG57" i="70"/>
  <c r="AI57" i="70" s="1"/>
  <c r="AG56" i="70"/>
  <c r="AG55" i="70"/>
  <c r="AG54" i="70"/>
  <c r="AG53" i="70"/>
  <c r="AI53" i="70" s="1"/>
  <c r="AG52" i="70"/>
  <c r="AG51" i="70"/>
  <c r="AG50" i="70"/>
  <c r="AG49" i="70"/>
  <c r="AI49" i="70" s="1"/>
  <c r="AG48" i="70"/>
  <c r="AG47" i="70"/>
  <c r="AG46" i="70"/>
  <c r="AG45" i="70"/>
  <c r="AI45" i="70" s="1"/>
  <c r="AG44" i="70"/>
  <c r="AG43" i="70"/>
  <c r="AG42" i="70"/>
  <c r="AG41" i="70"/>
  <c r="AI41" i="70" s="1"/>
  <c r="AG40" i="70"/>
  <c r="AG39" i="70"/>
  <c r="AG38" i="70"/>
  <c r="AG37" i="70"/>
  <c r="AI37" i="70" s="1"/>
  <c r="AG36" i="70"/>
  <c r="AG35" i="70"/>
  <c r="AG34" i="70"/>
  <c r="AG33" i="70"/>
  <c r="AI33" i="70" s="1"/>
  <c r="AG32" i="70"/>
  <c r="AG31" i="70"/>
  <c r="AG30" i="70"/>
  <c r="AG29" i="70"/>
  <c r="AI29" i="70" s="1"/>
  <c r="AG28" i="70"/>
  <c r="AG27" i="70"/>
  <c r="AG26" i="70"/>
  <c r="AG25" i="70"/>
  <c r="AI25" i="70" s="1"/>
  <c r="AG24" i="70"/>
  <c r="AG23" i="70"/>
  <c r="AG22" i="70"/>
  <c r="AG21" i="70"/>
  <c r="AI21" i="70" s="1"/>
  <c r="AG20" i="70"/>
  <c r="AG19" i="70"/>
  <c r="AG18" i="70"/>
  <c r="AG17" i="70"/>
  <c r="AI17" i="70" s="1"/>
  <c r="AG16" i="70"/>
  <c r="AG15" i="70"/>
  <c r="AG14" i="70"/>
  <c r="AG13" i="70"/>
  <c r="AI13" i="70" s="1"/>
  <c r="AG12" i="70"/>
  <c r="AG11" i="70"/>
  <c r="AG10" i="70"/>
  <c r="AG9" i="70"/>
  <c r="AI9" i="70" s="1"/>
  <c r="AG8" i="70"/>
  <c r="AH8" i="70" s="1"/>
  <c r="AG506" i="69"/>
  <c r="AG505" i="69"/>
  <c r="AG504" i="69"/>
  <c r="AI504" i="69" s="1"/>
  <c r="AG503" i="69"/>
  <c r="AG502" i="69"/>
  <c r="AG501" i="69"/>
  <c r="AG500" i="69"/>
  <c r="AI500" i="69" s="1"/>
  <c r="AG499" i="69"/>
  <c r="AG498" i="69"/>
  <c r="AG497" i="69"/>
  <c r="AG496" i="69"/>
  <c r="AI496" i="69" s="1"/>
  <c r="AG495" i="69"/>
  <c r="AG494" i="69"/>
  <c r="AG493" i="69"/>
  <c r="AG492" i="69"/>
  <c r="AI492" i="69" s="1"/>
  <c r="AG491" i="69"/>
  <c r="AG490" i="69"/>
  <c r="AG489" i="69"/>
  <c r="AG488" i="69"/>
  <c r="AI488" i="69" s="1"/>
  <c r="AG487" i="69"/>
  <c r="AG486" i="69"/>
  <c r="AG485" i="69"/>
  <c r="AG484" i="69"/>
  <c r="AI484" i="69" s="1"/>
  <c r="AG483" i="69"/>
  <c r="AG482" i="69"/>
  <c r="AG481" i="69"/>
  <c r="AG480" i="69"/>
  <c r="AI480" i="69" s="1"/>
  <c r="AG479" i="69"/>
  <c r="AG478" i="69"/>
  <c r="AG477" i="69"/>
  <c r="AG476" i="69"/>
  <c r="AI476" i="69" s="1"/>
  <c r="AG475" i="69"/>
  <c r="AG474" i="69"/>
  <c r="AG473" i="69"/>
  <c r="AG472" i="69"/>
  <c r="AI472" i="69" s="1"/>
  <c r="AG471" i="69"/>
  <c r="AG470" i="69"/>
  <c r="AG469" i="69"/>
  <c r="AG468" i="69"/>
  <c r="AI468" i="69" s="1"/>
  <c r="AG467" i="69"/>
  <c r="AG466" i="69"/>
  <c r="AG465" i="69"/>
  <c r="AG464" i="69"/>
  <c r="AI464" i="69" s="1"/>
  <c r="AG463" i="69"/>
  <c r="AG462" i="69"/>
  <c r="AG461" i="69"/>
  <c r="AG460" i="69"/>
  <c r="AI460" i="69" s="1"/>
  <c r="AG459" i="69"/>
  <c r="AG458" i="69"/>
  <c r="AG457" i="69"/>
  <c r="AG456" i="69"/>
  <c r="AI456" i="69" s="1"/>
  <c r="AG455" i="69"/>
  <c r="AG454" i="69"/>
  <c r="AG453" i="69"/>
  <c r="AG452" i="69"/>
  <c r="AI452" i="69" s="1"/>
  <c r="AG451" i="69"/>
  <c r="AG450" i="69"/>
  <c r="AG449" i="69"/>
  <c r="AG448" i="69"/>
  <c r="AI448" i="69" s="1"/>
  <c r="AG447" i="69"/>
  <c r="AG446" i="69"/>
  <c r="AG445" i="69"/>
  <c r="AG444" i="69"/>
  <c r="AI444" i="69" s="1"/>
  <c r="AG443" i="69"/>
  <c r="AG442" i="69"/>
  <c r="AG441" i="69"/>
  <c r="AG440" i="69"/>
  <c r="AI440" i="69" s="1"/>
  <c r="AG439" i="69"/>
  <c r="AG438" i="69"/>
  <c r="AG437" i="69"/>
  <c r="AG436" i="69"/>
  <c r="AI436" i="69" s="1"/>
  <c r="AG435" i="69"/>
  <c r="AG434" i="69"/>
  <c r="AG433" i="69"/>
  <c r="AG432" i="69"/>
  <c r="AI432" i="69" s="1"/>
  <c r="AG431" i="69"/>
  <c r="AG430" i="69"/>
  <c r="AG429" i="69"/>
  <c r="AG428" i="69"/>
  <c r="AI428" i="69" s="1"/>
  <c r="AG427" i="69"/>
  <c r="AG426" i="69"/>
  <c r="AG425" i="69"/>
  <c r="AG424" i="69"/>
  <c r="AI424" i="69" s="1"/>
  <c r="AG423" i="69"/>
  <c r="AG422" i="69"/>
  <c r="AG421" i="69"/>
  <c r="AG420" i="69"/>
  <c r="AG419" i="69"/>
  <c r="AG418" i="69"/>
  <c r="AG417" i="69"/>
  <c r="AG416" i="69"/>
  <c r="AG415" i="69"/>
  <c r="AG414" i="69"/>
  <c r="AG413" i="69"/>
  <c r="AG412" i="69"/>
  <c r="AG411" i="69"/>
  <c r="AG410" i="69"/>
  <c r="AG409" i="69"/>
  <c r="AG408" i="69"/>
  <c r="AI408" i="69" s="1"/>
  <c r="AG407" i="69"/>
  <c r="AG406" i="69"/>
  <c r="AG405" i="69"/>
  <c r="AG404" i="69"/>
  <c r="AG403" i="69"/>
  <c r="AG402" i="69"/>
  <c r="AG401" i="69"/>
  <c r="AG400" i="69"/>
  <c r="AG399" i="69"/>
  <c r="AG398" i="69"/>
  <c r="AG397" i="69"/>
  <c r="AG396" i="69"/>
  <c r="AG395" i="69"/>
  <c r="AG394" i="69"/>
  <c r="AG393" i="69"/>
  <c r="AG392" i="69"/>
  <c r="AI392" i="69" s="1"/>
  <c r="AG391" i="69"/>
  <c r="AG390" i="69"/>
  <c r="AG389" i="69"/>
  <c r="AG388" i="69"/>
  <c r="AG387" i="69"/>
  <c r="AG386" i="69"/>
  <c r="AG385" i="69"/>
  <c r="AG384" i="69"/>
  <c r="AG383" i="69"/>
  <c r="AG382" i="69"/>
  <c r="AG381" i="69"/>
  <c r="AG380" i="69"/>
  <c r="AG379" i="69"/>
  <c r="AG378" i="69"/>
  <c r="AG377" i="69"/>
  <c r="AG376" i="69"/>
  <c r="AI376" i="69" s="1"/>
  <c r="AG375" i="69"/>
  <c r="AG374" i="69"/>
  <c r="AG373" i="69"/>
  <c r="AG372" i="69"/>
  <c r="AG371" i="69"/>
  <c r="AG370" i="69"/>
  <c r="AG369" i="69"/>
  <c r="AG368" i="69"/>
  <c r="AG367" i="69"/>
  <c r="AG366" i="69"/>
  <c r="AG365" i="69"/>
  <c r="AG364" i="69"/>
  <c r="AG363" i="69"/>
  <c r="AG362" i="69"/>
  <c r="AG361" i="69"/>
  <c r="AG360" i="69"/>
  <c r="AI360" i="69" s="1"/>
  <c r="AG359" i="69"/>
  <c r="AG358" i="69"/>
  <c r="AG357" i="69"/>
  <c r="AG356" i="69"/>
  <c r="AG355" i="69"/>
  <c r="AG354" i="69"/>
  <c r="AG353" i="69"/>
  <c r="AG352" i="69"/>
  <c r="AG351" i="69"/>
  <c r="AG350" i="69"/>
  <c r="AG349" i="69"/>
  <c r="AG348" i="69"/>
  <c r="AG347" i="69"/>
  <c r="AG346" i="69"/>
  <c r="AG345" i="69"/>
  <c r="AG344" i="69"/>
  <c r="AI344" i="69" s="1"/>
  <c r="AG343" i="69"/>
  <c r="AG342" i="69"/>
  <c r="AG341" i="69"/>
  <c r="AG340" i="69"/>
  <c r="AG339" i="69"/>
  <c r="AG338" i="69"/>
  <c r="AG337" i="69"/>
  <c r="AG336" i="69"/>
  <c r="AG335" i="69"/>
  <c r="AG334" i="69"/>
  <c r="AG333" i="69"/>
  <c r="AG332" i="69"/>
  <c r="AG331" i="69"/>
  <c r="AG330" i="69"/>
  <c r="AG329" i="69"/>
  <c r="AG328" i="69"/>
  <c r="AI328" i="69" s="1"/>
  <c r="AG327" i="69"/>
  <c r="AG326" i="69"/>
  <c r="AG325" i="69"/>
  <c r="AG324" i="69"/>
  <c r="AG323" i="69"/>
  <c r="AG322" i="69"/>
  <c r="AG321" i="69"/>
  <c r="AG320" i="69"/>
  <c r="AG319" i="69"/>
  <c r="AG318" i="69"/>
  <c r="AG317" i="69"/>
  <c r="AG316" i="69"/>
  <c r="AG315" i="69"/>
  <c r="AG314" i="69"/>
  <c r="AG313" i="69"/>
  <c r="AG312" i="69"/>
  <c r="AI312" i="69" s="1"/>
  <c r="AG311" i="69"/>
  <c r="AG310" i="69"/>
  <c r="AG309" i="69"/>
  <c r="AG308" i="69"/>
  <c r="AG307" i="69"/>
  <c r="AG306" i="69"/>
  <c r="AG305" i="69"/>
  <c r="AG304" i="69"/>
  <c r="AG303" i="69"/>
  <c r="AG302" i="69"/>
  <c r="AG301" i="69"/>
  <c r="AG300" i="69"/>
  <c r="AG299" i="69"/>
  <c r="AG298" i="69"/>
  <c r="AG297" i="69"/>
  <c r="AG296" i="69"/>
  <c r="AI296" i="69" s="1"/>
  <c r="AG295" i="69"/>
  <c r="AG294" i="69"/>
  <c r="AG293" i="69"/>
  <c r="AG292" i="69"/>
  <c r="AG291" i="69"/>
  <c r="AG290" i="69"/>
  <c r="AG289" i="69"/>
  <c r="AG288" i="69"/>
  <c r="AG287" i="69"/>
  <c r="AG286" i="69"/>
  <c r="AG285" i="69"/>
  <c r="AG284" i="69"/>
  <c r="AG283" i="69"/>
  <c r="AG282" i="69"/>
  <c r="AG281" i="69"/>
  <c r="AG280" i="69"/>
  <c r="AI280" i="69" s="1"/>
  <c r="AG279" i="69"/>
  <c r="AG278" i="69"/>
  <c r="AG277" i="69"/>
  <c r="AG276" i="69"/>
  <c r="AG275" i="69"/>
  <c r="AG274" i="69"/>
  <c r="AG273" i="69"/>
  <c r="AG272" i="69"/>
  <c r="AG271" i="69"/>
  <c r="AG270" i="69"/>
  <c r="AG269" i="69"/>
  <c r="AG268" i="69"/>
  <c r="AG267" i="69"/>
  <c r="AG266" i="69"/>
  <c r="AG265" i="69"/>
  <c r="AG264" i="69"/>
  <c r="AI264" i="69" s="1"/>
  <c r="AG263" i="69"/>
  <c r="AG262" i="69"/>
  <c r="AG261" i="69"/>
  <c r="AG260" i="69"/>
  <c r="AG259" i="69"/>
  <c r="AG258" i="69"/>
  <c r="AG257" i="69"/>
  <c r="AG256" i="69"/>
  <c r="AG255" i="69"/>
  <c r="AG254" i="69"/>
  <c r="AG253" i="69"/>
  <c r="AG252" i="69"/>
  <c r="AG251" i="69"/>
  <c r="AG250" i="69"/>
  <c r="AG249" i="69"/>
  <c r="AG248" i="69"/>
  <c r="AI248" i="69" s="1"/>
  <c r="AG247" i="69"/>
  <c r="AG246" i="69"/>
  <c r="AG245" i="69"/>
  <c r="AG244" i="69"/>
  <c r="AG243" i="69"/>
  <c r="AG242" i="69"/>
  <c r="AG241" i="69"/>
  <c r="AG240" i="69"/>
  <c r="AG239" i="69"/>
  <c r="AG238" i="69"/>
  <c r="AG237" i="69"/>
  <c r="AG236" i="69"/>
  <c r="AG235" i="69"/>
  <c r="AG234" i="69"/>
  <c r="AG233" i="69"/>
  <c r="AG232" i="69"/>
  <c r="AI232" i="69" s="1"/>
  <c r="AG231" i="69"/>
  <c r="AG230" i="69"/>
  <c r="AG229" i="69"/>
  <c r="AG228" i="69"/>
  <c r="AG227" i="69"/>
  <c r="AG226" i="69"/>
  <c r="AG225" i="69"/>
  <c r="AG224" i="69"/>
  <c r="AG223" i="69"/>
  <c r="AG222" i="69"/>
  <c r="AG221" i="69"/>
  <c r="AG220" i="69"/>
  <c r="AG219" i="69"/>
  <c r="AG218" i="69"/>
  <c r="AG217" i="69"/>
  <c r="AG216" i="69"/>
  <c r="AI216" i="69" s="1"/>
  <c r="AG215" i="69"/>
  <c r="AG214" i="69"/>
  <c r="AG213" i="69"/>
  <c r="AG212" i="69"/>
  <c r="AG211" i="69"/>
  <c r="AG210" i="69"/>
  <c r="AG209" i="69"/>
  <c r="AG208" i="69"/>
  <c r="AG207" i="69"/>
  <c r="AG206" i="69"/>
  <c r="AG205" i="69"/>
  <c r="AG204" i="69"/>
  <c r="AG203" i="69"/>
  <c r="AG202" i="69"/>
  <c r="AG201" i="69"/>
  <c r="AG200" i="69"/>
  <c r="AI200" i="69" s="1"/>
  <c r="AG199" i="69"/>
  <c r="AG198" i="69"/>
  <c r="AG197" i="69"/>
  <c r="AG196" i="69"/>
  <c r="AG195" i="69"/>
  <c r="AG194" i="69"/>
  <c r="AG193" i="69"/>
  <c r="AG192" i="69"/>
  <c r="AG191" i="69"/>
  <c r="AG190" i="69"/>
  <c r="AG189" i="69"/>
  <c r="AG188" i="69"/>
  <c r="AG187" i="69"/>
  <c r="AG186" i="69"/>
  <c r="AG185" i="69"/>
  <c r="AG184" i="69"/>
  <c r="AI184" i="69" s="1"/>
  <c r="AG183" i="69"/>
  <c r="AG182" i="69"/>
  <c r="AG181" i="69"/>
  <c r="AG180" i="69"/>
  <c r="AG179" i="69"/>
  <c r="AG178" i="69"/>
  <c r="AG177" i="69"/>
  <c r="AG176" i="69"/>
  <c r="AG175" i="69"/>
  <c r="AG174" i="69"/>
  <c r="AG173" i="69"/>
  <c r="AG172" i="69"/>
  <c r="AG171" i="69"/>
  <c r="AG170" i="69"/>
  <c r="AG169" i="69"/>
  <c r="AG168" i="69"/>
  <c r="AI168" i="69" s="1"/>
  <c r="AG167" i="69"/>
  <c r="AG166" i="69"/>
  <c r="AG165" i="69"/>
  <c r="AG164" i="69"/>
  <c r="AG163" i="69"/>
  <c r="AG162" i="69"/>
  <c r="AG161" i="69"/>
  <c r="AG160" i="69"/>
  <c r="AG159" i="69"/>
  <c r="AG158" i="69"/>
  <c r="AG157" i="69"/>
  <c r="AG156" i="69"/>
  <c r="AG155" i="69"/>
  <c r="AG154" i="69"/>
  <c r="AG153" i="69"/>
  <c r="AG152" i="69"/>
  <c r="AG151" i="69"/>
  <c r="AG150" i="69"/>
  <c r="AG149" i="69"/>
  <c r="AG148" i="69"/>
  <c r="AG147" i="69"/>
  <c r="AG146" i="69"/>
  <c r="AG145" i="69"/>
  <c r="AG144" i="69"/>
  <c r="AG143" i="69"/>
  <c r="AG142" i="69"/>
  <c r="AG141" i="69"/>
  <c r="AG140" i="69"/>
  <c r="AG139" i="69"/>
  <c r="AG138" i="69"/>
  <c r="AG137" i="69"/>
  <c r="AG136" i="69"/>
  <c r="AG135" i="69"/>
  <c r="AG134" i="69"/>
  <c r="AG133" i="69"/>
  <c r="AG132" i="69"/>
  <c r="AG131" i="69"/>
  <c r="AG130" i="69"/>
  <c r="AG129" i="69"/>
  <c r="AG128" i="69"/>
  <c r="AG127" i="69"/>
  <c r="AG126" i="69"/>
  <c r="AG125" i="69"/>
  <c r="AG124" i="69"/>
  <c r="AG123" i="69"/>
  <c r="AG122" i="69"/>
  <c r="AG121" i="69"/>
  <c r="AG120" i="69"/>
  <c r="AG119" i="69"/>
  <c r="AG118" i="69"/>
  <c r="AG117" i="69"/>
  <c r="AG116" i="69"/>
  <c r="AG115" i="69"/>
  <c r="AG114" i="69"/>
  <c r="AG113" i="69"/>
  <c r="AG112" i="69"/>
  <c r="AG111" i="69"/>
  <c r="AG110" i="69"/>
  <c r="AG109" i="69"/>
  <c r="AG108" i="69"/>
  <c r="AG107" i="69"/>
  <c r="AG106" i="69"/>
  <c r="AG105" i="69"/>
  <c r="AG104" i="69"/>
  <c r="AG103" i="69"/>
  <c r="AG102" i="69"/>
  <c r="AG101" i="69"/>
  <c r="AG100" i="69"/>
  <c r="AG99" i="69"/>
  <c r="AG98" i="69"/>
  <c r="AG97" i="69"/>
  <c r="AG96" i="69"/>
  <c r="AG95" i="69"/>
  <c r="AG94" i="69"/>
  <c r="AG93" i="69"/>
  <c r="AG92" i="69"/>
  <c r="AG91" i="69"/>
  <c r="AG90" i="69"/>
  <c r="AG89" i="69"/>
  <c r="AG88" i="69"/>
  <c r="AG87" i="69"/>
  <c r="AG86" i="69"/>
  <c r="AG85" i="69"/>
  <c r="AG84" i="69"/>
  <c r="AG83" i="69"/>
  <c r="AG82" i="69"/>
  <c r="AG81" i="69"/>
  <c r="AG80" i="69"/>
  <c r="AG79" i="69"/>
  <c r="AG78" i="69"/>
  <c r="AG77" i="69"/>
  <c r="AG76" i="69"/>
  <c r="AG75" i="69"/>
  <c r="AG74" i="69"/>
  <c r="AG73" i="69"/>
  <c r="AG72" i="69"/>
  <c r="AG71" i="69"/>
  <c r="AG70" i="69"/>
  <c r="AG69" i="69"/>
  <c r="AG68" i="69"/>
  <c r="AG67" i="69"/>
  <c r="AG66" i="69"/>
  <c r="AG65" i="69"/>
  <c r="AG64" i="69"/>
  <c r="AG63" i="69"/>
  <c r="AG62" i="69"/>
  <c r="AG61" i="69"/>
  <c r="AG60" i="69"/>
  <c r="AG59" i="69"/>
  <c r="AG58" i="69"/>
  <c r="AG57" i="69"/>
  <c r="AG56" i="69"/>
  <c r="AG55" i="69"/>
  <c r="AG54" i="69"/>
  <c r="AG53" i="69"/>
  <c r="AG52" i="69"/>
  <c r="AG51" i="69"/>
  <c r="AG50" i="69"/>
  <c r="AG49" i="69"/>
  <c r="AG48" i="69"/>
  <c r="AG47" i="69"/>
  <c r="AG46" i="69"/>
  <c r="AG45" i="69"/>
  <c r="AG44" i="69"/>
  <c r="AG43" i="69"/>
  <c r="AG42" i="69"/>
  <c r="AG41" i="69"/>
  <c r="AG40" i="69"/>
  <c r="AG39" i="69"/>
  <c r="AG38" i="69"/>
  <c r="AG37" i="69"/>
  <c r="AG36" i="69"/>
  <c r="AG35" i="69"/>
  <c r="AG34" i="69"/>
  <c r="AG33" i="69"/>
  <c r="AG32" i="69"/>
  <c r="AG31" i="69"/>
  <c r="AG30" i="69"/>
  <c r="AG29" i="69"/>
  <c r="AG28" i="69"/>
  <c r="AG27" i="69"/>
  <c r="AG26" i="69"/>
  <c r="AG25" i="69"/>
  <c r="AG24" i="69"/>
  <c r="AG23" i="69"/>
  <c r="AG22" i="69"/>
  <c r="AG21" i="69"/>
  <c r="AG20" i="69"/>
  <c r="AG19" i="69"/>
  <c r="AG18" i="69"/>
  <c r="AG17" i="69"/>
  <c r="AG16" i="69"/>
  <c r="AG15" i="69"/>
  <c r="AG14" i="69"/>
  <c r="AG13" i="69"/>
  <c r="AG12" i="69"/>
  <c r="AG11" i="69"/>
  <c r="AG10" i="69"/>
  <c r="AG9" i="69"/>
  <c r="AG8" i="69"/>
  <c r="AG462" i="68"/>
  <c r="AG461" i="68"/>
  <c r="AG460" i="68"/>
  <c r="AG459" i="68"/>
  <c r="AG458" i="68"/>
  <c r="AG457" i="68"/>
  <c r="AG456" i="68"/>
  <c r="AG455" i="68"/>
  <c r="AG454" i="68"/>
  <c r="AG453" i="68"/>
  <c r="AG452" i="68"/>
  <c r="AG451" i="68"/>
  <c r="AG450" i="68"/>
  <c r="AG449" i="68"/>
  <c r="AG448" i="68"/>
  <c r="AG447" i="68"/>
  <c r="AG446" i="68"/>
  <c r="AG445" i="68"/>
  <c r="AG444" i="68"/>
  <c r="AG443" i="68"/>
  <c r="AG442" i="68"/>
  <c r="AG441" i="68"/>
  <c r="AG440" i="68"/>
  <c r="AG439" i="68"/>
  <c r="AG438" i="68"/>
  <c r="AG437" i="68"/>
  <c r="AG436" i="68"/>
  <c r="AG435" i="68"/>
  <c r="AG434" i="68"/>
  <c r="AG433" i="68"/>
  <c r="AG432" i="68"/>
  <c r="AG431" i="68"/>
  <c r="AG430" i="68"/>
  <c r="AG429" i="68"/>
  <c r="AG428" i="68"/>
  <c r="AG427" i="68"/>
  <c r="AG426" i="68"/>
  <c r="AG425" i="68"/>
  <c r="AG424" i="68"/>
  <c r="AG423" i="68"/>
  <c r="AG422" i="68"/>
  <c r="AG421" i="68"/>
  <c r="AG420" i="68"/>
  <c r="AG419" i="68"/>
  <c r="AG418" i="68"/>
  <c r="AG417" i="68"/>
  <c r="AG416" i="68"/>
  <c r="AG415" i="68"/>
  <c r="AG414" i="68"/>
  <c r="AG413" i="68"/>
  <c r="AG412" i="68"/>
  <c r="AG411" i="68"/>
  <c r="AG410" i="68"/>
  <c r="AG409" i="68"/>
  <c r="AG408" i="68"/>
  <c r="AG407" i="68"/>
  <c r="AG406" i="68"/>
  <c r="AG405" i="68"/>
  <c r="AG404" i="68"/>
  <c r="AG403" i="68"/>
  <c r="AG402" i="68"/>
  <c r="AG401" i="68"/>
  <c r="AG400" i="68"/>
  <c r="AG399" i="68"/>
  <c r="AG398" i="68"/>
  <c r="AG397" i="68"/>
  <c r="AG396" i="68"/>
  <c r="AG395" i="68"/>
  <c r="AG394" i="68"/>
  <c r="AG393" i="68"/>
  <c r="AG392" i="68"/>
  <c r="AG391" i="68"/>
  <c r="AG390" i="68"/>
  <c r="AG389" i="68"/>
  <c r="AG388" i="68"/>
  <c r="AG387" i="68"/>
  <c r="AG386" i="68"/>
  <c r="AG385" i="68"/>
  <c r="AG384" i="68"/>
  <c r="AG383" i="68"/>
  <c r="AG382" i="68"/>
  <c r="AG381" i="68"/>
  <c r="AG380" i="68"/>
  <c r="AG379" i="68"/>
  <c r="AG378" i="68"/>
  <c r="AG377" i="68"/>
  <c r="AG376" i="68"/>
  <c r="AG375" i="68"/>
  <c r="AG374" i="68"/>
  <c r="AG373" i="68"/>
  <c r="AG372" i="68"/>
  <c r="AG371" i="68"/>
  <c r="AG370" i="68"/>
  <c r="AG369" i="68"/>
  <c r="AG368" i="68"/>
  <c r="AG367" i="68"/>
  <c r="AG366" i="68"/>
  <c r="AG365" i="68"/>
  <c r="AG364" i="68"/>
  <c r="AG363" i="68"/>
  <c r="AG362" i="68"/>
  <c r="AG361" i="68"/>
  <c r="AG360" i="68"/>
  <c r="AG359" i="68"/>
  <c r="AG358" i="68"/>
  <c r="AG357" i="68"/>
  <c r="AG356" i="68"/>
  <c r="AG355" i="68"/>
  <c r="AG354" i="68"/>
  <c r="AG353" i="68"/>
  <c r="AG352" i="68"/>
  <c r="AG351" i="68"/>
  <c r="AG350" i="68"/>
  <c r="AG349" i="68"/>
  <c r="AG348" i="68"/>
  <c r="AG347" i="68"/>
  <c r="AG346" i="68"/>
  <c r="AG345" i="68"/>
  <c r="AG344" i="68"/>
  <c r="AG343" i="68"/>
  <c r="AG342" i="68"/>
  <c r="AG341" i="68"/>
  <c r="AG340" i="68"/>
  <c r="AG339" i="68"/>
  <c r="AG338" i="68"/>
  <c r="AG337" i="68"/>
  <c r="AG336" i="68"/>
  <c r="AG335" i="68"/>
  <c r="AG334" i="68"/>
  <c r="AG333" i="68"/>
  <c r="AG332" i="68"/>
  <c r="AG331" i="68"/>
  <c r="AG330" i="68"/>
  <c r="AG329" i="68"/>
  <c r="AG328" i="68"/>
  <c r="AG327" i="68"/>
  <c r="AG326" i="68"/>
  <c r="AG325" i="68"/>
  <c r="AG324" i="68"/>
  <c r="AG323" i="68"/>
  <c r="AG322" i="68"/>
  <c r="AG321" i="68"/>
  <c r="AG320" i="68"/>
  <c r="AG319" i="68"/>
  <c r="AG318" i="68"/>
  <c r="AG317" i="68"/>
  <c r="AG316" i="68"/>
  <c r="AG315" i="68"/>
  <c r="AG314" i="68"/>
  <c r="AG313" i="68"/>
  <c r="AG312" i="68"/>
  <c r="AG311" i="68"/>
  <c r="AG310" i="68"/>
  <c r="AG309" i="68"/>
  <c r="AG308" i="68"/>
  <c r="AG307" i="68"/>
  <c r="AG306" i="68"/>
  <c r="AG305" i="68"/>
  <c r="AG304" i="68"/>
  <c r="AG303" i="68"/>
  <c r="AG302" i="68"/>
  <c r="AG301" i="68"/>
  <c r="AG300" i="68"/>
  <c r="AG299" i="68"/>
  <c r="AG298" i="68"/>
  <c r="AG297" i="68"/>
  <c r="AG296" i="68"/>
  <c r="AG295" i="68"/>
  <c r="AG294" i="68"/>
  <c r="AG293" i="68"/>
  <c r="AG292" i="68"/>
  <c r="AG291" i="68"/>
  <c r="AG290" i="68"/>
  <c r="AG289" i="68"/>
  <c r="AG288" i="68"/>
  <c r="AG287" i="68"/>
  <c r="AG286" i="68"/>
  <c r="AG285" i="68"/>
  <c r="AG284" i="68"/>
  <c r="AG283" i="68"/>
  <c r="AG282" i="68"/>
  <c r="AG281" i="68"/>
  <c r="AG280" i="68"/>
  <c r="AG279" i="68"/>
  <c r="AG278" i="68"/>
  <c r="AG277" i="68"/>
  <c r="AG276" i="68"/>
  <c r="AG275" i="68"/>
  <c r="AG274" i="68"/>
  <c r="AG273" i="68"/>
  <c r="AG272" i="68"/>
  <c r="AG271" i="68"/>
  <c r="AG270" i="68"/>
  <c r="AG269" i="68"/>
  <c r="AG268" i="68"/>
  <c r="AG267" i="68"/>
  <c r="AG266" i="68"/>
  <c r="AG265" i="68"/>
  <c r="AG264" i="68"/>
  <c r="AG263" i="68"/>
  <c r="AG262" i="68"/>
  <c r="AG261" i="68"/>
  <c r="AG260" i="68"/>
  <c r="AG259" i="68"/>
  <c r="AG258" i="68"/>
  <c r="AG257" i="68"/>
  <c r="AG256" i="68"/>
  <c r="AG255" i="68"/>
  <c r="AG254" i="68"/>
  <c r="AG253" i="68"/>
  <c r="AG252" i="68"/>
  <c r="AG251" i="68"/>
  <c r="AG250" i="68"/>
  <c r="AG249" i="68"/>
  <c r="AG248" i="68"/>
  <c r="AG247" i="68"/>
  <c r="AG246" i="68"/>
  <c r="AG245" i="68"/>
  <c r="AG244" i="68"/>
  <c r="AG243" i="68"/>
  <c r="AG242" i="68"/>
  <c r="AG241" i="68"/>
  <c r="AG240" i="68"/>
  <c r="AG239" i="68"/>
  <c r="AG238" i="68"/>
  <c r="AG237" i="68"/>
  <c r="AG236" i="68"/>
  <c r="AG235" i="68"/>
  <c r="AG234" i="68"/>
  <c r="AG233" i="68"/>
  <c r="AG232" i="68"/>
  <c r="AG231" i="68"/>
  <c r="AG230" i="68"/>
  <c r="AG229" i="68"/>
  <c r="AG228" i="68"/>
  <c r="AG227" i="68"/>
  <c r="AG226" i="68"/>
  <c r="AG225" i="68"/>
  <c r="AG224" i="68"/>
  <c r="AG223" i="68"/>
  <c r="AG222" i="68"/>
  <c r="AG221" i="68"/>
  <c r="AG220" i="68"/>
  <c r="AG219" i="68"/>
  <c r="AG218" i="68"/>
  <c r="AG217" i="68"/>
  <c r="AG216" i="68"/>
  <c r="AG215" i="68"/>
  <c r="AG214" i="68"/>
  <c r="AG213" i="68"/>
  <c r="AG212" i="68"/>
  <c r="AG211" i="68"/>
  <c r="AG210" i="68"/>
  <c r="AG209" i="68"/>
  <c r="AG208" i="68"/>
  <c r="AG207" i="68"/>
  <c r="AG206" i="68"/>
  <c r="AG205" i="68"/>
  <c r="AG204" i="68"/>
  <c r="AG203" i="68"/>
  <c r="AG202" i="68"/>
  <c r="AG201" i="68"/>
  <c r="AG200" i="68"/>
  <c r="AG199" i="68"/>
  <c r="AG198" i="68"/>
  <c r="AG197" i="68"/>
  <c r="AG196" i="68"/>
  <c r="AG195" i="68"/>
  <c r="AG194" i="68"/>
  <c r="AG193" i="68"/>
  <c r="AG192" i="68"/>
  <c r="AG191" i="68"/>
  <c r="AG190" i="68"/>
  <c r="AG189" i="68"/>
  <c r="AG188" i="68"/>
  <c r="AG187" i="68"/>
  <c r="AG186" i="68"/>
  <c r="AG185" i="68"/>
  <c r="AG184" i="68"/>
  <c r="AG183" i="68"/>
  <c r="AG182" i="68"/>
  <c r="AG181" i="68"/>
  <c r="AG180" i="68"/>
  <c r="AG179" i="68"/>
  <c r="AG178" i="68"/>
  <c r="AG177" i="68"/>
  <c r="AG176" i="68"/>
  <c r="AG175" i="68"/>
  <c r="AG174" i="68"/>
  <c r="AG173" i="68"/>
  <c r="AG172" i="68"/>
  <c r="AG171" i="68"/>
  <c r="AG170" i="68"/>
  <c r="AG169" i="68"/>
  <c r="AG168" i="68"/>
  <c r="AG167" i="68"/>
  <c r="AG166" i="68"/>
  <c r="AG165" i="68"/>
  <c r="AG164" i="68"/>
  <c r="AG163" i="68"/>
  <c r="AG162" i="68"/>
  <c r="AG161" i="68"/>
  <c r="AG160" i="68"/>
  <c r="AG159" i="68"/>
  <c r="AG158" i="68"/>
  <c r="AG157" i="68"/>
  <c r="AG156" i="68"/>
  <c r="AG155" i="68"/>
  <c r="AG154" i="68"/>
  <c r="AG153" i="68"/>
  <c r="AG152" i="68"/>
  <c r="AG151" i="68"/>
  <c r="AG150" i="68"/>
  <c r="AG149" i="68"/>
  <c r="AG148" i="68"/>
  <c r="AG147" i="68"/>
  <c r="AG146" i="68"/>
  <c r="AG145" i="68"/>
  <c r="AG144" i="68"/>
  <c r="AG143" i="68"/>
  <c r="AG142" i="68"/>
  <c r="AG141" i="68"/>
  <c r="AG140" i="68"/>
  <c r="AG139" i="68"/>
  <c r="AG138" i="68"/>
  <c r="AG137" i="68"/>
  <c r="AG136" i="68"/>
  <c r="AG135" i="68"/>
  <c r="AG134" i="68"/>
  <c r="AG133" i="68"/>
  <c r="AG132" i="68"/>
  <c r="AG131" i="68"/>
  <c r="AG130" i="68"/>
  <c r="AG129" i="68"/>
  <c r="AG128" i="68"/>
  <c r="AG127" i="68"/>
  <c r="AG126" i="68"/>
  <c r="AG125" i="68"/>
  <c r="AG124" i="68"/>
  <c r="AG123" i="68"/>
  <c r="AG122" i="68"/>
  <c r="AG121" i="68"/>
  <c r="AG120" i="68"/>
  <c r="AG119" i="68"/>
  <c r="AG118" i="68"/>
  <c r="AG117" i="68"/>
  <c r="AG116" i="68"/>
  <c r="AG115" i="68"/>
  <c r="AG114" i="68"/>
  <c r="AG113" i="68"/>
  <c r="AG112" i="68"/>
  <c r="AG111" i="68"/>
  <c r="AG110" i="68"/>
  <c r="AG109" i="68"/>
  <c r="AG108" i="68"/>
  <c r="AG107" i="68"/>
  <c r="AG106" i="68"/>
  <c r="AG105" i="68"/>
  <c r="AG104" i="68"/>
  <c r="AG103" i="68"/>
  <c r="AG102" i="68"/>
  <c r="AG101" i="68"/>
  <c r="AG100" i="68"/>
  <c r="AG99" i="68"/>
  <c r="AG98" i="68"/>
  <c r="AG97" i="68"/>
  <c r="AG96" i="68"/>
  <c r="AG95" i="68"/>
  <c r="AG94" i="68"/>
  <c r="AG93" i="68"/>
  <c r="AG92" i="68"/>
  <c r="AG91" i="68"/>
  <c r="AG90" i="68"/>
  <c r="AG89" i="68"/>
  <c r="AG88" i="68"/>
  <c r="AG87" i="68"/>
  <c r="AG86" i="68"/>
  <c r="AG85" i="68"/>
  <c r="AG84" i="68"/>
  <c r="AG83" i="68"/>
  <c r="AG82" i="68"/>
  <c r="AG81" i="68"/>
  <c r="AG80" i="68"/>
  <c r="AG79" i="68"/>
  <c r="AG78" i="68"/>
  <c r="AG77" i="68"/>
  <c r="AG76" i="68"/>
  <c r="AG75" i="68"/>
  <c r="AG74" i="68"/>
  <c r="AG73" i="68"/>
  <c r="AG72" i="68"/>
  <c r="AG71" i="68"/>
  <c r="AG70" i="68"/>
  <c r="AG69" i="68"/>
  <c r="AG68" i="68"/>
  <c r="AG67" i="68"/>
  <c r="AG66" i="68"/>
  <c r="AG65" i="68"/>
  <c r="AG64" i="68"/>
  <c r="AG63" i="68"/>
  <c r="AG62" i="68"/>
  <c r="AG61" i="68"/>
  <c r="AG60" i="68"/>
  <c r="AG59" i="68"/>
  <c r="AG58" i="68"/>
  <c r="AG57" i="68"/>
  <c r="AG56" i="68"/>
  <c r="AG55" i="68"/>
  <c r="AG54" i="68"/>
  <c r="AG53" i="68"/>
  <c r="AG52" i="68"/>
  <c r="AG51" i="68"/>
  <c r="AG50" i="68"/>
  <c r="AG49" i="68"/>
  <c r="AG48" i="68"/>
  <c r="AG47" i="68"/>
  <c r="AG46" i="68"/>
  <c r="AG45" i="68"/>
  <c r="AG44" i="68"/>
  <c r="AG43" i="68"/>
  <c r="AG42" i="68"/>
  <c r="AG41" i="68"/>
  <c r="AG40" i="68"/>
  <c r="AG39" i="68"/>
  <c r="AG38" i="68"/>
  <c r="AG37" i="68"/>
  <c r="AG36" i="68"/>
  <c r="AG35" i="68"/>
  <c r="AG34" i="68"/>
  <c r="AG33" i="68"/>
  <c r="AG32" i="68"/>
  <c r="AG31" i="68"/>
  <c r="AG30" i="68"/>
  <c r="AG29" i="68"/>
  <c r="AG28" i="68"/>
  <c r="AG27" i="68"/>
  <c r="AG26" i="68"/>
  <c r="AG25" i="68"/>
  <c r="AG24" i="68"/>
  <c r="AG23" i="68"/>
  <c r="AG22" i="68"/>
  <c r="AG21" i="68"/>
  <c r="AG20" i="68"/>
  <c r="AG19" i="68"/>
  <c r="AG18" i="68"/>
  <c r="AG17" i="68"/>
  <c r="AG16" i="68"/>
  <c r="AG15" i="68"/>
  <c r="AG14" i="68"/>
  <c r="AG13" i="68"/>
  <c r="AG12" i="68"/>
  <c r="AG11" i="68"/>
  <c r="AG10" i="68"/>
  <c r="AG9" i="68"/>
  <c r="AG8" i="68"/>
  <c r="AG400" i="67"/>
  <c r="AG399" i="67"/>
  <c r="AG398" i="67"/>
  <c r="AG397" i="67"/>
  <c r="AG396" i="67"/>
  <c r="AG395" i="67"/>
  <c r="AG394" i="67"/>
  <c r="AG393" i="67"/>
  <c r="AG392" i="67"/>
  <c r="AG391" i="67"/>
  <c r="AG390" i="67"/>
  <c r="AG389" i="67"/>
  <c r="AG388" i="67"/>
  <c r="AG387" i="67"/>
  <c r="AG386" i="67"/>
  <c r="AG385" i="67"/>
  <c r="AG384" i="67"/>
  <c r="AG383" i="67"/>
  <c r="AG382" i="67"/>
  <c r="AG381" i="67"/>
  <c r="AG380" i="67"/>
  <c r="AG379" i="67"/>
  <c r="AG378" i="67"/>
  <c r="AG377" i="67"/>
  <c r="AG376" i="67"/>
  <c r="AG375" i="67"/>
  <c r="AG374" i="67"/>
  <c r="AG373" i="67"/>
  <c r="AG372" i="67"/>
  <c r="AG371" i="67"/>
  <c r="AG370" i="67"/>
  <c r="AG369" i="67"/>
  <c r="AG368" i="67"/>
  <c r="AG367" i="67"/>
  <c r="AG366" i="67"/>
  <c r="AG365" i="67"/>
  <c r="AG364" i="67"/>
  <c r="AG363" i="67"/>
  <c r="AG362" i="67"/>
  <c r="AG361" i="67"/>
  <c r="AG360" i="67"/>
  <c r="AG359" i="67"/>
  <c r="AG358" i="67"/>
  <c r="AG357" i="67"/>
  <c r="AG356" i="67"/>
  <c r="AG355" i="67"/>
  <c r="AG354" i="67"/>
  <c r="AG353" i="67"/>
  <c r="AG352" i="67"/>
  <c r="AG351" i="67"/>
  <c r="AG350" i="67"/>
  <c r="AG349" i="67"/>
  <c r="AG348" i="67"/>
  <c r="AG347" i="67"/>
  <c r="AG346" i="67"/>
  <c r="AG345" i="67"/>
  <c r="AG344" i="67"/>
  <c r="AG343" i="67"/>
  <c r="AG342" i="67"/>
  <c r="AG341" i="67"/>
  <c r="AG340" i="67"/>
  <c r="AG339" i="67"/>
  <c r="AG338" i="67"/>
  <c r="AG337" i="67"/>
  <c r="AG336" i="67"/>
  <c r="AG335" i="67"/>
  <c r="AG334" i="67"/>
  <c r="AG333" i="67"/>
  <c r="AG332" i="67"/>
  <c r="AG331" i="67"/>
  <c r="AG330" i="67"/>
  <c r="AG329" i="67"/>
  <c r="AG328" i="67"/>
  <c r="AG327" i="67"/>
  <c r="AG326" i="67"/>
  <c r="AG325" i="67"/>
  <c r="AG324" i="67"/>
  <c r="AG323" i="67"/>
  <c r="AG322" i="67"/>
  <c r="AG321" i="67"/>
  <c r="AG320" i="67"/>
  <c r="AG319" i="67"/>
  <c r="AG318" i="67"/>
  <c r="AG317" i="67"/>
  <c r="AG316" i="67"/>
  <c r="AG315" i="67"/>
  <c r="AG314" i="67"/>
  <c r="AG313" i="67"/>
  <c r="AG312" i="67"/>
  <c r="AG311" i="67"/>
  <c r="AG310" i="67"/>
  <c r="AG309" i="67"/>
  <c r="AG308" i="67"/>
  <c r="AG307" i="67"/>
  <c r="AG306" i="67"/>
  <c r="AG305" i="67"/>
  <c r="AG304" i="67"/>
  <c r="AG303" i="67"/>
  <c r="AG302" i="67"/>
  <c r="AG301" i="67"/>
  <c r="AG300" i="67"/>
  <c r="AG299" i="67"/>
  <c r="AG298" i="67"/>
  <c r="AG297" i="67"/>
  <c r="AG296" i="67"/>
  <c r="AG295" i="67"/>
  <c r="AG294" i="67"/>
  <c r="AG293" i="67"/>
  <c r="AG292" i="67"/>
  <c r="AG291" i="67"/>
  <c r="AG290" i="67"/>
  <c r="AG289" i="67"/>
  <c r="AG288" i="67"/>
  <c r="AG287" i="67"/>
  <c r="AG286" i="67"/>
  <c r="AG285" i="67"/>
  <c r="AG284" i="67"/>
  <c r="AG283" i="67"/>
  <c r="AG282" i="67"/>
  <c r="AG281" i="67"/>
  <c r="AG280" i="67"/>
  <c r="AG279" i="67"/>
  <c r="AG278" i="67"/>
  <c r="AG277" i="67"/>
  <c r="AG276" i="67"/>
  <c r="AG275" i="67"/>
  <c r="AG274" i="67"/>
  <c r="AG273" i="67"/>
  <c r="AG272" i="67"/>
  <c r="AG271" i="67"/>
  <c r="AG270" i="67"/>
  <c r="AG269" i="67"/>
  <c r="AG268" i="67"/>
  <c r="AG267" i="67"/>
  <c r="AG266" i="67"/>
  <c r="AG265" i="67"/>
  <c r="AG264" i="67"/>
  <c r="AG263" i="67"/>
  <c r="AG262" i="67"/>
  <c r="AG261" i="67"/>
  <c r="AG260" i="67"/>
  <c r="AG259" i="67"/>
  <c r="AG258" i="67"/>
  <c r="AG257" i="67"/>
  <c r="AG256" i="67"/>
  <c r="AG255" i="67"/>
  <c r="AG254" i="67"/>
  <c r="AG253" i="67"/>
  <c r="AG252" i="67"/>
  <c r="AG251" i="67"/>
  <c r="AG250" i="67"/>
  <c r="AG249" i="67"/>
  <c r="AG248" i="67"/>
  <c r="AG247" i="67"/>
  <c r="AG246" i="67"/>
  <c r="AG245" i="67"/>
  <c r="AG244" i="67"/>
  <c r="AG243" i="67"/>
  <c r="AG242" i="67"/>
  <c r="AG241" i="67"/>
  <c r="AG240" i="67"/>
  <c r="AG239" i="67"/>
  <c r="AG238" i="67"/>
  <c r="AG237" i="67"/>
  <c r="AG236" i="67"/>
  <c r="AG235" i="67"/>
  <c r="AG234" i="67"/>
  <c r="AG233" i="67"/>
  <c r="AG232" i="67"/>
  <c r="AG231" i="67"/>
  <c r="AG230" i="67"/>
  <c r="AG229" i="67"/>
  <c r="AG228" i="67"/>
  <c r="AG227" i="67"/>
  <c r="AG226" i="67"/>
  <c r="AG225" i="67"/>
  <c r="AG224" i="67"/>
  <c r="AG223" i="67"/>
  <c r="AG222" i="67"/>
  <c r="AG221" i="67"/>
  <c r="AG220" i="67"/>
  <c r="AG219" i="67"/>
  <c r="AG218" i="67"/>
  <c r="AG217" i="67"/>
  <c r="AG216" i="67"/>
  <c r="AG215" i="67"/>
  <c r="AG214" i="67"/>
  <c r="AG213" i="67"/>
  <c r="AG212" i="67"/>
  <c r="AG211" i="67"/>
  <c r="AG210" i="67"/>
  <c r="AG209" i="67"/>
  <c r="AG208" i="67"/>
  <c r="AG207" i="67"/>
  <c r="AG206" i="67"/>
  <c r="AG205" i="67"/>
  <c r="AG204" i="67"/>
  <c r="AG203" i="67"/>
  <c r="AG202" i="67"/>
  <c r="AG201" i="67"/>
  <c r="AG200" i="67"/>
  <c r="AG199" i="67"/>
  <c r="AG198" i="67"/>
  <c r="AG197" i="67"/>
  <c r="AG196" i="67"/>
  <c r="AG195" i="67"/>
  <c r="AG194" i="67"/>
  <c r="AG193" i="67"/>
  <c r="AG192" i="67"/>
  <c r="AG191" i="67"/>
  <c r="AG190" i="67"/>
  <c r="AG189" i="67"/>
  <c r="AG188" i="67"/>
  <c r="AG187" i="67"/>
  <c r="AG186" i="67"/>
  <c r="AG185" i="67"/>
  <c r="AG184" i="67"/>
  <c r="AG183" i="67"/>
  <c r="AG182" i="67"/>
  <c r="AG181" i="67"/>
  <c r="AG180" i="67"/>
  <c r="AG179" i="67"/>
  <c r="AG178" i="67"/>
  <c r="AG177" i="67"/>
  <c r="AG176" i="67"/>
  <c r="AG175" i="67"/>
  <c r="AG174" i="67"/>
  <c r="AG173" i="67"/>
  <c r="AG172" i="67"/>
  <c r="AG171" i="67"/>
  <c r="AG170" i="67"/>
  <c r="AG169" i="67"/>
  <c r="AG168" i="67"/>
  <c r="AG167" i="67"/>
  <c r="AG166" i="67"/>
  <c r="AG165" i="67"/>
  <c r="AG164" i="67"/>
  <c r="AG163" i="67"/>
  <c r="AG162" i="67"/>
  <c r="AG161" i="67"/>
  <c r="AG160" i="67"/>
  <c r="AG159" i="67"/>
  <c r="AG158" i="67"/>
  <c r="AG157" i="67"/>
  <c r="AG156" i="67"/>
  <c r="AG155" i="67"/>
  <c r="AG154" i="67"/>
  <c r="AG153" i="67"/>
  <c r="AG152" i="67"/>
  <c r="AG151" i="67"/>
  <c r="AG150" i="67"/>
  <c r="AG149" i="67"/>
  <c r="AG148" i="67"/>
  <c r="AG147" i="67"/>
  <c r="AG146" i="67"/>
  <c r="AG145" i="67"/>
  <c r="AG144" i="67"/>
  <c r="AG143" i="67"/>
  <c r="AG142" i="67"/>
  <c r="AG141" i="67"/>
  <c r="AG140" i="67"/>
  <c r="AG139" i="67"/>
  <c r="AG138" i="67"/>
  <c r="AG137" i="67"/>
  <c r="AG136" i="67"/>
  <c r="AG135" i="67"/>
  <c r="AG134" i="67"/>
  <c r="AG133" i="67"/>
  <c r="AG132" i="67"/>
  <c r="AG131" i="67"/>
  <c r="AG130" i="67"/>
  <c r="AG129" i="67"/>
  <c r="AG128" i="67"/>
  <c r="AG127" i="67"/>
  <c r="AG126" i="67"/>
  <c r="AG125" i="67"/>
  <c r="AG124" i="67"/>
  <c r="AG123" i="67"/>
  <c r="AG122" i="67"/>
  <c r="AG121" i="67"/>
  <c r="AG120" i="67"/>
  <c r="AG119" i="67"/>
  <c r="AG118" i="67"/>
  <c r="AG117" i="67"/>
  <c r="AG116" i="67"/>
  <c r="AG115" i="67"/>
  <c r="AG114" i="67"/>
  <c r="AG113" i="67"/>
  <c r="AG112" i="67"/>
  <c r="AG111" i="67"/>
  <c r="AG110" i="67"/>
  <c r="AG109" i="67"/>
  <c r="AG108" i="67"/>
  <c r="AG107" i="67"/>
  <c r="AG106" i="67"/>
  <c r="AG105" i="67"/>
  <c r="AG104" i="67"/>
  <c r="AG103" i="67"/>
  <c r="AG102" i="67"/>
  <c r="AG101" i="67"/>
  <c r="AG100" i="67"/>
  <c r="AG99" i="67"/>
  <c r="AG98" i="67"/>
  <c r="AG97" i="67"/>
  <c r="AG96" i="67"/>
  <c r="AG95" i="67"/>
  <c r="AG94" i="67"/>
  <c r="AG93" i="67"/>
  <c r="AG92" i="67"/>
  <c r="AG91" i="67"/>
  <c r="AG90" i="67"/>
  <c r="AG89" i="67"/>
  <c r="AG88" i="67"/>
  <c r="AG87" i="67"/>
  <c r="AG86" i="67"/>
  <c r="AG85" i="67"/>
  <c r="AG84" i="67"/>
  <c r="AG83" i="67"/>
  <c r="AG82" i="67"/>
  <c r="AG81" i="67"/>
  <c r="AG80" i="67"/>
  <c r="AG79" i="67"/>
  <c r="AG78" i="67"/>
  <c r="AG77" i="67"/>
  <c r="AG76" i="67"/>
  <c r="AG75" i="67"/>
  <c r="AG74" i="67"/>
  <c r="AG73" i="67"/>
  <c r="AG72" i="67"/>
  <c r="AG71" i="67"/>
  <c r="AG70" i="67"/>
  <c r="AG69" i="67"/>
  <c r="AG68" i="67"/>
  <c r="AG67" i="67"/>
  <c r="AG66" i="67"/>
  <c r="AG65" i="67"/>
  <c r="AG64" i="67"/>
  <c r="AG63" i="67"/>
  <c r="AG62" i="67"/>
  <c r="AG61" i="67"/>
  <c r="AG60" i="67"/>
  <c r="AG59" i="67"/>
  <c r="AG58" i="67"/>
  <c r="AG57" i="67"/>
  <c r="AG56" i="67"/>
  <c r="AG55" i="67"/>
  <c r="AG54" i="67"/>
  <c r="AG53" i="67"/>
  <c r="AG52" i="67"/>
  <c r="AG51" i="67"/>
  <c r="AG50" i="67"/>
  <c r="AG49" i="67"/>
  <c r="AG48" i="67"/>
  <c r="AG47" i="67"/>
  <c r="AG46" i="67"/>
  <c r="AG45" i="67"/>
  <c r="AG44" i="67"/>
  <c r="AG43" i="67"/>
  <c r="AG42" i="67"/>
  <c r="AG41" i="67"/>
  <c r="AG40" i="67"/>
  <c r="AG39" i="67"/>
  <c r="AG38" i="67"/>
  <c r="AG37" i="67"/>
  <c r="AG36" i="67"/>
  <c r="AG35" i="67"/>
  <c r="AG34" i="67"/>
  <c r="AG33" i="67"/>
  <c r="AG32" i="67"/>
  <c r="AG31" i="67"/>
  <c r="AG30" i="67"/>
  <c r="AG29" i="67"/>
  <c r="AG28" i="67"/>
  <c r="AG27" i="67"/>
  <c r="AG26" i="67"/>
  <c r="AG25" i="67"/>
  <c r="AG24" i="67"/>
  <c r="AG23" i="67"/>
  <c r="AG22" i="67"/>
  <c r="AG21" i="67"/>
  <c r="AG20" i="67"/>
  <c r="AG19" i="67"/>
  <c r="AG18" i="67"/>
  <c r="AG17" i="67"/>
  <c r="AG16" i="67"/>
  <c r="AG15" i="67"/>
  <c r="AG14" i="67"/>
  <c r="AG13" i="67"/>
  <c r="AG12" i="67"/>
  <c r="AG11" i="67"/>
  <c r="AG10" i="67"/>
  <c r="AG9" i="67"/>
  <c r="AG8" i="67"/>
  <c r="AI8" i="67" s="1"/>
  <c r="AI356" i="74"/>
  <c r="AH356" i="74"/>
  <c r="AH354" i="74"/>
  <c r="AI354" i="74"/>
  <c r="AI353" i="74"/>
  <c r="AH353" i="74"/>
  <c r="AI352" i="74"/>
  <c r="AH352" i="74"/>
  <c r="AH350" i="74"/>
  <c r="AI350" i="74"/>
  <c r="AI349" i="74"/>
  <c r="AH349" i="74"/>
  <c r="AI348" i="74"/>
  <c r="AH348" i="74"/>
  <c r="AH346" i="74"/>
  <c r="AI346" i="74"/>
  <c r="AI345" i="74"/>
  <c r="AH345" i="74"/>
  <c r="AI344" i="74"/>
  <c r="AH344" i="74"/>
  <c r="AI343" i="74"/>
  <c r="AH342" i="74"/>
  <c r="AI342" i="74"/>
  <c r="AI341" i="74"/>
  <c r="AH341" i="74"/>
  <c r="AI340" i="74"/>
  <c r="AH340" i="74"/>
  <c r="AH338" i="74"/>
  <c r="AI338" i="74"/>
  <c r="AI337" i="74"/>
  <c r="AH337" i="74"/>
  <c r="AI336" i="74"/>
  <c r="AH336" i="74"/>
  <c r="AH334" i="74"/>
  <c r="AI334" i="74"/>
  <c r="AI333" i="74"/>
  <c r="AH333" i="74"/>
  <c r="AI332" i="74"/>
  <c r="AH332" i="74"/>
  <c r="AH330" i="74"/>
  <c r="AI330" i="74"/>
  <c r="AI329" i="74"/>
  <c r="AH329" i="74"/>
  <c r="AI328" i="74"/>
  <c r="AH328" i="74"/>
  <c r="AI327" i="74"/>
  <c r="AH326" i="74"/>
  <c r="AI326" i="74"/>
  <c r="AI325" i="74"/>
  <c r="AH325" i="74"/>
  <c r="AI324" i="74"/>
  <c r="AH324" i="74"/>
  <c r="AH322" i="74"/>
  <c r="AI322" i="74"/>
  <c r="AI321" i="74"/>
  <c r="AH321" i="74"/>
  <c r="AI320" i="74"/>
  <c r="AH320" i="74"/>
  <c r="AH318" i="74"/>
  <c r="AI318" i="74"/>
  <c r="AI317" i="74"/>
  <c r="AH317" i="74"/>
  <c r="AI316" i="74"/>
  <c r="AH316" i="74"/>
  <c r="AH314" i="74"/>
  <c r="AI314" i="74"/>
  <c r="AI313" i="74"/>
  <c r="AH313" i="74"/>
  <c r="AI312" i="74"/>
  <c r="AH312" i="74"/>
  <c r="AI311" i="74"/>
  <c r="AH310" i="74"/>
  <c r="AI310" i="74"/>
  <c r="AI309" i="74"/>
  <c r="AH309" i="74"/>
  <c r="AI308" i="74"/>
  <c r="AH308" i="74"/>
  <c r="AH306" i="74"/>
  <c r="AI306" i="74"/>
  <c r="AI305" i="74"/>
  <c r="AH305" i="74"/>
  <c r="AI304" i="74"/>
  <c r="AH304" i="74"/>
  <c r="AH302" i="74"/>
  <c r="AI302" i="74"/>
  <c r="AI301" i="74"/>
  <c r="AH301" i="74"/>
  <c r="AI300" i="74"/>
  <c r="AH300" i="74"/>
  <c r="AH298" i="74"/>
  <c r="AI298" i="74"/>
  <c r="AI297" i="74"/>
  <c r="AH297" i="74"/>
  <c r="AI296" i="74"/>
  <c r="AH296" i="74"/>
  <c r="AI295" i="74"/>
  <c r="AH294" i="74"/>
  <c r="AI294" i="74"/>
  <c r="AI293" i="74"/>
  <c r="AH293" i="74"/>
  <c r="AI292" i="74"/>
  <c r="AH292" i="74"/>
  <c r="AH290" i="74"/>
  <c r="AI290" i="74"/>
  <c r="AI289" i="74"/>
  <c r="AH289" i="74"/>
  <c r="AI288" i="74"/>
  <c r="AH288" i="74"/>
  <c r="AH286" i="74"/>
  <c r="AI286" i="74"/>
  <c r="AI285" i="74"/>
  <c r="AH285" i="74"/>
  <c r="AI284" i="74"/>
  <c r="AH284" i="74"/>
  <c r="AH282" i="74"/>
  <c r="AI282" i="74"/>
  <c r="AI281" i="74"/>
  <c r="AH281" i="74"/>
  <c r="AI280" i="74"/>
  <c r="AH280" i="74"/>
  <c r="AI279" i="74"/>
  <c r="AH278" i="74"/>
  <c r="AI278" i="74"/>
  <c r="AI277" i="74"/>
  <c r="AH277" i="74"/>
  <c r="AI276" i="74"/>
  <c r="AH276" i="74"/>
  <c r="AH274" i="74"/>
  <c r="AI274" i="74"/>
  <c r="AI273" i="74"/>
  <c r="AH273" i="74"/>
  <c r="AI272" i="74"/>
  <c r="AH272" i="74"/>
  <c r="AH270" i="74"/>
  <c r="AI270" i="74"/>
  <c r="AI269" i="74"/>
  <c r="AH269" i="74"/>
  <c r="AI268" i="74"/>
  <c r="AH268" i="74"/>
  <c r="AH266" i="74"/>
  <c r="AI266" i="74"/>
  <c r="AI265" i="74"/>
  <c r="AH265" i="74"/>
  <c r="AI264" i="74"/>
  <c r="AH264" i="74"/>
  <c r="AI263" i="74"/>
  <c r="AH262" i="74"/>
  <c r="AI262" i="74"/>
  <c r="AI261" i="74"/>
  <c r="AH261" i="74"/>
  <c r="AI260" i="74"/>
  <c r="AH260" i="74"/>
  <c r="AH258" i="74"/>
  <c r="AI258" i="74"/>
  <c r="AI257" i="74"/>
  <c r="AH257" i="74"/>
  <c r="AI256" i="74"/>
  <c r="AH256" i="74"/>
  <c r="AH254" i="74"/>
  <c r="AI254" i="74"/>
  <c r="AI253" i="74"/>
  <c r="AH253" i="74"/>
  <c r="AI252" i="74"/>
  <c r="AH252" i="74"/>
  <c r="AH250" i="74"/>
  <c r="AI250" i="74"/>
  <c r="AI249" i="74"/>
  <c r="AH249" i="74"/>
  <c r="AI248" i="74"/>
  <c r="AH248" i="74"/>
  <c r="AH246" i="74"/>
  <c r="AI246" i="74"/>
  <c r="AI245" i="74"/>
  <c r="AH245" i="74"/>
  <c r="AI244" i="74"/>
  <c r="AH244" i="74"/>
  <c r="AH242" i="74"/>
  <c r="AI242" i="74"/>
  <c r="AI241" i="74"/>
  <c r="AH241" i="74"/>
  <c r="AI240" i="74"/>
  <c r="AH240" i="74"/>
  <c r="AH238" i="74"/>
  <c r="AI238" i="74"/>
  <c r="AI237" i="74"/>
  <c r="AH237" i="74"/>
  <c r="AI236" i="74"/>
  <c r="AH236" i="74"/>
  <c r="AH234" i="74"/>
  <c r="AI234" i="74"/>
  <c r="AI233" i="74"/>
  <c r="AH233" i="74"/>
  <c r="AI232" i="74"/>
  <c r="AH232" i="74"/>
  <c r="AI231" i="74"/>
  <c r="AH230" i="74"/>
  <c r="AI230" i="74"/>
  <c r="AI229" i="74"/>
  <c r="AH229" i="74"/>
  <c r="AI228" i="74"/>
  <c r="AH228" i="74"/>
  <c r="AH226" i="74"/>
  <c r="AI226" i="74"/>
  <c r="AI225" i="74"/>
  <c r="AH225" i="74"/>
  <c r="AI224" i="74"/>
  <c r="AH224" i="74"/>
  <c r="AH222" i="74"/>
  <c r="AI222" i="74"/>
  <c r="AI221" i="74"/>
  <c r="AH221" i="74"/>
  <c r="AI220" i="74"/>
  <c r="AH220" i="74"/>
  <c r="AH218" i="74"/>
  <c r="AI218" i="74"/>
  <c r="AI217" i="74"/>
  <c r="AH217" i="74"/>
  <c r="AI216" i="74"/>
  <c r="AH216" i="74"/>
  <c r="AI215" i="74"/>
  <c r="AH214" i="74"/>
  <c r="AI214" i="74"/>
  <c r="AI213" i="74"/>
  <c r="AH213" i="74"/>
  <c r="AI212" i="74"/>
  <c r="AH212" i="74"/>
  <c r="AH210" i="74"/>
  <c r="AI210" i="74"/>
  <c r="AI209" i="74"/>
  <c r="AH209" i="74"/>
  <c r="AI208" i="74"/>
  <c r="AH208" i="74"/>
  <c r="AH206" i="74"/>
  <c r="AI206" i="74"/>
  <c r="AI205" i="74"/>
  <c r="AH205" i="74"/>
  <c r="AI204" i="74"/>
  <c r="AH204" i="74"/>
  <c r="AH202" i="74"/>
  <c r="AI202" i="74"/>
  <c r="AI201" i="74"/>
  <c r="AH201" i="74"/>
  <c r="AI200" i="74"/>
  <c r="AH200" i="74"/>
  <c r="AH198" i="74"/>
  <c r="AI198" i="74"/>
  <c r="AI197" i="74"/>
  <c r="AH197" i="74"/>
  <c r="AI196" i="74"/>
  <c r="AH196" i="74"/>
  <c r="AH194" i="74"/>
  <c r="AI194" i="74"/>
  <c r="AI193" i="74"/>
  <c r="AH193" i="74"/>
  <c r="AI192" i="74"/>
  <c r="AH192" i="74"/>
  <c r="AH190" i="74"/>
  <c r="AI190" i="74"/>
  <c r="AI189" i="74"/>
  <c r="AH189" i="74"/>
  <c r="AI188" i="74"/>
  <c r="AH188" i="74"/>
  <c r="AH186" i="74"/>
  <c r="AI186" i="74"/>
  <c r="AI185" i="74"/>
  <c r="AH185" i="74"/>
  <c r="AI184" i="74"/>
  <c r="AH184" i="74"/>
  <c r="AH182" i="74"/>
  <c r="AI182" i="74"/>
  <c r="AI181" i="74"/>
  <c r="AH181" i="74"/>
  <c r="AI180" i="74"/>
  <c r="AH180" i="74"/>
  <c r="AH178" i="74"/>
  <c r="AI178" i="74"/>
  <c r="AI177" i="74"/>
  <c r="AH177" i="74"/>
  <c r="AI176" i="74"/>
  <c r="AH176" i="74"/>
  <c r="AH174" i="74"/>
  <c r="AI174" i="74"/>
  <c r="AI173" i="74"/>
  <c r="AH173" i="74"/>
  <c r="AI172" i="74"/>
  <c r="AH172" i="74"/>
  <c r="AH170" i="74"/>
  <c r="AI170" i="74"/>
  <c r="AI169" i="74"/>
  <c r="AH169" i="74"/>
  <c r="AI168" i="74"/>
  <c r="AH168" i="74"/>
  <c r="AI167" i="74"/>
  <c r="AH166" i="74"/>
  <c r="AI166" i="74"/>
  <c r="AI165" i="74"/>
  <c r="AH165" i="74"/>
  <c r="AI164" i="74"/>
  <c r="AH164" i="74"/>
  <c r="AH162" i="74"/>
  <c r="AI162" i="74"/>
  <c r="AI161" i="74"/>
  <c r="AH161" i="74"/>
  <c r="AI160" i="74"/>
  <c r="AH160" i="74"/>
  <c r="AH158" i="74"/>
  <c r="AI158" i="74"/>
  <c r="AI157" i="74"/>
  <c r="AH157" i="74"/>
  <c r="AI156" i="74"/>
  <c r="AH156" i="74"/>
  <c r="AH154" i="74"/>
  <c r="AI154" i="74"/>
  <c r="AI153" i="74"/>
  <c r="AH153" i="74"/>
  <c r="AI152" i="74"/>
  <c r="AH152" i="74"/>
  <c r="AI151" i="74"/>
  <c r="AH150" i="74"/>
  <c r="AI150" i="74"/>
  <c r="AI149" i="74"/>
  <c r="AH149" i="74"/>
  <c r="AI148" i="74"/>
  <c r="AH148" i="74"/>
  <c r="AH146" i="74"/>
  <c r="AI146" i="74"/>
  <c r="AI145" i="74"/>
  <c r="AH145" i="74"/>
  <c r="AI144" i="74"/>
  <c r="AH144" i="74"/>
  <c r="AH142" i="74"/>
  <c r="AI142" i="74"/>
  <c r="AI141" i="74"/>
  <c r="AH141" i="74"/>
  <c r="AI140" i="74"/>
  <c r="AH140" i="74"/>
  <c r="AH138" i="74"/>
  <c r="AI138" i="74"/>
  <c r="AI137" i="74"/>
  <c r="AH137" i="74"/>
  <c r="AI136" i="74"/>
  <c r="AH136" i="74"/>
  <c r="AH134" i="74"/>
  <c r="AI134" i="74"/>
  <c r="AI133" i="74"/>
  <c r="AH133" i="74"/>
  <c r="AI132" i="74"/>
  <c r="AH132" i="74"/>
  <c r="AH130" i="74"/>
  <c r="AI130" i="74"/>
  <c r="AI129" i="74"/>
  <c r="AH129" i="74"/>
  <c r="AI128" i="74"/>
  <c r="AH128" i="74"/>
  <c r="AH126" i="74"/>
  <c r="AI126" i="74"/>
  <c r="AI125" i="74"/>
  <c r="AH125" i="74"/>
  <c r="AI124" i="74"/>
  <c r="AH124" i="74"/>
  <c r="AH122" i="74"/>
  <c r="AI122" i="74"/>
  <c r="AI121" i="74"/>
  <c r="AH121" i="74"/>
  <c r="AI120" i="74"/>
  <c r="AH120" i="74"/>
  <c r="AH118" i="74"/>
  <c r="AI118" i="74"/>
  <c r="AI117" i="74"/>
  <c r="AH117" i="74"/>
  <c r="AI116" i="74"/>
  <c r="AH116" i="74"/>
  <c r="AH114" i="74"/>
  <c r="AI114" i="74"/>
  <c r="AI113" i="74"/>
  <c r="AH113" i="74"/>
  <c r="AI112" i="74"/>
  <c r="AH112" i="74"/>
  <c r="AH110" i="74"/>
  <c r="AI110" i="74"/>
  <c r="AI109" i="74"/>
  <c r="AH109" i="74"/>
  <c r="AI108" i="74"/>
  <c r="AH108" i="74"/>
  <c r="AH106" i="74"/>
  <c r="AI106" i="74"/>
  <c r="AI105" i="74"/>
  <c r="AH105" i="74"/>
  <c r="AI104" i="74"/>
  <c r="AH104" i="74"/>
  <c r="AI103" i="74"/>
  <c r="AH102" i="74"/>
  <c r="AI102" i="74"/>
  <c r="AI101" i="74"/>
  <c r="AH101" i="74"/>
  <c r="AI100" i="74"/>
  <c r="AH100" i="74"/>
  <c r="AH98" i="74"/>
  <c r="AI98" i="74"/>
  <c r="AI97" i="74"/>
  <c r="AH97" i="74"/>
  <c r="AI96" i="74"/>
  <c r="AH96" i="74"/>
  <c r="AH94" i="74"/>
  <c r="AI94" i="74"/>
  <c r="AI93" i="74"/>
  <c r="AH93" i="74"/>
  <c r="AI92" i="74"/>
  <c r="AH92" i="74"/>
  <c r="AH90" i="74"/>
  <c r="AI90" i="74"/>
  <c r="AI89" i="74"/>
  <c r="AH89" i="74"/>
  <c r="AI88" i="74"/>
  <c r="AH88" i="74"/>
  <c r="AI87" i="74"/>
  <c r="AH86" i="74"/>
  <c r="AI86" i="74"/>
  <c r="AI85" i="74"/>
  <c r="AH85" i="74"/>
  <c r="AI84" i="74"/>
  <c r="AH84" i="74"/>
  <c r="AH82" i="74"/>
  <c r="AI82" i="74"/>
  <c r="AI81" i="74"/>
  <c r="AH81" i="74"/>
  <c r="AI80" i="74"/>
  <c r="AH80" i="74"/>
  <c r="AH78" i="74"/>
  <c r="AI78" i="74"/>
  <c r="AI77" i="74"/>
  <c r="AH77" i="74"/>
  <c r="AI76" i="74"/>
  <c r="AH76" i="74"/>
  <c r="AH74" i="74"/>
  <c r="AI74" i="74"/>
  <c r="AI73" i="74"/>
  <c r="AH73" i="74"/>
  <c r="AI72" i="74"/>
  <c r="AH72" i="74"/>
  <c r="AH70" i="74"/>
  <c r="AI70" i="74"/>
  <c r="AI69" i="74"/>
  <c r="AH69" i="74"/>
  <c r="AI68" i="74"/>
  <c r="AH68" i="74"/>
  <c r="AH66" i="74"/>
  <c r="AI66" i="74"/>
  <c r="AI65" i="74"/>
  <c r="AH65" i="74"/>
  <c r="AI64" i="74"/>
  <c r="AH64" i="74"/>
  <c r="AH62" i="74"/>
  <c r="AI62" i="74"/>
  <c r="AI61" i="74"/>
  <c r="AH61" i="74"/>
  <c r="AI60" i="74"/>
  <c r="AH60" i="74"/>
  <c r="AH58" i="74"/>
  <c r="AI58" i="74"/>
  <c r="AI57" i="74"/>
  <c r="AH57" i="74"/>
  <c r="AI56" i="74"/>
  <c r="AH56" i="74"/>
  <c r="AH54" i="74"/>
  <c r="AI54" i="74"/>
  <c r="AI53" i="74"/>
  <c r="AH53" i="74"/>
  <c r="AI52" i="74"/>
  <c r="AH52" i="74"/>
  <c r="AH50" i="74"/>
  <c r="AI50" i="74"/>
  <c r="AI49" i="74"/>
  <c r="AH49" i="74"/>
  <c r="AI48" i="74"/>
  <c r="AH48" i="74"/>
  <c r="AH46" i="74"/>
  <c r="AI46" i="74"/>
  <c r="AI45" i="74"/>
  <c r="AH45" i="74"/>
  <c r="AI44" i="74"/>
  <c r="AH44" i="74"/>
  <c r="AH42" i="74"/>
  <c r="AI42" i="74"/>
  <c r="AI41" i="74"/>
  <c r="AH41" i="74"/>
  <c r="AI40" i="74"/>
  <c r="AH40" i="74"/>
  <c r="AI39" i="74"/>
  <c r="AH38" i="74"/>
  <c r="AI38" i="74"/>
  <c r="AI37" i="74"/>
  <c r="AH37" i="74"/>
  <c r="AI36" i="74"/>
  <c r="AH36" i="74"/>
  <c r="AH34" i="74"/>
  <c r="AI34" i="74"/>
  <c r="AI33" i="74"/>
  <c r="AH33" i="74"/>
  <c r="AI32" i="74"/>
  <c r="AH32" i="74"/>
  <c r="AH30" i="74"/>
  <c r="AI30" i="74"/>
  <c r="AI29" i="74"/>
  <c r="AH29" i="74"/>
  <c r="AI28" i="74"/>
  <c r="AH28" i="74"/>
  <c r="AH26" i="74"/>
  <c r="AI26" i="74"/>
  <c r="AI25" i="74"/>
  <c r="AH25" i="74"/>
  <c r="AI24" i="74"/>
  <c r="AH24" i="74"/>
  <c r="AH22" i="74"/>
  <c r="AI22" i="74"/>
  <c r="AI21" i="74"/>
  <c r="AH21" i="74"/>
  <c r="AI20" i="74"/>
  <c r="AH20" i="74"/>
  <c r="AH18" i="74"/>
  <c r="AI18" i="74"/>
  <c r="AI17" i="74"/>
  <c r="AH17" i="74"/>
  <c r="AI16" i="74"/>
  <c r="AH16" i="74"/>
  <c r="AH14" i="74"/>
  <c r="AI14" i="74"/>
  <c r="AI13" i="74"/>
  <c r="AH13" i="74"/>
  <c r="AI12" i="74"/>
  <c r="AH12" i="74"/>
  <c r="AH10" i="74"/>
  <c r="AI10" i="74"/>
  <c r="AI9" i="74"/>
  <c r="AH9" i="74"/>
  <c r="AE8" i="74"/>
  <c r="AE6" i="74" s="1"/>
  <c r="Z8" i="74"/>
  <c r="Z6" i="74" s="1"/>
  <c r="R8" i="74"/>
  <c r="R6" i="74" s="1"/>
  <c r="AD6" i="74"/>
  <c r="Q6" i="74"/>
  <c r="AB8" i="74" s="1"/>
  <c r="AB6" i="74" s="1"/>
  <c r="P6" i="74"/>
  <c r="AA8" i="74" s="1"/>
  <c r="AA6" i="74" s="1"/>
  <c r="O6" i="74"/>
  <c r="N6" i="74"/>
  <c r="Y8" i="74" s="1"/>
  <c r="Y6" i="74" s="1"/>
  <c r="M6" i="74"/>
  <c r="X8" i="74" s="1"/>
  <c r="X6" i="74" s="1"/>
  <c r="L6" i="74"/>
  <c r="W8" i="74" s="1"/>
  <c r="W6" i="74" s="1"/>
  <c r="K6" i="74"/>
  <c r="V8" i="74" s="1"/>
  <c r="V6" i="74" s="1"/>
  <c r="J6" i="74"/>
  <c r="U8" i="74" s="1"/>
  <c r="U6" i="74" s="1"/>
  <c r="I6" i="74"/>
  <c r="T8" i="74" s="1"/>
  <c r="T6" i="74" s="1"/>
  <c r="H6" i="74"/>
  <c r="S8" i="74" s="1"/>
  <c r="S6" i="74" s="1"/>
  <c r="G6" i="74"/>
  <c r="AI218" i="73"/>
  <c r="AH218" i="73"/>
  <c r="AH217" i="73"/>
  <c r="AH216" i="73"/>
  <c r="AI216" i="73"/>
  <c r="AI214" i="73"/>
  <c r="AH214" i="73"/>
  <c r="AI213" i="73"/>
  <c r="AH213" i="73"/>
  <c r="AH212" i="73"/>
  <c r="AI212" i="73"/>
  <c r="AI210" i="73"/>
  <c r="AH210" i="73"/>
  <c r="AH209" i="73"/>
  <c r="AH208" i="73"/>
  <c r="AI208" i="73"/>
  <c r="AI206" i="73"/>
  <c r="AH206" i="73"/>
  <c r="AI205" i="73"/>
  <c r="AH205" i="73"/>
  <c r="AH204" i="73"/>
  <c r="AI204" i="73"/>
  <c r="AI202" i="73"/>
  <c r="AH202" i="73"/>
  <c r="AH201" i="73"/>
  <c r="AH200" i="73"/>
  <c r="AI200" i="73"/>
  <c r="AI198" i="73"/>
  <c r="AH198" i="73"/>
  <c r="AI197" i="73"/>
  <c r="AH197" i="73"/>
  <c r="AH196" i="73"/>
  <c r="AI196" i="73"/>
  <c r="AI194" i="73"/>
  <c r="AH194" i="73"/>
  <c r="AH193" i="73"/>
  <c r="AH192" i="73"/>
  <c r="AI192" i="73"/>
  <c r="AI190" i="73"/>
  <c r="AH190" i="73"/>
  <c r="AI189" i="73"/>
  <c r="AH189" i="73"/>
  <c r="AH188" i="73"/>
  <c r="AI188" i="73"/>
  <c r="AI187" i="73"/>
  <c r="AI186" i="73"/>
  <c r="AH186" i="73"/>
  <c r="AH185" i="73"/>
  <c r="AH184" i="73"/>
  <c r="AI184" i="73"/>
  <c r="AI182" i="73"/>
  <c r="AH182" i="73"/>
  <c r="AI181" i="73"/>
  <c r="AH181" i="73"/>
  <c r="AH180" i="73"/>
  <c r="AI180" i="73"/>
  <c r="AI178" i="73"/>
  <c r="AH178" i="73"/>
  <c r="AH177" i="73"/>
  <c r="AH176" i="73"/>
  <c r="AI176" i="73"/>
  <c r="AI174" i="73"/>
  <c r="AH174" i="73"/>
  <c r="AI173" i="73"/>
  <c r="AH173" i="73"/>
  <c r="AH172" i="73"/>
  <c r="AI172" i="73"/>
  <c r="AI171" i="73"/>
  <c r="AI170" i="73"/>
  <c r="AH170" i="73"/>
  <c r="AH169" i="73"/>
  <c r="AH168" i="73"/>
  <c r="AI168" i="73"/>
  <c r="AI166" i="73"/>
  <c r="AH166" i="73"/>
  <c r="AI165" i="73"/>
  <c r="AH165" i="73"/>
  <c r="AH164" i="73"/>
  <c r="AI164" i="73"/>
  <c r="AI162" i="73"/>
  <c r="AH162" i="73"/>
  <c r="AH161" i="73"/>
  <c r="AH160" i="73"/>
  <c r="AI160" i="73"/>
  <c r="AI158" i="73"/>
  <c r="AH158" i="73"/>
  <c r="AI157" i="73"/>
  <c r="AH157" i="73"/>
  <c r="AH156" i="73"/>
  <c r="AI156" i="73"/>
  <c r="AI154" i="73"/>
  <c r="AH154" i="73"/>
  <c r="AH153" i="73"/>
  <c r="AH152" i="73"/>
  <c r="AI152" i="73"/>
  <c r="AI150" i="73"/>
  <c r="AH150" i="73"/>
  <c r="AI149" i="73"/>
  <c r="AH149" i="73"/>
  <c r="AH148" i="73"/>
  <c r="AI148" i="73"/>
  <c r="AI146" i="73"/>
  <c r="AH146" i="73"/>
  <c r="AH145" i="73"/>
  <c r="AH144" i="73"/>
  <c r="AI144" i="73"/>
  <c r="AI142" i="73"/>
  <c r="AH142" i="73"/>
  <c r="AI141" i="73"/>
  <c r="AH141" i="73"/>
  <c r="AH140" i="73"/>
  <c r="AI140" i="73"/>
  <c r="AI138" i="73"/>
  <c r="AH138" i="73"/>
  <c r="AH137" i="73"/>
  <c r="AH136" i="73"/>
  <c r="AI136" i="73"/>
  <c r="AI134" i="73"/>
  <c r="AH134" i="73"/>
  <c r="AI133" i="73"/>
  <c r="AH133" i="73"/>
  <c r="AH132" i="73"/>
  <c r="AI132" i="73"/>
  <c r="AI130" i="73"/>
  <c r="AH130" i="73"/>
  <c r="AI129" i="73"/>
  <c r="AH129" i="73"/>
  <c r="AH128" i="73"/>
  <c r="AI128" i="73"/>
  <c r="AI126" i="73"/>
  <c r="AH126" i="73"/>
  <c r="AH125" i="73"/>
  <c r="AI125" i="73"/>
  <c r="AH124" i="73"/>
  <c r="AI124" i="73"/>
  <c r="AI122" i="73"/>
  <c r="AH122" i="73"/>
  <c r="AI121" i="73"/>
  <c r="AH121" i="73"/>
  <c r="AH120" i="73"/>
  <c r="AI120" i="73"/>
  <c r="AI118" i="73"/>
  <c r="AH118" i="73"/>
  <c r="AH117" i="73"/>
  <c r="AI117" i="73"/>
  <c r="AH116" i="73"/>
  <c r="AI116" i="73"/>
  <c r="AI114" i="73"/>
  <c r="AH114" i="73"/>
  <c r="AI113" i="73"/>
  <c r="AH113" i="73"/>
  <c r="AH112" i="73"/>
  <c r="AI112" i="73"/>
  <c r="AI110" i="73"/>
  <c r="AH110" i="73"/>
  <c r="AH109" i="73"/>
  <c r="AI109" i="73"/>
  <c r="AH108" i="73"/>
  <c r="AI108" i="73"/>
  <c r="AI106" i="73"/>
  <c r="AH106" i="73"/>
  <c r="AI105" i="73"/>
  <c r="AH105" i="73"/>
  <c r="AH104" i="73"/>
  <c r="AI104" i="73"/>
  <c r="AI102" i="73"/>
  <c r="AH102" i="73"/>
  <c r="AH101" i="73"/>
  <c r="AI101" i="73"/>
  <c r="AH100" i="73"/>
  <c r="AI100" i="73"/>
  <c r="AI98" i="73"/>
  <c r="AH98" i="73"/>
  <c r="AI97" i="73"/>
  <c r="AH97" i="73"/>
  <c r="AH96" i="73"/>
  <c r="AI96" i="73"/>
  <c r="AI94" i="73"/>
  <c r="AH94" i="73"/>
  <c r="AH93" i="73"/>
  <c r="AI93" i="73"/>
  <c r="AH92" i="73"/>
  <c r="AI92" i="73"/>
  <c r="AI90" i="73"/>
  <c r="AH90" i="73"/>
  <c r="AI89" i="73"/>
  <c r="AH89" i="73"/>
  <c r="AH88" i="73"/>
  <c r="AI88" i="73"/>
  <c r="AI86" i="73"/>
  <c r="AH86" i="73"/>
  <c r="AH85" i="73"/>
  <c r="AI85" i="73"/>
  <c r="AH84" i="73"/>
  <c r="AI84" i="73"/>
  <c r="AI82" i="73"/>
  <c r="AH82" i="73"/>
  <c r="AI81" i="73"/>
  <c r="AH81" i="73"/>
  <c r="AH80" i="73"/>
  <c r="AI80" i="73"/>
  <c r="AI78" i="73"/>
  <c r="AH78" i="73"/>
  <c r="AH77" i="73"/>
  <c r="AI77" i="73"/>
  <c r="AH76" i="73"/>
  <c r="AI76" i="73"/>
  <c r="AI74" i="73"/>
  <c r="AH74" i="73"/>
  <c r="AI73" i="73"/>
  <c r="AH73" i="73"/>
  <c r="AH72" i="73"/>
  <c r="AI72" i="73"/>
  <c r="AI70" i="73"/>
  <c r="AH70" i="73"/>
  <c r="AH69" i="73"/>
  <c r="AI69" i="73"/>
  <c r="AH68" i="73"/>
  <c r="AI68" i="73"/>
  <c r="AH66" i="73"/>
  <c r="AI66" i="73"/>
  <c r="AH65" i="73"/>
  <c r="AI64" i="73"/>
  <c r="AH64" i="73"/>
  <c r="AH62" i="73"/>
  <c r="AI62" i="73"/>
  <c r="AH61" i="73"/>
  <c r="AI60" i="73"/>
  <c r="AH60" i="73"/>
  <c r="AI59" i="73"/>
  <c r="AH58" i="73"/>
  <c r="AI58" i="73"/>
  <c r="AH57" i="73"/>
  <c r="AI56" i="73"/>
  <c r="AH56" i="73"/>
  <c r="AH54" i="73"/>
  <c r="AI54" i="73"/>
  <c r="AH53" i="73"/>
  <c r="AI52" i="73"/>
  <c r="AH52" i="73"/>
  <c r="AH50" i="73"/>
  <c r="AI50" i="73"/>
  <c r="AH49" i="73"/>
  <c r="AI48" i="73"/>
  <c r="AH48" i="73"/>
  <c r="AH46" i="73"/>
  <c r="AI46" i="73"/>
  <c r="AH45" i="73"/>
  <c r="AI44" i="73"/>
  <c r="AH44" i="73"/>
  <c r="AH42" i="73"/>
  <c r="AI42" i="73"/>
  <c r="AH41" i="73"/>
  <c r="AI40" i="73"/>
  <c r="AH40" i="73"/>
  <c r="AH39" i="73"/>
  <c r="AH38" i="73"/>
  <c r="AI38" i="73"/>
  <c r="AH37" i="73"/>
  <c r="AI36" i="73"/>
  <c r="AH36" i="73"/>
  <c r="AH34" i="73"/>
  <c r="AI34" i="73"/>
  <c r="AH33" i="73"/>
  <c r="AI32" i="73"/>
  <c r="AH32" i="73"/>
  <c r="AH30" i="73"/>
  <c r="AI30" i="73"/>
  <c r="AH29" i="73"/>
  <c r="AI28" i="73"/>
  <c r="AH28" i="73"/>
  <c r="AI27" i="73"/>
  <c r="AH26" i="73"/>
  <c r="AI26" i="73"/>
  <c r="AH25" i="73"/>
  <c r="AI24" i="73"/>
  <c r="AH24" i="73"/>
  <c r="AH22" i="73"/>
  <c r="AI22" i="73"/>
  <c r="AH21" i="73"/>
  <c r="AI20" i="73"/>
  <c r="AH20" i="73"/>
  <c r="AH18" i="73"/>
  <c r="AI18" i="73"/>
  <c r="AH17" i="73"/>
  <c r="AI16" i="73"/>
  <c r="AH16" i="73"/>
  <c r="AH14" i="73"/>
  <c r="AI14" i="73"/>
  <c r="AH13" i="73"/>
  <c r="AI12" i="73"/>
  <c r="AH12" i="73"/>
  <c r="AH10" i="73"/>
  <c r="AI10" i="73"/>
  <c r="AH9" i="73"/>
  <c r="AI8" i="73"/>
  <c r="AH8" i="73"/>
  <c r="AE8" i="73"/>
  <c r="AE6" i="73" s="1"/>
  <c r="AB8" i="73"/>
  <c r="AB6" i="73" s="1"/>
  <c r="T8" i="73"/>
  <c r="T6" i="73" s="1"/>
  <c r="AD6" i="73"/>
  <c r="Q6" i="73"/>
  <c r="P6" i="73"/>
  <c r="AA8" i="73" s="1"/>
  <c r="AA6" i="73" s="1"/>
  <c r="O6" i="73"/>
  <c r="Z8" i="73" s="1"/>
  <c r="Z6" i="73" s="1"/>
  <c r="N6" i="73"/>
  <c r="Y8" i="73" s="1"/>
  <c r="Y6" i="73" s="1"/>
  <c r="M6" i="73"/>
  <c r="X8" i="73" s="1"/>
  <c r="X6" i="73" s="1"/>
  <c r="L6" i="73"/>
  <c r="W8" i="73" s="1"/>
  <c r="W6" i="73" s="1"/>
  <c r="K6" i="73"/>
  <c r="V8" i="73" s="1"/>
  <c r="V6" i="73" s="1"/>
  <c r="J6" i="73"/>
  <c r="U8" i="73" s="1"/>
  <c r="U6" i="73" s="1"/>
  <c r="I6" i="73"/>
  <c r="H6" i="73"/>
  <c r="S8" i="73" s="1"/>
  <c r="S6" i="73" s="1"/>
  <c r="G6" i="73"/>
  <c r="R8" i="73" s="1"/>
  <c r="R6" i="73" s="1"/>
  <c r="AI541" i="72"/>
  <c r="AH541" i="72"/>
  <c r="AI540" i="72"/>
  <c r="AH540" i="72"/>
  <c r="AH539" i="72"/>
  <c r="AI539" i="72"/>
  <c r="AI537" i="72"/>
  <c r="AH537" i="72"/>
  <c r="AI536" i="72"/>
  <c r="AH536" i="72"/>
  <c r="AH535" i="72"/>
  <c r="AI535" i="72"/>
  <c r="AI533" i="72"/>
  <c r="AH533" i="72"/>
  <c r="AI532" i="72"/>
  <c r="AH532" i="72"/>
  <c r="AH531" i="72"/>
  <c r="AI531" i="72"/>
  <c r="AI529" i="72"/>
  <c r="AH529" i="72"/>
  <c r="AI528" i="72"/>
  <c r="AH528" i="72"/>
  <c r="AH527" i="72"/>
  <c r="AI527" i="72"/>
  <c r="AI525" i="72"/>
  <c r="AH525" i="72"/>
  <c r="AI524" i="72"/>
  <c r="AH524" i="72"/>
  <c r="AH523" i="72"/>
  <c r="AI523" i="72"/>
  <c r="AI521" i="72"/>
  <c r="AH521" i="72"/>
  <c r="AI520" i="72"/>
  <c r="AH520" i="72"/>
  <c r="AH519" i="72"/>
  <c r="AI519" i="72"/>
  <c r="AI517" i="72"/>
  <c r="AH517" i="72"/>
  <c r="AI516" i="72"/>
  <c r="AH516" i="72"/>
  <c r="AH515" i="72"/>
  <c r="AI515" i="72"/>
  <c r="AI513" i="72"/>
  <c r="AH513" i="72"/>
  <c r="AI512" i="72"/>
  <c r="AH512" i="72"/>
  <c r="AH511" i="72"/>
  <c r="AI511" i="72"/>
  <c r="AI509" i="72"/>
  <c r="AH509" i="72"/>
  <c r="AI508" i="72"/>
  <c r="AH508" i="72"/>
  <c r="AH507" i="72"/>
  <c r="AI507" i="72"/>
  <c r="AH506" i="72"/>
  <c r="AI505" i="72"/>
  <c r="AH505" i="72"/>
  <c r="AI504" i="72"/>
  <c r="AH504" i="72"/>
  <c r="AH503" i="72"/>
  <c r="AI503" i="72"/>
  <c r="AI501" i="72"/>
  <c r="AH501" i="72"/>
  <c r="AI500" i="72"/>
  <c r="AH500" i="72"/>
  <c r="AH499" i="72"/>
  <c r="AI499" i="72"/>
  <c r="AI497" i="72"/>
  <c r="AH497" i="72"/>
  <c r="AI496" i="72"/>
  <c r="AH496" i="72"/>
  <c r="AH495" i="72"/>
  <c r="AI495" i="72"/>
  <c r="AI493" i="72"/>
  <c r="AH493" i="72"/>
  <c r="AI492" i="72"/>
  <c r="AH492" i="72"/>
  <c r="AH491" i="72"/>
  <c r="AI491" i="72"/>
  <c r="AH490" i="72"/>
  <c r="AI489" i="72"/>
  <c r="AH489" i="72"/>
  <c r="AI488" i="72"/>
  <c r="AH488" i="72"/>
  <c r="AH487" i="72"/>
  <c r="AI487" i="72"/>
  <c r="AI485" i="72"/>
  <c r="AH485" i="72"/>
  <c r="AI484" i="72"/>
  <c r="AH484" i="72"/>
  <c r="AH483" i="72"/>
  <c r="AI483" i="72"/>
  <c r="AI481" i="72"/>
  <c r="AH481" i="72"/>
  <c r="AI480" i="72"/>
  <c r="AH480" i="72"/>
  <c r="AH479" i="72"/>
  <c r="AI479" i="72"/>
  <c r="AI477" i="72"/>
  <c r="AH477" i="72"/>
  <c r="AI476" i="72"/>
  <c r="AH476" i="72"/>
  <c r="AH475" i="72"/>
  <c r="AI475" i="72"/>
  <c r="AI473" i="72"/>
  <c r="AH473" i="72"/>
  <c r="AI472" i="72"/>
  <c r="AH472" i="72"/>
  <c r="AH471" i="72"/>
  <c r="AI471" i="72"/>
  <c r="AI469" i="72"/>
  <c r="AH469" i="72"/>
  <c r="AI468" i="72"/>
  <c r="AH468" i="72"/>
  <c r="AH467" i="72"/>
  <c r="AI467" i="72"/>
  <c r="AI465" i="72"/>
  <c r="AH465" i="72"/>
  <c r="AI464" i="72"/>
  <c r="AH464" i="72"/>
  <c r="AH463" i="72"/>
  <c r="AI463" i="72"/>
  <c r="AI461" i="72"/>
  <c r="AH461" i="72"/>
  <c r="AI460" i="72"/>
  <c r="AH460" i="72"/>
  <c r="AH459" i="72"/>
  <c r="AI459" i="72"/>
  <c r="AI457" i="72"/>
  <c r="AH457" i="72"/>
  <c r="AI456" i="72"/>
  <c r="AH456" i="72"/>
  <c r="AH455" i="72"/>
  <c r="AI455" i="72"/>
  <c r="AI453" i="72"/>
  <c r="AH453" i="72"/>
  <c r="AI452" i="72"/>
  <c r="AH452" i="72"/>
  <c r="AH451" i="72"/>
  <c r="AI451" i="72"/>
  <c r="AI449" i="72"/>
  <c r="AH449" i="72"/>
  <c r="AI448" i="72"/>
  <c r="AH448" i="72"/>
  <c r="AH447" i="72"/>
  <c r="AI447" i="72"/>
  <c r="AI445" i="72"/>
  <c r="AH445" i="72"/>
  <c r="AI444" i="72"/>
  <c r="AH444" i="72"/>
  <c r="AH443" i="72"/>
  <c r="AI443" i="72"/>
  <c r="AH442" i="72"/>
  <c r="AI441" i="72"/>
  <c r="AH441" i="72"/>
  <c r="AI440" i="72"/>
  <c r="AH440" i="72"/>
  <c r="AH439" i="72"/>
  <c r="AI439" i="72"/>
  <c r="AI437" i="72"/>
  <c r="AH437" i="72"/>
  <c r="AI436" i="72"/>
  <c r="AH436" i="72"/>
  <c r="AH435" i="72"/>
  <c r="AI435" i="72"/>
  <c r="AI433" i="72"/>
  <c r="AH433" i="72"/>
  <c r="AI432" i="72"/>
  <c r="AH432" i="72"/>
  <c r="AH431" i="72"/>
  <c r="AI431" i="72"/>
  <c r="AI429" i="72"/>
  <c r="AH429" i="72"/>
  <c r="AI428" i="72"/>
  <c r="AH428" i="72"/>
  <c r="AH427" i="72"/>
  <c r="AI427" i="72"/>
  <c r="AH426" i="72"/>
  <c r="AI425" i="72"/>
  <c r="AH425" i="72"/>
  <c r="AI424" i="72"/>
  <c r="AH424" i="72"/>
  <c r="AH423" i="72"/>
  <c r="AI423" i="72"/>
  <c r="AI421" i="72"/>
  <c r="AH421" i="72"/>
  <c r="AI420" i="72"/>
  <c r="AH420" i="72"/>
  <c r="AH419" i="72"/>
  <c r="AI419" i="72"/>
  <c r="AI417" i="72"/>
  <c r="AH417" i="72"/>
  <c r="AI416" i="72"/>
  <c r="AH416" i="72"/>
  <c r="AH415" i="72"/>
  <c r="AI415" i="72"/>
  <c r="AI413" i="72"/>
  <c r="AH413" i="72"/>
  <c r="AI412" i="72"/>
  <c r="AH412" i="72"/>
  <c r="AH411" i="72"/>
  <c r="AI411" i="72"/>
  <c r="AI409" i="72"/>
  <c r="AH409" i="72"/>
  <c r="AI408" i="72"/>
  <c r="AH408" i="72"/>
  <c r="AH407" i="72"/>
  <c r="AI407" i="72"/>
  <c r="AI405" i="72"/>
  <c r="AH405" i="72"/>
  <c r="AI404" i="72"/>
  <c r="AH404" i="72"/>
  <c r="AH403" i="72"/>
  <c r="AI403" i="72"/>
  <c r="AI401" i="72"/>
  <c r="AH401" i="72"/>
  <c r="AI400" i="72"/>
  <c r="AH400" i="72"/>
  <c r="AH399" i="72"/>
  <c r="AI399" i="72"/>
  <c r="AI397" i="72"/>
  <c r="AH397" i="72"/>
  <c r="AI396" i="72"/>
  <c r="AH396" i="72"/>
  <c r="AH395" i="72"/>
  <c r="AI395" i="72"/>
  <c r="AI393" i="72"/>
  <c r="AH393" i="72"/>
  <c r="AI392" i="72"/>
  <c r="AH392" i="72"/>
  <c r="AH391" i="72"/>
  <c r="AI391" i="72"/>
  <c r="AI389" i="72"/>
  <c r="AH389" i="72"/>
  <c r="AI388" i="72"/>
  <c r="AH388" i="72"/>
  <c r="AH387" i="72"/>
  <c r="AI387" i="72"/>
  <c r="AI385" i="72"/>
  <c r="AH385" i="72"/>
  <c r="AI384" i="72"/>
  <c r="AH384" i="72"/>
  <c r="AH383" i="72"/>
  <c r="AI383" i="72"/>
  <c r="AI381" i="72"/>
  <c r="AH381" i="72"/>
  <c r="AI380" i="72"/>
  <c r="AH380" i="72"/>
  <c r="AH379" i="72"/>
  <c r="AI379" i="72"/>
  <c r="AH378" i="72"/>
  <c r="AI377" i="72"/>
  <c r="AH377" i="72"/>
  <c r="AI376" i="72"/>
  <c r="AH376" i="72"/>
  <c r="AH375" i="72"/>
  <c r="AI375" i="72"/>
  <c r="AI373" i="72"/>
  <c r="AH373" i="72"/>
  <c r="AI372" i="72"/>
  <c r="AH372" i="72"/>
  <c r="AH371" i="72"/>
  <c r="AI371" i="72"/>
  <c r="AI369" i="72"/>
  <c r="AH369" i="72"/>
  <c r="AI368" i="72"/>
  <c r="AH368" i="72"/>
  <c r="AH367" i="72"/>
  <c r="AI367" i="72"/>
  <c r="AI365" i="72"/>
  <c r="AH365" i="72"/>
  <c r="AI364" i="72"/>
  <c r="AH364" i="72"/>
  <c r="AH363" i="72"/>
  <c r="AI363" i="72"/>
  <c r="AH362" i="72"/>
  <c r="AI361" i="72"/>
  <c r="AH361" i="72"/>
  <c r="AI360" i="72"/>
  <c r="AH360" i="72"/>
  <c r="AH359" i="72"/>
  <c r="AI359" i="72"/>
  <c r="AI357" i="72"/>
  <c r="AH357" i="72"/>
  <c r="AI356" i="72"/>
  <c r="AH356" i="72"/>
  <c r="AH355" i="72"/>
  <c r="AI355" i="72"/>
  <c r="AI353" i="72"/>
  <c r="AH353" i="72"/>
  <c r="AI352" i="72"/>
  <c r="AH352" i="72"/>
  <c r="AH351" i="72"/>
  <c r="AI351" i="72"/>
  <c r="AI349" i="72"/>
  <c r="AH349" i="72"/>
  <c r="AI348" i="72"/>
  <c r="AH348" i="72"/>
  <c r="AH347" i="72"/>
  <c r="AI347" i="72"/>
  <c r="AI345" i="72"/>
  <c r="AH345" i="72"/>
  <c r="AI344" i="72"/>
  <c r="AH344" i="72"/>
  <c r="AH343" i="72"/>
  <c r="AI343" i="72"/>
  <c r="AI341" i="72"/>
  <c r="AH341" i="72"/>
  <c r="AI340" i="72"/>
  <c r="AH340" i="72"/>
  <c r="AH339" i="72"/>
  <c r="AI339" i="72"/>
  <c r="AI337" i="72"/>
  <c r="AH337" i="72"/>
  <c r="AI336" i="72"/>
  <c r="AH336" i="72"/>
  <c r="AH335" i="72"/>
  <c r="AI335" i="72"/>
  <c r="AI333" i="72"/>
  <c r="AH333" i="72"/>
  <c r="AI332" i="72"/>
  <c r="AH332" i="72"/>
  <c r="AH331" i="72"/>
  <c r="AI331" i="72"/>
  <c r="AI329" i="72"/>
  <c r="AH329" i="72"/>
  <c r="AI328" i="72"/>
  <c r="AH328" i="72"/>
  <c r="AH327" i="72"/>
  <c r="AI327" i="72"/>
  <c r="AI325" i="72"/>
  <c r="AH325" i="72"/>
  <c r="AI324" i="72"/>
  <c r="AH324" i="72"/>
  <c r="AH323" i="72"/>
  <c r="AI323" i="72"/>
  <c r="AI321" i="72"/>
  <c r="AH321" i="72"/>
  <c r="AI320" i="72"/>
  <c r="AH320" i="72"/>
  <c r="AH319" i="72"/>
  <c r="AI319" i="72"/>
  <c r="AI317" i="72"/>
  <c r="AH317" i="72"/>
  <c r="AI316" i="72"/>
  <c r="AH316" i="72"/>
  <c r="AH315" i="72"/>
  <c r="AI315" i="72"/>
  <c r="AH314" i="72"/>
  <c r="AI313" i="72"/>
  <c r="AH313" i="72"/>
  <c r="AI312" i="72"/>
  <c r="AH312" i="72"/>
  <c r="AH311" i="72"/>
  <c r="AI311" i="72"/>
  <c r="AI309" i="72"/>
  <c r="AH309" i="72"/>
  <c r="AI308" i="72"/>
  <c r="AH308" i="72"/>
  <c r="AH307" i="72"/>
  <c r="AI307" i="72"/>
  <c r="AI305" i="72"/>
  <c r="AH305" i="72"/>
  <c r="AI304" i="72"/>
  <c r="AH304" i="72"/>
  <c r="AH303" i="72"/>
  <c r="AI303" i="72"/>
  <c r="AI301" i="72"/>
  <c r="AH301" i="72"/>
  <c r="AI300" i="72"/>
  <c r="AH300" i="72"/>
  <c r="AH299" i="72"/>
  <c r="AI299" i="72"/>
  <c r="AH298" i="72"/>
  <c r="AI297" i="72"/>
  <c r="AH297" i="72"/>
  <c r="AI296" i="72"/>
  <c r="AH296" i="72"/>
  <c r="AH295" i="72"/>
  <c r="AI295" i="72"/>
  <c r="AI293" i="72"/>
  <c r="AH293" i="72"/>
  <c r="AI292" i="72"/>
  <c r="AH292" i="72"/>
  <c r="AH291" i="72"/>
  <c r="AI291" i="72"/>
  <c r="AI289" i="72"/>
  <c r="AH289" i="72"/>
  <c r="AI288" i="72"/>
  <c r="AH288" i="72"/>
  <c r="AH287" i="72"/>
  <c r="AI287" i="72"/>
  <c r="AI285" i="72"/>
  <c r="AH285" i="72"/>
  <c r="AI284" i="72"/>
  <c r="AH284" i="72"/>
  <c r="AH283" i="72"/>
  <c r="AI283" i="72"/>
  <c r="AI281" i="72"/>
  <c r="AH281" i="72"/>
  <c r="AI280" i="72"/>
  <c r="AH280" i="72"/>
  <c r="AH279" i="72"/>
  <c r="AI279" i="72"/>
  <c r="AI277" i="72"/>
  <c r="AH277" i="72"/>
  <c r="AI276" i="72"/>
  <c r="AH276" i="72"/>
  <c r="AH275" i="72"/>
  <c r="AI275" i="72"/>
  <c r="AI273" i="72"/>
  <c r="AH273" i="72"/>
  <c r="AI272" i="72"/>
  <c r="AH272" i="72"/>
  <c r="AH271" i="72"/>
  <c r="AI271" i="72"/>
  <c r="AI269" i="72"/>
  <c r="AH269" i="72"/>
  <c r="AI268" i="72"/>
  <c r="AH268" i="72"/>
  <c r="AH267" i="72"/>
  <c r="AI267" i="72"/>
  <c r="AI265" i="72"/>
  <c r="AH265" i="72"/>
  <c r="AI264" i="72"/>
  <c r="AH264" i="72"/>
  <c r="AH263" i="72"/>
  <c r="AI263" i="72"/>
  <c r="AI261" i="72"/>
  <c r="AH261" i="72"/>
  <c r="AI260" i="72"/>
  <c r="AH260" i="72"/>
  <c r="AH259" i="72"/>
  <c r="AI259" i="72"/>
  <c r="AI257" i="72"/>
  <c r="AH257" i="72"/>
  <c r="AI256" i="72"/>
  <c r="AH256" i="72"/>
  <c r="AH255" i="72"/>
  <c r="AI255" i="72"/>
  <c r="AI253" i="72"/>
  <c r="AH253" i="72"/>
  <c r="AI252" i="72"/>
  <c r="AH252" i="72"/>
  <c r="AH251" i="72"/>
  <c r="AI251" i="72"/>
  <c r="AH250" i="72"/>
  <c r="AI249" i="72"/>
  <c r="AH249" i="72"/>
  <c r="AI248" i="72"/>
  <c r="AH248" i="72"/>
  <c r="AH247" i="72"/>
  <c r="AI247" i="72"/>
  <c r="AI245" i="72"/>
  <c r="AH245" i="72"/>
  <c r="AI244" i="72"/>
  <c r="AH244" i="72"/>
  <c r="AH243" i="72"/>
  <c r="AI243" i="72"/>
  <c r="AI241" i="72"/>
  <c r="AH241" i="72"/>
  <c r="AI240" i="72"/>
  <c r="AH240" i="72"/>
  <c r="AH239" i="72"/>
  <c r="AI239" i="72"/>
  <c r="AI237" i="72"/>
  <c r="AH237" i="72"/>
  <c r="AI236" i="72"/>
  <c r="AH236" i="72"/>
  <c r="AH235" i="72"/>
  <c r="AI235" i="72"/>
  <c r="AH234" i="72"/>
  <c r="AI233" i="72"/>
  <c r="AH233" i="72"/>
  <c r="AI232" i="72"/>
  <c r="AH232" i="72"/>
  <c r="AH231" i="72"/>
  <c r="AI231" i="72"/>
  <c r="AI229" i="72"/>
  <c r="AH229" i="72"/>
  <c r="AI228" i="72"/>
  <c r="AH228" i="72"/>
  <c r="AH227" i="72"/>
  <c r="AI227" i="72"/>
  <c r="AI225" i="72"/>
  <c r="AH225" i="72"/>
  <c r="AI224" i="72"/>
  <c r="AH224" i="72"/>
  <c r="AH223" i="72"/>
  <c r="AI223" i="72"/>
  <c r="AI221" i="72"/>
  <c r="AH221" i="72"/>
  <c r="AI220" i="72"/>
  <c r="AH220" i="72"/>
  <c r="AH219" i="72"/>
  <c r="AI219" i="72"/>
  <c r="AI217" i="72"/>
  <c r="AH217" i="72"/>
  <c r="AI216" i="72"/>
  <c r="AH216" i="72"/>
  <c r="AH215" i="72"/>
  <c r="AI215" i="72"/>
  <c r="AI213" i="72"/>
  <c r="AH213" i="72"/>
  <c r="AI212" i="72"/>
  <c r="AH212" i="72"/>
  <c r="AH211" i="72"/>
  <c r="AI211" i="72"/>
  <c r="AI209" i="72"/>
  <c r="AH209" i="72"/>
  <c r="AI208" i="72"/>
  <c r="AH208" i="72"/>
  <c r="AH207" i="72"/>
  <c r="AI207" i="72"/>
  <c r="AI205" i="72"/>
  <c r="AH205" i="72"/>
  <c r="AI204" i="72"/>
  <c r="AH204" i="72"/>
  <c r="AH203" i="72"/>
  <c r="AI203" i="72"/>
  <c r="AI201" i="72"/>
  <c r="AH201" i="72"/>
  <c r="AI200" i="72"/>
  <c r="AH200" i="72"/>
  <c r="AH199" i="72"/>
  <c r="AI199" i="72"/>
  <c r="AI197" i="72"/>
  <c r="AH197" i="72"/>
  <c r="AI196" i="72"/>
  <c r="AH196" i="72"/>
  <c r="AH195" i="72"/>
  <c r="AI195" i="72"/>
  <c r="AI193" i="72"/>
  <c r="AH193" i="72"/>
  <c r="AI192" i="72"/>
  <c r="AH192" i="72"/>
  <c r="AH191" i="72"/>
  <c r="AI191" i="72"/>
  <c r="AI189" i="72"/>
  <c r="AH189" i="72"/>
  <c r="AI188" i="72"/>
  <c r="AH188" i="72"/>
  <c r="AH187" i="72"/>
  <c r="AI187" i="72"/>
  <c r="AH186" i="72"/>
  <c r="AI185" i="72"/>
  <c r="AH185" i="72"/>
  <c r="AI184" i="72"/>
  <c r="AH184" i="72"/>
  <c r="AH183" i="72"/>
  <c r="AI183" i="72"/>
  <c r="AI181" i="72"/>
  <c r="AH181" i="72"/>
  <c r="AI180" i="72"/>
  <c r="AH180" i="72"/>
  <c r="AH179" i="72"/>
  <c r="AI179" i="72"/>
  <c r="AI177" i="72"/>
  <c r="AH177" i="72"/>
  <c r="AI176" i="72"/>
  <c r="AH176" i="72"/>
  <c r="AH175" i="72"/>
  <c r="AI175" i="72"/>
  <c r="AI173" i="72"/>
  <c r="AH173" i="72"/>
  <c r="AI172" i="72"/>
  <c r="AH172" i="72"/>
  <c r="AH171" i="72"/>
  <c r="AI171" i="72"/>
  <c r="AH170" i="72"/>
  <c r="AI169" i="72"/>
  <c r="AH169" i="72"/>
  <c r="AI168" i="72"/>
  <c r="AH168" i="72"/>
  <c r="AH167" i="72"/>
  <c r="AI167" i="72"/>
  <c r="AI165" i="72"/>
  <c r="AH165" i="72"/>
  <c r="AI164" i="72"/>
  <c r="AH164" i="72"/>
  <c r="AH163" i="72"/>
  <c r="AI163" i="72"/>
  <c r="AI161" i="72"/>
  <c r="AH161" i="72"/>
  <c r="AI160" i="72"/>
  <c r="AH160" i="72"/>
  <c r="AH159" i="72"/>
  <c r="AI159" i="72"/>
  <c r="AI157" i="72"/>
  <c r="AH157" i="72"/>
  <c r="AI156" i="72"/>
  <c r="AH156" i="72"/>
  <c r="AH155" i="72"/>
  <c r="AI155" i="72"/>
  <c r="AI153" i="72"/>
  <c r="AH153" i="72"/>
  <c r="AI152" i="72"/>
  <c r="AH152" i="72"/>
  <c r="AH151" i="72"/>
  <c r="AI151" i="72"/>
  <c r="AI149" i="72"/>
  <c r="AH149" i="72"/>
  <c r="AI148" i="72"/>
  <c r="AH148" i="72"/>
  <c r="AH147" i="72"/>
  <c r="AI147" i="72"/>
  <c r="AI145" i="72"/>
  <c r="AH145" i="72"/>
  <c r="AI144" i="72"/>
  <c r="AH144" i="72"/>
  <c r="AH143" i="72"/>
  <c r="AI143" i="72"/>
  <c r="AI141" i="72"/>
  <c r="AH141" i="72"/>
  <c r="AI140" i="72"/>
  <c r="AH140" i="72"/>
  <c r="AH139" i="72"/>
  <c r="AI139" i="72"/>
  <c r="AH138" i="72"/>
  <c r="AI137" i="72"/>
  <c r="AH137" i="72"/>
  <c r="AI136" i="72"/>
  <c r="AH136" i="72"/>
  <c r="AH135" i="72"/>
  <c r="AI135" i="72"/>
  <c r="AI133" i="72"/>
  <c r="AH133" i="72"/>
  <c r="AI132" i="72"/>
  <c r="AH132" i="72"/>
  <c r="AH131" i="72"/>
  <c r="AI131" i="72"/>
  <c r="AI129" i="72"/>
  <c r="AH129" i="72"/>
  <c r="AI128" i="72"/>
  <c r="AH128" i="72"/>
  <c r="AH127" i="72"/>
  <c r="AI127" i="72"/>
  <c r="AI125" i="72"/>
  <c r="AH125" i="72"/>
  <c r="AI124" i="72"/>
  <c r="AH124" i="72"/>
  <c r="AH123" i="72"/>
  <c r="AI123" i="72"/>
  <c r="AI121" i="72"/>
  <c r="AH121" i="72"/>
  <c r="AI120" i="72"/>
  <c r="AH120" i="72"/>
  <c r="AH119" i="72"/>
  <c r="AI119" i="72"/>
  <c r="AI117" i="72"/>
  <c r="AH117" i="72"/>
  <c r="AI116" i="72"/>
  <c r="AH116" i="72"/>
  <c r="AH115" i="72"/>
  <c r="AI115" i="72"/>
  <c r="AI113" i="72"/>
  <c r="AH113" i="72"/>
  <c r="AI112" i="72"/>
  <c r="AH112" i="72"/>
  <c r="AH111" i="72"/>
  <c r="AI111" i="72"/>
  <c r="AI109" i="72"/>
  <c r="AH109" i="72"/>
  <c r="AI108" i="72"/>
  <c r="AH108" i="72"/>
  <c r="AH107" i="72"/>
  <c r="AI107" i="72"/>
  <c r="AI105" i="72"/>
  <c r="AH105" i="72"/>
  <c r="AI104" i="72"/>
  <c r="AH104" i="72"/>
  <c r="AH103" i="72"/>
  <c r="AI103" i="72"/>
  <c r="AI101" i="72"/>
  <c r="AH101" i="72"/>
  <c r="AI100" i="72"/>
  <c r="AH100" i="72"/>
  <c r="AH99" i="72"/>
  <c r="AI99" i="72"/>
  <c r="AI97" i="72"/>
  <c r="AH97" i="72"/>
  <c r="AI96" i="72"/>
  <c r="AH96" i="72"/>
  <c r="AH95" i="72"/>
  <c r="AI95" i="72"/>
  <c r="AI93" i="72"/>
  <c r="AH93" i="72"/>
  <c r="AI92" i="72"/>
  <c r="AH92" i="72"/>
  <c r="AH91" i="72"/>
  <c r="AI91" i="72"/>
  <c r="AI89" i="72"/>
  <c r="AH89" i="72"/>
  <c r="AI88" i="72"/>
  <c r="AH88" i="72"/>
  <c r="AH87" i="72"/>
  <c r="AI87" i="72"/>
  <c r="AI85" i="72"/>
  <c r="AH85" i="72"/>
  <c r="AI84" i="72"/>
  <c r="AH84" i="72"/>
  <c r="AH83" i="72"/>
  <c r="AI83" i="72"/>
  <c r="AI81" i="72"/>
  <c r="AH81" i="72"/>
  <c r="AI80" i="72"/>
  <c r="AH80" i="72"/>
  <c r="AH79" i="72"/>
  <c r="AI79" i="72"/>
  <c r="AI77" i="72"/>
  <c r="AH77" i="72"/>
  <c r="AI76" i="72"/>
  <c r="AH76" i="72"/>
  <c r="AH75" i="72"/>
  <c r="AI75" i="72"/>
  <c r="AI73" i="72"/>
  <c r="AH73" i="72"/>
  <c r="AH72" i="72"/>
  <c r="AH71" i="72"/>
  <c r="AI71" i="72"/>
  <c r="AI69" i="72"/>
  <c r="AH69" i="72"/>
  <c r="AI68" i="72"/>
  <c r="AH68" i="72"/>
  <c r="AH67" i="72"/>
  <c r="AI67" i="72"/>
  <c r="AI65" i="72"/>
  <c r="AH65" i="72"/>
  <c r="AH64" i="72"/>
  <c r="AH63" i="72"/>
  <c r="AI63" i="72"/>
  <c r="AI61" i="72"/>
  <c r="AH61" i="72"/>
  <c r="AI60" i="72"/>
  <c r="AH60" i="72"/>
  <c r="AH59" i="72"/>
  <c r="AI59" i="72"/>
  <c r="AI57" i="72"/>
  <c r="AH57" i="72"/>
  <c r="AH56" i="72"/>
  <c r="AH55" i="72"/>
  <c r="AI55" i="72"/>
  <c r="AH54" i="72"/>
  <c r="AI53" i="72"/>
  <c r="AH53" i="72"/>
  <c r="AI52" i="72"/>
  <c r="AH52" i="72"/>
  <c r="AH51" i="72"/>
  <c r="AI51" i="72"/>
  <c r="AI50" i="72"/>
  <c r="AH50" i="72"/>
  <c r="AI49" i="72"/>
  <c r="AH49" i="72"/>
  <c r="AH48" i="72"/>
  <c r="AH47" i="72"/>
  <c r="AI47" i="72"/>
  <c r="AI45" i="72"/>
  <c r="AH45" i="72"/>
  <c r="AI44" i="72"/>
  <c r="AH44" i="72"/>
  <c r="AH43" i="72"/>
  <c r="AI43" i="72"/>
  <c r="AI42" i="72"/>
  <c r="AI41" i="72"/>
  <c r="AH41" i="72"/>
  <c r="AH40" i="72"/>
  <c r="AH39" i="72"/>
  <c r="AI39" i="72"/>
  <c r="AI37" i="72"/>
  <c r="AH37" i="72"/>
  <c r="AI36" i="72"/>
  <c r="AH36" i="72"/>
  <c r="AH35" i="72"/>
  <c r="AI35" i="72"/>
  <c r="AI33" i="72"/>
  <c r="AH33" i="72"/>
  <c r="AH32" i="72"/>
  <c r="AH31" i="72"/>
  <c r="AI31" i="72"/>
  <c r="AI29" i="72"/>
  <c r="AH29" i="72"/>
  <c r="AI28" i="72"/>
  <c r="AH28" i="72"/>
  <c r="AH27" i="72"/>
  <c r="AI27" i="72"/>
  <c r="AI25" i="72"/>
  <c r="AH25" i="72"/>
  <c r="AH24" i="72"/>
  <c r="AH23" i="72"/>
  <c r="AI23" i="72"/>
  <c r="AH22" i="72"/>
  <c r="AI21" i="72"/>
  <c r="AH21" i="72"/>
  <c r="AI20" i="72"/>
  <c r="AH20" i="72"/>
  <c r="AH19" i="72"/>
  <c r="AI19" i="72"/>
  <c r="AI18" i="72"/>
  <c r="AH18" i="72"/>
  <c r="AI17" i="72"/>
  <c r="AH17" i="72"/>
  <c r="AH16" i="72"/>
  <c r="AH15" i="72"/>
  <c r="AI15" i="72"/>
  <c r="AI13" i="72"/>
  <c r="AH13" i="72"/>
  <c r="AI12" i="72"/>
  <c r="AH12" i="72"/>
  <c r="AH11" i="72"/>
  <c r="AI11" i="72"/>
  <c r="AI10" i="72"/>
  <c r="AI9" i="72"/>
  <c r="AH9" i="72"/>
  <c r="AE8" i="72"/>
  <c r="AE6" i="72" s="1"/>
  <c r="W8" i="72"/>
  <c r="W6" i="72" s="1"/>
  <c r="AD6" i="72"/>
  <c r="AA6" i="72"/>
  <c r="S6" i="72"/>
  <c r="Q6" i="72"/>
  <c r="AB8" i="72" s="1"/>
  <c r="AB6" i="72" s="1"/>
  <c r="P6" i="72"/>
  <c r="AA8" i="72" s="1"/>
  <c r="O6" i="72"/>
  <c r="Z8" i="72" s="1"/>
  <c r="Z6" i="72" s="1"/>
  <c r="N6" i="72"/>
  <c r="Y8" i="72" s="1"/>
  <c r="Y6" i="72" s="1"/>
  <c r="M6" i="72"/>
  <c r="X8" i="72" s="1"/>
  <c r="X6" i="72" s="1"/>
  <c r="L6" i="72"/>
  <c r="K6" i="72"/>
  <c r="V8" i="72" s="1"/>
  <c r="V6" i="72" s="1"/>
  <c r="J6" i="72"/>
  <c r="U8" i="72" s="1"/>
  <c r="U6" i="72" s="1"/>
  <c r="I6" i="72"/>
  <c r="T8" i="72" s="1"/>
  <c r="T6" i="72" s="1"/>
  <c r="H6" i="72"/>
  <c r="S8" i="72" s="1"/>
  <c r="G6" i="72"/>
  <c r="R8" i="72" s="1"/>
  <c r="R6" i="72" s="1"/>
  <c r="AI316" i="71"/>
  <c r="AH316" i="71"/>
  <c r="AH315" i="71"/>
  <c r="AH314" i="71"/>
  <c r="AI314" i="71"/>
  <c r="AI313" i="71"/>
  <c r="AH313" i="71"/>
  <c r="AI312" i="71"/>
  <c r="AH312" i="71"/>
  <c r="AH310" i="71"/>
  <c r="AI310" i="71"/>
  <c r="AH309" i="71"/>
  <c r="AI308" i="71"/>
  <c r="AH308" i="71"/>
  <c r="AI307" i="71"/>
  <c r="AH306" i="71"/>
  <c r="AI306" i="71"/>
  <c r="AI305" i="71"/>
  <c r="AH305" i="71"/>
  <c r="AI304" i="71"/>
  <c r="AH304" i="71"/>
  <c r="AH303" i="71"/>
  <c r="AH302" i="71"/>
  <c r="AI302" i="71"/>
  <c r="AH301" i="71"/>
  <c r="AI300" i="71"/>
  <c r="AH300" i="71"/>
  <c r="AH299" i="71"/>
  <c r="AH298" i="71"/>
  <c r="AI298" i="71"/>
  <c r="AI297" i="71"/>
  <c r="AH297" i="71"/>
  <c r="AI296" i="71"/>
  <c r="AH296" i="71"/>
  <c r="AH294" i="71"/>
  <c r="AI294" i="71"/>
  <c r="AH293" i="71"/>
  <c r="AI292" i="71"/>
  <c r="AH292" i="71"/>
  <c r="AI291" i="71"/>
  <c r="AH290" i="71"/>
  <c r="AI290" i="71"/>
  <c r="AI289" i="71"/>
  <c r="AH289" i="71"/>
  <c r="AI288" i="71"/>
  <c r="AH288" i="71"/>
  <c r="AH287" i="71"/>
  <c r="AH286" i="71"/>
  <c r="AI286" i="71"/>
  <c r="AH285" i="71"/>
  <c r="AI284" i="71"/>
  <c r="AH284" i="71"/>
  <c r="AH283" i="71"/>
  <c r="AH282" i="71"/>
  <c r="AI282" i="71"/>
  <c r="AI281" i="71"/>
  <c r="AH281" i="71"/>
  <c r="AI280" i="71"/>
  <c r="AH280" i="71"/>
  <c r="AH278" i="71"/>
  <c r="AI278" i="71"/>
  <c r="AH277" i="71"/>
  <c r="AI276" i="71"/>
  <c r="AH276" i="71"/>
  <c r="AI275" i="71"/>
  <c r="AH274" i="71"/>
  <c r="AI274" i="71"/>
  <c r="AI273" i="71"/>
  <c r="AH273" i="71"/>
  <c r="AI272" i="71"/>
  <c r="AH272" i="71"/>
  <c r="AH271" i="71"/>
  <c r="AH270" i="71"/>
  <c r="AI270" i="71"/>
  <c r="AH269" i="71"/>
  <c r="AI268" i="71"/>
  <c r="AH268" i="71"/>
  <c r="AH267" i="71"/>
  <c r="AH266" i="71"/>
  <c r="AI266" i="71"/>
  <c r="AI265" i="71"/>
  <c r="AH265" i="71"/>
  <c r="AI264" i="71"/>
  <c r="AH264" i="71"/>
  <c r="AH262" i="71"/>
  <c r="AI262" i="71"/>
  <c r="AH261" i="71"/>
  <c r="AI260" i="71"/>
  <c r="AH260" i="71"/>
  <c r="AI259" i="71"/>
  <c r="AH258" i="71"/>
  <c r="AI258" i="71"/>
  <c r="AI257" i="71"/>
  <c r="AH257" i="71"/>
  <c r="AI256" i="71"/>
  <c r="AH256" i="71"/>
  <c r="AH255" i="71"/>
  <c r="AH254" i="71"/>
  <c r="AI254" i="71"/>
  <c r="AH253" i="71"/>
  <c r="AI252" i="71"/>
  <c r="AH252" i="71"/>
  <c r="AH251" i="71"/>
  <c r="AH250" i="71"/>
  <c r="AI250" i="71"/>
  <c r="AI249" i="71"/>
  <c r="AH249" i="71"/>
  <c r="AI248" i="71"/>
  <c r="AH248" i="71"/>
  <c r="AH246" i="71"/>
  <c r="AI246" i="71"/>
  <c r="AH245" i="71"/>
  <c r="AI244" i="71"/>
  <c r="AH244" i="71"/>
  <c r="AI243" i="71"/>
  <c r="AH242" i="71"/>
  <c r="AI242" i="71"/>
  <c r="AI241" i="71"/>
  <c r="AH241" i="71"/>
  <c r="AI240" i="71"/>
  <c r="AH240" i="71"/>
  <c r="AH239" i="71"/>
  <c r="AH238" i="71"/>
  <c r="AI238" i="71"/>
  <c r="AH237" i="71"/>
  <c r="AI236" i="71"/>
  <c r="AH236" i="71"/>
  <c r="AH235" i="71"/>
  <c r="AH234" i="71"/>
  <c r="AI234" i="71"/>
  <c r="AI233" i="71"/>
  <c r="AH233" i="71"/>
  <c r="AI232" i="71"/>
  <c r="AH232" i="71"/>
  <c r="AH230" i="71"/>
  <c r="AI230" i="71"/>
  <c r="AH229" i="71"/>
  <c r="AI228" i="71"/>
  <c r="AH228" i="71"/>
  <c r="AI227" i="71"/>
  <c r="AH226" i="71"/>
  <c r="AI226" i="71"/>
  <c r="AI225" i="71"/>
  <c r="AH225" i="71"/>
  <c r="AI224" i="71"/>
  <c r="AH224" i="71"/>
  <c r="AH223" i="71"/>
  <c r="AH222" i="71"/>
  <c r="AI222" i="71"/>
  <c r="AH221" i="71"/>
  <c r="AI220" i="71"/>
  <c r="AH220" i="71"/>
  <c r="AH219" i="71"/>
  <c r="AH218" i="71"/>
  <c r="AI218" i="71"/>
  <c r="AI217" i="71"/>
  <c r="AH217" i="71"/>
  <c r="AI216" i="71"/>
  <c r="AH216" i="71"/>
  <c r="AH214" i="71"/>
  <c r="AI214" i="71"/>
  <c r="AH213" i="71"/>
  <c r="AI212" i="71"/>
  <c r="AH212" i="71"/>
  <c r="AI211" i="71"/>
  <c r="AH210" i="71"/>
  <c r="AI210" i="71"/>
  <c r="AI209" i="71"/>
  <c r="AH209" i="71"/>
  <c r="AI208" i="71"/>
  <c r="AH208" i="71"/>
  <c r="AH207" i="71"/>
  <c r="AH206" i="71"/>
  <c r="AI206" i="71"/>
  <c r="AH205" i="71"/>
  <c r="AI204" i="71"/>
  <c r="AH204" i="71"/>
  <c r="AH203" i="71"/>
  <c r="AH202" i="71"/>
  <c r="AI202" i="71"/>
  <c r="AI201" i="71"/>
  <c r="AH201" i="71"/>
  <c r="AI200" i="71"/>
  <c r="AH200" i="71"/>
  <c r="AH198" i="71"/>
  <c r="AI198" i="71"/>
  <c r="AH197" i="71"/>
  <c r="AI196" i="71"/>
  <c r="AH196" i="71"/>
  <c r="AI195" i="71"/>
  <c r="AH194" i="71"/>
  <c r="AI194" i="71"/>
  <c r="AI193" i="71"/>
  <c r="AH193" i="71"/>
  <c r="AI192" i="71"/>
  <c r="AH192" i="71"/>
  <c r="AH191" i="71"/>
  <c r="AH190" i="71"/>
  <c r="AI190" i="71"/>
  <c r="AH189" i="71"/>
  <c r="AI188" i="71"/>
  <c r="AH188" i="71"/>
  <c r="AH187" i="71"/>
  <c r="AH186" i="71"/>
  <c r="AI186" i="71"/>
  <c r="AI185" i="71"/>
  <c r="AH185" i="71"/>
  <c r="AI184" i="71"/>
  <c r="AH184" i="71"/>
  <c r="AH182" i="71"/>
  <c r="AI182" i="71"/>
  <c r="AH181" i="71"/>
  <c r="AI180" i="71"/>
  <c r="AH180" i="71"/>
  <c r="AI179" i="71"/>
  <c r="AH178" i="71"/>
  <c r="AI178" i="71"/>
  <c r="AI177" i="71"/>
  <c r="AH177" i="71"/>
  <c r="AI176" i="71"/>
  <c r="AH176" i="71"/>
  <c r="AH175" i="71"/>
  <c r="AH174" i="71"/>
  <c r="AI174" i="71"/>
  <c r="AH173" i="71"/>
  <c r="AI172" i="71"/>
  <c r="AH172" i="71"/>
  <c r="AH171" i="71"/>
  <c r="AH170" i="71"/>
  <c r="AI170" i="71"/>
  <c r="AI169" i="71"/>
  <c r="AH169" i="71"/>
  <c r="AI168" i="71"/>
  <c r="AH168" i="71"/>
  <c r="AH166" i="71"/>
  <c r="AI166" i="71"/>
  <c r="AH165" i="71"/>
  <c r="AI164" i="71"/>
  <c r="AH164" i="71"/>
  <c r="AI163" i="71"/>
  <c r="AH162" i="71"/>
  <c r="AI162" i="71"/>
  <c r="AI161" i="71"/>
  <c r="AH161" i="71"/>
  <c r="AI160" i="71"/>
  <c r="AH160" i="71"/>
  <c r="AH159" i="71"/>
  <c r="AH158" i="71"/>
  <c r="AI158" i="71"/>
  <c r="AH157" i="71"/>
  <c r="AI156" i="71"/>
  <c r="AH156" i="71"/>
  <c r="AH155" i="71"/>
  <c r="AH154" i="71"/>
  <c r="AI154" i="71"/>
  <c r="AI153" i="71"/>
  <c r="AH153" i="71"/>
  <c r="AI152" i="71"/>
  <c r="AH152" i="71"/>
  <c r="AH150" i="71"/>
  <c r="AI150" i="71"/>
  <c r="AH149" i="71"/>
  <c r="AI148" i="71"/>
  <c r="AH148" i="71"/>
  <c r="AI147" i="71"/>
  <c r="AH146" i="71"/>
  <c r="AI146" i="71"/>
  <c r="AI145" i="71"/>
  <c r="AH145" i="71"/>
  <c r="AI144" i="71"/>
  <c r="AH144" i="71"/>
  <c r="AH143" i="71"/>
  <c r="AH142" i="71"/>
  <c r="AI142" i="71"/>
  <c r="AH141" i="71"/>
  <c r="AI140" i="71"/>
  <c r="AH140" i="71"/>
  <c r="AH139" i="71"/>
  <c r="AH138" i="71"/>
  <c r="AI138" i="71"/>
  <c r="AI137" i="71"/>
  <c r="AH137" i="71"/>
  <c r="AI136" i="71"/>
  <c r="AH136" i="71"/>
  <c r="AH134" i="71"/>
  <c r="AI134" i="71"/>
  <c r="AH133" i="71"/>
  <c r="AI132" i="71"/>
  <c r="AH132" i="71"/>
  <c r="AI131" i="71"/>
  <c r="AH130" i="71"/>
  <c r="AI130" i="71"/>
  <c r="AI129" i="71"/>
  <c r="AH129" i="71"/>
  <c r="AI128" i="71"/>
  <c r="AH128" i="71"/>
  <c r="AH127" i="71"/>
  <c r="AH126" i="71"/>
  <c r="AI126" i="71"/>
  <c r="AH125" i="71"/>
  <c r="AI124" i="71"/>
  <c r="AH124" i="71"/>
  <c r="AH123" i="71"/>
  <c r="AH122" i="71"/>
  <c r="AI122" i="71"/>
  <c r="AI121" i="71"/>
  <c r="AH121" i="71"/>
  <c r="AI120" i="71"/>
  <c r="AH120" i="71"/>
  <c r="AH118" i="71"/>
  <c r="AI118" i="71"/>
  <c r="AH117" i="71"/>
  <c r="AI116" i="71"/>
  <c r="AH116" i="71"/>
  <c r="AI115" i="71"/>
  <c r="AH114" i="71"/>
  <c r="AI114" i="71"/>
  <c r="AI113" i="71"/>
  <c r="AH113" i="71"/>
  <c r="AI112" i="71"/>
  <c r="AH112" i="71"/>
  <c r="AH111" i="71"/>
  <c r="AH110" i="71"/>
  <c r="AI110" i="71"/>
  <c r="AH109" i="71"/>
  <c r="AI108" i="71"/>
  <c r="AH108" i="71"/>
  <c r="AH107" i="71"/>
  <c r="AH106" i="71"/>
  <c r="AI106" i="71"/>
  <c r="AI105" i="71"/>
  <c r="AH105" i="71"/>
  <c r="AI104" i="71"/>
  <c r="AH104" i="71"/>
  <c r="AH102" i="71"/>
  <c r="AI102" i="71"/>
  <c r="AH101" i="71"/>
  <c r="AI100" i="71"/>
  <c r="AH100" i="71"/>
  <c r="AI99" i="71"/>
  <c r="AH98" i="71"/>
  <c r="AI98" i="71"/>
  <c r="AI97" i="71"/>
  <c r="AH97" i="71"/>
  <c r="AI96" i="71"/>
  <c r="AH96" i="71"/>
  <c r="AH95" i="71"/>
  <c r="AH94" i="71"/>
  <c r="AI94" i="71"/>
  <c r="AH93" i="71"/>
  <c r="AI92" i="71"/>
  <c r="AH92" i="71"/>
  <c r="AH91" i="71"/>
  <c r="AH90" i="71"/>
  <c r="AI90" i="71"/>
  <c r="AI89" i="71"/>
  <c r="AH89" i="71"/>
  <c r="AI88" i="71"/>
  <c r="AH88" i="71"/>
  <c r="AH86" i="71"/>
  <c r="AI86" i="71"/>
  <c r="AH85" i="71"/>
  <c r="AI84" i="71"/>
  <c r="AH84" i="71"/>
  <c r="AI83" i="71"/>
  <c r="AH82" i="71"/>
  <c r="AI82" i="71"/>
  <c r="AI81" i="71"/>
  <c r="AH81" i="71"/>
  <c r="AI80" i="71"/>
  <c r="AH80" i="71"/>
  <c r="AH79" i="71"/>
  <c r="AH78" i="71"/>
  <c r="AI78" i="71"/>
  <c r="AH77" i="71"/>
  <c r="AI76" i="71"/>
  <c r="AH76" i="71"/>
  <c r="AH75" i="71"/>
  <c r="AH74" i="71"/>
  <c r="AI74" i="71"/>
  <c r="AI73" i="71"/>
  <c r="AH73" i="71"/>
  <c r="AI72" i="71"/>
  <c r="AH72" i="71"/>
  <c r="AH70" i="71"/>
  <c r="AI70" i="71"/>
  <c r="AH69" i="71"/>
  <c r="AI68" i="71"/>
  <c r="AH68" i="71"/>
  <c r="AI67" i="71"/>
  <c r="AH66" i="71"/>
  <c r="AI66" i="71"/>
  <c r="AI65" i="71"/>
  <c r="AH65" i="71"/>
  <c r="AI64" i="71"/>
  <c r="AH64" i="71"/>
  <c r="AH63" i="71"/>
  <c r="AH62" i="71"/>
  <c r="AI62" i="71"/>
  <c r="AH61" i="71"/>
  <c r="AI60" i="71"/>
  <c r="AH60" i="71"/>
  <c r="AH59" i="71"/>
  <c r="AH58" i="71"/>
  <c r="AI58" i="71"/>
  <c r="AI57" i="71"/>
  <c r="AH57" i="71"/>
  <c r="AI56" i="71"/>
  <c r="AH56" i="71"/>
  <c r="AH54" i="71"/>
  <c r="AI54" i="71"/>
  <c r="AH53" i="71"/>
  <c r="AI52" i="71"/>
  <c r="AH52" i="71"/>
  <c r="AI51" i="71"/>
  <c r="AH50" i="71"/>
  <c r="AI50" i="71"/>
  <c r="AI49" i="71"/>
  <c r="AH49" i="71"/>
  <c r="AI48" i="71"/>
  <c r="AH48" i="71"/>
  <c r="AH47" i="71"/>
  <c r="AH46" i="71"/>
  <c r="AI46" i="71"/>
  <c r="AH45" i="71"/>
  <c r="AI44" i="71"/>
  <c r="AH44" i="71"/>
  <c r="AH43" i="71"/>
  <c r="AH42" i="71"/>
  <c r="AI42" i="71"/>
  <c r="AI41" i="71"/>
  <c r="AH41" i="71"/>
  <c r="AI40" i="71"/>
  <c r="AH40" i="71"/>
  <c r="AH38" i="71"/>
  <c r="AI38" i="71"/>
  <c r="AH37" i="71"/>
  <c r="AI36" i="71"/>
  <c r="AH36" i="71"/>
  <c r="AI35" i="71"/>
  <c r="AH34" i="71"/>
  <c r="AI34" i="71"/>
  <c r="AI33" i="71"/>
  <c r="AH33" i="71"/>
  <c r="AI32" i="71"/>
  <c r="AH32" i="71"/>
  <c r="AH31" i="71"/>
  <c r="AH30" i="71"/>
  <c r="AI30" i="71"/>
  <c r="AH29" i="71"/>
  <c r="AI28" i="71"/>
  <c r="AH28" i="71"/>
  <c r="AI26" i="71"/>
  <c r="AH25" i="71"/>
  <c r="AI24" i="71"/>
  <c r="AH24" i="71"/>
  <c r="AH23" i="71"/>
  <c r="AI22" i="71"/>
  <c r="AH21" i="71"/>
  <c r="AI20" i="71"/>
  <c r="AH20" i="71"/>
  <c r="AH19" i="71"/>
  <c r="AI18" i="71"/>
  <c r="AH17" i="71"/>
  <c r="AI16" i="71"/>
  <c r="AH16" i="71"/>
  <c r="AI14" i="71"/>
  <c r="AH13" i="71"/>
  <c r="AI12" i="71"/>
  <c r="AH12" i="71"/>
  <c r="AH11" i="71"/>
  <c r="AI10" i="71"/>
  <c r="AH9" i="71"/>
  <c r="AE8" i="71"/>
  <c r="AE6" i="71" s="1"/>
  <c r="AB8" i="71"/>
  <c r="X8" i="71"/>
  <c r="X6" i="71" s="1"/>
  <c r="AD6" i="71"/>
  <c r="AB6" i="71"/>
  <c r="Q6" i="71"/>
  <c r="P6" i="71"/>
  <c r="AA8" i="71" s="1"/>
  <c r="AA6" i="71" s="1"/>
  <c r="O6" i="71"/>
  <c r="Z8" i="71" s="1"/>
  <c r="Z6" i="71" s="1"/>
  <c r="N6" i="71"/>
  <c r="Y8" i="71" s="1"/>
  <c r="Y6" i="71" s="1"/>
  <c r="M6" i="71"/>
  <c r="L6" i="71"/>
  <c r="W8" i="71" s="1"/>
  <c r="W6" i="71" s="1"/>
  <c r="K6" i="71"/>
  <c r="V8" i="71" s="1"/>
  <c r="V6" i="71" s="1"/>
  <c r="J6" i="71"/>
  <c r="U8" i="71" s="1"/>
  <c r="U6" i="71" s="1"/>
  <c r="I6" i="71"/>
  <c r="T8" i="71" s="1"/>
  <c r="T6" i="71" s="1"/>
  <c r="H6" i="71"/>
  <c r="S8" i="71" s="1"/>
  <c r="S6" i="71" s="1"/>
  <c r="G6" i="71"/>
  <c r="R8" i="71" s="1"/>
  <c r="AI345" i="70"/>
  <c r="AI344" i="70"/>
  <c r="AH344" i="70"/>
  <c r="AH343" i="70"/>
  <c r="AI343" i="70"/>
  <c r="AH342" i="70"/>
  <c r="AI342" i="70"/>
  <c r="AI341" i="70"/>
  <c r="AI340" i="70"/>
  <c r="AH340" i="70"/>
  <c r="AI339" i="70"/>
  <c r="AH339" i="70"/>
  <c r="AH338" i="70"/>
  <c r="AI338" i="70"/>
  <c r="AI337" i="70"/>
  <c r="AI336" i="70"/>
  <c r="AH336" i="70"/>
  <c r="AH335" i="70"/>
  <c r="AI335" i="70"/>
  <c r="AH334" i="70"/>
  <c r="AI334" i="70"/>
  <c r="AI333" i="70"/>
  <c r="AI332" i="70"/>
  <c r="AH332" i="70"/>
  <c r="AI331" i="70"/>
  <c r="AH331" i="70"/>
  <c r="AH330" i="70"/>
  <c r="AI330" i="70"/>
  <c r="AI329" i="70"/>
  <c r="AI328" i="70"/>
  <c r="AH328" i="70"/>
  <c r="AH327" i="70"/>
  <c r="AI327" i="70"/>
  <c r="AH326" i="70"/>
  <c r="AI326" i="70"/>
  <c r="AI325" i="70"/>
  <c r="AI324" i="70"/>
  <c r="AH324" i="70"/>
  <c r="AI323" i="70"/>
  <c r="AH323" i="70"/>
  <c r="AH322" i="70"/>
  <c r="AI322" i="70"/>
  <c r="AI321" i="70"/>
  <c r="AI320" i="70"/>
  <c r="AH320" i="70"/>
  <c r="AH319" i="70"/>
  <c r="AI319" i="70"/>
  <c r="AH318" i="70"/>
  <c r="AI318" i="70"/>
  <c r="AI317" i="70"/>
  <c r="AI316" i="70"/>
  <c r="AH316" i="70"/>
  <c r="AI315" i="70"/>
  <c r="AH315" i="70"/>
  <c r="AH314" i="70"/>
  <c r="AI314" i="70"/>
  <c r="AI313" i="70"/>
  <c r="AI312" i="70"/>
  <c r="AH312" i="70"/>
  <c r="AH311" i="70"/>
  <c r="AI311" i="70"/>
  <c r="AH310" i="70"/>
  <c r="AI310" i="70"/>
  <c r="AI309" i="70"/>
  <c r="AI308" i="70"/>
  <c r="AH308" i="70"/>
  <c r="AI307" i="70"/>
  <c r="AH307" i="70"/>
  <c r="AH306" i="70"/>
  <c r="AI306" i="70"/>
  <c r="AI305" i="70"/>
  <c r="AI304" i="70"/>
  <c r="AH304" i="70"/>
  <c r="AH303" i="70"/>
  <c r="AI303" i="70"/>
  <c r="AH302" i="70"/>
  <c r="AI302" i="70"/>
  <c r="AI301" i="70"/>
  <c r="AI300" i="70"/>
  <c r="AH300" i="70"/>
  <c r="AI299" i="70"/>
  <c r="AH299" i="70"/>
  <c r="AH298" i="70"/>
  <c r="AH297" i="70"/>
  <c r="AI297" i="70"/>
  <c r="AH296" i="70"/>
  <c r="AI295" i="70"/>
  <c r="AH295" i="70"/>
  <c r="AI294" i="70"/>
  <c r="AH294" i="70"/>
  <c r="AH293" i="70"/>
  <c r="AI293" i="70"/>
  <c r="AI292" i="70"/>
  <c r="AH292" i="70"/>
  <c r="AI291" i="70"/>
  <c r="AH291" i="70"/>
  <c r="AH290" i="70"/>
  <c r="AI289" i="70"/>
  <c r="AH288" i="70"/>
  <c r="AI287" i="70"/>
  <c r="AH287" i="70"/>
  <c r="AI286" i="70"/>
  <c r="AH286" i="70"/>
  <c r="AH285" i="70"/>
  <c r="AI284" i="70"/>
  <c r="AH284" i="70"/>
  <c r="AI283" i="70"/>
  <c r="AH283" i="70"/>
  <c r="AH282" i="70"/>
  <c r="AH281" i="70"/>
  <c r="AI281" i="70"/>
  <c r="AH280" i="70"/>
  <c r="AI279" i="70"/>
  <c r="AH279" i="70"/>
  <c r="AI278" i="70"/>
  <c r="AH278" i="70"/>
  <c r="AH277" i="70"/>
  <c r="AI277" i="70"/>
  <c r="AI276" i="70"/>
  <c r="AH276" i="70"/>
  <c r="AI275" i="70"/>
  <c r="AH275" i="70"/>
  <c r="AH274" i="70"/>
  <c r="AI273" i="70"/>
  <c r="AH272" i="70"/>
  <c r="AI271" i="70"/>
  <c r="AH271" i="70"/>
  <c r="AI270" i="70"/>
  <c r="AH270" i="70"/>
  <c r="AH269" i="70"/>
  <c r="AI268" i="70"/>
  <c r="AH268" i="70"/>
  <c r="AI267" i="70"/>
  <c r="AH267" i="70"/>
  <c r="AH266" i="70"/>
  <c r="AH265" i="70"/>
  <c r="AI265" i="70"/>
  <c r="AH264" i="70"/>
  <c r="AI263" i="70"/>
  <c r="AH263" i="70"/>
  <c r="AI262" i="70"/>
  <c r="AH262" i="70"/>
  <c r="AH261" i="70"/>
  <c r="AI261" i="70"/>
  <c r="AI260" i="70"/>
  <c r="AH260" i="70"/>
  <c r="AI259" i="70"/>
  <c r="AH259" i="70"/>
  <c r="AH258" i="70"/>
  <c r="AI257" i="70"/>
  <c r="AH256" i="70"/>
  <c r="AI255" i="70"/>
  <c r="AH255" i="70"/>
  <c r="AI254" i="70"/>
  <c r="AH254" i="70"/>
  <c r="AH253" i="70"/>
  <c r="AI252" i="70"/>
  <c r="AH252" i="70"/>
  <c r="AI251" i="70"/>
  <c r="AH251" i="70"/>
  <c r="AH250" i="70"/>
  <c r="AH249" i="70"/>
  <c r="AI249" i="70"/>
  <c r="AH248" i="70"/>
  <c r="AI247" i="70"/>
  <c r="AH247" i="70"/>
  <c r="AI246" i="70"/>
  <c r="AH246" i="70"/>
  <c r="AH245" i="70"/>
  <c r="AI245" i="70"/>
  <c r="AI244" i="70"/>
  <c r="AH244" i="70"/>
  <c r="AI243" i="70"/>
  <c r="AH243" i="70"/>
  <c r="AH242" i="70"/>
  <c r="AI241" i="70"/>
  <c r="AH240" i="70"/>
  <c r="AI239" i="70"/>
  <c r="AH239" i="70"/>
  <c r="AI238" i="70"/>
  <c r="AH238" i="70"/>
  <c r="AH237" i="70"/>
  <c r="AI236" i="70"/>
  <c r="AH236" i="70"/>
  <c r="AI235" i="70"/>
  <c r="AH235" i="70"/>
  <c r="AH234" i="70"/>
  <c r="AH233" i="70"/>
  <c r="AI233" i="70"/>
  <c r="AH232" i="70"/>
  <c r="AI231" i="70"/>
  <c r="AH231" i="70"/>
  <c r="AI230" i="70"/>
  <c r="AH230" i="70"/>
  <c r="AH229" i="70"/>
  <c r="AI229" i="70"/>
  <c r="AI228" i="70"/>
  <c r="AH228" i="70"/>
  <c r="AI227" i="70"/>
  <c r="AH227" i="70"/>
  <c r="AH226" i="70"/>
  <c r="AI225" i="70"/>
  <c r="AH224" i="70"/>
  <c r="AI223" i="70"/>
  <c r="AH223" i="70"/>
  <c r="AI222" i="70"/>
  <c r="AH222" i="70"/>
  <c r="AH221" i="70"/>
  <c r="AI220" i="70"/>
  <c r="AH220" i="70"/>
  <c r="AI219" i="70"/>
  <c r="AH219" i="70"/>
  <c r="AH218" i="70"/>
  <c r="AH217" i="70"/>
  <c r="AI217" i="70"/>
  <c r="AH216" i="70"/>
  <c r="AI215" i="70"/>
  <c r="AH215" i="70"/>
  <c r="AI214" i="70"/>
  <c r="AH214" i="70"/>
  <c r="AH213" i="70"/>
  <c r="AI213" i="70"/>
  <c r="AI212" i="70"/>
  <c r="AH212" i="70"/>
  <c r="AI211" i="70"/>
  <c r="AH211" i="70"/>
  <c r="AH210" i="70"/>
  <c r="AI209" i="70"/>
  <c r="AH208" i="70"/>
  <c r="AI207" i="70"/>
  <c r="AH207" i="70"/>
  <c r="AI206" i="70"/>
  <c r="AH206" i="70"/>
  <c r="AH205" i="70"/>
  <c r="AI204" i="70"/>
  <c r="AH204" i="70"/>
  <c r="AI203" i="70"/>
  <c r="AH203" i="70"/>
  <c r="AH202" i="70"/>
  <c r="AH201" i="70"/>
  <c r="AI201" i="70"/>
  <c r="AH200" i="70"/>
  <c r="AI199" i="70"/>
  <c r="AH199" i="70"/>
  <c r="AI198" i="70"/>
  <c r="AH198" i="70"/>
  <c r="AH197" i="70"/>
  <c r="AI197" i="70"/>
  <c r="AI196" i="70"/>
  <c r="AH196" i="70"/>
  <c r="AI195" i="70"/>
  <c r="AH195" i="70"/>
  <c r="AH194" i="70"/>
  <c r="AI193" i="70"/>
  <c r="AH192" i="70"/>
  <c r="AI191" i="70"/>
  <c r="AH191" i="70"/>
  <c r="AI190" i="70"/>
  <c r="AH190" i="70"/>
  <c r="AH189" i="70"/>
  <c r="AI188" i="70"/>
  <c r="AH188" i="70"/>
  <c r="AI187" i="70"/>
  <c r="AH187" i="70"/>
  <c r="AH186" i="70"/>
  <c r="AH185" i="70"/>
  <c r="AI185" i="70"/>
  <c r="AH184" i="70"/>
  <c r="AI183" i="70"/>
  <c r="AH183" i="70"/>
  <c r="AI182" i="70"/>
  <c r="AH182" i="70"/>
  <c r="AH181" i="70"/>
  <c r="AI181" i="70"/>
  <c r="AI180" i="70"/>
  <c r="AH180" i="70"/>
  <c r="AI179" i="70"/>
  <c r="AH179" i="70"/>
  <c r="AH178" i="70"/>
  <c r="AI177" i="70"/>
  <c r="AH176" i="70"/>
  <c r="AI175" i="70"/>
  <c r="AH175" i="70"/>
  <c r="AI174" i="70"/>
  <c r="AH174" i="70"/>
  <c r="AH173" i="70"/>
  <c r="AI172" i="70"/>
  <c r="AH172" i="70"/>
  <c r="AI171" i="70"/>
  <c r="AH171" i="70"/>
  <c r="AI170" i="70"/>
  <c r="AH170" i="70"/>
  <c r="AH169" i="70"/>
  <c r="AI168" i="70"/>
  <c r="AH168" i="70"/>
  <c r="AI167" i="70"/>
  <c r="AH167" i="70"/>
  <c r="AH166" i="70"/>
  <c r="AI166" i="70"/>
  <c r="AH165" i="70"/>
  <c r="AI164" i="70"/>
  <c r="AH164" i="70"/>
  <c r="AI163" i="70"/>
  <c r="AH163" i="70"/>
  <c r="AI162" i="70"/>
  <c r="AH162" i="70"/>
  <c r="AH161" i="70"/>
  <c r="AI160" i="70"/>
  <c r="AH160" i="70"/>
  <c r="AI159" i="70"/>
  <c r="AH159" i="70"/>
  <c r="AH158" i="70"/>
  <c r="AI158" i="70"/>
  <c r="AH157" i="70"/>
  <c r="AI156" i="70"/>
  <c r="AH156" i="70"/>
  <c r="AI155" i="70"/>
  <c r="AH155" i="70"/>
  <c r="AI154" i="70"/>
  <c r="AH154" i="70"/>
  <c r="AH153" i="70"/>
  <c r="AI152" i="70"/>
  <c r="AH152" i="70"/>
  <c r="AI151" i="70"/>
  <c r="AH151" i="70"/>
  <c r="AH150" i="70"/>
  <c r="AI150" i="70"/>
  <c r="AH149" i="70"/>
  <c r="AI148" i="70"/>
  <c r="AH148" i="70"/>
  <c r="AI147" i="70"/>
  <c r="AH147" i="70"/>
  <c r="AH146" i="70"/>
  <c r="AI146" i="70"/>
  <c r="AH145" i="70"/>
  <c r="AI144" i="70"/>
  <c r="AH144" i="70"/>
  <c r="AI143" i="70"/>
  <c r="AH143" i="70"/>
  <c r="AH142" i="70"/>
  <c r="AI142" i="70"/>
  <c r="AH141" i="70"/>
  <c r="AI140" i="70"/>
  <c r="AH140" i="70"/>
  <c r="AI139" i="70"/>
  <c r="AH139" i="70"/>
  <c r="AH138" i="70"/>
  <c r="AI138" i="70"/>
  <c r="AH137" i="70"/>
  <c r="AI136" i="70"/>
  <c r="AH136" i="70"/>
  <c r="AI135" i="70"/>
  <c r="AH135" i="70"/>
  <c r="AH134" i="70"/>
  <c r="AI134" i="70"/>
  <c r="AH133" i="70"/>
  <c r="AI132" i="70"/>
  <c r="AH132" i="70"/>
  <c r="AI131" i="70"/>
  <c r="AH131" i="70"/>
  <c r="AH130" i="70"/>
  <c r="AI130" i="70"/>
  <c r="AH129" i="70"/>
  <c r="AI128" i="70"/>
  <c r="AH128" i="70"/>
  <c r="AI127" i="70"/>
  <c r="AH127" i="70"/>
  <c r="AH126" i="70"/>
  <c r="AI126" i="70"/>
  <c r="AH125" i="70"/>
  <c r="AI124" i="70"/>
  <c r="AH124" i="70"/>
  <c r="AI123" i="70"/>
  <c r="AH123" i="70"/>
  <c r="AH122" i="70"/>
  <c r="AI122" i="70"/>
  <c r="AH121" i="70"/>
  <c r="AI120" i="70"/>
  <c r="AH120" i="70"/>
  <c r="AI119" i="70"/>
  <c r="AH119" i="70"/>
  <c r="AH118" i="70"/>
  <c r="AI118" i="70"/>
  <c r="AH117" i="70"/>
  <c r="AI116" i="70"/>
  <c r="AH116" i="70"/>
  <c r="AI115" i="70"/>
  <c r="AH115" i="70"/>
  <c r="AH114" i="70"/>
  <c r="AI114" i="70"/>
  <c r="AH113" i="70"/>
  <c r="AI112" i="70"/>
  <c r="AH112" i="70"/>
  <c r="AI111" i="70"/>
  <c r="AH111" i="70"/>
  <c r="AH110" i="70"/>
  <c r="AI110" i="70"/>
  <c r="AH109" i="70"/>
  <c r="AI108" i="70"/>
  <c r="AH108" i="70"/>
  <c r="AI107" i="70"/>
  <c r="AH107" i="70"/>
  <c r="AH106" i="70"/>
  <c r="AI106" i="70"/>
  <c r="AH105" i="70"/>
  <c r="AI104" i="70"/>
  <c r="AH104" i="70"/>
  <c r="AI103" i="70"/>
  <c r="AH103" i="70"/>
  <c r="AH102" i="70"/>
  <c r="AI102" i="70"/>
  <c r="AH101" i="70"/>
  <c r="AI100" i="70"/>
  <c r="AH100" i="70"/>
  <c r="AI99" i="70"/>
  <c r="AH99" i="70"/>
  <c r="AH98" i="70"/>
  <c r="AI98" i="70"/>
  <c r="AH97" i="70"/>
  <c r="AI96" i="70"/>
  <c r="AH96" i="70"/>
  <c r="AI95" i="70"/>
  <c r="AH95" i="70"/>
  <c r="AH94" i="70"/>
  <c r="AI94" i="70"/>
  <c r="AH93" i="70"/>
  <c r="AI92" i="70"/>
  <c r="AH92" i="70"/>
  <c r="AI91" i="70"/>
  <c r="AH91" i="70"/>
  <c r="AH90" i="70"/>
  <c r="AI90" i="70"/>
  <c r="AH89" i="70"/>
  <c r="AI88" i="70"/>
  <c r="AH88" i="70"/>
  <c r="AI87" i="70"/>
  <c r="AH87" i="70"/>
  <c r="AH86" i="70"/>
  <c r="AI86" i="70"/>
  <c r="AH85" i="70"/>
  <c r="AI84" i="70"/>
  <c r="AH84" i="70"/>
  <c r="AI83" i="70"/>
  <c r="AH83" i="70"/>
  <c r="AI82" i="70"/>
  <c r="AH82" i="70"/>
  <c r="AH81" i="70"/>
  <c r="AI80" i="70"/>
  <c r="AH80" i="70"/>
  <c r="AI79" i="70"/>
  <c r="AH79" i="70"/>
  <c r="AH78" i="70"/>
  <c r="AI78" i="70"/>
  <c r="AH77" i="70"/>
  <c r="AI76" i="70"/>
  <c r="AH76" i="70"/>
  <c r="AI75" i="70"/>
  <c r="AH75" i="70"/>
  <c r="AI74" i="70"/>
  <c r="AH74" i="70"/>
  <c r="AH73" i="70"/>
  <c r="AI72" i="70"/>
  <c r="AH72" i="70"/>
  <c r="AI71" i="70"/>
  <c r="AH71" i="70"/>
  <c r="AH70" i="70"/>
  <c r="AI70" i="70"/>
  <c r="AH69" i="70"/>
  <c r="AI68" i="70"/>
  <c r="AH68" i="70"/>
  <c r="AI67" i="70"/>
  <c r="AH67" i="70"/>
  <c r="AI66" i="70"/>
  <c r="AH66" i="70"/>
  <c r="AH65" i="70"/>
  <c r="AI64" i="70"/>
  <c r="AH64" i="70"/>
  <c r="AI63" i="70"/>
  <c r="AH63" i="70"/>
  <c r="AH62" i="70"/>
  <c r="AI62" i="70"/>
  <c r="AH61" i="70"/>
  <c r="AI60" i="70"/>
  <c r="AH60" i="70"/>
  <c r="AI59" i="70"/>
  <c r="AH59" i="70"/>
  <c r="AI58" i="70"/>
  <c r="AH58" i="70"/>
  <c r="AH57" i="70"/>
  <c r="AI56" i="70"/>
  <c r="AH56" i="70"/>
  <c r="AI55" i="70"/>
  <c r="AH55" i="70"/>
  <c r="AH54" i="70"/>
  <c r="AI54" i="70"/>
  <c r="AH53" i="70"/>
  <c r="AI52" i="70"/>
  <c r="AH52" i="70"/>
  <c r="AI51" i="70"/>
  <c r="AH51" i="70"/>
  <c r="AI50" i="70"/>
  <c r="AH50" i="70"/>
  <c r="AH49" i="70"/>
  <c r="AI48" i="70"/>
  <c r="AH48" i="70"/>
  <c r="AI47" i="70"/>
  <c r="AH47" i="70"/>
  <c r="AH46" i="70"/>
  <c r="AI46" i="70"/>
  <c r="AH45" i="70"/>
  <c r="AI44" i="70"/>
  <c r="AH44" i="70"/>
  <c r="AI43" i="70"/>
  <c r="AH43" i="70"/>
  <c r="AI42" i="70"/>
  <c r="AH42" i="70"/>
  <c r="AH41" i="70"/>
  <c r="AI40" i="70"/>
  <c r="AH40" i="70"/>
  <c r="AI39" i="70"/>
  <c r="AH39" i="70"/>
  <c r="AH38" i="70"/>
  <c r="AI38" i="70"/>
  <c r="AH37" i="70"/>
  <c r="AI36" i="70"/>
  <c r="AH36" i="70"/>
  <c r="AI35" i="70"/>
  <c r="AH35" i="70"/>
  <c r="AI34" i="70"/>
  <c r="AH34" i="70"/>
  <c r="AH33" i="70"/>
  <c r="AI32" i="70"/>
  <c r="AH32" i="70"/>
  <c r="AI31" i="70"/>
  <c r="AH31" i="70"/>
  <c r="AH30" i="70"/>
  <c r="AI30" i="70"/>
  <c r="AH29" i="70"/>
  <c r="AI28" i="70"/>
  <c r="AH28" i="70"/>
  <c r="AI27" i="70"/>
  <c r="AH27" i="70"/>
  <c r="AI26" i="70"/>
  <c r="AH26" i="70"/>
  <c r="AH25" i="70"/>
  <c r="AI24" i="70"/>
  <c r="AH24" i="70"/>
  <c r="AI23" i="70"/>
  <c r="AH23" i="70"/>
  <c r="AH22" i="70"/>
  <c r="AI22" i="70"/>
  <c r="AH21" i="70"/>
  <c r="AI20" i="70"/>
  <c r="AH20" i="70"/>
  <c r="AI19" i="70"/>
  <c r="AH19" i="70"/>
  <c r="AI18" i="70"/>
  <c r="AH18" i="70"/>
  <c r="AH17" i="70"/>
  <c r="AI16" i="70"/>
  <c r="AH16" i="70"/>
  <c r="AI15" i="70"/>
  <c r="AH15" i="70"/>
  <c r="AH14" i="70"/>
  <c r="AI14" i="70"/>
  <c r="AH13" i="70"/>
  <c r="AI12" i="70"/>
  <c r="AH12" i="70"/>
  <c r="AI11" i="70"/>
  <c r="AH11" i="70"/>
  <c r="AI10" i="70"/>
  <c r="AH10" i="70"/>
  <c r="AH9" i="70"/>
  <c r="AE8" i="70"/>
  <c r="Y8" i="70"/>
  <c r="Y6" i="70" s="1"/>
  <c r="V8" i="70"/>
  <c r="V6" i="70" s="1"/>
  <c r="AE6" i="70"/>
  <c r="AD6" i="70"/>
  <c r="Q6" i="70"/>
  <c r="AB8" i="70" s="1"/>
  <c r="AB6" i="70" s="1"/>
  <c r="P6" i="70"/>
  <c r="AA8" i="70" s="1"/>
  <c r="AA6" i="70" s="1"/>
  <c r="O6" i="70"/>
  <c r="Z8" i="70" s="1"/>
  <c r="Z6" i="70" s="1"/>
  <c r="N6" i="70"/>
  <c r="M6" i="70"/>
  <c r="X8" i="70" s="1"/>
  <c r="X6" i="70" s="1"/>
  <c r="L6" i="70"/>
  <c r="W8" i="70" s="1"/>
  <c r="W6" i="70" s="1"/>
  <c r="K6" i="70"/>
  <c r="J6" i="70"/>
  <c r="U8" i="70" s="1"/>
  <c r="U6" i="70" s="1"/>
  <c r="I6" i="70"/>
  <c r="T8" i="70" s="1"/>
  <c r="T6" i="70" s="1"/>
  <c r="H6" i="70"/>
  <c r="S8" i="70" s="1"/>
  <c r="S6" i="70" s="1"/>
  <c r="G6" i="70"/>
  <c r="R8" i="70" s="1"/>
  <c r="AH506" i="69"/>
  <c r="AI506" i="69"/>
  <c r="AI505" i="69"/>
  <c r="AH505" i="69"/>
  <c r="AH504" i="69"/>
  <c r="AH503" i="69"/>
  <c r="AI503" i="69"/>
  <c r="AH502" i="69"/>
  <c r="AI502" i="69"/>
  <c r="AI501" i="69"/>
  <c r="AH501" i="69"/>
  <c r="AH500" i="69"/>
  <c r="AI499" i="69"/>
  <c r="AH499" i="69"/>
  <c r="AH498" i="69"/>
  <c r="AI498" i="69"/>
  <c r="AI497" i="69"/>
  <c r="AH497" i="69"/>
  <c r="AH496" i="69"/>
  <c r="AH495" i="69"/>
  <c r="AI495" i="69"/>
  <c r="AH494" i="69"/>
  <c r="AI494" i="69"/>
  <c r="AI493" i="69"/>
  <c r="AH493" i="69"/>
  <c r="AH492" i="69"/>
  <c r="AI491" i="69"/>
  <c r="AH491" i="69"/>
  <c r="AH490" i="69"/>
  <c r="AI490" i="69"/>
  <c r="AI489" i="69"/>
  <c r="AH489" i="69"/>
  <c r="AH488" i="69"/>
  <c r="AH487" i="69"/>
  <c r="AI487" i="69"/>
  <c r="AH486" i="69"/>
  <c r="AI486" i="69"/>
  <c r="AI485" i="69"/>
  <c r="AH485" i="69"/>
  <c r="AH484" i="69"/>
  <c r="AI483" i="69"/>
  <c r="AH483" i="69"/>
  <c r="AH482" i="69"/>
  <c r="AI482" i="69"/>
  <c r="AI481" i="69"/>
  <c r="AH481" i="69"/>
  <c r="AH480" i="69"/>
  <c r="AH479" i="69"/>
  <c r="AI479" i="69"/>
  <c r="AH478" i="69"/>
  <c r="AI478" i="69"/>
  <c r="AI477" i="69"/>
  <c r="AH477" i="69"/>
  <c r="AH476" i="69"/>
  <c r="AI475" i="69"/>
  <c r="AH475" i="69"/>
  <c r="AH474" i="69"/>
  <c r="AI474" i="69"/>
  <c r="AI473" i="69"/>
  <c r="AH473" i="69"/>
  <c r="AH472" i="69"/>
  <c r="AH471" i="69"/>
  <c r="AI471" i="69"/>
  <c r="AH470" i="69"/>
  <c r="AI470" i="69"/>
  <c r="AI469" i="69"/>
  <c r="AH469" i="69"/>
  <c r="AH468" i="69"/>
  <c r="AI467" i="69"/>
  <c r="AH467" i="69"/>
  <c r="AH466" i="69"/>
  <c r="AI466" i="69"/>
  <c r="AI465" i="69"/>
  <c r="AH465" i="69"/>
  <c r="AH464" i="69"/>
  <c r="AH463" i="69"/>
  <c r="AI463" i="69"/>
  <c r="AH462" i="69"/>
  <c r="AI462" i="69"/>
  <c r="AI461" i="69"/>
  <c r="AH461" i="69"/>
  <c r="AH460" i="69"/>
  <c r="AI459" i="69"/>
  <c r="AH459" i="69"/>
  <c r="AH458" i="69"/>
  <c r="AI458" i="69"/>
  <c r="AI457" i="69"/>
  <c r="AH457" i="69"/>
  <c r="AH456" i="69"/>
  <c r="AH455" i="69"/>
  <c r="AI455" i="69"/>
  <c r="AH454" i="69"/>
  <c r="AI454" i="69"/>
  <c r="AI453" i="69"/>
  <c r="AH453" i="69"/>
  <c r="AH452" i="69"/>
  <c r="AI451" i="69"/>
  <c r="AH451" i="69"/>
  <c r="AH450" i="69"/>
  <c r="AI450" i="69"/>
  <c r="AI449" i="69"/>
  <c r="AH449" i="69"/>
  <c r="AH448" i="69"/>
  <c r="AH447" i="69"/>
  <c r="AI447" i="69"/>
  <c r="AH446" i="69"/>
  <c r="AI446" i="69"/>
  <c r="AI445" i="69"/>
  <c r="AH445" i="69"/>
  <c r="AH444" i="69"/>
  <c r="AI443" i="69"/>
  <c r="AH443" i="69"/>
  <c r="AH442" i="69"/>
  <c r="AI442" i="69"/>
  <c r="AI441" i="69"/>
  <c r="AH441" i="69"/>
  <c r="AH440" i="69"/>
  <c r="AH439" i="69"/>
  <c r="AI439" i="69"/>
  <c r="AH438" i="69"/>
  <c r="AI438" i="69"/>
  <c r="AI437" i="69"/>
  <c r="AH437" i="69"/>
  <c r="AH436" i="69"/>
  <c r="AI435" i="69"/>
  <c r="AH435" i="69"/>
  <c r="AH434" i="69"/>
  <c r="AI434" i="69"/>
  <c r="AI433" i="69"/>
  <c r="AH433" i="69"/>
  <c r="AH432" i="69"/>
  <c r="AH431" i="69"/>
  <c r="AI431" i="69"/>
  <c r="AH430" i="69"/>
  <c r="AI430" i="69"/>
  <c r="AI429" i="69"/>
  <c r="AH429" i="69"/>
  <c r="AH428" i="69"/>
  <c r="AI427" i="69"/>
  <c r="AH427" i="69"/>
  <c r="AH426" i="69"/>
  <c r="AI426" i="69"/>
  <c r="AI425" i="69"/>
  <c r="AH425" i="69"/>
  <c r="AH423" i="69"/>
  <c r="AI423" i="69"/>
  <c r="AI422" i="69"/>
  <c r="AH422" i="69"/>
  <c r="AI421" i="69"/>
  <c r="AH421" i="69"/>
  <c r="AI420" i="69"/>
  <c r="AH419" i="69"/>
  <c r="AI419" i="69"/>
  <c r="AI418" i="69"/>
  <c r="AH418" i="69"/>
  <c r="AI417" i="69"/>
  <c r="AH417" i="69"/>
  <c r="AI416" i="69"/>
  <c r="AH415" i="69"/>
  <c r="AI415" i="69"/>
  <c r="AI414" i="69"/>
  <c r="AH414" i="69"/>
  <c r="AI413" i="69"/>
  <c r="AH413" i="69"/>
  <c r="AI412" i="69"/>
  <c r="AH411" i="69"/>
  <c r="AI411" i="69"/>
  <c r="AI410" i="69"/>
  <c r="AH410" i="69"/>
  <c r="AI409" i="69"/>
  <c r="AH409" i="69"/>
  <c r="AH407" i="69"/>
  <c r="AI407" i="69"/>
  <c r="AI406" i="69"/>
  <c r="AH406" i="69"/>
  <c r="AI405" i="69"/>
  <c r="AH405" i="69"/>
  <c r="AI404" i="69"/>
  <c r="AH403" i="69"/>
  <c r="AI403" i="69"/>
  <c r="AI402" i="69"/>
  <c r="AH402" i="69"/>
  <c r="AI401" i="69"/>
  <c r="AH401" i="69"/>
  <c r="AI400" i="69"/>
  <c r="AH399" i="69"/>
  <c r="AI399" i="69"/>
  <c r="AI398" i="69"/>
  <c r="AH398" i="69"/>
  <c r="AI397" i="69"/>
  <c r="AH397" i="69"/>
  <c r="AI396" i="69"/>
  <c r="AH395" i="69"/>
  <c r="AI395" i="69"/>
  <c r="AI394" i="69"/>
  <c r="AH394" i="69"/>
  <c r="AI393" i="69"/>
  <c r="AH393" i="69"/>
  <c r="AH391" i="69"/>
  <c r="AI391" i="69"/>
  <c r="AI390" i="69"/>
  <c r="AH390" i="69"/>
  <c r="AI389" i="69"/>
  <c r="AH389" i="69"/>
  <c r="AI388" i="69"/>
  <c r="AH387" i="69"/>
  <c r="AI387" i="69"/>
  <c r="AI386" i="69"/>
  <c r="AH386" i="69"/>
  <c r="AI385" i="69"/>
  <c r="AH385" i="69"/>
  <c r="AI384" i="69"/>
  <c r="AH383" i="69"/>
  <c r="AI383" i="69"/>
  <c r="AI382" i="69"/>
  <c r="AH382" i="69"/>
  <c r="AI381" i="69"/>
  <c r="AH381" i="69"/>
  <c r="AI380" i="69"/>
  <c r="AH379" i="69"/>
  <c r="AI379" i="69"/>
  <c r="AI378" i="69"/>
  <c r="AH378" i="69"/>
  <c r="AI377" i="69"/>
  <c r="AH377" i="69"/>
  <c r="AH375" i="69"/>
  <c r="AI375" i="69"/>
  <c r="AI374" i="69"/>
  <c r="AH374" i="69"/>
  <c r="AI373" i="69"/>
  <c r="AH373" i="69"/>
  <c r="AI372" i="69"/>
  <c r="AH371" i="69"/>
  <c r="AI371" i="69"/>
  <c r="AI370" i="69"/>
  <c r="AH370" i="69"/>
  <c r="AI369" i="69"/>
  <c r="AH369" i="69"/>
  <c r="AI368" i="69"/>
  <c r="AH367" i="69"/>
  <c r="AI367" i="69"/>
  <c r="AI366" i="69"/>
  <c r="AH366" i="69"/>
  <c r="AI365" i="69"/>
  <c r="AH365" i="69"/>
  <c r="AI364" i="69"/>
  <c r="AH363" i="69"/>
  <c r="AI363" i="69"/>
  <c r="AI362" i="69"/>
  <c r="AH362" i="69"/>
  <c r="AI361" i="69"/>
  <c r="AH361" i="69"/>
  <c r="AH359" i="69"/>
  <c r="AI359" i="69"/>
  <c r="AI358" i="69"/>
  <c r="AH358" i="69"/>
  <c r="AI357" i="69"/>
  <c r="AH357" i="69"/>
  <c r="AI356" i="69"/>
  <c r="AH355" i="69"/>
  <c r="AI355" i="69"/>
  <c r="AI354" i="69"/>
  <c r="AH354" i="69"/>
  <c r="AI353" i="69"/>
  <c r="AH353" i="69"/>
  <c r="AI352" i="69"/>
  <c r="AH351" i="69"/>
  <c r="AI351" i="69"/>
  <c r="AI350" i="69"/>
  <c r="AH350" i="69"/>
  <c r="AI349" i="69"/>
  <c r="AH349" i="69"/>
  <c r="AI348" i="69"/>
  <c r="AH347" i="69"/>
  <c r="AI347" i="69"/>
  <c r="AI346" i="69"/>
  <c r="AH346" i="69"/>
  <c r="AI345" i="69"/>
  <c r="AH345" i="69"/>
  <c r="AH343" i="69"/>
  <c r="AI343" i="69"/>
  <c r="AI342" i="69"/>
  <c r="AH342" i="69"/>
  <c r="AI341" i="69"/>
  <c r="AH341" i="69"/>
  <c r="AI340" i="69"/>
  <c r="AH339" i="69"/>
  <c r="AI339" i="69"/>
  <c r="AI338" i="69"/>
  <c r="AH338" i="69"/>
  <c r="AI337" i="69"/>
  <c r="AH337" i="69"/>
  <c r="AI336" i="69"/>
  <c r="AH335" i="69"/>
  <c r="AI335" i="69"/>
  <c r="AI334" i="69"/>
  <c r="AH334" i="69"/>
  <c r="AI333" i="69"/>
  <c r="AH333" i="69"/>
  <c r="AI332" i="69"/>
  <c r="AH331" i="69"/>
  <c r="AI331" i="69"/>
  <c r="AI330" i="69"/>
  <c r="AH330" i="69"/>
  <c r="AI329" i="69"/>
  <c r="AH329" i="69"/>
  <c r="AH327" i="69"/>
  <c r="AI327" i="69"/>
  <c r="AI326" i="69"/>
  <c r="AH326" i="69"/>
  <c r="AI325" i="69"/>
  <c r="AH325" i="69"/>
  <c r="AI324" i="69"/>
  <c r="AH323" i="69"/>
  <c r="AI323" i="69"/>
  <c r="AI322" i="69"/>
  <c r="AH322" i="69"/>
  <c r="AI321" i="69"/>
  <c r="AH321" i="69"/>
  <c r="AI320" i="69"/>
  <c r="AH319" i="69"/>
  <c r="AI319" i="69"/>
  <c r="AI318" i="69"/>
  <c r="AH318" i="69"/>
  <c r="AI317" i="69"/>
  <c r="AH317" i="69"/>
  <c r="AI316" i="69"/>
  <c r="AH315" i="69"/>
  <c r="AI315" i="69"/>
  <c r="AI314" i="69"/>
  <c r="AH314" i="69"/>
  <c r="AI313" i="69"/>
  <c r="AH313" i="69"/>
  <c r="AH311" i="69"/>
  <c r="AI311" i="69"/>
  <c r="AI310" i="69"/>
  <c r="AH310" i="69"/>
  <c r="AI309" i="69"/>
  <c r="AH309" i="69"/>
  <c r="AI308" i="69"/>
  <c r="AH307" i="69"/>
  <c r="AI307" i="69"/>
  <c r="AI306" i="69"/>
  <c r="AH306" i="69"/>
  <c r="AI305" i="69"/>
  <c r="AH305" i="69"/>
  <c r="AI304" i="69"/>
  <c r="AH303" i="69"/>
  <c r="AI303" i="69"/>
  <c r="AI302" i="69"/>
  <c r="AH302" i="69"/>
  <c r="AI301" i="69"/>
  <c r="AH301" i="69"/>
  <c r="AI300" i="69"/>
  <c r="AH299" i="69"/>
  <c r="AI299" i="69"/>
  <c r="AI298" i="69"/>
  <c r="AH298" i="69"/>
  <c r="AI297" i="69"/>
  <c r="AH297" i="69"/>
  <c r="AH295" i="69"/>
  <c r="AI295" i="69"/>
  <c r="AI294" i="69"/>
  <c r="AH294" i="69"/>
  <c r="AI293" i="69"/>
  <c r="AH293" i="69"/>
  <c r="AI292" i="69"/>
  <c r="AH291" i="69"/>
  <c r="AI291" i="69"/>
  <c r="AI290" i="69"/>
  <c r="AH290" i="69"/>
  <c r="AI289" i="69"/>
  <c r="AH289" i="69"/>
  <c r="AI288" i="69"/>
  <c r="AH287" i="69"/>
  <c r="AI287" i="69"/>
  <c r="AI286" i="69"/>
  <c r="AH286" i="69"/>
  <c r="AI285" i="69"/>
  <c r="AH285" i="69"/>
  <c r="AI284" i="69"/>
  <c r="AH283" i="69"/>
  <c r="AI283" i="69"/>
  <c r="AI282" i="69"/>
  <c r="AH282" i="69"/>
  <c r="AI281" i="69"/>
  <c r="AH281" i="69"/>
  <c r="AH279" i="69"/>
  <c r="AI279" i="69"/>
  <c r="AI278" i="69"/>
  <c r="AH278" i="69"/>
  <c r="AI277" i="69"/>
  <c r="AH277" i="69"/>
  <c r="AI276" i="69"/>
  <c r="AH275" i="69"/>
  <c r="AI275" i="69"/>
  <c r="AI274" i="69"/>
  <c r="AH274" i="69"/>
  <c r="AI273" i="69"/>
  <c r="AH273" i="69"/>
  <c r="AI272" i="69"/>
  <c r="AH271" i="69"/>
  <c r="AI271" i="69"/>
  <c r="AI270" i="69"/>
  <c r="AH270" i="69"/>
  <c r="AI269" i="69"/>
  <c r="AH269" i="69"/>
  <c r="AI268" i="69"/>
  <c r="AH267" i="69"/>
  <c r="AI267" i="69"/>
  <c r="AI266" i="69"/>
  <c r="AH266" i="69"/>
  <c r="AI265" i="69"/>
  <c r="AH265" i="69"/>
  <c r="AH263" i="69"/>
  <c r="AI263" i="69"/>
  <c r="AI262" i="69"/>
  <c r="AH262" i="69"/>
  <c r="AI261" i="69"/>
  <c r="AH261" i="69"/>
  <c r="AI260" i="69"/>
  <c r="AH259" i="69"/>
  <c r="AI259" i="69"/>
  <c r="AI258" i="69"/>
  <c r="AH258" i="69"/>
  <c r="AI257" i="69"/>
  <c r="AH257" i="69"/>
  <c r="AI256" i="69"/>
  <c r="AH255" i="69"/>
  <c r="AI255" i="69"/>
  <c r="AI254" i="69"/>
  <c r="AH254" i="69"/>
  <c r="AI253" i="69"/>
  <c r="AH253" i="69"/>
  <c r="AI252" i="69"/>
  <c r="AH251" i="69"/>
  <c r="AI251" i="69"/>
  <c r="AI250" i="69"/>
  <c r="AH250" i="69"/>
  <c r="AI249" i="69"/>
  <c r="AH249" i="69"/>
  <c r="AH247" i="69"/>
  <c r="AI247" i="69"/>
  <c r="AI246" i="69"/>
  <c r="AH246" i="69"/>
  <c r="AI245" i="69"/>
  <c r="AH245" i="69"/>
  <c r="AI244" i="69"/>
  <c r="AH243" i="69"/>
  <c r="AI243" i="69"/>
  <c r="AI242" i="69"/>
  <c r="AH242" i="69"/>
  <c r="AI241" i="69"/>
  <c r="AH241" i="69"/>
  <c r="AI240" i="69"/>
  <c r="AH239" i="69"/>
  <c r="AI239" i="69"/>
  <c r="AI238" i="69"/>
  <c r="AH238" i="69"/>
  <c r="AI237" i="69"/>
  <c r="AH237" i="69"/>
  <c r="AI236" i="69"/>
  <c r="AH235" i="69"/>
  <c r="AI235" i="69"/>
  <c r="AI234" i="69"/>
  <c r="AH234" i="69"/>
  <c r="AI233" i="69"/>
  <c r="AH233" i="69"/>
  <c r="AH231" i="69"/>
  <c r="AI231" i="69"/>
  <c r="AI230" i="69"/>
  <c r="AH230" i="69"/>
  <c r="AI229" i="69"/>
  <c r="AH229" i="69"/>
  <c r="AI228" i="69"/>
  <c r="AH227" i="69"/>
  <c r="AI227" i="69"/>
  <c r="AI226" i="69"/>
  <c r="AH226" i="69"/>
  <c r="AI225" i="69"/>
  <c r="AH225" i="69"/>
  <c r="AI224" i="69"/>
  <c r="AH223" i="69"/>
  <c r="AI223" i="69"/>
  <c r="AI222" i="69"/>
  <c r="AH222" i="69"/>
  <c r="AI221" i="69"/>
  <c r="AH221" i="69"/>
  <c r="AI220" i="69"/>
  <c r="AH219" i="69"/>
  <c r="AI219" i="69"/>
  <c r="AI218" i="69"/>
  <c r="AH218" i="69"/>
  <c r="AI217" i="69"/>
  <c r="AH217" i="69"/>
  <c r="AH215" i="69"/>
  <c r="AI215" i="69"/>
  <c r="AI214" i="69"/>
  <c r="AH214" i="69"/>
  <c r="AI213" i="69"/>
  <c r="AH213" i="69"/>
  <c r="AI212" i="69"/>
  <c r="AH211" i="69"/>
  <c r="AI211" i="69"/>
  <c r="AI210" i="69"/>
  <c r="AH210" i="69"/>
  <c r="AI209" i="69"/>
  <c r="AH209" i="69"/>
  <c r="AI208" i="69"/>
  <c r="AH207" i="69"/>
  <c r="AI207" i="69"/>
  <c r="AI206" i="69"/>
  <c r="AH206" i="69"/>
  <c r="AI205" i="69"/>
  <c r="AH205" i="69"/>
  <c r="AI204" i="69"/>
  <c r="AH203" i="69"/>
  <c r="AI203" i="69"/>
  <c r="AI202" i="69"/>
  <c r="AH202" i="69"/>
  <c r="AI201" i="69"/>
  <c r="AH201" i="69"/>
  <c r="AH199" i="69"/>
  <c r="AI199" i="69"/>
  <c r="AI198" i="69"/>
  <c r="AH198" i="69"/>
  <c r="AI197" i="69"/>
  <c r="AH197" i="69"/>
  <c r="AI196" i="69"/>
  <c r="AH195" i="69"/>
  <c r="AI195" i="69"/>
  <c r="AI194" i="69"/>
  <c r="AH194" i="69"/>
  <c r="AI193" i="69"/>
  <c r="AH193" i="69"/>
  <c r="AI192" i="69"/>
  <c r="AH191" i="69"/>
  <c r="AI191" i="69"/>
  <c r="AI190" i="69"/>
  <c r="AH190" i="69"/>
  <c r="AI189" i="69"/>
  <c r="AH189" i="69"/>
  <c r="AI188" i="69"/>
  <c r="AH187" i="69"/>
  <c r="AI187" i="69"/>
  <c r="AI186" i="69"/>
  <c r="AH186" i="69"/>
  <c r="AI185" i="69"/>
  <c r="AH185" i="69"/>
  <c r="AH183" i="69"/>
  <c r="AI183" i="69"/>
  <c r="AI182" i="69"/>
  <c r="AH182" i="69"/>
  <c r="AI181" i="69"/>
  <c r="AH181" i="69"/>
  <c r="AI180" i="69"/>
  <c r="AH179" i="69"/>
  <c r="AI179" i="69"/>
  <c r="AI178" i="69"/>
  <c r="AH178" i="69"/>
  <c r="AI177" i="69"/>
  <c r="AH177" i="69"/>
  <c r="AI176" i="69"/>
  <c r="AH175" i="69"/>
  <c r="AI175" i="69"/>
  <c r="AI174" i="69"/>
  <c r="AH174" i="69"/>
  <c r="AI173" i="69"/>
  <c r="AH173" i="69"/>
  <c r="AI172" i="69"/>
  <c r="AH171" i="69"/>
  <c r="AI171" i="69"/>
  <c r="AI170" i="69"/>
  <c r="AH170" i="69"/>
  <c r="AI169" i="69"/>
  <c r="AH169" i="69"/>
  <c r="AH167" i="69"/>
  <c r="AI167" i="69"/>
  <c r="AI166" i="69"/>
  <c r="AH166" i="69"/>
  <c r="AI165" i="69"/>
  <c r="AH165" i="69"/>
  <c r="AI164" i="69"/>
  <c r="AH163" i="69"/>
  <c r="AI163" i="69"/>
  <c r="AI162" i="69"/>
  <c r="AH162" i="69"/>
  <c r="AI161" i="69"/>
  <c r="AH161" i="69"/>
  <c r="AI160" i="69"/>
  <c r="AH159" i="69"/>
  <c r="AI159" i="69"/>
  <c r="AI158" i="69"/>
  <c r="AH158" i="69"/>
  <c r="AI157" i="69"/>
  <c r="AH157" i="69"/>
  <c r="AI156" i="69"/>
  <c r="AH155" i="69"/>
  <c r="AI155" i="69"/>
  <c r="AI154" i="69"/>
  <c r="AH154" i="69"/>
  <c r="AI153" i="69"/>
  <c r="AH153" i="69"/>
  <c r="AI152" i="69"/>
  <c r="AH151" i="69"/>
  <c r="AI151" i="69"/>
  <c r="AI150" i="69"/>
  <c r="AH150" i="69"/>
  <c r="AI149" i="69"/>
  <c r="AH149" i="69"/>
  <c r="AI148" i="69"/>
  <c r="AH147" i="69"/>
  <c r="AI147" i="69"/>
  <c r="AI146" i="69"/>
  <c r="AH146" i="69"/>
  <c r="AI145" i="69"/>
  <c r="AH145" i="69"/>
  <c r="AI144" i="69"/>
  <c r="AH143" i="69"/>
  <c r="AI143" i="69"/>
  <c r="AI142" i="69"/>
  <c r="AH142" i="69"/>
  <c r="AI141" i="69"/>
  <c r="AH141" i="69"/>
  <c r="AI140" i="69"/>
  <c r="AH139" i="69"/>
  <c r="AI139" i="69"/>
  <c r="AI138" i="69"/>
  <c r="AH138" i="69"/>
  <c r="AI137" i="69"/>
  <c r="AH137" i="69"/>
  <c r="AI136" i="69"/>
  <c r="AH135" i="69"/>
  <c r="AI135" i="69"/>
  <c r="AI134" i="69"/>
  <c r="AH134" i="69"/>
  <c r="AI133" i="69"/>
  <c r="AH133" i="69"/>
  <c r="AI132" i="69"/>
  <c r="AH131" i="69"/>
  <c r="AI131" i="69"/>
  <c r="AI130" i="69"/>
  <c r="AH130" i="69"/>
  <c r="AI129" i="69"/>
  <c r="AH129" i="69"/>
  <c r="AI128" i="69"/>
  <c r="AH127" i="69"/>
  <c r="AI127" i="69"/>
  <c r="AI126" i="69"/>
  <c r="AH126" i="69"/>
  <c r="AI125" i="69"/>
  <c r="AH125" i="69"/>
  <c r="AI124" i="69"/>
  <c r="AH123" i="69"/>
  <c r="AI123" i="69"/>
  <c r="AI122" i="69"/>
  <c r="AH122" i="69"/>
  <c r="AI121" i="69"/>
  <c r="AH121" i="69"/>
  <c r="AI120" i="69"/>
  <c r="AH119" i="69"/>
  <c r="AI119" i="69"/>
  <c r="AI118" i="69"/>
  <c r="AH118" i="69"/>
  <c r="AI117" i="69"/>
  <c r="AH117" i="69"/>
  <c r="AI116" i="69"/>
  <c r="AH115" i="69"/>
  <c r="AI115" i="69"/>
  <c r="AI114" i="69"/>
  <c r="AH114" i="69"/>
  <c r="AI113" i="69"/>
  <c r="AH113" i="69"/>
  <c r="AI112" i="69"/>
  <c r="AH111" i="69"/>
  <c r="AI111" i="69"/>
  <c r="AI110" i="69"/>
  <c r="AH110" i="69"/>
  <c r="AI109" i="69"/>
  <c r="AH109" i="69"/>
  <c r="AI108" i="69"/>
  <c r="AH107" i="69"/>
  <c r="AI107" i="69"/>
  <c r="AI106" i="69"/>
  <c r="AH106" i="69"/>
  <c r="AI105" i="69"/>
  <c r="AH105" i="69"/>
  <c r="AI104" i="69"/>
  <c r="AH103" i="69"/>
  <c r="AI103" i="69"/>
  <c r="AI102" i="69"/>
  <c r="AH102" i="69"/>
  <c r="AI101" i="69"/>
  <c r="AH101" i="69"/>
  <c r="AI100" i="69"/>
  <c r="AH99" i="69"/>
  <c r="AI99" i="69"/>
  <c r="AI98" i="69"/>
  <c r="AH98" i="69"/>
  <c r="AI97" i="69"/>
  <c r="AH97" i="69"/>
  <c r="AI96" i="69"/>
  <c r="AH95" i="69"/>
  <c r="AI95" i="69"/>
  <c r="AI94" i="69"/>
  <c r="AH94" i="69"/>
  <c r="AI93" i="69"/>
  <c r="AH93" i="69"/>
  <c r="AI92" i="69"/>
  <c r="AH91" i="69"/>
  <c r="AI91" i="69"/>
  <c r="AI90" i="69"/>
  <c r="AH90" i="69"/>
  <c r="AI89" i="69"/>
  <c r="AH89" i="69"/>
  <c r="AI88" i="69"/>
  <c r="AH87" i="69"/>
  <c r="AI87" i="69"/>
  <c r="AI86" i="69"/>
  <c r="AH86" i="69"/>
  <c r="AI85" i="69"/>
  <c r="AH85" i="69"/>
  <c r="AI84" i="69"/>
  <c r="AH83" i="69"/>
  <c r="AI83" i="69"/>
  <c r="AI82" i="69"/>
  <c r="AH82" i="69"/>
  <c r="AI81" i="69"/>
  <c r="AH81" i="69"/>
  <c r="AI80" i="69"/>
  <c r="AH79" i="69"/>
  <c r="AI79" i="69"/>
  <c r="AI78" i="69"/>
  <c r="AH78" i="69"/>
  <c r="AI77" i="69"/>
  <c r="AH77" i="69"/>
  <c r="AI76" i="69"/>
  <c r="AH75" i="69"/>
  <c r="AI75" i="69"/>
  <c r="AI74" i="69"/>
  <c r="AH74" i="69"/>
  <c r="AI73" i="69"/>
  <c r="AH73" i="69"/>
  <c r="AI72" i="69"/>
  <c r="AH71" i="69"/>
  <c r="AI71" i="69"/>
  <c r="AI70" i="69"/>
  <c r="AH70" i="69"/>
  <c r="AI69" i="69"/>
  <c r="AH69" i="69"/>
  <c r="AI68" i="69"/>
  <c r="AH67" i="69"/>
  <c r="AI67" i="69"/>
  <c r="AI66" i="69"/>
  <c r="AH66" i="69"/>
  <c r="AI65" i="69"/>
  <c r="AH65" i="69"/>
  <c r="AI64" i="69"/>
  <c r="AH63" i="69"/>
  <c r="AI63" i="69"/>
  <c r="AI62" i="69"/>
  <c r="AH62" i="69"/>
  <c r="AI61" i="69"/>
  <c r="AH61" i="69"/>
  <c r="AI60" i="69"/>
  <c r="AH59" i="69"/>
  <c r="AI59" i="69"/>
  <c r="AI58" i="69"/>
  <c r="AH58" i="69"/>
  <c r="AI57" i="69"/>
  <c r="AH57" i="69"/>
  <c r="AI56" i="69"/>
  <c r="AH55" i="69"/>
  <c r="AI55" i="69"/>
  <c r="AI54" i="69"/>
  <c r="AH54" i="69"/>
  <c r="AI53" i="69"/>
  <c r="AH53" i="69"/>
  <c r="AH51" i="69"/>
  <c r="AI51" i="69"/>
  <c r="AI50" i="69"/>
  <c r="AH50" i="69"/>
  <c r="AI49" i="69"/>
  <c r="AH49" i="69"/>
  <c r="AH47" i="69"/>
  <c r="AI47" i="69"/>
  <c r="AI46" i="69"/>
  <c r="AH46" i="69"/>
  <c r="AI45" i="69"/>
  <c r="AH45" i="69"/>
  <c r="AH43" i="69"/>
  <c r="AI43" i="69"/>
  <c r="AI42" i="69"/>
  <c r="AH42" i="69"/>
  <c r="AI41" i="69"/>
  <c r="AH41" i="69"/>
  <c r="AH39" i="69"/>
  <c r="AI39" i="69"/>
  <c r="AI38" i="69"/>
  <c r="AH38" i="69"/>
  <c r="AI37" i="69"/>
  <c r="AH37" i="69"/>
  <c r="AH35" i="69"/>
  <c r="AI35" i="69"/>
  <c r="AI34" i="69"/>
  <c r="AH34" i="69"/>
  <c r="AI33" i="69"/>
  <c r="AH33" i="69"/>
  <c r="AH31" i="69"/>
  <c r="AI31" i="69"/>
  <c r="AI30" i="69"/>
  <c r="AH30" i="69"/>
  <c r="AI29" i="69"/>
  <c r="AH29" i="69"/>
  <c r="AH27" i="69"/>
  <c r="AI27" i="69"/>
  <c r="AI26" i="69"/>
  <c r="AH26" i="69"/>
  <c r="AI25" i="69"/>
  <c r="AH25" i="69"/>
  <c r="AH23" i="69"/>
  <c r="AI23" i="69"/>
  <c r="AI22" i="69"/>
  <c r="AH22" i="69"/>
  <c r="AI21" i="69"/>
  <c r="AH21" i="69"/>
  <c r="AH19" i="69"/>
  <c r="AI19" i="69"/>
  <c r="AI18" i="69"/>
  <c r="AH18" i="69"/>
  <c r="AI17" i="69"/>
  <c r="AH17" i="69"/>
  <c r="AH15" i="69"/>
  <c r="AI15" i="69"/>
  <c r="AI14" i="69"/>
  <c r="AH14" i="69"/>
  <c r="AI13" i="69"/>
  <c r="AH13" i="69"/>
  <c r="AH11" i="69"/>
  <c r="AI11" i="69"/>
  <c r="AI10" i="69"/>
  <c r="AH10" i="69"/>
  <c r="AI9" i="69"/>
  <c r="AH9" i="69"/>
  <c r="AE8" i="69"/>
  <c r="AA8" i="69"/>
  <c r="AA6" i="69" s="1"/>
  <c r="Y8" i="69"/>
  <c r="Y6" i="69" s="1"/>
  <c r="S8" i="69"/>
  <c r="S6" i="69" s="1"/>
  <c r="AE6" i="69"/>
  <c r="AD6" i="69"/>
  <c r="Q6" i="69"/>
  <c r="AB8" i="69" s="1"/>
  <c r="AB6" i="69" s="1"/>
  <c r="P6" i="69"/>
  <c r="O6" i="69"/>
  <c r="Z8" i="69" s="1"/>
  <c r="Z6" i="69" s="1"/>
  <c r="N6" i="69"/>
  <c r="M6" i="69"/>
  <c r="X8" i="69" s="1"/>
  <c r="X6" i="69" s="1"/>
  <c r="L6" i="69"/>
  <c r="W8" i="69" s="1"/>
  <c r="W6" i="69" s="1"/>
  <c r="K6" i="69"/>
  <c r="V8" i="69" s="1"/>
  <c r="V6" i="69" s="1"/>
  <c r="J6" i="69"/>
  <c r="U8" i="69" s="1"/>
  <c r="U6" i="69" s="1"/>
  <c r="I6" i="69"/>
  <c r="T8" i="69" s="1"/>
  <c r="T6" i="69" s="1"/>
  <c r="H6" i="69"/>
  <c r="G6" i="69"/>
  <c r="R8" i="69" s="1"/>
  <c r="AI462" i="68"/>
  <c r="AH462" i="68"/>
  <c r="AH460" i="68"/>
  <c r="AI460" i="68"/>
  <c r="AI459" i="68"/>
  <c r="AH459" i="68"/>
  <c r="AI458" i="68"/>
  <c r="AH458" i="68"/>
  <c r="AH456" i="68"/>
  <c r="AI456" i="68"/>
  <c r="AI455" i="68"/>
  <c r="AH455" i="68"/>
  <c r="AI454" i="68"/>
  <c r="AH454" i="68"/>
  <c r="AH452" i="68"/>
  <c r="AI452" i="68"/>
  <c r="AI451" i="68"/>
  <c r="AH451" i="68"/>
  <c r="AI450" i="68"/>
  <c r="AH450" i="68"/>
  <c r="AH448" i="68"/>
  <c r="AI448" i="68"/>
  <c r="AI447" i="68"/>
  <c r="AH447" i="68"/>
  <c r="AI446" i="68"/>
  <c r="AH446" i="68"/>
  <c r="AH444" i="68"/>
  <c r="AI444" i="68"/>
  <c r="AI443" i="68"/>
  <c r="AH443" i="68"/>
  <c r="AI442" i="68"/>
  <c r="AH442" i="68"/>
  <c r="AH440" i="68"/>
  <c r="AI440" i="68"/>
  <c r="AI439" i="68"/>
  <c r="AH439" i="68"/>
  <c r="AI438" i="68"/>
  <c r="AH438" i="68"/>
  <c r="AH436" i="68"/>
  <c r="AI436" i="68"/>
  <c r="AI435" i="68"/>
  <c r="AH435" i="68"/>
  <c r="AI434" i="68"/>
  <c r="AH434" i="68"/>
  <c r="AH432" i="68"/>
  <c r="AI432" i="68"/>
  <c r="AI431" i="68"/>
  <c r="AH431" i="68"/>
  <c r="AI430" i="68"/>
  <c r="AH430" i="68"/>
  <c r="AH428" i="68"/>
  <c r="AI428" i="68"/>
  <c r="AI427" i="68"/>
  <c r="AH427" i="68"/>
  <c r="AI426" i="68"/>
  <c r="AH426" i="68"/>
  <c r="AH424" i="68"/>
  <c r="AI424" i="68"/>
  <c r="AI423" i="68"/>
  <c r="AH423" i="68"/>
  <c r="AI422" i="68"/>
  <c r="AH422" i="68"/>
  <c r="AH420" i="68"/>
  <c r="AI420" i="68"/>
  <c r="AI419" i="68"/>
  <c r="AH419" i="68"/>
  <c r="AI418" i="68"/>
  <c r="AH418" i="68"/>
  <c r="AH416" i="68"/>
  <c r="AI416" i="68"/>
  <c r="AI415" i="68"/>
  <c r="AH415" i="68"/>
  <c r="AI414" i="68"/>
  <c r="AH414" i="68"/>
  <c r="AH412" i="68"/>
  <c r="AI412" i="68"/>
  <c r="AI411" i="68"/>
  <c r="AH411" i="68"/>
  <c r="AI410" i="68"/>
  <c r="AH410" i="68"/>
  <c r="AH408" i="68"/>
  <c r="AI408" i="68"/>
  <c r="AI407" i="68"/>
  <c r="AH407" i="68"/>
  <c r="AI406" i="68"/>
  <c r="AH406" i="68"/>
  <c r="AH404" i="68"/>
  <c r="AI404" i="68"/>
  <c r="AI403" i="68"/>
  <c r="AH403" i="68"/>
  <c r="AI402" i="68"/>
  <c r="AH402" i="68"/>
  <c r="AH400" i="68"/>
  <c r="AI400" i="68"/>
  <c r="AI399" i="68"/>
  <c r="AH399" i="68"/>
  <c r="AI398" i="68"/>
  <c r="AH398" i="68"/>
  <c r="AH396" i="68"/>
  <c r="AI396" i="68"/>
  <c r="AI395" i="68"/>
  <c r="AH395" i="68"/>
  <c r="AI394" i="68"/>
  <c r="AH394" i="68"/>
  <c r="AH392" i="68"/>
  <c r="AI392" i="68"/>
  <c r="AI391" i="68"/>
  <c r="AH391" i="68"/>
  <c r="AI390" i="68"/>
  <c r="AH390" i="68"/>
  <c r="AH388" i="68"/>
  <c r="AI388" i="68"/>
  <c r="AI387" i="68"/>
  <c r="AH387" i="68"/>
  <c r="AI386" i="68"/>
  <c r="AH386" i="68"/>
  <c r="AH384" i="68"/>
  <c r="AI384" i="68"/>
  <c r="AI383" i="68"/>
  <c r="AH383" i="68"/>
  <c r="AI382" i="68"/>
  <c r="AH382" i="68"/>
  <c r="AH380" i="68"/>
  <c r="AI380" i="68"/>
  <c r="AI379" i="68"/>
  <c r="AH379" i="68"/>
  <c r="AI378" i="68"/>
  <c r="AH378" i="68"/>
  <c r="AH376" i="68"/>
  <c r="AI376" i="68"/>
  <c r="AI375" i="68"/>
  <c r="AH375" i="68"/>
  <c r="AI374" i="68"/>
  <c r="AH374" i="68"/>
  <c r="AH372" i="68"/>
  <c r="AI372" i="68"/>
  <c r="AI371" i="68"/>
  <c r="AH371" i="68"/>
  <c r="AI370" i="68"/>
  <c r="AH370" i="68"/>
  <c r="AH368" i="68"/>
  <c r="AI368" i="68"/>
  <c r="AI367" i="68"/>
  <c r="AH367" i="68"/>
  <c r="AI366" i="68"/>
  <c r="AH366" i="68"/>
  <c r="AH364" i="68"/>
  <c r="AI364" i="68"/>
  <c r="AI363" i="68"/>
  <c r="AH363" i="68"/>
  <c r="AI362" i="68"/>
  <c r="AH362" i="68"/>
  <c r="AH360" i="68"/>
  <c r="AI360" i="68"/>
  <c r="AI359" i="68"/>
  <c r="AH359" i="68"/>
  <c r="AI358" i="68"/>
  <c r="AH358" i="68"/>
  <c r="AH356" i="68"/>
  <c r="AI356" i="68"/>
  <c r="AI355" i="68"/>
  <c r="AH355" i="68"/>
  <c r="AI354" i="68"/>
  <c r="AH354" i="68"/>
  <c r="AH352" i="68"/>
  <c r="AI352" i="68"/>
  <c r="AI351" i="68"/>
  <c r="AH351" i="68"/>
  <c r="AI350" i="68"/>
  <c r="AH350" i="68"/>
  <c r="AH348" i="68"/>
  <c r="AI348" i="68"/>
  <c r="AI347" i="68"/>
  <c r="AH347" i="68"/>
  <c r="AI346" i="68"/>
  <c r="AH346" i="68"/>
  <c r="AH344" i="68"/>
  <c r="AI344" i="68"/>
  <c r="AI343" i="68"/>
  <c r="AH343" i="68"/>
  <c r="AI342" i="68"/>
  <c r="AH342" i="68"/>
  <c r="AH340" i="68"/>
  <c r="AI340" i="68"/>
  <c r="AI339" i="68"/>
  <c r="AH339" i="68"/>
  <c r="AI338" i="68"/>
  <c r="AH338" i="68"/>
  <c r="AH336" i="68"/>
  <c r="AI336" i="68"/>
  <c r="AI335" i="68"/>
  <c r="AH335" i="68"/>
  <c r="AI334" i="68"/>
  <c r="AH334" i="68"/>
  <c r="AH332" i="68"/>
  <c r="AI332" i="68"/>
  <c r="AI331" i="68"/>
  <c r="AH331" i="68"/>
  <c r="AI330" i="68"/>
  <c r="AH330" i="68"/>
  <c r="AH328" i="68"/>
  <c r="AI328" i="68"/>
  <c r="AI327" i="68"/>
  <c r="AH327" i="68"/>
  <c r="AI326" i="68"/>
  <c r="AH326" i="68"/>
  <c r="AH324" i="68"/>
  <c r="AI324" i="68"/>
  <c r="AI323" i="68"/>
  <c r="AH323" i="68"/>
  <c r="AI322" i="68"/>
  <c r="AH322" i="68"/>
  <c r="AH320" i="68"/>
  <c r="AI320" i="68"/>
  <c r="AI319" i="68"/>
  <c r="AH319" i="68"/>
  <c r="AI318" i="68"/>
  <c r="AH318" i="68"/>
  <c r="AH316" i="68"/>
  <c r="AI316" i="68"/>
  <c r="AI315" i="68"/>
  <c r="AH315" i="68"/>
  <c r="AI314" i="68"/>
  <c r="AH314" i="68"/>
  <c r="AH312" i="68"/>
  <c r="AI312" i="68"/>
  <c r="AI311" i="68"/>
  <c r="AH311" i="68"/>
  <c r="AI310" i="68"/>
  <c r="AH310" i="68"/>
  <c r="AH308" i="68"/>
  <c r="AI308" i="68"/>
  <c r="AI307" i="68"/>
  <c r="AH307" i="68"/>
  <c r="AI306" i="68"/>
  <c r="AH306" i="68"/>
  <c r="AH304" i="68"/>
  <c r="AI304" i="68"/>
  <c r="AI303" i="68"/>
  <c r="AH303" i="68"/>
  <c r="AI302" i="68"/>
  <c r="AH302" i="68"/>
  <c r="AH300" i="68"/>
  <c r="AI300" i="68"/>
  <c r="AI299" i="68"/>
  <c r="AH299" i="68"/>
  <c r="AI298" i="68"/>
  <c r="AH298" i="68"/>
  <c r="AH296" i="68"/>
  <c r="AI296" i="68"/>
  <c r="AI295" i="68"/>
  <c r="AH295" i="68"/>
  <c r="AI294" i="68"/>
  <c r="AH294" i="68"/>
  <c r="AH292" i="68"/>
  <c r="AI292" i="68"/>
  <c r="AI291" i="68"/>
  <c r="AH291" i="68"/>
  <c r="AI290" i="68"/>
  <c r="AH290" i="68"/>
  <c r="AH288" i="68"/>
  <c r="AI288" i="68"/>
  <c r="AI287" i="68"/>
  <c r="AH287" i="68"/>
  <c r="AI286" i="68"/>
  <c r="AH286" i="68"/>
  <c r="AH284" i="68"/>
  <c r="AI284" i="68"/>
  <c r="AI283" i="68"/>
  <c r="AH283" i="68"/>
  <c r="AI282" i="68"/>
  <c r="AH282" i="68"/>
  <c r="AH280" i="68"/>
  <c r="AI280" i="68"/>
  <c r="AI279" i="68"/>
  <c r="AH279" i="68"/>
  <c r="AI278" i="68"/>
  <c r="AH278" i="68"/>
  <c r="AH276" i="68"/>
  <c r="AI276" i="68"/>
  <c r="AI275" i="68"/>
  <c r="AH275" i="68"/>
  <c r="AI274" i="68"/>
  <c r="AH274" i="68"/>
  <c r="AH272" i="68"/>
  <c r="AI272" i="68"/>
  <c r="AI271" i="68"/>
  <c r="AH271" i="68"/>
  <c r="AI270" i="68"/>
  <c r="AH270" i="68"/>
  <c r="AH268" i="68"/>
  <c r="AI268" i="68"/>
  <c r="AI267" i="68"/>
  <c r="AH267" i="68"/>
  <c r="AI266" i="68"/>
  <c r="AH266" i="68"/>
  <c r="AH264" i="68"/>
  <c r="AI264" i="68"/>
  <c r="AI263" i="68"/>
  <c r="AH263" i="68"/>
  <c r="AI262" i="68"/>
  <c r="AH262" i="68"/>
  <c r="AH260" i="68"/>
  <c r="AI260" i="68"/>
  <c r="AI259" i="68"/>
  <c r="AH259" i="68"/>
  <c r="AI258" i="68"/>
  <c r="AH258" i="68"/>
  <c r="AH256" i="68"/>
  <c r="AI256" i="68"/>
  <c r="AI255" i="68"/>
  <c r="AH255" i="68"/>
  <c r="AI254" i="68"/>
  <c r="AH254" i="68"/>
  <c r="AH252" i="68"/>
  <c r="AI252" i="68"/>
  <c r="AI251" i="68"/>
  <c r="AH251" i="68"/>
  <c r="AI250" i="68"/>
  <c r="AH250" i="68"/>
  <c r="AH248" i="68"/>
  <c r="AI248" i="68"/>
  <c r="AI247" i="68"/>
  <c r="AH247" i="68"/>
  <c r="AI246" i="68"/>
  <c r="AH246" i="68"/>
  <c r="AH244" i="68"/>
  <c r="AI244" i="68"/>
  <c r="AI243" i="68"/>
  <c r="AH243" i="68"/>
  <c r="AI242" i="68"/>
  <c r="AH242" i="68"/>
  <c r="AH240" i="68"/>
  <c r="AI240" i="68"/>
  <c r="AI239" i="68"/>
  <c r="AH239" i="68"/>
  <c r="AI238" i="68"/>
  <c r="AH238" i="68"/>
  <c r="AH236" i="68"/>
  <c r="AI236" i="68"/>
  <c r="AH235" i="68"/>
  <c r="AI234" i="68"/>
  <c r="AH234" i="68"/>
  <c r="AI233" i="68"/>
  <c r="AH233" i="68"/>
  <c r="AH232" i="68"/>
  <c r="AI232" i="68"/>
  <c r="AI231" i="68"/>
  <c r="AH231" i="68"/>
  <c r="AI230" i="68"/>
  <c r="AH230" i="68"/>
  <c r="AH229" i="68"/>
  <c r="AH228" i="68"/>
  <c r="AI228" i="68"/>
  <c r="AH227" i="68"/>
  <c r="AI226" i="68"/>
  <c r="AH226" i="68"/>
  <c r="AI225" i="68"/>
  <c r="AH225" i="68"/>
  <c r="AH224" i="68"/>
  <c r="AI224" i="68"/>
  <c r="AI223" i="68"/>
  <c r="AH223" i="68"/>
  <c r="AI222" i="68"/>
  <c r="AH222" i="68"/>
  <c r="AH221" i="68"/>
  <c r="AH220" i="68"/>
  <c r="AI220" i="68"/>
  <c r="AH219" i="68"/>
  <c r="AI218" i="68"/>
  <c r="AH218" i="68"/>
  <c r="AI217" i="68"/>
  <c r="AH217" i="68"/>
  <c r="AH216" i="68"/>
  <c r="AI216" i="68"/>
  <c r="AI215" i="68"/>
  <c r="AH215" i="68"/>
  <c r="AI214" i="68"/>
  <c r="AH214" i="68"/>
  <c r="AH213" i="68"/>
  <c r="AH212" i="68"/>
  <c r="AI212" i="68"/>
  <c r="AH211" i="68"/>
  <c r="AI210" i="68"/>
  <c r="AH210" i="68"/>
  <c r="AI209" i="68"/>
  <c r="AH209" i="68"/>
  <c r="AH208" i="68"/>
  <c r="AI208" i="68"/>
  <c r="AI207" i="68"/>
  <c r="AH207" i="68"/>
  <c r="AI206" i="68"/>
  <c r="AH206" i="68"/>
  <c r="AH205" i="68"/>
  <c r="AH204" i="68"/>
  <c r="AI204" i="68"/>
  <c r="AH203" i="68"/>
  <c r="AI202" i="68"/>
  <c r="AH202" i="68"/>
  <c r="AI201" i="68"/>
  <c r="AH201" i="68"/>
  <c r="AH200" i="68"/>
  <c r="AI200" i="68"/>
  <c r="AI199" i="68"/>
  <c r="AH199" i="68"/>
  <c r="AI198" i="68"/>
  <c r="AH198" i="68"/>
  <c r="AH197" i="68"/>
  <c r="AH196" i="68"/>
  <c r="AI196" i="68"/>
  <c r="AH195" i="68"/>
  <c r="AI194" i="68"/>
  <c r="AH194" i="68"/>
  <c r="AI193" i="68"/>
  <c r="AH193" i="68"/>
  <c r="AH192" i="68"/>
  <c r="AI192" i="68"/>
  <c r="AI191" i="68"/>
  <c r="AH191" i="68"/>
  <c r="AI190" i="68"/>
  <c r="AH190" i="68"/>
  <c r="AH189" i="68"/>
  <c r="AH188" i="68"/>
  <c r="AI188" i="68"/>
  <c r="AH187" i="68"/>
  <c r="AI186" i="68"/>
  <c r="AH186" i="68"/>
  <c r="AI185" i="68"/>
  <c r="AH185" i="68"/>
  <c r="AH184" i="68"/>
  <c r="AI184" i="68"/>
  <c r="AI183" i="68"/>
  <c r="AH183" i="68"/>
  <c r="AI182" i="68"/>
  <c r="AH182" i="68"/>
  <c r="AH181" i="68"/>
  <c r="AH180" i="68"/>
  <c r="AI180" i="68"/>
  <c r="AH179" i="68"/>
  <c r="AI178" i="68"/>
  <c r="AH178" i="68"/>
  <c r="AI177" i="68"/>
  <c r="AH177" i="68"/>
  <c r="AH176" i="68"/>
  <c r="AI176" i="68"/>
  <c r="AI175" i="68"/>
  <c r="AH175" i="68"/>
  <c r="AI174" i="68"/>
  <c r="AH174" i="68"/>
  <c r="AH173" i="68"/>
  <c r="AH172" i="68"/>
  <c r="AI172" i="68"/>
  <c r="AH171" i="68"/>
  <c r="AI170" i="68"/>
  <c r="AH170" i="68"/>
  <c r="AI169" i="68"/>
  <c r="AH169" i="68"/>
  <c r="AH168" i="68"/>
  <c r="AI168" i="68"/>
  <c r="AI167" i="68"/>
  <c r="AH167" i="68"/>
  <c r="AI166" i="68"/>
  <c r="AH166" i="68"/>
  <c r="AH165" i="68"/>
  <c r="AH164" i="68"/>
  <c r="AI164" i="68"/>
  <c r="AH163" i="68"/>
  <c r="AI162" i="68"/>
  <c r="AH162" i="68"/>
  <c r="AI161" i="68"/>
  <c r="AH161" i="68"/>
  <c r="AH160" i="68"/>
  <c r="AI160" i="68"/>
  <c r="AI159" i="68"/>
  <c r="AH159" i="68"/>
  <c r="AI158" i="68"/>
  <c r="AH158" i="68"/>
  <c r="AH157" i="68"/>
  <c r="AH156" i="68"/>
  <c r="AI156" i="68"/>
  <c r="AH155" i="68"/>
  <c r="AI154" i="68"/>
  <c r="AH154" i="68"/>
  <c r="AI153" i="68"/>
  <c r="AH153" i="68"/>
  <c r="AH152" i="68"/>
  <c r="AI152" i="68"/>
  <c r="AI151" i="68"/>
  <c r="AH151" i="68"/>
  <c r="AI150" i="68"/>
  <c r="AH150" i="68"/>
  <c r="AH149" i="68"/>
  <c r="AH148" i="68"/>
  <c r="AI148" i="68"/>
  <c r="AH147" i="68"/>
  <c r="AI146" i="68"/>
  <c r="AH146" i="68"/>
  <c r="AI145" i="68"/>
  <c r="AH145" i="68"/>
  <c r="AH144" i="68"/>
  <c r="AI144" i="68"/>
  <c r="AI143" i="68"/>
  <c r="AH143" i="68"/>
  <c r="AI142" i="68"/>
  <c r="AH142" i="68"/>
  <c r="AH141" i="68"/>
  <c r="AH140" i="68"/>
  <c r="AI140" i="68"/>
  <c r="AH139" i="68"/>
  <c r="AI138" i="68"/>
  <c r="AH138" i="68"/>
  <c r="AI137" i="68"/>
  <c r="AH137" i="68"/>
  <c r="AH136" i="68"/>
  <c r="AI136" i="68"/>
  <c r="AI135" i="68"/>
  <c r="AH135" i="68"/>
  <c r="AI134" i="68"/>
  <c r="AH134" i="68"/>
  <c r="AH133" i="68"/>
  <c r="AH132" i="68"/>
  <c r="AI132" i="68"/>
  <c r="AH131" i="68"/>
  <c r="AI130" i="68"/>
  <c r="AH130" i="68"/>
  <c r="AI129" i="68"/>
  <c r="AH129" i="68"/>
  <c r="AH128" i="68"/>
  <c r="AI128" i="68"/>
  <c r="AI127" i="68"/>
  <c r="AH127" i="68"/>
  <c r="AI126" i="68"/>
  <c r="AH126" i="68"/>
  <c r="AH125" i="68"/>
  <c r="AH124" i="68"/>
  <c r="AI124" i="68"/>
  <c r="AH123" i="68"/>
  <c r="AI122" i="68"/>
  <c r="AH122" i="68"/>
  <c r="AI121" i="68"/>
  <c r="AH121" i="68"/>
  <c r="AH120" i="68"/>
  <c r="AI120" i="68"/>
  <c r="AI119" i="68"/>
  <c r="AH119" i="68"/>
  <c r="AI118" i="68"/>
  <c r="AH118" i="68"/>
  <c r="AH117" i="68"/>
  <c r="AH116" i="68"/>
  <c r="AI116" i="68"/>
  <c r="AH115" i="68"/>
  <c r="AI114" i="68"/>
  <c r="AH114" i="68"/>
  <c r="AI113" i="68"/>
  <c r="AH113" i="68"/>
  <c r="AH112" i="68"/>
  <c r="AI112" i="68"/>
  <c r="AI111" i="68"/>
  <c r="AH111" i="68"/>
  <c r="AI110" i="68"/>
  <c r="AH110" i="68"/>
  <c r="AH109" i="68"/>
  <c r="AH108" i="68"/>
  <c r="AI108" i="68"/>
  <c r="AH107" i="68"/>
  <c r="AI106" i="68"/>
  <c r="AH106" i="68"/>
  <c r="AI105" i="68"/>
  <c r="AH105" i="68"/>
  <c r="AH104" i="68"/>
  <c r="AI104" i="68"/>
  <c r="AI103" i="68"/>
  <c r="AH103" i="68"/>
  <c r="AI102" i="68"/>
  <c r="AH102" i="68"/>
  <c r="AH101" i="68"/>
  <c r="AH100" i="68"/>
  <c r="AI100" i="68"/>
  <c r="AH99" i="68"/>
  <c r="AI98" i="68"/>
  <c r="AH98" i="68"/>
  <c r="AI97" i="68"/>
  <c r="AH97" i="68"/>
  <c r="AH96" i="68"/>
  <c r="AI96" i="68"/>
  <c r="AI95" i="68"/>
  <c r="AH95" i="68"/>
  <c r="AI94" i="68"/>
  <c r="AH94" i="68"/>
  <c r="AH93" i="68"/>
  <c r="AH92" i="68"/>
  <c r="AI92" i="68"/>
  <c r="AH91" i="68"/>
  <c r="AI90" i="68"/>
  <c r="AH90" i="68"/>
  <c r="AI89" i="68"/>
  <c r="AH89" i="68"/>
  <c r="AH88" i="68"/>
  <c r="AI88" i="68"/>
  <c r="AI87" i="68"/>
  <c r="AH87" i="68"/>
  <c r="AI86" i="68"/>
  <c r="AH86" i="68"/>
  <c r="AH85" i="68"/>
  <c r="AH84" i="68"/>
  <c r="AI84" i="68"/>
  <c r="AH83" i="68"/>
  <c r="AI82" i="68"/>
  <c r="AH82" i="68"/>
  <c r="AI81" i="68"/>
  <c r="AH81" i="68"/>
  <c r="AH80" i="68"/>
  <c r="AI80" i="68"/>
  <c r="AI79" i="68"/>
  <c r="AH79" i="68"/>
  <c r="AI78" i="68"/>
  <c r="AH78" i="68"/>
  <c r="AH77" i="68"/>
  <c r="AH76" i="68"/>
  <c r="AI76" i="68"/>
  <c r="AH75" i="68"/>
  <c r="AI74" i="68"/>
  <c r="AH74" i="68"/>
  <c r="AI73" i="68"/>
  <c r="AH73" i="68"/>
  <c r="AH72" i="68"/>
  <c r="AI72" i="68"/>
  <c r="AI71" i="68"/>
  <c r="AH71" i="68"/>
  <c r="AI70" i="68"/>
  <c r="AH70" i="68"/>
  <c r="AH69" i="68"/>
  <c r="AH68" i="68"/>
  <c r="AI68" i="68"/>
  <c r="AH67" i="68"/>
  <c r="AI66" i="68"/>
  <c r="AH66" i="68"/>
  <c r="AI65" i="68"/>
  <c r="AH65" i="68"/>
  <c r="AH64" i="68"/>
  <c r="AI64" i="68"/>
  <c r="AI63" i="68"/>
  <c r="AH63" i="68"/>
  <c r="AI62" i="68"/>
  <c r="AH62" i="68"/>
  <c r="AH61" i="68"/>
  <c r="AH60" i="68"/>
  <c r="AI60" i="68"/>
  <c r="AH59" i="68"/>
  <c r="AI58" i="68"/>
  <c r="AH58" i="68"/>
  <c r="AI57" i="68"/>
  <c r="AH57" i="68"/>
  <c r="AH56" i="68"/>
  <c r="AI56" i="68"/>
  <c r="AI55" i="68"/>
  <c r="AH55" i="68"/>
  <c r="AI54" i="68"/>
  <c r="AH54" i="68"/>
  <c r="AH53" i="68"/>
  <c r="AH52" i="68"/>
  <c r="AI52" i="68"/>
  <c r="AH51" i="68"/>
  <c r="AI50" i="68"/>
  <c r="AH50" i="68"/>
  <c r="AI49" i="68"/>
  <c r="AH49" i="68"/>
  <c r="AH48" i="68"/>
  <c r="AI48" i="68"/>
  <c r="AI47" i="68"/>
  <c r="AH47" i="68"/>
  <c r="AI46" i="68"/>
  <c r="AH46" i="68"/>
  <c r="AH45" i="68"/>
  <c r="AH44" i="68"/>
  <c r="AI44" i="68"/>
  <c r="AH43" i="68"/>
  <c r="AI42" i="68"/>
  <c r="AH42" i="68"/>
  <c r="AI41" i="68"/>
  <c r="AH41" i="68"/>
  <c r="AH40" i="68"/>
  <c r="AI40" i="68"/>
  <c r="AI39" i="68"/>
  <c r="AH39" i="68"/>
  <c r="AI38" i="68"/>
  <c r="AH38" i="68"/>
  <c r="AH37" i="68"/>
  <c r="AH36" i="68"/>
  <c r="AI36" i="68"/>
  <c r="AH35" i="68"/>
  <c r="AI34" i="68"/>
  <c r="AH34" i="68"/>
  <c r="AI33" i="68"/>
  <c r="AH33" i="68"/>
  <c r="AH32" i="68"/>
  <c r="AI32" i="68"/>
  <c r="AI31" i="68"/>
  <c r="AH31" i="68"/>
  <c r="AI30" i="68"/>
  <c r="AH30" i="68"/>
  <c r="AH29" i="68"/>
  <c r="AH28" i="68"/>
  <c r="AI28" i="68"/>
  <c r="AH27" i="68"/>
  <c r="AI26" i="68"/>
  <c r="AH26" i="68"/>
  <c r="AI25" i="68"/>
  <c r="AH25" i="68"/>
  <c r="AH24" i="68"/>
  <c r="AI24" i="68"/>
  <c r="AI23" i="68"/>
  <c r="AH23" i="68"/>
  <c r="AI22" i="68"/>
  <c r="AH22" i="68"/>
  <c r="AH21" i="68"/>
  <c r="AH20" i="68"/>
  <c r="AI20" i="68"/>
  <c r="AH19" i="68"/>
  <c r="AI18" i="68"/>
  <c r="AH18" i="68"/>
  <c r="AI17" i="68"/>
  <c r="AH17" i="68"/>
  <c r="AH16" i="68"/>
  <c r="AI16" i="68"/>
  <c r="AI15" i="68"/>
  <c r="AH15" i="68"/>
  <c r="AI14" i="68"/>
  <c r="AH14" i="68"/>
  <c r="AH13" i="68"/>
  <c r="AH12" i="68"/>
  <c r="AI12" i="68"/>
  <c r="AH11" i="68"/>
  <c r="AI10" i="68"/>
  <c r="AH10" i="68"/>
  <c r="AI9" i="68"/>
  <c r="AH9" i="68"/>
  <c r="AH8" i="68"/>
  <c r="AI8" i="68"/>
  <c r="AE8" i="68"/>
  <c r="AE6" i="68" s="1"/>
  <c r="AD6" i="68"/>
  <c r="Y6" i="68"/>
  <c r="Q6" i="68"/>
  <c r="AB8" i="68" s="1"/>
  <c r="AB6" i="68" s="1"/>
  <c r="P6" i="68"/>
  <c r="AA8" i="68" s="1"/>
  <c r="AA6" i="68" s="1"/>
  <c r="O6" i="68"/>
  <c r="Z8" i="68" s="1"/>
  <c r="Z6" i="68" s="1"/>
  <c r="N6" i="68"/>
  <c r="Y8" i="68" s="1"/>
  <c r="M6" i="68"/>
  <c r="X8" i="68" s="1"/>
  <c r="X6" i="68" s="1"/>
  <c r="L6" i="68"/>
  <c r="W8" i="68" s="1"/>
  <c r="W6" i="68" s="1"/>
  <c r="K6" i="68"/>
  <c r="V8" i="68" s="1"/>
  <c r="V6" i="68" s="1"/>
  <c r="J6" i="68"/>
  <c r="U8" i="68" s="1"/>
  <c r="U6" i="68" s="1"/>
  <c r="I6" i="68"/>
  <c r="T8" i="68" s="1"/>
  <c r="T6" i="68" s="1"/>
  <c r="H6" i="68"/>
  <c r="S8" i="68" s="1"/>
  <c r="S6" i="68" s="1"/>
  <c r="G6" i="68"/>
  <c r="R8" i="68" s="1"/>
  <c r="AH400" i="67"/>
  <c r="AI400" i="67"/>
  <c r="AH399" i="67"/>
  <c r="AI399" i="67"/>
  <c r="AI398" i="67"/>
  <c r="AH398" i="67"/>
  <c r="AI397" i="67"/>
  <c r="AH397" i="67"/>
  <c r="AI396" i="67"/>
  <c r="AH396" i="67"/>
  <c r="AH395" i="67"/>
  <c r="AI395" i="67"/>
  <c r="AI394" i="67"/>
  <c r="AH394" i="67"/>
  <c r="AI393" i="67"/>
  <c r="AH393" i="67"/>
  <c r="AH392" i="67"/>
  <c r="AI392" i="67"/>
  <c r="AH391" i="67"/>
  <c r="AI391" i="67"/>
  <c r="AI390" i="67"/>
  <c r="AH390" i="67"/>
  <c r="AI389" i="67"/>
  <c r="AH389" i="67"/>
  <c r="AI388" i="67"/>
  <c r="AH388" i="67"/>
  <c r="AH387" i="67"/>
  <c r="AI387" i="67"/>
  <c r="AI386" i="67"/>
  <c r="AH386" i="67"/>
  <c r="AI385" i="67"/>
  <c r="AH385" i="67"/>
  <c r="AH384" i="67"/>
  <c r="AI384" i="67"/>
  <c r="AH383" i="67"/>
  <c r="AI383" i="67"/>
  <c r="AI382" i="67"/>
  <c r="AH382" i="67"/>
  <c r="AI381" i="67"/>
  <c r="AH381" i="67"/>
  <c r="AI380" i="67"/>
  <c r="AH380" i="67"/>
  <c r="AH379" i="67"/>
  <c r="AI379" i="67"/>
  <c r="AI378" i="67"/>
  <c r="AH378" i="67"/>
  <c r="AI377" i="67"/>
  <c r="AH377" i="67"/>
  <c r="AH376" i="67"/>
  <c r="AI376" i="67"/>
  <c r="AH375" i="67"/>
  <c r="AI375" i="67"/>
  <c r="AI374" i="67"/>
  <c r="AH374" i="67"/>
  <c r="AI373" i="67"/>
  <c r="AH373" i="67"/>
  <c r="AI372" i="67"/>
  <c r="AH372" i="67"/>
  <c r="AH371" i="67"/>
  <c r="AI371" i="67"/>
  <c r="AI370" i="67"/>
  <c r="AH370" i="67"/>
  <c r="AI369" i="67"/>
  <c r="AH369" i="67"/>
  <c r="AH368" i="67"/>
  <c r="AI368" i="67"/>
  <c r="AH367" i="67"/>
  <c r="AI367" i="67"/>
  <c r="AI366" i="67"/>
  <c r="AH366" i="67"/>
  <c r="AI365" i="67"/>
  <c r="AH365" i="67"/>
  <c r="AI364" i="67"/>
  <c r="AH364" i="67"/>
  <c r="AH363" i="67"/>
  <c r="AI363" i="67"/>
  <c r="AI362" i="67"/>
  <c r="AH362" i="67"/>
  <c r="AI361" i="67"/>
  <c r="AH361" i="67"/>
  <c r="AH360" i="67"/>
  <c r="AI360" i="67"/>
  <c r="AH359" i="67"/>
  <c r="AI359" i="67"/>
  <c r="AI358" i="67"/>
  <c r="AH358" i="67"/>
  <c r="AI357" i="67"/>
  <c r="AH357" i="67"/>
  <c r="AI356" i="67"/>
  <c r="AH356" i="67"/>
  <c r="AH355" i="67"/>
  <c r="AI355" i="67"/>
  <c r="AI354" i="67"/>
  <c r="AH354" i="67"/>
  <c r="AI353" i="67"/>
  <c r="AH353" i="67"/>
  <c r="AH352" i="67"/>
  <c r="AI352" i="67"/>
  <c r="AH351" i="67"/>
  <c r="AI350" i="67"/>
  <c r="AH350" i="67"/>
  <c r="AI349" i="67"/>
  <c r="AH349" i="67"/>
  <c r="AH348" i="67"/>
  <c r="AI348" i="67"/>
  <c r="AE348" i="67"/>
  <c r="AE6" i="67" s="1"/>
  <c r="AH347" i="67"/>
  <c r="AI347" i="67"/>
  <c r="AH346" i="67"/>
  <c r="AI345" i="67"/>
  <c r="AH345" i="67"/>
  <c r="AI344" i="67"/>
  <c r="AH344" i="67"/>
  <c r="AH343" i="67"/>
  <c r="AI343" i="67"/>
  <c r="AH342" i="67"/>
  <c r="AI341" i="67"/>
  <c r="AH341" i="67"/>
  <c r="AI340" i="67"/>
  <c r="AH340" i="67"/>
  <c r="AH339" i="67"/>
  <c r="AI339" i="67"/>
  <c r="AH338" i="67"/>
  <c r="AI337" i="67"/>
  <c r="AH337" i="67"/>
  <c r="AI336" i="67"/>
  <c r="AH336" i="67"/>
  <c r="AH335" i="67"/>
  <c r="AI335" i="67"/>
  <c r="AH334" i="67"/>
  <c r="AI333" i="67"/>
  <c r="AH333" i="67"/>
  <c r="AI332" i="67"/>
  <c r="AH332" i="67"/>
  <c r="AH331" i="67"/>
  <c r="AI331" i="67"/>
  <c r="AH330" i="67"/>
  <c r="AI329" i="67"/>
  <c r="AH329" i="67"/>
  <c r="AI328" i="67"/>
  <c r="AH328" i="67"/>
  <c r="AH327" i="67"/>
  <c r="AI327" i="67"/>
  <c r="AH326" i="67"/>
  <c r="AI325" i="67"/>
  <c r="AH325" i="67"/>
  <c r="AI324" i="67"/>
  <c r="AH324" i="67"/>
  <c r="AH323" i="67"/>
  <c r="AI323" i="67"/>
  <c r="AH322" i="67"/>
  <c r="AI321" i="67"/>
  <c r="AH321" i="67"/>
  <c r="AI320" i="67"/>
  <c r="AH320" i="67"/>
  <c r="AH319" i="67"/>
  <c r="AI319" i="67"/>
  <c r="AH318" i="67"/>
  <c r="AI317" i="67"/>
  <c r="AH317" i="67"/>
  <c r="AI316" i="67"/>
  <c r="AH316" i="67"/>
  <c r="AH315" i="67"/>
  <c r="AI315" i="67"/>
  <c r="AH314" i="67"/>
  <c r="AI313" i="67"/>
  <c r="AH313" i="67"/>
  <c r="AI312" i="67"/>
  <c r="AH312" i="67"/>
  <c r="AH311" i="67"/>
  <c r="AI311" i="67"/>
  <c r="AH310" i="67"/>
  <c r="AI309" i="67"/>
  <c r="AH309" i="67"/>
  <c r="AI308" i="67"/>
  <c r="AH308" i="67"/>
  <c r="AH307" i="67"/>
  <c r="AI307" i="67"/>
  <c r="AH306" i="67"/>
  <c r="AI305" i="67"/>
  <c r="AH305" i="67"/>
  <c r="AI304" i="67"/>
  <c r="AH304" i="67"/>
  <c r="AH303" i="67"/>
  <c r="AI303" i="67"/>
  <c r="AH302" i="67"/>
  <c r="AI301" i="67"/>
  <c r="AH301" i="67"/>
  <c r="AI300" i="67"/>
  <c r="AH300" i="67"/>
  <c r="AH299" i="67"/>
  <c r="AI299" i="67"/>
  <c r="AH298" i="67"/>
  <c r="AI297" i="67"/>
  <c r="AH297" i="67"/>
  <c r="AI296" i="67"/>
  <c r="AH296" i="67"/>
  <c r="AH295" i="67"/>
  <c r="AI295" i="67"/>
  <c r="AH294" i="67"/>
  <c r="AI293" i="67"/>
  <c r="AH293" i="67"/>
  <c r="AI292" i="67"/>
  <c r="AH292" i="67"/>
  <c r="AH291" i="67"/>
  <c r="AI291" i="67"/>
  <c r="AH290" i="67"/>
  <c r="AI289" i="67"/>
  <c r="AH289" i="67"/>
  <c r="AI288" i="67"/>
  <c r="AH288" i="67"/>
  <c r="AH287" i="67"/>
  <c r="AI287" i="67"/>
  <c r="AH286" i="67"/>
  <c r="AI285" i="67"/>
  <c r="AH285" i="67"/>
  <c r="AI284" i="67"/>
  <c r="AH284" i="67"/>
  <c r="AH283" i="67"/>
  <c r="AI283" i="67"/>
  <c r="AH282" i="67"/>
  <c r="AI281" i="67"/>
  <c r="AH281" i="67"/>
  <c r="AI280" i="67"/>
  <c r="AH280" i="67"/>
  <c r="AH279" i="67"/>
  <c r="AI279" i="67"/>
  <c r="AH278" i="67"/>
  <c r="AI277" i="67"/>
  <c r="AH277" i="67"/>
  <c r="AI276" i="67"/>
  <c r="AH276" i="67"/>
  <c r="AH275" i="67"/>
  <c r="AI275" i="67"/>
  <c r="AH274" i="67"/>
  <c r="AI273" i="67"/>
  <c r="AH273" i="67"/>
  <c r="AI272" i="67"/>
  <c r="AH272" i="67"/>
  <c r="AH271" i="67"/>
  <c r="AI271" i="67"/>
  <c r="AH270" i="67"/>
  <c r="AI269" i="67"/>
  <c r="AH269" i="67"/>
  <c r="AI268" i="67"/>
  <c r="AH268" i="67"/>
  <c r="AH267" i="67"/>
  <c r="AI267" i="67"/>
  <c r="AH266" i="67"/>
  <c r="AI265" i="67"/>
  <c r="AH265" i="67"/>
  <c r="AI264" i="67"/>
  <c r="AH264" i="67"/>
  <c r="AH263" i="67"/>
  <c r="AI263" i="67"/>
  <c r="AH262" i="67"/>
  <c r="AI261" i="67"/>
  <c r="AH261" i="67"/>
  <c r="AI260" i="67"/>
  <c r="AH260" i="67"/>
  <c r="AH259" i="67"/>
  <c r="AI259" i="67"/>
  <c r="AH258" i="67"/>
  <c r="AI257" i="67"/>
  <c r="AH257" i="67"/>
  <c r="AI256" i="67"/>
  <c r="AH256" i="67"/>
  <c r="AH255" i="67"/>
  <c r="AI255" i="67"/>
  <c r="AH254" i="67"/>
  <c r="AI253" i="67"/>
  <c r="AH253" i="67"/>
  <c r="AI252" i="67"/>
  <c r="AH252" i="67"/>
  <c r="AH251" i="67"/>
  <c r="AI251" i="67"/>
  <c r="AH250" i="67"/>
  <c r="AI249" i="67"/>
  <c r="AH249" i="67"/>
  <c r="AI248" i="67"/>
  <c r="AH248" i="67"/>
  <c r="AH247" i="67"/>
  <c r="AI247" i="67"/>
  <c r="AH246" i="67"/>
  <c r="AI245" i="67"/>
  <c r="AH245" i="67"/>
  <c r="AI244" i="67"/>
  <c r="AH244" i="67"/>
  <c r="AH243" i="67"/>
  <c r="AI243" i="67"/>
  <c r="AH242" i="67"/>
  <c r="AI241" i="67"/>
  <c r="AH241" i="67"/>
  <c r="AI240" i="67"/>
  <c r="AH240" i="67"/>
  <c r="AH239" i="67"/>
  <c r="AI239" i="67"/>
  <c r="AH238" i="67"/>
  <c r="AI237" i="67"/>
  <c r="AH237" i="67"/>
  <c r="AI236" i="67"/>
  <c r="AH236" i="67"/>
  <c r="AH235" i="67"/>
  <c r="AI235" i="67"/>
  <c r="AH234" i="67"/>
  <c r="AI233" i="67"/>
  <c r="AH233" i="67"/>
  <c r="AI232" i="67"/>
  <c r="AH232" i="67"/>
  <c r="AH231" i="67"/>
  <c r="AI231" i="67"/>
  <c r="AH230" i="67"/>
  <c r="AI229" i="67"/>
  <c r="AH229" i="67"/>
  <c r="AI228" i="67"/>
  <c r="AH228" i="67"/>
  <c r="AH227" i="67"/>
  <c r="AI227" i="67"/>
  <c r="AH226" i="67"/>
  <c r="AI225" i="67"/>
  <c r="AH225" i="67"/>
  <c r="AI224" i="67"/>
  <c r="AH224" i="67"/>
  <c r="AH223" i="67"/>
  <c r="AI223" i="67"/>
  <c r="AH222" i="67"/>
  <c r="AI221" i="67"/>
  <c r="AH221" i="67"/>
  <c r="AI220" i="67"/>
  <c r="AH220" i="67"/>
  <c r="AH219" i="67"/>
  <c r="AI219" i="67"/>
  <c r="AH218" i="67"/>
  <c r="AI217" i="67"/>
  <c r="AH217" i="67"/>
  <c r="AI216" i="67"/>
  <c r="AH216" i="67"/>
  <c r="AH215" i="67"/>
  <c r="AI215" i="67"/>
  <c r="AH214" i="67"/>
  <c r="AI213" i="67"/>
  <c r="AH213" i="67"/>
  <c r="AI212" i="67"/>
  <c r="AH212" i="67"/>
  <c r="AH211" i="67"/>
  <c r="AI211" i="67"/>
  <c r="AH210" i="67"/>
  <c r="AI209" i="67"/>
  <c r="AH209" i="67"/>
  <c r="AI208" i="67"/>
  <c r="AH208" i="67"/>
  <c r="AH207" i="67"/>
  <c r="AI207" i="67"/>
  <c r="AH206" i="67"/>
  <c r="AI205" i="67"/>
  <c r="AH205" i="67"/>
  <c r="AI204" i="67"/>
  <c r="AH204" i="67"/>
  <c r="AH203" i="67"/>
  <c r="AI203" i="67"/>
  <c r="AH202" i="67"/>
  <c r="AI201" i="67"/>
  <c r="AH201" i="67"/>
  <c r="AI200" i="67"/>
  <c r="AH200" i="67"/>
  <c r="AH199" i="67"/>
  <c r="AI199" i="67"/>
  <c r="AH198" i="67"/>
  <c r="AI197" i="67"/>
  <c r="AH197" i="67"/>
  <c r="AI196" i="67"/>
  <c r="AH196" i="67"/>
  <c r="AH195" i="67"/>
  <c r="AI195" i="67"/>
  <c r="AH194" i="67"/>
  <c r="AI193" i="67"/>
  <c r="AH193" i="67"/>
  <c r="AI192" i="67"/>
  <c r="AH192" i="67"/>
  <c r="AH191" i="67"/>
  <c r="AI191" i="67"/>
  <c r="AH190" i="67"/>
  <c r="AI189" i="67"/>
  <c r="AH189" i="67"/>
  <c r="AI188" i="67"/>
  <c r="AH188" i="67"/>
  <c r="AH187" i="67"/>
  <c r="AI187" i="67"/>
  <c r="AH186" i="67"/>
  <c r="AI185" i="67"/>
  <c r="AH185" i="67"/>
  <c r="AI184" i="67"/>
  <c r="AH184" i="67"/>
  <c r="AH183" i="67"/>
  <c r="AI183" i="67"/>
  <c r="AH182" i="67"/>
  <c r="AI181" i="67"/>
  <c r="AH181" i="67"/>
  <c r="AI180" i="67"/>
  <c r="AH180" i="67"/>
  <c r="AH179" i="67"/>
  <c r="AI179" i="67"/>
  <c r="AH178" i="67"/>
  <c r="AI177" i="67"/>
  <c r="AH177" i="67"/>
  <c r="AI176" i="67"/>
  <c r="AH176" i="67"/>
  <c r="AH175" i="67"/>
  <c r="AI175" i="67"/>
  <c r="AH174" i="67"/>
  <c r="AI173" i="67"/>
  <c r="AH173" i="67"/>
  <c r="AI172" i="67"/>
  <c r="AH172" i="67"/>
  <c r="AH171" i="67"/>
  <c r="AI171" i="67"/>
  <c r="AH170" i="67"/>
  <c r="AI169" i="67"/>
  <c r="AH169" i="67"/>
  <c r="AI168" i="67"/>
  <c r="AH168" i="67"/>
  <c r="AH167" i="67"/>
  <c r="AI167" i="67"/>
  <c r="AH166" i="67"/>
  <c r="AI165" i="67"/>
  <c r="AH165" i="67"/>
  <c r="AI164" i="67"/>
  <c r="AH164" i="67"/>
  <c r="AH163" i="67"/>
  <c r="AI163" i="67"/>
  <c r="AH162" i="67"/>
  <c r="AI161" i="67"/>
  <c r="AH161" i="67"/>
  <c r="AI160" i="67"/>
  <c r="AH160" i="67"/>
  <c r="AH159" i="67"/>
  <c r="AI159" i="67"/>
  <c r="AH158" i="67"/>
  <c r="AI157" i="67"/>
  <c r="AH157" i="67"/>
  <c r="AI156" i="67"/>
  <c r="AH156" i="67"/>
  <c r="AH155" i="67"/>
  <c r="AI155" i="67"/>
  <c r="AH154" i="67"/>
  <c r="AI153" i="67"/>
  <c r="AH153" i="67"/>
  <c r="AI152" i="67"/>
  <c r="AH152" i="67"/>
  <c r="AH151" i="67"/>
  <c r="AI151" i="67"/>
  <c r="AH150" i="67"/>
  <c r="AI149" i="67"/>
  <c r="AH149" i="67"/>
  <c r="AI148" i="67"/>
  <c r="AH148" i="67"/>
  <c r="AH147" i="67"/>
  <c r="AI147" i="67"/>
  <c r="AH146" i="67"/>
  <c r="AI145" i="67"/>
  <c r="AH145" i="67"/>
  <c r="AI144" i="67"/>
  <c r="AH144" i="67"/>
  <c r="AH143" i="67"/>
  <c r="AI143" i="67"/>
  <c r="AH142" i="67"/>
  <c r="AI141" i="67"/>
  <c r="AH141" i="67"/>
  <c r="AI140" i="67"/>
  <c r="AH140" i="67"/>
  <c r="AH139" i="67"/>
  <c r="AI139" i="67"/>
  <c r="AH138" i="67"/>
  <c r="AI137" i="67"/>
  <c r="AH137" i="67"/>
  <c r="AI136" i="67"/>
  <c r="AH136" i="67"/>
  <c r="AH135" i="67"/>
  <c r="AI135" i="67"/>
  <c r="AH134" i="67"/>
  <c r="AI133" i="67"/>
  <c r="AH133" i="67"/>
  <c r="AI132" i="67"/>
  <c r="AH132" i="67"/>
  <c r="AH131" i="67"/>
  <c r="AI131" i="67"/>
  <c r="AH130" i="67"/>
  <c r="AI129" i="67"/>
  <c r="AH129" i="67"/>
  <c r="AI128" i="67"/>
  <c r="AH128" i="67"/>
  <c r="AH127" i="67"/>
  <c r="AI127" i="67"/>
  <c r="AH126" i="67"/>
  <c r="AI125" i="67"/>
  <c r="AH125" i="67"/>
  <c r="AI124" i="67"/>
  <c r="AH124" i="67"/>
  <c r="AH123" i="67"/>
  <c r="AI123" i="67"/>
  <c r="AH122" i="67"/>
  <c r="AI121" i="67"/>
  <c r="AH121" i="67"/>
  <c r="AI120" i="67"/>
  <c r="AH120" i="67"/>
  <c r="AH119" i="67"/>
  <c r="AI119" i="67"/>
  <c r="AH118" i="67"/>
  <c r="AI117" i="67"/>
  <c r="AH117" i="67"/>
  <c r="AI116" i="67"/>
  <c r="AH116" i="67"/>
  <c r="AH115" i="67"/>
  <c r="AI115" i="67"/>
  <c r="AH114" i="67"/>
  <c r="AI113" i="67"/>
  <c r="AH113" i="67"/>
  <c r="AI112" i="67"/>
  <c r="AH112" i="67"/>
  <c r="AH111" i="67"/>
  <c r="AI111" i="67"/>
  <c r="AH110" i="67"/>
  <c r="AI109" i="67"/>
  <c r="AH109" i="67"/>
  <c r="AI108" i="67"/>
  <c r="AH108" i="67"/>
  <c r="AH107" i="67"/>
  <c r="AI107" i="67"/>
  <c r="AH106" i="67"/>
  <c r="AI105" i="67"/>
  <c r="AH105" i="67"/>
  <c r="AI104" i="67"/>
  <c r="AH104" i="67"/>
  <c r="AH103" i="67"/>
  <c r="AI103" i="67"/>
  <c r="AH102" i="67"/>
  <c r="AI101" i="67"/>
  <c r="AH101" i="67"/>
  <c r="AI100" i="67"/>
  <c r="AH100" i="67"/>
  <c r="AH99" i="67"/>
  <c r="AI99" i="67"/>
  <c r="AH98" i="67"/>
  <c r="AI97" i="67"/>
  <c r="AH97" i="67"/>
  <c r="AI96" i="67"/>
  <c r="AH96" i="67"/>
  <c r="AH95" i="67"/>
  <c r="AI95" i="67"/>
  <c r="AH94" i="67"/>
  <c r="AI93" i="67"/>
  <c r="AH93" i="67"/>
  <c r="AI92" i="67"/>
  <c r="AH92" i="67"/>
  <c r="AH91" i="67"/>
  <c r="AI91" i="67"/>
  <c r="AH90" i="67"/>
  <c r="AI89" i="67"/>
  <c r="AH89" i="67"/>
  <c r="AI88" i="67"/>
  <c r="AH88" i="67"/>
  <c r="AH87" i="67"/>
  <c r="AI87" i="67"/>
  <c r="AH86" i="67"/>
  <c r="AI85" i="67"/>
  <c r="AH85" i="67"/>
  <c r="AI84" i="67"/>
  <c r="AH84" i="67"/>
  <c r="AH83" i="67"/>
  <c r="AI83" i="67"/>
  <c r="AH82" i="67"/>
  <c r="AI81" i="67"/>
  <c r="AH81" i="67"/>
  <c r="AI80" i="67"/>
  <c r="AH80" i="67"/>
  <c r="AH79" i="67"/>
  <c r="AI79" i="67"/>
  <c r="AH78" i="67"/>
  <c r="AI77" i="67"/>
  <c r="AH77" i="67"/>
  <c r="AI76" i="67"/>
  <c r="AH76" i="67"/>
  <c r="AH75" i="67"/>
  <c r="AI75" i="67"/>
  <c r="AH74" i="67"/>
  <c r="AI73" i="67"/>
  <c r="AH73" i="67"/>
  <c r="AI72" i="67"/>
  <c r="AH72" i="67"/>
  <c r="AH71" i="67"/>
  <c r="AI71" i="67"/>
  <c r="AH70" i="67"/>
  <c r="AI69" i="67"/>
  <c r="AH69" i="67"/>
  <c r="AI68" i="67"/>
  <c r="AH68" i="67"/>
  <c r="AH67" i="67"/>
  <c r="AI67" i="67"/>
  <c r="AH66" i="67"/>
  <c r="AI65" i="67"/>
  <c r="AH65" i="67"/>
  <c r="AI64" i="67"/>
  <c r="AH64" i="67"/>
  <c r="AH63" i="67"/>
  <c r="AI63" i="67"/>
  <c r="AH62" i="67"/>
  <c r="AI61" i="67"/>
  <c r="AH61" i="67"/>
  <c r="AI60" i="67"/>
  <c r="AH60" i="67"/>
  <c r="AH59" i="67"/>
  <c r="AI59" i="67"/>
  <c r="AH58" i="67"/>
  <c r="AI57" i="67"/>
  <c r="AH57" i="67"/>
  <c r="AI56" i="67"/>
  <c r="AH56" i="67"/>
  <c r="AH55" i="67"/>
  <c r="AI55" i="67"/>
  <c r="AH54" i="67"/>
  <c r="AI53" i="67"/>
  <c r="AH53" i="67"/>
  <c r="AI52" i="67"/>
  <c r="AH52" i="67"/>
  <c r="AH51" i="67"/>
  <c r="AI51" i="67"/>
  <c r="AH50" i="67"/>
  <c r="AI49" i="67"/>
  <c r="AH49" i="67"/>
  <c r="AI48" i="67"/>
  <c r="AH48" i="67"/>
  <c r="AH47" i="67"/>
  <c r="AI47" i="67"/>
  <c r="AH46" i="67"/>
  <c r="AI45" i="67"/>
  <c r="AH45" i="67"/>
  <c r="AI44" i="67"/>
  <c r="AH44" i="67"/>
  <c r="AH43" i="67"/>
  <c r="AI43" i="67"/>
  <c r="AH42" i="67"/>
  <c r="AI41" i="67"/>
  <c r="AH41" i="67"/>
  <c r="AI40" i="67"/>
  <c r="AH40" i="67"/>
  <c r="AH39" i="67"/>
  <c r="AI39" i="67"/>
  <c r="AH38" i="67"/>
  <c r="AI37" i="67"/>
  <c r="AH37" i="67"/>
  <c r="AI36" i="67"/>
  <c r="AH36" i="67"/>
  <c r="AH35" i="67"/>
  <c r="AI35" i="67"/>
  <c r="AH34" i="67"/>
  <c r="AI33" i="67"/>
  <c r="AH33" i="67"/>
  <c r="AI32" i="67"/>
  <c r="AH32" i="67"/>
  <c r="AH31" i="67"/>
  <c r="AI31" i="67"/>
  <c r="AH30" i="67"/>
  <c r="AI29" i="67"/>
  <c r="AH29" i="67"/>
  <c r="AI28" i="67"/>
  <c r="AH28" i="67"/>
  <c r="AH27" i="67"/>
  <c r="AI27" i="67"/>
  <c r="AH26" i="67"/>
  <c r="AI25" i="67"/>
  <c r="AH25" i="67"/>
  <c r="AI24" i="67"/>
  <c r="AH24" i="67"/>
  <c r="AH23" i="67"/>
  <c r="AI23" i="67"/>
  <c r="AH22" i="67"/>
  <c r="AI21" i="67"/>
  <c r="AH21" i="67"/>
  <c r="AI20" i="67"/>
  <c r="AH20" i="67"/>
  <c r="AH19" i="67"/>
  <c r="AI19" i="67"/>
  <c r="AH18" i="67"/>
  <c r="AI17" i="67"/>
  <c r="AH17" i="67"/>
  <c r="AI16" i="67"/>
  <c r="AH16" i="67"/>
  <c r="AH15" i="67"/>
  <c r="AI15" i="67"/>
  <c r="AH14" i="67"/>
  <c r="AI13" i="67"/>
  <c r="AH13" i="67"/>
  <c r="AI12" i="67"/>
  <c r="AH12" i="67"/>
  <c r="AH11" i="67"/>
  <c r="AI11" i="67"/>
  <c r="AH10" i="67"/>
  <c r="AI9" i="67"/>
  <c r="AH9" i="67"/>
  <c r="AH8" i="67"/>
  <c r="AD6" i="67"/>
  <c r="Q6" i="67"/>
  <c r="AB348" i="67" s="1"/>
  <c r="AB6" i="67" s="1"/>
  <c r="P6" i="67"/>
  <c r="AA348" i="67" s="1"/>
  <c r="AA6" i="67" s="1"/>
  <c r="O6" i="67"/>
  <c r="Z348" i="67" s="1"/>
  <c r="Z6" i="67" s="1"/>
  <c r="N6" i="67"/>
  <c r="Y348" i="67" s="1"/>
  <c r="Y6" i="67" s="1"/>
  <c r="M6" i="67"/>
  <c r="X348" i="67" s="1"/>
  <c r="X6" i="67" s="1"/>
  <c r="L6" i="67"/>
  <c r="W348" i="67" s="1"/>
  <c r="W6" i="67" s="1"/>
  <c r="K6" i="67"/>
  <c r="V348" i="67" s="1"/>
  <c r="V6" i="67" s="1"/>
  <c r="J6" i="67"/>
  <c r="U348" i="67" s="1"/>
  <c r="U6" i="67" s="1"/>
  <c r="I6" i="67"/>
  <c r="T348" i="67" s="1"/>
  <c r="T6" i="67" s="1"/>
  <c r="H6" i="67"/>
  <c r="S348" i="67" s="1"/>
  <c r="S6" i="67" s="1"/>
  <c r="G6" i="67"/>
  <c r="R348" i="67" s="1"/>
  <c r="AL2958" i="1"/>
  <c r="AL2854" i="1"/>
  <c r="AL3045" i="1"/>
  <c r="AL3013" i="1"/>
  <c r="AM3013" i="1" s="1"/>
  <c r="AL2892" i="1"/>
  <c r="AL2923" i="1"/>
  <c r="AM2923" i="1" s="1"/>
  <c r="AL2928" i="1"/>
  <c r="AM2928" i="1" s="1"/>
  <c r="AL2806" i="1"/>
  <c r="AM2806" i="1" s="1"/>
  <c r="AL2839" i="1"/>
  <c r="AM2839" i="1" s="1"/>
  <c r="AL2922" i="1"/>
  <c r="AN2922" i="1" s="1"/>
  <c r="AL2771" i="1"/>
  <c r="AM2771" i="1" s="1"/>
  <c r="AL2858" i="1"/>
  <c r="AM2858" i="1" s="1"/>
  <c r="AL2879" i="1"/>
  <c r="AM2879" i="1" s="1"/>
  <c r="AL2840" i="1"/>
  <c r="AN2840" i="1" s="1"/>
  <c r="AL2903" i="1"/>
  <c r="AL2824" i="1"/>
  <c r="AM2824" i="1" s="1"/>
  <c r="AL2956" i="1"/>
  <c r="AM2956" i="1" s="1"/>
  <c r="AL2919" i="1"/>
  <c r="AN2919" i="1" s="1"/>
  <c r="AL2753" i="1"/>
  <c r="AM2753" i="1" s="1"/>
  <c r="AL2755" i="1"/>
  <c r="AM2755" i="1" s="1"/>
  <c r="AL2775" i="1"/>
  <c r="AM2775" i="1" s="1"/>
  <c r="AL2927" i="1"/>
  <c r="AN2927" i="1" s="1"/>
  <c r="AL2920" i="1"/>
  <c r="AM2920" i="1" s="1"/>
  <c r="AL2878" i="1"/>
  <c r="AN2878" i="1" s="1"/>
  <c r="AL2990" i="1"/>
  <c r="AL2913" i="1"/>
  <c r="AN2913" i="1" s="1"/>
  <c r="AL2821" i="1"/>
  <c r="AL2796" i="1"/>
  <c r="AM2796" i="1" s="1"/>
  <c r="AL2752" i="1"/>
  <c r="AM2752" i="1" s="1"/>
  <c r="AL2770" i="1"/>
  <c r="AN2770" i="1" s="1"/>
  <c r="AL3006" i="1"/>
  <c r="AM3006" i="1" s="1"/>
  <c r="AL2898" i="1"/>
  <c r="AN2898" i="1" s="1"/>
  <c r="AL3018" i="1"/>
  <c r="AM3018" i="1" s="1"/>
  <c r="AL2965" i="1"/>
  <c r="AN2965" i="1" s="1"/>
  <c r="AL3081" i="1"/>
  <c r="AM3081" i="1" s="1"/>
  <c r="AL2986" i="1"/>
  <c r="AM2986" i="1" s="1"/>
  <c r="AL3029" i="1"/>
  <c r="AM3029" i="1" s="1"/>
  <c r="AL3011" i="1"/>
  <c r="AN3011" i="1" s="1"/>
  <c r="AL3039" i="1"/>
  <c r="AM3039" i="1" s="1"/>
  <c r="AL3017" i="1"/>
  <c r="AM3017" i="1" s="1"/>
  <c r="AL2902" i="1"/>
  <c r="AM2902" i="1" s="1"/>
  <c r="AL2939" i="1"/>
  <c r="AL2925" i="1"/>
  <c r="AM2925" i="1" s="1"/>
  <c r="AL3031" i="1"/>
  <c r="AN3031" i="1" s="1"/>
  <c r="AL2985" i="1"/>
  <c r="AL2938" i="1"/>
  <c r="AN2938" i="1" s="1"/>
  <c r="AL2971" i="1"/>
  <c r="AM2971" i="1" s="1"/>
  <c r="AL2991" i="1"/>
  <c r="AN2991" i="1" s="1"/>
  <c r="AL3043" i="1"/>
  <c r="AM3043" i="1" s="1"/>
  <c r="AL3046" i="1"/>
  <c r="AN3046" i="1" s="1"/>
  <c r="AL3064" i="1"/>
  <c r="AM3064" i="1" s="1"/>
  <c r="AL3069" i="1"/>
  <c r="AM3069" i="1" s="1"/>
  <c r="AL2996" i="1"/>
  <c r="AM2996" i="1" s="1"/>
  <c r="AL2957" i="1"/>
  <c r="AL2896" i="1"/>
  <c r="AM2896" i="1" s="1"/>
  <c r="AL3063" i="1"/>
  <c r="AM3063" i="1" s="1"/>
  <c r="AL3082" i="1"/>
  <c r="AM3082" i="1" s="1"/>
  <c r="AL2904" i="1"/>
  <c r="AN2904" i="1" s="1"/>
  <c r="AL3088" i="1"/>
  <c r="AL2883" i="1"/>
  <c r="AM2883" i="1" s="1"/>
  <c r="AL3057" i="1"/>
  <c r="AN3057" i="1" s="1"/>
  <c r="AL2964" i="1"/>
  <c r="AN2964" i="1" s="1"/>
  <c r="AL2979" i="1"/>
  <c r="AM2979" i="1" s="1"/>
  <c r="AL2988" i="1"/>
  <c r="AM2988" i="1" s="1"/>
  <c r="AL2869" i="1"/>
  <c r="AM2869" i="1" s="1"/>
  <c r="AL3008" i="1"/>
  <c r="AN3008" i="1" s="1"/>
  <c r="AL3034" i="1"/>
  <c r="AM3034" i="1" s="1"/>
  <c r="AL2908" i="1"/>
  <c r="AM2908" i="1" s="1"/>
  <c r="AL2895" i="1"/>
  <c r="AN2895" i="1" s="1"/>
  <c r="AL2882" i="1"/>
  <c r="AN2882" i="1" s="1"/>
  <c r="AL3091" i="1"/>
  <c r="AM3091" i="1" s="1"/>
  <c r="AL3066" i="1"/>
  <c r="AM3066" i="1" s="1"/>
  <c r="AL3077" i="1"/>
  <c r="AM3077" i="1" s="1"/>
  <c r="AL2999" i="1"/>
  <c r="AN2999" i="1" s="1"/>
  <c r="AL2987" i="1"/>
  <c r="AM2987" i="1" s="1"/>
  <c r="AL2864" i="1"/>
  <c r="AM2864" i="1" s="1"/>
  <c r="AL2872" i="1"/>
  <c r="AN2872" i="1" s="1"/>
  <c r="AL2876" i="1"/>
  <c r="AN2876" i="1" s="1"/>
  <c r="AL2852" i="1"/>
  <c r="AL2838" i="1"/>
  <c r="AM2838" i="1" s="1"/>
  <c r="AL2860" i="1"/>
  <c r="AM2860" i="1" s="1"/>
  <c r="AL2829" i="1"/>
  <c r="AN2829" i="1" s="1"/>
  <c r="AL2844" i="1"/>
  <c r="AM2844" i="1" s="1"/>
  <c r="AL2815" i="1"/>
  <c r="AM2815" i="1" s="1"/>
  <c r="AL2791" i="1"/>
  <c r="AM2791" i="1" s="1"/>
  <c r="AL2776" i="1"/>
  <c r="AN2776" i="1" s="1"/>
  <c r="AL2849" i="1"/>
  <c r="AM2849" i="1" s="1"/>
  <c r="AL2811" i="1"/>
  <c r="AM2811" i="1" s="1"/>
  <c r="AL2774" i="1"/>
  <c r="AL2785" i="1"/>
  <c r="AN2785" i="1" s="1"/>
  <c r="AL2921" i="1"/>
  <c r="AM2921" i="1" s="1"/>
  <c r="AL2906" i="1"/>
  <c r="AN2906" i="1" s="1"/>
  <c r="AL2773" i="1"/>
  <c r="AM2773" i="1" s="1"/>
  <c r="AL2888" i="1"/>
  <c r="AN2888" i="1" s="1"/>
  <c r="AL2841" i="1"/>
  <c r="AM2841" i="1" s="1"/>
  <c r="AL2778" i="1"/>
  <c r="AM2778" i="1" s="1"/>
  <c r="AL2818" i="1"/>
  <c r="AM2818" i="1" s="1"/>
  <c r="AL2855" i="1"/>
  <c r="AN2855" i="1" s="1"/>
  <c r="AL2889" i="1"/>
  <c r="AM2889" i="1" s="1"/>
  <c r="AL2787" i="1"/>
  <c r="AM2787" i="1" s="1"/>
  <c r="AL2946" i="1"/>
  <c r="AM2946" i="1" s="1"/>
  <c r="AL2961" i="1"/>
  <c r="AN2961" i="1" s="1"/>
  <c r="AL3051" i="1"/>
  <c r="AM3051" i="1" s="1"/>
  <c r="AL2853" i="1"/>
  <c r="AM2853" i="1" s="1"/>
  <c r="AL2884" i="1"/>
  <c r="AM2884" i="1" s="1"/>
  <c r="AL2757" i="1"/>
  <c r="AL3019" i="1"/>
  <c r="AM3019" i="1" s="1"/>
  <c r="AL3076" i="1"/>
  <c r="AM3076" i="1" s="1"/>
  <c r="AL3058" i="1"/>
  <c r="AL3079" i="1"/>
  <c r="AN3079" i="1" s="1"/>
  <c r="AL3062" i="1"/>
  <c r="AM3062" i="1" s="1"/>
  <c r="AL3028" i="1"/>
  <c r="AM3028" i="1" s="1"/>
  <c r="AL2995" i="1"/>
  <c r="AM2995" i="1" s="1"/>
  <c r="AL3023" i="1"/>
  <c r="AN3023" i="1" s="1"/>
  <c r="AL3038" i="1"/>
  <c r="AM3038" i="1" s="1"/>
  <c r="AL3092" i="1"/>
  <c r="AN3092" i="1" s="1"/>
  <c r="AL3061" i="1"/>
  <c r="AM3061" i="1" s="1"/>
  <c r="AL2984" i="1"/>
  <c r="AN2984" i="1" s="1"/>
  <c r="AL3002" i="1"/>
  <c r="AM3002" i="1" s="1"/>
  <c r="AL3086" i="1"/>
  <c r="AN3086" i="1" s="1"/>
  <c r="AL3026" i="1"/>
  <c r="AM3026" i="1" s="1"/>
  <c r="AL2997" i="1"/>
  <c r="AN2997" i="1" s="1"/>
  <c r="AL2932" i="1"/>
  <c r="AL3087" i="1"/>
  <c r="AN3087" i="1" s="1"/>
  <c r="AL3035" i="1"/>
  <c r="AN3035" i="1" s="1"/>
  <c r="AL3037" i="1"/>
  <c r="AN3037" i="1" s="1"/>
  <c r="AL2989" i="1"/>
  <c r="AM2989" i="1" s="1"/>
  <c r="AL3085" i="1"/>
  <c r="AN3085" i="1" s="1"/>
  <c r="AL3097" i="1"/>
  <c r="AM3097" i="1" s="1"/>
  <c r="AL3012" i="1"/>
  <c r="AN3012" i="1" s="1"/>
  <c r="AL3095" i="1"/>
  <c r="AM3095" i="1" s="1"/>
  <c r="AL3022" i="1"/>
  <c r="AN3022" i="1" s="1"/>
  <c r="AL3033" i="1"/>
  <c r="AN3033" i="1" s="1"/>
  <c r="AL2994" i="1"/>
  <c r="AN2994" i="1" s="1"/>
  <c r="AL2817" i="1"/>
  <c r="AM2817" i="1" s="1"/>
  <c r="AL2924" i="1"/>
  <c r="AN2924" i="1" s="1"/>
  <c r="AL2843" i="1"/>
  <c r="AM2843" i="1" s="1"/>
  <c r="AL2780" i="1"/>
  <c r="AN2780" i="1" s="1"/>
  <c r="AL2795" i="1"/>
  <c r="AM2795" i="1" s="1"/>
  <c r="AL3078" i="1"/>
  <c r="AN3078" i="1" s="1"/>
  <c r="AL3073" i="1"/>
  <c r="AM3073" i="1" s="1"/>
  <c r="AL3070" i="1"/>
  <c r="AN3070" i="1" s="1"/>
  <c r="AL2893" i="1"/>
  <c r="AL3065" i="1"/>
  <c r="AM3065" i="1" s="1"/>
  <c r="AL2945" i="1"/>
  <c r="AM2945" i="1" s="1"/>
  <c r="AL2933" i="1"/>
  <c r="AN2933" i="1" s="1"/>
  <c r="AL3010" i="1"/>
  <c r="AM3010" i="1" s="1"/>
  <c r="AL3041" i="1"/>
  <c r="AM3041" i="1" s="1"/>
  <c r="AL3068" i="1"/>
  <c r="AN3068" i="1" s="1"/>
  <c r="AL2910" i="1"/>
  <c r="AN2910" i="1" s="1"/>
  <c r="AL2955" i="1"/>
  <c r="AM2955" i="1" s="1"/>
  <c r="AL2972" i="1"/>
  <c r="AM2972" i="1" s="1"/>
  <c r="AL2822" i="1"/>
  <c r="AL2981" i="1"/>
  <c r="AN2981" i="1" s="1"/>
  <c r="AL2801" i="1"/>
  <c r="AM2801" i="1" s="1"/>
  <c r="AL2813" i="1"/>
  <c r="AM2813" i="1" s="1"/>
  <c r="AL2870" i="1"/>
  <c r="AM2870" i="1" s="1"/>
  <c r="AL2805" i="1"/>
  <c r="AN2805" i="1" s="1"/>
  <c r="AL3049" i="1"/>
  <c r="AM3049" i="1" s="1"/>
  <c r="AL3047" i="1"/>
  <c r="AN3047" i="1" s="1"/>
  <c r="AL3032" i="1"/>
  <c r="AM3032" i="1" s="1"/>
  <c r="AL2831" i="1"/>
  <c r="AN2831" i="1" s="1"/>
  <c r="AL3067" i="1"/>
  <c r="AM3067" i="1" s="1"/>
  <c r="AL3015" i="1"/>
  <c r="AM3015" i="1" s="1"/>
  <c r="AL2881" i="1"/>
  <c r="AM2881" i="1" s="1"/>
  <c r="AL3056" i="1"/>
  <c r="AN3056" i="1" s="1"/>
  <c r="AL2959" i="1"/>
  <c r="AM2959" i="1" s="1"/>
  <c r="AL3025" i="1"/>
  <c r="AM3025" i="1" s="1"/>
  <c r="AL3040" i="1"/>
  <c r="AM3040" i="1" s="1"/>
  <c r="AL2970" i="1"/>
  <c r="AL3003" i="1"/>
  <c r="AM3003" i="1" s="1"/>
  <c r="AL2880" i="1"/>
  <c r="AN2880" i="1" s="1"/>
  <c r="AL2969" i="1"/>
  <c r="AL2901" i="1"/>
  <c r="AN2901" i="1" s="1"/>
  <c r="AL2802" i="1"/>
  <c r="AM2802" i="1" s="1"/>
  <c r="AL3084" i="1"/>
  <c r="AN3084" i="1" s="1"/>
  <c r="AL3004" i="1"/>
  <c r="AM3004" i="1" s="1"/>
  <c r="AL2865" i="1"/>
  <c r="AN2865" i="1" s="1"/>
  <c r="AL2832" i="1"/>
  <c r="AM2832" i="1" s="1"/>
  <c r="AL2848" i="1"/>
  <c r="AM2848" i="1" s="1"/>
  <c r="AL2885" i="1"/>
  <c r="AM2885" i="1" s="1"/>
  <c r="AL3024" i="1"/>
  <c r="AN3024" i="1" s="1"/>
  <c r="AL3053" i="1"/>
  <c r="AM3053" i="1" s="1"/>
  <c r="AL2850" i="1"/>
  <c r="AM2850" i="1" s="1"/>
  <c r="AL2861" i="1"/>
  <c r="AM2861" i="1" s="1"/>
  <c r="AL2836" i="1"/>
  <c r="AN2836" i="1" s="1"/>
  <c r="AL2754" i="1"/>
  <c r="AL2916" i="1"/>
  <c r="AM2916" i="1" s="1"/>
  <c r="AL2816" i="1"/>
  <c r="AN2816" i="1" s="1"/>
  <c r="AL2862" i="1"/>
  <c r="AN2862" i="1" s="1"/>
  <c r="AL2944" i="1"/>
  <c r="AM2944" i="1" s="1"/>
  <c r="AL2807" i="1"/>
  <c r="AM2807" i="1" s="1"/>
  <c r="AL2762" i="1"/>
  <c r="AM2762" i="1" s="1"/>
  <c r="AL2766" i="1"/>
  <c r="AN2766" i="1" s="1"/>
  <c r="AL2769" i="1"/>
  <c r="AM2769" i="1" s="1"/>
  <c r="AL2764" i="1"/>
  <c r="AM2764" i="1" s="1"/>
  <c r="AL2954" i="1"/>
  <c r="AN2954" i="1" s="1"/>
  <c r="AL2900" i="1"/>
  <c r="AN2900" i="1" s="1"/>
  <c r="AL2917" i="1"/>
  <c r="AM2917" i="1" s="1"/>
  <c r="AL2960" i="1"/>
  <c r="AM2960" i="1" s="1"/>
  <c r="AL2823" i="1"/>
  <c r="AM2823" i="1" s="1"/>
  <c r="AL2966" i="1"/>
  <c r="AN2966" i="1" s="1"/>
  <c r="AL3020" i="1"/>
  <c r="AM3020" i="1" s="1"/>
  <c r="AL2875" i="1"/>
  <c r="AM2875" i="1" s="1"/>
  <c r="AL2887" i="1"/>
  <c r="AN2887" i="1" s="1"/>
  <c r="AL3080" i="1"/>
  <c r="AN3080" i="1" s="1"/>
  <c r="AL3074" i="1"/>
  <c r="AL2907" i="1"/>
  <c r="AN2907" i="1" s="1"/>
  <c r="AL3044" i="1"/>
  <c r="AM3044" i="1" s="1"/>
  <c r="AL2942" i="1"/>
  <c r="AN2942" i="1" s="1"/>
  <c r="AL2767" i="1"/>
  <c r="AM2767" i="1" s="1"/>
  <c r="AL2810" i="1"/>
  <c r="AN2810" i="1" s="1"/>
  <c r="AL2793" i="1"/>
  <c r="AM2793" i="1" s="1"/>
  <c r="AL2886" i="1"/>
  <c r="AN2886" i="1" s="1"/>
  <c r="AL2837" i="1"/>
  <c r="AM2837" i="1" s="1"/>
  <c r="AL2786" i="1"/>
  <c r="AM2786" i="1" s="1"/>
  <c r="AL2877" i="1"/>
  <c r="AN2877" i="1" s="1"/>
  <c r="AL2750" i="1"/>
  <c r="AN2750" i="1" s="1"/>
  <c r="AL2794" i="1"/>
  <c r="AM2794" i="1" s="1"/>
  <c r="AL2798" i="1"/>
  <c r="AM2798" i="1" s="1"/>
  <c r="AL2937" i="1"/>
  <c r="AM2937" i="1" s="1"/>
  <c r="AL2799" i="1"/>
  <c r="AN2799" i="1" s="1"/>
  <c r="AL2761" i="1"/>
  <c r="AM2761" i="1" s="1"/>
  <c r="AL2777" i="1"/>
  <c r="AM2777" i="1" s="1"/>
  <c r="AL3094" i="1"/>
  <c r="AN3094" i="1" s="1"/>
  <c r="AL2756" i="1"/>
  <c r="AN2756" i="1" s="1"/>
  <c r="AL2909" i="1"/>
  <c r="AM2909" i="1" s="1"/>
  <c r="AL3090" i="1"/>
  <c r="AN3090" i="1" s="1"/>
  <c r="AL3083" i="1"/>
  <c r="AM3083" i="1" s="1"/>
  <c r="AL3096" i="1"/>
  <c r="AN3096" i="1" s="1"/>
  <c r="AL2809" i="1"/>
  <c r="AM2809" i="1" s="1"/>
  <c r="AL2905" i="1"/>
  <c r="AM2905" i="1" s="1"/>
  <c r="AL2926" i="1"/>
  <c r="AN2926" i="1" s="1"/>
  <c r="AL2825" i="1"/>
  <c r="AN2825" i="1" s="1"/>
  <c r="AL2851" i="1"/>
  <c r="AM2851" i="1" s="1"/>
  <c r="AL2827" i="1"/>
  <c r="AM2827" i="1" s="1"/>
  <c r="AL2934" i="1"/>
  <c r="AM2934" i="1" s="1"/>
  <c r="AL2976" i="1"/>
  <c r="AN2976" i="1" s="1"/>
  <c r="AL2940" i="1"/>
  <c r="AM2940" i="1" s="1"/>
  <c r="AL2826" i="1"/>
  <c r="AM2826" i="1" s="1"/>
  <c r="AL2936" i="1"/>
  <c r="AN2936" i="1" s="1"/>
  <c r="AL2828" i="1"/>
  <c r="AN2828" i="1" s="1"/>
  <c r="AL3027" i="1"/>
  <c r="AM3027" i="1" s="1"/>
  <c r="AL2842" i="1"/>
  <c r="AN2842" i="1" s="1"/>
  <c r="AL2918" i="1"/>
  <c r="AM2918" i="1" s="1"/>
  <c r="AL2758" i="1"/>
  <c r="AN2758" i="1" s="1"/>
  <c r="AL2783" i="1"/>
  <c r="AM2783" i="1" s="1"/>
  <c r="AL2953" i="1"/>
  <c r="AM2953" i="1" s="1"/>
  <c r="AL2973" i="1"/>
  <c r="AN2973" i="1" s="1"/>
  <c r="AL2952" i="1"/>
  <c r="AN2952" i="1" s="1"/>
  <c r="AL3050" i="1"/>
  <c r="AM3050" i="1" s="1"/>
  <c r="AL3059" i="1"/>
  <c r="AM3059" i="1" s="1"/>
  <c r="AL2857" i="1"/>
  <c r="AM2857" i="1" s="1"/>
  <c r="AL2977" i="1"/>
  <c r="AN2977" i="1" s="1"/>
  <c r="AL2792" i="1"/>
  <c r="AM2792" i="1" s="1"/>
  <c r="AL2847" i="1"/>
  <c r="AM2847" i="1" s="1"/>
  <c r="AL3055" i="1"/>
  <c r="AN3055" i="1" s="1"/>
  <c r="AL2803" i="1"/>
  <c r="AN2803" i="1" s="1"/>
  <c r="AL3009" i="1"/>
  <c r="AM3009" i="1" s="1"/>
  <c r="AL2950" i="1"/>
  <c r="AM2950" i="1" s="1"/>
  <c r="AL2800" i="1"/>
  <c r="AM2800" i="1" s="1"/>
  <c r="AL2772" i="1"/>
  <c r="AN2772" i="1" s="1"/>
  <c r="AL2781" i="1"/>
  <c r="AM2781" i="1" s="1"/>
  <c r="AL3000" i="1"/>
  <c r="AM3000" i="1" s="1"/>
  <c r="AL3016" i="1"/>
  <c r="AN3016" i="1" s="1"/>
  <c r="AL2788" i="1"/>
  <c r="AN2788" i="1" s="1"/>
  <c r="AL3054" i="1"/>
  <c r="AM3054" i="1" s="1"/>
  <c r="AL2863" i="1"/>
  <c r="AM2863" i="1" s="1"/>
  <c r="AL2819" i="1"/>
  <c r="AM2819" i="1" s="1"/>
  <c r="AL2874" i="1"/>
  <c r="AN2874" i="1" s="1"/>
  <c r="AL2779" i="1"/>
  <c r="AM2779" i="1" s="1"/>
  <c r="AL2797" i="1"/>
  <c r="AM2797" i="1" s="1"/>
  <c r="AL2935" i="1"/>
  <c r="AN2935" i="1" s="1"/>
  <c r="AL2912" i="1"/>
  <c r="AN2912" i="1" s="1"/>
  <c r="AL2891" i="1"/>
  <c r="AM2891" i="1" s="1"/>
  <c r="AL2943" i="1"/>
  <c r="AN2943" i="1" s="1"/>
  <c r="AL2983" i="1"/>
  <c r="AM2983" i="1" s="1"/>
  <c r="AL2833" i="1"/>
  <c r="AN2833" i="1" s="1"/>
  <c r="AL2873" i="1"/>
  <c r="AM2873" i="1" s="1"/>
  <c r="AL2941" i="1"/>
  <c r="AM2941" i="1" s="1"/>
  <c r="AL2846" i="1"/>
  <c r="AN2846" i="1" s="1"/>
  <c r="AL2866" i="1"/>
  <c r="AN2866" i="1" s="1"/>
  <c r="AL2962" i="1"/>
  <c r="AM2962" i="1" s="1"/>
  <c r="AL2830" i="1"/>
  <c r="AM2830" i="1" s="1"/>
  <c r="AL2947" i="1"/>
  <c r="AM2947" i="1" s="1"/>
  <c r="AL3052" i="1"/>
  <c r="AN3052" i="1" s="1"/>
  <c r="AL2763" i="1"/>
  <c r="AL3021" i="1"/>
  <c r="AN3021" i="1" s="1"/>
  <c r="AL2982" i="1"/>
  <c r="AM2982" i="1" s="1"/>
  <c r="AL2951" i="1"/>
  <c r="AN2951" i="1" s="1"/>
  <c r="AL2784" i="1"/>
  <c r="AM2784" i="1" s="1"/>
  <c r="AL3075" i="1"/>
  <c r="AM3075" i="1" s="1"/>
  <c r="AL2751" i="1"/>
  <c r="AN2751" i="1" s="1"/>
  <c r="AL2759" i="1"/>
  <c r="AN2759" i="1" s="1"/>
  <c r="AL2859" i="1"/>
  <c r="AM2859" i="1" s="1"/>
  <c r="AL2871" i="1"/>
  <c r="AN2871" i="1" s="1"/>
  <c r="AL2890" i="1"/>
  <c r="AL2897" i="1"/>
  <c r="AM2897" i="1" s="1"/>
  <c r="AL2978" i="1"/>
  <c r="AM2978" i="1" s="1"/>
  <c r="AL2993" i="1"/>
  <c r="AL2808" i="1"/>
  <c r="AM2808" i="1" s="1"/>
  <c r="AL2845" i="1"/>
  <c r="AN2845" i="1" s="1"/>
  <c r="AL3030" i="1"/>
  <c r="AL2868" i="1"/>
  <c r="AN2868" i="1" s="1"/>
  <c r="AL2835" i="1"/>
  <c r="AM2835" i="1" s="1"/>
  <c r="AL3042" i="1"/>
  <c r="AN3042" i="1" s="1"/>
  <c r="AL2968" i="1"/>
  <c r="AM2968" i="1" s="1"/>
  <c r="AL2911" i="1"/>
  <c r="AM2911" i="1" s="1"/>
  <c r="AL3048" i="1"/>
  <c r="AN3048" i="1" s="1"/>
  <c r="AL3060" i="1"/>
  <c r="AN3060" i="1" s="1"/>
  <c r="AL2992" i="1"/>
  <c r="AM2992" i="1" s="1"/>
  <c r="AL3089" i="1"/>
  <c r="AM3089" i="1" s="1"/>
  <c r="AL3093" i="1"/>
  <c r="AL2782" i="1"/>
  <c r="AM2782" i="1" s="1"/>
  <c r="AL2804" i="1"/>
  <c r="AM2804" i="1" s="1"/>
  <c r="AL2980" i="1"/>
  <c r="AL3014" i="1"/>
  <c r="AM3014" i="1" s="1"/>
  <c r="AL3001" i="1"/>
  <c r="AN3001" i="1" s="1"/>
  <c r="AL3036" i="1"/>
  <c r="AL2789" i="1"/>
  <c r="AM2789" i="1" s="1"/>
  <c r="AL2749" i="1"/>
  <c r="AM2749" i="1" s="1"/>
  <c r="AL2914" i="1"/>
  <c r="AN2914" i="1" s="1"/>
  <c r="AL3005" i="1"/>
  <c r="AM3005" i="1" s="1"/>
  <c r="AL2790" i="1"/>
  <c r="AN2790" i="1" s="1"/>
  <c r="AL2867" i="1"/>
  <c r="AN2867" i="1" s="1"/>
  <c r="AL2899" i="1"/>
  <c r="AN2899" i="1" s="1"/>
  <c r="AL2814" i="1"/>
  <c r="AM2814" i="1" s="1"/>
  <c r="AL2930" i="1"/>
  <c r="AL2975" i="1"/>
  <c r="AL2931" i="1"/>
  <c r="AM2931" i="1" s="1"/>
  <c r="AL2834" i="1"/>
  <c r="AM2834" i="1" s="1"/>
  <c r="AL2760" i="1"/>
  <c r="AL2768" i="1"/>
  <c r="AL2963" i="1"/>
  <c r="AN2963" i="1" s="1"/>
  <c r="AL2949" i="1"/>
  <c r="AL2948" i="1"/>
  <c r="AM2948" i="1" s="1"/>
  <c r="AL2967" i="1"/>
  <c r="AL2820" i="1"/>
  <c r="AN2820" i="1" s="1"/>
  <c r="AL2765" i="1"/>
  <c r="AM2765" i="1" s="1"/>
  <c r="AL2998" i="1"/>
  <c r="AM2998" i="1" s="1"/>
  <c r="AL2974" i="1"/>
  <c r="AN2974" i="1" s="1"/>
  <c r="AL2894" i="1"/>
  <c r="AN2894" i="1" s="1"/>
  <c r="AL3071" i="1"/>
  <c r="AM3071" i="1" s="1"/>
  <c r="AL2856" i="1"/>
  <c r="AM2856" i="1" s="1"/>
  <c r="AL3072" i="1"/>
  <c r="AL2812" i="1"/>
  <c r="AM2812" i="1" s="1"/>
  <c r="AL2929" i="1"/>
  <c r="AM2929" i="1" s="1"/>
  <c r="AL3007" i="1"/>
  <c r="AL2915" i="1"/>
  <c r="AM2915" i="1" s="1"/>
  <c r="AL2559" i="1"/>
  <c r="AL2544" i="1"/>
  <c r="AM2544" i="1" s="1"/>
  <c r="AL2546" i="1"/>
  <c r="AN2546" i="1" s="1"/>
  <c r="AL2554" i="1"/>
  <c r="AM2554" i="1" s="1"/>
  <c r="AL2601" i="1"/>
  <c r="AN2601" i="1" s="1"/>
  <c r="AL2541" i="1"/>
  <c r="AN2541" i="1" s="1"/>
  <c r="AL2538" i="1"/>
  <c r="AN2538" i="1" s="1"/>
  <c r="AL2654" i="1"/>
  <c r="AM2654" i="1" s="1"/>
  <c r="AL2677" i="1"/>
  <c r="AN2677" i="1" s="1"/>
  <c r="AL2728" i="1"/>
  <c r="AL2739" i="1"/>
  <c r="AM2739" i="1" s="1"/>
  <c r="AL2704" i="1"/>
  <c r="AM2704" i="1" s="1"/>
  <c r="AL2639" i="1"/>
  <c r="AL2592" i="1"/>
  <c r="AM2592" i="1" s="1"/>
  <c r="AL2608" i="1"/>
  <c r="AN2608" i="1" s="1"/>
  <c r="AL2603" i="1"/>
  <c r="AL2602" i="1"/>
  <c r="AN2602" i="1" s="1"/>
  <c r="AL2659" i="1"/>
  <c r="AM2659" i="1" s="1"/>
  <c r="AL2545" i="1"/>
  <c r="AL2720" i="1"/>
  <c r="AM2720" i="1" s="1"/>
  <c r="AL2701" i="1"/>
  <c r="AM2701" i="1" s="1"/>
  <c r="AL2707" i="1"/>
  <c r="AL2666" i="1"/>
  <c r="AN2666" i="1" s="1"/>
  <c r="AL2635" i="1"/>
  <c r="AM2635" i="1" s="1"/>
  <c r="AL2723" i="1"/>
  <c r="AN2723" i="1" s="1"/>
  <c r="AL2732" i="1"/>
  <c r="AL2676" i="1"/>
  <c r="AL2600" i="1"/>
  <c r="AL2587" i="1"/>
  <c r="AL2579" i="1"/>
  <c r="AM2579" i="1" s="1"/>
  <c r="AL2606" i="1"/>
  <c r="AN2606" i="1" s="1"/>
  <c r="AL2690" i="1"/>
  <c r="AL2584" i="1"/>
  <c r="AN2584" i="1" s="1"/>
  <c r="AL2713" i="1"/>
  <c r="AM2713" i="1" s="1"/>
  <c r="AL2695" i="1"/>
  <c r="AN2695" i="1" s="1"/>
  <c r="AL2721" i="1"/>
  <c r="AM2721" i="1" s="1"/>
  <c r="AL2743" i="1"/>
  <c r="AN2743" i="1" s="1"/>
  <c r="AL2725" i="1"/>
  <c r="AL2737" i="1"/>
  <c r="AN2737" i="1" s="1"/>
  <c r="AL2729" i="1"/>
  <c r="AM2729" i="1" s="1"/>
  <c r="AL2717" i="1"/>
  <c r="AN2717" i="1" s="1"/>
  <c r="AL2697" i="1"/>
  <c r="AL2710" i="1"/>
  <c r="AM2710" i="1" s="1"/>
  <c r="AL2705" i="1"/>
  <c r="AM2705" i="1" s="1"/>
  <c r="AL2569" i="1"/>
  <c r="AL2597" i="1"/>
  <c r="AM2597" i="1" s="1"/>
  <c r="AL2604" i="1"/>
  <c r="AN2604" i="1" s="1"/>
  <c r="AL2605" i="1"/>
  <c r="AL2616" i="1"/>
  <c r="AN2616" i="1" s="1"/>
  <c r="AL2598" i="1"/>
  <c r="AM2598" i="1" s="1"/>
  <c r="AL2698" i="1"/>
  <c r="AL2562" i="1"/>
  <c r="AM2562" i="1" s="1"/>
  <c r="AL2685" i="1"/>
  <c r="AM2685" i="1" s="1"/>
  <c r="AL2734" i="1"/>
  <c r="AL2552" i="1"/>
  <c r="AL2648" i="1"/>
  <c r="AM2648" i="1" s="1"/>
  <c r="AL2645" i="1"/>
  <c r="AM2645" i="1" s="1"/>
  <c r="AL2627" i="1"/>
  <c r="AL2647" i="1"/>
  <c r="AL2649" i="1"/>
  <c r="AM2649" i="1" s="1"/>
  <c r="AL2575" i="1"/>
  <c r="AM2575" i="1" s="1"/>
  <c r="AL2623" i="1"/>
  <c r="AL2581" i="1"/>
  <c r="AL2691" i="1"/>
  <c r="AM2691" i="1" s="1"/>
  <c r="AL2572" i="1"/>
  <c r="AM2572" i="1" s="1"/>
  <c r="AL2586" i="1"/>
  <c r="AL2731" i="1"/>
  <c r="AL2740" i="1"/>
  <c r="AM2740" i="1" s="1"/>
  <c r="AL2714" i="1"/>
  <c r="AM2714" i="1" s="1"/>
  <c r="AL2553" i="1"/>
  <c r="AN2553" i="1" s="1"/>
  <c r="AL2668" i="1"/>
  <c r="AL2615" i="1"/>
  <c r="AL2730" i="1"/>
  <c r="AM2730" i="1" s="1"/>
  <c r="AL2555" i="1"/>
  <c r="AN2555" i="1" s="1"/>
  <c r="AL2719" i="1"/>
  <c r="AL2547" i="1"/>
  <c r="AM2547" i="1" s="1"/>
  <c r="AL2736" i="1"/>
  <c r="AM2736" i="1" s="1"/>
  <c r="AL2735" i="1"/>
  <c r="AL2624" i="1"/>
  <c r="AL2566" i="1"/>
  <c r="AM2566" i="1" s="1"/>
  <c r="AL2612" i="1"/>
  <c r="AL2692" i="1"/>
  <c r="AN2692" i="1" s="1"/>
  <c r="AL2568" i="1"/>
  <c r="AL2693" i="1"/>
  <c r="AM2693" i="1" s="1"/>
  <c r="AL2681" i="1"/>
  <c r="AM2681" i="1" s="1"/>
  <c r="AL2570" i="1"/>
  <c r="AL2679" i="1"/>
  <c r="AL2613" i="1"/>
  <c r="AM2613" i="1" s="1"/>
  <c r="AL2664" i="1"/>
  <c r="AM2664" i="1" s="1"/>
  <c r="AL2617" i="1"/>
  <c r="AN2617" i="1" s="1"/>
  <c r="AL2595" i="1"/>
  <c r="AL2660" i="1"/>
  <c r="AM2660" i="1" s="1"/>
  <c r="AL2669" i="1"/>
  <c r="AL2619" i="1"/>
  <c r="AL2626" i="1"/>
  <c r="AL2588" i="1"/>
  <c r="AM2588" i="1" s="1"/>
  <c r="AL2625" i="1"/>
  <c r="AM2625" i="1" s="1"/>
  <c r="AL2727" i="1"/>
  <c r="AL2702" i="1"/>
  <c r="AL2699" i="1"/>
  <c r="AM2699" i="1" s="1"/>
  <c r="AL2716" i="1"/>
  <c r="AN2716" i="1" s="1"/>
  <c r="AL2724" i="1"/>
  <c r="AN2724" i="1" s="1"/>
  <c r="AL2620" i="1"/>
  <c r="AL2633" i="1"/>
  <c r="AL2726" i="1"/>
  <c r="AN2726" i="1" s="1"/>
  <c r="AL2609" i="1"/>
  <c r="AL2706" i="1"/>
  <c r="AL2550" i="1"/>
  <c r="AM2550" i="1" s="1"/>
  <c r="AL2641" i="1"/>
  <c r="AM2641" i="1" s="1"/>
  <c r="AL2636" i="1"/>
  <c r="AN2636" i="1" s="1"/>
  <c r="AL2599" i="1"/>
  <c r="AL2638" i="1"/>
  <c r="AL2653" i="1"/>
  <c r="AM2653" i="1" s="1"/>
  <c r="AL2580" i="1"/>
  <c r="AN2580" i="1" s="1"/>
  <c r="AL2640" i="1"/>
  <c r="AL2565" i="1"/>
  <c r="AM2565" i="1" s="1"/>
  <c r="AL2715" i="1"/>
  <c r="AM2715" i="1" s="1"/>
  <c r="AL2689" i="1"/>
  <c r="AL2630" i="1"/>
  <c r="AL2696" i="1"/>
  <c r="AM2696" i="1" s="1"/>
  <c r="AL2564" i="1"/>
  <c r="AM2564" i="1" s="1"/>
  <c r="AL2688" i="1"/>
  <c r="AL2655" i="1"/>
  <c r="AL2571" i="1"/>
  <c r="AM2571" i="1" s="1"/>
  <c r="AL2558" i="1"/>
  <c r="AM2558" i="1" s="1"/>
  <c r="AL2540" i="1"/>
  <c r="AL2548" i="1"/>
  <c r="AL2686" i="1"/>
  <c r="AM2686" i="1" s="1"/>
  <c r="AL2582" i="1"/>
  <c r="AM2582" i="1" s="1"/>
  <c r="AL2703" i="1"/>
  <c r="AL2537" i="1"/>
  <c r="AL2712" i="1"/>
  <c r="AM2712" i="1" s="1"/>
  <c r="AL2670" i="1"/>
  <c r="AN2670" i="1" s="1"/>
  <c r="AL2673" i="1"/>
  <c r="AN2673" i="1" s="1"/>
  <c r="AL2663" i="1"/>
  <c r="AL2674" i="1"/>
  <c r="AL2672" i="1"/>
  <c r="AM2672" i="1" s="1"/>
  <c r="AL2675" i="1"/>
  <c r="AN2675" i="1" s="1"/>
  <c r="AL2594" i="1"/>
  <c r="AL2589" i="1"/>
  <c r="AM2589" i="1" s="1"/>
  <c r="AL2611" i="1"/>
  <c r="AL2631" i="1"/>
  <c r="AL2563" i="1"/>
  <c r="AL2543" i="1"/>
  <c r="AM2543" i="1" s="1"/>
  <c r="AL2577" i="1"/>
  <c r="AM2577" i="1" s="1"/>
  <c r="AL2694" i="1"/>
  <c r="AN2694" i="1" s="1"/>
  <c r="AL2539" i="1"/>
  <c r="AL2711" i="1"/>
  <c r="AM2711" i="1" s="1"/>
  <c r="AL2708" i="1"/>
  <c r="AM2708" i="1" s="1"/>
  <c r="AL2709" i="1"/>
  <c r="AL2646" i="1"/>
  <c r="AL2590" i="1"/>
  <c r="AM2590" i="1" s="1"/>
  <c r="AL2561" i="1"/>
  <c r="AM2561" i="1" s="1"/>
  <c r="AL2583" i="1"/>
  <c r="AN2583" i="1" s="1"/>
  <c r="AL2671" i="1"/>
  <c r="AL2573" i="1"/>
  <c r="AM2573" i="1" s="1"/>
  <c r="AL2744" i="1"/>
  <c r="AL2556" i="1"/>
  <c r="AL2650" i="1"/>
  <c r="AL2651" i="1"/>
  <c r="AM2651" i="1" s="1"/>
  <c r="AL2628" i="1"/>
  <c r="AM2628" i="1" s="1"/>
  <c r="AL2596" i="1"/>
  <c r="AL2687" i="1"/>
  <c r="AL2642" i="1"/>
  <c r="AM2642" i="1" s="1"/>
  <c r="AL2632" i="1"/>
  <c r="AN2632" i="1" s="1"/>
  <c r="AL2578" i="1"/>
  <c r="AN2578" i="1" s="1"/>
  <c r="AL2722" i="1"/>
  <c r="AL2680" i="1"/>
  <c r="AL2567" i="1"/>
  <c r="AN2567" i="1" s="1"/>
  <c r="AL2678" i="1"/>
  <c r="AL2667" i="1"/>
  <c r="AL2574" i="1"/>
  <c r="AM2574" i="1" s="1"/>
  <c r="AL2643" i="1"/>
  <c r="AM2643" i="1" s="1"/>
  <c r="AL2656" i="1"/>
  <c r="AN2656" i="1" s="1"/>
  <c r="AL2629" i="1"/>
  <c r="AL2593" i="1"/>
  <c r="AL2621" i="1"/>
  <c r="AN2621" i="1" s="1"/>
  <c r="AL2591" i="1"/>
  <c r="AN2591" i="1" s="1"/>
  <c r="AL2700" i="1"/>
  <c r="AL2549" i="1"/>
  <c r="AM2549" i="1" s="1"/>
  <c r="AL2684" i="1"/>
  <c r="AM2684" i="1" s="1"/>
  <c r="AL2618" i="1"/>
  <c r="AL2741" i="1"/>
  <c r="AL2661" i="1"/>
  <c r="AM2661" i="1" s="1"/>
  <c r="AL2682" i="1"/>
  <c r="AM2682" i="1" s="1"/>
  <c r="AL2634" i="1"/>
  <c r="AL2683" i="1"/>
  <c r="AL2576" i="1"/>
  <c r="AM2576" i="1" s="1"/>
  <c r="AL2551" i="1"/>
  <c r="AM2551" i="1" s="1"/>
  <c r="AL2622" i="1"/>
  <c r="AN2622" i="1" s="1"/>
  <c r="AL2585" i="1"/>
  <c r="AL2542" i="1"/>
  <c r="AM2542" i="1" s="1"/>
  <c r="AL2657" i="1"/>
  <c r="AM2657" i="1" s="1"/>
  <c r="AL2637" i="1"/>
  <c r="AN2637" i="1" s="1"/>
  <c r="AL2644" i="1"/>
  <c r="AL2746" i="1"/>
  <c r="AM2746" i="1" s="1"/>
  <c r="AL2747" i="1"/>
  <c r="AM2747" i="1" s="1"/>
  <c r="AL2748" i="1"/>
  <c r="AN2748" i="1" s="1"/>
  <c r="AL2742" i="1"/>
  <c r="AL2745" i="1"/>
  <c r="AL2610" i="1"/>
  <c r="AN2610" i="1" s="1"/>
  <c r="AL2557" i="1"/>
  <c r="AN2557" i="1" s="1"/>
  <c r="AL2665" i="1"/>
  <c r="AL2662" i="1"/>
  <c r="AM2662" i="1" s="1"/>
  <c r="AL2652" i="1"/>
  <c r="AM2652" i="1" s="1"/>
  <c r="AL2607" i="1"/>
  <c r="AL2733" i="1"/>
  <c r="AL2738" i="1"/>
  <c r="AM2738" i="1" s="1"/>
  <c r="AL2718" i="1"/>
  <c r="AM2718" i="1" s="1"/>
  <c r="AL2614" i="1"/>
  <c r="AN2614" i="1" s="1"/>
  <c r="AL2560" i="1"/>
  <c r="AL2658" i="1"/>
  <c r="AM2658" i="1" s="1"/>
  <c r="AL2487" i="1"/>
  <c r="AM2487" i="1" s="1"/>
  <c r="AL2242" i="1"/>
  <c r="AL2156" i="1"/>
  <c r="AM2156" i="1" s="1"/>
  <c r="AL2013" i="1"/>
  <c r="AM2013" i="1" s="1"/>
  <c r="AL2024" i="1"/>
  <c r="AL2122" i="1"/>
  <c r="AM2122" i="1" s="1"/>
  <c r="AL2327" i="1"/>
  <c r="AN2327" i="1" s="1"/>
  <c r="AL2052" i="1"/>
  <c r="AN2052" i="1" s="1"/>
  <c r="AL2014" i="1"/>
  <c r="AM2014" i="1" s="1"/>
  <c r="AL2200" i="1"/>
  <c r="AL2028" i="1"/>
  <c r="AM2028" i="1" s="1"/>
  <c r="AL2029" i="1"/>
  <c r="AN2029" i="1" s="1"/>
  <c r="AL2011" i="1"/>
  <c r="AL2065" i="1"/>
  <c r="AM2065" i="1" s="1"/>
  <c r="AL2006" i="1"/>
  <c r="AN2006" i="1" s="1"/>
  <c r="AL2015" i="1"/>
  <c r="AN2015" i="1" s="1"/>
  <c r="AL2173" i="1"/>
  <c r="AM2173" i="1" s="1"/>
  <c r="AL2304" i="1"/>
  <c r="AL2348" i="1"/>
  <c r="AM2348" i="1" s="1"/>
  <c r="AL2276" i="1"/>
  <c r="AM2276" i="1" s="1"/>
  <c r="AL2482" i="1"/>
  <c r="AN2482" i="1" s="1"/>
  <c r="AL2307" i="1"/>
  <c r="AM2307" i="1" s="1"/>
  <c r="AL2479" i="1"/>
  <c r="AN2479" i="1" s="1"/>
  <c r="AL2525" i="1"/>
  <c r="AM2525" i="1" s="1"/>
  <c r="AL2436" i="1"/>
  <c r="AL2362" i="1"/>
  <c r="AL2469" i="1"/>
  <c r="AN2469" i="1" s="1"/>
  <c r="AL2514" i="1"/>
  <c r="AM2514" i="1" s="1"/>
  <c r="AL2429" i="1"/>
  <c r="AN2429" i="1" s="1"/>
  <c r="AL2461" i="1"/>
  <c r="AM2461" i="1" s="1"/>
  <c r="AL2381" i="1"/>
  <c r="AN2381" i="1" s="1"/>
  <c r="AL2502" i="1"/>
  <c r="AM2502" i="1" s="1"/>
  <c r="AL2252" i="1"/>
  <c r="AM2252" i="1" s="1"/>
  <c r="AL2401" i="1"/>
  <c r="AL2375" i="1"/>
  <c r="AM2375" i="1" s="1"/>
  <c r="AL2123" i="1"/>
  <c r="AL2523" i="1"/>
  <c r="AN2523" i="1" s="1"/>
  <c r="AL2488" i="1"/>
  <c r="AM2488" i="1" s="1"/>
  <c r="AL2471" i="1"/>
  <c r="AN2471" i="1" s="1"/>
  <c r="AL2263" i="1"/>
  <c r="AN2263" i="1" s="1"/>
  <c r="AL2273" i="1"/>
  <c r="AM2273" i="1" s="1"/>
  <c r="AL2464" i="1"/>
  <c r="AL2458" i="1"/>
  <c r="AM2458" i="1" s="1"/>
  <c r="AL2251" i="1"/>
  <c r="AN2251" i="1" s="1"/>
  <c r="AL2387" i="1"/>
  <c r="AN2387" i="1" s="1"/>
  <c r="AL2377" i="1"/>
  <c r="AM2377" i="1" s="1"/>
  <c r="AL2510" i="1"/>
  <c r="AN2510" i="1" s="1"/>
  <c r="AL2451" i="1"/>
  <c r="AM2451" i="1" s="1"/>
  <c r="AL2470" i="1"/>
  <c r="AN2470" i="1" s="1"/>
  <c r="AL2386" i="1"/>
  <c r="AL2463" i="1"/>
  <c r="AL2512" i="1"/>
  <c r="AM2512" i="1" s="1"/>
  <c r="AL2405" i="1"/>
  <c r="AN2405" i="1" s="1"/>
  <c r="AL2528" i="1"/>
  <c r="AM2528" i="1" s="1"/>
  <c r="AL2373" i="1"/>
  <c r="AN2373" i="1" s="1"/>
  <c r="AL2442" i="1"/>
  <c r="AM2442" i="1" s="1"/>
  <c r="AL2344" i="1"/>
  <c r="AL2315" i="1"/>
  <c r="AL2467" i="1"/>
  <c r="AM2467" i="1" s="1"/>
  <c r="AL2334" i="1"/>
  <c r="AM2334" i="1" s="1"/>
  <c r="AL2452" i="1"/>
  <c r="AN2452" i="1" s="1"/>
  <c r="AL2380" i="1"/>
  <c r="AM2380" i="1" s="1"/>
  <c r="AL2311" i="1"/>
  <c r="AN2311" i="1" s="1"/>
  <c r="AL2396" i="1"/>
  <c r="AM2396" i="1" s="1"/>
  <c r="AL2294" i="1"/>
  <c r="AN2294" i="1" s="1"/>
  <c r="AL2339" i="1"/>
  <c r="AL2366" i="1"/>
  <c r="AM2366" i="1" s="1"/>
  <c r="AL2343" i="1"/>
  <c r="AM2343" i="1" s="1"/>
  <c r="AL2253" i="1"/>
  <c r="AL2395" i="1"/>
  <c r="AM2395" i="1" s="1"/>
  <c r="AL2397" i="1"/>
  <c r="AN2397" i="1" s="1"/>
  <c r="AL2497" i="1"/>
  <c r="AL2430" i="1"/>
  <c r="AM2430" i="1" s="1"/>
  <c r="AL2449" i="1"/>
  <c r="AL2480" i="1"/>
  <c r="AM2480" i="1" s="1"/>
  <c r="AL2462" i="1"/>
  <c r="AM2462" i="1" s="1"/>
  <c r="AL2435" i="1"/>
  <c r="AN2435" i="1" s="1"/>
  <c r="AL2516" i="1"/>
  <c r="AM2516" i="1" s="1"/>
  <c r="AL2222" i="1"/>
  <c r="AN2222" i="1" s="1"/>
  <c r="AL2317" i="1"/>
  <c r="AN2317" i="1" s="1"/>
  <c r="AL2198" i="1"/>
  <c r="AM2198" i="1" s="1"/>
  <c r="AL2529" i="1"/>
  <c r="AL2466" i="1"/>
  <c r="AM2466" i="1" s="1"/>
  <c r="AL2279" i="1"/>
  <c r="AM2279" i="1" s="1"/>
  <c r="AL2524" i="1"/>
  <c r="AN2524" i="1" s="1"/>
  <c r="AL2526" i="1"/>
  <c r="AM2526" i="1" s="1"/>
  <c r="AL2530" i="1"/>
  <c r="AN2530" i="1" s="1"/>
  <c r="AL2527" i="1"/>
  <c r="AM2527" i="1" s="1"/>
  <c r="AL2189" i="1"/>
  <c r="AN2189" i="1" s="1"/>
  <c r="AL2193" i="1"/>
  <c r="AL2419" i="1"/>
  <c r="AN2419" i="1" s="1"/>
  <c r="AL2476" i="1"/>
  <c r="AM2476" i="1" s="1"/>
  <c r="AL2233" i="1"/>
  <c r="AN2233" i="1" s="1"/>
  <c r="AL2446" i="1"/>
  <c r="AM2446" i="1" s="1"/>
  <c r="AL2021" i="1"/>
  <c r="AN2021" i="1" s="1"/>
  <c r="AL2493" i="1"/>
  <c r="AM2493" i="1" s="1"/>
  <c r="AL2457" i="1"/>
  <c r="AM2457" i="1" s="1"/>
  <c r="AL2519" i="1"/>
  <c r="AL2406" i="1"/>
  <c r="AM2406" i="1" s="1"/>
  <c r="AL2211" i="1"/>
  <c r="AN2211" i="1" s="1"/>
  <c r="AL2248" i="1"/>
  <c r="AN2248" i="1" s="1"/>
  <c r="AL2353" i="1"/>
  <c r="AM2353" i="1" s="1"/>
  <c r="AL2325" i="1"/>
  <c r="AN2325" i="1" s="1"/>
  <c r="AL2350" i="1"/>
  <c r="AN2350" i="1" s="1"/>
  <c r="AL2474" i="1"/>
  <c r="AM2474" i="1" s="1"/>
  <c r="AL2390" i="1"/>
  <c r="AL2428" i="1"/>
  <c r="AM2428" i="1" s="1"/>
  <c r="AL2509" i="1"/>
  <c r="AN2509" i="1" s="1"/>
  <c r="AL2483" i="1"/>
  <c r="AL2409" i="1"/>
  <c r="AM2409" i="1" s="1"/>
  <c r="AL2507" i="1"/>
  <c r="AN2507" i="1" s="1"/>
  <c r="AL2489" i="1"/>
  <c r="AM2489" i="1" s="1"/>
  <c r="AL2412" i="1"/>
  <c r="AL2192" i="1"/>
  <c r="AL2414" i="1"/>
  <c r="AN2414" i="1" s="1"/>
  <c r="AL2370" i="1"/>
  <c r="AM2370" i="1" s="1"/>
  <c r="AL2454" i="1"/>
  <c r="AN2454" i="1" s="1"/>
  <c r="AL2431" i="1"/>
  <c r="AM2431" i="1" s="1"/>
  <c r="AL2411" i="1"/>
  <c r="AN2411" i="1" s="1"/>
  <c r="AL2433" i="1"/>
  <c r="AM2433" i="1" s="1"/>
  <c r="AL2408" i="1"/>
  <c r="AM2408" i="1" s="1"/>
  <c r="AL2316" i="1"/>
  <c r="AL2352" i="1"/>
  <c r="AM2352" i="1" s="1"/>
  <c r="AL2291" i="1"/>
  <c r="AM2291" i="1" s="1"/>
  <c r="AL2384" i="1"/>
  <c r="AN2384" i="1" s="1"/>
  <c r="AL2531" i="1"/>
  <c r="AM2531" i="1" s="1"/>
  <c r="AL2501" i="1"/>
  <c r="AN2501" i="1" s="1"/>
  <c r="AL2295" i="1"/>
  <c r="AM2295" i="1" s="1"/>
  <c r="AL2257" i="1"/>
  <c r="AM2257" i="1" s="1"/>
  <c r="AL2486" i="1"/>
  <c r="AL2337" i="1"/>
  <c r="AN2337" i="1" s="1"/>
  <c r="AL2285" i="1"/>
  <c r="AM2285" i="1" s="1"/>
  <c r="AL2354" i="1"/>
  <c r="AL2107" i="1"/>
  <c r="AM2107" i="1" s="1"/>
  <c r="AL2517" i="1"/>
  <c r="AN2517" i="1" s="1"/>
  <c r="AL2444" i="1"/>
  <c r="AM2444" i="1" s="1"/>
  <c r="AL2521" i="1"/>
  <c r="AM2521" i="1" s="1"/>
  <c r="AL2535" i="1"/>
  <c r="AL2468" i="1"/>
  <c r="AM2468" i="1" s="1"/>
  <c r="AL2347" i="1"/>
  <c r="AM2347" i="1" s="1"/>
  <c r="AL2232" i="1"/>
  <c r="AL2106" i="1"/>
  <c r="AM2106" i="1" s="1"/>
  <c r="AL2460" i="1"/>
  <c r="AN2460" i="1" s="1"/>
  <c r="AL2172" i="1"/>
  <c r="AM2172" i="1" s="1"/>
  <c r="AL2043" i="1"/>
  <c r="AN2043" i="1" s="1"/>
  <c r="AL2176" i="1"/>
  <c r="AL2425" i="1"/>
  <c r="AL2210" i="1"/>
  <c r="AM2210" i="1" s="1"/>
  <c r="AL2503" i="1"/>
  <c r="AN2503" i="1" s="1"/>
  <c r="AL2341" i="1"/>
  <c r="AM2341" i="1" s="1"/>
  <c r="AL2500" i="1"/>
  <c r="AN2500" i="1" s="1"/>
  <c r="AL2423" i="1"/>
  <c r="AN2423" i="1" s="1"/>
  <c r="AL2490" i="1"/>
  <c r="AL2230" i="1"/>
  <c r="AL2356" i="1"/>
  <c r="AM2356" i="1" s="1"/>
  <c r="AL2287" i="1"/>
  <c r="AN2287" i="1" s="1"/>
  <c r="AL2329" i="1"/>
  <c r="AL2424" i="1"/>
  <c r="AM2424" i="1" s="1"/>
  <c r="AL2274" i="1"/>
  <c r="AN2274" i="1" s="1"/>
  <c r="AL2184" i="1"/>
  <c r="AM2184" i="1" s="1"/>
  <c r="AL2407" i="1"/>
  <c r="AN2407" i="1" s="1"/>
  <c r="AL2042" i="1"/>
  <c r="AL2205" i="1"/>
  <c r="AL2434" i="1"/>
  <c r="AM2434" i="1" s="1"/>
  <c r="AL2335" i="1"/>
  <c r="AN2335" i="1" s="1"/>
  <c r="AL2399" i="1"/>
  <c r="AM2399" i="1" s="1"/>
  <c r="AL2178" i="1"/>
  <c r="AN2178" i="1" s="1"/>
  <c r="AL2212" i="1"/>
  <c r="AM2212" i="1" s="1"/>
  <c r="AL2115" i="1"/>
  <c r="AL2280" i="1"/>
  <c r="AL2068" i="1"/>
  <c r="AL2448" i="1"/>
  <c r="AM2448" i="1" s="1"/>
  <c r="AL2456" i="1"/>
  <c r="AN2456" i="1" s="1"/>
  <c r="AL2360" i="1"/>
  <c r="AM2360" i="1" s="1"/>
  <c r="AL2292" i="1"/>
  <c r="AN2292" i="1" s="1"/>
  <c r="AL2277" i="1"/>
  <c r="AL2505" i="1"/>
  <c r="AM2505" i="1" s="1"/>
  <c r="AL2296" i="1"/>
  <c r="AL2473" i="1"/>
  <c r="AM2473" i="1" s="1"/>
  <c r="AL2410" i="1"/>
  <c r="AL2336" i="1"/>
  <c r="AN2336" i="1" s="1"/>
  <c r="AL2306" i="1"/>
  <c r="AM2306" i="1" s="1"/>
  <c r="AL2508" i="1"/>
  <c r="AN2508" i="1" s="1"/>
  <c r="AL2265" i="1"/>
  <c r="AN2265" i="1" s="1"/>
  <c r="AL2363" i="1"/>
  <c r="AM2363" i="1" s="1"/>
  <c r="AL2515" i="1"/>
  <c r="AL2498" i="1"/>
  <c r="AM2498" i="1" s="1"/>
  <c r="AL2491" i="1"/>
  <c r="AL2225" i="1"/>
  <c r="AN2225" i="1" s="1"/>
  <c r="AL2495" i="1"/>
  <c r="AM2495" i="1" s="1"/>
  <c r="AL2188" i="1"/>
  <c r="AN2188" i="1" s="1"/>
  <c r="AL2142" i="1"/>
  <c r="AM2142" i="1" s="1"/>
  <c r="AL2440" i="1"/>
  <c r="AM2440" i="1" s="1"/>
  <c r="AL2131" i="1"/>
  <c r="AL2087" i="1"/>
  <c r="AM2087" i="1" s="1"/>
  <c r="AL2127" i="1"/>
  <c r="AN2127" i="1" s="1"/>
  <c r="AL2455" i="1"/>
  <c r="AL2522" i="1"/>
  <c r="AM2522" i="1" s="1"/>
  <c r="AL2270" i="1"/>
  <c r="AN2270" i="1" s="1"/>
  <c r="AL2186" i="1"/>
  <c r="AN2186" i="1" s="1"/>
  <c r="AL2281" i="1"/>
  <c r="AM2281" i="1" s="1"/>
  <c r="AL2416" i="1"/>
  <c r="AL2129" i="1"/>
  <c r="AM2129" i="1" s="1"/>
  <c r="AL2394" i="1"/>
  <c r="AN2394" i="1" s="1"/>
  <c r="AL2299" i="1"/>
  <c r="AL2499" i="1"/>
  <c r="AM2499" i="1" s="1"/>
  <c r="AL2369" i="1"/>
  <c r="AN2369" i="1" s="1"/>
  <c r="AL2117" i="1"/>
  <c r="AL2133" i="1"/>
  <c r="AM2133" i="1" s="1"/>
  <c r="AL2064" i="1"/>
  <c r="AL2450" i="1"/>
  <c r="AN2450" i="1" s="1"/>
  <c r="AL2340" i="1"/>
  <c r="AM2340" i="1" s="1"/>
  <c r="AL2254" i="1"/>
  <c r="AN2254" i="1" s="1"/>
  <c r="AL2023" i="1"/>
  <c r="AM2023" i="1" s="1"/>
  <c r="AL2453" i="1"/>
  <c r="AN2453" i="1" s="1"/>
  <c r="AL2095" i="1"/>
  <c r="AN2095" i="1" s="1"/>
  <c r="AL2318" i="1"/>
  <c r="AM2318" i="1" s="1"/>
  <c r="AL2004" i="1"/>
  <c r="AL2185" i="1"/>
  <c r="AL2140" i="1"/>
  <c r="AN2140" i="1" s="1"/>
  <c r="AL2532" i="1"/>
  <c r="AN2532" i="1" s="1"/>
  <c r="AL2108" i="1"/>
  <c r="AM2108" i="1" s="1"/>
  <c r="AL2378" i="1"/>
  <c r="AN2378" i="1" s="1"/>
  <c r="AL2099" i="1"/>
  <c r="AM2099" i="1" s="1"/>
  <c r="AL2118" i="1"/>
  <c r="AN2118" i="1" s="1"/>
  <c r="AL2301" i="1"/>
  <c r="AL2520" i="1"/>
  <c r="AM2520" i="1" s="1"/>
  <c r="AL2312" i="1"/>
  <c r="AN2312" i="1" s="1"/>
  <c r="AL2391" i="1"/>
  <c r="AN2391" i="1" s="1"/>
  <c r="AL2504" i="1"/>
  <c r="AM2504" i="1" s="1"/>
  <c r="AL2085" i="1"/>
  <c r="AN2085" i="1" s="1"/>
  <c r="AL2110" i="1"/>
  <c r="AM2110" i="1" s="1"/>
  <c r="AL2114" i="1"/>
  <c r="AN2114" i="1" s="1"/>
  <c r="AL2223" i="1"/>
  <c r="AL2125" i="1"/>
  <c r="AM2125" i="1" s="1"/>
  <c r="AL2365" i="1"/>
  <c r="AN2365" i="1" s="1"/>
  <c r="AL2018" i="1"/>
  <c r="AN2018" i="1" s="1"/>
  <c r="AL2371" i="1"/>
  <c r="AM2371" i="1" s="1"/>
  <c r="AL2084" i="1"/>
  <c r="AN2084" i="1" s="1"/>
  <c r="AL2534" i="1"/>
  <c r="AM2534" i="1" s="1"/>
  <c r="AL2008" i="1"/>
  <c r="AN2008" i="1" s="1"/>
  <c r="AL2313" i="1"/>
  <c r="AL2208" i="1"/>
  <c r="AM2208" i="1" s="1"/>
  <c r="AL2441" i="1"/>
  <c r="AN2441" i="1" s="1"/>
  <c r="AL2128" i="1"/>
  <c r="AN2128" i="1" s="1"/>
  <c r="AL2357" i="1"/>
  <c r="AM2357" i="1" s="1"/>
  <c r="AL2119" i="1"/>
  <c r="AN2119" i="1" s="1"/>
  <c r="AL2358" i="1"/>
  <c r="AM2358" i="1" s="1"/>
  <c r="AL2048" i="1"/>
  <c r="AN2048" i="1" s="1"/>
  <c r="AL2093" i="1"/>
  <c r="AL2328" i="1"/>
  <c r="AL2077" i="1"/>
  <c r="AN2077" i="1" s="1"/>
  <c r="AL2496" i="1"/>
  <c r="AN2496" i="1" s="1"/>
  <c r="AL2445" i="1"/>
  <c r="AM2445" i="1" s="1"/>
  <c r="AL2439" i="1"/>
  <c r="AN2439" i="1" s="1"/>
  <c r="AL2330" i="1"/>
  <c r="AM2330" i="1" s="1"/>
  <c r="AL2271" i="1"/>
  <c r="AN2271" i="1" s="1"/>
  <c r="AL2195" i="1"/>
  <c r="AL2220" i="1"/>
  <c r="AM2220" i="1" s="1"/>
  <c r="AL2418" i="1"/>
  <c r="AN2418" i="1" s="1"/>
  <c r="AL2145" i="1"/>
  <c r="AN2145" i="1" s="1"/>
  <c r="AL2101" i="1"/>
  <c r="AM2101" i="1" s="1"/>
  <c r="AL2162" i="1"/>
  <c r="AN2162" i="1" s="1"/>
  <c r="AL2045" i="1"/>
  <c r="AM2045" i="1" s="1"/>
  <c r="AL2228" i="1"/>
  <c r="AN2228" i="1" s="1"/>
  <c r="AL2402" i="1"/>
  <c r="AL2153" i="1"/>
  <c r="AM2153" i="1" s="1"/>
  <c r="AL2346" i="1"/>
  <c r="AN2346" i="1" s="1"/>
  <c r="AL2120" i="1"/>
  <c r="AL2070" i="1"/>
  <c r="AM2070" i="1" s="1"/>
  <c r="AL2053" i="1"/>
  <c r="AN2053" i="1" s="1"/>
  <c r="AL2255" i="1"/>
  <c r="AM2255" i="1" s="1"/>
  <c r="AL2102" i="1"/>
  <c r="AN2102" i="1" s="1"/>
  <c r="AL2136" i="1"/>
  <c r="AL2141" i="1"/>
  <c r="AM2141" i="1" s="1"/>
  <c r="AL2060" i="1"/>
  <c r="AL2322" i="1"/>
  <c r="AN2322" i="1" s="1"/>
  <c r="AL2392" i="1"/>
  <c r="AM2392" i="1" s="1"/>
  <c r="AL2010" i="1"/>
  <c r="AN2010" i="1" s="1"/>
  <c r="AL2081" i="1"/>
  <c r="AM2081" i="1" s="1"/>
  <c r="AL2090" i="1"/>
  <c r="AN2090" i="1" s="1"/>
  <c r="AL2331" i="1"/>
  <c r="AL2438" i="1"/>
  <c r="AM2438" i="1" s="1"/>
  <c r="AL2286" i="1"/>
  <c r="AN2286" i="1" s="1"/>
  <c r="AL2305" i="1"/>
  <c r="AN2305" i="1" s="1"/>
  <c r="AL2314" i="1"/>
  <c r="AM2314" i="1" s="1"/>
  <c r="AL2139" i="1"/>
  <c r="AN2139" i="1" s="1"/>
  <c r="AL2202" i="1"/>
  <c r="AM2202" i="1" s="1"/>
  <c r="AL2320" i="1"/>
  <c r="AN2320" i="1" s="1"/>
  <c r="AL2319" i="1"/>
  <c r="AL2111" i="1"/>
  <c r="AL2075" i="1"/>
  <c r="AL2196" i="1"/>
  <c r="AN2196" i="1" s="1"/>
  <c r="AL2393" i="1"/>
  <c r="AM2393" i="1" s="1"/>
  <c r="AL2206" i="1"/>
  <c r="AN2206" i="1" s="1"/>
  <c r="AL2055" i="1"/>
  <c r="AM2055" i="1" s="1"/>
  <c r="AL2481" i="1"/>
  <c r="AN2481" i="1" s="1"/>
  <c r="AL2143" i="1"/>
  <c r="AL2116" i="1"/>
  <c r="AM2116" i="1" s="1"/>
  <c r="AL2238" i="1"/>
  <c r="AN2238" i="1" s="1"/>
  <c r="AL2170" i="1"/>
  <c r="AL2262" i="1"/>
  <c r="AM2262" i="1" s="1"/>
  <c r="AL2209" i="1"/>
  <c r="AN2209" i="1" s="1"/>
  <c r="AL2134" i="1"/>
  <c r="AM2134" i="1" s="1"/>
  <c r="AL2374" i="1"/>
  <c r="AN2374" i="1" s="1"/>
  <c r="AL2298" i="1"/>
  <c r="AL2288" i="1"/>
  <c r="AL2092" i="1"/>
  <c r="AN2092" i="1" s="1"/>
  <c r="AL2056" i="1"/>
  <c r="AN2056" i="1" s="1"/>
  <c r="AL2046" i="1"/>
  <c r="AM2046" i="1" s="1"/>
  <c r="AL2164" i="1"/>
  <c r="AN2164" i="1" s="1"/>
  <c r="AL2372" i="1"/>
  <c r="AM2372" i="1" s="1"/>
  <c r="AL2104" i="1"/>
  <c r="AN2104" i="1" s="1"/>
  <c r="AL2219" i="1"/>
  <c r="AL2342" i="1"/>
  <c r="AL2126" i="1"/>
  <c r="AN2126" i="1" s="1"/>
  <c r="AL2382" i="1"/>
  <c r="AN2382" i="1" s="1"/>
  <c r="AL2475" i="1"/>
  <c r="AM2475" i="1" s="1"/>
  <c r="AL2197" i="1"/>
  <c r="AN2197" i="1" s="1"/>
  <c r="AL2007" i="1"/>
  <c r="AM2007" i="1" s="1"/>
  <c r="AL2169" i="1"/>
  <c r="AN2169" i="1" s="1"/>
  <c r="AL2349" i="1"/>
  <c r="AL2148" i="1"/>
  <c r="AL2214" i="1"/>
  <c r="AN2214" i="1" s="1"/>
  <c r="AL2037" i="1"/>
  <c r="AN2037" i="1" s="1"/>
  <c r="AL2149" i="1"/>
  <c r="AM2149" i="1" s="1"/>
  <c r="AL2152" i="1"/>
  <c r="AN2152" i="1" s="1"/>
  <c r="AL2032" i="1"/>
  <c r="AM2032" i="1" s="1"/>
  <c r="AL2258" i="1"/>
  <c r="AN2258" i="1" s="1"/>
  <c r="AL2112" i="1"/>
  <c r="AL2204" i="1"/>
  <c r="AM2204" i="1" s="1"/>
  <c r="AL2113" i="1"/>
  <c r="AN2113" i="1" s="1"/>
  <c r="AL2213" i="1"/>
  <c r="AN2213" i="1" s="1"/>
  <c r="AL2144" i="1"/>
  <c r="AM2144" i="1" s="1"/>
  <c r="AL2183" i="1"/>
  <c r="AN2183" i="1" s="1"/>
  <c r="AL2364" i="1"/>
  <c r="AM2364" i="1" s="1"/>
  <c r="AL2177" i="1"/>
  <c r="AN2177" i="1" s="1"/>
  <c r="AL2190" i="1"/>
  <c r="AL2062" i="1"/>
  <c r="AL2278" i="1"/>
  <c r="AN2278" i="1" s="1"/>
  <c r="AL2246" i="1"/>
  <c r="AN2246" i="1" s="1"/>
  <c r="AL2100" i="1"/>
  <c r="AM2100" i="1" s="1"/>
  <c r="AL2400" i="1"/>
  <c r="AN2400" i="1" s="1"/>
  <c r="AL2159" i="1"/>
  <c r="AM2159" i="1" s="1"/>
  <c r="AL2478" i="1"/>
  <c r="AN2478" i="1" s="1"/>
  <c r="AL2432" i="1"/>
  <c r="AL2443" i="1"/>
  <c r="AL2465" i="1"/>
  <c r="AN2465" i="1" s="1"/>
  <c r="AL2447" i="1"/>
  <c r="AN2447" i="1" s="1"/>
  <c r="AL2203" i="1"/>
  <c r="AM2203" i="1" s="1"/>
  <c r="AL2272" i="1"/>
  <c r="AN2272" i="1" s="1"/>
  <c r="AL2284" i="1"/>
  <c r="AM2284" i="1" s="1"/>
  <c r="AL2165" i="1"/>
  <c r="AN2165" i="1" s="1"/>
  <c r="AL2459" i="1"/>
  <c r="AL2427" i="1"/>
  <c r="AL2135" i="1"/>
  <c r="AN2135" i="1" s="1"/>
  <c r="AL2040" i="1"/>
  <c r="AN2040" i="1" s="1"/>
  <c r="AL2201" i="1"/>
  <c r="AM2201" i="1" s="1"/>
  <c r="AL2237" i="1"/>
  <c r="AN2237" i="1" s="1"/>
  <c r="AL2385" i="1"/>
  <c r="AM2385" i="1" s="1"/>
  <c r="AL2472" i="1"/>
  <c r="AN2472" i="1" s="1"/>
  <c r="AL2477" i="1"/>
  <c r="AL2179" i="1"/>
  <c r="AM2179" i="1" s="1"/>
  <c r="AL2069" i="1"/>
  <c r="AM2069" i="1" s="1"/>
  <c r="AL2240" i="1"/>
  <c r="AN2240" i="1" s="1"/>
  <c r="AL2324" i="1"/>
  <c r="AM2324" i="1" s="1"/>
  <c r="AL2020" i="1"/>
  <c r="AN2020" i="1" s="1"/>
  <c r="AL2247" i="1"/>
  <c r="AM2247" i="1" s="1"/>
  <c r="AL2415" i="1"/>
  <c r="AN2415" i="1" s="1"/>
  <c r="AL2234" i="1"/>
  <c r="AL2031" i="1"/>
  <c r="AL2030" i="1"/>
  <c r="AN2030" i="1" s="1"/>
  <c r="AL2079" i="1"/>
  <c r="AN2079" i="1" s="1"/>
  <c r="AL2063" i="1"/>
  <c r="AM2063" i="1" s="1"/>
  <c r="AL2404" i="1"/>
  <c r="AN2404" i="1" s="1"/>
  <c r="AL2533" i="1"/>
  <c r="AM2533" i="1" s="1"/>
  <c r="AL2027" i="1"/>
  <c r="AN2027" i="1" s="1"/>
  <c r="AL2057" i="1"/>
  <c r="AL2199" i="1"/>
  <c r="AM2199" i="1" s="1"/>
  <c r="AL2047" i="1"/>
  <c r="AL2310" i="1"/>
  <c r="AN2310" i="1" s="1"/>
  <c r="AL2303" i="1"/>
  <c r="AM2303" i="1" s="1"/>
  <c r="AL2308" i="1"/>
  <c r="AN2308" i="1" s="1"/>
  <c r="AL2121" i="1"/>
  <c r="AM2121" i="1" s="1"/>
  <c r="AL2025" i="1"/>
  <c r="AN2025" i="1" s="1"/>
  <c r="AL2086" i="1"/>
  <c r="AL2005" i="1"/>
  <c r="AL2216" i="1"/>
  <c r="AN2216" i="1" s="1"/>
  <c r="AL2492" i="1"/>
  <c r="AN2492" i="1" s="1"/>
  <c r="AL2300" i="1"/>
  <c r="AM2300" i="1" s="1"/>
  <c r="AL2071" i="1"/>
  <c r="AN2071" i="1" s="1"/>
  <c r="AL2226" i="1"/>
  <c r="AM2226" i="1" s="1"/>
  <c r="AL2244" i="1"/>
  <c r="AN2244" i="1" s="1"/>
  <c r="AL2155" i="1"/>
  <c r="AL2361" i="1"/>
  <c r="AM2361" i="1" s="1"/>
  <c r="AL2002" i="1"/>
  <c r="AM2002" i="1" s="1"/>
  <c r="AL2012" i="1"/>
  <c r="AN2012" i="1" s="1"/>
  <c r="AL2221" i="1"/>
  <c r="AM2221" i="1" s="1"/>
  <c r="AL2264" i="1"/>
  <c r="AN2264" i="1" s="1"/>
  <c r="AL2137" i="1"/>
  <c r="AM2137" i="1" s="1"/>
  <c r="AL2235" i="1"/>
  <c r="AN2235" i="1" s="1"/>
  <c r="AL2293" i="1"/>
  <c r="AL2130" i="1"/>
  <c r="AL2096" i="1"/>
  <c r="AM2096" i="1" s="1"/>
  <c r="AL2345" i="1"/>
  <c r="AN2345" i="1" s="1"/>
  <c r="AL2103" i="1"/>
  <c r="AM2103" i="1" s="1"/>
  <c r="AL2215" i="1"/>
  <c r="AN2215" i="1" s="1"/>
  <c r="AL2078" i="1"/>
  <c r="AM2078" i="1" s="1"/>
  <c r="AL2059" i="1"/>
  <c r="AN2059" i="1" s="1"/>
  <c r="AL2073" i="1"/>
  <c r="AL2154" i="1"/>
  <c r="AM2154" i="1" s="1"/>
  <c r="AL2229" i="1"/>
  <c r="AL2243" i="1"/>
  <c r="AN2243" i="1" s="1"/>
  <c r="AL2160" i="1"/>
  <c r="AM2160" i="1" s="1"/>
  <c r="AL2266" i="1"/>
  <c r="AN2266" i="1" s="1"/>
  <c r="AL2022" i="1"/>
  <c r="AM2022" i="1" s="1"/>
  <c r="AL2269" i="1"/>
  <c r="AN2269" i="1" s="1"/>
  <c r="AL2302" i="1"/>
  <c r="AL2150" i="1"/>
  <c r="AL2033" i="1"/>
  <c r="AN2033" i="1" s="1"/>
  <c r="AL2333" i="1"/>
  <c r="AN2333" i="1" s="1"/>
  <c r="AL2191" i="1"/>
  <c r="AM2191" i="1" s="1"/>
  <c r="AL2138" i="1"/>
  <c r="AN2138" i="1" s="1"/>
  <c r="AL2163" i="1"/>
  <c r="AM2163" i="1" s="1"/>
  <c r="AL2066" i="1"/>
  <c r="AN2066" i="1" s="1"/>
  <c r="AL2194" i="1"/>
  <c r="AL2147" i="1"/>
  <c r="AM2147" i="1" s="1"/>
  <c r="AL2187" i="1"/>
  <c r="AM2187" i="1" s="1"/>
  <c r="AL2088" i="1"/>
  <c r="AN2088" i="1" s="1"/>
  <c r="AL2321" i="1"/>
  <c r="AM2321" i="1" s="1"/>
  <c r="AL2368" i="1"/>
  <c r="AN2368" i="1" s="1"/>
  <c r="AL2161" i="1"/>
  <c r="AM2161" i="1" s="1"/>
  <c r="AL2389" i="1"/>
  <c r="AN2389" i="1" s="1"/>
  <c r="AL2376" i="1"/>
  <c r="AL2398" i="1"/>
  <c r="AL2051" i="1"/>
  <c r="AL2041" i="1"/>
  <c r="AN2041" i="1" s="1"/>
  <c r="AL2224" i="1"/>
  <c r="AM2224" i="1" s="1"/>
  <c r="AL2426" i="1"/>
  <c r="AN2426" i="1" s="1"/>
  <c r="AL2241" i="1"/>
  <c r="AM2241" i="1" s="1"/>
  <c r="AL2359" i="1"/>
  <c r="AN2359" i="1" s="1"/>
  <c r="AL2249" i="1"/>
  <c r="AL2166" i="1"/>
  <c r="AL2309" i="1"/>
  <c r="AL2146" i="1"/>
  <c r="AN2146" i="1" s="1"/>
  <c r="AL2231" i="1"/>
  <c r="AM2231" i="1" s="1"/>
  <c r="AL2484" i="1"/>
  <c r="AN2484" i="1" s="1"/>
  <c r="AL2082" i="1"/>
  <c r="AM2082" i="1" s="1"/>
  <c r="AL2083" i="1"/>
  <c r="AN2083" i="1" s="1"/>
  <c r="AL2290" i="1"/>
  <c r="AL2513" i="1"/>
  <c r="AL2250" i="1"/>
  <c r="AN2250" i="1" s="1"/>
  <c r="AL2420" i="1"/>
  <c r="AN2420" i="1" s="1"/>
  <c r="AL2157" i="1"/>
  <c r="AM2157" i="1" s="1"/>
  <c r="AL2413" i="1"/>
  <c r="AN2413" i="1" s="1"/>
  <c r="AL2017" i="1"/>
  <c r="AM2017" i="1" s="1"/>
  <c r="AL2218" i="1"/>
  <c r="AN2218" i="1" s="1"/>
  <c r="AL2421" i="1"/>
  <c r="AL2417" i="1"/>
  <c r="AM2417" i="1" s="1"/>
  <c r="AL2076" i="1"/>
  <c r="AL2016" i="1"/>
  <c r="AN2016" i="1" s="1"/>
  <c r="AL2061" i="1"/>
  <c r="AM2061" i="1" s="1"/>
  <c r="AL2261" i="1"/>
  <c r="AN2261" i="1" s="1"/>
  <c r="AL2054" i="1"/>
  <c r="AM2054" i="1" s="1"/>
  <c r="AL2180" i="1"/>
  <c r="AN2180" i="1" s="1"/>
  <c r="AL2174" i="1"/>
  <c r="AL2026" i="1"/>
  <c r="AL2038" i="1"/>
  <c r="AL2034" i="1"/>
  <c r="AN2034" i="1" s="1"/>
  <c r="AL2506" i="1"/>
  <c r="AM2506" i="1" s="1"/>
  <c r="AL2049" i="1"/>
  <c r="AN2049" i="1" s="1"/>
  <c r="AL2485" i="1"/>
  <c r="AM2485" i="1" s="1"/>
  <c r="AL2019" i="1"/>
  <c r="AN2019" i="1" s="1"/>
  <c r="AL2217" i="1"/>
  <c r="AL2367" i="1"/>
  <c r="AL2245" i="1"/>
  <c r="AL2388" i="1"/>
  <c r="AN2388" i="1" s="1"/>
  <c r="AL2355" i="1"/>
  <c r="AM2355" i="1" s="1"/>
  <c r="AL2175" i="1"/>
  <c r="AN2175" i="1" s="1"/>
  <c r="AL2158" i="1"/>
  <c r="AM2158" i="1" s="1"/>
  <c r="AL2151" i="1"/>
  <c r="AN2151" i="1" s="1"/>
  <c r="AL2297" i="1"/>
  <c r="AL2289" i="1"/>
  <c r="AL2098" i="1"/>
  <c r="AL2332" i="1"/>
  <c r="AN2332" i="1" s="1"/>
  <c r="AL2236" i="1"/>
  <c r="AM2236" i="1" s="1"/>
  <c r="AL2437" i="1"/>
  <c r="AN2437" i="1" s="1"/>
  <c r="AL2351" i="1"/>
  <c r="AM2351" i="1" s="1"/>
  <c r="AL2132" i="1"/>
  <c r="AN2132" i="1" s="1"/>
  <c r="AL2256" i="1"/>
  <c r="AL2494" i="1"/>
  <c r="AL2511" i="1"/>
  <c r="AL2072" i="1"/>
  <c r="AN2072" i="1" s="1"/>
  <c r="AL2268" i="1"/>
  <c r="AM2268" i="1" s="1"/>
  <c r="AL2094" i="1"/>
  <c r="AN2094" i="1" s="1"/>
  <c r="AL2036" i="1"/>
  <c r="AM2036" i="1" s="1"/>
  <c r="AL2182" i="1"/>
  <c r="AN2182" i="1" s="1"/>
  <c r="AL2080" i="1"/>
  <c r="AL2009" i="1"/>
  <c r="AL2089" i="1"/>
  <c r="AL2383" i="1"/>
  <c r="AN2383" i="1" s="1"/>
  <c r="AL2167" i="1"/>
  <c r="AM2167" i="1" s="1"/>
  <c r="AL2124" i="1"/>
  <c r="AN2124" i="1" s="1"/>
  <c r="AL2207" i="1"/>
  <c r="AM2207" i="1" s="1"/>
  <c r="AL2067" i="1"/>
  <c r="AN2067" i="1" s="1"/>
  <c r="AL2058" i="1"/>
  <c r="AL2168" i="1"/>
  <c r="AL2091" i="1"/>
  <c r="AL2326" i="1"/>
  <c r="AN2326" i="1" s="1"/>
  <c r="AL2050" i="1"/>
  <c r="AM2050" i="1" s="1"/>
  <c r="AL2039" i="1"/>
  <c r="AN2039" i="1" s="1"/>
  <c r="AL2227" i="1"/>
  <c r="AM2227" i="1" s="1"/>
  <c r="AL2267" i="1"/>
  <c r="AN2267" i="1" s="1"/>
  <c r="AL2536" i="1"/>
  <c r="AL2338" i="1"/>
  <c r="AL2260" i="1"/>
  <c r="AN2260" i="1" s="1"/>
  <c r="AL2181" i="1"/>
  <c r="AN2181" i="1" s="1"/>
  <c r="AL2379" i="1"/>
  <c r="AM2379" i="1" s="1"/>
  <c r="AL2035" i="1"/>
  <c r="AN2035" i="1" s="1"/>
  <c r="AL2518" i="1"/>
  <c r="AM2518" i="1" s="1"/>
  <c r="AL2044" i="1"/>
  <c r="AN2044" i="1" s="1"/>
  <c r="AL2422" i="1"/>
  <c r="AL2003" i="1"/>
  <c r="AM2003" i="1" s="1"/>
  <c r="AL2275" i="1"/>
  <c r="AL2283" i="1"/>
  <c r="AN2283" i="1" s="1"/>
  <c r="AL2109" i="1"/>
  <c r="AM2109" i="1" s="1"/>
  <c r="AL2282" i="1"/>
  <c r="AN2282" i="1" s="1"/>
  <c r="AL2323" i="1"/>
  <c r="AM2323" i="1" s="1"/>
  <c r="AL2105" i="1"/>
  <c r="AN2105" i="1" s="1"/>
  <c r="AL2259" i="1"/>
  <c r="AL2239" i="1"/>
  <c r="AL2171" i="1"/>
  <c r="AL2403" i="1"/>
  <c r="AN2403" i="1" s="1"/>
  <c r="AL2097" i="1"/>
  <c r="AM2097" i="1" s="1"/>
  <c r="AL2074" i="1"/>
  <c r="AN2074" i="1" s="1"/>
  <c r="AL1790" i="1"/>
  <c r="AM1790" i="1" s="1"/>
  <c r="AL1843" i="1"/>
  <c r="AN1843" i="1" s="1"/>
  <c r="AL1890" i="1"/>
  <c r="AM1890" i="1" s="1"/>
  <c r="AL1866" i="1"/>
  <c r="AL1950" i="1"/>
  <c r="AM1950" i="1" s="1"/>
  <c r="AL1707" i="1"/>
  <c r="AN1707" i="1" s="1"/>
  <c r="AL1702" i="1"/>
  <c r="AL1698" i="1"/>
  <c r="AM1698" i="1" s="1"/>
  <c r="AL1708" i="1"/>
  <c r="AM1708" i="1" s="1"/>
  <c r="AL1711" i="1"/>
  <c r="AM1711" i="1" s="1"/>
  <c r="AL1701" i="1"/>
  <c r="AM1701" i="1" s="1"/>
  <c r="AL1696" i="1"/>
  <c r="AN1696" i="1" s="1"/>
  <c r="AL1699" i="1"/>
  <c r="AN1699" i="1" s="1"/>
  <c r="AL1694" i="1"/>
  <c r="AM1694" i="1" s="1"/>
  <c r="AL1695" i="1"/>
  <c r="AL1697" i="1"/>
  <c r="AN1697" i="1" s="1"/>
  <c r="AL1709" i="1"/>
  <c r="AM1709" i="1" s="1"/>
  <c r="AL1842" i="1"/>
  <c r="AN1842" i="1" s="1"/>
  <c r="AL1969" i="1"/>
  <c r="AL1892" i="1"/>
  <c r="AN1892" i="1" s="1"/>
  <c r="AL1951" i="1"/>
  <c r="AM1951" i="1" s="1"/>
  <c r="AL1946" i="1"/>
  <c r="AL1822" i="1"/>
  <c r="AM1822" i="1" s="1"/>
  <c r="AL1987" i="1"/>
  <c r="AM1987" i="1" s="1"/>
  <c r="AL1930" i="1"/>
  <c r="AM1930" i="1" s="1"/>
  <c r="AL1986" i="1"/>
  <c r="AL1740" i="1"/>
  <c r="AM1740" i="1" s="1"/>
  <c r="AL1971" i="1"/>
  <c r="AN1971" i="1" s="1"/>
  <c r="AL1735" i="1"/>
  <c r="AM1735" i="1" s="1"/>
  <c r="AL1936" i="1"/>
  <c r="AM1936" i="1" s="1"/>
  <c r="AL1713" i="1"/>
  <c r="AM1713" i="1" s="1"/>
  <c r="AL1715" i="1"/>
  <c r="AN1715" i="1" s="1"/>
  <c r="AL1999" i="1"/>
  <c r="AL1882" i="1"/>
  <c r="AM1882" i="1" s="1"/>
  <c r="AL1903" i="1"/>
  <c r="AN1903" i="1" s="1"/>
  <c r="AL1928" i="1"/>
  <c r="AN1928" i="1" s="1"/>
  <c r="AL1996" i="1"/>
  <c r="AL1944" i="1"/>
  <c r="AM1944" i="1" s="1"/>
  <c r="AL1922" i="1"/>
  <c r="AL1945" i="1"/>
  <c r="AL1888" i="1"/>
  <c r="AM1888" i="1" s="1"/>
  <c r="AL1988" i="1"/>
  <c r="AL1879" i="1"/>
  <c r="AN1879" i="1" s="1"/>
  <c r="AL1989" i="1"/>
  <c r="AL1895" i="1"/>
  <c r="AL1914" i="1"/>
  <c r="AL1957" i="1"/>
  <c r="AM1957" i="1" s="1"/>
  <c r="AL1962" i="1"/>
  <c r="AN1962" i="1" s="1"/>
  <c r="AL1795" i="1"/>
  <c r="AL1792" i="1"/>
  <c r="AM1792" i="1" s="1"/>
  <c r="AL1791" i="1"/>
  <c r="AN1791" i="1" s="1"/>
  <c r="AL1797" i="1"/>
  <c r="AL1705" i="1"/>
  <c r="AM1705" i="1" s="1"/>
  <c r="AL1811" i="1"/>
  <c r="AN1811" i="1" s="1"/>
  <c r="AL1788" i="1"/>
  <c r="AM1788" i="1" s="1"/>
  <c r="AL1774" i="1"/>
  <c r="AM1774" i="1" s="1"/>
  <c r="AL1820" i="1"/>
  <c r="AL1865" i="1"/>
  <c r="AM1865" i="1" s="1"/>
  <c r="AL1963" i="1"/>
  <c r="AM1963" i="1" s="1"/>
  <c r="AL1939" i="1"/>
  <c r="AN1939" i="1" s="1"/>
  <c r="AL1762" i="1"/>
  <c r="AM1762" i="1" s="1"/>
  <c r="AL1853" i="1"/>
  <c r="AM1853" i="1" s="1"/>
  <c r="AL1779" i="1"/>
  <c r="AM1779" i="1" s="1"/>
  <c r="AL1782" i="1"/>
  <c r="AL1743" i="1"/>
  <c r="AM1743" i="1" s="1"/>
  <c r="AL1800" i="1"/>
  <c r="AM1800" i="1" s="1"/>
  <c r="AL1884" i="1"/>
  <c r="AN1884" i="1" s="1"/>
  <c r="AL1718" i="1"/>
  <c r="AN1718" i="1" s="1"/>
  <c r="AL1869" i="1"/>
  <c r="AL1814" i="1"/>
  <c r="AN1814" i="1" s="1"/>
  <c r="AL1804" i="1"/>
  <c r="AL1806" i="1"/>
  <c r="AN1806" i="1" s="1"/>
  <c r="AL1770" i="1"/>
  <c r="AM1770" i="1" s="1"/>
  <c r="AL1776" i="1"/>
  <c r="AL1810" i="1"/>
  <c r="AM1810" i="1" s="1"/>
  <c r="AL1764" i="1"/>
  <c r="AN1764" i="1" s="1"/>
  <c r="AL1747" i="1"/>
  <c r="AL1755" i="1"/>
  <c r="AM1755" i="1" s="1"/>
  <c r="AL1746" i="1"/>
  <c r="AM1746" i="1" s="1"/>
  <c r="AL1737" i="1"/>
  <c r="AN1737" i="1" s="1"/>
  <c r="AL1801" i="1"/>
  <c r="AL1733" i="1"/>
  <c r="AM1733" i="1" s="1"/>
  <c r="AL1807" i="1"/>
  <c r="AN1807" i="1" s="1"/>
  <c r="AL1777" i="1"/>
  <c r="AL1789" i="1"/>
  <c r="AM1789" i="1" s="1"/>
  <c r="AL1859" i="1"/>
  <c r="AN1859" i="1" s="1"/>
  <c r="AL1910" i="1"/>
  <c r="AL1887" i="1"/>
  <c r="AL1938" i="1"/>
  <c r="AL1906" i="1"/>
  <c r="AM1906" i="1" s="1"/>
  <c r="AL1757" i="1"/>
  <c r="AN1757" i="1" s="1"/>
  <c r="AL1919" i="1"/>
  <c r="AN1919" i="1" s="1"/>
  <c r="AL1794" i="1"/>
  <c r="AL1934" i="1"/>
  <c r="AM1934" i="1" s="1"/>
  <c r="AL1769" i="1"/>
  <c r="AM1769" i="1" s="1"/>
  <c r="AL1802" i="1"/>
  <c r="AN1802" i="1" s="1"/>
  <c r="AL1741" i="1"/>
  <c r="AM1741" i="1" s="1"/>
  <c r="AL1760" i="1"/>
  <c r="AM1760" i="1" s="1"/>
  <c r="AL1786" i="1"/>
  <c r="AN1786" i="1" s="1"/>
  <c r="AL1759" i="1"/>
  <c r="AN1759" i="1" s="1"/>
  <c r="AL2001" i="1"/>
  <c r="AM2001" i="1" s="1"/>
  <c r="AL1773" i="1"/>
  <c r="AM1773" i="1" s="1"/>
  <c r="AL1732" i="1"/>
  <c r="AL1750" i="1"/>
  <c r="AM1750" i="1" s="1"/>
  <c r="AL1720" i="1"/>
  <c r="AL1754" i="1"/>
  <c r="AL1894" i="1"/>
  <c r="AM1894" i="1" s="1"/>
  <c r="AL1861" i="1"/>
  <c r="AN1861" i="1" s="1"/>
  <c r="AL1738" i="1"/>
  <c r="AL1739" i="1"/>
  <c r="AM1739" i="1" s="1"/>
  <c r="AL1714" i="1"/>
  <c r="AM1714" i="1" s="1"/>
  <c r="AL1768" i="1"/>
  <c r="AN1768" i="1" s="1"/>
  <c r="AL1780" i="1"/>
  <c r="AM1780" i="1" s="1"/>
  <c r="AL1941" i="1"/>
  <c r="AM1941" i="1" s="1"/>
  <c r="AL1935" i="1"/>
  <c r="AN1935" i="1" s="1"/>
  <c r="AL2000" i="1"/>
  <c r="AN2000" i="1" s="1"/>
  <c r="AL1877" i="1"/>
  <c r="AM1877" i="1" s="1"/>
  <c r="AL1785" i="1"/>
  <c r="AL1926" i="1"/>
  <c r="AM1926" i="1" s="1"/>
  <c r="AL1819" i="1"/>
  <c r="AM1819" i="1" s="1"/>
  <c r="AL1772" i="1"/>
  <c r="AM1772" i="1" s="1"/>
  <c r="AL1913" i="1"/>
  <c r="AL1751" i="1"/>
  <c r="AM1751" i="1" s="1"/>
  <c r="AL1976" i="1"/>
  <c r="AN1976" i="1" s="1"/>
  <c r="AL1803" i="1"/>
  <c r="AL1793" i="1"/>
  <c r="AN1793" i="1" s="1"/>
  <c r="AL1965" i="1"/>
  <c r="AL1878" i="1"/>
  <c r="AN1878" i="1" s="1"/>
  <c r="AL1712" i="1"/>
  <c r="AM1712" i="1" s="1"/>
  <c r="AL1767" i="1"/>
  <c r="AM1767" i="1" s="1"/>
  <c r="AL1778" i="1"/>
  <c r="AN1778" i="1" s="1"/>
  <c r="AL1756" i="1"/>
  <c r="AN1756" i="1" s="1"/>
  <c r="AL1716" i="1"/>
  <c r="AM1716" i="1" s="1"/>
  <c r="AL1899" i="1"/>
  <c r="AM1899" i="1" s="1"/>
  <c r="AL1838" i="1"/>
  <c r="AL1784" i="1"/>
  <c r="AL1924" i="1"/>
  <c r="AL1725" i="1"/>
  <c r="AL1761" i="1"/>
  <c r="AM1761" i="1" s="1"/>
  <c r="AL1799" i="1"/>
  <c r="AN1799" i="1" s="1"/>
  <c r="AL1968" i="1"/>
  <c r="AL1766" i="1"/>
  <c r="AM1766" i="1" s="1"/>
  <c r="AL1829" i="1"/>
  <c r="AM1829" i="1" s="1"/>
  <c r="AL1893" i="1"/>
  <c r="AN1893" i="1" s="1"/>
  <c r="AL1860" i="1"/>
  <c r="AL1831" i="1"/>
  <c r="AM1831" i="1" s="1"/>
  <c r="AL1851" i="1"/>
  <c r="AN1851" i="1" s="1"/>
  <c r="AL1943" i="1"/>
  <c r="AN1943" i="1" s="1"/>
  <c r="AL1706" i="1"/>
  <c r="AM1706" i="1" s="1"/>
  <c r="AL1966" i="1"/>
  <c r="AL1726" i="1"/>
  <c r="AM1726" i="1" s="1"/>
  <c r="AL1710" i="1"/>
  <c r="AL1825" i="1"/>
  <c r="AM1825" i="1" s="1"/>
  <c r="AL1830" i="1"/>
  <c r="AM1830" i="1" s="1"/>
  <c r="AL1845" i="1"/>
  <c r="AM1845" i="1" s="1"/>
  <c r="AL1898" i="1"/>
  <c r="AN1898" i="1" s="1"/>
  <c r="AL1833" i="1"/>
  <c r="AL1844" i="1"/>
  <c r="AM1844" i="1" s="1"/>
  <c r="AL1964" i="1"/>
  <c r="AM1964" i="1" s="1"/>
  <c r="AL1867" i="1"/>
  <c r="AN1867" i="1" s="1"/>
  <c r="AL1916" i="1"/>
  <c r="AL1967" i="1"/>
  <c r="AM1967" i="1" s="1"/>
  <c r="AL1817" i="1"/>
  <c r="AN1817" i="1" s="1"/>
  <c r="AL1855" i="1"/>
  <c r="AN1855" i="1" s="1"/>
  <c r="AL1975" i="1"/>
  <c r="AM1975" i="1" s="1"/>
  <c r="AL1900" i="1"/>
  <c r="AL1908" i="1"/>
  <c r="AL1818" i="1"/>
  <c r="AL1841" i="1"/>
  <c r="AL1927" i="1"/>
  <c r="AL1952" i="1"/>
  <c r="AM1952" i="1" s="1"/>
  <c r="AL1824" i="1"/>
  <c r="AN1824" i="1" s="1"/>
  <c r="AL1907" i="1"/>
  <c r="AL1874" i="1"/>
  <c r="AM1874" i="1" s="1"/>
  <c r="AL1813" i="1"/>
  <c r="AM1813" i="1" s="1"/>
  <c r="AL1932" i="1"/>
  <c r="AN1932" i="1" s="1"/>
  <c r="AL1854" i="1"/>
  <c r="AM1854" i="1" s="1"/>
  <c r="AL1925" i="1"/>
  <c r="AM1925" i="1" s="1"/>
  <c r="AL1836" i="1"/>
  <c r="AN1836" i="1" s="1"/>
  <c r="AL1994" i="1"/>
  <c r="AN1994" i="1" s="1"/>
  <c r="AL1983" i="1"/>
  <c r="AM1983" i="1" s="1"/>
  <c r="AL1721" i="1"/>
  <c r="AL1891" i="1"/>
  <c r="AM1891" i="1" s="1"/>
  <c r="AL1752" i="1"/>
  <c r="AM1752" i="1" s="1"/>
  <c r="AL1704" i="1"/>
  <c r="AL1972" i="1"/>
  <c r="AM1972" i="1" s="1"/>
  <c r="AL1848" i="1"/>
  <c r="AM1848" i="1" s="1"/>
  <c r="AL1949" i="1"/>
  <c r="AN1949" i="1" s="1"/>
  <c r="AL1973" i="1"/>
  <c r="AL1826" i="1"/>
  <c r="AN1826" i="1" s="1"/>
  <c r="AL1909" i="1"/>
  <c r="AM1909" i="1" s="1"/>
  <c r="AL1798" i="1"/>
  <c r="AN1798" i="1" s="1"/>
  <c r="AL1871" i="1"/>
  <c r="AL1730" i="1"/>
  <c r="AM1730" i="1" s="1"/>
  <c r="AL1717" i="1"/>
  <c r="AN1717" i="1" s="1"/>
  <c r="AL1970" i="1"/>
  <c r="AN1970" i="1" s="1"/>
  <c r="AL1974" i="1"/>
  <c r="AL1835" i="1"/>
  <c r="AM1835" i="1" s="1"/>
  <c r="AL1745" i="1"/>
  <c r="AL1758" i="1"/>
  <c r="AL1870" i="1"/>
  <c r="AL1886" i="1"/>
  <c r="AL1858" i="1"/>
  <c r="AM1858" i="1" s="1"/>
  <c r="AL1834" i="1"/>
  <c r="AN1834" i="1" s="1"/>
  <c r="AL1852" i="1"/>
  <c r="AL1897" i="1"/>
  <c r="AM1897" i="1" s="1"/>
  <c r="AL1812" i="1"/>
  <c r="AM1812" i="1" s="1"/>
  <c r="AL1823" i="1"/>
  <c r="AN1823" i="1" s="1"/>
  <c r="AL1933" i="1"/>
  <c r="AM1933" i="1" s="1"/>
  <c r="AL1837" i="1"/>
  <c r="AM1837" i="1" s="1"/>
  <c r="AL1840" i="1"/>
  <c r="AN1840" i="1" s="1"/>
  <c r="AL1787" i="1"/>
  <c r="AN1787" i="1" s="1"/>
  <c r="AL1729" i="1"/>
  <c r="AM1729" i="1" s="1"/>
  <c r="AL1742" i="1"/>
  <c r="AL1719" i="1"/>
  <c r="AM1719" i="1" s="1"/>
  <c r="AL1808" i="1"/>
  <c r="AN1808" i="1" s="1"/>
  <c r="AL1940" i="1"/>
  <c r="AM1940" i="1" s="1"/>
  <c r="AL1958" i="1"/>
  <c r="AM1958" i="1" s="1"/>
  <c r="AL1955" i="1"/>
  <c r="AM1955" i="1" s="1"/>
  <c r="AL1889" i="1"/>
  <c r="AN1889" i="1" s="1"/>
  <c r="AL1744" i="1"/>
  <c r="AL1734" i="1"/>
  <c r="AM1734" i="1" s="1"/>
  <c r="AL1724" i="1"/>
  <c r="AM1724" i="1" s="1"/>
  <c r="AL1982" i="1"/>
  <c r="AN1982" i="1" s="1"/>
  <c r="AL1828" i="1"/>
  <c r="AL1723" i="1"/>
  <c r="AM1723" i="1" s="1"/>
  <c r="AL1920" i="1"/>
  <c r="AN1920" i="1" s="1"/>
  <c r="AL1748" i="1"/>
  <c r="AN1748" i="1" s="1"/>
  <c r="AL1749" i="1"/>
  <c r="AM1749" i="1" s="1"/>
  <c r="AL1731" i="1"/>
  <c r="AM1731" i="1" s="1"/>
  <c r="AL1832" i="1"/>
  <c r="AL1876" i="1"/>
  <c r="AN1876" i="1" s="1"/>
  <c r="AL1885" i="1"/>
  <c r="AM1885" i="1" s="1"/>
  <c r="AL1868" i="1"/>
  <c r="AL1880" i="1"/>
  <c r="AN1880" i="1" s="1"/>
  <c r="AL1917" i="1"/>
  <c r="AN1917" i="1" s="1"/>
  <c r="AL1850" i="1"/>
  <c r="AL1846" i="1"/>
  <c r="AM1846" i="1" s="1"/>
  <c r="AL1956" i="1"/>
  <c r="AM1956" i="1" s="1"/>
  <c r="AL1937" i="1"/>
  <c r="AN1937" i="1" s="1"/>
  <c r="AL1960" i="1"/>
  <c r="AM1960" i="1" s="1"/>
  <c r="AL1847" i="1"/>
  <c r="AM1847" i="1" s="1"/>
  <c r="AL1948" i="1"/>
  <c r="AN1948" i="1" s="1"/>
  <c r="AL1902" i="1"/>
  <c r="AL1990" i="1"/>
  <c r="AM1990" i="1" s="1"/>
  <c r="AL1693" i="1"/>
  <c r="AL1763" i="1"/>
  <c r="AL1728" i="1"/>
  <c r="AM1728" i="1" s="1"/>
  <c r="AL1816" i="1"/>
  <c r="AM1816" i="1" s="1"/>
  <c r="AL1923" i="1"/>
  <c r="AL1912" i="1"/>
  <c r="AM1912" i="1" s="1"/>
  <c r="AL1815" i="1"/>
  <c r="AL1736" i="1"/>
  <c r="AM1736" i="1" s="1"/>
  <c r="AL1783" i="1"/>
  <c r="AM1783" i="1" s="1"/>
  <c r="AL1921" i="1"/>
  <c r="AM1921" i="1" s="1"/>
  <c r="AL1873" i="1"/>
  <c r="AN1873" i="1" s="1"/>
  <c r="AL1911" i="1"/>
  <c r="AL1862" i="1"/>
  <c r="AM1862" i="1" s="1"/>
  <c r="AL1703" i="1"/>
  <c r="AL1727" i="1"/>
  <c r="AN1727" i="1" s="1"/>
  <c r="AL1753" i="1"/>
  <c r="AM1753" i="1" s="1"/>
  <c r="AL1700" i="1"/>
  <c r="AN1700" i="1" s="1"/>
  <c r="AL1918" i="1"/>
  <c r="AL1901" i="1"/>
  <c r="AM1901" i="1" s="1"/>
  <c r="AL1856" i="1"/>
  <c r="AM1856" i="1" s="1"/>
  <c r="AL1849" i="1"/>
  <c r="AL1915" i="1"/>
  <c r="AN1915" i="1" s="1"/>
  <c r="AL1839" i="1"/>
  <c r="AL1980" i="1"/>
  <c r="AL1978" i="1"/>
  <c r="AN1978" i="1" s="1"/>
  <c r="AL1947" i="1"/>
  <c r="AM1947" i="1" s="1"/>
  <c r="AL1959" i="1"/>
  <c r="AN1959" i="1" s="1"/>
  <c r="AL1765" i="1"/>
  <c r="AM1765" i="1" s="1"/>
  <c r="AL1771" i="1"/>
  <c r="AM1771" i="1" s="1"/>
  <c r="AL1796" i="1"/>
  <c r="AN1796" i="1" s="1"/>
  <c r="AL1809" i="1"/>
  <c r="AN1809" i="1" s="1"/>
  <c r="AL1881" i="1"/>
  <c r="AM1881" i="1" s="1"/>
  <c r="AL1896" i="1"/>
  <c r="AL1827" i="1"/>
  <c r="AL1857" i="1"/>
  <c r="AM1857" i="1" s="1"/>
  <c r="AL1863" i="1"/>
  <c r="AM1863" i="1" s="1"/>
  <c r="AL1875" i="1"/>
  <c r="AL1929" i="1"/>
  <c r="AN1929" i="1" s="1"/>
  <c r="AL1931" i="1"/>
  <c r="AL1872" i="1"/>
  <c r="AM1872" i="1" s="1"/>
  <c r="AL1864" i="1"/>
  <c r="AM1864" i="1" s="1"/>
  <c r="AL1995" i="1"/>
  <c r="AM1995" i="1" s="1"/>
  <c r="AL1979" i="1"/>
  <c r="AN1979" i="1" s="1"/>
  <c r="AL1961" i="1"/>
  <c r="AM1961" i="1" s="1"/>
  <c r="AL1942" i="1"/>
  <c r="AL1993" i="1"/>
  <c r="AL1977" i="1"/>
  <c r="AN1977" i="1" s="1"/>
  <c r="AL1985" i="1"/>
  <c r="AM1985" i="1" s="1"/>
  <c r="AL1991" i="1"/>
  <c r="AN1991" i="1" s="1"/>
  <c r="AL1998" i="1"/>
  <c r="AL1781" i="1"/>
  <c r="AN1781" i="1" s="1"/>
  <c r="AL1992" i="1"/>
  <c r="AL1984" i="1"/>
  <c r="AL1981" i="1"/>
  <c r="AN1981" i="1" s="1"/>
  <c r="AL1997" i="1"/>
  <c r="AN1997" i="1" s="1"/>
  <c r="AL1722" i="1"/>
  <c r="AL1883" i="1"/>
  <c r="AN1883" i="1" s="1"/>
  <c r="AL1954" i="1"/>
  <c r="AM1954" i="1" s="1"/>
  <c r="AL1821" i="1"/>
  <c r="AN1821" i="1" s="1"/>
  <c r="AL1953" i="1"/>
  <c r="AM1953" i="1" s="1"/>
  <c r="AL1904" i="1"/>
  <c r="AM1904" i="1" s="1"/>
  <c r="AL1905" i="1"/>
  <c r="AL1805" i="1"/>
  <c r="AN1805" i="1" s="1"/>
  <c r="AL1775" i="1"/>
  <c r="AM1775" i="1" s="1"/>
  <c r="AL1634" i="1"/>
  <c r="AM1634" i="1" s="1"/>
  <c r="AL1428" i="1"/>
  <c r="AL1658" i="1"/>
  <c r="AM1658" i="1" s="1"/>
  <c r="AL1397" i="1"/>
  <c r="AM1397" i="1" s="1"/>
  <c r="AL1378" i="1"/>
  <c r="AM1378" i="1" s="1"/>
  <c r="AL1568" i="1"/>
  <c r="AN1568" i="1" s="1"/>
  <c r="AL1385" i="1"/>
  <c r="AL1664" i="1"/>
  <c r="AM1664" i="1" s="1"/>
  <c r="AL1668" i="1"/>
  <c r="AM1668" i="1" s="1"/>
  <c r="AL1662" i="1"/>
  <c r="AL1507" i="1"/>
  <c r="AL1677" i="1"/>
  <c r="AL1586" i="1"/>
  <c r="AL1683" i="1"/>
  <c r="AL1670" i="1"/>
  <c r="AL1686" i="1"/>
  <c r="AN1686" i="1" s="1"/>
  <c r="AL1691" i="1"/>
  <c r="AL1552" i="1"/>
  <c r="AL1573" i="1"/>
  <c r="AM1573" i="1" s="1"/>
  <c r="AL1684" i="1"/>
  <c r="AN1684" i="1" s="1"/>
  <c r="AL1689" i="1"/>
  <c r="AM1689" i="1" s="1"/>
  <c r="AL1661" i="1"/>
  <c r="AN1661" i="1" s="1"/>
  <c r="AL1514" i="1"/>
  <c r="AL1604" i="1"/>
  <c r="AL1666" i="1"/>
  <c r="AM1666" i="1" s="1"/>
  <c r="AL1618" i="1"/>
  <c r="AL1692" i="1"/>
  <c r="AL1460" i="1"/>
  <c r="AM1460" i="1" s="1"/>
  <c r="AL1613" i="1"/>
  <c r="AL1502" i="1"/>
  <c r="AL1421" i="1"/>
  <c r="AL1601" i="1"/>
  <c r="AM1601" i="1" s="1"/>
  <c r="AL1624" i="1"/>
  <c r="AM1624" i="1" s="1"/>
  <c r="AL1518" i="1"/>
  <c r="AL1615" i="1"/>
  <c r="AM1615" i="1" s="1"/>
  <c r="AL1444" i="1"/>
  <c r="AM1444" i="1" s="1"/>
  <c r="AL1483" i="1"/>
  <c r="AM1483" i="1" s="1"/>
  <c r="AL1647" i="1"/>
  <c r="AN1647" i="1" s="1"/>
  <c r="AL1584" i="1"/>
  <c r="AL1655" i="1"/>
  <c r="AL1600" i="1"/>
  <c r="AL1583" i="1"/>
  <c r="AL1637" i="1"/>
  <c r="AL1682" i="1"/>
  <c r="AN1682" i="1" s="1"/>
  <c r="AL1685" i="1"/>
  <c r="AL1474" i="1"/>
  <c r="AL1495" i="1"/>
  <c r="AL1522" i="1"/>
  <c r="AL1478" i="1"/>
  <c r="AL1387" i="1"/>
  <c r="AL1451" i="1"/>
  <c r="AM1451" i="1" s="1"/>
  <c r="AL1434" i="1"/>
  <c r="AL1423" i="1"/>
  <c r="AM1423" i="1" s="1"/>
  <c r="AL1433" i="1"/>
  <c r="AN1433" i="1" s="1"/>
  <c r="AL1532" i="1"/>
  <c r="AL1455" i="1"/>
  <c r="AL1425" i="1"/>
  <c r="AM1425" i="1" s="1"/>
  <c r="AL1475" i="1"/>
  <c r="AL1481" i="1"/>
  <c r="AL1448" i="1"/>
  <c r="AM1448" i="1" s="1"/>
  <c r="AL1472" i="1"/>
  <c r="AL1506" i="1"/>
  <c r="AL1524" i="1"/>
  <c r="AL1453" i="1"/>
  <c r="AN1453" i="1" s="1"/>
  <c r="AL1446" i="1"/>
  <c r="AM1446" i="1" s="1"/>
  <c r="AL1445" i="1"/>
  <c r="AL1505" i="1"/>
  <c r="AM1505" i="1" s="1"/>
  <c r="AL1665" i="1"/>
  <c r="AM1665" i="1" s="1"/>
  <c r="AL1673" i="1"/>
  <c r="AM1673" i="1" s="1"/>
  <c r="AL1612" i="1"/>
  <c r="AN1612" i="1" s="1"/>
  <c r="AL1516" i="1"/>
  <c r="AL1450" i="1"/>
  <c r="AM1450" i="1" s="1"/>
  <c r="AL1452" i="1"/>
  <c r="AL1386" i="1"/>
  <c r="AL1578" i="1"/>
  <c r="AL1405" i="1"/>
  <c r="AL1598" i="1"/>
  <c r="AL1473" i="1"/>
  <c r="AL1676" i="1"/>
  <c r="AL1496" i="1"/>
  <c r="AM1496" i="1" s="1"/>
  <c r="AL1477" i="1"/>
  <c r="AM1477" i="1" s="1"/>
  <c r="AL1358" i="1"/>
  <c r="AL1486" i="1"/>
  <c r="AM1486" i="1" s="1"/>
  <c r="AL1527" i="1"/>
  <c r="AN1527" i="1" s="1"/>
  <c r="AL1537" i="1"/>
  <c r="AM1537" i="1" s="1"/>
  <c r="AL1439" i="1"/>
  <c r="AN1439" i="1" s="1"/>
  <c r="AL1465" i="1"/>
  <c r="AL1595" i="1"/>
  <c r="AM1595" i="1" s="1"/>
  <c r="AL1443" i="1"/>
  <c r="AL1501" i="1"/>
  <c r="AL1375" i="1"/>
  <c r="AL1616" i="1"/>
  <c r="AN1616" i="1" s="1"/>
  <c r="AL1369" i="1"/>
  <c r="AL1512" i="1"/>
  <c r="AL1418" i="1"/>
  <c r="AL1500" i="1"/>
  <c r="AN1500" i="1" s="1"/>
  <c r="AL1371" i="1"/>
  <c r="AM1371" i="1" s="1"/>
  <c r="AL1511" i="1"/>
  <c r="AL1383" i="1"/>
  <c r="AM1383" i="1" s="1"/>
  <c r="AL1363" i="1"/>
  <c r="AM1363" i="1" s="1"/>
  <c r="AL1674" i="1"/>
  <c r="AL1690" i="1"/>
  <c r="AN1690" i="1" s="1"/>
  <c r="AL1372" i="1"/>
  <c r="AL1457" i="1"/>
  <c r="AN1457" i="1" s="1"/>
  <c r="AL1515" i="1"/>
  <c r="AL1437" i="1"/>
  <c r="AL1462" i="1"/>
  <c r="AL1467" i="1"/>
  <c r="AL1626" i="1"/>
  <c r="AL1540" i="1"/>
  <c r="AL1687" i="1"/>
  <c r="AL1688" i="1"/>
  <c r="AM1688" i="1" s="1"/>
  <c r="AL1504" i="1"/>
  <c r="AL1449" i="1"/>
  <c r="AL1459" i="1"/>
  <c r="AM1459" i="1" s="1"/>
  <c r="AL1491" i="1"/>
  <c r="AL1494" i="1"/>
  <c r="AM1494" i="1" s="1"/>
  <c r="AL1562" i="1"/>
  <c r="AN1562" i="1" s="1"/>
  <c r="AL1398" i="1"/>
  <c r="AL1525" i="1"/>
  <c r="AL1571" i="1"/>
  <c r="AM1571" i="1" s="1"/>
  <c r="AL1644" i="1"/>
  <c r="AL1649" i="1"/>
  <c r="AL1566" i="1"/>
  <c r="AM1566" i="1" s="1"/>
  <c r="AL1623" i="1"/>
  <c r="AL1631" i="1"/>
  <c r="AL1536" i="1"/>
  <c r="AL1447" i="1"/>
  <c r="AL1628" i="1"/>
  <c r="AL1417" i="1"/>
  <c r="AL1484" i="1"/>
  <c r="AM1484" i="1" s="1"/>
  <c r="AL1513" i="1"/>
  <c r="AL1569" i="1"/>
  <c r="AM1569" i="1" s="1"/>
  <c r="AL1370" i="1"/>
  <c r="AN1370" i="1" s="1"/>
  <c r="AL1538" i="1"/>
  <c r="AL1490" i="1"/>
  <c r="AL1420" i="1"/>
  <c r="AM1420" i="1" s="1"/>
  <c r="AL1643" i="1"/>
  <c r="AL1632" i="1"/>
  <c r="AL1582" i="1"/>
  <c r="AN1582" i="1" s="1"/>
  <c r="AL1617" i="1"/>
  <c r="AL1471" i="1"/>
  <c r="AL1590" i="1"/>
  <c r="AL1366" i="1"/>
  <c r="AL1656" i="1"/>
  <c r="AM1656" i="1" s="1"/>
  <c r="AL1640" i="1"/>
  <c r="AL1606" i="1"/>
  <c r="AM1606" i="1" s="1"/>
  <c r="AL1597" i="1"/>
  <c r="AN1597" i="1" s="1"/>
  <c r="AL1659" i="1"/>
  <c r="AL1526" i="1"/>
  <c r="AL1487" i="1"/>
  <c r="AL1402" i="1"/>
  <c r="AL1543" i="1"/>
  <c r="AL1395" i="1"/>
  <c r="AL1442" i="1"/>
  <c r="AL1388" i="1"/>
  <c r="AL1636" i="1"/>
  <c r="AL1431" i="1"/>
  <c r="AL1438" i="1"/>
  <c r="AL1441" i="1"/>
  <c r="AM1441" i="1" s="1"/>
  <c r="AL1625" i="1"/>
  <c r="AM1625" i="1" s="1"/>
  <c r="AL1619" i="1"/>
  <c r="AL1580" i="1"/>
  <c r="AL1498" i="1"/>
  <c r="AL1392" i="1"/>
  <c r="AM1392" i="1" s="1"/>
  <c r="AL1554" i="1"/>
  <c r="AL1510" i="1"/>
  <c r="AL1492" i="1"/>
  <c r="AN1492" i="1" s="1"/>
  <c r="AL1391" i="1"/>
  <c r="AL1622" i="1"/>
  <c r="AL1376" i="1"/>
  <c r="AL1553" i="1"/>
  <c r="AL1593" i="1"/>
  <c r="AM1593" i="1" s="1"/>
  <c r="AL1360" i="1"/>
  <c r="AL1607" i="1"/>
  <c r="AL1414" i="1"/>
  <c r="AL1567" i="1"/>
  <c r="AL1508" i="1"/>
  <c r="AL1599" i="1"/>
  <c r="AL1671" i="1"/>
  <c r="AM1671" i="1" s="1"/>
  <c r="AL1546" i="1"/>
  <c r="AM1546" i="1" s="1"/>
  <c r="AL1384" i="1"/>
  <c r="AL1579" i="1"/>
  <c r="AL1574" i="1"/>
  <c r="AN1574" i="1" s="1"/>
  <c r="AL1588" i="1"/>
  <c r="AL1630" i="1"/>
  <c r="AL1476" i="1"/>
  <c r="AL1642" i="1"/>
  <c r="AL1591" i="1"/>
  <c r="AM1591" i="1" s="1"/>
  <c r="AL1432" i="1"/>
  <c r="AL1497" i="1"/>
  <c r="AL1648" i="1"/>
  <c r="AL1368" i="1"/>
  <c r="AM1368" i="1" s="1"/>
  <c r="AL1535" i="1"/>
  <c r="AL1549" i="1"/>
  <c r="AL1556" i="1"/>
  <c r="AM1556" i="1" s="1"/>
  <c r="AL1660" i="1"/>
  <c r="AM1660" i="1" s="1"/>
  <c r="AL1489" i="1"/>
  <c r="AL1520" i="1"/>
  <c r="AL1396" i="1"/>
  <c r="AL1409" i="1"/>
  <c r="AM1409" i="1" s="1"/>
  <c r="AL1470" i="1"/>
  <c r="AL1650" i="1"/>
  <c r="AL1565" i="1"/>
  <c r="AN1565" i="1" s="1"/>
  <c r="AL1411" i="1"/>
  <c r="AM1411" i="1" s="1"/>
  <c r="AL1399" i="1"/>
  <c r="AL1379" i="1"/>
  <c r="AL1531" i="1"/>
  <c r="AM1531" i="1" s="1"/>
  <c r="AL1681" i="1"/>
  <c r="AL1678" i="1"/>
  <c r="AL1633" i="1"/>
  <c r="AL1503" i="1"/>
  <c r="AN1503" i="1" s="1"/>
  <c r="AL1558" i="1"/>
  <c r="AL1669" i="1"/>
  <c r="AL1517" i="1"/>
  <c r="AL1435" i="1"/>
  <c r="AL1534" i="1"/>
  <c r="AL1585" i="1"/>
  <c r="AL1575" i="1"/>
  <c r="AL1589" i="1"/>
  <c r="AL1509" i="1"/>
  <c r="AL1393" i="1"/>
  <c r="AL1581" i="1"/>
  <c r="AL1493" i="1"/>
  <c r="AL1407" i="1"/>
  <c r="AM1407" i="1" s="1"/>
  <c r="AL1521" i="1"/>
  <c r="AL1377" i="1"/>
  <c r="AL1488" i="1"/>
  <c r="AL1416" i="1"/>
  <c r="AM1416" i="1" s="1"/>
  <c r="AL1419" i="1"/>
  <c r="AL1389" i="1"/>
  <c r="AL1355" i="1"/>
  <c r="AN1355" i="1" s="1"/>
  <c r="AL1587" i="1"/>
  <c r="AL1480" i="1"/>
  <c r="AL1667" i="1"/>
  <c r="AL1469" i="1"/>
  <c r="AL1627" i="1"/>
  <c r="AM1627" i="1" s="1"/>
  <c r="AL1596" i="1"/>
  <c r="AL1408" i="1"/>
  <c r="AL1608" i="1"/>
  <c r="AN1608" i="1" s="1"/>
  <c r="AL1463" i="1"/>
  <c r="AL1367" i="1"/>
  <c r="AL1646" i="1"/>
  <c r="AL1412" i="1"/>
  <c r="AL1680" i="1"/>
  <c r="AM1680" i="1" s="1"/>
  <c r="AL1539" i="1"/>
  <c r="AL1611" i="1"/>
  <c r="AL1533" i="1"/>
  <c r="AN1533" i="1" s="1"/>
  <c r="AL1679" i="1"/>
  <c r="AL1374" i="1"/>
  <c r="AL1422" i="1"/>
  <c r="AL1564" i="1"/>
  <c r="AM1564" i="1" s="1"/>
  <c r="AL1404" i="1"/>
  <c r="AM1404" i="1" s="1"/>
  <c r="AL1390" i="1"/>
  <c r="AL1541" i="1"/>
  <c r="AL1559" i="1"/>
  <c r="AN1559" i="1" s="1"/>
  <c r="AL1657" i="1"/>
  <c r="AM1657" i="1" s="1"/>
  <c r="AL1548" i="1"/>
  <c r="AL1594" i="1"/>
  <c r="AL1406" i="1"/>
  <c r="AM1406" i="1" s="1"/>
  <c r="AL1528" i="1"/>
  <c r="AM1528" i="1" s="1"/>
  <c r="AL1605" i="1"/>
  <c r="AL1570" i="1"/>
  <c r="AL1652" i="1"/>
  <c r="AM1652" i="1" s="1"/>
  <c r="AL1466" i="1"/>
  <c r="AM1466" i="1" s="1"/>
  <c r="AL1651" i="1"/>
  <c r="AL1440" i="1"/>
  <c r="AL1614" i="1"/>
  <c r="AN1614" i="1" s="1"/>
  <c r="AL1663" i="1"/>
  <c r="AM1663" i="1" s="1"/>
  <c r="AL1672" i="1"/>
  <c r="AL1603" i="1"/>
  <c r="AL1551" i="1"/>
  <c r="AN1551" i="1" s="1"/>
  <c r="AL1361" i="1"/>
  <c r="AM1361" i="1" s="1"/>
  <c r="AL1620" i="1"/>
  <c r="AL1550" i="1"/>
  <c r="AL1401" i="1"/>
  <c r="AL1410" i="1"/>
  <c r="AL1561" i="1"/>
  <c r="AL1359" i="1"/>
  <c r="AL1542" i="1"/>
  <c r="AL1356" i="1"/>
  <c r="AL1577" i="1"/>
  <c r="AL1362" i="1"/>
  <c r="AL1365" i="1"/>
  <c r="AN1365" i="1" s="1"/>
  <c r="AL1602" i="1"/>
  <c r="AL1635" i="1"/>
  <c r="AL1547" i="1"/>
  <c r="AL1424" i="1"/>
  <c r="AL1403" i="1"/>
  <c r="AM1403" i="1" s="1"/>
  <c r="AL1357" i="1"/>
  <c r="AL1609" i="1"/>
  <c r="AL1429" i="1"/>
  <c r="AM1429" i="1" s="1"/>
  <c r="AL1563" i="1"/>
  <c r="AM1563" i="1" s="1"/>
  <c r="AL1380" i="1"/>
  <c r="AL1639" i="1"/>
  <c r="AL1638" i="1"/>
  <c r="AN1638" i="1" s="1"/>
  <c r="AL1592" i="1"/>
  <c r="AL1654" i="1"/>
  <c r="AL1479" i="1"/>
  <c r="AL1645" i="1"/>
  <c r="AL1641" i="1"/>
  <c r="AM1641" i="1" s="1"/>
  <c r="AL1544" i="1"/>
  <c r="AL1576" i="1"/>
  <c r="AL1482" i="1"/>
  <c r="AN1482" i="1" s="1"/>
  <c r="AL1426" i="1"/>
  <c r="AL1456" i="1"/>
  <c r="AL1458" i="1"/>
  <c r="AL1675" i="1"/>
  <c r="AM1675" i="1" s="1"/>
  <c r="AL1461" i="1"/>
  <c r="AM1461" i="1" s="1"/>
  <c r="AL1427" i="1"/>
  <c r="AL1468" i="1"/>
  <c r="AL1555" i="1"/>
  <c r="AN1555" i="1" s="1"/>
  <c r="AL1415" i="1"/>
  <c r="AL1382" i="1"/>
  <c r="AL1610" i="1"/>
  <c r="AL1560" i="1"/>
  <c r="AN1560" i="1" s="1"/>
  <c r="AL1430" i="1"/>
  <c r="AM1430" i="1" s="1"/>
  <c r="AL1530" i="1"/>
  <c r="AL1413" i="1"/>
  <c r="AL1464" i="1"/>
  <c r="AN1464" i="1" s="1"/>
  <c r="AL1519" i="1"/>
  <c r="AM1519" i="1" s="1"/>
  <c r="AL1653" i="1"/>
  <c r="AL1499" i="1"/>
  <c r="AL1557" i="1"/>
  <c r="AM1557" i="1" s="1"/>
  <c r="AL1394" i="1"/>
  <c r="AM1394" i="1" s="1"/>
  <c r="AL1373" i="1"/>
  <c r="AL1381" i="1"/>
  <c r="AL1621" i="1"/>
  <c r="AM1621" i="1" s="1"/>
  <c r="AL1364" i="1"/>
  <c r="AM1364" i="1" s="1"/>
  <c r="AL1523" i="1"/>
  <c r="AL1400" i="1"/>
  <c r="AL1545" i="1"/>
  <c r="AL1454" i="1"/>
  <c r="AM1454" i="1" s="1"/>
  <c r="AL1485" i="1"/>
  <c r="AL1629" i="1"/>
  <c r="AL1529" i="1"/>
  <c r="AM1529" i="1" s="1"/>
  <c r="AL1436" i="1"/>
  <c r="AL1572" i="1"/>
  <c r="AL1018" i="1"/>
  <c r="AL1171" i="1"/>
  <c r="AM1171" i="1" s="1"/>
  <c r="AL1035" i="1"/>
  <c r="AM1035" i="1" s="1"/>
  <c r="AL1008" i="1"/>
  <c r="AM1008" i="1" s="1"/>
  <c r="AL1200" i="1"/>
  <c r="AL1342" i="1"/>
  <c r="AN1342" i="1" s="1"/>
  <c r="AL1106" i="1"/>
  <c r="AM1106" i="1" s="1"/>
  <c r="AL1015" i="1"/>
  <c r="AM1015" i="1" s="1"/>
  <c r="AL996" i="1"/>
  <c r="AM996" i="1" s="1"/>
  <c r="AL1091" i="1"/>
  <c r="AM1091" i="1" s="1"/>
  <c r="AL1002" i="1"/>
  <c r="AM1002" i="1" s="1"/>
  <c r="AL1013" i="1"/>
  <c r="AM1013" i="1" s="1"/>
  <c r="AL1068" i="1"/>
  <c r="AL1094" i="1"/>
  <c r="AN1094" i="1" s="1"/>
  <c r="AL1025" i="1"/>
  <c r="AM1025" i="1" s="1"/>
  <c r="AL1338" i="1"/>
  <c r="AM1338" i="1" s="1"/>
  <c r="AL892" i="1"/>
  <c r="AN892" i="1" s="1"/>
  <c r="AL856" i="1"/>
  <c r="AM856" i="1" s="1"/>
  <c r="AL961" i="1"/>
  <c r="AL956" i="1"/>
  <c r="AM956" i="1" s="1"/>
  <c r="AL868" i="1"/>
  <c r="AL906" i="1"/>
  <c r="AN906" i="1" s="1"/>
  <c r="AL878" i="1"/>
  <c r="AN878" i="1" s="1"/>
  <c r="AL857" i="1"/>
  <c r="AN857" i="1" s="1"/>
  <c r="AL1276" i="1"/>
  <c r="AM1276" i="1" s="1"/>
  <c r="AL1250" i="1"/>
  <c r="AM1250" i="1" s="1"/>
  <c r="AL955" i="1"/>
  <c r="AM955" i="1" s="1"/>
  <c r="AL1272" i="1"/>
  <c r="AM1272" i="1" s="1"/>
  <c r="AL870" i="1"/>
  <c r="AL1312" i="1"/>
  <c r="AN1312" i="1" s="1"/>
  <c r="AL1271" i="1"/>
  <c r="AN1271" i="1" s="1"/>
  <c r="AL1070" i="1"/>
  <c r="AN1070" i="1" s="1"/>
  <c r="AL1345" i="1"/>
  <c r="AM1345" i="1" s="1"/>
  <c r="AL1022" i="1"/>
  <c r="AM1022" i="1" s="1"/>
  <c r="AL1307" i="1"/>
  <c r="AM1307" i="1" s="1"/>
  <c r="AL1306" i="1"/>
  <c r="AM1306" i="1" s="1"/>
  <c r="AL1259" i="1"/>
  <c r="AL1260" i="1"/>
  <c r="AN1260" i="1" s="1"/>
  <c r="AL1334" i="1"/>
  <c r="AN1334" i="1" s="1"/>
  <c r="AL1287" i="1"/>
  <c r="AM1287" i="1" s="1"/>
  <c r="AL1202" i="1"/>
  <c r="AM1202" i="1" s="1"/>
  <c r="AL1353" i="1"/>
  <c r="AM1353" i="1" s="1"/>
  <c r="AL1230" i="1"/>
  <c r="AM1230" i="1" s="1"/>
  <c r="AL1226" i="1"/>
  <c r="AL1060" i="1"/>
  <c r="AL1006" i="1"/>
  <c r="AN1006" i="1" s="1"/>
  <c r="AL1041" i="1"/>
  <c r="AM1041" i="1" s="1"/>
  <c r="AL1049" i="1"/>
  <c r="AM1049" i="1" s="1"/>
  <c r="AL1279" i="1"/>
  <c r="AM1279" i="1" s="1"/>
  <c r="AL1233" i="1"/>
  <c r="AM1233" i="1" s="1"/>
  <c r="AL1235" i="1"/>
  <c r="AM1235" i="1" s="1"/>
  <c r="AL1024" i="1"/>
  <c r="AM1024" i="1" s="1"/>
  <c r="AL1059" i="1"/>
  <c r="AL1175" i="1"/>
  <c r="AN1175" i="1" s="1"/>
  <c r="AL1177" i="1"/>
  <c r="AM1177" i="1" s="1"/>
  <c r="AL1016" i="1"/>
  <c r="AN1016" i="1" s="1"/>
  <c r="AL1291" i="1"/>
  <c r="AN1291" i="1" s="1"/>
  <c r="AL1030" i="1"/>
  <c r="AM1030" i="1" s="1"/>
  <c r="AL1009" i="1"/>
  <c r="AM1009" i="1" s="1"/>
  <c r="AL1031" i="1"/>
  <c r="AM1031" i="1" s="1"/>
  <c r="AL1181" i="1"/>
  <c r="AL1051" i="1"/>
  <c r="AN1051" i="1" s="1"/>
  <c r="AL1052" i="1"/>
  <c r="AM1052" i="1" s="1"/>
  <c r="AL1085" i="1"/>
  <c r="AL1034" i="1"/>
  <c r="AN1034" i="1" s="1"/>
  <c r="AL1193" i="1"/>
  <c r="AM1193" i="1" s="1"/>
  <c r="AL1244" i="1"/>
  <c r="AM1244" i="1" s="1"/>
  <c r="AL1000" i="1"/>
  <c r="AM1000" i="1" s="1"/>
  <c r="AL1349" i="1"/>
  <c r="AL999" i="1"/>
  <c r="AL1192" i="1"/>
  <c r="AL1219" i="1"/>
  <c r="AM1219" i="1" s="1"/>
  <c r="AL1001" i="1"/>
  <c r="AM1001" i="1" s="1"/>
  <c r="AL1155" i="1"/>
  <c r="AM1155" i="1" s="1"/>
  <c r="AL1303" i="1"/>
  <c r="AM1303" i="1" s="1"/>
  <c r="AL1228" i="1"/>
  <c r="AM1228" i="1" s="1"/>
  <c r="AL1248" i="1"/>
  <c r="AL1028" i="1"/>
  <c r="AN1028" i="1" s="1"/>
  <c r="AL979" i="1"/>
  <c r="AN979" i="1" s="1"/>
  <c r="AL1027" i="1"/>
  <c r="AM1027" i="1" s="1"/>
  <c r="AL965" i="1"/>
  <c r="AN965" i="1" s="1"/>
  <c r="AL1195" i="1"/>
  <c r="AM1195" i="1" s="1"/>
  <c r="AL981" i="1"/>
  <c r="AM981" i="1" s="1"/>
  <c r="AL1003" i="1"/>
  <c r="AM1003" i="1" s="1"/>
  <c r="AL1199" i="1"/>
  <c r="AL1157" i="1"/>
  <c r="AL1251" i="1"/>
  <c r="AM1251" i="1" s="1"/>
  <c r="AL1196" i="1"/>
  <c r="AM1196" i="1" s="1"/>
  <c r="AL990" i="1"/>
  <c r="AM990" i="1" s="1"/>
  <c r="AL1238" i="1"/>
  <c r="AM1238" i="1" s="1"/>
  <c r="AL1189" i="1"/>
  <c r="AM1189" i="1" s="1"/>
  <c r="AL1152" i="1"/>
  <c r="AM1152" i="1" s="1"/>
  <c r="AL1012" i="1"/>
  <c r="AL1322" i="1"/>
  <c r="AN1322" i="1" s="1"/>
  <c r="AL967" i="1"/>
  <c r="AM967" i="1" s="1"/>
  <c r="AL1324" i="1"/>
  <c r="AM1324" i="1" s="1"/>
  <c r="AL1156" i="1"/>
  <c r="AM1156" i="1" s="1"/>
  <c r="AL1044" i="1"/>
  <c r="AM1044" i="1" s="1"/>
  <c r="AL907" i="1"/>
  <c r="AM907" i="1" s="1"/>
  <c r="AL947" i="1"/>
  <c r="AM947" i="1" s="1"/>
  <c r="AL1318" i="1"/>
  <c r="AL904" i="1"/>
  <c r="AN904" i="1" s="1"/>
  <c r="AL1048" i="1"/>
  <c r="AM1048" i="1" s="1"/>
  <c r="AL991" i="1"/>
  <c r="AN991" i="1" s="1"/>
  <c r="AL1077" i="1"/>
  <c r="AN1077" i="1" s="1"/>
  <c r="AL1114" i="1"/>
  <c r="AM1114" i="1" s="1"/>
  <c r="AL1188" i="1"/>
  <c r="AM1188" i="1" s="1"/>
  <c r="AL1309" i="1"/>
  <c r="AM1309" i="1" s="1"/>
  <c r="AL1243" i="1"/>
  <c r="AL1221" i="1"/>
  <c r="AN1221" i="1" s="1"/>
  <c r="AL1179" i="1"/>
  <c r="AM1179" i="1" s="1"/>
  <c r="AL1352" i="1"/>
  <c r="AM1352" i="1" s="1"/>
  <c r="AL1093" i="1"/>
  <c r="AL998" i="1"/>
  <c r="AM998" i="1" s="1"/>
  <c r="AL1327" i="1"/>
  <c r="AM1327" i="1" s="1"/>
  <c r="AL973" i="1"/>
  <c r="AM973" i="1" s="1"/>
  <c r="AL980" i="1"/>
  <c r="AL917" i="1"/>
  <c r="AN917" i="1" s="1"/>
  <c r="AL873" i="1"/>
  <c r="AM873" i="1" s="1"/>
  <c r="AL1039" i="1"/>
  <c r="AN1039" i="1" s="1"/>
  <c r="AL876" i="1"/>
  <c r="AM876" i="1" s="1"/>
  <c r="AL929" i="1"/>
  <c r="AM929" i="1" s="1"/>
  <c r="AL888" i="1"/>
  <c r="AM888" i="1" s="1"/>
  <c r="AL898" i="1"/>
  <c r="AM898" i="1" s="1"/>
  <c r="AL924" i="1"/>
  <c r="AL1065" i="1"/>
  <c r="AN1065" i="1" s="1"/>
  <c r="AL1150" i="1"/>
  <c r="AM1150" i="1" s="1"/>
  <c r="AL938" i="1"/>
  <c r="AN938" i="1" s="1"/>
  <c r="AL1262" i="1"/>
  <c r="AL1344" i="1"/>
  <c r="AM1344" i="1" s="1"/>
  <c r="AL958" i="1"/>
  <c r="AM958" i="1" s="1"/>
  <c r="AL1058" i="1"/>
  <c r="AM1058" i="1" s="1"/>
  <c r="AL880" i="1"/>
  <c r="AL1333" i="1"/>
  <c r="AN1333" i="1" s="1"/>
  <c r="AL1268" i="1"/>
  <c r="AM1268" i="1" s="1"/>
  <c r="AL1206" i="1"/>
  <c r="AM1206" i="1" s="1"/>
  <c r="AL1135" i="1"/>
  <c r="AM1135" i="1" s="1"/>
  <c r="AL1313" i="1"/>
  <c r="AM1313" i="1" s="1"/>
  <c r="AL1315" i="1"/>
  <c r="AM1315" i="1" s="1"/>
  <c r="AL1178" i="1"/>
  <c r="AM1178" i="1" s="1"/>
  <c r="AL1218" i="1"/>
  <c r="AL1264" i="1"/>
  <c r="AN1264" i="1" s="1"/>
  <c r="AL923" i="1"/>
  <c r="AM923" i="1" s="1"/>
  <c r="AL1134" i="1"/>
  <c r="AM1134" i="1" s="1"/>
  <c r="AL959" i="1"/>
  <c r="AL1232" i="1"/>
  <c r="AM1232" i="1" s="1"/>
  <c r="AL922" i="1"/>
  <c r="AM922" i="1" s="1"/>
  <c r="AL1081" i="1"/>
  <c r="AM1081" i="1" s="1"/>
  <c r="AL1348" i="1"/>
  <c r="AL1328" i="1"/>
  <c r="AN1328" i="1" s="1"/>
  <c r="AL1138" i="1"/>
  <c r="AM1138" i="1" s="1"/>
  <c r="AL1211" i="1"/>
  <c r="AN1211" i="1" s="1"/>
  <c r="AL869" i="1"/>
  <c r="AM869" i="1" s="1"/>
  <c r="AL1329" i="1"/>
  <c r="AM1329" i="1" s="1"/>
  <c r="AL1229" i="1"/>
  <c r="AM1229" i="1" s="1"/>
  <c r="AL1207" i="1"/>
  <c r="AM1207" i="1" s="1"/>
  <c r="AL1143" i="1"/>
  <c r="AL1237" i="1"/>
  <c r="AN1237" i="1" s="1"/>
  <c r="AL946" i="1"/>
  <c r="AM946" i="1" s="1"/>
  <c r="AL1275" i="1"/>
  <c r="AN1275" i="1" s="1"/>
  <c r="AL1283" i="1"/>
  <c r="AM1283" i="1" s="1"/>
  <c r="AL1350" i="1"/>
  <c r="AM1350" i="1" s="1"/>
  <c r="AL1346" i="1"/>
  <c r="AM1346" i="1" s="1"/>
  <c r="AL1086" i="1"/>
  <c r="AM1086" i="1" s="1"/>
  <c r="AL964" i="1"/>
  <c r="AL1043" i="1"/>
  <c r="AN1043" i="1" s="1"/>
  <c r="AL948" i="1"/>
  <c r="AN948" i="1" s="1"/>
  <c r="AL960" i="1"/>
  <c r="AL1285" i="1"/>
  <c r="AM1285" i="1" s="1"/>
  <c r="AL945" i="1"/>
  <c r="AM945" i="1" s="1"/>
  <c r="AL1061" i="1"/>
  <c r="AM1061" i="1" s="1"/>
  <c r="AL1151" i="1"/>
  <c r="AM1151" i="1" s="1"/>
  <c r="AL1109" i="1"/>
  <c r="AL1029" i="1"/>
  <c r="AN1029" i="1" s="1"/>
  <c r="AL1281" i="1"/>
  <c r="AM1281" i="1" s="1"/>
  <c r="AL1054" i="1"/>
  <c r="AM1054" i="1" s="1"/>
  <c r="AL970" i="1"/>
  <c r="AM970" i="1" s="1"/>
  <c r="AL1004" i="1"/>
  <c r="AM1004" i="1" s="1"/>
  <c r="AL1278" i="1"/>
  <c r="AM1278" i="1" s="1"/>
  <c r="AL901" i="1"/>
  <c r="AM901" i="1" s="1"/>
  <c r="AL1176" i="1"/>
  <c r="AL1257" i="1"/>
  <c r="AN1257" i="1" s="1"/>
  <c r="AL1038" i="1"/>
  <c r="AM1038" i="1" s="1"/>
  <c r="AL1159" i="1"/>
  <c r="AM1159" i="1" s="1"/>
  <c r="AL1183" i="1"/>
  <c r="AM1183" i="1" s="1"/>
  <c r="AL992" i="1"/>
  <c r="AM992" i="1" s="1"/>
  <c r="AL1182" i="1"/>
  <c r="AM1182" i="1" s="1"/>
  <c r="AL987" i="1"/>
  <c r="AM987" i="1" s="1"/>
  <c r="AL1311" i="1"/>
  <c r="AL1336" i="1"/>
  <c r="AN1336" i="1" s="1"/>
  <c r="AL1339" i="1"/>
  <c r="AM1339" i="1" s="1"/>
  <c r="AL952" i="1"/>
  <c r="AL1273" i="1"/>
  <c r="AM1273" i="1" s="1"/>
  <c r="AL1320" i="1"/>
  <c r="AM1320" i="1" s="1"/>
  <c r="AL1317" i="1"/>
  <c r="AM1317" i="1" s="1"/>
  <c r="AL1102" i="1"/>
  <c r="AM1102" i="1" s="1"/>
  <c r="AL1153" i="1"/>
  <c r="AL1197" i="1"/>
  <c r="AN1197" i="1" s="1"/>
  <c r="AL1066" i="1"/>
  <c r="AN1066" i="1" s="1"/>
  <c r="AL1289" i="1"/>
  <c r="AM1289" i="1" s="1"/>
  <c r="AL953" i="1"/>
  <c r="AM953" i="1" s="1"/>
  <c r="AL1332" i="1"/>
  <c r="AM1332" i="1" s="1"/>
  <c r="AL1261" i="1"/>
  <c r="AM1261" i="1" s="1"/>
  <c r="AL1325" i="1"/>
  <c r="AM1325" i="1" s="1"/>
  <c r="AL1321" i="1"/>
  <c r="AL1057" i="1"/>
  <c r="AN1057" i="1" s="1"/>
  <c r="AL1234" i="1"/>
  <c r="AN1234" i="1" s="1"/>
  <c r="AL910" i="1"/>
  <c r="AM910" i="1" s="1"/>
  <c r="AL1210" i="1"/>
  <c r="AM1210" i="1" s="1"/>
  <c r="AL1096" i="1"/>
  <c r="AM1096" i="1" s="1"/>
  <c r="AL935" i="1"/>
  <c r="AM935" i="1" s="1"/>
  <c r="AL1263" i="1"/>
  <c r="AM1263" i="1" s="1"/>
  <c r="AL1284" i="1"/>
  <c r="AL1215" i="1"/>
  <c r="AN1215" i="1" s="1"/>
  <c r="AL1208" i="1"/>
  <c r="AM1208" i="1" s="1"/>
  <c r="AL1267" i="1"/>
  <c r="AM1267" i="1" s="1"/>
  <c r="AL1319" i="1"/>
  <c r="AM1319" i="1" s="1"/>
  <c r="AL1258" i="1"/>
  <c r="AM1258" i="1" s="1"/>
  <c r="AL1126" i="1"/>
  <c r="AM1126" i="1" s="1"/>
  <c r="AL1019" i="1"/>
  <c r="AM1019" i="1" s="1"/>
  <c r="AL1242" i="1"/>
  <c r="AL1340" i="1"/>
  <c r="AN1340" i="1" s="1"/>
  <c r="AL1335" i="1"/>
  <c r="AM1335" i="1" s="1"/>
  <c r="AL1076" i="1"/>
  <c r="AM1076" i="1" s="1"/>
  <c r="AL862" i="1"/>
  <c r="AM862" i="1" s="1"/>
  <c r="AL1301" i="1"/>
  <c r="AM1301" i="1" s="1"/>
  <c r="AL891" i="1"/>
  <c r="AM891" i="1" s="1"/>
  <c r="AL1042" i="1"/>
  <c r="AM1042" i="1" s="1"/>
  <c r="AL1302" i="1"/>
  <c r="AL1103" i="1"/>
  <c r="AN1103" i="1" s="1"/>
  <c r="AL1224" i="1"/>
  <c r="AM1224" i="1" s="1"/>
  <c r="AL872" i="1"/>
  <c r="AM872" i="1" s="1"/>
  <c r="AL1247" i="1"/>
  <c r="AN1247" i="1" s="1"/>
  <c r="AL875" i="1"/>
  <c r="AM875" i="1" s="1"/>
  <c r="AL969" i="1"/>
  <c r="AM969" i="1" s="1"/>
  <c r="AL954" i="1"/>
  <c r="AM954" i="1" s="1"/>
  <c r="AL1170" i="1"/>
  <c r="AL1033" i="1"/>
  <c r="AN1033" i="1" s="1"/>
  <c r="AL1341" i="1"/>
  <c r="AM1341" i="1" s="1"/>
  <c r="AL1354" i="1"/>
  <c r="AM1354" i="1" s="1"/>
  <c r="AL884" i="1"/>
  <c r="AN884" i="1" s="1"/>
  <c r="AL1347" i="1"/>
  <c r="AM1347" i="1" s="1"/>
  <c r="AL1304" i="1"/>
  <c r="AM1304" i="1" s="1"/>
  <c r="AL1265" i="1"/>
  <c r="AM1265" i="1" s="1"/>
  <c r="AL1266" i="1"/>
  <c r="AL1055" i="1"/>
  <c r="AN1055" i="1" s="1"/>
  <c r="AL931" i="1"/>
  <c r="AM931" i="1" s="1"/>
  <c r="AL1220" i="1"/>
  <c r="AN1220" i="1" s="1"/>
  <c r="AL1097" i="1"/>
  <c r="AM1097" i="1" s="1"/>
  <c r="AL1083" i="1"/>
  <c r="AM1083" i="1" s="1"/>
  <c r="AL1172" i="1"/>
  <c r="AM1172" i="1" s="1"/>
  <c r="AL1292" i="1"/>
  <c r="AM1292" i="1" s="1"/>
  <c r="AL1270" i="1"/>
  <c r="AL1245" i="1"/>
  <c r="AN1245" i="1" s="1"/>
  <c r="AL983" i="1"/>
  <c r="AM983" i="1" s="1"/>
  <c r="AL1053" i="1"/>
  <c r="AM1053" i="1" s="1"/>
  <c r="AL1299" i="1"/>
  <c r="AM1299" i="1" s="1"/>
  <c r="AL1308" i="1"/>
  <c r="AM1308" i="1" s="1"/>
  <c r="AL1290" i="1"/>
  <c r="AM1290" i="1" s="1"/>
  <c r="AL1323" i="1"/>
  <c r="AM1323" i="1" s="1"/>
  <c r="AL1204" i="1"/>
  <c r="AL1010" i="1"/>
  <c r="AN1010" i="1" s="1"/>
  <c r="AL1191" i="1"/>
  <c r="AM1191" i="1" s="1"/>
  <c r="AL1351" i="1"/>
  <c r="AN1351" i="1" s="1"/>
  <c r="AL1343" i="1"/>
  <c r="AM1343" i="1" s="1"/>
  <c r="AL986" i="1"/>
  <c r="AM986" i="1" s="1"/>
  <c r="AL949" i="1"/>
  <c r="AM949" i="1" s="1"/>
  <c r="AL883" i="1"/>
  <c r="AM883" i="1" s="1"/>
  <c r="AL899" i="1"/>
  <c r="AL1129" i="1"/>
  <c r="AN1129" i="1" s="1"/>
  <c r="AL1184" i="1"/>
  <c r="AM1184" i="1" s="1"/>
  <c r="AL1194" i="1"/>
  <c r="AN1194" i="1" s="1"/>
  <c r="AL936" i="1"/>
  <c r="AM936" i="1" s="1"/>
  <c r="AL1201" i="1"/>
  <c r="AM1201" i="1" s="1"/>
  <c r="AL930" i="1"/>
  <c r="AM930" i="1" s="1"/>
  <c r="AL997" i="1"/>
  <c r="AM997" i="1" s="1"/>
  <c r="AL1139" i="1"/>
  <c r="AL1116" i="1"/>
  <c r="AN1116" i="1" s="1"/>
  <c r="AL934" i="1"/>
  <c r="AM934" i="1" s="1"/>
  <c r="AL915" i="1"/>
  <c r="AN915" i="1" s="1"/>
  <c r="AL895" i="1"/>
  <c r="AL1040" i="1"/>
  <c r="AM1040" i="1" s="1"/>
  <c r="AL1282" i="1"/>
  <c r="AM1282" i="1" s="1"/>
  <c r="AL1314" i="1"/>
  <c r="AM1314" i="1" s="1"/>
  <c r="AL1296" i="1"/>
  <c r="AN1296" i="1" s="1"/>
  <c r="AL1298" i="1"/>
  <c r="AN1298" i="1" s="1"/>
  <c r="AL927" i="1"/>
  <c r="AL1240" i="1"/>
  <c r="AM1240" i="1" s="1"/>
  <c r="AL1128" i="1"/>
  <c r="AN1128" i="1" s="1"/>
  <c r="AL1249" i="1"/>
  <c r="AL1144" i="1"/>
  <c r="AM1144" i="1" s="1"/>
  <c r="AL1162" i="1"/>
  <c r="AM1162" i="1" s="1"/>
  <c r="AL1078" i="1"/>
  <c r="AN1078" i="1" s="1"/>
  <c r="AL1100" i="1"/>
  <c r="AN1100" i="1" s="1"/>
  <c r="AL1132" i="1"/>
  <c r="AM1132" i="1" s="1"/>
  <c r="AL1112" i="1"/>
  <c r="AM1112" i="1" s="1"/>
  <c r="AL1137" i="1"/>
  <c r="AM1137" i="1" s="1"/>
  <c r="AL914" i="1"/>
  <c r="AL1140" i="1"/>
  <c r="AM1140" i="1" s="1"/>
  <c r="AL1297" i="1"/>
  <c r="AM1297" i="1" s="1"/>
  <c r="AL1166" i="1"/>
  <c r="AN1166" i="1" s="1"/>
  <c r="AL1105" i="1"/>
  <c r="AN1105" i="1" s="1"/>
  <c r="AL1185" i="1"/>
  <c r="AN1185" i="1" s="1"/>
  <c r="AL1212" i="1"/>
  <c r="AM1212" i="1" s="1"/>
  <c r="AL1113" i="1"/>
  <c r="AL1148" i="1"/>
  <c r="AL976" i="1"/>
  <c r="AM976" i="1" s="1"/>
  <c r="AL1087" i="1"/>
  <c r="AM1087" i="1" s="1"/>
  <c r="AL1072" i="1"/>
  <c r="AN1072" i="1" s="1"/>
  <c r="AL1079" i="1"/>
  <c r="AN1079" i="1" s="1"/>
  <c r="AL1295" i="1"/>
  <c r="AL1288" i="1"/>
  <c r="AM1288" i="1" s="1"/>
  <c r="AL1222" i="1"/>
  <c r="AM1222" i="1" s="1"/>
  <c r="AL1007" i="1"/>
  <c r="AL968" i="1"/>
  <c r="AM968" i="1" s="1"/>
  <c r="AL1154" i="1"/>
  <c r="AM1154" i="1" s="1"/>
  <c r="AL926" i="1"/>
  <c r="AN926" i="1" s="1"/>
  <c r="AL1074" i="1"/>
  <c r="AN1074" i="1" s="1"/>
  <c r="AL1145" i="1"/>
  <c r="AM1145" i="1" s="1"/>
  <c r="AL1032" i="1"/>
  <c r="AM1032" i="1" s="1"/>
  <c r="AL887" i="1"/>
  <c r="AM887" i="1" s="1"/>
  <c r="AL977" i="1"/>
  <c r="AL1098" i="1"/>
  <c r="AM1098" i="1" s="1"/>
  <c r="AL1239" i="1"/>
  <c r="AM1239" i="1" s="1"/>
  <c r="AL942" i="1"/>
  <c r="AN942" i="1" s="1"/>
  <c r="AL1161" i="1"/>
  <c r="AN1161" i="1" s="1"/>
  <c r="AL939" i="1"/>
  <c r="AM939" i="1" s="1"/>
  <c r="AL919" i="1"/>
  <c r="AN919" i="1" s="1"/>
  <c r="AL1107" i="1"/>
  <c r="AM1107" i="1" s="1"/>
  <c r="AL957" i="1"/>
  <c r="AL1095" i="1"/>
  <c r="AM1095" i="1" s="1"/>
  <c r="AL1300" i="1"/>
  <c r="AL985" i="1"/>
  <c r="AN985" i="1" s="1"/>
  <c r="AL893" i="1"/>
  <c r="AN893" i="1" s="1"/>
  <c r="AL932" i="1"/>
  <c r="AM932" i="1" s="1"/>
  <c r="AL1056" i="1"/>
  <c r="AL1146" i="1"/>
  <c r="AM1146" i="1" s="1"/>
  <c r="AL1026" i="1"/>
  <c r="AL920" i="1"/>
  <c r="AM920" i="1" s="1"/>
  <c r="AL1254" i="1"/>
  <c r="AM1254" i="1" s="1"/>
  <c r="AL1108" i="1"/>
  <c r="AN1108" i="1" s="1"/>
  <c r="AL966" i="1"/>
  <c r="AN966" i="1" s="1"/>
  <c r="AL1310" i="1"/>
  <c r="AM1310" i="1" s="1"/>
  <c r="AL1075" i="1"/>
  <c r="AM1075" i="1" s="1"/>
  <c r="AL1223" i="1"/>
  <c r="AL962" i="1"/>
  <c r="AL1274" i="1"/>
  <c r="AM1274" i="1" s="1"/>
  <c r="AL951" i="1"/>
  <c r="AM951" i="1" s="1"/>
  <c r="AL941" i="1"/>
  <c r="AN941" i="1" s="1"/>
  <c r="AL1286" i="1"/>
  <c r="AN1286" i="1" s="1"/>
  <c r="AL1090" i="1"/>
  <c r="AL984" i="1"/>
  <c r="AM984" i="1" s="1"/>
  <c r="AL1069" i="1"/>
  <c r="AN1069" i="1" s="1"/>
  <c r="AL995" i="1"/>
  <c r="AL1255" i="1"/>
  <c r="AM1255" i="1" s="1"/>
  <c r="AL1277" i="1"/>
  <c r="AM1277" i="1" s="1"/>
  <c r="AL974" i="1"/>
  <c r="AN974" i="1" s="1"/>
  <c r="AL865" i="1"/>
  <c r="AN865" i="1" s="1"/>
  <c r="AL1104" i="1"/>
  <c r="AM1104" i="1" s="1"/>
  <c r="AL963" i="1"/>
  <c r="AM963" i="1" s="1"/>
  <c r="AL1099" i="1"/>
  <c r="AL1173" i="1"/>
  <c r="AL921" i="1"/>
  <c r="AM921" i="1" s="1"/>
  <c r="AL1205" i="1"/>
  <c r="AM1205" i="1" s="1"/>
  <c r="AL975" i="1"/>
  <c r="AN975" i="1" s="1"/>
  <c r="AL937" i="1"/>
  <c r="AN937" i="1" s="1"/>
  <c r="AL1209" i="1"/>
  <c r="AN1209" i="1" s="1"/>
  <c r="AL874" i="1"/>
  <c r="AM874" i="1" s="1"/>
  <c r="AL1331" i="1"/>
  <c r="AL1089" i="1"/>
  <c r="AL885" i="1"/>
  <c r="AM885" i="1" s="1"/>
  <c r="AL1037" i="1"/>
  <c r="AM1037" i="1" s="1"/>
  <c r="AL1149" i="1"/>
  <c r="AN1149" i="1" s="1"/>
  <c r="AL897" i="1"/>
  <c r="AN897" i="1" s="1"/>
  <c r="AL1046" i="1"/>
  <c r="AL1253" i="1"/>
  <c r="AM1253" i="1" s="1"/>
  <c r="AL1160" i="1"/>
  <c r="AM1160" i="1" s="1"/>
  <c r="AL1063" i="1"/>
  <c r="AL1180" i="1"/>
  <c r="AM1180" i="1" s="1"/>
  <c r="AL1131" i="1"/>
  <c r="AM1131" i="1" s="1"/>
  <c r="AL1121" i="1"/>
  <c r="AN1121" i="1" s="1"/>
  <c r="AL905" i="1"/>
  <c r="AN905" i="1" s="1"/>
  <c r="AL1119" i="1"/>
  <c r="AM1119" i="1" s="1"/>
  <c r="AL1216" i="1"/>
  <c r="AM1216" i="1" s="1"/>
  <c r="AL993" i="1"/>
  <c r="AM993" i="1" s="1"/>
  <c r="AL1326" i="1"/>
  <c r="AL925" i="1"/>
  <c r="AM925" i="1" s="1"/>
  <c r="AL1217" i="1"/>
  <c r="AM1217" i="1" s="1"/>
  <c r="AL908" i="1"/>
  <c r="AN908" i="1" s="1"/>
  <c r="AL864" i="1"/>
  <c r="AN864" i="1" s="1"/>
  <c r="AL1071" i="1"/>
  <c r="AM1071" i="1" s="1"/>
  <c r="AL1133" i="1"/>
  <c r="AN1133" i="1" s="1"/>
  <c r="AL1124" i="1"/>
  <c r="AM1124" i="1" s="1"/>
  <c r="AL1036" i="1"/>
  <c r="AL1198" i="1"/>
  <c r="AM1198" i="1" s="1"/>
  <c r="AL1190" i="1"/>
  <c r="AL1236" i="1"/>
  <c r="AN1236" i="1" s="1"/>
  <c r="AL1115" i="1"/>
  <c r="AN1115" i="1" s="1"/>
  <c r="AL1017" i="1"/>
  <c r="AM1017" i="1" s="1"/>
  <c r="AL1127" i="1"/>
  <c r="AL894" i="1"/>
  <c r="AM894" i="1" s="1"/>
  <c r="AL1141" i="1"/>
  <c r="AL1021" i="1"/>
  <c r="AM1021" i="1" s="1"/>
  <c r="AL1316" i="1"/>
  <c r="AM1316" i="1" s="1"/>
  <c r="AL1169" i="1"/>
  <c r="AN1169" i="1" s="1"/>
  <c r="AL1047" i="1"/>
  <c r="AN1047" i="1" s="1"/>
  <c r="AL1280" i="1"/>
  <c r="AM1280" i="1" s="1"/>
  <c r="AL1213" i="1"/>
  <c r="AM1213" i="1" s="1"/>
  <c r="AL1088" i="1"/>
  <c r="AL1120" i="1"/>
  <c r="AL1101" i="1"/>
  <c r="AM1101" i="1" s="1"/>
  <c r="AL978" i="1"/>
  <c r="AM978" i="1" s="1"/>
  <c r="AL988" i="1"/>
  <c r="AN988" i="1" s="1"/>
  <c r="AL1118" i="1"/>
  <c r="AN1118" i="1" s="1"/>
  <c r="AL972" i="1"/>
  <c r="AL1064" i="1"/>
  <c r="AM1064" i="1" s="1"/>
  <c r="AL928" i="1"/>
  <c r="AN928" i="1" s="1"/>
  <c r="AL881" i="1"/>
  <c r="AL863" i="1"/>
  <c r="AM863" i="1" s="1"/>
  <c r="AL1305" i="1"/>
  <c r="AM1305" i="1" s="1"/>
  <c r="AL1023" i="1"/>
  <c r="AN1023" i="1" s="1"/>
  <c r="AL1080" i="1"/>
  <c r="AN1080" i="1" s="1"/>
  <c r="AL890" i="1"/>
  <c r="AM890" i="1" s="1"/>
  <c r="AL909" i="1"/>
  <c r="AM909" i="1" s="1"/>
  <c r="AL912" i="1"/>
  <c r="AL1227" i="1"/>
  <c r="AL911" i="1"/>
  <c r="AM911" i="1" s="1"/>
  <c r="AL1256" i="1"/>
  <c r="AM1256" i="1" s="1"/>
  <c r="AL1231" i="1"/>
  <c r="AN1231" i="1" s="1"/>
  <c r="AL871" i="1"/>
  <c r="AN871" i="1" s="1"/>
  <c r="AL1164" i="1"/>
  <c r="AN1164" i="1" s="1"/>
  <c r="AL903" i="1"/>
  <c r="AM903" i="1" s="1"/>
  <c r="AL913" i="1"/>
  <c r="AL1130" i="1"/>
  <c r="AL889" i="1"/>
  <c r="AM889" i="1" s="1"/>
  <c r="AL861" i="1"/>
  <c r="AM861" i="1" s="1"/>
  <c r="AL866" i="1"/>
  <c r="AN866" i="1" s="1"/>
  <c r="AL1168" i="1"/>
  <c r="AN1168" i="1" s="1"/>
  <c r="AL1187" i="1"/>
  <c r="AL1252" i="1"/>
  <c r="AM1252" i="1" s="1"/>
  <c r="AL1117" i="1"/>
  <c r="AM1117" i="1" s="1"/>
  <c r="AL1174" i="1"/>
  <c r="AL1123" i="1"/>
  <c r="AM1123" i="1" s="1"/>
  <c r="AL1082" i="1"/>
  <c r="AM1082" i="1" s="1"/>
  <c r="AL858" i="1"/>
  <c r="AN858" i="1" s="1"/>
  <c r="AL1241" i="1"/>
  <c r="AN1241" i="1" s="1"/>
  <c r="AL1111" i="1"/>
  <c r="AM1111" i="1" s="1"/>
  <c r="AL1011" i="1"/>
  <c r="AM1011" i="1" s="1"/>
  <c r="AL1186" i="1"/>
  <c r="AM1186" i="1" s="1"/>
  <c r="AL1110" i="1"/>
  <c r="AL882" i="1"/>
  <c r="AM882" i="1" s="1"/>
  <c r="AL933" i="1"/>
  <c r="AM933" i="1" s="1"/>
  <c r="AL918" i="1"/>
  <c r="AN918" i="1" s="1"/>
  <c r="AL989" i="1"/>
  <c r="AN989" i="1" s="1"/>
  <c r="AL1014" i="1"/>
  <c r="AM1014" i="1" s="1"/>
  <c r="AL940" i="1"/>
  <c r="AN940" i="1" s="1"/>
  <c r="AL1045" i="1"/>
  <c r="AM1045" i="1" s="1"/>
  <c r="AL860" i="1"/>
  <c r="AL1158" i="1"/>
  <c r="AM1158" i="1" s="1"/>
  <c r="AL1167" i="1"/>
  <c r="AL1165" i="1"/>
  <c r="AN1165" i="1" s="1"/>
  <c r="AL944" i="1"/>
  <c r="AN944" i="1" s="1"/>
  <c r="AL1067" i="1"/>
  <c r="AM1067" i="1" s="1"/>
  <c r="AL1147" i="1"/>
  <c r="AL1294" i="1"/>
  <c r="AM1294" i="1" s="1"/>
  <c r="AL1084" i="1"/>
  <c r="AL867" i="1"/>
  <c r="AM867" i="1" s="1"/>
  <c r="AL886" i="1"/>
  <c r="AM886" i="1" s="1"/>
  <c r="AL1020" i="1"/>
  <c r="AN1020" i="1" s="1"/>
  <c r="AL1122" i="1"/>
  <c r="AN1122" i="1" s="1"/>
  <c r="AL1136" i="1"/>
  <c r="AM1136" i="1" s="1"/>
  <c r="AL994" i="1"/>
  <c r="AN994" i="1" s="1"/>
  <c r="AL1337" i="1"/>
  <c r="AL1330" i="1"/>
  <c r="AL859" i="1"/>
  <c r="AM859" i="1" s="1"/>
  <c r="AL1092" i="1"/>
  <c r="AM1092" i="1" s="1"/>
  <c r="AL896" i="1"/>
  <c r="AN896" i="1" s="1"/>
  <c r="AL902" i="1"/>
  <c r="AN902" i="1" s="1"/>
  <c r="AL1214" i="1"/>
  <c r="AL1246" i="1"/>
  <c r="AM1246" i="1" s="1"/>
  <c r="AL1269" i="1"/>
  <c r="AN1269" i="1" s="1"/>
  <c r="AL943" i="1"/>
  <c r="AL982" i="1"/>
  <c r="AM982" i="1" s="1"/>
  <c r="AL900" i="1"/>
  <c r="AM900" i="1" s="1"/>
  <c r="AL916" i="1"/>
  <c r="AN916" i="1" s="1"/>
  <c r="AL1293" i="1"/>
  <c r="AN1293" i="1" s="1"/>
  <c r="AL879" i="1"/>
  <c r="AM879" i="1" s="1"/>
  <c r="AL1142" i="1"/>
  <c r="AM1142" i="1" s="1"/>
  <c r="AL1203" i="1"/>
  <c r="AL1225" i="1"/>
  <c r="AL950" i="1"/>
  <c r="AM950" i="1" s="1"/>
  <c r="AL877" i="1"/>
  <c r="AM877" i="1" s="1"/>
  <c r="AL1163" i="1"/>
  <c r="AN1163" i="1" s="1"/>
  <c r="AL1125" i="1"/>
  <c r="AN1125" i="1" s="1"/>
  <c r="AL1062" i="1"/>
  <c r="AN1062" i="1" s="1"/>
  <c r="AL1050" i="1"/>
  <c r="AM1050" i="1" s="1"/>
  <c r="AL1005" i="1"/>
  <c r="AL1073" i="1"/>
  <c r="AL971" i="1"/>
  <c r="AM971" i="1" s="1"/>
  <c r="AL720" i="1"/>
  <c r="AM720" i="1" s="1"/>
  <c r="AL446" i="1"/>
  <c r="AN446" i="1" s="1"/>
  <c r="AL545" i="1"/>
  <c r="AN545" i="1" s="1"/>
  <c r="AL593" i="1"/>
  <c r="AL443" i="1"/>
  <c r="AM443" i="1" s="1"/>
  <c r="AL559" i="1"/>
  <c r="AM559" i="1" s="1"/>
  <c r="AL538" i="1"/>
  <c r="AL582" i="1"/>
  <c r="AM582" i="1" s="1"/>
  <c r="AL719" i="1"/>
  <c r="AM719" i="1" s="1"/>
  <c r="AL478" i="1"/>
  <c r="AN478" i="1" s="1"/>
  <c r="AL540" i="1"/>
  <c r="AN540" i="1" s="1"/>
  <c r="AL416" i="1"/>
  <c r="AM416" i="1" s="1"/>
  <c r="AL428" i="1"/>
  <c r="AM428" i="1" s="1"/>
  <c r="AL689" i="1"/>
  <c r="AM689" i="1" s="1"/>
  <c r="AL573" i="1"/>
  <c r="AL417" i="1"/>
  <c r="AM417" i="1" s="1"/>
  <c r="AL711" i="1"/>
  <c r="AM711" i="1" s="1"/>
  <c r="AL567" i="1"/>
  <c r="AN567" i="1" s="1"/>
  <c r="AL717" i="1"/>
  <c r="AN717" i="1" s="1"/>
  <c r="AL564" i="1"/>
  <c r="AM564" i="1" s="1"/>
  <c r="AL433" i="1"/>
  <c r="AN433" i="1" s="1"/>
  <c r="AL411" i="1"/>
  <c r="AM411" i="1" s="1"/>
  <c r="AL782" i="1"/>
  <c r="AL549" i="1"/>
  <c r="AM549" i="1" s="1"/>
  <c r="AL700" i="1"/>
  <c r="AL770" i="1"/>
  <c r="AN770" i="1" s="1"/>
  <c r="AL547" i="1"/>
  <c r="AN547" i="1" s="1"/>
  <c r="AL524" i="1"/>
  <c r="AM524" i="1" s="1"/>
  <c r="AL410" i="1"/>
  <c r="AL745" i="1"/>
  <c r="AM745" i="1" s="1"/>
  <c r="AL509" i="1"/>
  <c r="AL526" i="1"/>
  <c r="AM526" i="1" s="1"/>
  <c r="AL603" i="1"/>
  <c r="AM603" i="1" s="1"/>
  <c r="AL407" i="1"/>
  <c r="AN407" i="1" s="1"/>
  <c r="AL760" i="1"/>
  <c r="AN760" i="1" s="1"/>
  <c r="AL555" i="1"/>
  <c r="AM555" i="1" s="1"/>
  <c r="AL710" i="1"/>
  <c r="AN710" i="1" s="1"/>
  <c r="AL811" i="1"/>
  <c r="AL507" i="1"/>
  <c r="AL741" i="1"/>
  <c r="AM741" i="1" s="1"/>
  <c r="AL580" i="1"/>
  <c r="AM580" i="1" s="1"/>
  <c r="AL681" i="1"/>
  <c r="AN681" i="1" s="1"/>
  <c r="AL738" i="1"/>
  <c r="AN738" i="1" s="1"/>
  <c r="AL566" i="1"/>
  <c r="AL442" i="1"/>
  <c r="AM442" i="1" s="1"/>
  <c r="AL606" i="1"/>
  <c r="AN606" i="1" s="1"/>
  <c r="AL714" i="1"/>
  <c r="AL490" i="1"/>
  <c r="AM490" i="1" s="1"/>
  <c r="AL764" i="1"/>
  <c r="AM764" i="1" s="1"/>
  <c r="AL608" i="1"/>
  <c r="AN608" i="1" s="1"/>
  <c r="AL466" i="1"/>
  <c r="AN466" i="1" s="1"/>
  <c r="AL500" i="1"/>
  <c r="AM500" i="1" s="1"/>
  <c r="AL437" i="1"/>
  <c r="AM437" i="1" s="1"/>
  <c r="AL780" i="1"/>
  <c r="AL514" i="1"/>
  <c r="AL495" i="1"/>
  <c r="AM495" i="1" s="1"/>
  <c r="AL510" i="1"/>
  <c r="AM510" i="1" s="1"/>
  <c r="AL759" i="1"/>
  <c r="AN759" i="1" s="1"/>
  <c r="AL498" i="1"/>
  <c r="AN498" i="1" s="1"/>
  <c r="AL589" i="1"/>
  <c r="AN589" i="1" s="1"/>
  <c r="AL463" i="1"/>
  <c r="AM463" i="1" s="1"/>
  <c r="AL427" i="1"/>
  <c r="AL729" i="1"/>
  <c r="AL454" i="1"/>
  <c r="AM454" i="1" s="1"/>
  <c r="AL421" i="1"/>
  <c r="AM421" i="1" s="1"/>
  <c r="AL658" i="1"/>
  <c r="AN658" i="1" s="1"/>
  <c r="AL827" i="1"/>
  <c r="AN827" i="1" s="1"/>
  <c r="AL572" i="1"/>
  <c r="AL785" i="1"/>
  <c r="AM785" i="1" s="1"/>
  <c r="AL666" i="1"/>
  <c r="AM666" i="1" s="1"/>
  <c r="AL609" i="1"/>
  <c r="AL696" i="1"/>
  <c r="AM696" i="1" s="1"/>
  <c r="AL553" i="1"/>
  <c r="AM553" i="1" s="1"/>
  <c r="AL599" i="1"/>
  <c r="AN599" i="1" s="1"/>
  <c r="AL560" i="1"/>
  <c r="AN560" i="1" s="1"/>
  <c r="AL762" i="1"/>
  <c r="AM762" i="1" s="1"/>
  <c r="AL516" i="1"/>
  <c r="AM516" i="1" s="1"/>
  <c r="AL492" i="1"/>
  <c r="AM492" i="1" s="1"/>
  <c r="AL475" i="1"/>
  <c r="AL754" i="1"/>
  <c r="AM754" i="1" s="1"/>
  <c r="AL473" i="1"/>
  <c r="AM473" i="1" s="1"/>
  <c r="AL536" i="1"/>
  <c r="AN536" i="1" s="1"/>
  <c r="AL517" i="1"/>
  <c r="AN517" i="1" s="1"/>
  <c r="AL828" i="1"/>
  <c r="AM828" i="1" s="1"/>
  <c r="AL809" i="1"/>
  <c r="AN809" i="1" s="1"/>
  <c r="AL460" i="1"/>
  <c r="AM460" i="1" s="1"/>
  <c r="AL592" i="1"/>
  <c r="AL755" i="1"/>
  <c r="AM755" i="1" s="1"/>
  <c r="AL853" i="1"/>
  <c r="AL813" i="1"/>
  <c r="AN813" i="1" s="1"/>
  <c r="AL706" i="1"/>
  <c r="AN706" i="1" s="1"/>
  <c r="AL829" i="1"/>
  <c r="AM829" i="1" s="1"/>
  <c r="AL722" i="1"/>
  <c r="AL825" i="1"/>
  <c r="AM825" i="1" s="1"/>
  <c r="AL679" i="1"/>
  <c r="AL751" i="1"/>
  <c r="AM751" i="1" s="1"/>
  <c r="AL558" i="1"/>
  <c r="AM558" i="1" s="1"/>
  <c r="AL694" i="1"/>
  <c r="AN694" i="1" s="1"/>
  <c r="AL644" i="1"/>
  <c r="AN644" i="1" s="1"/>
  <c r="AL615" i="1"/>
  <c r="AM615" i="1" s="1"/>
  <c r="AL561" i="1"/>
  <c r="AM561" i="1" s="1"/>
  <c r="AL486" i="1"/>
  <c r="AL686" i="1"/>
  <c r="AL556" i="1"/>
  <c r="AM556" i="1" s="1"/>
  <c r="AL641" i="1"/>
  <c r="AM641" i="1" s="1"/>
  <c r="AL451" i="1"/>
  <c r="AN451" i="1" s="1"/>
  <c r="AL415" i="1"/>
  <c r="AN415" i="1" s="1"/>
  <c r="AL715" i="1"/>
  <c r="AL579" i="1"/>
  <c r="AM579" i="1" s="1"/>
  <c r="AL815" i="1"/>
  <c r="AN815" i="1" s="1"/>
  <c r="AL818" i="1"/>
  <c r="AL485" i="1"/>
  <c r="AM485" i="1" s="1"/>
  <c r="AL571" i="1"/>
  <c r="AM571" i="1" s="1"/>
  <c r="AL430" i="1"/>
  <c r="AN430" i="1" s="1"/>
  <c r="AL777" i="1"/>
  <c r="AN777" i="1" s="1"/>
  <c r="AL575" i="1"/>
  <c r="AM575" i="1" s="1"/>
  <c r="AL766" i="1"/>
  <c r="AM766" i="1" s="1"/>
  <c r="AL521" i="1"/>
  <c r="AL734" i="1"/>
  <c r="AL707" i="1"/>
  <c r="AM707" i="1" s="1"/>
  <c r="AL731" i="1"/>
  <c r="AM731" i="1" s="1"/>
  <c r="AL401" i="1"/>
  <c r="AN401" i="1" s="1"/>
  <c r="AL832" i="1"/>
  <c r="AN832" i="1" s="1"/>
  <c r="AL743" i="1"/>
  <c r="AN743" i="1" s="1"/>
  <c r="AL684" i="1"/>
  <c r="AM684" i="1" s="1"/>
  <c r="AL639" i="1"/>
  <c r="AL638" i="1"/>
  <c r="AL683" i="1"/>
  <c r="AM683" i="1" s="1"/>
  <c r="AL621" i="1"/>
  <c r="AM621" i="1" s="1"/>
  <c r="AL622" i="1"/>
  <c r="AN622" i="1" s="1"/>
  <c r="AL808" i="1"/>
  <c r="AN808" i="1" s="1"/>
  <c r="AL650" i="1"/>
  <c r="AL761" i="1"/>
  <c r="AM761" i="1" s="1"/>
  <c r="AL744" i="1"/>
  <c r="AM744" i="1" s="1"/>
  <c r="AL823" i="1"/>
  <c r="AL824" i="1"/>
  <c r="AM824" i="1" s="1"/>
  <c r="AL848" i="1"/>
  <c r="AM848" i="1" s="1"/>
  <c r="AL688" i="1"/>
  <c r="AN688" i="1" s="1"/>
  <c r="AL804" i="1"/>
  <c r="AN804" i="1" s="1"/>
  <c r="AL727" i="1"/>
  <c r="AM727" i="1" s="1"/>
  <c r="AL836" i="1"/>
  <c r="AM836" i="1" s="1"/>
  <c r="AL591" i="1"/>
  <c r="AM591" i="1" s="1"/>
  <c r="AL587" i="1"/>
  <c r="AL778" i="1"/>
  <c r="AM778" i="1" s="1"/>
  <c r="AL838" i="1"/>
  <c r="AM838" i="1" s="1"/>
  <c r="AL616" i="1"/>
  <c r="AN616" i="1" s="1"/>
  <c r="AL607" i="1"/>
  <c r="AN607" i="1" s="1"/>
  <c r="AL765" i="1"/>
  <c r="AM765" i="1" s="1"/>
  <c r="AL846" i="1"/>
  <c r="AN846" i="1" s="1"/>
  <c r="AL654" i="1"/>
  <c r="AM654" i="1" s="1"/>
  <c r="AL774" i="1"/>
  <c r="AL847" i="1"/>
  <c r="AM847" i="1" s="1"/>
  <c r="AL653" i="1"/>
  <c r="AL672" i="1"/>
  <c r="AN672" i="1" s="1"/>
  <c r="AL851" i="1"/>
  <c r="AN851" i="1" s="1"/>
  <c r="AL845" i="1"/>
  <c r="AM845" i="1" s="1"/>
  <c r="AL772" i="1"/>
  <c r="AL849" i="1"/>
  <c r="AM849" i="1" s="1"/>
  <c r="AL835" i="1"/>
  <c r="AL537" i="1"/>
  <c r="AM537" i="1" s="1"/>
  <c r="AL578" i="1"/>
  <c r="AM578" i="1" s="1"/>
  <c r="AL562" i="1"/>
  <c r="AN562" i="1" s="1"/>
  <c r="AL843" i="1"/>
  <c r="AN843" i="1" s="1"/>
  <c r="AL557" i="1"/>
  <c r="AM557" i="1" s="1"/>
  <c r="AL422" i="1"/>
  <c r="AN422" i="1" s="1"/>
  <c r="AL515" i="1"/>
  <c r="AM515" i="1" s="1"/>
  <c r="AL504" i="1"/>
  <c r="AL736" i="1"/>
  <c r="AM736" i="1" s="1"/>
  <c r="AL698" i="1"/>
  <c r="AM698" i="1" s="1"/>
  <c r="AL803" i="1"/>
  <c r="AN803" i="1" s="1"/>
  <c r="AL850" i="1"/>
  <c r="AN850" i="1" s="1"/>
  <c r="AL775" i="1"/>
  <c r="AM775" i="1" s="1"/>
  <c r="AL687" i="1"/>
  <c r="AM687" i="1" s="1"/>
  <c r="AL800" i="1"/>
  <c r="AN800" i="1" s="1"/>
  <c r="AL783" i="1"/>
  <c r="AL735" i="1"/>
  <c r="AM735" i="1" s="1"/>
  <c r="AL503" i="1"/>
  <c r="AM503" i="1" s="1"/>
  <c r="AL628" i="1"/>
  <c r="AN628" i="1" s="1"/>
  <c r="AL474" i="1"/>
  <c r="AN474" i="1" s="1"/>
  <c r="AL528" i="1"/>
  <c r="AM528" i="1" s="1"/>
  <c r="AL529" i="1"/>
  <c r="AM529" i="1" s="1"/>
  <c r="AL726" i="1"/>
  <c r="AL668" i="1"/>
  <c r="AL797" i="1"/>
  <c r="AM797" i="1" s="1"/>
  <c r="AL819" i="1"/>
  <c r="AM819" i="1" s="1"/>
  <c r="AL840" i="1"/>
  <c r="AN840" i="1" s="1"/>
  <c r="AL820" i="1"/>
  <c r="AN820" i="1" s="1"/>
  <c r="AL678" i="1"/>
  <c r="AN678" i="1" s="1"/>
  <c r="AL600" i="1"/>
  <c r="AL697" i="1"/>
  <c r="AN697" i="1" s="1"/>
  <c r="AL793" i="1"/>
  <c r="AL695" i="1"/>
  <c r="AM695" i="1" s="1"/>
  <c r="AL855" i="1"/>
  <c r="AM855" i="1" s="1"/>
  <c r="AL519" i="1"/>
  <c r="AN519" i="1" s="1"/>
  <c r="AL844" i="1"/>
  <c r="AN844" i="1" s="1"/>
  <c r="AL648" i="1"/>
  <c r="AL699" i="1"/>
  <c r="AL465" i="1"/>
  <c r="AM465" i="1" s="1"/>
  <c r="AL614" i="1"/>
  <c r="AL676" i="1"/>
  <c r="AM676" i="1" s="1"/>
  <c r="AL779" i="1"/>
  <c r="AL533" i="1"/>
  <c r="AN533" i="1" s="1"/>
  <c r="AL542" i="1"/>
  <c r="AN542" i="1" s="1"/>
  <c r="AL806" i="1"/>
  <c r="AN806" i="1" s="1"/>
  <c r="AL457" i="1"/>
  <c r="AM457" i="1" s="1"/>
  <c r="AL691" i="1"/>
  <c r="AM691" i="1" s="1"/>
  <c r="AL663" i="1"/>
  <c r="AL669" i="1"/>
  <c r="AM669" i="1" s="1"/>
  <c r="AL601" i="1"/>
  <c r="AM601" i="1" s="1"/>
  <c r="AL787" i="1"/>
  <c r="AN787" i="1" s="1"/>
  <c r="AL807" i="1"/>
  <c r="AN807" i="1" s="1"/>
  <c r="AL429" i="1"/>
  <c r="AM429" i="1" s="1"/>
  <c r="AL594" i="1"/>
  <c r="AN594" i="1" s="1"/>
  <c r="AL450" i="1"/>
  <c r="AM450" i="1" s="1"/>
  <c r="AL602" i="1"/>
  <c r="AL494" i="1"/>
  <c r="AM494" i="1" s="1"/>
  <c r="AL713" i="1"/>
  <c r="AL627" i="1"/>
  <c r="AN627" i="1" s="1"/>
  <c r="AL664" i="1"/>
  <c r="AN664" i="1" s="1"/>
  <c r="AL597" i="1"/>
  <c r="AM597" i="1" s="1"/>
  <c r="AL471" i="1"/>
  <c r="AL747" i="1"/>
  <c r="AL480" i="1"/>
  <c r="AL795" i="1"/>
  <c r="AM795" i="1" s="1"/>
  <c r="AL826" i="1"/>
  <c r="AM826" i="1" s="1"/>
  <c r="AL810" i="1"/>
  <c r="AN810" i="1" s="1"/>
  <c r="AL458" i="1"/>
  <c r="AN458" i="1" s="1"/>
  <c r="AL620" i="1"/>
  <c r="AL570" i="1"/>
  <c r="AL612" i="1"/>
  <c r="AM612" i="1" s="1"/>
  <c r="AL733" i="1"/>
  <c r="AL677" i="1"/>
  <c r="AM677" i="1" s="1"/>
  <c r="AL586" i="1"/>
  <c r="AM586" i="1" s="1"/>
  <c r="AL445" i="1"/>
  <c r="AN445" i="1" s="1"/>
  <c r="AL748" i="1"/>
  <c r="AN748" i="1" s="1"/>
  <c r="AL449" i="1"/>
  <c r="AN449" i="1" s="1"/>
  <c r="AL477" i="1"/>
  <c r="AM477" i="1" s="1"/>
  <c r="AL434" i="1"/>
  <c r="AN434" i="1" s="1"/>
  <c r="AL852" i="1"/>
  <c r="AL499" i="1"/>
  <c r="AM499" i="1" s="1"/>
  <c r="AL655" i="1"/>
  <c r="AM655" i="1" s="1"/>
  <c r="AL512" i="1"/>
  <c r="AN512" i="1" s="1"/>
  <c r="AL402" i="1"/>
  <c r="AN402" i="1" s="1"/>
  <c r="AL673" i="1"/>
  <c r="AM673" i="1" s="1"/>
  <c r="AL484" i="1"/>
  <c r="AM484" i="1" s="1"/>
  <c r="AL568" i="1"/>
  <c r="AL801" i="1"/>
  <c r="AL508" i="1"/>
  <c r="AM508" i="1" s="1"/>
  <c r="AL665" i="1"/>
  <c r="AM665" i="1" s="1"/>
  <c r="AL789" i="1"/>
  <c r="AN789" i="1" s="1"/>
  <c r="AL791" i="1"/>
  <c r="AN791" i="1" s="1"/>
  <c r="AL702" i="1"/>
  <c r="AN702" i="1" s="1"/>
  <c r="AL674" i="1"/>
  <c r="AL412" i="1"/>
  <c r="AL544" i="1"/>
  <c r="AL718" i="1"/>
  <c r="AM718" i="1" s="1"/>
  <c r="AL554" i="1"/>
  <c r="AM554" i="1" s="1"/>
  <c r="AL613" i="1"/>
  <c r="AN613" i="1" s="1"/>
  <c r="AL790" i="1"/>
  <c r="AN790" i="1" s="1"/>
  <c r="AL833" i="1"/>
  <c r="AL701" i="1"/>
  <c r="AM701" i="1" s="1"/>
  <c r="AL535" i="1"/>
  <c r="AM535" i="1" s="1"/>
  <c r="AL548" i="1"/>
  <c r="AL737" i="1"/>
  <c r="AM737" i="1" s="1"/>
  <c r="AL404" i="1"/>
  <c r="AL472" i="1"/>
  <c r="AN472" i="1" s="1"/>
  <c r="AL732" i="1"/>
  <c r="AN732" i="1" s="1"/>
  <c r="AL769" i="1"/>
  <c r="AN769" i="1" s="1"/>
  <c r="AL814" i="1"/>
  <c r="AM814" i="1" s="1"/>
  <c r="AL595" i="1"/>
  <c r="AM595" i="1" s="1"/>
  <c r="AL763" i="1"/>
  <c r="AL682" i="1"/>
  <c r="AM682" i="1" s="1"/>
  <c r="AL725" i="1"/>
  <c r="AM725" i="1" s="1"/>
  <c r="AL532" i="1"/>
  <c r="AN532" i="1" s="1"/>
  <c r="AL525" i="1"/>
  <c r="AN525" i="1" s="1"/>
  <c r="AL788" i="1"/>
  <c r="AM788" i="1" s="1"/>
  <c r="AL569" i="1"/>
  <c r="AN569" i="1" s="1"/>
  <c r="AL630" i="1"/>
  <c r="AL798" i="1"/>
  <c r="AL792" i="1"/>
  <c r="AM792" i="1" s="1"/>
  <c r="AL671" i="1"/>
  <c r="AL581" i="1"/>
  <c r="AN581" i="1" s="1"/>
  <c r="AL704" i="1"/>
  <c r="AN704" i="1" s="1"/>
  <c r="AL771" i="1"/>
  <c r="AM771" i="1" s="1"/>
  <c r="AL752" i="1"/>
  <c r="AL768" i="1"/>
  <c r="AM768" i="1" s="1"/>
  <c r="AL796" i="1"/>
  <c r="AL649" i="1"/>
  <c r="AM649" i="1" s="1"/>
  <c r="AL816" i="1"/>
  <c r="AM816" i="1" s="1"/>
  <c r="AL817" i="1"/>
  <c r="AN817" i="1" s="1"/>
  <c r="AL821" i="1"/>
  <c r="AN821" i="1" s="1"/>
  <c r="AL812" i="1"/>
  <c r="AL501" i="1"/>
  <c r="AL487" i="1"/>
  <c r="AM487" i="1" s="1"/>
  <c r="AL749" i="1"/>
  <c r="AL781" i="1"/>
  <c r="AM781" i="1" s="1"/>
  <c r="AL409" i="1"/>
  <c r="AM409" i="1" s="1"/>
  <c r="AL643" i="1"/>
  <c r="AN643" i="1" s="1"/>
  <c r="AL531" i="1"/>
  <c r="AN531" i="1" s="1"/>
  <c r="AL419" i="1"/>
  <c r="AM419" i="1" s="1"/>
  <c r="AL625" i="1"/>
  <c r="AM625" i="1" s="1"/>
  <c r="AL634" i="1"/>
  <c r="AN634" i="1" s="1"/>
  <c r="AL441" i="1"/>
  <c r="AL605" i="1"/>
  <c r="AM605" i="1" s="1"/>
  <c r="AL723" i="1"/>
  <c r="AM723" i="1" s="1"/>
  <c r="AL802" i="1"/>
  <c r="AN802" i="1" s="1"/>
  <c r="AL799" i="1"/>
  <c r="AN799" i="1" s="1"/>
  <c r="AL753" i="1"/>
  <c r="AM753" i="1" s="1"/>
  <c r="AL577" i="1"/>
  <c r="AM577" i="1" s="1"/>
  <c r="AL408" i="1"/>
  <c r="AL730" i="1"/>
  <c r="AL481" i="1"/>
  <c r="AM481" i="1" s="1"/>
  <c r="AL728" i="1"/>
  <c r="AM728" i="1" s="1"/>
  <c r="AL527" i="1"/>
  <c r="AN527" i="1" s="1"/>
  <c r="AL418" i="1"/>
  <c r="AN418" i="1" s="1"/>
  <c r="AL576" i="1"/>
  <c r="AL786" i="1"/>
  <c r="AL467" i="1"/>
  <c r="AL805" i="1"/>
  <c r="AL426" i="1"/>
  <c r="AM426" i="1" s="1"/>
  <c r="AL631" i="1"/>
  <c r="AM631" i="1" s="1"/>
  <c r="AL692" i="1"/>
  <c r="AN692" i="1" s="1"/>
  <c r="AL831" i="1"/>
  <c r="AN831" i="1" s="1"/>
  <c r="AL767" i="1"/>
  <c r="AL435" i="1"/>
  <c r="AN435" i="1" s="1"/>
  <c r="AL420" i="1"/>
  <c r="AM420" i="1" s="1"/>
  <c r="AL604" i="1"/>
  <c r="AL496" i="1"/>
  <c r="AM496" i="1" s="1"/>
  <c r="AL423" i="1"/>
  <c r="AL574" i="1"/>
  <c r="AN574" i="1" s="1"/>
  <c r="AL584" i="1"/>
  <c r="AN584" i="1" s="1"/>
  <c r="AL583" i="1"/>
  <c r="AL493" i="1"/>
  <c r="AM493" i="1" s="1"/>
  <c r="AL511" i="1"/>
  <c r="AM511" i="1" s="1"/>
  <c r="AL632" i="1"/>
  <c r="AL776" i="1"/>
  <c r="AM776" i="1" s="1"/>
  <c r="AL464" i="1"/>
  <c r="AM464" i="1" s="1"/>
  <c r="AL440" i="1"/>
  <c r="AN440" i="1" s="1"/>
  <c r="AL452" i="1"/>
  <c r="AN452" i="1" s="1"/>
  <c r="AL839" i="1"/>
  <c r="AM839" i="1" s="1"/>
  <c r="AL742" i="1"/>
  <c r="AN742" i="1" s="1"/>
  <c r="AL724" i="1"/>
  <c r="AL626" i="1"/>
  <c r="AL841" i="1"/>
  <c r="AM841" i="1" s="1"/>
  <c r="AL685" i="1"/>
  <c r="AL646" i="1"/>
  <c r="AN646" i="1" s="1"/>
  <c r="AL611" i="1"/>
  <c r="AN611" i="1" s="1"/>
  <c r="AL520" i="1"/>
  <c r="AM520" i="1" s="1"/>
  <c r="AL645" i="1"/>
  <c r="AL617" i="1"/>
  <c r="AN617" i="1" s="1"/>
  <c r="AL652" i="1"/>
  <c r="AL642" i="1"/>
  <c r="AM642" i="1" s="1"/>
  <c r="AL657" i="1"/>
  <c r="AM657" i="1" s="1"/>
  <c r="AL488" i="1"/>
  <c r="AN488" i="1" s="1"/>
  <c r="AL491" i="1"/>
  <c r="AN491" i="1" s="1"/>
  <c r="AL647" i="1"/>
  <c r="AM647" i="1" s="1"/>
  <c r="AL830" i="1"/>
  <c r="AM830" i="1" s="1"/>
  <c r="AL670" i="1"/>
  <c r="AM670" i="1" s="1"/>
  <c r="AL834" i="1"/>
  <c r="AL438" i="1"/>
  <c r="AM438" i="1" s="1"/>
  <c r="AL633" i="1"/>
  <c r="AM633" i="1" s="1"/>
  <c r="AL693" i="1"/>
  <c r="AN693" i="1" s="1"/>
  <c r="AL629" i="1"/>
  <c r="AN629" i="1" s="1"/>
  <c r="AL619" i="1"/>
  <c r="AN619" i="1" s="1"/>
  <c r="AL413" i="1"/>
  <c r="AM413" i="1" s="1"/>
  <c r="AL598" i="1"/>
  <c r="AN598" i="1" s="1"/>
  <c r="AL403" i="1"/>
  <c r="AL456" i="1"/>
  <c r="AM456" i="1" s="1"/>
  <c r="AL424" i="1"/>
  <c r="AM424" i="1" s="1"/>
  <c r="AL708" i="1"/>
  <c r="AN708" i="1" s="1"/>
  <c r="AL703" i="1"/>
  <c r="AN703" i="1" s="1"/>
  <c r="AL479" i="1"/>
  <c r="AM479" i="1" s="1"/>
  <c r="AL675" i="1"/>
  <c r="AM675" i="1" s="1"/>
  <c r="AL637" i="1"/>
  <c r="AL667" i="1"/>
  <c r="AL518" i="1"/>
  <c r="AM518" i="1" s="1"/>
  <c r="AL656" i="1"/>
  <c r="AM656" i="1" s="1"/>
  <c r="AL513" i="1"/>
  <c r="AN513" i="1" s="1"/>
  <c r="AL716" i="1"/>
  <c r="AN716" i="1" s="1"/>
  <c r="AL590" i="1"/>
  <c r="AL483" i="1"/>
  <c r="AM483" i="1" s="1"/>
  <c r="AL661" i="1"/>
  <c r="AM661" i="1" s="1"/>
  <c r="AL502" i="1"/>
  <c r="AL534" i="1"/>
  <c r="AM534" i="1" s="1"/>
  <c r="AL660" i="1"/>
  <c r="AM660" i="1" s="1"/>
  <c r="AL659" i="1"/>
  <c r="AN659" i="1" s="1"/>
  <c r="AL530" i="1"/>
  <c r="AN530" i="1" s="1"/>
  <c r="AL705" i="1"/>
  <c r="AM705" i="1" s="1"/>
  <c r="AL712" i="1"/>
  <c r="AM712" i="1" s="1"/>
  <c r="AL453" i="1"/>
  <c r="AL680" i="1"/>
  <c r="AL758" i="1"/>
  <c r="AM758" i="1" s="1"/>
  <c r="AL468" i="1"/>
  <c r="AL837" i="1"/>
  <c r="AN837" i="1" s="1"/>
  <c r="AL470" i="1"/>
  <c r="AN470" i="1" s="1"/>
  <c r="AL405" i="1"/>
  <c r="AL721" i="1"/>
  <c r="AM721" i="1" s="1"/>
  <c r="AL565" i="1"/>
  <c r="AM565" i="1" s="1"/>
  <c r="AL406" i="1"/>
  <c r="AL842" i="1"/>
  <c r="AM842" i="1" s="1"/>
  <c r="AL651" i="1"/>
  <c r="AM651" i="1" s="1"/>
  <c r="AL709" i="1"/>
  <c r="AN709" i="1" s="1"/>
  <c r="AL640" i="1"/>
  <c r="AN640" i="1" s="1"/>
  <c r="AL497" i="1"/>
  <c r="AL469" i="1"/>
  <c r="AL757" i="1"/>
  <c r="AL414" i="1"/>
  <c r="AL739" i="1"/>
  <c r="AM739" i="1" s="1"/>
  <c r="AL784" i="1"/>
  <c r="AL439" i="1"/>
  <c r="AN439" i="1" s="1"/>
  <c r="AL425" i="1"/>
  <c r="AN425" i="1" s="1"/>
  <c r="AL552" i="1"/>
  <c r="AM552" i="1" s="1"/>
  <c r="AL432" i="1"/>
  <c r="AM432" i="1" s="1"/>
  <c r="AL624" i="1"/>
  <c r="AM624" i="1" s="1"/>
  <c r="AL476" i="1"/>
  <c r="AL794" i="1"/>
  <c r="AM794" i="1" s="1"/>
  <c r="AL462" i="1"/>
  <c r="AL455" i="1"/>
  <c r="AN455" i="1" s="1"/>
  <c r="AL436" i="1"/>
  <c r="AN436" i="1" s="1"/>
  <c r="AL636" i="1"/>
  <c r="AM636" i="1" s="1"/>
  <c r="AL585" i="1"/>
  <c r="AM585" i="1" s="1"/>
  <c r="AL522" i="1"/>
  <c r="AM522" i="1" s="1"/>
  <c r="AL543" i="1"/>
  <c r="AL444" i="1"/>
  <c r="AM444" i="1" s="1"/>
  <c r="AL489" i="1"/>
  <c r="AL822" i="1"/>
  <c r="AN822" i="1" s="1"/>
  <c r="AL482" i="1"/>
  <c r="AN482" i="1" s="1"/>
  <c r="AL546" i="1"/>
  <c r="AL505" i="1"/>
  <c r="AL756" i="1"/>
  <c r="AN756" i="1" s="1"/>
  <c r="AL459" i="1"/>
  <c r="AL563" i="1"/>
  <c r="AM563" i="1" s="1"/>
  <c r="AL447" i="1"/>
  <c r="AM447" i="1" s="1"/>
  <c r="AL550" i="1"/>
  <c r="AN550" i="1" s="1"/>
  <c r="AL551" i="1"/>
  <c r="AN551" i="1" s="1"/>
  <c r="AL635" i="1"/>
  <c r="AL588" i="1"/>
  <c r="AM588" i="1" s="1"/>
  <c r="AL690" i="1"/>
  <c r="AL506" i="1"/>
  <c r="AL773" i="1"/>
  <c r="AM773" i="1" s="1"/>
  <c r="AL662" i="1"/>
  <c r="AM662" i="1" s="1"/>
  <c r="AL610" i="1"/>
  <c r="AN610" i="1" s="1"/>
  <c r="AL623" i="1"/>
  <c r="AN623" i="1" s="1"/>
  <c r="AL539" i="1"/>
  <c r="AN539" i="1" s="1"/>
  <c r="AL740" i="1"/>
  <c r="AM740" i="1" s="1"/>
  <c r="AL461" i="1"/>
  <c r="AM461" i="1" s="1"/>
  <c r="AL523" i="1"/>
  <c r="AL746" i="1"/>
  <c r="AM746" i="1" s="1"/>
  <c r="AL618" i="1"/>
  <c r="AL541" i="1"/>
  <c r="AN541" i="1" s="1"/>
  <c r="AL750" i="1"/>
  <c r="AN750" i="1" s="1"/>
  <c r="AL596" i="1"/>
  <c r="AM596" i="1" s="1"/>
  <c r="AL431" i="1"/>
  <c r="AM431" i="1" s="1"/>
  <c r="AL854" i="1"/>
  <c r="AL448" i="1"/>
  <c r="AL278" i="1"/>
  <c r="AM278" i="1" s="1"/>
  <c r="AL207" i="1"/>
  <c r="AN207" i="1" s="1"/>
  <c r="AL16" i="1"/>
  <c r="AM16" i="1" s="1"/>
  <c r="AL205" i="1"/>
  <c r="AN205" i="1" s="1"/>
  <c r="AL303" i="1"/>
  <c r="AM303" i="1" s="1"/>
  <c r="AL11" i="1"/>
  <c r="AN11" i="1" s="1"/>
  <c r="AL9" i="1"/>
  <c r="AM9" i="1" s="1"/>
  <c r="AL70" i="1"/>
  <c r="AM70" i="1" s="1"/>
  <c r="AL10" i="1"/>
  <c r="AM10" i="1" s="1"/>
  <c r="AL32" i="1"/>
  <c r="AN32" i="1" s="1"/>
  <c r="AL46" i="1"/>
  <c r="AM46" i="1" s="1"/>
  <c r="AL319" i="1"/>
  <c r="AN319" i="1" s="1"/>
  <c r="AL27" i="1"/>
  <c r="AM27" i="1" s="1"/>
  <c r="AL8" i="1"/>
  <c r="AN8" i="1" s="1"/>
  <c r="AL384" i="1"/>
  <c r="AM384" i="1" s="1"/>
  <c r="AL301" i="1"/>
  <c r="AM301" i="1" s="1"/>
  <c r="AL66" i="1"/>
  <c r="AM66" i="1" s="1"/>
  <c r="AL354" i="1"/>
  <c r="AN354" i="1" s="1"/>
  <c r="AL378" i="1"/>
  <c r="AM378" i="1" s="1"/>
  <c r="AL385" i="1"/>
  <c r="AN385" i="1" s="1"/>
  <c r="AL381" i="1"/>
  <c r="AM381" i="1" s="1"/>
  <c r="AL217" i="1"/>
  <c r="AN217" i="1" s="1"/>
  <c r="AL332" i="1"/>
  <c r="AM332" i="1" s="1"/>
  <c r="AL395" i="1"/>
  <c r="AM395" i="1" s="1"/>
  <c r="AL390" i="1"/>
  <c r="AM390" i="1" s="1"/>
  <c r="AL393" i="1"/>
  <c r="AN393" i="1" s="1"/>
  <c r="AL132" i="1"/>
  <c r="AM132" i="1" s="1"/>
  <c r="AL241" i="1"/>
  <c r="AN241" i="1" s="1"/>
  <c r="AL92" i="1"/>
  <c r="AM92" i="1" s="1"/>
  <c r="AL261" i="1"/>
  <c r="AN261" i="1" s="1"/>
  <c r="AL331" i="1"/>
  <c r="AM331" i="1" s="1"/>
  <c r="AL322" i="1"/>
  <c r="AM322" i="1" s="1"/>
  <c r="AL336" i="1"/>
  <c r="AM336" i="1" s="1"/>
  <c r="AL329" i="1"/>
  <c r="AN329" i="1" s="1"/>
  <c r="AL263" i="1"/>
  <c r="AN263" i="1" s="1"/>
  <c r="AL357" i="1"/>
  <c r="AN357" i="1" s="1"/>
  <c r="AL374" i="1"/>
  <c r="AM374" i="1" s="1"/>
  <c r="AL219" i="1"/>
  <c r="AN219" i="1" s="1"/>
  <c r="AL279" i="1"/>
  <c r="AM279" i="1" s="1"/>
  <c r="AL262" i="1"/>
  <c r="AM262" i="1" s="1"/>
  <c r="AL155" i="1"/>
  <c r="AM155" i="1" s="1"/>
  <c r="AL330" i="1"/>
  <c r="AN330" i="1" s="1"/>
  <c r="AL239" i="1"/>
  <c r="AM239" i="1" s="1"/>
  <c r="AL302" i="1"/>
  <c r="AN302" i="1" s="1"/>
  <c r="AL158" i="1"/>
  <c r="AM158" i="1" s="1"/>
  <c r="AL247" i="1"/>
  <c r="AN247" i="1" s="1"/>
  <c r="AL250" i="1"/>
  <c r="AM250" i="1" s="1"/>
  <c r="AL13" i="1"/>
  <c r="AM13" i="1" s="1"/>
  <c r="AL273" i="1"/>
  <c r="AM273" i="1" s="1"/>
  <c r="AL313" i="1"/>
  <c r="AN313" i="1" s="1"/>
  <c r="AL314" i="1"/>
  <c r="AM314" i="1" s="1"/>
  <c r="AL199" i="1"/>
  <c r="AN199" i="1" s="1"/>
  <c r="AL397" i="1"/>
  <c r="AM397" i="1" s="1"/>
  <c r="AL23" i="1"/>
  <c r="AN23" i="1" s="1"/>
  <c r="AL352" i="1"/>
  <c r="AM352" i="1" s="1"/>
  <c r="AL229" i="1"/>
  <c r="AM229" i="1" s="1"/>
  <c r="AL295" i="1"/>
  <c r="AM295" i="1" s="1"/>
  <c r="AL293" i="1"/>
  <c r="AN293" i="1" s="1"/>
  <c r="AL309" i="1"/>
  <c r="AN309" i="1" s="1"/>
  <c r="AL299" i="1"/>
  <c r="AN299" i="1" s="1"/>
  <c r="AL308" i="1"/>
  <c r="AM308" i="1" s="1"/>
  <c r="AL251" i="1"/>
  <c r="AN251" i="1" s="1"/>
  <c r="AL333" i="1"/>
  <c r="AM333" i="1" s="1"/>
  <c r="AL266" i="1"/>
  <c r="AM266" i="1" s="1"/>
  <c r="AL315" i="1"/>
  <c r="AM315" i="1" s="1"/>
  <c r="AL321" i="1"/>
  <c r="AN321" i="1" s="1"/>
  <c r="AL292" i="1"/>
  <c r="AN292" i="1" s="1"/>
  <c r="AL284" i="1"/>
  <c r="AN284" i="1" s="1"/>
  <c r="AL307" i="1"/>
  <c r="AM307" i="1" s="1"/>
  <c r="AL174" i="1"/>
  <c r="AN174" i="1" s="1"/>
  <c r="AL220" i="1"/>
  <c r="AM220" i="1" s="1"/>
  <c r="AL367" i="1"/>
  <c r="AM367" i="1" s="1"/>
  <c r="AL127" i="1"/>
  <c r="AM127" i="1" s="1"/>
  <c r="AL209" i="1"/>
  <c r="AN209" i="1" s="1"/>
  <c r="AL183" i="1"/>
  <c r="AM183" i="1" s="1"/>
  <c r="AL126" i="1"/>
  <c r="AN126" i="1" s="1"/>
  <c r="AL327" i="1"/>
  <c r="AM327" i="1" s="1"/>
  <c r="AL291" i="1"/>
  <c r="AN291" i="1" s="1"/>
  <c r="AL391" i="1"/>
  <c r="AM391" i="1" s="1"/>
  <c r="AL324" i="1"/>
  <c r="AM324" i="1" s="1"/>
  <c r="AL396" i="1"/>
  <c r="AM396" i="1" s="1"/>
  <c r="AL249" i="1"/>
  <c r="AN249" i="1" s="1"/>
  <c r="AL312" i="1"/>
  <c r="AM312" i="1" s="1"/>
  <c r="AL341" i="1"/>
  <c r="AN341" i="1" s="1"/>
  <c r="AL151" i="1"/>
  <c r="AM151" i="1" s="1"/>
  <c r="AL212" i="1"/>
  <c r="AN212" i="1" s="1"/>
  <c r="AL254" i="1"/>
  <c r="AM254" i="1" s="1"/>
  <c r="AL161" i="1"/>
  <c r="AM161" i="1" s="1"/>
  <c r="AL281" i="1"/>
  <c r="AM281" i="1" s="1"/>
  <c r="AL167" i="1"/>
  <c r="AN167" i="1" s="1"/>
  <c r="AL277" i="1"/>
  <c r="AN277" i="1" s="1"/>
  <c r="AL392" i="1"/>
  <c r="AN392" i="1" s="1"/>
  <c r="AL394" i="1"/>
  <c r="AM394" i="1" s="1"/>
  <c r="AL116" i="1"/>
  <c r="AN116" i="1" s="1"/>
  <c r="AL226" i="1"/>
  <c r="AM226" i="1" s="1"/>
  <c r="AL211" i="1"/>
  <c r="AM211" i="1" s="1"/>
  <c r="AL287" i="1"/>
  <c r="AM287" i="1" s="1"/>
  <c r="AL194" i="1"/>
  <c r="AN194" i="1" s="1"/>
  <c r="AL152" i="1"/>
  <c r="AM152" i="1" s="1"/>
  <c r="AL296" i="1"/>
  <c r="AN296" i="1" s="1"/>
  <c r="AL147" i="1"/>
  <c r="AM147" i="1" s="1"/>
  <c r="AL365" i="1"/>
  <c r="AN365" i="1" s="1"/>
  <c r="AL84" i="1"/>
  <c r="AM84" i="1" s="1"/>
  <c r="AL93" i="1"/>
  <c r="AM93" i="1" s="1"/>
  <c r="AL72" i="1"/>
  <c r="AM72" i="1" s="1"/>
  <c r="AL73" i="1"/>
  <c r="AN73" i="1" s="1"/>
  <c r="AL39" i="1"/>
  <c r="AM39" i="1" s="1"/>
  <c r="AL103" i="1"/>
  <c r="AN103" i="1" s="1"/>
  <c r="AL80" i="1"/>
  <c r="AM80" i="1" s="1"/>
  <c r="AL95" i="1"/>
  <c r="AN95" i="1" s="1"/>
  <c r="AL88" i="1"/>
  <c r="AM88" i="1" s="1"/>
  <c r="AL68" i="1"/>
  <c r="AM68" i="1" s="1"/>
  <c r="AL81" i="1"/>
  <c r="AM81" i="1" s="1"/>
  <c r="AL48" i="1"/>
  <c r="AN48" i="1" s="1"/>
  <c r="AL195" i="1"/>
  <c r="AM195" i="1" s="1"/>
  <c r="AL36" i="1"/>
  <c r="AN36" i="1" s="1"/>
  <c r="AL143" i="1"/>
  <c r="AM143" i="1" s="1"/>
  <c r="AL85" i="1"/>
  <c r="AN85" i="1" s="1"/>
  <c r="AL289" i="1"/>
  <c r="AM289" i="1" s="1"/>
  <c r="AL35" i="1"/>
  <c r="AM35" i="1" s="1"/>
  <c r="AL29" i="1"/>
  <c r="AM29" i="1" s="1"/>
  <c r="AL376" i="1"/>
  <c r="AN376" i="1" s="1"/>
  <c r="AL272" i="1"/>
  <c r="AM272" i="1" s="1"/>
  <c r="AL97" i="1"/>
  <c r="AN97" i="1" s="1"/>
  <c r="AL186" i="1"/>
  <c r="AM186" i="1" s="1"/>
  <c r="AL75" i="1"/>
  <c r="AN75" i="1" s="1"/>
  <c r="AL49" i="1"/>
  <c r="AM49" i="1" s="1"/>
  <c r="AL304" i="1"/>
  <c r="AM304" i="1" s="1"/>
  <c r="AL297" i="1"/>
  <c r="AM297" i="1" s="1"/>
  <c r="AL53" i="1"/>
  <c r="AN53" i="1" s="1"/>
  <c r="AL323" i="1"/>
  <c r="AN323" i="1" s="1"/>
  <c r="AL102" i="1"/>
  <c r="AN102" i="1" s="1"/>
  <c r="AL398" i="1"/>
  <c r="AM398" i="1" s="1"/>
  <c r="AL389" i="1"/>
  <c r="AN389" i="1" s="1"/>
  <c r="AL265" i="1"/>
  <c r="AM265" i="1" s="1"/>
  <c r="AL18" i="1"/>
  <c r="AM18" i="1" s="1"/>
  <c r="AL222" i="1"/>
  <c r="AM222" i="1" s="1"/>
  <c r="AL150" i="1"/>
  <c r="AN150" i="1" s="1"/>
  <c r="AL79" i="1"/>
  <c r="AM79" i="1" s="1"/>
  <c r="AL98" i="1"/>
  <c r="AN98" i="1" s="1"/>
  <c r="AL138" i="1"/>
  <c r="AM138" i="1" s="1"/>
  <c r="AL316" i="1"/>
  <c r="AN316" i="1" s="1"/>
  <c r="AL61" i="1"/>
  <c r="AM61" i="1" s="1"/>
  <c r="AL358" i="1"/>
  <c r="AM358" i="1" s="1"/>
  <c r="AL373" i="1"/>
  <c r="AM373" i="1" s="1"/>
  <c r="AL30" i="1"/>
  <c r="AN30" i="1" s="1"/>
  <c r="AL257" i="1"/>
  <c r="AM257" i="1" s="1"/>
  <c r="AL173" i="1"/>
  <c r="AN173" i="1" s="1"/>
  <c r="AL44" i="1"/>
  <c r="AM44" i="1" s="1"/>
  <c r="AL362" i="1"/>
  <c r="AN362" i="1" s="1"/>
  <c r="AL90" i="1"/>
  <c r="AM90" i="1" s="1"/>
  <c r="AL110" i="1"/>
  <c r="AM110" i="1" s="1"/>
  <c r="AL160" i="1"/>
  <c r="AM160" i="1" s="1"/>
  <c r="AL165" i="1"/>
  <c r="AN165" i="1" s="1"/>
  <c r="AL224" i="1"/>
  <c r="AM224" i="1" s="1"/>
  <c r="AL306" i="1"/>
  <c r="AN306" i="1" s="1"/>
  <c r="AL347" i="1"/>
  <c r="AM347" i="1" s="1"/>
  <c r="AL337" i="1"/>
  <c r="AN337" i="1" s="1"/>
  <c r="AL318" i="1"/>
  <c r="AM318" i="1" s="1"/>
  <c r="AL118" i="1"/>
  <c r="AM118" i="1" s="1"/>
  <c r="AL230" i="1"/>
  <c r="AM230" i="1" s="1"/>
  <c r="AL193" i="1"/>
  <c r="AN193" i="1" s="1"/>
  <c r="AL99" i="1"/>
  <c r="AM99" i="1" s="1"/>
  <c r="AL248" i="1"/>
  <c r="AN248" i="1" s="1"/>
  <c r="AL208" i="1"/>
  <c r="AM208" i="1" s="1"/>
  <c r="AL202" i="1"/>
  <c r="AN202" i="1" s="1"/>
  <c r="AL350" i="1"/>
  <c r="AM350" i="1" s="1"/>
  <c r="AL344" i="1"/>
  <c r="AM344" i="1" s="1"/>
  <c r="AL67" i="1"/>
  <c r="AM67" i="1" s="1"/>
  <c r="AL34" i="1"/>
  <c r="AN34" i="1" s="1"/>
  <c r="AL305" i="1"/>
  <c r="AM305" i="1" s="1"/>
  <c r="AL286" i="1"/>
  <c r="AN286" i="1" s="1"/>
  <c r="AL45" i="1"/>
  <c r="AM45" i="1" s="1"/>
  <c r="AL113" i="1"/>
  <c r="AN113" i="1" s="1"/>
  <c r="AL69" i="1"/>
  <c r="AM69" i="1" s="1"/>
  <c r="AL276" i="1"/>
  <c r="AM276" i="1" s="1"/>
  <c r="AL169" i="1"/>
  <c r="AM169" i="1" s="1"/>
  <c r="AL50" i="1"/>
  <c r="AN50" i="1" s="1"/>
  <c r="AL356" i="1"/>
  <c r="AM356" i="1" s="1"/>
  <c r="AL369" i="1"/>
  <c r="AN369" i="1" s="1"/>
  <c r="AL236" i="1"/>
  <c r="AM236" i="1" s="1"/>
  <c r="AL62" i="1"/>
  <c r="AN62" i="1" s="1"/>
  <c r="AL203" i="1"/>
  <c r="AM203" i="1" s="1"/>
  <c r="AL366" i="1"/>
  <c r="AM366" i="1" s="1"/>
  <c r="AL105" i="1"/>
  <c r="AM105" i="1" s="1"/>
  <c r="AL40" i="1"/>
  <c r="AN40" i="1" s="1"/>
  <c r="AL359" i="1"/>
  <c r="AM359" i="1" s="1"/>
  <c r="AL96" i="1"/>
  <c r="AN96" i="1" s="1"/>
  <c r="AL325" i="1"/>
  <c r="AM325" i="1" s="1"/>
  <c r="AL320" i="1"/>
  <c r="AN320" i="1" s="1"/>
  <c r="AL285" i="1"/>
  <c r="AM285" i="1" s="1"/>
  <c r="AL180" i="1"/>
  <c r="AM180" i="1" s="1"/>
  <c r="AL317" i="1"/>
  <c r="AM317" i="1" s="1"/>
  <c r="AL353" i="1"/>
  <c r="AN353" i="1" s="1"/>
  <c r="AL107" i="1"/>
  <c r="AN107" i="1" s="1"/>
  <c r="AL166" i="1"/>
  <c r="AN166" i="1" s="1"/>
  <c r="AL22" i="1"/>
  <c r="AM22" i="1" s="1"/>
  <c r="AL156" i="1"/>
  <c r="AN156" i="1" s="1"/>
  <c r="AL214" i="1"/>
  <c r="AM214" i="1" s="1"/>
  <c r="AL144" i="1"/>
  <c r="AM144" i="1" s="1"/>
  <c r="AL135" i="1"/>
  <c r="AM135" i="1" s="1"/>
  <c r="AL300" i="1"/>
  <c r="AN300" i="1" s="1"/>
  <c r="AL294" i="1"/>
  <c r="AM294" i="1" s="1"/>
  <c r="AL139" i="1"/>
  <c r="AN139" i="1" s="1"/>
  <c r="AL259" i="1"/>
  <c r="AM259" i="1" s="1"/>
  <c r="AL244" i="1"/>
  <c r="AN244" i="1" s="1"/>
  <c r="AL19" i="1"/>
  <c r="AM19" i="1" s="1"/>
  <c r="AL91" i="1"/>
  <c r="AM91" i="1" s="1"/>
  <c r="AL21" i="1"/>
  <c r="AM21" i="1" s="1"/>
  <c r="AL119" i="1"/>
  <c r="AN119" i="1" s="1"/>
  <c r="AL136" i="1"/>
  <c r="AN136" i="1" s="1"/>
  <c r="AL188" i="1"/>
  <c r="AN188" i="1" s="1"/>
  <c r="AL162" i="1"/>
  <c r="AM162" i="1" s="1"/>
  <c r="AL246" i="1"/>
  <c r="AN246" i="1" s="1"/>
  <c r="AL223" i="1"/>
  <c r="AM223" i="1" s="1"/>
  <c r="AL86" i="1"/>
  <c r="AM86" i="1" s="1"/>
  <c r="AL26" i="1"/>
  <c r="AM26" i="1" s="1"/>
  <c r="AL64" i="1"/>
  <c r="AN64" i="1" s="1"/>
  <c r="AL20" i="1"/>
  <c r="AM20" i="1" s="1"/>
  <c r="AL245" i="1"/>
  <c r="AN245" i="1" s="1"/>
  <c r="AL55" i="1"/>
  <c r="AM55" i="1" s="1"/>
  <c r="AL264" i="1"/>
  <c r="AN264" i="1" s="1"/>
  <c r="AL37" i="1"/>
  <c r="AM37" i="1" s="1"/>
  <c r="AL153" i="1"/>
  <c r="AM153" i="1" s="1"/>
  <c r="AL363" i="1"/>
  <c r="AM363" i="1" s="1"/>
  <c r="AL71" i="1"/>
  <c r="AN71" i="1" s="1"/>
  <c r="AL235" i="1"/>
  <c r="AM235" i="1" s="1"/>
  <c r="AL108" i="1"/>
  <c r="AN108" i="1" s="1"/>
  <c r="AL283" i="1"/>
  <c r="AM283" i="1" s="1"/>
  <c r="AL342" i="1"/>
  <c r="AN342" i="1" s="1"/>
  <c r="AL145" i="1"/>
  <c r="AM145" i="1" s="1"/>
  <c r="AL368" i="1"/>
  <c r="AM368" i="1" s="1"/>
  <c r="AL25" i="1"/>
  <c r="AM25" i="1" s="1"/>
  <c r="AL47" i="1"/>
  <c r="AN47" i="1" s="1"/>
  <c r="AL12" i="1"/>
  <c r="AM12" i="1" s="1"/>
  <c r="AL179" i="1"/>
  <c r="AN179" i="1" s="1"/>
  <c r="AL122" i="1"/>
  <c r="AM122" i="1" s="1"/>
  <c r="AL38" i="1"/>
  <c r="AN38" i="1" s="1"/>
  <c r="AL41" i="1"/>
  <c r="AM41" i="1" s="1"/>
  <c r="AL382" i="1"/>
  <c r="AM382" i="1" s="1"/>
  <c r="AL200" i="1"/>
  <c r="AM200" i="1" s="1"/>
  <c r="AL216" i="1"/>
  <c r="AN216" i="1" s="1"/>
  <c r="AL189" i="1"/>
  <c r="AM189" i="1" s="1"/>
  <c r="AL182" i="1"/>
  <c r="AN182" i="1" s="1"/>
  <c r="AL252" i="1"/>
  <c r="AM252" i="1" s="1"/>
  <c r="AL100" i="1"/>
  <c r="AN100" i="1" s="1"/>
  <c r="AL351" i="1"/>
  <c r="AM351" i="1" s="1"/>
  <c r="AL338" i="1"/>
  <c r="AM338" i="1" s="1"/>
  <c r="AL141" i="1"/>
  <c r="AM141" i="1" s="1"/>
  <c r="AL82" i="1"/>
  <c r="AN82" i="1" s="1"/>
  <c r="AL400" i="1"/>
  <c r="AM400" i="1" s="1"/>
  <c r="AL372" i="1"/>
  <c r="AN372" i="1" s="1"/>
  <c r="AL15" i="1"/>
  <c r="AM15" i="1" s="1"/>
  <c r="AL399" i="1"/>
  <c r="AN399" i="1" s="1"/>
  <c r="AL17" i="1"/>
  <c r="AM17" i="1" s="1"/>
  <c r="AL140" i="1"/>
  <c r="AM140" i="1" s="1"/>
  <c r="AL361" i="1"/>
  <c r="AM361" i="1" s="1"/>
  <c r="AL112" i="1"/>
  <c r="AN112" i="1" s="1"/>
  <c r="AL104" i="1"/>
  <c r="AM104" i="1" s="1"/>
  <c r="AL87" i="1"/>
  <c r="AN87" i="1" s="1"/>
  <c r="AL28" i="1"/>
  <c r="AM28" i="1" s="1"/>
  <c r="AL268" i="1"/>
  <c r="AN268" i="1" s="1"/>
  <c r="AL181" i="1"/>
  <c r="AM181" i="1" s="1"/>
  <c r="AL227" i="1"/>
  <c r="AM227" i="1" s="1"/>
  <c r="AL59" i="1"/>
  <c r="AM59" i="1" s="1"/>
  <c r="AL204" i="1"/>
  <c r="AN204" i="1" s="1"/>
  <c r="AL210" i="1"/>
  <c r="AM210" i="1" s="1"/>
  <c r="AL225" i="1"/>
  <c r="AN225" i="1" s="1"/>
  <c r="AL232" i="1"/>
  <c r="AM232" i="1" s="1"/>
  <c r="AL237" i="1"/>
  <c r="AN237" i="1" s="1"/>
  <c r="AL231" i="1"/>
  <c r="AM231" i="1" s="1"/>
  <c r="AL129" i="1"/>
  <c r="AM129" i="1" s="1"/>
  <c r="AL115" i="1"/>
  <c r="AM115" i="1" s="1"/>
  <c r="AL137" i="1"/>
  <c r="AN137" i="1" s="1"/>
  <c r="AL364" i="1"/>
  <c r="AM364" i="1" s="1"/>
  <c r="AL78" i="1"/>
  <c r="AN78" i="1" s="1"/>
  <c r="AL133" i="1"/>
  <c r="AM133" i="1" s="1"/>
  <c r="AL256" i="1"/>
  <c r="AN256" i="1" s="1"/>
  <c r="AL128" i="1"/>
  <c r="AM128" i="1" s="1"/>
  <c r="AL184" i="1"/>
  <c r="AM184" i="1" s="1"/>
  <c r="AL31" i="1"/>
  <c r="AM31" i="1" s="1"/>
  <c r="AL355" i="1"/>
  <c r="AN355" i="1" s="1"/>
  <c r="AL170" i="1"/>
  <c r="AM170" i="1" s="1"/>
  <c r="AL148" i="1"/>
  <c r="AN148" i="1" s="1"/>
  <c r="AL370" i="1"/>
  <c r="AM370" i="1" s="1"/>
  <c r="AL192" i="1"/>
  <c r="AN192" i="1" s="1"/>
  <c r="AL146" i="1"/>
  <c r="AM146" i="1" s="1"/>
  <c r="AL14" i="1"/>
  <c r="AM14" i="1" s="1"/>
  <c r="AL42" i="1"/>
  <c r="AM42" i="1" s="1"/>
  <c r="AL275" i="1"/>
  <c r="AN275" i="1" s="1"/>
  <c r="AL187" i="1"/>
  <c r="AM187" i="1" s="1"/>
  <c r="AL111" i="1"/>
  <c r="AN111" i="1" s="1"/>
  <c r="AL274" i="1"/>
  <c r="AM274" i="1" s="1"/>
  <c r="AL57" i="1"/>
  <c r="AN57" i="1" s="1"/>
  <c r="AL339" i="1"/>
  <c r="AM339" i="1" s="1"/>
  <c r="AL253" i="1"/>
  <c r="AM253" i="1" s="1"/>
  <c r="AL388" i="1"/>
  <c r="AM388" i="1" s="1"/>
  <c r="AL298" i="1"/>
  <c r="AN298" i="1" s="1"/>
  <c r="AL386" i="1"/>
  <c r="AN386" i="1" s="1"/>
  <c r="AL24" i="1"/>
  <c r="AN24" i="1" s="1"/>
  <c r="AL371" i="1"/>
  <c r="AM371" i="1" s="1"/>
  <c r="AL375" i="1"/>
  <c r="AN375" i="1" s="1"/>
  <c r="AL215" i="1"/>
  <c r="AM215" i="1" s="1"/>
  <c r="AL383" i="1"/>
  <c r="AM383" i="1" s="1"/>
  <c r="AL326" i="1"/>
  <c r="AM326" i="1" s="1"/>
  <c r="AL77" i="1"/>
  <c r="AN77" i="1" s="1"/>
  <c r="AL168" i="1"/>
  <c r="AN168" i="1" s="1"/>
  <c r="AL340" i="1"/>
  <c r="AN340" i="1" s="1"/>
  <c r="AL63" i="1"/>
  <c r="AM63" i="1" s="1"/>
  <c r="AL218" i="1"/>
  <c r="AN218" i="1" s="1"/>
  <c r="AL74" i="1"/>
  <c r="AM74" i="1" s="1"/>
  <c r="AL240" i="1"/>
  <c r="AM240" i="1" s="1"/>
  <c r="AL198" i="1"/>
  <c r="AM198" i="1" s="1"/>
  <c r="AL228" i="1"/>
  <c r="AN228" i="1" s="1"/>
  <c r="AL197" i="1"/>
  <c r="AM197" i="1" s="1"/>
  <c r="AL114" i="1"/>
  <c r="AN114" i="1" s="1"/>
  <c r="AL177" i="1"/>
  <c r="AM177" i="1" s="1"/>
  <c r="AL221" i="1"/>
  <c r="AN221" i="1" s="1"/>
  <c r="AL164" i="1"/>
  <c r="AM164" i="1" s="1"/>
  <c r="AL185" i="1"/>
  <c r="AM185" i="1" s="1"/>
  <c r="AL43" i="1"/>
  <c r="AM43" i="1" s="1"/>
  <c r="AL159" i="1"/>
  <c r="AN159" i="1" s="1"/>
  <c r="AL349" i="1"/>
  <c r="AM349" i="1" s="1"/>
  <c r="AL65" i="1"/>
  <c r="AN65" i="1" s="1"/>
  <c r="AL387" i="1"/>
  <c r="AM387" i="1" s="1"/>
  <c r="AL380" i="1"/>
  <c r="AN380" i="1" s="1"/>
  <c r="AL345" i="1"/>
  <c r="AM345" i="1" s="1"/>
  <c r="AL175" i="1"/>
  <c r="AM175" i="1" s="1"/>
  <c r="AL101" i="1"/>
  <c r="AM101" i="1" s="1"/>
  <c r="AL149" i="1"/>
  <c r="AN149" i="1" s="1"/>
  <c r="AL163" i="1"/>
  <c r="AM163" i="1" s="1"/>
  <c r="AL267" i="1"/>
  <c r="AN267" i="1" s="1"/>
  <c r="AL311" i="1"/>
  <c r="AM311" i="1" s="1"/>
  <c r="AL125" i="1"/>
  <c r="AN125" i="1" s="1"/>
  <c r="AL271" i="1"/>
  <c r="AM271" i="1" s="1"/>
  <c r="AL54" i="1"/>
  <c r="AM54" i="1" s="1"/>
  <c r="AL379" i="1"/>
  <c r="AM379" i="1" s="1"/>
  <c r="AL206" i="1"/>
  <c r="AN206" i="1" s="1"/>
  <c r="AL130" i="1"/>
  <c r="AM130" i="1" s="1"/>
  <c r="AL121" i="1"/>
  <c r="AN121" i="1" s="1"/>
  <c r="AL89" i="1"/>
  <c r="AM89" i="1" s="1"/>
  <c r="AL242" i="1"/>
  <c r="AN242" i="1" s="1"/>
  <c r="AL213" i="1"/>
  <c r="AM213" i="1" s="1"/>
  <c r="AL238" i="1"/>
  <c r="AM238" i="1" s="1"/>
  <c r="AL260" i="1"/>
  <c r="AM260" i="1" s="1"/>
  <c r="AL233" i="1"/>
  <c r="AN233" i="1" s="1"/>
  <c r="AL269" i="1"/>
  <c r="AM269" i="1" s="1"/>
  <c r="AL109" i="1"/>
  <c r="AN109" i="1" s="1"/>
  <c r="AL172" i="1"/>
  <c r="AM172" i="1" s="1"/>
  <c r="AL234" i="1"/>
  <c r="AN234" i="1" s="1"/>
  <c r="AL134" i="1"/>
  <c r="AM134" i="1" s="1"/>
  <c r="AL131" i="1"/>
  <c r="AM131" i="1" s="1"/>
  <c r="AL123" i="1"/>
  <c r="AM123" i="1" s="1"/>
  <c r="AL328" i="1"/>
  <c r="AN328" i="1" s="1"/>
  <c r="AL76" i="1"/>
  <c r="AM76" i="1" s="1"/>
  <c r="AL196" i="1"/>
  <c r="AN196" i="1" s="1"/>
  <c r="AL258" i="1"/>
  <c r="AM258" i="1" s="1"/>
  <c r="AL171" i="1"/>
  <c r="AN171" i="1" s="1"/>
  <c r="AL346" i="1"/>
  <c r="AM346" i="1" s="1"/>
  <c r="AL360" i="1"/>
  <c r="AM360" i="1" s="1"/>
  <c r="AL280" i="1"/>
  <c r="AM280" i="1" s="1"/>
  <c r="AL290" i="1"/>
  <c r="AN290" i="1" s="1"/>
  <c r="AL288" i="1"/>
  <c r="AN288" i="1" s="1"/>
  <c r="AL176" i="1"/>
  <c r="AN176" i="1" s="1"/>
  <c r="AL343" i="1"/>
  <c r="AM343" i="1" s="1"/>
  <c r="AL142" i="1"/>
  <c r="AN142" i="1" s="1"/>
  <c r="AL58" i="1"/>
  <c r="AM58" i="1" s="1"/>
  <c r="AL154" i="1"/>
  <c r="AM154" i="1" s="1"/>
  <c r="AL270" i="1"/>
  <c r="AM270" i="1" s="1"/>
  <c r="AL106" i="1"/>
  <c r="AN106" i="1" s="1"/>
  <c r="AL310" i="1"/>
  <c r="AM310" i="1" s="1"/>
  <c r="AL191" i="1"/>
  <c r="AN191" i="1" s="1"/>
  <c r="AL124" i="1"/>
  <c r="AM124" i="1" s="1"/>
  <c r="AL117" i="1"/>
  <c r="AN117" i="1" s="1"/>
  <c r="AL334" i="1"/>
  <c r="AM334" i="1" s="1"/>
  <c r="AL83" i="1"/>
  <c r="AM83" i="1" s="1"/>
  <c r="AL377" i="1"/>
  <c r="AM377" i="1" s="1"/>
  <c r="AL201" i="1"/>
  <c r="AN201" i="1" s="1"/>
  <c r="AL94" i="1"/>
  <c r="AN94" i="1" s="1"/>
  <c r="AL255" i="1"/>
  <c r="AN255" i="1" s="1"/>
  <c r="AL178" i="1"/>
  <c r="AM178" i="1" s="1"/>
  <c r="AL243" i="1"/>
  <c r="AN243" i="1" s="1"/>
  <c r="AL51" i="1"/>
  <c r="AM51" i="1" s="1"/>
  <c r="AL190" i="1"/>
  <c r="AM190" i="1" s="1"/>
  <c r="AL120" i="1"/>
  <c r="AM120" i="1" s="1"/>
  <c r="AL335" i="1"/>
  <c r="AN335" i="1" s="1"/>
  <c r="AL282" i="1"/>
  <c r="AM282" i="1" s="1"/>
  <c r="AL56" i="1"/>
  <c r="AN56" i="1" s="1"/>
  <c r="AL33" i="1"/>
  <c r="AM33" i="1" s="1"/>
  <c r="AL60" i="1"/>
  <c r="AN60" i="1" s="1"/>
  <c r="AL157" i="1"/>
  <c r="AM157" i="1" s="1"/>
  <c r="AL52" i="1"/>
  <c r="AM52" i="1" s="1"/>
  <c r="AI15" i="71" l="1"/>
  <c r="AI34" i="72"/>
  <c r="AI66" i="72"/>
  <c r="AI11" i="73"/>
  <c r="AH23" i="73"/>
  <c r="AI43" i="73"/>
  <c r="AH55" i="73"/>
  <c r="AI139" i="73"/>
  <c r="AI203" i="73"/>
  <c r="AI15" i="73"/>
  <c r="AH15" i="73"/>
  <c r="AH19" i="73"/>
  <c r="AI19" i="73"/>
  <c r="AI31" i="73"/>
  <c r="AH31" i="73"/>
  <c r="AH35" i="73"/>
  <c r="AI35" i="73"/>
  <c r="AI47" i="73"/>
  <c r="AH47" i="73"/>
  <c r="AH51" i="73"/>
  <c r="AI51" i="73"/>
  <c r="AI63" i="73"/>
  <c r="AH63" i="73"/>
  <c r="AH67" i="73"/>
  <c r="AI67" i="73"/>
  <c r="AH71" i="73"/>
  <c r="AI71" i="73"/>
  <c r="AH75" i="73"/>
  <c r="AI75" i="73"/>
  <c r="AH79" i="73"/>
  <c r="AI79" i="73"/>
  <c r="AH83" i="73"/>
  <c r="AI83" i="73"/>
  <c r="AH87" i="73"/>
  <c r="AI87" i="73"/>
  <c r="AH91" i="73"/>
  <c r="AI91" i="73"/>
  <c r="AH95" i="73"/>
  <c r="AI95" i="73"/>
  <c r="AH99" i="73"/>
  <c r="AI99" i="73"/>
  <c r="AH103" i="73"/>
  <c r="AI103" i="73"/>
  <c r="AH107" i="73"/>
  <c r="AI107" i="73"/>
  <c r="AH111" i="73"/>
  <c r="AI111" i="73"/>
  <c r="AH115" i="73"/>
  <c r="AI115" i="73"/>
  <c r="AH119" i="73"/>
  <c r="AI119" i="73"/>
  <c r="AH123" i="73"/>
  <c r="AI123" i="73"/>
  <c r="AH127" i="73"/>
  <c r="AI127" i="73"/>
  <c r="AH131" i="73"/>
  <c r="AI131" i="73"/>
  <c r="AH147" i="73"/>
  <c r="AI147" i="73"/>
  <c r="AH163" i="73"/>
  <c r="AI163" i="73"/>
  <c r="AH179" i="73"/>
  <c r="AI179" i="73"/>
  <c r="AH195" i="73"/>
  <c r="AI195" i="73"/>
  <c r="AH211" i="73"/>
  <c r="AI211" i="73"/>
  <c r="AI26" i="72"/>
  <c r="AI58" i="72"/>
  <c r="AI155" i="73"/>
  <c r="AI219" i="73"/>
  <c r="AI8" i="74"/>
  <c r="AI8" i="71"/>
  <c r="AI8" i="70"/>
  <c r="AC348" i="67"/>
  <c r="AC6" i="67" s="1"/>
  <c r="R6" i="67"/>
  <c r="AI8" i="69"/>
  <c r="AH8" i="69"/>
  <c r="AI12" i="69"/>
  <c r="AH12" i="69"/>
  <c r="AI16" i="69"/>
  <c r="AH16" i="69"/>
  <c r="AI20" i="69"/>
  <c r="AH20" i="69"/>
  <c r="AI24" i="69"/>
  <c r="AH24" i="69"/>
  <c r="AI28" i="69"/>
  <c r="AH28" i="69"/>
  <c r="AI32" i="69"/>
  <c r="AH32" i="69"/>
  <c r="AI36" i="69"/>
  <c r="AH36" i="69"/>
  <c r="AI40" i="69"/>
  <c r="AH40" i="69"/>
  <c r="AI44" i="69"/>
  <c r="AH44" i="69"/>
  <c r="AI48" i="69"/>
  <c r="AH48" i="69"/>
  <c r="AI52" i="69"/>
  <c r="AH52" i="69"/>
  <c r="R6" i="70"/>
  <c r="AC8" i="70"/>
  <c r="AC6" i="70" s="1"/>
  <c r="AC8" i="68"/>
  <c r="AC6" i="68" s="1"/>
  <c r="AI11" i="68"/>
  <c r="AI13" i="68"/>
  <c r="AI27" i="68"/>
  <c r="AI29" i="68"/>
  <c r="AI43" i="68"/>
  <c r="AI45" i="68"/>
  <c r="AI59" i="68"/>
  <c r="AI61" i="68"/>
  <c r="AI75" i="68"/>
  <c r="AI77" i="68"/>
  <c r="AI91" i="68"/>
  <c r="AI93" i="68"/>
  <c r="AI107" i="68"/>
  <c r="AI109" i="68"/>
  <c r="AI123" i="68"/>
  <c r="AI125" i="68"/>
  <c r="AI139" i="68"/>
  <c r="AI141" i="68"/>
  <c r="AI155" i="68"/>
  <c r="AI157" i="68"/>
  <c r="AI171" i="68"/>
  <c r="AI173" i="68"/>
  <c r="AI187" i="68"/>
  <c r="AI189" i="68"/>
  <c r="AI203" i="68"/>
  <c r="AI205" i="68"/>
  <c r="AI219" i="68"/>
  <c r="AI221" i="68"/>
  <c r="AI235" i="68"/>
  <c r="AI237" i="68"/>
  <c r="AH237" i="68"/>
  <c r="AI241" i="68"/>
  <c r="AH241" i="68"/>
  <c r="AI245" i="68"/>
  <c r="AH245" i="68"/>
  <c r="AI249" i="68"/>
  <c r="AH249" i="68"/>
  <c r="AI253" i="68"/>
  <c r="AH253" i="68"/>
  <c r="AI257" i="68"/>
  <c r="AH257" i="68"/>
  <c r="AI261" i="68"/>
  <c r="AH261" i="68"/>
  <c r="AI265" i="68"/>
  <c r="AH265" i="68"/>
  <c r="AI269" i="68"/>
  <c r="AH269" i="68"/>
  <c r="AI273" i="68"/>
  <c r="AH273" i="68"/>
  <c r="AI277" i="68"/>
  <c r="AH277" i="68"/>
  <c r="AI281" i="68"/>
  <c r="AH281" i="68"/>
  <c r="AI285" i="68"/>
  <c r="AH285" i="68"/>
  <c r="AI289" i="68"/>
  <c r="AH289" i="68"/>
  <c r="AI293" i="68"/>
  <c r="AH293" i="68"/>
  <c r="AI297" i="68"/>
  <c r="AH297" i="68"/>
  <c r="AI301" i="68"/>
  <c r="AH301" i="68"/>
  <c r="AI305" i="68"/>
  <c r="AH305" i="68"/>
  <c r="AI309" i="68"/>
  <c r="AH309" i="68"/>
  <c r="AI313" i="68"/>
  <c r="AH313" i="68"/>
  <c r="AI317" i="68"/>
  <c r="AH317" i="68"/>
  <c r="AI321" i="68"/>
  <c r="AH321" i="68"/>
  <c r="AI325" i="68"/>
  <c r="AH325" i="68"/>
  <c r="AI329" i="68"/>
  <c r="AH329" i="68"/>
  <c r="AI333" i="68"/>
  <c r="AH333" i="68"/>
  <c r="AI337" i="68"/>
  <c r="AH337" i="68"/>
  <c r="AI341" i="68"/>
  <c r="AH341" i="68"/>
  <c r="AI345" i="68"/>
  <c r="AH345" i="68"/>
  <c r="AI349" i="68"/>
  <c r="AH349" i="68"/>
  <c r="AI353" i="68"/>
  <c r="AH353" i="68"/>
  <c r="AI357" i="68"/>
  <c r="AH357" i="68"/>
  <c r="AI361" i="68"/>
  <c r="AH361" i="68"/>
  <c r="AI365" i="68"/>
  <c r="AH365" i="68"/>
  <c r="AI369" i="68"/>
  <c r="AH369" i="68"/>
  <c r="AI373" i="68"/>
  <c r="AH373" i="68"/>
  <c r="AI377" i="68"/>
  <c r="AH377" i="68"/>
  <c r="AI381" i="68"/>
  <c r="AH381" i="68"/>
  <c r="AI385" i="68"/>
  <c r="AH385" i="68"/>
  <c r="AI389" i="68"/>
  <c r="AH389" i="68"/>
  <c r="AI393" i="68"/>
  <c r="AH393" i="68"/>
  <c r="AI397" i="68"/>
  <c r="AH397" i="68"/>
  <c r="AI401" i="68"/>
  <c r="AH401" i="68"/>
  <c r="AI405" i="68"/>
  <c r="AH405" i="68"/>
  <c r="AI409" i="68"/>
  <c r="AH409" i="68"/>
  <c r="AI413" i="68"/>
  <c r="AH413" i="68"/>
  <c r="AI417" i="68"/>
  <c r="AH417" i="68"/>
  <c r="AI421" i="68"/>
  <c r="AH421" i="68"/>
  <c r="AI425" i="68"/>
  <c r="AH425" i="68"/>
  <c r="AI429" i="68"/>
  <c r="AH429" i="68"/>
  <c r="AI433" i="68"/>
  <c r="AH433" i="68"/>
  <c r="AI437" i="68"/>
  <c r="AH437" i="68"/>
  <c r="AI441" i="68"/>
  <c r="AH441" i="68"/>
  <c r="AI445" i="68"/>
  <c r="AH445" i="68"/>
  <c r="AI449" i="68"/>
  <c r="AH449" i="68"/>
  <c r="AI453" i="68"/>
  <c r="AH453" i="68"/>
  <c r="AI457" i="68"/>
  <c r="AH457" i="68"/>
  <c r="AI461" i="68"/>
  <c r="AH461" i="68"/>
  <c r="AC8" i="69"/>
  <c r="AC6" i="69" s="1"/>
  <c r="R6" i="69"/>
  <c r="AI10" i="67"/>
  <c r="AI14" i="67"/>
  <c r="AI18" i="67"/>
  <c r="AI22" i="67"/>
  <c r="AI26" i="67"/>
  <c r="AI30" i="67"/>
  <c r="AI34" i="67"/>
  <c r="AI38" i="67"/>
  <c r="AI42" i="67"/>
  <c r="AI46" i="67"/>
  <c r="AI50" i="67"/>
  <c r="AI54" i="67"/>
  <c r="AI58" i="67"/>
  <c r="AI62" i="67"/>
  <c r="AI66" i="67"/>
  <c r="AI70" i="67"/>
  <c r="AI74" i="67"/>
  <c r="AI78" i="67"/>
  <c r="AI82" i="67"/>
  <c r="AI86" i="67"/>
  <c r="AI90" i="67"/>
  <c r="AI94" i="67"/>
  <c r="AI98" i="67"/>
  <c r="AI102" i="67"/>
  <c r="AI106" i="67"/>
  <c r="AI110" i="67"/>
  <c r="AI114" i="67"/>
  <c r="AI118" i="67"/>
  <c r="AI122" i="67"/>
  <c r="AI126" i="67"/>
  <c r="AI130" i="67"/>
  <c r="AI134" i="67"/>
  <c r="AI138" i="67"/>
  <c r="AI142" i="67"/>
  <c r="AI146" i="67"/>
  <c r="AI150" i="67"/>
  <c r="AI154" i="67"/>
  <c r="AI158" i="67"/>
  <c r="AI162" i="67"/>
  <c r="AI166" i="67"/>
  <c r="AI170" i="67"/>
  <c r="AI174" i="67"/>
  <c r="AI178" i="67"/>
  <c r="AI182" i="67"/>
  <c r="AI186" i="67"/>
  <c r="AI190" i="67"/>
  <c r="AI194" i="67"/>
  <c r="AI198" i="67"/>
  <c r="AI202" i="67"/>
  <c r="AI206" i="67"/>
  <c r="AI210" i="67"/>
  <c r="AI214" i="67"/>
  <c r="AI218" i="67"/>
  <c r="AI222" i="67"/>
  <c r="AI226" i="67"/>
  <c r="AI230" i="67"/>
  <c r="AI234" i="67"/>
  <c r="AI238" i="67"/>
  <c r="AI242" i="67"/>
  <c r="AI246" i="67"/>
  <c r="AI250" i="67"/>
  <c r="AI254" i="67"/>
  <c r="AI258" i="67"/>
  <c r="AI262" i="67"/>
  <c r="AI266" i="67"/>
  <c r="AI270" i="67"/>
  <c r="AI274" i="67"/>
  <c r="AI278" i="67"/>
  <c r="AI282" i="67"/>
  <c r="AI286" i="67"/>
  <c r="AI290" i="67"/>
  <c r="AI294" i="67"/>
  <c r="AI298" i="67"/>
  <c r="AI302" i="67"/>
  <c r="AI306" i="67"/>
  <c r="AI310" i="67"/>
  <c r="AI314" i="67"/>
  <c r="AI318" i="67"/>
  <c r="AI322" i="67"/>
  <c r="AI326" i="67"/>
  <c r="AI330" i="67"/>
  <c r="AI334" i="67"/>
  <c r="AI338" i="67"/>
  <c r="AI342" i="67"/>
  <c r="AI346" i="67"/>
  <c r="AI351" i="67"/>
  <c r="R6" i="68"/>
  <c r="AI19" i="68"/>
  <c r="AI21" i="68"/>
  <c r="AI35" i="68"/>
  <c r="AI37" i="68"/>
  <c r="AI51" i="68"/>
  <c r="AI53" i="68"/>
  <c r="AI67" i="68"/>
  <c r="AI69" i="68"/>
  <c r="AI83" i="68"/>
  <c r="AI85" i="68"/>
  <c r="AI99" i="68"/>
  <c r="AI101" i="68"/>
  <c r="AI115" i="68"/>
  <c r="AI117" i="68"/>
  <c r="AI131" i="68"/>
  <c r="AI133" i="68"/>
  <c r="AI147" i="68"/>
  <c r="AI149" i="68"/>
  <c r="AI163" i="68"/>
  <c r="AI165" i="68"/>
  <c r="AI179" i="68"/>
  <c r="AI181" i="68"/>
  <c r="AI195" i="68"/>
  <c r="AI197" i="68"/>
  <c r="AI211" i="68"/>
  <c r="AI213" i="68"/>
  <c r="AI227" i="68"/>
  <c r="AI229" i="68"/>
  <c r="AC8" i="71"/>
  <c r="AC6" i="71" s="1"/>
  <c r="R6" i="71"/>
  <c r="AH56" i="69"/>
  <c r="AH60" i="69"/>
  <c r="AH64" i="69"/>
  <c r="AH68" i="69"/>
  <c r="AH72" i="69"/>
  <c r="AH76" i="69"/>
  <c r="AH80" i="69"/>
  <c r="AH84" i="69"/>
  <c r="AH88" i="69"/>
  <c r="AH92" i="69"/>
  <c r="AH96" i="69"/>
  <c r="AH100" i="69"/>
  <c r="AH104" i="69"/>
  <c r="AH108" i="69"/>
  <c r="AH112" i="69"/>
  <c r="AH116" i="69"/>
  <c r="AH120" i="69"/>
  <c r="AH124" i="69"/>
  <c r="AH128" i="69"/>
  <c r="AH132" i="69"/>
  <c r="AH136" i="69"/>
  <c r="AH140" i="69"/>
  <c r="AH144" i="69"/>
  <c r="AH148" i="69"/>
  <c r="AH152" i="69"/>
  <c r="AH156" i="69"/>
  <c r="AH160" i="69"/>
  <c r="AH164" i="69"/>
  <c r="AH168" i="69"/>
  <c r="AH172" i="69"/>
  <c r="AH176" i="69"/>
  <c r="AH180" i="69"/>
  <c r="AH184" i="69"/>
  <c r="AH188" i="69"/>
  <c r="AH192" i="69"/>
  <c r="AH196" i="69"/>
  <c r="AH200" i="69"/>
  <c r="AH204" i="69"/>
  <c r="AH208" i="69"/>
  <c r="AH212" i="69"/>
  <c r="AH216" i="69"/>
  <c r="AH220" i="69"/>
  <c r="AH224" i="69"/>
  <c r="AH228" i="69"/>
  <c r="AH232" i="69"/>
  <c r="AH236" i="69"/>
  <c r="AH240" i="69"/>
  <c r="AH244" i="69"/>
  <c r="AH248" i="69"/>
  <c r="AH252" i="69"/>
  <c r="AH256" i="69"/>
  <c r="AH260" i="69"/>
  <c r="AH264" i="69"/>
  <c r="AH268" i="69"/>
  <c r="AH272" i="69"/>
  <c r="AH276" i="69"/>
  <c r="AH280" i="69"/>
  <c r="AH284" i="69"/>
  <c r="AH288" i="69"/>
  <c r="AH292" i="69"/>
  <c r="AH296" i="69"/>
  <c r="AH300" i="69"/>
  <c r="AH304" i="69"/>
  <c r="AH308" i="69"/>
  <c r="AH312" i="69"/>
  <c r="AH316" i="69"/>
  <c r="AH320" i="69"/>
  <c r="AH324" i="69"/>
  <c r="AH328" i="69"/>
  <c r="AH332" i="69"/>
  <c r="AH336" i="69"/>
  <c r="AH340" i="69"/>
  <c r="AH344" i="69"/>
  <c r="AH348" i="69"/>
  <c r="AH352" i="69"/>
  <c r="AH356" i="69"/>
  <c r="AH360" i="69"/>
  <c r="AH364" i="69"/>
  <c r="AH368" i="69"/>
  <c r="AH372" i="69"/>
  <c r="AH376" i="69"/>
  <c r="AH380" i="69"/>
  <c r="AH384" i="69"/>
  <c r="AH388" i="69"/>
  <c r="AH392" i="69"/>
  <c r="AH396" i="69"/>
  <c r="AH400" i="69"/>
  <c r="AH404" i="69"/>
  <c r="AH408" i="69"/>
  <c r="AH412" i="69"/>
  <c r="AH416" i="69"/>
  <c r="AH420" i="69"/>
  <c r="AH424" i="69"/>
  <c r="AI184" i="70"/>
  <c r="AI186" i="70"/>
  <c r="AI200" i="70"/>
  <c r="AI202" i="70"/>
  <c r="AI216" i="70"/>
  <c r="AI218" i="70"/>
  <c r="AI232" i="70"/>
  <c r="AI234" i="70"/>
  <c r="AI248" i="70"/>
  <c r="AI250" i="70"/>
  <c r="AI264" i="70"/>
  <c r="AI266" i="70"/>
  <c r="AI280" i="70"/>
  <c r="AI282" i="70"/>
  <c r="AI296" i="70"/>
  <c r="AI298" i="70"/>
  <c r="AI176" i="70"/>
  <c r="AI178" i="70"/>
  <c r="AI192" i="70"/>
  <c r="AI194" i="70"/>
  <c r="AI208" i="70"/>
  <c r="AI210" i="70"/>
  <c r="AI224" i="70"/>
  <c r="AI226" i="70"/>
  <c r="AI240" i="70"/>
  <c r="AI242" i="70"/>
  <c r="AI256" i="70"/>
  <c r="AI258" i="70"/>
  <c r="AI272" i="70"/>
  <c r="AI274" i="70"/>
  <c r="AI288" i="70"/>
  <c r="AI290" i="70"/>
  <c r="AI23" i="71"/>
  <c r="AH10" i="71"/>
  <c r="AI13" i="71"/>
  <c r="AH18" i="71"/>
  <c r="AI21" i="71"/>
  <c r="AH26" i="71"/>
  <c r="AI29" i="71"/>
  <c r="AI31" i="71"/>
  <c r="AI45" i="71"/>
  <c r="AI47" i="71"/>
  <c r="AI61" i="71"/>
  <c r="AI63" i="71"/>
  <c r="AI77" i="71"/>
  <c r="AI79" i="71"/>
  <c r="AI93" i="71"/>
  <c r="AI95" i="71"/>
  <c r="AI109" i="71"/>
  <c r="AI111" i="71"/>
  <c r="AI125" i="71"/>
  <c r="AI127" i="71"/>
  <c r="AI141" i="71"/>
  <c r="AI143" i="71"/>
  <c r="AI157" i="71"/>
  <c r="AI159" i="71"/>
  <c r="AI173" i="71"/>
  <c r="AI175" i="71"/>
  <c r="AI189" i="71"/>
  <c r="AI191" i="71"/>
  <c r="AI205" i="71"/>
  <c r="AI207" i="71"/>
  <c r="AI221" i="71"/>
  <c r="AI223" i="71"/>
  <c r="AI237" i="71"/>
  <c r="AI239" i="71"/>
  <c r="AI253" i="71"/>
  <c r="AI255" i="71"/>
  <c r="AI269" i="71"/>
  <c r="AI271" i="71"/>
  <c r="AI285" i="71"/>
  <c r="AI287" i="71"/>
  <c r="AI301" i="71"/>
  <c r="AI303" i="71"/>
  <c r="AI14" i="72"/>
  <c r="AI16" i="72"/>
  <c r="AI30" i="72"/>
  <c r="AI32" i="72"/>
  <c r="AI46" i="72"/>
  <c r="AI48" i="72"/>
  <c r="AI62" i="72"/>
  <c r="AI64" i="72"/>
  <c r="AI11" i="71"/>
  <c r="AI19" i="71"/>
  <c r="AI27" i="71"/>
  <c r="AC8" i="72"/>
  <c r="AC6" i="72" s="1"/>
  <c r="AH74" i="72"/>
  <c r="AI74" i="72"/>
  <c r="AH78" i="72"/>
  <c r="AI78" i="72"/>
  <c r="AH82" i="72"/>
  <c r="AI82" i="72"/>
  <c r="AH86" i="72"/>
  <c r="AI86" i="72"/>
  <c r="AH90" i="72"/>
  <c r="AI90" i="72"/>
  <c r="AH94" i="72"/>
  <c r="AI94" i="72"/>
  <c r="AH98" i="72"/>
  <c r="AI98" i="72"/>
  <c r="AH102" i="72"/>
  <c r="AI102" i="72"/>
  <c r="AH106" i="72"/>
  <c r="AI106" i="72"/>
  <c r="AH110" i="72"/>
  <c r="AI110" i="72"/>
  <c r="AH114" i="72"/>
  <c r="AI114" i="72"/>
  <c r="AH118" i="72"/>
  <c r="AI118" i="72"/>
  <c r="AH122" i="72"/>
  <c r="AI122" i="72"/>
  <c r="AH126" i="72"/>
  <c r="AI126" i="72"/>
  <c r="AH130" i="72"/>
  <c r="AI130" i="72"/>
  <c r="AI9" i="71"/>
  <c r="AH14" i="71"/>
  <c r="AI17" i="71"/>
  <c r="AH22" i="71"/>
  <c r="AI25" i="71"/>
  <c r="AI37" i="71"/>
  <c r="AI39" i="71"/>
  <c r="AI53" i="71"/>
  <c r="AI55" i="71"/>
  <c r="AI69" i="71"/>
  <c r="AI71" i="71"/>
  <c r="AI85" i="71"/>
  <c r="AI87" i="71"/>
  <c r="AI101" i="71"/>
  <c r="AI103" i="71"/>
  <c r="AI117" i="71"/>
  <c r="AI119" i="71"/>
  <c r="AI133" i="71"/>
  <c r="AI135" i="71"/>
  <c r="AI149" i="71"/>
  <c r="AI151" i="71"/>
  <c r="AI165" i="71"/>
  <c r="AI167" i="71"/>
  <c r="AI181" i="71"/>
  <c r="AI183" i="71"/>
  <c r="AI197" i="71"/>
  <c r="AI199" i="71"/>
  <c r="AI213" i="71"/>
  <c r="AI215" i="71"/>
  <c r="AI229" i="71"/>
  <c r="AI231" i="71"/>
  <c r="AI245" i="71"/>
  <c r="AI247" i="71"/>
  <c r="AI261" i="71"/>
  <c r="AI263" i="71"/>
  <c r="AI277" i="71"/>
  <c r="AI279" i="71"/>
  <c r="AI293" i="71"/>
  <c r="AI295" i="71"/>
  <c r="AI309" i="71"/>
  <c r="AI311" i="71"/>
  <c r="AI8" i="72"/>
  <c r="AI22" i="72"/>
  <c r="AI24" i="72"/>
  <c r="AI38" i="72"/>
  <c r="AI40" i="72"/>
  <c r="AI54" i="72"/>
  <c r="AI56" i="72"/>
  <c r="AI70" i="72"/>
  <c r="AI72" i="72"/>
  <c r="AC8" i="73"/>
  <c r="AC6" i="73" s="1"/>
  <c r="AI143" i="73"/>
  <c r="AI145" i="73"/>
  <c r="AI159" i="73"/>
  <c r="AI161" i="73"/>
  <c r="AI175" i="73"/>
  <c r="AI177" i="73"/>
  <c r="AI191" i="73"/>
  <c r="AI193" i="73"/>
  <c r="AI207" i="73"/>
  <c r="AI209" i="73"/>
  <c r="AI134" i="72"/>
  <c r="AI138" i="72"/>
  <c r="AI142" i="72"/>
  <c r="AI146" i="72"/>
  <c r="AI150" i="72"/>
  <c r="AI154" i="72"/>
  <c r="AI158" i="72"/>
  <c r="AI162" i="72"/>
  <c r="AI166" i="72"/>
  <c r="AI170" i="72"/>
  <c r="AI174" i="72"/>
  <c r="AI178" i="72"/>
  <c r="AI182" i="72"/>
  <c r="AI186" i="72"/>
  <c r="AI190" i="72"/>
  <c r="AI194" i="72"/>
  <c r="AI198" i="72"/>
  <c r="AI202" i="72"/>
  <c r="AI206" i="72"/>
  <c r="AI210" i="72"/>
  <c r="AI214" i="72"/>
  <c r="AI218" i="72"/>
  <c r="AI222" i="72"/>
  <c r="AI226" i="72"/>
  <c r="AI230" i="72"/>
  <c r="AI234" i="72"/>
  <c r="AI238" i="72"/>
  <c r="AI242" i="72"/>
  <c r="AI246" i="72"/>
  <c r="AI250" i="72"/>
  <c r="AI254" i="72"/>
  <c r="AI258" i="72"/>
  <c r="AI262" i="72"/>
  <c r="AI266" i="72"/>
  <c r="AI270" i="72"/>
  <c r="AI274" i="72"/>
  <c r="AI278" i="72"/>
  <c r="AI282" i="72"/>
  <c r="AI286" i="72"/>
  <c r="AI290" i="72"/>
  <c r="AI294" i="72"/>
  <c r="AI298" i="72"/>
  <c r="AI302" i="72"/>
  <c r="AI306" i="72"/>
  <c r="AI310" i="72"/>
  <c r="AI314" i="72"/>
  <c r="AI318" i="72"/>
  <c r="AI322" i="72"/>
  <c r="AI326" i="72"/>
  <c r="AI330" i="72"/>
  <c r="AI334" i="72"/>
  <c r="AI338" i="72"/>
  <c r="AI342" i="72"/>
  <c r="AI346" i="72"/>
  <c r="AI350" i="72"/>
  <c r="AI354" i="72"/>
  <c r="AI358" i="72"/>
  <c r="AI362" i="72"/>
  <c r="AI366" i="72"/>
  <c r="AI370" i="72"/>
  <c r="AI374" i="72"/>
  <c r="AI378" i="72"/>
  <c r="AI382" i="72"/>
  <c r="AI386" i="72"/>
  <c r="AI390" i="72"/>
  <c r="AI394" i="72"/>
  <c r="AI398" i="72"/>
  <c r="AI402" i="72"/>
  <c r="AI406" i="72"/>
  <c r="AI410" i="72"/>
  <c r="AI414" i="72"/>
  <c r="AI418" i="72"/>
  <c r="AI422" i="72"/>
  <c r="AI426" i="72"/>
  <c r="AI430" i="72"/>
  <c r="AI434" i="72"/>
  <c r="AI438" i="72"/>
  <c r="AI442" i="72"/>
  <c r="AI446" i="72"/>
  <c r="AI450" i="72"/>
  <c r="AI454" i="72"/>
  <c r="AI458" i="72"/>
  <c r="AI462" i="72"/>
  <c r="AI466" i="72"/>
  <c r="AI470" i="72"/>
  <c r="AI474" i="72"/>
  <c r="AI478" i="72"/>
  <c r="AI482" i="72"/>
  <c r="AI486" i="72"/>
  <c r="AI490" i="72"/>
  <c r="AI494" i="72"/>
  <c r="AI498" i="72"/>
  <c r="AI502" i="72"/>
  <c r="AI506" i="72"/>
  <c r="AI510" i="72"/>
  <c r="AI514" i="72"/>
  <c r="AI518" i="72"/>
  <c r="AI522" i="72"/>
  <c r="AI526" i="72"/>
  <c r="AI530" i="72"/>
  <c r="AI534" i="72"/>
  <c r="AI538" i="72"/>
  <c r="AI542" i="72"/>
  <c r="AI9" i="73"/>
  <c r="AI13" i="73"/>
  <c r="AI17" i="73"/>
  <c r="AI21" i="73"/>
  <c r="AI25" i="73"/>
  <c r="AI29" i="73"/>
  <c r="AI33" i="73"/>
  <c r="AI37" i="73"/>
  <c r="AI41" i="73"/>
  <c r="AI45" i="73"/>
  <c r="AI49" i="73"/>
  <c r="AI53" i="73"/>
  <c r="AI57" i="73"/>
  <c r="AI61" i="73"/>
  <c r="AI65" i="73"/>
  <c r="AC8" i="74"/>
  <c r="AC6" i="74" s="1"/>
  <c r="AI135" i="73"/>
  <c r="AI137" i="73"/>
  <c r="AI151" i="73"/>
  <c r="AI153" i="73"/>
  <c r="AI167" i="73"/>
  <c r="AI169" i="73"/>
  <c r="AI183" i="73"/>
  <c r="AI185" i="73"/>
  <c r="AI199" i="73"/>
  <c r="AI201" i="73"/>
  <c r="AI215" i="73"/>
  <c r="AI217" i="73"/>
  <c r="AI11" i="74"/>
  <c r="AH11" i="74"/>
  <c r="AI15" i="74"/>
  <c r="AH15" i="74"/>
  <c r="AI19" i="74"/>
  <c r="AH19" i="74"/>
  <c r="AI23" i="74"/>
  <c r="AH23" i="74"/>
  <c r="AH27" i="74"/>
  <c r="AH31" i="74"/>
  <c r="AH35" i="74"/>
  <c r="AH39" i="74"/>
  <c r="AH43" i="74"/>
  <c r="AH47" i="74"/>
  <c r="AH51" i="74"/>
  <c r="AH55" i="74"/>
  <c r="AH59" i="74"/>
  <c r="AH63" i="74"/>
  <c r="AH67" i="74"/>
  <c r="AH71" i="74"/>
  <c r="AH75" i="74"/>
  <c r="AH79" i="74"/>
  <c r="AH83" i="74"/>
  <c r="AH87" i="74"/>
  <c r="AH91" i="74"/>
  <c r="AH95" i="74"/>
  <c r="AH99" i="74"/>
  <c r="AH103" i="74"/>
  <c r="AH107" i="74"/>
  <c r="AH111" i="74"/>
  <c r="AH115" i="74"/>
  <c r="AH119" i="74"/>
  <c r="AH123" i="74"/>
  <c r="AH127" i="74"/>
  <c r="AH131" i="74"/>
  <c r="AH135" i="74"/>
  <c r="AH139" i="74"/>
  <c r="AH143" i="74"/>
  <c r="AH147" i="74"/>
  <c r="AH151" i="74"/>
  <c r="AH155" i="74"/>
  <c r="AH159" i="74"/>
  <c r="AH163" i="74"/>
  <c r="AH167" i="74"/>
  <c r="AH171" i="74"/>
  <c r="AH175" i="74"/>
  <c r="AH179" i="74"/>
  <c r="AH183" i="74"/>
  <c r="AH187" i="74"/>
  <c r="AH191" i="74"/>
  <c r="AH195" i="74"/>
  <c r="AH199" i="74"/>
  <c r="AH203" i="74"/>
  <c r="AH207" i="74"/>
  <c r="AH211" i="74"/>
  <c r="AH215" i="74"/>
  <c r="AH219" i="74"/>
  <c r="AH223" i="74"/>
  <c r="AH227" i="74"/>
  <c r="AH231" i="74"/>
  <c r="AH235" i="74"/>
  <c r="AH239" i="74"/>
  <c r="AH243" i="74"/>
  <c r="AH247" i="74"/>
  <c r="AH251" i="74"/>
  <c r="AH255" i="74"/>
  <c r="AH259" i="74"/>
  <c r="AH263" i="74"/>
  <c r="AH267" i="74"/>
  <c r="AH271" i="74"/>
  <c r="AH275" i="74"/>
  <c r="AH279" i="74"/>
  <c r="AH283" i="74"/>
  <c r="AH287" i="74"/>
  <c r="AH291" i="74"/>
  <c r="AH295" i="74"/>
  <c r="AH299" i="74"/>
  <c r="AH303" i="74"/>
  <c r="AH307" i="74"/>
  <c r="AH311" i="74"/>
  <c r="AH315" i="74"/>
  <c r="AH319" i="74"/>
  <c r="AH323" i="74"/>
  <c r="AH327" i="74"/>
  <c r="AH331" i="74"/>
  <c r="AH335" i="74"/>
  <c r="AH339" i="74"/>
  <c r="AH343" i="74"/>
  <c r="AH347" i="74"/>
  <c r="AH351" i="74"/>
  <c r="AH355" i="74"/>
  <c r="AN229" i="1"/>
  <c r="AM2263" i="1"/>
  <c r="AN2856" i="1"/>
  <c r="AN419" i="1"/>
  <c r="AM1220" i="1"/>
  <c r="AM965" i="1"/>
  <c r="AN1766" i="1"/>
  <c r="AM1707" i="1"/>
  <c r="AN83" i="1"/>
  <c r="AN1958" i="1"/>
  <c r="AN1008" i="1"/>
  <c r="AN2808" i="1"/>
  <c r="AM3024" i="1"/>
  <c r="AN2708" i="1"/>
  <c r="AN2764" i="1"/>
  <c r="AM2910" i="1"/>
  <c r="AM619" i="1"/>
  <c r="AM435" i="1"/>
  <c r="AM634" i="1"/>
  <c r="AM938" i="1"/>
  <c r="AN712" i="1"/>
  <c r="AN1213" i="1"/>
  <c r="AM1807" i="1"/>
  <c r="AM1764" i="1"/>
  <c r="AN1822" i="1"/>
  <c r="AM449" i="1"/>
  <c r="AM594" i="1"/>
  <c r="AM800" i="1"/>
  <c r="AM1365" i="1"/>
  <c r="AN2352" i="1"/>
  <c r="AN873" i="1"/>
  <c r="AM1859" i="1"/>
  <c r="AN1743" i="1"/>
  <c r="AM2127" i="1"/>
  <c r="AN2701" i="1"/>
  <c r="AN431" i="1"/>
  <c r="AN461" i="1"/>
  <c r="AN500" i="1"/>
  <c r="AM710" i="1"/>
  <c r="AN1341" i="1"/>
  <c r="AN1210" i="1"/>
  <c r="AM857" i="1"/>
  <c r="AM892" i="1"/>
  <c r="AM1757" i="1"/>
  <c r="AN1774" i="1"/>
  <c r="AN2028" i="1"/>
  <c r="AM2966" i="1"/>
  <c r="AN561" i="1"/>
  <c r="AN575" i="1"/>
  <c r="AN1132" i="1"/>
  <c r="AM915" i="1"/>
  <c r="AM2919" i="1"/>
  <c r="AN816" i="1"/>
  <c r="AN1075" i="1"/>
  <c r="AN1244" i="1"/>
  <c r="AM2113" i="1"/>
  <c r="AM769" i="1"/>
  <c r="AN443" i="1"/>
  <c r="AN1335" i="1"/>
  <c r="AN907" i="1"/>
  <c r="AM1312" i="1"/>
  <c r="AM1978" i="1"/>
  <c r="AM1823" i="1"/>
  <c r="AN2361" i="1"/>
  <c r="AM2216" i="1"/>
  <c r="AM2213" i="1"/>
  <c r="AN2664" i="1"/>
  <c r="AM2872" i="1"/>
  <c r="AM617" i="1"/>
  <c r="AN1253" i="1"/>
  <c r="AN1053" i="1"/>
  <c r="AM1215" i="1"/>
  <c r="AM1016" i="1"/>
  <c r="AM1608" i="1"/>
  <c r="AM1892" i="1"/>
  <c r="AM216" i="1"/>
  <c r="AM98" i="1"/>
  <c r="AN464" i="1"/>
  <c r="AN890" i="1"/>
  <c r="AN1087" i="1"/>
  <c r="AM1351" i="1"/>
  <c r="AN1299" i="1"/>
  <c r="AM1340" i="1"/>
  <c r="AN1208" i="1"/>
  <c r="AN1961" i="1"/>
  <c r="AN1734" i="1"/>
  <c r="AM1971" i="1"/>
  <c r="AN2147" i="1"/>
  <c r="AM2033" i="1"/>
  <c r="AN2133" i="1"/>
  <c r="AN2801" i="1"/>
  <c r="AM3068" i="1"/>
  <c r="AN2839" i="1"/>
  <c r="AN240" i="1"/>
  <c r="AM137" i="1"/>
  <c r="AM286" i="1"/>
  <c r="AN761" i="1"/>
  <c r="AN421" i="1"/>
  <c r="AM1194" i="1"/>
  <c r="AN1671" i="1"/>
  <c r="AN1736" i="1"/>
  <c r="AN1940" i="1"/>
  <c r="AN1773" i="1"/>
  <c r="AM2350" i="1"/>
  <c r="AM2294" i="1"/>
  <c r="AN2348" i="1"/>
  <c r="AM2029" i="1"/>
  <c r="AM2743" i="1"/>
  <c r="AN2579" i="1"/>
  <c r="AN2654" i="1"/>
  <c r="AM2991" i="1"/>
  <c r="AM2052" i="1"/>
  <c r="AN2487" i="1"/>
  <c r="AM2546" i="1"/>
  <c r="AM24" i="1"/>
  <c r="AN651" i="1"/>
  <c r="AM1039" i="1"/>
  <c r="AN1228" i="1"/>
  <c r="AM1334" i="1"/>
  <c r="AM1457" i="1"/>
  <c r="AN1371" i="1"/>
  <c r="AM1977" i="1"/>
  <c r="AN1864" i="1"/>
  <c r="AN1844" i="1"/>
  <c r="AN1819" i="1"/>
  <c r="AM2423" i="1"/>
  <c r="AM2043" i="1"/>
  <c r="AM2414" i="1"/>
  <c r="AN2643" i="1"/>
  <c r="AN2691" i="1"/>
  <c r="AM2842" i="1"/>
  <c r="AN238" i="1"/>
  <c r="AM103" i="1"/>
  <c r="AN395" i="1"/>
  <c r="AN585" i="1"/>
  <c r="AN624" i="1"/>
  <c r="AN660" i="1"/>
  <c r="AM742" i="1"/>
  <c r="AN826" i="1"/>
  <c r="AM806" i="1"/>
  <c r="AM697" i="1"/>
  <c r="AN621" i="1"/>
  <c r="AN785" i="1"/>
  <c r="AN879" i="1"/>
  <c r="AM994" i="1"/>
  <c r="AM1245" i="1"/>
  <c r="AN1289" i="1"/>
  <c r="AN967" i="1"/>
  <c r="AM959" i="1"/>
  <c r="AN959" i="1"/>
  <c r="AM1681" i="1"/>
  <c r="AN1681" i="1"/>
  <c r="AM30" i="1"/>
  <c r="AM354" i="1"/>
  <c r="AN596" i="1"/>
  <c r="AN647" i="1"/>
  <c r="AN631" i="1"/>
  <c r="AN861" i="1"/>
  <c r="AM1424" i="1"/>
  <c r="AN1424" i="1"/>
  <c r="AN1317" i="1"/>
  <c r="AM1275" i="1"/>
  <c r="AN869" i="1"/>
  <c r="AN1529" i="1"/>
  <c r="AN338" i="1"/>
  <c r="AM119" i="1"/>
  <c r="AN161" i="1"/>
  <c r="AN1281" i="1"/>
  <c r="AN1093" i="1"/>
  <c r="AM1093" i="1"/>
  <c r="AM1589" i="1"/>
  <c r="AN1589" i="1"/>
  <c r="AN450" i="1"/>
  <c r="AN1037" i="1"/>
  <c r="AN1288" i="1"/>
  <c r="AM1129" i="1"/>
  <c r="AN1283" i="1"/>
  <c r="AM1065" i="1"/>
  <c r="AN999" i="1"/>
  <c r="AM999" i="1"/>
  <c r="AM961" i="1"/>
  <c r="AN961" i="1"/>
  <c r="AM176" i="1"/>
  <c r="AN184" i="1"/>
  <c r="AN35" i="1"/>
  <c r="AM302" i="1"/>
  <c r="AN1085" i="1"/>
  <c r="AM1085" i="1"/>
  <c r="AN720" i="1"/>
  <c r="AN1252" i="1"/>
  <c r="AN1104" i="1"/>
  <c r="AN1224" i="1"/>
  <c r="AN1159" i="1"/>
  <c r="AM1328" i="1"/>
  <c r="AM1490" i="1"/>
  <c r="AN1490" i="1"/>
  <c r="AM1565" i="1"/>
  <c r="AN1634" i="1"/>
  <c r="AM1809" i="1"/>
  <c r="AN1897" i="1"/>
  <c r="AM1811" i="1"/>
  <c r="AM2126" i="1"/>
  <c r="AM2056" i="1"/>
  <c r="AM2140" i="1"/>
  <c r="AM2265" i="1"/>
  <c r="AM2189" i="1"/>
  <c r="AN2466" i="1"/>
  <c r="AM3052" i="1"/>
  <c r="AN2797" i="1"/>
  <c r="AN3062" i="1"/>
  <c r="AM2927" i="1"/>
  <c r="AN1694" i="1"/>
  <c r="AN1750" i="1"/>
  <c r="AN1698" i="1"/>
  <c r="AM2441" i="1"/>
  <c r="AM2018" i="1"/>
  <c r="AN2279" i="1"/>
  <c r="AN2672" i="1"/>
  <c r="AM2974" i="1"/>
  <c r="AM2799" i="1"/>
  <c r="AN2960" i="1"/>
  <c r="AM3085" i="1"/>
  <c r="AM3011" i="1"/>
  <c r="AN2787" i="1"/>
  <c r="AN1564" i="1"/>
  <c r="AM1981" i="1"/>
  <c r="AN1912" i="1"/>
  <c r="AM1748" i="1"/>
  <c r="AM1717" i="1"/>
  <c r="AM1791" i="1"/>
  <c r="AM2465" i="1"/>
  <c r="AM2246" i="1"/>
  <c r="AM2077" i="1"/>
  <c r="AM2128" i="1"/>
  <c r="AN2408" i="1"/>
  <c r="AN2747" i="1"/>
  <c r="AM2567" i="1"/>
  <c r="AN2982" i="1"/>
  <c r="AM2976" i="1"/>
  <c r="AN2761" i="1"/>
  <c r="AN2916" i="1"/>
  <c r="AN3097" i="1"/>
  <c r="AM1991" i="1"/>
  <c r="AN1874" i="1"/>
  <c r="AM1893" i="1"/>
  <c r="AN1944" i="1"/>
  <c r="AM2286" i="1"/>
  <c r="AM2322" i="1"/>
  <c r="AN2257" i="1"/>
  <c r="AN2661" i="1"/>
  <c r="AM2621" i="1"/>
  <c r="AN2983" i="1"/>
  <c r="AN3081" i="1"/>
  <c r="AN1693" i="1"/>
  <c r="AM1693" i="1"/>
  <c r="AM1710" i="1"/>
  <c r="AN1710" i="1"/>
  <c r="AM1914" i="1"/>
  <c r="AN1914" i="1"/>
  <c r="AM77" i="1"/>
  <c r="AM139" i="1"/>
  <c r="AN110" i="1"/>
  <c r="AM313" i="1"/>
  <c r="AN740" i="1"/>
  <c r="AM756" i="1"/>
  <c r="AN483" i="1"/>
  <c r="AM598" i="1"/>
  <c r="AN657" i="1"/>
  <c r="AM569" i="1"/>
  <c r="AN855" i="1"/>
  <c r="AM678" i="1"/>
  <c r="AN838" i="1"/>
  <c r="AN473" i="1"/>
  <c r="AN711" i="1"/>
  <c r="AN933" i="1"/>
  <c r="AN1217" i="1"/>
  <c r="AN1239" i="1"/>
  <c r="AM1066" i="1"/>
  <c r="AM948" i="1"/>
  <c r="AM917" i="1"/>
  <c r="AM991" i="1"/>
  <c r="AN1219" i="1"/>
  <c r="AN1041" i="1"/>
  <c r="AN1455" i="1"/>
  <c r="AM1455" i="1"/>
  <c r="AM1860" i="1"/>
  <c r="AN1860" i="1"/>
  <c r="AM1887" i="1"/>
  <c r="AN1887" i="1"/>
  <c r="AM1600" i="1"/>
  <c r="AN1600" i="1"/>
  <c r="AM1942" i="1"/>
  <c r="AN1942" i="1"/>
  <c r="AN2958" i="1"/>
  <c r="AM2958" i="1"/>
  <c r="AM1704" i="1"/>
  <c r="AN1704" i="1"/>
  <c r="AM206" i="1"/>
  <c r="AM179" i="1"/>
  <c r="AN366" i="1"/>
  <c r="AM249" i="1"/>
  <c r="AN725" i="1"/>
  <c r="AM702" i="1"/>
  <c r="AN1184" i="1"/>
  <c r="AN1343" i="1"/>
  <c r="AN983" i="1"/>
  <c r="AN1097" i="1"/>
  <c r="AN1086" i="1"/>
  <c r="AN1251" i="1"/>
  <c r="AN1306" i="1"/>
  <c r="AN1896" i="1"/>
  <c r="AM1896" i="1"/>
  <c r="AM267" i="1"/>
  <c r="AM50" i="1"/>
  <c r="AM126" i="1"/>
  <c r="AN910" i="1"/>
  <c r="AN953" i="1"/>
  <c r="AN1102" i="1"/>
  <c r="AN1054" i="1"/>
  <c r="AN1058" i="1"/>
  <c r="AN1648" i="1"/>
  <c r="AM1648" i="1"/>
  <c r="AN1401" i="1"/>
  <c r="AM1401" i="1"/>
  <c r="AN1905" i="1"/>
  <c r="AM1905" i="1"/>
  <c r="AM106" i="1"/>
  <c r="AM225" i="1"/>
  <c r="AN86" i="1"/>
  <c r="AM48" i="1"/>
  <c r="AM319" i="1"/>
  <c r="AN775" i="1"/>
  <c r="AM422" i="1"/>
  <c r="AN654" i="1"/>
  <c r="AN460" i="1"/>
  <c r="AN411" i="1"/>
  <c r="AN1045" i="1"/>
  <c r="AN1124" i="1"/>
  <c r="AN1107" i="1"/>
  <c r="AN1191" i="1"/>
  <c r="AM1247" i="1"/>
  <c r="AN1048" i="1"/>
  <c r="AM1034" i="1"/>
  <c r="AN1703" i="1"/>
  <c r="AM1703" i="1"/>
  <c r="AN1797" i="1"/>
  <c r="AM1797" i="1"/>
  <c r="AM2229" i="1"/>
  <c r="AN2229" i="1"/>
  <c r="AM2342" i="1"/>
  <c r="AN2342" i="1"/>
  <c r="AM2185" i="1"/>
  <c r="AN2185" i="1"/>
  <c r="AN2483" i="1"/>
  <c r="AM2483" i="1"/>
  <c r="AM1482" i="1"/>
  <c r="AM1574" i="1"/>
  <c r="AM1597" i="1"/>
  <c r="AN1688" i="1"/>
  <c r="AM1616" i="1"/>
  <c r="AN1666" i="1"/>
  <c r="AM1997" i="1"/>
  <c r="AN1901" i="1"/>
  <c r="AN1846" i="1"/>
  <c r="AM1876" i="1"/>
  <c r="AM1920" i="1"/>
  <c r="AM1808" i="1"/>
  <c r="AM1970" i="1"/>
  <c r="AM1826" i="1"/>
  <c r="AN1854" i="1"/>
  <c r="AM1768" i="1"/>
  <c r="AM1919" i="1"/>
  <c r="AN1810" i="1"/>
  <c r="AM1814" i="1"/>
  <c r="AN2170" i="1"/>
  <c r="AM2170" i="1"/>
  <c r="AN2744" i="1"/>
  <c r="AM2744" i="1"/>
  <c r="AM1805" i="1"/>
  <c r="AM1883" i="1"/>
  <c r="AN1835" i="1"/>
  <c r="AN1972" i="1"/>
  <c r="AN1825" i="1"/>
  <c r="AN1899" i="1"/>
  <c r="AM1878" i="1"/>
  <c r="AM1806" i="1"/>
  <c r="AM2328" i="1"/>
  <c r="AN2328" i="1"/>
  <c r="AN1531" i="1"/>
  <c r="AM2005" i="1"/>
  <c r="AN2005" i="1"/>
  <c r="AN2957" i="1"/>
  <c r="AM2957" i="1"/>
  <c r="AN1675" i="1"/>
  <c r="AN1441" i="1"/>
  <c r="AN1566" i="1"/>
  <c r="AM1500" i="1"/>
  <c r="AM1979" i="1"/>
  <c r="AM1700" i="1"/>
  <c r="AM1917" i="1"/>
  <c r="AN1830" i="1"/>
  <c r="AN1712" i="1"/>
  <c r="AM1802" i="1"/>
  <c r="AN1770" i="1"/>
  <c r="AN1762" i="1"/>
  <c r="AM1697" i="1"/>
  <c r="AM2047" i="1"/>
  <c r="AN2047" i="1"/>
  <c r="AN2060" i="1"/>
  <c r="AM2060" i="1"/>
  <c r="AM2344" i="1"/>
  <c r="AN2344" i="1"/>
  <c r="AN1556" i="1"/>
  <c r="AM1492" i="1"/>
  <c r="AN1665" i="1"/>
  <c r="AN2120" i="1"/>
  <c r="AM2120" i="1"/>
  <c r="AM2821" i="1"/>
  <c r="AN2821" i="1"/>
  <c r="AN2417" i="1"/>
  <c r="AM2250" i="1"/>
  <c r="AM2095" i="1"/>
  <c r="AM2394" i="1"/>
  <c r="AN2142" i="1"/>
  <c r="AN2476" i="1"/>
  <c r="AN2467" i="1"/>
  <c r="AN2451" i="1"/>
  <c r="AM2675" i="1"/>
  <c r="AN2566" i="1"/>
  <c r="AN2575" i="1"/>
  <c r="AM2604" i="1"/>
  <c r="AN3054" i="1"/>
  <c r="AN2918" i="1"/>
  <c r="AM3022" i="1"/>
  <c r="AN2884" i="1"/>
  <c r="AN2002" i="1"/>
  <c r="AN2069" i="1"/>
  <c r="AM2447" i="1"/>
  <c r="AM2214" i="1"/>
  <c r="AM2382" i="1"/>
  <c r="AN2116" i="1"/>
  <c r="AM2305" i="1"/>
  <c r="AM2418" i="1"/>
  <c r="AM2496" i="1"/>
  <c r="AM2532" i="1"/>
  <c r="AM2287" i="1"/>
  <c r="AN2444" i="1"/>
  <c r="AM2211" i="1"/>
  <c r="AN2276" i="1"/>
  <c r="AN2014" i="1"/>
  <c r="AN2156" i="1"/>
  <c r="AN2738" i="1"/>
  <c r="AM2610" i="1"/>
  <c r="AM2656" i="1"/>
  <c r="AN2715" i="1"/>
  <c r="AM2636" i="1"/>
  <c r="AM2555" i="1"/>
  <c r="AM2717" i="1"/>
  <c r="AN3004" i="1"/>
  <c r="AM3086" i="1"/>
  <c r="AN2003" i="1"/>
  <c r="AM2260" i="1"/>
  <c r="AN2096" i="1"/>
  <c r="AN2199" i="1"/>
  <c r="AM2030" i="1"/>
  <c r="AN2204" i="1"/>
  <c r="AM2196" i="1"/>
  <c r="AM2365" i="1"/>
  <c r="AM2391" i="1"/>
  <c r="AN2318" i="1"/>
  <c r="AM2450" i="1"/>
  <c r="AN2434" i="1"/>
  <c r="AN2172" i="1"/>
  <c r="AN2433" i="1"/>
  <c r="AN2366" i="1"/>
  <c r="AN2442" i="1"/>
  <c r="AM2470" i="1"/>
  <c r="AN2714" i="1"/>
  <c r="AN2814" i="1"/>
  <c r="AN2838" i="1"/>
  <c r="AN2858" i="1"/>
  <c r="AN2154" i="1"/>
  <c r="AM2037" i="1"/>
  <c r="AM2238" i="1"/>
  <c r="AM2346" i="1"/>
  <c r="AM2145" i="1"/>
  <c r="AM2186" i="1"/>
  <c r="AM2337" i="1"/>
  <c r="AM2015" i="1"/>
  <c r="AM2726" i="1"/>
  <c r="AM2616" i="1"/>
  <c r="AN2792" i="1"/>
  <c r="AN2851" i="1"/>
  <c r="AN2841" i="1"/>
  <c r="AN2987" i="1"/>
  <c r="AN469" i="1"/>
  <c r="AM469" i="1"/>
  <c r="AN467" i="1"/>
  <c r="AM467" i="1"/>
  <c r="AN360" i="1"/>
  <c r="AM328" i="1"/>
  <c r="AM109" i="1"/>
  <c r="AN253" i="1"/>
  <c r="AM275" i="1"/>
  <c r="AM148" i="1"/>
  <c r="AN368" i="1"/>
  <c r="AM71" i="1"/>
  <c r="AM245" i="1"/>
  <c r="AN344" i="1"/>
  <c r="AM193" i="1"/>
  <c r="AM306" i="1"/>
  <c r="AN93" i="1"/>
  <c r="AM194" i="1"/>
  <c r="AM392" i="1"/>
  <c r="AN262" i="1"/>
  <c r="AM329" i="1"/>
  <c r="AM241" i="1"/>
  <c r="AN830" i="1"/>
  <c r="AM757" i="1"/>
  <c r="AN757" i="1"/>
  <c r="AM583" i="1"/>
  <c r="AN583" i="1"/>
  <c r="AM620" i="1"/>
  <c r="AN620" i="1"/>
  <c r="AM486" i="1"/>
  <c r="AN486" i="1"/>
  <c r="AM811" i="1"/>
  <c r="AN811" i="1"/>
  <c r="AM1337" i="1"/>
  <c r="AN1337" i="1"/>
  <c r="AM1088" i="1"/>
  <c r="AN1088" i="1"/>
  <c r="AM1223" i="1"/>
  <c r="AN1223" i="1"/>
  <c r="AM895" i="1"/>
  <c r="AN895" i="1"/>
  <c r="AM1262" i="1"/>
  <c r="AN1262" i="1"/>
  <c r="AN190" i="1"/>
  <c r="AM201" i="1"/>
  <c r="AM191" i="1"/>
  <c r="AN185" i="1"/>
  <c r="AM228" i="1"/>
  <c r="AM340" i="1"/>
  <c r="AN140" i="1"/>
  <c r="AM82" i="1"/>
  <c r="AM182" i="1"/>
  <c r="AN180" i="1"/>
  <c r="AM40" i="1"/>
  <c r="AM369" i="1"/>
  <c r="AN304" i="1"/>
  <c r="AM376" i="1"/>
  <c r="AM36" i="1"/>
  <c r="AN266" i="1"/>
  <c r="AM293" i="1"/>
  <c r="AM199" i="1"/>
  <c r="AM546" i="1"/>
  <c r="AN546" i="1"/>
  <c r="AN590" i="1"/>
  <c r="AM590" i="1"/>
  <c r="AM570" i="1"/>
  <c r="AN570" i="1"/>
  <c r="AN747" i="1"/>
  <c r="AM747" i="1"/>
  <c r="AM600" i="1"/>
  <c r="AN600" i="1"/>
  <c r="AN639" i="1"/>
  <c r="AM639" i="1"/>
  <c r="AN427" i="1"/>
  <c r="AM427" i="1"/>
  <c r="AN1005" i="1"/>
  <c r="AM1005" i="1"/>
  <c r="AN913" i="1"/>
  <c r="AM913" i="1"/>
  <c r="AN1331" i="1"/>
  <c r="AM1331" i="1"/>
  <c r="AN1113" i="1"/>
  <c r="AM1113" i="1"/>
  <c r="AM960" i="1"/>
  <c r="AN960" i="1"/>
  <c r="AN1157" i="1"/>
  <c r="AM1157" i="1"/>
  <c r="AM1018" i="1"/>
  <c r="AN1018" i="1"/>
  <c r="AM618" i="1"/>
  <c r="AN618" i="1"/>
  <c r="AM635" i="1"/>
  <c r="AN635" i="1"/>
  <c r="AM812" i="1"/>
  <c r="AN812" i="1"/>
  <c r="AM630" i="1"/>
  <c r="AN630" i="1"/>
  <c r="AN154" i="1"/>
  <c r="AM290" i="1"/>
  <c r="AM196" i="1"/>
  <c r="AN383" i="1"/>
  <c r="AM298" i="1"/>
  <c r="AM111" i="1"/>
  <c r="AN382" i="1"/>
  <c r="AM47" i="1"/>
  <c r="AM108" i="1"/>
  <c r="AN276" i="1"/>
  <c r="AM34" i="1"/>
  <c r="AM248" i="1"/>
  <c r="AN68" i="1"/>
  <c r="AM73" i="1"/>
  <c r="AM296" i="1"/>
  <c r="AN13" i="1"/>
  <c r="AM330" i="1"/>
  <c r="AM357" i="1"/>
  <c r="AN768" i="1"/>
  <c r="AN501" i="1"/>
  <c r="AM501" i="1"/>
  <c r="AN52" i="1"/>
  <c r="AM335" i="1"/>
  <c r="AM255" i="1"/>
  <c r="AN175" i="1"/>
  <c r="AM159" i="1"/>
  <c r="AM114" i="1"/>
  <c r="AN227" i="1"/>
  <c r="AM112" i="1"/>
  <c r="AM372" i="1"/>
  <c r="AN144" i="1"/>
  <c r="AM353" i="1"/>
  <c r="AM96" i="1"/>
  <c r="AN18" i="1"/>
  <c r="AM53" i="1"/>
  <c r="AM97" i="1"/>
  <c r="AN367" i="1"/>
  <c r="AM321" i="1"/>
  <c r="AM299" i="1"/>
  <c r="AN70" i="1"/>
  <c r="AM207" i="1"/>
  <c r="AM690" i="1"/>
  <c r="AN690" i="1"/>
  <c r="AM462" i="1"/>
  <c r="AN462" i="1"/>
  <c r="AM724" i="1"/>
  <c r="AN724" i="1"/>
  <c r="AM674" i="1"/>
  <c r="AN674" i="1"/>
  <c r="AN699" i="1"/>
  <c r="AM699" i="1"/>
  <c r="AM1226" i="1"/>
  <c r="AN1226" i="1"/>
  <c r="AN131" i="1"/>
  <c r="AM233" i="1"/>
  <c r="AM121" i="1"/>
  <c r="AN14" i="1"/>
  <c r="AM355" i="1"/>
  <c r="AM78" i="1"/>
  <c r="AN153" i="1"/>
  <c r="AM64" i="1"/>
  <c r="AM188" i="1"/>
  <c r="AN118" i="1"/>
  <c r="AM165" i="1"/>
  <c r="AM173" i="1"/>
  <c r="AN211" i="1"/>
  <c r="AM167" i="1"/>
  <c r="AM341" i="1"/>
  <c r="AN322" i="1"/>
  <c r="AM393" i="1"/>
  <c r="AM385" i="1"/>
  <c r="AN661" i="1"/>
  <c r="AN701" i="1"/>
  <c r="AN405" i="1"/>
  <c r="AM405" i="1"/>
  <c r="AN576" i="1"/>
  <c r="AM576" i="1"/>
  <c r="AM412" i="1"/>
  <c r="AN412" i="1"/>
  <c r="AM786" i="1"/>
  <c r="AN786" i="1"/>
  <c r="AN715" i="1"/>
  <c r="AM715" i="1"/>
  <c r="AN566" i="1"/>
  <c r="AM566" i="1"/>
  <c r="AN1214" i="1"/>
  <c r="AM1214" i="1"/>
  <c r="AN972" i="1"/>
  <c r="AM972" i="1"/>
  <c r="AN1090" i="1"/>
  <c r="AM1090" i="1"/>
  <c r="AN927" i="1"/>
  <c r="AM927" i="1"/>
  <c r="AN952" i="1"/>
  <c r="AM952" i="1"/>
  <c r="AN1192" i="1"/>
  <c r="AM1192" i="1"/>
  <c r="AM56" i="1"/>
  <c r="AN54" i="1"/>
  <c r="AM149" i="1"/>
  <c r="AM65" i="1"/>
  <c r="AN129" i="1"/>
  <c r="AM204" i="1"/>
  <c r="AM87" i="1"/>
  <c r="AN91" i="1"/>
  <c r="AM300" i="1"/>
  <c r="AM166" i="1"/>
  <c r="AN358" i="1"/>
  <c r="AM150" i="1"/>
  <c r="AM102" i="1"/>
  <c r="AN324" i="1"/>
  <c r="AM209" i="1"/>
  <c r="AM284" i="1"/>
  <c r="AN301" i="1"/>
  <c r="AM32" i="1"/>
  <c r="AM205" i="1"/>
  <c r="AM1396" i="1"/>
  <c r="AN1396" i="1"/>
  <c r="AM1405" i="1"/>
  <c r="AN1405" i="1"/>
  <c r="AN1655" i="1"/>
  <c r="AM1655" i="1"/>
  <c r="AM1551" i="1"/>
  <c r="AM1503" i="1"/>
  <c r="AN1656" i="1"/>
  <c r="AM1527" i="1"/>
  <c r="AN1397" i="1"/>
  <c r="AM1642" i="1"/>
  <c r="AN1642" i="1"/>
  <c r="AM1513" i="1"/>
  <c r="AN1513" i="1"/>
  <c r="AM1522" i="1"/>
  <c r="AN1522" i="1"/>
  <c r="AN1677" i="1"/>
  <c r="AM1677" i="1"/>
  <c r="AM1436" i="1"/>
  <c r="AN1436" i="1"/>
  <c r="AN849" i="1"/>
  <c r="AN727" i="1"/>
  <c r="AN825" i="1"/>
  <c r="AN762" i="1"/>
  <c r="AN745" i="1"/>
  <c r="AN416" i="1"/>
  <c r="AN1294" i="1"/>
  <c r="AN1111" i="1"/>
  <c r="AN894" i="1"/>
  <c r="AN1119" i="1"/>
  <c r="AN1146" i="1"/>
  <c r="AN1145" i="1"/>
  <c r="AN1135" i="1"/>
  <c r="AN1179" i="1"/>
  <c r="AM1322" i="1"/>
  <c r="AN1307" i="1"/>
  <c r="AN996" i="1"/>
  <c r="AM1560" i="1"/>
  <c r="AN1406" i="1"/>
  <c r="AN1404" i="1"/>
  <c r="AM1533" i="1"/>
  <c r="AN1591" i="1"/>
  <c r="AM1582" i="1"/>
  <c r="AN1545" i="1"/>
  <c r="AM1545" i="1"/>
  <c r="AM1414" i="1"/>
  <c r="AN1414" i="1"/>
  <c r="AN557" i="1"/>
  <c r="AM743" i="1"/>
  <c r="AM815" i="1"/>
  <c r="AN615" i="1"/>
  <c r="AM589" i="1"/>
  <c r="AM606" i="1"/>
  <c r="AN555" i="1"/>
  <c r="AM1062" i="1"/>
  <c r="AM1269" i="1"/>
  <c r="AN1136" i="1"/>
  <c r="AM1164" i="1"/>
  <c r="AM928" i="1"/>
  <c r="AN1280" i="1"/>
  <c r="AM1209" i="1"/>
  <c r="AM1069" i="1"/>
  <c r="AN1310" i="1"/>
  <c r="AM1185" i="1"/>
  <c r="AM1128" i="1"/>
  <c r="AN934" i="1"/>
  <c r="AN936" i="1"/>
  <c r="AN891" i="1"/>
  <c r="AN1325" i="1"/>
  <c r="AN1150" i="1"/>
  <c r="AN876" i="1"/>
  <c r="AM1077" i="1"/>
  <c r="AN1000" i="1"/>
  <c r="AM1291" i="1"/>
  <c r="AN1287" i="1"/>
  <c r="AM1271" i="1"/>
  <c r="AN1276" i="1"/>
  <c r="AN1450" i="1"/>
  <c r="AN1460" i="1"/>
  <c r="AN1001" i="1"/>
  <c r="AM1388" i="1"/>
  <c r="AN1388" i="1"/>
  <c r="AM1434" i="1"/>
  <c r="AN1434" i="1"/>
  <c r="AN836" i="1"/>
  <c r="AN684" i="1"/>
  <c r="AN516" i="1"/>
  <c r="AN463" i="1"/>
  <c r="AN428" i="1"/>
  <c r="AN1050" i="1"/>
  <c r="AN1011" i="1"/>
  <c r="AN903" i="1"/>
  <c r="AN1216" i="1"/>
  <c r="AN874" i="1"/>
  <c r="AN1032" i="1"/>
  <c r="AN1212" i="1"/>
  <c r="AN1323" i="1"/>
  <c r="AM1055" i="1"/>
  <c r="AN1151" i="1"/>
  <c r="AM979" i="1"/>
  <c r="AM1070" i="1"/>
  <c r="AM906" i="1"/>
  <c r="AM1686" i="1"/>
  <c r="AM1412" i="1"/>
  <c r="AN1412" i="1"/>
  <c r="AM1628" i="1"/>
  <c r="AN1628" i="1"/>
  <c r="AM1443" i="1"/>
  <c r="AN1443" i="1"/>
  <c r="AM1493" i="1"/>
  <c r="AN1493" i="1"/>
  <c r="AM1366" i="1"/>
  <c r="AN1366" i="1"/>
  <c r="AM1491" i="1"/>
  <c r="AN1491" i="1"/>
  <c r="AM1691" i="1"/>
  <c r="AN1691" i="1"/>
  <c r="AM539" i="1"/>
  <c r="AN636" i="1"/>
  <c r="AN554" i="1"/>
  <c r="AM434" i="1"/>
  <c r="AN601" i="1"/>
  <c r="AN578" i="1"/>
  <c r="AM846" i="1"/>
  <c r="AN558" i="1"/>
  <c r="AM809" i="1"/>
  <c r="AN603" i="1"/>
  <c r="AM433" i="1"/>
  <c r="AN886" i="1"/>
  <c r="AM940" i="1"/>
  <c r="AN1316" i="1"/>
  <c r="AM1133" i="1"/>
  <c r="AN1254" i="1"/>
  <c r="AM919" i="1"/>
  <c r="AN997" i="1"/>
  <c r="AN931" i="1"/>
  <c r="AM884" i="1"/>
  <c r="AM1234" i="1"/>
  <c r="AN1346" i="1"/>
  <c r="AM1237" i="1"/>
  <c r="AM1211" i="1"/>
  <c r="AN1178" i="1"/>
  <c r="AN1027" i="1"/>
  <c r="AN1049" i="1"/>
  <c r="AN1345" i="1"/>
  <c r="AM878" i="1"/>
  <c r="AN1013" i="1"/>
  <c r="AN1652" i="1"/>
  <c r="AM1355" i="1"/>
  <c r="AN1839" i="1"/>
  <c r="AM1839" i="1"/>
  <c r="AN1815" i="1"/>
  <c r="AM1815" i="1"/>
  <c r="AM1913" i="1"/>
  <c r="AN1913" i="1"/>
  <c r="AN1989" i="1"/>
  <c r="AM1989" i="1"/>
  <c r="AM1781" i="1"/>
  <c r="AM1796" i="1"/>
  <c r="AM1880" i="1"/>
  <c r="AN1933" i="1"/>
  <c r="AM1939" i="1"/>
  <c r="AN1788" i="1"/>
  <c r="AN1740" i="1"/>
  <c r="AN1993" i="1"/>
  <c r="AM1993" i="1"/>
  <c r="AM1763" i="1"/>
  <c r="AN1763" i="1"/>
  <c r="AM1974" i="1"/>
  <c r="AN1974" i="1"/>
  <c r="AM1900" i="1"/>
  <c r="AN1900" i="1"/>
  <c r="AM1794" i="1"/>
  <c r="AN1794" i="1"/>
  <c r="AM1992" i="1"/>
  <c r="AN1992" i="1"/>
  <c r="AM1784" i="1"/>
  <c r="AN1784" i="1"/>
  <c r="AN1945" i="1"/>
  <c r="AM1945" i="1"/>
  <c r="AN1946" i="1"/>
  <c r="AM1946" i="1"/>
  <c r="AM2443" i="1"/>
  <c r="AN2443" i="1"/>
  <c r="AM2490" i="1"/>
  <c r="AN2490" i="1"/>
  <c r="AM1818" i="1"/>
  <c r="AN1818" i="1"/>
  <c r="AN1777" i="1"/>
  <c r="AM1777" i="1"/>
  <c r="AM1929" i="1"/>
  <c r="AN1856" i="1"/>
  <c r="AM1727" i="1"/>
  <c r="AN1783" i="1"/>
  <c r="AM1948" i="1"/>
  <c r="AN1780" i="1"/>
  <c r="AN1755" i="1"/>
  <c r="AN1888" i="1"/>
  <c r="AM1702" i="1"/>
  <c r="AN1702" i="1"/>
  <c r="AM2148" i="1"/>
  <c r="AN2148" i="1"/>
  <c r="AN1885" i="1"/>
  <c r="AM1932" i="1"/>
  <c r="AM1793" i="1"/>
  <c r="AN1735" i="1"/>
  <c r="AM1842" i="1"/>
  <c r="AN1931" i="1"/>
  <c r="AM1931" i="1"/>
  <c r="AN1902" i="1"/>
  <c r="AM1902" i="1"/>
  <c r="AM1758" i="1"/>
  <c r="AN1758" i="1"/>
  <c r="AM2338" i="1"/>
  <c r="AN2338" i="1"/>
  <c r="AM2168" i="1"/>
  <c r="AN2168" i="1"/>
  <c r="AM2009" i="1"/>
  <c r="AN2009" i="1"/>
  <c r="AM2494" i="1"/>
  <c r="AN2494" i="1"/>
  <c r="AN2075" i="1"/>
  <c r="AM2075" i="1"/>
  <c r="AM1965" i="1"/>
  <c r="AN1965" i="1"/>
  <c r="AN1782" i="1"/>
  <c r="AM1782" i="1"/>
  <c r="AM1969" i="1"/>
  <c r="AN1969" i="1"/>
  <c r="AN2098" i="1"/>
  <c r="AM2098" i="1"/>
  <c r="AN1557" i="1"/>
  <c r="AN1430" i="1"/>
  <c r="AM1555" i="1"/>
  <c r="AN1429" i="1"/>
  <c r="AN1361" i="1"/>
  <c r="AM1614" i="1"/>
  <c r="AN1595" i="1"/>
  <c r="AN1673" i="1"/>
  <c r="AM1682" i="1"/>
  <c r="AN1601" i="1"/>
  <c r="AN1664" i="1"/>
  <c r="AN1872" i="1"/>
  <c r="AM1915" i="1"/>
  <c r="AN1731" i="1"/>
  <c r="AN1752" i="1"/>
  <c r="AN1772" i="1"/>
  <c r="AN1739" i="1"/>
  <c r="AN1741" i="1"/>
  <c r="AN1963" i="1"/>
  <c r="AM1879" i="1"/>
  <c r="AN1936" i="1"/>
  <c r="AM1827" i="1"/>
  <c r="AN1827" i="1"/>
  <c r="AM1910" i="1"/>
  <c r="AN1910" i="1"/>
  <c r="AM1453" i="1"/>
  <c r="AN1425" i="1"/>
  <c r="AM1684" i="1"/>
  <c r="AM2289" i="1"/>
  <c r="AN2289" i="1"/>
  <c r="AM2367" i="1"/>
  <c r="AN2367" i="1"/>
  <c r="AM2026" i="1"/>
  <c r="AN2026" i="1"/>
  <c r="AM2111" i="1"/>
  <c r="AN2111" i="1"/>
  <c r="AN2491" i="1"/>
  <c r="AM2491" i="1"/>
  <c r="AM2278" i="1"/>
  <c r="AN2153" i="1"/>
  <c r="AN2245" i="1"/>
  <c r="AM2245" i="1"/>
  <c r="AN2038" i="1"/>
  <c r="AM2038" i="1"/>
  <c r="AN2076" i="1"/>
  <c r="AM2076" i="1"/>
  <c r="AM2117" i="1"/>
  <c r="AN2117" i="1"/>
  <c r="AN2463" i="1"/>
  <c r="AM2463" i="1"/>
  <c r="AN2091" i="1"/>
  <c r="AM2091" i="1"/>
  <c r="AN2089" i="1"/>
  <c r="AM2089" i="1"/>
  <c r="AN2511" i="1"/>
  <c r="AM2511" i="1"/>
  <c r="AM2150" i="1"/>
  <c r="AN2150" i="1"/>
  <c r="AM2277" i="1"/>
  <c r="AN2277" i="1"/>
  <c r="AN2425" i="1"/>
  <c r="AM2425" i="1"/>
  <c r="AM2239" i="1"/>
  <c r="AN2239" i="1"/>
  <c r="AM2427" i="1"/>
  <c r="AN2427" i="1"/>
  <c r="AN2115" i="1"/>
  <c r="AM2115" i="1"/>
  <c r="AN2436" i="1"/>
  <c r="AM2436" i="1"/>
  <c r="AN2171" i="1"/>
  <c r="AM2171" i="1"/>
  <c r="AN2275" i="1"/>
  <c r="AM2275" i="1"/>
  <c r="AM2288" i="1"/>
  <c r="AN2288" i="1"/>
  <c r="AN2205" i="1"/>
  <c r="AM2205" i="1"/>
  <c r="AM2497" i="1"/>
  <c r="AN2497" i="1"/>
  <c r="AN2179" i="1"/>
  <c r="AM2135" i="1"/>
  <c r="AN2438" i="1"/>
  <c r="AM2312" i="1"/>
  <c r="AM2513" i="1"/>
  <c r="AN2513" i="1"/>
  <c r="AM2166" i="1"/>
  <c r="AN2166" i="1"/>
  <c r="AM2398" i="1"/>
  <c r="AN2398" i="1"/>
  <c r="AN2299" i="1"/>
  <c r="AM2299" i="1"/>
  <c r="AN2068" i="1"/>
  <c r="AM2068" i="1"/>
  <c r="AN2412" i="1"/>
  <c r="AM2412" i="1"/>
  <c r="AN2187" i="1"/>
  <c r="AM2092" i="1"/>
  <c r="AN2125" i="1"/>
  <c r="AN2309" i="1"/>
  <c r="AM2309" i="1"/>
  <c r="AN2051" i="1"/>
  <c r="AM2051" i="1"/>
  <c r="AM2130" i="1"/>
  <c r="AN2130" i="1"/>
  <c r="AM2031" i="1"/>
  <c r="AN2031" i="1"/>
  <c r="AM2062" i="1"/>
  <c r="AN2062" i="1"/>
  <c r="AN2410" i="1"/>
  <c r="AM2410" i="1"/>
  <c r="AN2329" i="1"/>
  <c r="AM2329" i="1"/>
  <c r="AN2123" i="1"/>
  <c r="AM2123" i="1"/>
  <c r="AN2468" i="1"/>
  <c r="AN2430" i="1"/>
  <c r="AN2502" i="1"/>
  <c r="AN2356" i="1"/>
  <c r="AN2396" i="1"/>
  <c r="AM2251" i="1"/>
  <c r="AM2469" i="1"/>
  <c r="AM2482" i="1"/>
  <c r="AN2173" i="1"/>
  <c r="AN2141" i="1"/>
  <c r="AN2220" i="1"/>
  <c r="AN2208" i="1"/>
  <c r="AN2520" i="1"/>
  <c r="AN2448" i="1"/>
  <c r="AM2407" i="1"/>
  <c r="AN2489" i="1"/>
  <c r="AM2317" i="1"/>
  <c r="AM2387" i="1"/>
  <c r="AN2514" i="1"/>
  <c r="AN2521" i="1"/>
  <c r="AN2493" i="1"/>
  <c r="AN2480" i="1"/>
  <c r="AN2013" i="1"/>
  <c r="AN2295" i="1"/>
  <c r="AM2509" i="1"/>
  <c r="AM2419" i="1"/>
  <c r="AM2524" i="1"/>
  <c r="AN2198" i="1"/>
  <c r="AN2682" i="1"/>
  <c r="AN2543" i="1"/>
  <c r="AM2670" i="1"/>
  <c r="AN2686" i="1"/>
  <c r="AM2716" i="1"/>
  <c r="AN2613" i="1"/>
  <c r="AM2553" i="1"/>
  <c r="AN2572" i="1"/>
  <c r="AM2606" i="1"/>
  <c r="AM2723" i="1"/>
  <c r="AM2608" i="1"/>
  <c r="AM2677" i="1"/>
  <c r="AM2790" i="1"/>
  <c r="AN2789" i="1"/>
  <c r="AM2845" i="1"/>
  <c r="AM2871" i="1"/>
  <c r="AN2863" i="1"/>
  <c r="AN3050" i="1"/>
  <c r="AN2940" i="1"/>
  <c r="AM3090" i="1"/>
  <c r="AM2887" i="1"/>
  <c r="AN3053" i="1"/>
  <c r="AM2880" i="1"/>
  <c r="AM3056" i="1"/>
  <c r="AM3047" i="1"/>
  <c r="AM3033" i="1"/>
  <c r="AM3087" i="1"/>
  <c r="AN2778" i="1"/>
  <c r="AM2906" i="1"/>
  <c r="AN2896" i="1"/>
  <c r="AN3043" i="1"/>
  <c r="AM3031" i="1"/>
  <c r="AN3039" i="1"/>
  <c r="AN2796" i="1"/>
  <c r="AN2753" i="1"/>
  <c r="AN2542" i="1"/>
  <c r="AN2590" i="1"/>
  <c r="AM2673" i="1"/>
  <c r="AN2582" i="1"/>
  <c r="AN2653" i="1"/>
  <c r="AM2724" i="1"/>
  <c r="AN2588" i="1"/>
  <c r="AM2601" i="1"/>
  <c r="AN2929" i="1"/>
  <c r="AN2948" i="1"/>
  <c r="AN2931" i="1"/>
  <c r="AM2867" i="1"/>
  <c r="AN2749" i="1"/>
  <c r="AN3000" i="1"/>
  <c r="AN2826" i="1"/>
  <c r="AM2810" i="1"/>
  <c r="AM3080" i="1"/>
  <c r="AN2850" i="1"/>
  <c r="AN2959" i="1"/>
  <c r="AM2933" i="1"/>
  <c r="AM3078" i="1"/>
  <c r="AM2994" i="1"/>
  <c r="AM3035" i="1"/>
  <c r="AN2773" i="1"/>
  <c r="AN2811" i="1"/>
  <c r="AN3017" i="1"/>
  <c r="AM2878" i="1"/>
  <c r="AN2755" i="1"/>
  <c r="AN2718" i="1"/>
  <c r="AM2632" i="1"/>
  <c r="AN2641" i="1"/>
  <c r="AN2736" i="1"/>
  <c r="AN2648" i="1"/>
  <c r="AN2705" i="1"/>
  <c r="AM2584" i="1"/>
  <c r="AM2602" i="1"/>
  <c r="AM2868" i="1"/>
  <c r="AM2874" i="1"/>
  <c r="AN2827" i="1"/>
  <c r="AN2794" i="1"/>
  <c r="AN3020" i="1"/>
  <c r="AN2848" i="1"/>
  <c r="AM3012" i="1"/>
  <c r="AN3026" i="1"/>
  <c r="AN2853" i="1"/>
  <c r="AM2876" i="1"/>
  <c r="AN2986" i="1"/>
  <c r="AN2824" i="1"/>
  <c r="AM2748" i="1"/>
  <c r="AN2561" i="1"/>
  <c r="AN2558" i="1"/>
  <c r="AN2730" i="1"/>
  <c r="AN2598" i="1"/>
  <c r="AN2704" i="1"/>
  <c r="AN2544" i="1"/>
  <c r="AN2834" i="1"/>
  <c r="AM3021" i="1"/>
  <c r="AM2943" i="1"/>
  <c r="AN2950" i="1"/>
  <c r="AM2977" i="1"/>
  <c r="AN2793" i="1"/>
  <c r="AN2807" i="1"/>
  <c r="AN3067" i="1"/>
  <c r="AN2972" i="1"/>
  <c r="AN3010" i="1"/>
  <c r="AN3073" i="1"/>
  <c r="AM3037" i="1"/>
  <c r="AM3092" i="1"/>
  <c r="AM3079" i="1"/>
  <c r="AM2888" i="1"/>
  <c r="AN2815" i="1"/>
  <c r="AM2999" i="1"/>
  <c r="AN2775" i="1"/>
  <c r="AM2637" i="1"/>
  <c r="AN2551" i="1"/>
  <c r="AM2578" i="1"/>
  <c r="AN2651" i="1"/>
  <c r="AN2696" i="1"/>
  <c r="AM2580" i="1"/>
  <c r="AN2645" i="1"/>
  <c r="AN2729" i="1"/>
  <c r="AN2713" i="1"/>
  <c r="AN2635" i="1"/>
  <c r="AN2659" i="1"/>
  <c r="AM2914" i="1"/>
  <c r="AN2992" i="1"/>
  <c r="AN2835" i="1"/>
  <c r="AN2859" i="1"/>
  <c r="AN2962" i="1"/>
  <c r="AN2779" i="1"/>
  <c r="AN2905" i="1"/>
  <c r="AM2907" i="1"/>
  <c r="AN2875" i="1"/>
  <c r="AM3084" i="1"/>
  <c r="AM2924" i="1"/>
  <c r="AM2997" i="1"/>
  <c r="AM2898" i="1"/>
  <c r="AM2622" i="1"/>
  <c r="AN2564" i="1"/>
  <c r="AN2998" i="1"/>
  <c r="AN3089" i="1"/>
  <c r="AM3042" i="1"/>
  <c r="AN2806" i="1"/>
  <c r="AM489" i="1"/>
  <c r="AN489" i="1"/>
  <c r="AM784" i="1"/>
  <c r="AN784" i="1"/>
  <c r="AM60" i="1"/>
  <c r="AM243" i="1"/>
  <c r="AM117" i="1"/>
  <c r="AM142" i="1"/>
  <c r="AM171" i="1"/>
  <c r="AM234" i="1"/>
  <c r="AM242" i="1"/>
  <c r="AM125" i="1"/>
  <c r="AM380" i="1"/>
  <c r="AM221" i="1"/>
  <c r="AM218" i="1"/>
  <c r="AM375" i="1"/>
  <c r="AM57" i="1"/>
  <c r="AM192" i="1"/>
  <c r="AM256" i="1"/>
  <c r="AM237" i="1"/>
  <c r="AM268" i="1"/>
  <c r="AM399" i="1"/>
  <c r="AM100" i="1"/>
  <c r="AM38" i="1"/>
  <c r="AM342" i="1"/>
  <c r="AM264" i="1"/>
  <c r="AM246" i="1"/>
  <c r="AM244" i="1"/>
  <c r="AM156" i="1"/>
  <c r="AM320" i="1"/>
  <c r="AM62" i="1"/>
  <c r="AM113" i="1"/>
  <c r="AM202" i="1"/>
  <c r="AM337" i="1"/>
  <c r="AM362" i="1"/>
  <c r="AM316" i="1"/>
  <c r="AM389" i="1"/>
  <c r="AM75" i="1"/>
  <c r="AM85" i="1"/>
  <c r="AM95" i="1"/>
  <c r="AM365" i="1"/>
  <c r="AM116" i="1"/>
  <c r="AM212" i="1"/>
  <c r="AM291" i="1"/>
  <c r="AM174" i="1"/>
  <c r="AM251" i="1"/>
  <c r="AM23" i="1"/>
  <c r="AM247" i="1"/>
  <c r="AM219" i="1"/>
  <c r="AM261" i="1"/>
  <c r="AM217" i="1"/>
  <c r="AM8" i="1"/>
  <c r="AM11" i="1"/>
  <c r="AN721" i="1"/>
  <c r="AM779" i="1"/>
  <c r="AN779" i="1"/>
  <c r="AM854" i="1"/>
  <c r="AN854" i="1"/>
  <c r="AM468" i="1"/>
  <c r="AN468" i="1"/>
  <c r="AM767" i="1"/>
  <c r="AN767" i="1"/>
  <c r="AM833" i="1"/>
  <c r="AN833" i="1"/>
  <c r="AM648" i="1"/>
  <c r="AN648" i="1"/>
  <c r="AM650" i="1"/>
  <c r="AN650" i="1"/>
  <c r="AM572" i="1"/>
  <c r="AN572" i="1"/>
  <c r="AM593" i="1"/>
  <c r="AN593" i="1"/>
  <c r="AM1187" i="1"/>
  <c r="AN1187" i="1"/>
  <c r="AM1046" i="1"/>
  <c r="AN1046" i="1"/>
  <c r="AM1295" i="1"/>
  <c r="AN1295" i="1"/>
  <c r="AN705" i="1"/>
  <c r="AN670" i="1"/>
  <c r="AN487" i="1"/>
  <c r="AN612" i="1"/>
  <c r="AN515" i="1"/>
  <c r="AM645" i="1"/>
  <c r="AN645" i="1"/>
  <c r="AM752" i="1"/>
  <c r="AN752" i="1"/>
  <c r="AM471" i="1"/>
  <c r="AN471" i="1"/>
  <c r="AM772" i="1"/>
  <c r="AN772" i="1"/>
  <c r="AM722" i="1"/>
  <c r="AN722" i="1"/>
  <c r="AM410" i="1"/>
  <c r="AN410" i="1"/>
  <c r="AM1147" i="1"/>
  <c r="AN1147" i="1"/>
  <c r="AM1127" i="1"/>
  <c r="AN1127" i="1"/>
  <c r="AM1056" i="1"/>
  <c r="AN1056" i="1"/>
  <c r="AM497" i="1"/>
  <c r="AN497" i="1"/>
  <c r="AN522" i="1"/>
  <c r="AN432" i="1"/>
  <c r="AN479" i="1"/>
  <c r="AN753" i="1"/>
  <c r="AN673" i="1"/>
  <c r="AN528" i="1"/>
  <c r="AM404" i="1"/>
  <c r="AN404" i="1"/>
  <c r="AM505" i="1"/>
  <c r="AN505" i="1"/>
  <c r="AN120" i="1"/>
  <c r="AN377" i="1"/>
  <c r="AN270" i="1"/>
  <c r="AN280" i="1"/>
  <c r="AN123" i="1"/>
  <c r="AN260" i="1"/>
  <c r="AN379" i="1"/>
  <c r="AN101" i="1"/>
  <c r="AN43" i="1"/>
  <c r="AN198" i="1"/>
  <c r="AN326" i="1"/>
  <c r="AN388" i="1"/>
  <c r="AN42" i="1"/>
  <c r="AN31" i="1"/>
  <c r="AN115" i="1"/>
  <c r="AN59" i="1"/>
  <c r="AN361" i="1"/>
  <c r="AN141" i="1"/>
  <c r="AN200" i="1"/>
  <c r="AN25" i="1"/>
  <c r="AN363" i="1"/>
  <c r="AN26" i="1"/>
  <c r="AN21" i="1"/>
  <c r="AN135" i="1"/>
  <c r="AN317" i="1"/>
  <c r="AN105" i="1"/>
  <c r="AN169" i="1"/>
  <c r="AN67" i="1"/>
  <c r="AN230" i="1"/>
  <c r="AN160" i="1"/>
  <c r="AN373" i="1"/>
  <c r="AN222" i="1"/>
  <c r="AN297" i="1"/>
  <c r="AN29" i="1"/>
  <c r="AN81" i="1"/>
  <c r="AN72" i="1"/>
  <c r="AN287" i="1"/>
  <c r="AN281" i="1"/>
  <c r="AN396" i="1"/>
  <c r="AN127" i="1"/>
  <c r="AN315" i="1"/>
  <c r="AN295" i="1"/>
  <c r="AN273" i="1"/>
  <c r="AN155" i="1"/>
  <c r="AN336" i="1"/>
  <c r="AN390" i="1"/>
  <c r="AN66" i="1"/>
  <c r="AN10" i="1"/>
  <c r="AN278" i="1"/>
  <c r="AM423" i="1"/>
  <c r="AN423" i="1"/>
  <c r="AM453" i="1"/>
  <c r="AN453" i="1"/>
  <c r="AM637" i="1"/>
  <c r="AN637" i="1"/>
  <c r="AM685" i="1"/>
  <c r="AN685" i="1"/>
  <c r="AM408" i="1"/>
  <c r="AN408" i="1"/>
  <c r="AM671" i="1"/>
  <c r="AN671" i="1"/>
  <c r="AM568" i="1"/>
  <c r="AN568" i="1"/>
  <c r="AM713" i="1"/>
  <c r="AN713" i="1"/>
  <c r="AM726" i="1"/>
  <c r="AN726" i="1"/>
  <c r="AM653" i="1"/>
  <c r="AN653" i="1"/>
  <c r="AM521" i="1"/>
  <c r="AN521" i="1"/>
  <c r="AM853" i="1"/>
  <c r="AN853" i="1"/>
  <c r="AM780" i="1"/>
  <c r="AN780" i="1"/>
  <c r="AM700" i="1"/>
  <c r="AN700" i="1"/>
  <c r="AM1203" i="1"/>
  <c r="AN1203" i="1"/>
  <c r="AM1167" i="1"/>
  <c r="AN1167" i="1"/>
  <c r="AM912" i="1"/>
  <c r="AN912" i="1"/>
  <c r="AM1190" i="1"/>
  <c r="AN1190" i="1"/>
  <c r="AM1099" i="1"/>
  <c r="AN1099" i="1"/>
  <c r="AM1300" i="1"/>
  <c r="AN1300" i="1"/>
  <c r="AN493" i="1"/>
  <c r="AN814" i="1"/>
  <c r="AN457" i="1"/>
  <c r="AM1426" i="1"/>
  <c r="AN1426" i="1"/>
  <c r="AM1542" i="1"/>
  <c r="AN1542" i="1"/>
  <c r="AM1525" i="1"/>
  <c r="AN1525" i="1"/>
  <c r="AM1504" i="1"/>
  <c r="AN1504" i="1"/>
  <c r="AM1559" i="1"/>
  <c r="AM1645" i="1"/>
  <c r="AN1645" i="1"/>
  <c r="AM1567" i="1"/>
  <c r="AN1567" i="1"/>
  <c r="AM1498" i="1"/>
  <c r="AN1498" i="1"/>
  <c r="AM1636" i="1"/>
  <c r="AN1636" i="1"/>
  <c r="AM1467" i="1"/>
  <c r="AN1467" i="1"/>
  <c r="AN662" i="1"/>
  <c r="AN588" i="1"/>
  <c r="AN552" i="1"/>
  <c r="AN565" i="1"/>
  <c r="AN656" i="1"/>
  <c r="AN675" i="1"/>
  <c r="AN520" i="1"/>
  <c r="AN511" i="1"/>
  <c r="AN728" i="1"/>
  <c r="AN577" i="1"/>
  <c r="AN771" i="1"/>
  <c r="AN595" i="1"/>
  <c r="AN665" i="1"/>
  <c r="AN484" i="1"/>
  <c r="AN597" i="1"/>
  <c r="AN691" i="1"/>
  <c r="AN819" i="1"/>
  <c r="AN529" i="1"/>
  <c r="AN845" i="1"/>
  <c r="AN591" i="1"/>
  <c r="AN731" i="1"/>
  <c r="AN766" i="1"/>
  <c r="AN829" i="1"/>
  <c r="AN492" i="1"/>
  <c r="AN510" i="1"/>
  <c r="AN437" i="1"/>
  <c r="AN524" i="1"/>
  <c r="AN689" i="1"/>
  <c r="AN877" i="1"/>
  <c r="AN1142" i="1"/>
  <c r="AN1067" i="1"/>
  <c r="AN1186" i="1"/>
  <c r="AN1256" i="1"/>
  <c r="AN909" i="1"/>
  <c r="AN1017" i="1"/>
  <c r="AN993" i="1"/>
  <c r="AN1205" i="1"/>
  <c r="AN963" i="1"/>
  <c r="AN932" i="1"/>
  <c r="AN887" i="1"/>
  <c r="AN1297" i="1"/>
  <c r="AN1112" i="1"/>
  <c r="AN1304" i="1"/>
  <c r="AN1076" i="1"/>
  <c r="AN1019" i="1"/>
  <c r="AN1267" i="1"/>
  <c r="AN1263" i="1"/>
  <c r="AN970" i="1"/>
  <c r="AM1029" i="1"/>
  <c r="AN1285" i="1"/>
  <c r="AM1043" i="1"/>
  <c r="AN923" i="1"/>
  <c r="AN1268" i="1"/>
  <c r="AN1327" i="1"/>
  <c r="AN1324" i="1"/>
  <c r="AN1152" i="1"/>
  <c r="AN1196" i="1"/>
  <c r="AN1003" i="1"/>
  <c r="AN1279" i="1"/>
  <c r="AM1006" i="1"/>
  <c r="AN1202" i="1"/>
  <c r="AM1260" i="1"/>
  <c r="AN1025" i="1"/>
  <c r="AN1106" i="1"/>
  <c r="AM1587" i="1"/>
  <c r="AN1587" i="1"/>
  <c r="AM1558" i="1"/>
  <c r="AN1558" i="1"/>
  <c r="AM1553" i="1"/>
  <c r="AN1553" i="1"/>
  <c r="AM1402" i="1"/>
  <c r="AN1402" i="1"/>
  <c r="AM1447" i="1"/>
  <c r="AN1447" i="1"/>
  <c r="AN447" i="1"/>
  <c r="AN424" i="1"/>
  <c r="AN413" i="1"/>
  <c r="AN839" i="1"/>
  <c r="AN420" i="1"/>
  <c r="AN723" i="1"/>
  <c r="AN625" i="1"/>
  <c r="AN788" i="1"/>
  <c r="AN535" i="1"/>
  <c r="AN655" i="1"/>
  <c r="AN477" i="1"/>
  <c r="AN429" i="1"/>
  <c r="AN465" i="1"/>
  <c r="AN503" i="1"/>
  <c r="AN687" i="1"/>
  <c r="AN765" i="1"/>
  <c r="AN744" i="1"/>
  <c r="AN571" i="1"/>
  <c r="AN579" i="1"/>
  <c r="AN828" i="1"/>
  <c r="AN666" i="1"/>
  <c r="AN764" i="1"/>
  <c r="AN442" i="1"/>
  <c r="AN564" i="1"/>
  <c r="AN559" i="1"/>
  <c r="AN900" i="1"/>
  <c r="AN1246" i="1"/>
  <c r="AN1014" i="1"/>
  <c r="AN1117" i="1"/>
  <c r="AN1305" i="1"/>
  <c r="AN1064" i="1"/>
  <c r="AN1071" i="1"/>
  <c r="AN1160" i="1"/>
  <c r="AN1277" i="1"/>
  <c r="AN984" i="1"/>
  <c r="AN939" i="1"/>
  <c r="AN1222" i="1"/>
  <c r="AN1162" i="1"/>
  <c r="AN1240" i="1"/>
  <c r="AN930" i="1"/>
  <c r="AN1290" i="1"/>
  <c r="AN1354" i="1"/>
  <c r="AN954" i="1"/>
  <c r="AN872" i="1"/>
  <c r="AN1042" i="1"/>
  <c r="AN1273" i="1"/>
  <c r="AM1336" i="1"/>
  <c r="AN1183" i="1"/>
  <c r="AM1257" i="1"/>
  <c r="AN946" i="1"/>
  <c r="AN1138" i="1"/>
  <c r="AN958" i="1"/>
  <c r="AN1352" i="1"/>
  <c r="AN1309" i="1"/>
  <c r="AN947" i="1"/>
  <c r="AM1051" i="1"/>
  <c r="AM1175" i="1"/>
  <c r="AN1035" i="1"/>
  <c r="AN633" i="1"/>
  <c r="AN409" i="1"/>
  <c r="AN586" i="1"/>
  <c r="AN698" i="1"/>
  <c r="AN641" i="1"/>
  <c r="AN580" i="1"/>
  <c r="AN1092" i="1"/>
  <c r="AN978" i="1"/>
  <c r="AN951" i="1"/>
  <c r="AN1314" i="1"/>
  <c r="AN883" i="1"/>
  <c r="AN1292" i="1"/>
  <c r="AN1265" i="1"/>
  <c r="AM1057" i="1"/>
  <c r="AM1197" i="1"/>
  <c r="AN922" i="1"/>
  <c r="AN898" i="1"/>
  <c r="AN973" i="1"/>
  <c r="AM1028" i="1"/>
  <c r="AM1463" i="1"/>
  <c r="AN1463" i="1"/>
  <c r="AM1488" i="1"/>
  <c r="AN1488" i="1"/>
  <c r="AM1509" i="1"/>
  <c r="AN1509" i="1"/>
  <c r="AM1604" i="1"/>
  <c r="AN1604" i="1"/>
  <c r="AN1137" i="1"/>
  <c r="AN862" i="1"/>
  <c r="AN1319" i="1"/>
  <c r="AN1339" i="1"/>
  <c r="AN1038" i="1"/>
  <c r="AN1134" i="1"/>
  <c r="AN1206" i="1"/>
  <c r="AN1156" i="1"/>
  <c r="AN990" i="1"/>
  <c r="AN1052" i="1"/>
  <c r="AN1177" i="1"/>
  <c r="AN1338" i="1"/>
  <c r="AN1015" i="1"/>
  <c r="AM1464" i="1"/>
  <c r="AM1638" i="1"/>
  <c r="AM1410" i="1"/>
  <c r="AN1410" i="1"/>
  <c r="AM1469" i="1"/>
  <c r="AN1469" i="1"/>
  <c r="AM1435" i="1"/>
  <c r="AN1435" i="1"/>
  <c r="AM1452" i="1"/>
  <c r="AN1452" i="1"/>
  <c r="AM1033" i="1"/>
  <c r="AM1103" i="1"/>
  <c r="AN1278" i="1"/>
  <c r="AN1207" i="1"/>
  <c r="AN1081" i="1"/>
  <c r="AM1221" i="1"/>
  <c r="AM904" i="1"/>
  <c r="AN1235" i="1"/>
  <c r="AN1272" i="1"/>
  <c r="AN956" i="1"/>
  <c r="AM1592" i="1"/>
  <c r="AN1592" i="1"/>
  <c r="AM1515" i="1"/>
  <c r="AN1515" i="1"/>
  <c r="AN1621" i="1"/>
  <c r="AM1602" i="1"/>
  <c r="AN1602" i="1"/>
  <c r="AM1391" i="1"/>
  <c r="AN1391" i="1"/>
  <c r="AM1659" i="1"/>
  <c r="AN1659" i="1"/>
  <c r="AN848" i="1"/>
  <c r="AN553" i="1"/>
  <c r="AN719" i="1"/>
  <c r="AN1082" i="1"/>
  <c r="AN1131" i="1"/>
  <c r="AN1154" i="1"/>
  <c r="AN935" i="1"/>
  <c r="AN987" i="1"/>
  <c r="AN901" i="1"/>
  <c r="AM1264" i="1"/>
  <c r="AM1333" i="1"/>
  <c r="AN981" i="1"/>
  <c r="AN1031" i="1"/>
  <c r="AN1024" i="1"/>
  <c r="AM1094" i="1"/>
  <c r="AM1342" i="1"/>
  <c r="AM1742" i="1"/>
  <c r="AN1742" i="1"/>
  <c r="AM1870" i="1"/>
  <c r="AN1870" i="1"/>
  <c r="AM1966" i="1"/>
  <c r="AN1966" i="1"/>
  <c r="AM1924" i="1"/>
  <c r="AN1924" i="1"/>
  <c r="AM1869" i="1"/>
  <c r="AN1869" i="1"/>
  <c r="AM1999" i="1"/>
  <c r="AN1999" i="1"/>
  <c r="AM1828" i="1"/>
  <c r="AN1828" i="1"/>
  <c r="AM1916" i="1"/>
  <c r="AN1916" i="1"/>
  <c r="AM1795" i="1"/>
  <c r="AN1795" i="1"/>
  <c r="AN1866" i="1"/>
  <c r="AM1866" i="1"/>
  <c r="AN1364" i="1"/>
  <c r="AN1461" i="1"/>
  <c r="AN1466" i="1"/>
  <c r="AN1680" i="1"/>
  <c r="AN1409" i="1"/>
  <c r="AN1546" i="1"/>
  <c r="AN1420" i="1"/>
  <c r="AN1423" i="1"/>
  <c r="AN1668" i="1"/>
  <c r="AM1923" i="1"/>
  <c r="AN1923" i="1"/>
  <c r="AM1785" i="1"/>
  <c r="AN1785" i="1"/>
  <c r="AM1720" i="1"/>
  <c r="AN1720" i="1"/>
  <c r="AM1938" i="1"/>
  <c r="AN1938" i="1"/>
  <c r="AM1695" i="1"/>
  <c r="AN1695" i="1"/>
  <c r="AM1744" i="1"/>
  <c r="AN1744" i="1"/>
  <c r="AM1871" i="1"/>
  <c r="AN1871" i="1"/>
  <c r="AM1721" i="1"/>
  <c r="AN1721" i="1"/>
  <c r="AM1841" i="1"/>
  <c r="AN1841" i="1"/>
  <c r="AM1833" i="1"/>
  <c r="AN1833" i="1"/>
  <c r="AM1996" i="1"/>
  <c r="AN1996" i="1"/>
  <c r="AM1986" i="1"/>
  <c r="AN1986" i="1"/>
  <c r="AN1363" i="1"/>
  <c r="AN1496" i="1"/>
  <c r="AN1448" i="1"/>
  <c r="AN1444" i="1"/>
  <c r="AM1875" i="1"/>
  <c r="AN1875" i="1"/>
  <c r="AM1803" i="1"/>
  <c r="AN1803" i="1"/>
  <c r="AM1801" i="1"/>
  <c r="AN1801" i="1"/>
  <c r="AN1689" i="1"/>
  <c r="AM1911" i="1"/>
  <c r="AN1911" i="1"/>
  <c r="AM1973" i="1"/>
  <c r="AN1973" i="1"/>
  <c r="AM1820" i="1"/>
  <c r="AN1820" i="1"/>
  <c r="AN1571" i="1"/>
  <c r="AN1483" i="1"/>
  <c r="AN1953" i="1"/>
  <c r="AN1863" i="1"/>
  <c r="AN1765" i="1"/>
  <c r="AM1873" i="1"/>
  <c r="AN1816" i="1"/>
  <c r="AN1960" i="1"/>
  <c r="AM1982" i="1"/>
  <c r="AM1889" i="1"/>
  <c r="AM1834" i="1"/>
  <c r="AM1798" i="1"/>
  <c r="AM1949" i="1"/>
  <c r="AM1824" i="1"/>
  <c r="AM1855" i="1"/>
  <c r="AM1867" i="1"/>
  <c r="AM1898" i="1"/>
  <c r="AM1799" i="1"/>
  <c r="AM1756" i="1"/>
  <c r="AM1976" i="1"/>
  <c r="AM1861" i="1"/>
  <c r="AM1759" i="1"/>
  <c r="AM1737" i="1"/>
  <c r="AM1718" i="1"/>
  <c r="AM1962" i="1"/>
  <c r="AM1928" i="1"/>
  <c r="AM1715" i="1"/>
  <c r="AN1930" i="1"/>
  <c r="AN1711" i="1"/>
  <c r="AN1890" i="1"/>
  <c r="AN1719" i="1"/>
  <c r="AM1840" i="1"/>
  <c r="AN1891" i="1"/>
  <c r="AM1836" i="1"/>
  <c r="AN1967" i="1"/>
  <c r="AN1726" i="1"/>
  <c r="AM1851" i="1"/>
  <c r="AN1926" i="1"/>
  <c r="AM1935" i="1"/>
  <c r="AN1906" i="1"/>
  <c r="AN1865" i="1"/>
  <c r="AN1882" i="1"/>
  <c r="AM1699" i="1"/>
  <c r="AN1950" i="1"/>
  <c r="AN1857" i="1"/>
  <c r="AN1728" i="1"/>
  <c r="AN1955" i="1"/>
  <c r="AN1858" i="1"/>
  <c r="AN1848" i="1"/>
  <c r="AN1952" i="1"/>
  <c r="AN1845" i="1"/>
  <c r="AN1761" i="1"/>
  <c r="AN1751" i="1"/>
  <c r="AN1894" i="1"/>
  <c r="AN1934" i="1"/>
  <c r="AN1853" i="1"/>
  <c r="AN1987" i="1"/>
  <c r="AM1821" i="1"/>
  <c r="AM1959" i="1"/>
  <c r="AN1921" i="1"/>
  <c r="AM1937" i="1"/>
  <c r="AM1787" i="1"/>
  <c r="AM1994" i="1"/>
  <c r="AM1817" i="1"/>
  <c r="AM1943" i="1"/>
  <c r="AM1778" i="1"/>
  <c r="AM2000" i="1"/>
  <c r="AM1786" i="1"/>
  <c r="AM1884" i="1"/>
  <c r="AM1903" i="1"/>
  <c r="AN1713" i="1"/>
  <c r="AN1708" i="1"/>
  <c r="AM1843" i="1"/>
  <c r="AM2105" i="1"/>
  <c r="AM2044" i="1"/>
  <c r="AM2267" i="1"/>
  <c r="AM2067" i="1"/>
  <c r="AM2182" i="1"/>
  <c r="AM2132" i="1"/>
  <c r="AM2151" i="1"/>
  <c r="AM2019" i="1"/>
  <c r="AM2180" i="1"/>
  <c r="AM2218" i="1"/>
  <c r="AM2083" i="1"/>
  <c r="AM2359" i="1"/>
  <c r="AM2389" i="1"/>
  <c r="AM2066" i="1"/>
  <c r="AM2269" i="1"/>
  <c r="AM2059" i="1"/>
  <c r="AM2235" i="1"/>
  <c r="AM2244" i="1"/>
  <c r="AM2025" i="1"/>
  <c r="AM2027" i="1"/>
  <c r="AM2415" i="1"/>
  <c r="AM2472" i="1"/>
  <c r="AM2165" i="1"/>
  <c r="AM2478" i="1"/>
  <c r="AM2177" i="1"/>
  <c r="AM2258" i="1"/>
  <c r="AM2169" i="1"/>
  <c r="AM2104" i="1"/>
  <c r="AM2374" i="1"/>
  <c r="AM2481" i="1"/>
  <c r="AM2320" i="1"/>
  <c r="AM2090" i="1"/>
  <c r="AM2102" i="1"/>
  <c r="AM2228" i="1"/>
  <c r="AM2271" i="1"/>
  <c r="AM2048" i="1"/>
  <c r="AM2008" i="1"/>
  <c r="AM2114" i="1"/>
  <c r="AM2118" i="1"/>
  <c r="AM2254" i="1"/>
  <c r="AM2435" i="1"/>
  <c r="AM2403" i="1"/>
  <c r="AM2283" i="1"/>
  <c r="AM2181" i="1"/>
  <c r="AM2326" i="1"/>
  <c r="AM2383" i="1"/>
  <c r="AM2072" i="1"/>
  <c r="AM2332" i="1"/>
  <c r="AM2388" i="1"/>
  <c r="AM2034" i="1"/>
  <c r="AM2016" i="1"/>
  <c r="AM2420" i="1"/>
  <c r="AM2146" i="1"/>
  <c r="AM2041" i="1"/>
  <c r="AM2088" i="1"/>
  <c r="AM2333" i="1"/>
  <c r="AM2243" i="1"/>
  <c r="AM2345" i="1"/>
  <c r="AM2012" i="1"/>
  <c r="AM2492" i="1"/>
  <c r="AM2310" i="1"/>
  <c r="AM2079" i="1"/>
  <c r="AM2240" i="1"/>
  <c r="AM2040" i="1"/>
  <c r="AN2129" i="1"/>
  <c r="AN2087" i="1"/>
  <c r="AN2498" i="1"/>
  <c r="AN2473" i="1"/>
  <c r="AN2212" i="1"/>
  <c r="AN2184" i="1"/>
  <c r="AN2210" i="1"/>
  <c r="AN2347" i="1"/>
  <c r="AN2285" i="1"/>
  <c r="AN2291" i="1"/>
  <c r="AN2370" i="1"/>
  <c r="AN2474" i="1"/>
  <c r="AN2457" i="1"/>
  <c r="AN2458" i="1"/>
  <c r="AN2375" i="1"/>
  <c r="AN2525" i="1"/>
  <c r="AM2233" i="1"/>
  <c r="AM2503" i="1"/>
  <c r="AN2323" i="1"/>
  <c r="AN2518" i="1"/>
  <c r="AN2227" i="1"/>
  <c r="AN2207" i="1"/>
  <c r="AN2036" i="1"/>
  <c r="AN2351" i="1"/>
  <c r="AN2158" i="1"/>
  <c r="AN2485" i="1"/>
  <c r="AN2054" i="1"/>
  <c r="AN2017" i="1"/>
  <c r="AN2082" i="1"/>
  <c r="AN2241" i="1"/>
  <c r="AN2161" i="1"/>
  <c r="AN2163" i="1"/>
  <c r="AN2022" i="1"/>
  <c r="AN2078" i="1"/>
  <c r="AN2137" i="1"/>
  <c r="AN2226" i="1"/>
  <c r="AN2121" i="1"/>
  <c r="AN2533" i="1"/>
  <c r="AN2247" i="1"/>
  <c r="AN2385" i="1"/>
  <c r="AN2284" i="1"/>
  <c r="AN2159" i="1"/>
  <c r="AN2364" i="1"/>
  <c r="AN2032" i="1"/>
  <c r="AN2007" i="1"/>
  <c r="AN2372" i="1"/>
  <c r="AN2134" i="1"/>
  <c r="AN2055" i="1"/>
  <c r="AN2202" i="1"/>
  <c r="AN2081" i="1"/>
  <c r="AN2255" i="1"/>
  <c r="AN2045" i="1"/>
  <c r="AN2330" i="1"/>
  <c r="AN2358" i="1"/>
  <c r="AN2534" i="1"/>
  <c r="AN2110" i="1"/>
  <c r="AN2099" i="1"/>
  <c r="AN2340" i="1"/>
  <c r="AN2281" i="1"/>
  <c r="AN2440" i="1"/>
  <c r="AN2363" i="1"/>
  <c r="AN2505" i="1"/>
  <c r="AN2428" i="1"/>
  <c r="AN2406" i="1"/>
  <c r="AN2527" i="1"/>
  <c r="AN2462" i="1"/>
  <c r="AN2343" i="1"/>
  <c r="AN2334" i="1"/>
  <c r="AN2512" i="1"/>
  <c r="AN2273" i="1"/>
  <c r="AN2252" i="1"/>
  <c r="AM2456" i="1"/>
  <c r="AM2429" i="1"/>
  <c r="AM2680" i="1"/>
  <c r="AN2680" i="1"/>
  <c r="AN2619" i="1"/>
  <c r="AM2619" i="1"/>
  <c r="AM2591" i="1"/>
  <c r="AM2612" i="1"/>
  <c r="AN2612" i="1"/>
  <c r="AN2586" i="1"/>
  <c r="AM2586" i="1"/>
  <c r="AN2556" i="1"/>
  <c r="AM2556" i="1"/>
  <c r="AM2615" i="1"/>
  <c r="AN2615" i="1"/>
  <c r="AM2676" i="1"/>
  <c r="AN2676" i="1"/>
  <c r="AN2707" i="1"/>
  <c r="AM2707" i="1"/>
  <c r="AM2559" i="1"/>
  <c r="AN2559" i="1"/>
  <c r="AM2600" i="1"/>
  <c r="AN2600" i="1"/>
  <c r="AM2611" i="1"/>
  <c r="AN2611" i="1"/>
  <c r="AM2557" i="1"/>
  <c r="AN2657" i="1"/>
  <c r="AN2631" i="1"/>
  <c r="AM2631" i="1"/>
  <c r="AN2540" i="1"/>
  <c r="AM2540" i="1"/>
  <c r="AM2669" i="1"/>
  <c r="AN2669" i="1"/>
  <c r="AN2607" i="1"/>
  <c r="AM2607" i="1"/>
  <c r="AN2618" i="1"/>
  <c r="AM2618" i="1"/>
  <c r="AN2596" i="1"/>
  <c r="AM2596" i="1"/>
  <c r="AM2674" i="1"/>
  <c r="AN2674" i="1"/>
  <c r="AM2633" i="1"/>
  <c r="AN2633" i="1"/>
  <c r="AN2727" i="1"/>
  <c r="AM2727" i="1"/>
  <c r="AN2734" i="1"/>
  <c r="AM2734" i="1"/>
  <c r="AN2623" i="1"/>
  <c r="AM2623" i="1"/>
  <c r="AM2967" i="1"/>
  <c r="AN2967" i="1"/>
  <c r="AM2638" i="1"/>
  <c r="AN2638" i="1"/>
  <c r="AN2735" i="1"/>
  <c r="AM2735" i="1"/>
  <c r="AN2698" i="1"/>
  <c r="AM2698" i="1"/>
  <c r="AM2745" i="1"/>
  <c r="AN2745" i="1"/>
  <c r="AM2593" i="1"/>
  <c r="AN2593" i="1"/>
  <c r="AN2709" i="1"/>
  <c r="AM2709" i="1"/>
  <c r="AN2545" i="1"/>
  <c r="AM2545" i="1"/>
  <c r="AN2652" i="1"/>
  <c r="AN2684" i="1"/>
  <c r="AN2628" i="1"/>
  <c r="AN2681" i="1"/>
  <c r="AN2689" i="1"/>
  <c r="AM2689" i="1"/>
  <c r="AM2768" i="1"/>
  <c r="AN2768" i="1"/>
  <c r="AN2577" i="1"/>
  <c r="AN2625" i="1"/>
  <c r="AN2685" i="1"/>
  <c r="AN2703" i="1"/>
  <c r="AM2703" i="1"/>
  <c r="AN2570" i="1"/>
  <c r="AM2570" i="1"/>
  <c r="AM2930" i="1"/>
  <c r="AN2930" i="1"/>
  <c r="AN2847" i="1"/>
  <c r="AN3059" i="1"/>
  <c r="AN2953" i="1"/>
  <c r="AN3083" i="1"/>
  <c r="AN2791" i="1"/>
  <c r="AN2879" i="1"/>
  <c r="AN2923" i="1"/>
  <c r="AN2897" i="1"/>
  <c r="AM2951" i="1"/>
  <c r="AM2833" i="1"/>
  <c r="AN2891" i="1"/>
  <c r="AM2936" i="1"/>
  <c r="AM2926" i="1"/>
  <c r="AM2756" i="1"/>
  <c r="AM2886" i="1"/>
  <c r="AN2767" i="1"/>
  <c r="AN2802" i="1"/>
  <c r="AM2805" i="1"/>
  <c r="AM3070" i="1"/>
  <c r="AN2795" i="1"/>
  <c r="AN3002" i="1"/>
  <c r="AM2961" i="1"/>
  <c r="AM2829" i="1"/>
  <c r="AM2882" i="1"/>
  <c r="AM3008" i="1"/>
  <c r="AM2964" i="1"/>
  <c r="AM2904" i="1"/>
  <c r="AM2938" i="1"/>
  <c r="AN2902" i="1"/>
  <c r="AN2752" i="1"/>
  <c r="AM2922" i="1"/>
  <c r="AN3071" i="1"/>
  <c r="AM2820" i="1"/>
  <c r="AM2963" i="1"/>
  <c r="AM3001" i="1"/>
  <c r="AN2911" i="1"/>
  <c r="AN2978" i="1"/>
  <c r="AM3055" i="1"/>
  <c r="AM2973" i="1"/>
  <c r="AM2828" i="1"/>
  <c r="AM3096" i="1"/>
  <c r="AN2909" i="1"/>
  <c r="AN3049" i="1"/>
  <c r="AN3051" i="1"/>
  <c r="AN2889" i="1"/>
  <c r="AN2921" i="1"/>
  <c r="AM2776" i="1"/>
  <c r="AN2844" i="1"/>
  <c r="AN2971" i="1"/>
  <c r="AM2770" i="1"/>
  <c r="AM2840" i="1"/>
  <c r="AN2771" i="1"/>
  <c r="AN3075" i="1"/>
  <c r="AN2830" i="1"/>
  <c r="AN2941" i="1"/>
  <c r="AN2800" i="1"/>
  <c r="AN2777" i="1"/>
  <c r="AN2798" i="1"/>
  <c r="AN2786" i="1"/>
  <c r="AN3025" i="1"/>
  <c r="AN3015" i="1"/>
  <c r="AN2813" i="1"/>
  <c r="AN3041" i="1"/>
  <c r="AN3065" i="1"/>
  <c r="AN3028" i="1"/>
  <c r="AN3076" i="1"/>
  <c r="AN2864" i="1"/>
  <c r="AN3066" i="1"/>
  <c r="AN2908" i="1"/>
  <c r="AN2988" i="1"/>
  <c r="AN2883" i="1"/>
  <c r="AN3063" i="1"/>
  <c r="AN3069" i="1"/>
  <c r="AN3013" i="1"/>
  <c r="AM3048" i="1"/>
  <c r="AM2935" i="1"/>
  <c r="AM3016" i="1"/>
  <c r="AM2803" i="1"/>
  <c r="AM2758" i="1"/>
  <c r="AN3027" i="1"/>
  <c r="AM2954" i="1"/>
  <c r="AN2762" i="1"/>
  <c r="AM2816" i="1"/>
  <c r="AN2861" i="1"/>
  <c r="AN3006" i="1"/>
  <c r="AN2804" i="1"/>
  <c r="AM2751" i="1"/>
  <c r="AM2846" i="1"/>
  <c r="AM2912" i="1"/>
  <c r="AM2772" i="1"/>
  <c r="AN3009" i="1"/>
  <c r="AM3094" i="1"/>
  <c r="AM2877" i="1"/>
  <c r="AM2942" i="1"/>
  <c r="AM2900" i="1"/>
  <c r="AM2766" i="1"/>
  <c r="AM2862" i="1"/>
  <c r="AM2836" i="1"/>
  <c r="AM2901" i="1"/>
  <c r="AN3040" i="1"/>
  <c r="AN2870" i="1"/>
  <c r="AM2780" i="1"/>
  <c r="AM2984" i="1"/>
  <c r="AN2995" i="1"/>
  <c r="AM2895" i="1"/>
  <c r="AN2869" i="1"/>
  <c r="AM3057" i="1"/>
  <c r="AN3082" i="1"/>
  <c r="AM680" i="1"/>
  <c r="AN680" i="1"/>
  <c r="AM834" i="1"/>
  <c r="AN834" i="1"/>
  <c r="AM749" i="1"/>
  <c r="AN749" i="1"/>
  <c r="AM733" i="1"/>
  <c r="AN733" i="1"/>
  <c r="AM614" i="1"/>
  <c r="AN614" i="1"/>
  <c r="AM504" i="1"/>
  <c r="AN504" i="1"/>
  <c r="AM609" i="1"/>
  <c r="AN609" i="1"/>
  <c r="AM538" i="1"/>
  <c r="AN538" i="1"/>
  <c r="AM1174" i="1"/>
  <c r="AN1174" i="1"/>
  <c r="AM1120" i="1"/>
  <c r="AN1120" i="1"/>
  <c r="AM1063" i="1"/>
  <c r="AN1063" i="1"/>
  <c r="AM1007" i="1"/>
  <c r="AN1007" i="1"/>
  <c r="AN1266" i="1"/>
  <c r="AM1266" i="1"/>
  <c r="AN1270" i="1"/>
  <c r="AM1270" i="1"/>
  <c r="AN1311" i="1"/>
  <c r="AM1311" i="1"/>
  <c r="AN924" i="1"/>
  <c r="AM924" i="1"/>
  <c r="AN1181" i="1"/>
  <c r="AM1181" i="1"/>
  <c r="AN1473" i="1"/>
  <c r="AM1473" i="1"/>
  <c r="AN282" i="1"/>
  <c r="AN310" i="1"/>
  <c r="AN76" i="1"/>
  <c r="AN269" i="1"/>
  <c r="AN130" i="1"/>
  <c r="AN163" i="1"/>
  <c r="AN349" i="1"/>
  <c r="AN197" i="1"/>
  <c r="AN187" i="1"/>
  <c r="AN170" i="1"/>
  <c r="AN364" i="1"/>
  <c r="AN210" i="1"/>
  <c r="AN104" i="1"/>
  <c r="AN400" i="1"/>
  <c r="AN189" i="1"/>
  <c r="AN12" i="1"/>
  <c r="AN235" i="1"/>
  <c r="AN20" i="1"/>
  <c r="AN294" i="1"/>
  <c r="AN359" i="1"/>
  <c r="AN356" i="1"/>
  <c r="AN305" i="1"/>
  <c r="AN99" i="1"/>
  <c r="AN224" i="1"/>
  <c r="AN257" i="1"/>
  <c r="AN79" i="1"/>
  <c r="AN272" i="1"/>
  <c r="AN195" i="1"/>
  <c r="AN39" i="1"/>
  <c r="AN152" i="1"/>
  <c r="AN312" i="1"/>
  <c r="AN183" i="1"/>
  <c r="AN314" i="1"/>
  <c r="AN239" i="1"/>
  <c r="AN132" i="1"/>
  <c r="AN378" i="1"/>
  <c r="AN46" i="1"/>
  <c r="AN16" i="1"/>
  <c r="AM94" i="1"/>
  <c r="AM288" i="1"/>
  <c r="AM168" i="1"/>
  <c r="AM386" i="1"/>
  <c r="AM136" i="1"/>
  <c r="AM107" i="1"/>
  <c r="AM323" i="1"/>
  <c r="AM277" i="1"/>
  <c r="AM292" i="1"/>
  <c r="AM309" i="1"/>
  <c r="AM263" i="1"/>
  <c r="AM610" i="1"/>
  <c r="AM551" i="1"/>
  <c r="AN444" i="1"/>
  <c r="AM439" i="1"/>
  <c r="AM640" i="1"/>
  <c r="AN758" i="1"/>
  <c r="AM513" i="1"/>
  <c r="AM703" i="1"/>
  <c r="AN438" i="1"/>
  <c r="AM646" i="1"/>
  <c r="AM452" i="1"/>
  <c r="AN496" i="1"/>
  <c r="AM527" i="1"/>
  <c r="AM799" i="1"/>
  <c r="AN781" i="1"/>
  <c r="AM581" i="1"/>
  <c r="AM525" i="1"/>
  <c r="AN737" i="1"/>
  <c r="AM789" i="1"/>
  <c r="AM402" i="1"/>
  <c r="AN677" i="1"/>
  <c r="AM627" i="1"/>
  <c r="AM807" i="1"/>
  <c r="AN676" i="1"/>
  <c r="AM840" i="1"/>
  <c r="AM474" i="1"/>
  <c r="AN736" i="1"/>
  <c r="AM672" i="1"/>
  <c r="AM607" i="1"/>
  <c r="AN824" i="1"/>
  <c r="AM401" i="1"/>
  <c r="AM777" i="1"/>
  <c r="AN556" i="1"/>
  <c r="AM813" i="1"/>
  <c r="AM517" i="1"/>
  <c r="AN696" i="1"/>
  <c r="AM759" i="1"/>
  <c r="AM466" i="1"/>
  <c r="AN741" i="1"/>
  <c r="AM770" i="1"/>
  <c r="AM717" i="1"/>
  <c r="AN582" i="1"/>
  <c r="AM1163" i="1"/>
  <c r="AM1293" i="1"/>
  <c r="AN859" i="1"/>
  <c r="AM1165" i="1"/>
  <c r="AM989" i="1"/>
  <c r="AN1123" i="1"/>
  <c r="AM1231" i="1"/>
  <c r="AM1080" i="1"/>
  <c r="AN1101" i="1"/>
  <c r="AM1236" i="1"/>
  <c r="AM864" i="1"/>
  <c r="AN1180" i="1"/>
  <c r="AM975" i="1"/>
  <c r="AM865" i="1"/>
  <c r="AN1274" i="1"/>
  <c r="AM985" i="1"/>
  <c r="AM1161" i="1"/>
  <c r="AN968" i="1"/>
  <c r="AM1166" i="1"/>
  <c r="AM1100" i="1"/>
  <c r="AN1282" i="1"/>
  <c r="AN1126" i="1"/>
  <c r="AN1229" i="1"/>
  <c r="AN1189" i="1"/>
  <c r="AN955" i="1"/>
  <c r="AM406" i="1"/>
  <c r="AN406" i="1"/>
  <c r="AM403" i="1"/>
  <c r="AN403" i="1"/>
  <c r="AM632" i="1"/>
  <c r="AN632" i="1"/>
  <c r="AM441" i="1"/>
  <c r="AN441" i="1"/>
  <c r="AM763" i="1"/>
  <c r="AN763" i="1"/>
  <c r="AM852" i="1"/>
  <c r="AN852" i="1"/>
  <c r="AM663" i="1"/>
  <c r="AN663" i="1"/>
  <c r="AM783" i="1"/>
  <c r="AN783" i="1"/>
  <c r="AM587" i="1"/>
  <c r="AN587" i="1"/>
  <c r="AM818" i="1"/>
  <c r="AN818" i="1"/>
  <c r="AM475" i="1"/>
  <c r="AN475" i="1"/>
  <c r="AM714" i="1"/>
  <c r="AN714" i="1"/>
  <c r="AM573" i="1"/>
  <c r="AN573" i="1"/>
  <c r="AM943" i="1"/>
  <c r="AN943" i="1"/>
  <c r="AM1110" i="1"/>
  <c r="AN1110" i="1"/>
  <c r="AM881" i="1"/>
  <c r="AN881" i="1"/>
  <c r="AM1326" i="1"/>
  <c r="AN1326" i="1"/>
  <c r="AM995" i="1"/>
  <c r="AN995" i="1"/>
  <c r="AM977" i="1"/>
  <c r="AN977" i="1"/>
  <c r="AM1249" i="1"/>
  <c r="AN1249" i="1"/>
  <c r="AN1204" i="1"/>
  <c r="AM1204" i="1"/>
  <c r="AN1153" i="1"/>
  <c r="AM1153" i="1"/>
  <c r="AN880" i="1"/>
  <c r="AM880" i="1"/>
  <c r="AN1349" i="1"/>
  <c r="AM1349" i="1"/>
  <c r="AN1200" i="1"/>
  <c r="AM1200" i="1"/>
  <c r="AM1609" i="1"/>
  <c r="AN1609" i="1"/>
  <c r="AM1377" i="1"/>
  <c r="AN1377" i="1"/>
  <c r="AM1580" i="1"/>
  <c r="AN1580" i="1"/>
  <c r="AM1481" i="1"/>
  <c r="AN1481" i="1"/>
  <c r="AM1478" i="1"/>
  <c r="AN1478" i="1"/>
  <c r="AN899" i="1"/>
  <c r="AM899" i="1"/>
  <c r="AN1321" i="1"/>
  <c r="AM1321" i="1"/>
  <c r="AN1218" i="1"/>
  <c r="AM1218" i="1"/>
  <c r="AN1248" i="1"/>
  <c r="AM1248" i="1"/>
  <c r="AN1068" i="1"/>
  <c r="AM1068" i="1"/>
  <c r="AN1635" i="1"/>
  <c r="AM1635" i="1"/>
  <c r="AM1356" i="1"/>
  <c r="AN1356" i="1"/>
  <c r="AN1393" i="1"/>
  <c r="AM1393" i="1"/>
  <c r="AM1534" i="1"/>
  <c r="AN1534" i="1"/>
  <c r="AN1431" i="1"/>
  <c r="AM1431" i="1"/>
  <c r="AM1543" i="1"/>
  <c r="AN1543" i="1"/>
  <c r="AM541" i="1"/>
  <c r="AM623" i="1"/>
  <c r="AN563" i="1"/>
  <c r="AM455" i="1"/>
  <c r="AM425" i="1"/>
  <c r="AN842" i="1"/>
  <c r="AM659" i="1"/>
  <c r="AM716" i="1"/>
  <c r="AN456" i="1"/>
  <c r="AM488" i="1"/>
  <c r="AM611" i="1"/>
  <c r="AN776" i="1"/>
  <c r="AM692" i="1"/>
  <c r="AM418" i="1"/>
  <c r="AN605" i="1"/>
  <c r="AM817" i="1"/>
  <c r="AM704" i="1"/>
  <c r="AN682" i="1"/>
  <c r="AM613" i="1"/>
  <c r="AM791" i="1"/>
  <c r="AN499" i="1"/>
  <c r="AM810" i="1"/>
  <c r="AM664" i="1"/>
  <c r="AN669" i="1"/>
  <c r="AM519" i="1"/>
  <c r="AM820" i="1"/>
  <c r="AN735" i="1"/>
  <c r="AM562" i="1"/>
  <c r="AM851" i="1"/>
  <c r="AN778" i="1"/>
  <c r="AM622" i="1"/>
  <c r="AM832" i="1"/>
  <c r="AN485" i="1"/>
  <c r="AM694" i="1"/>
  <c r="AM706" i="1"/>
  <c r="AN754" i="1"/>
  <c r="AM658" i="1"/>
  <c r="AM498" i="1"/>
  <c r="AN490" i="1"/>
  <c r="AM407" i="1"/>
  <c r="AM547" i="1"/>
  <c r="AN417" i="1"/>
  <c r="AM446" i="1"/>
  <c r="AM1125" i="1"/>
  <c r="AN982" i="1"/>
  <c r="AM1020" i="1"/>
  <c r="AM944" i="1"/>
  <c r="AN882" i="1"/>
  <c r="AM866" i="1"/>
  <c r="AM871" i="1"/>
  <c r="AN863" i="1"/>
  <c r="AM1169" i="1"/>
  <c r="AM1115" i="1"/>
  <c r="AN925" i="1"/>
  <c r="AM1149" i="1"/>
  <c r="AM937" i="1"/>
  <c r="AN1255" i="1"/>
  <c r="AM1108" i="1"/>
  <c r="AM893" i="1"/>
  <c r="AN1098" i="1"/>
  <c r="AM1072" i="1"/>
  <c r="AM1105" i="1"/>
  <c r="AN1144" i="1"/>
  <c r="AM1010" i="1"/>
  <c r="AN969" i="1"/>
  <c r="AN1061" i="1"/>
  <c r="AN1188" i="1"/>
  <c r="AN1230" i="1"/>
  <c r="AM506" i="1"/>
  <c r="AN506" i="1"/>
  <c r="AM414" i="1"/>
  <c r="AN414" i="1"/>
  <c r="AM667" i="1"/>
  <c r="AN667" i="1"/>
  <c r="AM626" i="1"/>
  <c r="AN626" i="1"/>
  <c r="AM730" i="1"/>
  <c r="AN730" i="1"/>
  <c r="AM798" i="1"/>
  <c r="AN798" i="1"/>
  <c r="AM801" i="1"/>
  <c r="AN801" i="1"/>
  <c r="AM602" i="1"/>
  <c r="AN602" i="1"/>
  <c r="AM668" i="1"/>
  <c r="AN668" i="1"/>
  <c r="AM774" i="1"/>
  <c r="AN774" i="1"/>
  <c r="AM734" i="1"/>
  <c r="AN734" i="1"/>
  <c r="AM592" i="1"/>
  <c r="AN592" i="1"/>
  <c r="AM514" i="1"/>
  <c r="AN514" i="1"/>
  <c r="AM782" i="1"/>
  <c r="AN782" i="1"/>
  <c r="AM1225" i="1"/>
  <c r="AN1225" i="1"/>
  <c r="AM860" i="1"/>
  <c r="AN860" i="1"/>
  <c r="AM1227" i="1"/>
  <c r="AN1227" i="1"/>
  <c r="AM1036" i="1"/>
  <c r="AN1036" i="1"/>
  <c r="AM1173" i="1"/>
  <c r="AN1173" i="1"/>
  <c r="AM957" i="1"/>
  <c r="AN957" i="1"/>
  <c r="AM914" i="1"/>
  <c r="AN914" i="1"/>
  <c r="AN1139" i="1"/>
  <c r="AM1139" i="1"/>
  <c r="AN1284" i="1"/>
  <c r="AM1284" i="1"/>
  <c r="AN1348" i="1"/>
  <c r="AM1348" i="1"/>
  <c r="AN1199" i="1"/>
  <c r="AM1199" i="1"/>
  <c r="AN868" i="1"/>
  <c r="AM868" i="1"/>
  <c r="AM1538" i="1"/>
  <c r="AN1538" i="1"/>
  <c r="AM1421" i="1"/>
  <c r="AN1421" i="1"/>
  <c r="AM1385" i="1"/>
  <c r="AN1385" i="1"/>
  <c r="AN157" i="1"/>
  <c r="AN334" i="1"/>
  <c r="AN213" i="1"/>
  <c r="AN271" i="1"/>
  <c r="AN164" i="1"/>
  <c r="AN215" i="1"/>
  <c r="AN339" i="1"/>
  <c r="AN146" i="1"/>
  <c r="AN128" i="1"/>
  <c r="AN181" i="1"/>
  <c r="AN17" i="1"/>
  <c r="AN351" i="1"/>
  <c r="AN214" i="1"/>
  <c r="AN285" i="1"/>
  <c r="AN69" i="1"/>
  <c r="AN318" i="1"/>
  <c r="AN90" i="1"/>
  <c r="AN289" i="1"/>
  <c r="AN88" i="1"/>
  <c r="AN254" i="1"/>
  <c r="AN391" i="1"/>
  <c r="AN220" i="1"/>
  <c r="AN331" i="1"/>
  <c r="AN332" i="1"/>
  <c r="AN384" i="1"/>
  <c r="AN9" i="1"/>
  <c r="AN1242" i="1"/>
  <c r="AM1242" i="1"/>
  <c r="AN1143" i="1"/>
  <c r="AM1143" i="1"/>
  <c r="AN1012" i="1"/>
  <c r="AM1012" i="1"/>
  <c r="AN870" i="1"/>
  <c r="AM870" i="1"/>
  <c r="AN1417" i="1"/>
  <c r="AM1417" i="1"/>
  <c r="AM1623" i="1"/>
  <c r="AN1623" i="1"/>
  <c r="AN1428" i="1"/>
  <c r="AM1428" i="1"/>
  <c r="AN51" i="1"/>
  <c r="AN58" i="1"/>
  <c r="AN346" i="1"/>
  <c r="AN134" i="1"/>
  <c r="AN345" i="1"/>
  <c r="AN74" i="1"/>
  <c r="AN231" i="1"/>
  <c r="AN41" i="1"/>
  <c r="AN145" i="1"/>
  <c r="AN37" i="1"/>
  <c r="AN223" i="1"/>
  <c r="AN19" i="1"/>
  <c r="AN203" i="1"/>
  <c r="AN350" i="1"/>
  <c r="AN61" i="1"/>
  <c r="AN265" i="1"/>
  <c r="AN49" i="1"/>
  <c r="AN84" i="1"/>
  <c r="AN226" i="1"/>
  <c r="AN333" i="1"/>
  <c r="AN352" i="1"/>
  <c r="AN250" i="1"/>
  <c r="AN279" i="1"/>
  <c r="AM750" i="1"/>
  <c r="AN773" i="1"/>
  <c r="AM822" i="1"/>
  <c r="AM436" i="1"/>
  <c r="AN739" i="1"/>
  <c r="AM837" i="1"/>
  <c r="AM530" i="1"/>
  <c r="AN518" i="1"/>
  <c r="AM693" i="1"/>
  <c r="AM491" i="1"/>
  <c r="AN841" i="1"/>
  <c r="AM574" i="1"/>
  <c r="AM831" i="1"/>
  <c r="AN481" i="1"/>
  <c r="AM643" i="1"/>
  <c r="AM821" i="1"/>
  <c r="AN792" i="1"/>
  <c r="AM472" i="1"/>
  <c r="AM790" i="1"/>
  <c r="AN508" i="1"/>
  <c r="AM445" i="1"/>
  <c r="AM458" i="1"/>
  <c r="AN494" i="1"/>
  <c r="AM533" i="1"/>
  <c r="AM844" i="1"/>
  <c r="AN797" i="1"/>
  <c r="AM803" i="1"/>
  <c r="AM843" i="1"/>
  <c r="AN847" i="1"/>
  <c r="AM688" i="1"/>
  <c r="AM808" i="1"/>
  <c r="AN707" i="1"/>
  <c r="AM451" i="1"/>
  <c r="AM644" i="1"/>
  <c r="AN755" i="1"/>
  <c r="AM599" i="1"/>
  <c r="AM827" i="1"/>
  <c r="AN495" i="1"/>
  <c r="AM681" i="1"/>
  <c r="AM760" i="1"/>
  <c r="AN549" i="1"/>
  <c r="AM478" i="1"/>
  <c r="AM545" i="1"/>
  <c r="AN950" i="1"/>
  <c r="AM896" i="1"/>
  <c r="AM1122" i="1"/>
  <c r="AN1158" i="1"/>
  <c r="AM858" i="1"/>
  <c r="AM1168" i="1"/>
  <c r="AN911" i="1"/>
  <c r="AM988" i="1"/>
  <c r="AM1047" i="1"/>
  <c r="AN1198" i="1"/>
  <c r="AM1121" i="1"/>
  <c r="AM897" i="1"/>
  <c r="AN921" i="1"/>
  <c r="AM941" i="1"/>
  <c r="AM966" i="1"/>
  <c r="AN1095" i="1"/>
  <c r="AM926" i="1"/>
  <c r="AM1079" i="1"/>
  <c r="AN1140" i="1"/>
  <c r="AM1296" i="1"/>
  <c r="AM1116" i="1"/>
  <c r="AN1172" i="1"/>
  <c r="AN1182" i="1"/>
  <c r="AN888" i="1"/>
  <c r="AN1009" i="1"/>
  <c r="AM523" i="1"/>
  <c r="AN523" i="1"/>
  <c r="AM476" i="1"/>
  <c r="AN476" i="1"/>
  <c r="AM502" i="1"/>
  <c r="AN502" i="1"/>
  <c r="AM652" i="1"/>
  <c r="AN652" i="1"/>
  <c r="AM805" i="1"/>
  <c r="AN805" i="1"/>
  <c r="AM796" i="1"/>
  <c r="AN796" i="1"/>
  <c r="AM544" i="1"/>
  <c r="AN544" i="1"/>
  <c r="AM480" i="1"/>
  <c r="AN480" i="1"/>
  <c r="AM793" i="1"/>
  <c r="AN793" i="1"/>
  <c r="AM835" i="1"/>
  <c r="AN835" i="1"/>
  <c r="AM638" i="1"/>
  <c r="AN638" i="1"/>
  <c r="AM679" i="1"/>
  <c r="AN679" i="1"/>
  <c r="AM729" i="1"/>
  <c r="AN729" i="1"/>
  <c r="AM509" i="1"/>
  <c r="AN509" i="1"/>
  <c r="AM1073" i="1"/>
  <c r="AN1073" i="1"/>
  <c r="AM1084" i="1"/>
  <c r="AN1084" i="1"/>
  <c r="AM1130" i="1"/>
  <c r="AN1130" i="1"/>
  <c r="AM1141" i="1"/>
  <c r="AN1141" i="1"/>
  <c r="AM1089" i="1"/>
  <c r="AN1089" i="1"/>
  <c r="AM1026" i="1"/>
  <c r="AN1026" i="1"/>
  <c r="AM1148" i="1"/>
  <c r="AN1148" i="1"/>
  <c r="AN1302" i="1"/>
  <c r="AM1302" i="1"/>
  <c r="AN964" i="1"/>
  <c r="AM964" i="1"/>
  <c r="AN1318" i="1"/>
  <c r="AM1318" i="1"/>
  <c r="AN1259" i="1"/>
  <c r="AM1259" i="1"/>
  <c r="AM1499" i="1"/>
  <c r="AN1499" i="1"/>
  <c r="AM1594" i="1"/>
  <c r="AN1594" i="1"/>
  <c r="AM1549" i="1"/>
  <c r="AN1549" i="1"/>
  <c r="AN1437" i="1"/>
  <c r="AM1437" i="1"/>
  <c r="AM1674" i="1"/>
  <c r="AN1674" i="1"/>
  <c r="AN33" i="1"/>
  <c r="AN124" i="1"/>
  <c r="AN343" i="1"/>
  <c r="AN89" i="1"/>
  <c r="AN311" i="1"/>
  <c r="AN387" i="1"/>
  <c r="AN63" i="1"/>
  <c r="AN371" i="1"/>
  <c r="AN370" i="1"/>
  <c r="AN15" i="1"/>
  <c r="AN283" i="1"/>
  <c r="AN162" i="1"/>
  <c r="AN325" i="1"/>
  <c r="AN236" i="1"/>
  <c r="AN138" i="1"/>
  <c r="AN398" i="1"/>
  <c r="AN186" i="1"/>
  <c r="AN80" i="1"/>
  <c r="AN394" i="1"/>
  <c r="AN327" i="1"/>
  <c r="AN308" i="1"/>
  <c r="AN92" i="1"/>
  <c r="AM459" i="1"/>
  <c r="AN459" i="1"/>
  <c r="AN1170" i="1"/>
  <c r="AM1170" i="1"/>
  <c r="AN1109" i="1"/>
  <c r="AM1109" i="1"/>
  <c r="AN1243" i="1"/>
  <c r="AM1243" i="1"/>
  <c r="AN1060" i="1"/>
  <c r="AM1060" i="1"/>
  <c r="AN1530" i="1"/>
  <c r="AM1530" i="1"/>
  <c r="AM1415" i="1"/>
  <c r="AN1415" i="1"/>
  <c r="AN1390" i="1"/>
  <c r="AM1390" i="1"/>
  <c r="AM1679" i="1"/>
  <c r="AN1679" i="1"/>
  <c r="AN1432" i="1"/>
  <c r="AM1432" i="1"/>
  <c r="AM1588" i="1"/>
  <c r="AN1588" i="1"/>
  <c r="AN178" i="1"/>
  <c r="AN258" i="1"/>
  <c r="AN172" i="1"/>
  <c r="AN177" i="1"/>
  <c r="AN274" i="1"/>
  <c r="AN133" i="1"/>
  <c r="AN232" i="1"/>
  <c r="AN28" i="1"/>
  <c r="AN252" i="1"/>
  <c r="AN122" i="1"/>
  <c r="AN55" i="1"/>
  <c r="AN259" i="1"/>
  <c r="AN22" i="1"/>
  <c r="AN45" i="1"/>
  <c r="AN208" i="1"/>
  <c r="AN347" i="1"/>
  <c r="AN44" i="1"/>
  <c r="AN143" i="1"/>
  <c r="AN147" i="1"/>
  <c r="AN151" i="1"/>
  <c r="AN307" i="1"/>
  <c r="AN397" i="1"/>
  <c r="AN158" i="1"/>
  <c r="AN374" i="1"/>
  <c r="AN381" i="1"/>
  <c r="AN27" i="1"/>
  <c r="AN303" i="1"/>
  <c r="AN746" i="1"/>
  <c r="AM550" i="1"/>
  <c r="AM482" i="1"/>
  <c r="AN794" i="1"/>
  <c r="AM709" i="1"/>
  <c r="AM470" i="1"/>
  <c r="AN534" i="1"/>
  <c r="AM708" i="1"/>
  <c r="AM629" i="1"/>
  <c r="AN642" i="1"/>
  <c r="AM440" i="1"/>
  <c r="AM584" i="1"/>
  <c r="AN426" i="1"/>
  <c r="AM802" i="1"/>
  <c r="AM531" i="1"/>
  <c r="AN649" i="1"/>
  <c r="AM532" i="1"/>
  <c r="AM732" i="1"/>
  <c r="AN718" i="1"/>
  <c r="AM512" i="1"/>
  <c r="AM748" i="1"/>
  <c r="AN795" i="1"/>
  <c r="AM787" i="1"/>
  <c r="AM542" i="1"/>
  <c r="AN695" i="1"/>
  <c r="AM628" i="1"/>
  <c r="AM850" i="1"/>
  <c r="AN537" i="1"/>
  <c r="AM616" i="1"/>
  <c r="AM804" i="1"/>
  <c r="AN683" i="1"/>
  <c r="AM430" i="1"/>
  <c r="AM415" i="1"/>
  <c r="AN751" i="1"/>
  <c r="AM536" i="1"/>
  <c r="AM560" i="1"/>
  <c r="AN454" i="1"/>
  <c r="AM608" i="1"/>
  <c r="AM738" i="1"/>
  <c r="AN526" i="1"/>
  <c r="AM567" i="1"/>
  <c r="AM540" i="1"/>
  <c r="AN971" i="1"/>
  <c r="AM916" i="1"/>
  <c r="AM902" i="1"/>
  <c r="AN867" i="1"/>
  <c r="AM918" i="1"/>
  <c r="AM1241" i="1"/>
  <c r="AN889" i="1"/>
  <c r="AM1023" i="1"/>
  <c r="AM1118" i="1"/>
  <c r="AN1021" i="1"/>
  <c r="AM908" i="1"/>
  <c r="AM905" i="1"/>
  <c r="AN885" i="1"/>
  <c r="AM974" i="1"/>
  <c r="AM1286" i="1"/>
  <c r="AN920" i="1"/>
  <c r="AM942" i="1"/>
  <c r="AM1074" i="1"/>
  <c r="AN976" i="1"/>
  <c r="AM1078" i="1"/>
  <c r="AM1298" i="1"/>
  <c r="AN949" i="1"/>
  <c r="AN1261" i="1"/>
  <c r="AN1315" i="1"/>
  <c r="AN1303" i="1"/>
  <c r="AN1002" i="1"/>
  <c r="AM448" i="1"/>
  <c r="AN448" i="1"/>
  <c r="AM543" i="1"/>
  <c r="AN543" i="1"/>
  <c r="AM604" i="1"/>
  <c r="AN604" i="1"/>
  <c r="AM548" i="1"/>
  <c r="AN548" i="1"/>
  <c r="AM823" i="1"/>
  <c r="AN823" i="1"/>
  <c r="AM686" i="1"/>
  <c r="AN686" i="1"/>
  <c r="AM507" i="1"/>
  <c r="AN507" i="1"/>
  <c r="AM1330" i="1"/>
  <c r="AN1330" i="1"/>
  <c r="AM962" i="1"/>
  <c r="AN962" i="1"/>
  <c r="AN1176" i="1"/>
  <c r="AM1176" i="1"/>
  <c r="AN980" i="1"/>
  <c r="AM980" i="1"/>
  <c r="AN1059" i="1"/>
  <c r="AM1059" i="1"/>
  <c r="AM1629" i="1"/>
  <c r="AN1629" i="1"/>
  <c r="AN1523" i="1"/>
  <c r="AM1523" i="1"/>
  <c r="AM1576" i="1"/>
  <c r="AN1576" i="1"/>
  <c r="AN1654" i="1"/>
  <c r="AM1654" i="1"/>
  <c r="AM1603" i="1"/>
  <c r="AN1603" i="1"/>
  <c r="AN1651" i="1"/>
  <c r="AM1651" i="1"/>
  <c r="AM1408" i="1"/>
  <c r="AN1408" i="1"/>
  <c r="AN1480" i="1"/>
  <c r="AM1480" i="1"/>
  <c r="AM1379" i="1"/>
  <c r="AN1379" i="1"/>
  <c r="AN1470" i="1"/>
  <c r="AM1470" i="1"/>
  <c r="AM1607" i="1"/>
  <c r="AN1607" i="1"/>
  <c r="AN1622" i="1"/>
  <c r="AM1622" i="1"/>
  <c r="AM1590" i="1"/>
  <c r="AN1590" i="1"/>
  <c r="AM1398" i="1"/>
  <c r="AN1398" i="1"/>
  <c r="AN1449" i="1"/>
  <c r="AM1449" i="1"/>
  <c r="AM1626" i="1"/>
  <c r="AN1626" i="1"/>
  <c r="AN1501" i="1"/>
  <c r="AM1501" i="1"/>
  <c r="AN1506" i="1"/>
  <c r="AM1506" i="1"/>
  <c r="AM1637" i="1"/>
  <c r="AN1637" i="1"/>
  <c r="AM1670" i="1"/>
  <c r="AN1670" i="1"/>
  <c r="AN1519" i="1"/>
  <c r="AN1403" i="1"/>
  <c r="AN1657" i="1"/>
  <c r="AN1407" i="1"/>
  <c r="AN1368" i="1"/>
  <c r="AN1625" i="1"/>
  <c r="AN1569" i="1"/>
  <c r="AN1477" i="1"/>
  <c r="AN1378" i="1"/>
  <c r="AM1400" i="1"/>
  <c r="AN1400" i="1"/>
  <c r="AN1373" i="1"/>
  <c r="AM1373" i="1"/>
  <c r="AM1479" i="1"/>
  <c r="AN1479" i="1"/>
  <c r="AN1380" i="1"/>
  <c r="AM1380" i="1"/>
  <c r="AM1440" i="1"/>
  <c r="AN1440" i="1"/>
  <c r="AN1605" i="1"/>
  <c r="AM1605" i="1"/>
  <c r="AM1667" i="1"/>
  <c r="AN1667" i="1"/>
  <c r="AN1419" i="1"/>
  <c r="AM1419" i="1"/>
  <c r="AM1650" i="1"/>
  <c r="AN1650" i="1"/>
  <c r="AN1489" i="1"/>
  <c r="AM1489" i="1"/>
  <c r="AM1376" i="1"/>
  <c r="AN1376" i="1"/>
  <c r="AN1554" i="1"/>
  <c r="AM1554" i="1"/>
  <c r="AN1643" i="1"/>
  <c r="AM1643" i="1"/>
  <c r="AN1540" i="1"/>
  <c r="AM1540" i="1"/>
  <c r="AM1375" i="1"/>
  <c r="AN1375" i="1"/>
  <c r="AM1524" i="1"/>
  <c r="AN1524" i="1"/>
  <c r="AM1584" i="1"/>
  <c r="AN1584" i="1"/>
  <c r="AN1518" i="1"/>
  <c r="AM1518" i="1"/>
  <c r="AM1613" i="1"/>
  <c r="AN1613" i="1"/>
  <c r="AN1662" i="1"/>
  <c r="AM1662" i="1"/>
  <c r="AM1381" i="1"/>
  <c r="AN1381" i="1"/>
  <c r="AN1653" i="1"/>
  <c r="AM1653" i="1"/>
  <c r="AM1639" i="1"/>
  <c r="AN1639" i="1"/>
  <c r="AN1357" i="1"/>
  <c r="AM1357" i="1"/>
  <c r="AM1570" i="1"/>
  <c r="AN1570" i="1"/>
  <c r="AN1548" i="1"/>
  <c r="AM1548" i="1"/>
  <c r="AM1389" i="1"/>
  <c r="AN1389" i="1"/>
  <c r="AN1521" i="1"/>
  <c r="AM1521" i="1"/>
  <c r="AM1520" i="1"/>
  <c r="AN1520" i="1"/>
  <c r="AN1535" i="1"/>
  <c r="AM1535" i="1"/>
  <c r="AM1510" i="1"/>
  <c r="AN1510" i="1"/>
  <c r="AN1619" i="1"/>
  <c r="AM1619" i="1"/>
  <c r="AM1632" i="1"/>
  <c r="AN1632" i="1"/>
  <c r="AM1687" i="1"/>
  <c r="AN1687" i="1"/>
  <c r="AM1465" i="1"/>
  <c r="AN1465" i="1"/>
  <c r="AN1358" i="1"/>
  <c r="AM1358" i="1"/>
  <c r="AM1598" i="1"/>
  <c r="AN1598" i="1"/>
  <c r="AN1475" i="1"/>
  <c r="AM1475" i="1"/>
  <c r="AN1502" i="1"/>
  <c r="AM1502" i="1"/>
  <c r="AM1507" i="1"/>
  <c r="AN1507" i="1"/>
  <c r="AM1413" i="1"/>
  <c r="AN1413" i="1"/>
  <c r="AN1382" i="1"/>
  <c r="AM1382" i="1"/>
  <c r="AM1547" i="1"/>
  <c r="AN1547" i="1"/>
  <c r="AN1577" i="1"/>
  <c r="AM1577" i="1"/>
  <c r="AM1541" i="1"/>
  <c r="AN1541" i="1"/>
  <c r="AN1374" i="1"/>
  <c r="AM1374" i="1"/>
  <c r="AM1581" i="1"/>
  <c r="AN1581" i="1"/>
  <c r="AN1585" i="1"/>
  <c r="AM1585" i="1"/>
  <c r="AM1497" i="1"/>
  <c r="AN1497" i="1"/>
  <c r="AN1630" i="1"/>
  <c r="AM1630" i="1"/>
  <c r="AM1438" i="1"/>
  <c r="AN1438" i="1"/>
  <c r="AN1395" i="1"/>
  <c r="AM1395" i="1"/>
  <c r="AN1631" i="1"/>
  <c r="AM1631" i="1"/>
  <c r="AM1462" i="1"/>
  <c r="AN1462" i="1"/>
  <c r="AM1676" i="1"/>
  <c r="AN1676" i="1"/>
  <c r="AM1532" i="1"/>
  <c r="AN1532" i="1"/>
  <c r="AN1387" i="1"/>
  <c r="AM1387" i="1"/>
  <c r="AM1685" i="1"/>
  <c r="AN1685" i="1"/>
  <c r="AN1618" i="1"/>
  <c r="AM1618" i="1"/>
  <c r="AM1610" i="1"/>
  <c r="AN1610" i="1"/>
  <c r="AN1427" i="1"/>
  <c r="AM1427" i="1"/>
  <c r="AM1362" i="1"/>
  <c r="AN1362" i="1"/>
  <c r="AN1561" i="1"/>
  <c r="AM1561" i="1"/>
  <c r="AM1422" i="1"/>
  <c r="AN1422" i="1"/>
  <c r="AN1539" i="1"/>
  <c r="AM1539" i="1"/>
  <c r="AM1575" i="1"/>
  <c r="AN1575" i="1"/>
  <c r="AN1669" i="1"/>
  <c r="AM1669" i="1"/>
  <c r="AM1476" i="1"/>
  <c r="AN1476" i="1"/>
  <c r="AN1384" i="1"/>
  <c r="AM1384" i="1"/>
  <c r="AM1442" i="1"/>
  <c r="AN1442" i="1"/>
  <c r="AN1526" i="1"/>
  <c r="AM1526" i="1"/>
  <c r="AM1536" i="1"/>
  <c r="AN1536" i="1"/>
  <c r="AM1372" i="1"/>
  <c r="AN1372" i="1"/>
  <c r="AN1511" i="1"/>
  <c r="AM1511" i="1"/>
  <c r="AM1369" i="1"/>
  <c r="AN1369" i="1"/>
  <c r="AN1386" i="1"/>
  <c r="AM1386" i="1"/>
  <c r="AN1474" i="1"/>
  <c r="AM1474" i="1"/>
  <c r="AM1692" i="1"/>
  <c r="AN1692" i="1"/>
  <c r="AN1454" i="1"/>
  <c r="AN1641" i="1"/>
  <c r="AN1663" i="1"/>
  <c r="AN1627" i="1"/>
  <c r="AN1411" i="1"/>
  <c r="AN1593" i="1"/>
  <c r="AN1494" i="1"/>
  <c r="AN1446" i="1"/>
  <c r="AN1572" i="1"/>
  <c r="AM1572" i="1"/>
  <c r="AM1468" i="1"/>
  <c r="AN1468" i="1"/>
  <c r="AN1456" i="1"/>
  <c r="AM1456" i="1"/>
  <c r="AM1359" i="1"/>
  <c r="AN1359" i="1"/>
  <c r="AN1620" i="1"/>
  <c r="AM1620" i="1"/>
  <c r="AM1611" i="1"/>
  <c r="AN1611" i="1"/>
  <c r="AN1367" i="1"/>
  <c r="AM1367" i="1"/>
  <c r="AM1517" i="1"/>
  <c r="AN1517" i="1"/>
  <c r="AN1678" i="1"/>
  <c r="AM1678" i="1"/>
  <c r="AM1579" i="1"/>
  <c r="AN1579" i="1"/>
  <c r="AN1508" i="1"/>
  <c r="AM1508" i="1"/>
  <c r="AM1487" i="1"/>
  <c r="AN1487" i="1"/>
  <c r="AN1640" i="1"/>
  <c r="AM1640" i="1"/>
  <c r="AM1617" i="1"/>
  <c r="AN1617" i="1"/>
  <c r="AN1644" i="1"/>
  <c r="AM1644" i="1"/>
  <c r="AN1512" i="1"/>
  <c r="AM1512" i="1"/>
  <c r="AM1578" i="1"/>
  <c r="AN1578" i="1"/>
  <c r="AM1495" i="1"/>
  <c r="AN1495" i="1"/>
  <c r="AM1514" i="1"/>
  <c r="AN1514" i="1"/>
  <c r="AN1552" i="1"/>
  <c r="AM1552" i="1"/>
  <c r="AM1586" i="1"/>
  <c r="AN1586" i="1"/>
  <c r="AN1040" i="1"/>
  <c r="AN1201" i="1"/>
  <c r="AN986" i="1"/>
  <c r="AN1308" i="1"/>
  <c r="AN1083" i="1"/>
  <c r="AN1347" i="1"/>
  <c r="AN875" i="1"/>
  <c r="AN1301" i="1"/>
  <c r="AN1258" i="1"/>
  <c r="AN1096" i="1"/>
  <c r="AN1332" i="1"/>
  <c r="AN1320" i="1"/>
  <c r="AN992" i="1"/>
  <c r="AN1004" i="1"/>
  <c r="AN945" i="1"/>
  <c r="AN1350" i="1"/>
  <c r="AN1329" i="1"/>
  <c r="AN1232" i="1"/>
  <c r="AN1313" i="1"/>
  <c r="AN1344" i="1"/>
  <c r="AN929" i="1"/>
  <c r="AN998" i="1"/>
  <c r="AN1114" i="1"/>
  <c r="AN1044" i="1"/>
  <c r="AN1238" i="1"/>
  <c r="AN1195" i="1"/>
  <c r="AN1155" i="1"/>
  <c r="AN1193" i="1"/>
  <c r="AN1030" i="1"/>
  <c r="AN1233" i="1"/>
  <c r="AN1353" i="1"/>
  <c r="AN1022" i="1"/>
  <c r="AN1250" i="1"/>
  <c r="AN856" i="1"/>
  <c r="AN1091" i="1"/>
  <c r="AN1171" i="1"/>
  <c r="AN1485" i="1"/>
  <c r="AM1485" i="1"/>
  <c r="AM1458" i="1"/>
  <c r="AN1458" i="1"/>
  <c r="AN1544" i="1"/>
  <c r="AM1544" i="1"/>
  <c r="AM1550" i="1"/>
  <c r="AN1550" i="1"/>
  <c r="AN1672" i="1"/>
  <c r="AM1672" i="1"/>
  <c r="AM1646" i="1"/>
  <c r="AN1646" i="1"/>
  <c r="AN1596" i="1"/>
  <c r="AM1596" i="1"/>
  <c r="AM1633" i="1"/>
  <c r="AN1633" i="1"/>
  <c r="AN1399" i="1"/>
  <c r="AM1399" i="1"/>
  <c r="AM1599" i="1"/>
  <c r="AN1599" i="1"/>
  <c r="AN1360" i="1"/>
  <c r="AM1360" i="1"/>
  <c r="AN1471" i="1"/>
  <c r="AM1471" i="1"/>
  <c r="AM1649" i="1"/>
  <c r="AN1649" i="1"/>
  <c r="AM1418" i="1"/>
  <c r="AN1418" i="1"/>
  <c r="AM1516" i="1"/>
  <c r="AN1516" i="1"/>
  <c r="AN1445" i="1"/>
  <c r="AM1445" i="1"/>
  <c r="AM1472" i="1"/>
  <c r="AN1472" i="1"/>
  <c r="AN1583" i="1"/>
  <c r="AM1583" i="1"/>
  <c r="AN1683" i="1"/>
  <c r="AM1683" i="1"/>
  <c r="AN1394" i="1"/>
  <c r="AN1563" i="1"/>
  <c r="AN1528" i="1"/>
  <c r="AN1416" i="1"/>
  <c r="AN1660" i="1"/>
  <c r="AN1392" i="1"/>
  <c r="AN1537" i="1"/>
  <c r="AN1624" i="1"/>
  <c r="AN1868" i="1"/>
  <c r="AM1868" i="1"/>
  <c r="AN1804" i="1"/>
  <c r="AM1804" i="1"/>
  <c r="AN1723" i="1"/>
  <c r="AN1779" i="1"/>
  <c r="AN1745" i="1"/>
  <c r="AM1745" i="1"/>
  <c r="AN1909" i="1"/>
  <c r="AN1606" i="1"/>
  <c r="AM1370" i="1"/>
  <c r="AN1484" i="1"/>
  <c r="AM1562" i="1"/>
  <c r="AN1459" i="1"/>
  <c r="AM1690" i="1"/>
  <c r="AN1383" i="1"/>
  <c r="AM1439" i="1"/>
  <c r="AN1486" i="1"/>
  <c r="AM1612" i="1"/>
  <c r="AN1505" i="1"/>
  <c r="AM1433" i="1"/>
  <c r="AN1451" i="1"/>
  <c r="AM1647" i="1"/>
  <c r="AN1615" i="1"/>
  <c r="AM1661" i="1"/>
  <c r="AN1573" i="1"/>
  <c r="AM1568" i="1"/>
  <c r="AN1658" i="1"/>
  <c r="AN1716" i="1"/>
  <c r="AN1968" i="1"/>
  <c r="AM1968" i="1"/>
  <c r="AN1754" i="1"/>
  <c r="AM1754" i="1"/>
  <c r="AN1753" i="1"/>
  <c r="AN1760" i="1"/>
  <c r="AN1980" i="1"/>
  <c r="AM1980" i="1"/>
  <c r="AN1985" i="1"/>
  <c r="AN1862" i="1"/>
  <c r="AN1724" i="1"/>
  <c r="AN1975" i="1"/>
  <c r="AN1767" i="1"/>
  <c r="AN1769" i="1"/>
  <c r="AN1722" i="1"/>
  <c r="AM1722" i="1"/>
  <c r="AN1849" i="1"/>
  <c r="AM1849" i="1"/>
  <c r="AN1832" i="1"/>
  <c r="AM1832" i="1"/>
  <c r="AN1907" i="1"/>
  <c r="AM1907" i="1"/>
  <c r="AN1725" i="1"/>
  <c r="AM1725" i="1"/>
  <c r="AN1732" i="1"/>
  <c r="AM1732" i="1"/>
  <c r="AN1895" i="1"/>
  <c r="AM1895" i="1"/>
  <c r="AN1984" i="1"/>
  <c r="AM1984" i="1"/>
  <c r="AN1918" i="1"/>
  <c r="AM1918" i="1"/>
  <c r="AN1852" i="1"/>
  <c r="AM1852" i="1"/>
  <c r="AN1927" i="1"/>
  <c r="AM1927" i="1"/>
  <c r="AN1838" i="1"/>
  <c r="AM1838" i="1"/>
  <c r="AN1747" i="1"/>
  <c r="AM1747" i="1"/>
  <c r="AN1988" i="1"/>
  <c r="AM1988" i="1"/>
  <c r="AN1995" i="1"/>
  <c r="AN1749" i="1"/>
  <c r="AN1730" i="1"/>
  <c r="AN1964" i="1"/>
  <c r="AN2001" i="1"/>
  <c r="AN1800" i="1"/>
  <c r="AN1998" i="1"/>
  <c r="AM1998" i="1"/>
  <c r="AN1850" i="1"/>
  <c r="AM1850" i="1"/>
  <c r="AN1886" i="1"/>
  <c r="AM1886" i="1"/>
  <c r="AN1908" i="1"/>
  <c r="AM1908" i="1"/>
  <c r="AN1738" i="1"/>
  <c r="AM1738" i="1"/>
  <c r="AN1776" i="1"/>
  <c r="AM1776" i="1"/>
  <c r="AN1922" i="1"/>
  <c r="AM1922" i="1"/>
  <c r="AM2200" i="1"/>
  <c r="AN2200" i="1"/>
  <c r="AM2242" i="1"/>
  <c r="AN2242" i="1"/>
  <c r="AN1790" i="1"/>
  <c r="AN1709" i="1"/>
  <c r="AN1701" i="1"/>
  <c r="AN1775" i="1"/>
  <c r="AN1904" i="1"/>
  <c r="AN1954" i="1"/>
  <c r="AN1881" i="1"/>
  <c r="AN1771" i="1"/>
  <c r="AN1947" i="1"/>
  <c r="AN1990" i="1"/>
  <c r="AN1847" i="1"/>
  <c r="AN1956" i="1"/>
  <c r="AN1729" i="1"/>
  <c r="AN1837" i="1"/>
  <c r="AN1812" i="1"/>
  <c r="AN1983" i="1"/>
  <c r="AN1925" i="1"/>
  <c r="AN1813" i="1"/>
  <c r="AN1706" i="1"/>
  <c r="AN1831" i="1"/>
  <c r="AN1829" i="1"/>
  <c r="AN1877" i="1"/>
  <c r="AN1941" i="1"/>
  <c r="AN1714" i="1"/>
  <c r="AN1789" i="1"/>
  <c r="AN1733" i="1"/>
  <c r="AN1746" i="1"/>
  <c r="AN1705" i="1"/>
  <c r="AN1792" i="1"/>
  <c r="AN1957" i="1"/>
  <c r="AN1951" i="1"/>
  <c r="AN2232" i="1"/>
  <c r="AM2232" i="1"/>
  <c r="AM1696" i="1"/>
  <c r="AM2535" i="1"/>
  <c r="AN2535" i="1"/>
  <c r="AM2486" i="1"/>
  <c r="AN2486" i="1"/>
  <c r="AN2011" i="1"/>
  <c r="AM2011" i="1"/>
  <c r="AN2354" i="1"/>
  <c r="AM2354" i="1"/>
  <c r="AN2024" i="1"/>
  <c r="AM2024" i="1"/>
  <c r="AN2455" i="1"/>
  <c r="AM2455" i="1"/>
  <c r="AN2253" i="1"/>
  <c r="AM2253" i="1"/>
  <c r="AM2416" i="1"/>
  <c r="AN2416" i="1"/>
  <c r="AM2131" i="1"/>
  <c r="AN2131" i="1"/>
  <c r="AM2449" i="1"/>
  <c r="AN2449" i="1"/>
  <c r="AM2339" i="1"/>
  <c r="AN2339" i="1"/>
  <c r="AM2515" i="1"/>
  <c r="AN2515" i="1"/>
  <c r="AM2316" i="1"/>
  <c r="AN2316" i="1"/>
  <c r="AM2315" i="1"/>
  <c r="AN2315" i="1"/>
  <c r="AM2064" i="1"/>
  <c r="AN2064" i="1"/>
  <c r="AM2176" i="1"/>
  <c r="AN2176" i="1"/>
  <c r="AM2529" i="1"/>
  <c r="AN2529" i="1"/>
  <c r="AM2304" i="1"/>
  <c r="AN2304" i="1"/>
  <c r="AM2259" i="1"/>
  <c r="AN2259" i="1"/>
  <c r="AM2422" i="1"/>
  <c r="AN2422" i="1"/>
  <c r="AM2536" i="1"/>
  <c r="AN2536" i="1"/>
  <c r="AM2058" i="1"/>
  <c r="AN2058" i="1"/>
  <c r="AM2080" i="1"/>
  <c r="AN2080" i="1"/>
  <c r="AM2256" i="1"/>
  <c r="AN2256" i="1"/>
  <c r="AM2297" i="1"/>
  <c r="AN2297" i="1"/>
  <c r="AM2217" i="1"/>
  <c r="AN2217" i="1"/>
  <c r="AM2174" i="1"/>
  <c r="AN2174" i="1"/>
  <c r="AM2421" i="1"/>
  <c r="AN2421" i="1"/>
  <c r="AM2290" i="1"/>
  <c r="AN2290" i="1"/>
  <c r="AM2249" i="1"/>
  <c r="AN2249" i="1"/>
  <c r="AM2376" i="1"/>
  <c r="AN2376" i="1"/>
  <c r="AM2194" i="1"/>
  <c r="AN2194" i="1"/>
  <c r="AM2302" i="1"/>
  <c r="AN2302" i="1"/>
  <c r="AM2073" i="1"/>
  <c r="AN2073" i="1"/>
  <c r="AM2293" i="1"/>
  <c r="AN2293" i="1"/>
  <c r="AM2155" i="1"/>
  <c r="AN2155" i="1"/>
  <c r="AM2086" i="1"/>
  <c r="AN2086" i="1"/>
  <c r="AM2057" i="1"/>
  <c r="AN2057" i="1"/>
  <c r="AM2234" i="1"/>
  <c r="AN2234" i="1"/>
  <c r="AM2477" i="1"/>
  <c r="AN2477" i="1"/>
  <c r="AM2459" i="1"/>
  <c r="AN2459" i="1"/>
  <c r="AM2432" i="1"/>
  <c r="AN2432" i="1"/>
  <c r="AM2190" i="1"/>
  <c r="AN2190" i="1"/>
  <c r="AM2112" i="1"/>
  <c r="AN2112" i="1"/>
  <c r="AM2349" i="1"/>
  <c r="AN2349" i="1"/>
  <c r="AM2219" i="1"/>
  <c r="AN2219" i="1"/>
  <c r="AM2298" i="1"/>
  <c r="AN2298" i="1"/>
  <c r="AM2143" i="1"/>
  <c r="AN2143" i="1"/>
  <c r="AM2319" i="1"/>
  <c r="AN2319" i="1"/>
  <c r="AM2331" i="1"/>
  <c r="AN2331" i="1"/>
  <c r="AM2136" i="1"/>
  <c r="AN2136" i="1"/>
  <c r="AM2402" i="1"/>
  <c r="AN2402" i="1"/>
  <c r="AM2195" i="1"/>
  <c r="AN2195" i="1"/>
  <c r="AM2093" i="1"/>
  <c r="AN2093" i="1"/>
  <c r="AM2313" i="1"/>
  <c r="AN2313" i="1"/>
  <c r="AM2223" i="1"/>
  <c r="AN2223" i="1"/>
  <c r="AM2301" i="1"/>
  <c r="AN2301" i="1"/>
  <c r="AM2004" i="1"/>
  <c r="AN2004" i="1"/>
  <c r="AM2230" i="1"/>
  <c r="AN2230" i="1"/>
  <c r="AM2193" i="1"/>
  <c r="AN2193" i="1"/>
  <c r="AM2362" i="1"/>
  <c r="AN2362" i="1"/>
  <c r="AM2335" i="1"/>
  <c r="AM2248" i="1"/>
  <c r="AM2523" i="1"/>
  <c r="AM2042" i="1"/>
  <c r="AN2042" i="1"/>
  <c r="AM2519" i="1"/>
  <c r="AN2519" i="1"/>
  <c r="AM2401" i="1"/>
  <c r="AN2401" i="1"/>
  <c r="AM2280" i="1"/>
  <c r="AN2280" i="1"/>
  <c r="AM2390" i="1"/>
  <c r="AN2390" i="1"/>
  <c r="AM2464" i="1"/>
  <c r="AN2464" i="1"/>
  <c r="AM2336" i="1"/>
  <c r="AM2454" i="1"/>
  <c r="AM2405" i="1"/>
  <c r="AM2296" i="1"/>
  <c r="AN2296" i="1"/>
  <c r="AM2192" i="1"/>
  <c r="AN2192" i="1"/>
  <c r="AM2386" i="1"/>
  <c r="AN2386" i="1"/>
  <c r="AM2225" i="1"/>
  <c r="AM2384" i="1"/>
  <c r="AM2452" i="1"/>
  <c r="AM2074" i="1"/>
  <c r="AM2282" i="1"/>
  <c r="AM2035" i="1"/>
  <c r="AM2039" i="1"/>
  <c r="AM2124" i="1"/>
  <c r="AM2094" i="1"/>
  <c r="AM2437" i="1"/>
  <c r="AM2175" i="1"/>
  <c r="AM2049" i="1"/>
  <c r="AM2261" i="1"/>
  <c r="AM2413" i="1"/>
  <c r="AM2484" i="1"/>
  <c r="AM2426" i="1"/>
  <c r="AM2368" i="1"/>
  <c r="AM2138" i="1"/>
  <c r="AM2266" i="1"/>
  <c r="AM2215" i="1"/>
  <c r="AM2264" i="1"/>
  <c r="AM2071" i="1"/>
  <c r="AM2308" i="1"/>
  <c r="AM2404" i="1"/>
  <c r="AM2020" i="1"/>
  <c r="AM2237" i="1"/>
  <c r="AM2272" i="1"/>
  <c r="AM2400" i="1"/>
  <c r="AM2183" i="1"/>
  <c r="AM2152" i="1"/>
  <c r="AM2197" i="1"/>
  <c r="AM2164" i="1"/>
  <c r="AM2209" i="1"/>
  <c r="AM2206" i="1"/>
  <c r="AM2139" i="1"/>
  <c r="AM2010" i="1"/>
  <c r="AM2053" i="1"/>
  <c r="AM2162" i="1"/>
  <c r="AM2439" i="1"/>
  <c r="AM2119" i="1"/>
  <c r="AM2084" i="1"/>
  <c r="AM2085" i="1"/>
  <c r="AM2378" i="1"/>
  <c r="AM2453" i="1"/>
  <c r="AM2369" i="1"/>
  <c r="AM2270" i="1"/>
  <c r="AM2188" i="1"/>
  <c r="AM2508" i="1"/>
  <c r="AM2292" i="1"/>
  <c r="AM2178" i="1"/>
  <c r="AM2274" i="1"/>
  <c r="AM2500" i="1"/>
  <c r="AM2460" i="1"/>
  <c r="AM2517" i="1"/>
  <c r="AM2501" i="1"/>
  <c r="AM2411" i="1"/>
  <c r="AM2507" i="1"/>
  <c r="AM2325" i="1"/>
  <c r="AM2021" i="1"/>
  <c r="AM2530" i="1"/>
  <c r="AM2222" i="1"/>
  <c r="AM2397" i="1"/>
  <c r="AM2311" i="1"/>
  <c r="AM2373" i="1"/>
  <c r="AM2510" i="1"/>
  <c r="AM2471" i="1"/>
  <c r="AM2381" i="1"/>
  <c r="AM2479" i="1"/>
  <c r="AM2006" i="1"/>
  <c r="AM2327" i="1"/>
  <c r="AN2097" i="1"/>
  <c r="AN2109" i="1"/>
  <c r="AN2379" i="1"/>
  <c r="AN2050" i="1"/>
  <c r="AN2167" i="1"/>
  <c r="AN2268" i="1"/>
  <c r="AN2236" i="1"/>
  <c r="AN2355" i="1"/>
  <c r="AN2506" i="1"/>
  <c r="AN2061" i="1"/>
  <c r="AN2157" i="1"/>
  <c r="AN2231" i="1"/>
  <c r="AN2224" i="1"/>
  <c r="AN2321" i="1"/>
  <c r="AN2191" i="1"/>
  <c r="AN2160" i="1"/>
  <c r="AN2103" i="1"/>
  <c r="AN2221" i="1"/>
  <c r="AN2300" i="1"/>
  <c r="AN2303" i="1"/>
  <c r="AN2063" i="1"/>
  <c r="AN2324" i="1"/>
  <c r="AN2201" i="1"/>
  <c r="AN2203" i="1"/>
  <c r="AN2100" i="1"/>
  <c r="AN2144" i="1"/>
  <c r="AN2149" i="1"/>
  <c r="AN2475" i="1"/>
  <c r="AN2046" i="1"/>
  <c r="AN2262" i="1"/>
  <c r="AN2393" i="1"/>
  <c r="AN2314" i="1"/>
  <c r="AN2392" i="1"/>
  <c r="AN2070" i="1"/>
  <c r="AN2101" i="1"/>
  <c r="AN2445" i="1"/>
  <c r="AN2357" i="1"/>
  <c r="AN2371" i="1"/>
  <c r="AN2504" i="1"/>
  <c r="AN2108" i="1"/>
  <c r="AN2023" i="1"/>
  <c r="AN2499" i="1"/>
  <c r="AN2522" i="1"/>
  <c r="AN2495" i="1"/>
  <c r="AN2306" i="1"/>
  <c r="AN2360" i="1"/>
  <c r="AN2399" i="1"/>
  <c r="AN2424" i="1"/>
  <c r="AN2341" i="1"/>
  <c r="AN2106" i="1"/>
  <c r="AN2107" i="1"/>
  <c r="AN2531" i="1"/>
  <c r="AN2431" i="1"/>
  <c r="AN2409" i="1"/>
  <c r="AN2353" i="1"/>
  <c r="AN2446" i="1"/>
  <c r="AN2526" i="1"/>
  <c r="AN2516" i="1"/>
  <c r="AN2395" i="1"/>
  <c r="AN2380" i="1"/>
  <c r="AN2528" i="1"/>
  <c r="AN2377" i="1"/>
  <c r="AN2488" i="1"/>
  <c r="AN2461" i="1"/>
  <c r="AN2307" i="1"/>
  <c r="AN2065" i="1"/>
  <c r="AN2122" i="1"/>
  <c r="AM2732" i="1"/>
  <c r="AN2732" i="1"/>
  <c r="AM2640" i="1"/>
  <c r="AN2640" i="1"/>
  <c r="AM2599" i="1"/>
  <c r="AN2599" i="1"/>
  <c r="AN2609" i="1"/>
  <c r="AM2609" i="1"/>
  <c r="AM2644" i="1"/>
  <c r="AN2644" i="1"/>
  <c r="AM2585" i="1"/>
  <c r="AN2585" i="1"/>
  <c r="AN2634" i="1"/>
  <c r="AM2634" i="1"/>
  <c r="AM2731" i="1"/>
  <c r="AN2731" i="1"/>
  <c r="AM2581" i="1"/>
  <c r="AN2581" i="1"/>
  <c r="AN2627" i="1"/>
  <c r="AM2627" i="1"/>
  <c r="AM3058" i="1"/>
  <c r="AN3058" i="1"/>
  <c r="AM2892" i="1"/>
  <c r="AN2892" i="1"/>
  <c r="AM2700" i="1"/>
  <c r="AN2700" i="1"/>
  <c r="AM2629" i="1"/>
  <c r="AN2629" i="1"/>
  <c r="AN2678" i="1"/>
  <c r="AM2678" i="1"/>
  <c r="AM2605" i="1"/>
  <c r="AN2605" i="1"/>
  <c r="AM2697" i="1"/>
  <c r="AN2697" i="1"/>
  <c r="AN2725" i="1"/>
  <c r="AM2725" i="1"/>
  <c r="AM2639" i="1"/>
  <c r="AN2639" i="1"/>
  <c r="AM2537" i="1"/>
  <c r="AN2537" i="1"/>
  <c r="AM2548" i="1"/>
  <c r="AN2548" i="1"/>
  <c r="AN2688" i="1"/>
  <c r="AM2688" i="1"/>
  <c r="AM2665" i="1"/>
  <c r="AN2665" i="1"/>
  <c r="AM2742" i="1"/>
  <c r="AN2742" i="1"/>
  <c r="AM2594" i="1"/>
  <c r="AN2594" i="1"/>
  <c r="AM2663" i="1"/>
  <c r="AN2663" i="1"/>
  <c r="AM2719" i="1"/>
  <c r="AN2719" i="1"/>
  <c r="AM2668" i="1"/>
  <c r="AN2668" i="1"/>
  <c r="AM2587" i="1"/>
  <c r="AN2587" i="1"/>
  <c r="AM3007" i="1"/>
  <c r="AN3007" i="1"/>
  <c r="AM2852" i="1"/>
  <c r="AN2852" i="1"/>
  <c r="AM2949" i="1"/>
  <c r="AN2949" i="1"/>
  <c r="AM3036" i="1"/>
  <c r="AN3036" i="1"/>
  <c r="AM3093" i="1"/>
  <c r="AN3093" i="1"/>
  <c r="AM2993" i="1"/>
  <c r="AN2993" i="1"/>
  <c r="AM2903" i="1"/>
  <c r="AN2903" i="1"/>
  <c r="AM2683" i="1"/>
  <c r="AN2683" i="1"/>
  <c r="AM2741" i="1"/>
  <c r="AN2741" i="1"/>
  <c r="AM2655" i="1"/>
  <c r="AN2655" i="1"/>
  <c r="AM2630" i="1"/>
  <c r="AN2630" i="1"/>
  <c r="AM2647" i="1"/>
  <c r="AN2647" i="1"/>
  <c r="AM2552" i="1"/>
  <c r="AN2552" i="1"/>
  <c r="AM2969" i="1"/>
  <c r="AN2969" i="1"/>
  <c r="AM2667" i="1"/>
  <c r="AN2667" i="1"/>
  <c r="AM2722" i="1"/>
  <c r="AN2722" i="1"/>
  <c r="AM2706" i="1"/>
  <c r="AN2706" i="1"/>
  <c r="AM2620" i="1"/>
  <c r="AN2620" i="1"/>
  <c r="AM3072" i="1"/>
  <c r="AN3072" i="1"/>
  <c r="AM2760" i="1"/>
  <c r="AN2760" i="1"/>
  <c r="AM2890" i="1"/>
  <c r="AN2890" i="1"/>
  <c r="AM2822" i="1"/>
  <c r="AN2822" i="1"/>
  <c r="AM2985" i="1"/>
  <c r="AN2985" i="1"/>
  <c r="AM2583" i="1"/>
  <c r="AM2617" i="1"/>
  <c r="AM2695" i="1"/>
  <c r="AM2541" i="1"/>
  <c r="AM2687" i="1"/>
  <c r="AN2687" i="1"/>
  <c r="AM2650" i="1"/>
  <c r="AN2650" i="1"/>
  <c r="AM2702" i="1"/>
  <c r="AN2702" i="1"/>
  <c r="AM2626" i="1"/>
  <c r="AN2626" i="1"/>
  <c r="AM2690" i="1"/>
  <c r="AN2690" i="1"/>
  <c r="AM2603" i="1"/>
  <c r="AN2603" i="1"/>
  <c r="AM2728" i="1"/>
  <c r="AN2728" i="1"/>
  <c r="AM2980" i="1"/>
  <c r="AN2980" i="1"/>
  <c r="AM2754" i="1"/>
  <c r="AN2754" i="1"/>
  <c r="AN2970" i="1"/>
  <c r="AM2970" i="1"/>
  <c r="AM2774" i="1"/>
  <c r="AN2774" i="1"/>
  <c r="AM2614" i="1"/>
  <c r="AM2694" i="1"/>
  <c r="AM2692" i="1"/>
  <c r="AM2671" i="1"/>
  <c r="AN2671" i="1"/>
  <c r="AM2646" i="1"/>
  <c r="AN2646" i="1"/>
  <c r="AM2595" i="1"/>
  <c r="AN2595" i="1"/>
  <c r="AM2679" i="1"/>
  <c r="AN2679" i="1"/>
  <c r="AM3030" i="1"/>
  <c r="AN3030" i="1"/>
  <c r="AM2763" i="1"/>
  <c r="AN2763" i="1"/>
  <c r="AM3074" i="1"/>
  <c r="AN3074" i="1"/>
  <c r="AM2932" i="1"/>
  <c r="AN2932" i="1"/>
  <c r="AN2757" i="1"/>
  <c r="AM2757" i="1"/>
  <c r="AM2990" i="1"/>
  <c r="AN2990" i="1"/>
  <c r="AM2560" i="1"/>
  <c r="AN2560" i="1"/>
  <c r="AM2733" i="1"/>
  <c r="AN2733" i="1"/>
  <c r="AM2539" i="1"/>
  <c r="AN2539" i="1"/>
  <c r="AM2563" i="1"/>
  <c r="AN2563" i="1"/>
  <c r="AM2568" i="1"/>
  <c r="AN2568" i="1"/>
  <c r="AM2624" i="1"/>
  <c r="AN2624" i="1"/>
  <c r="AM2569" i="1"/>
  <c r="AN2569" i="1"/>
  <c r="AM2975" i="1"/>
  <c r="AN2975" i="1"/>
  <c r="AM2893" i="1"/>
  <c r="AN2893" i="1"/>
  <c r="AM3088" i="1"/>
  <c r="AN3088" i="1"/>
  <c r="AN2939" i="1"/>
  <c r="AM2939" i="1"/>
  <c r="AN2658" i="1"/>
  <c r="AN2662" i="1"/>
  <c r="AN2746" i="1"/>
  <c r="AN2576" i="1"/>
  <c r="AN2549" i="1"/>
  <c r="AN2574" i="1"/>
  <c r="AN2642" i="1"/>
  <c r="AN2573" i="1"/>
  <c r="AN2711" i="1"/>
  <c r="AN2589" i="1"/>
  <c r="AN2712" i="1"/>
  <c r="AN2571" i="1"/>
  <c r="AN2565" i="1"/>
  <c r="AN2550" i="1"/>
  <c r="AN2699" i="1"/>
  <c r="AN2660" i="1"/>
  <c r="AN2693" i="1"/>
  <c r="AN2547" i="1"/>
  <c r="AN2740" i="1"/>
  <c r="AN2649" i="1"/>
  <c r="AN2597" i="1"/>
  <c r="AN2710" i="1"/>
  <c r="AN2592" i="1"/>
  <c r="AN2739" i="1"/>
  <c r="AN2915" i="1"/>
  <c r="AN2812" i="1"/>
  <c r="AN3014" i="1"/>
  <c r="AN2782" i="1"/>
  <c r="AN2947" i="1"/>
  <c r="AN2819" i="1"/>
  <c r="AN2857" i="1"/>
  <c r="AN2934" i="1"/>
  <c r="AN2937" i="1"/>
  <c r="AN2823" i="1"/>
  <c r="AN2944" i="1"/>
  <c r="AN2885" i="1"/>
  <c r="AN3003" i="1"/>
  <c r="AM2981" i="1"/>
  <c r="AN2843" i="1"/>
  <c r="AN2989" i="1"/>
  <c r="AN3061" i="1"/>
  <c r="AN3019" i="1"/>
  <c r="AM2785" i="1"/>
  <c r="AN3077" i="1"/>
  <c r="AN2979" i="1"/>
  <c r="AN2996" i="1"/>
  <c r="AN2925" i="1"/>
  <c r="AM2913" i="1"/>
  <c r="AN2854" i="1"/>
  <c r="AM2854" i="1"/>
  <c r="AN2562" i="1"/>
  <c r="AM2666" i="1"/>
  <c r="AN2720" i="1"/>
  <c r="AM2899" i="1"/>
  <c r="AN3005" i="1"/>
  <c r="AM2759" i="1"/>
  <c r="AN2784" i="1"/>
  <c r="AM2866" i="1"/>
  <c r="AN2873" i="1"/>
  <c r="AM2788" i="1"/>
  <c r="AN2781" i="1"/>
  <c r="AM2952" i="1"/>
  <c r="AN2783" i="1"/>
  <c r="AM2825" i="1"/>
  <c r="AN2809" i="1"/>
  <c r="AM2750" i="1"/>
  <c r="AN2837" i="1"/>
  <c r="AN2769" i="1"/>
  <c r="AM2865" i="1"/>
  <c r="AN3032" i="1"/>
  <c r="AN2955" i="1"/>
  <c r="AN3095" i="1"/>
  <c r="AM3023" i="1"/>
  <c r="AN2818" i="1"/>
  <c r="AN2849" i="1"/>
  <c r="AN3034" i="1"/>
  <c r="AM3046" i="1"/>
  <c r="AN3018" i="1"/>
  <c r="AN2920" i="1"/>
  <c r="AM3045" i="1"/>
  <c r="AN3045" i="1"/>
  <c r="AN2881" i="1"/>
  <c r="AN2946" i="1"/>
  <c r="AN3029" i="1"/>
  <c r="AN3044" i="1"/>
  <c r="AN2917" i="1"/>
  <c r="AN2832" i="1"/>
  <c r="AM2831" i="1"/>
  <c r="AN2945" i="1"/>
  <c r="AN2817" i="1"/>
  <c r="AN3038" i="1"/>
  <c r="AM2855" i="1"/>
  <c r="AN2860" i="1"/>
  <c r="AN3091" i="1"/>
  <c r="AN3064" i="1"/>
  <c r="AM2965" i="1"/>
  <c r="AN2956" i="1"/>
  <c r="AN2928" i="1"/>
  <c r="AM2737" i="1"/>
  <c r="AN2721" i="1"/>
  <c r="AM2538" i="1"/>
  <c r="AN2554" i="1"/>
  <c r="AM2894" i="1"/>
  <c r="AN2765" i="1"/>
  <c r="AM3060" i="1"/>
  <c r="AN2968" i="1"/>
  <c r="AG6" i="1" l="1"/>
  <c r="AF6" i="1"/>
  <c r="AE6" i="1"/>
  <c r="AD6" i="1"/>
  <c r="AC6" i="1"/>
  <c r="AB6" i="1"/>
  <c r="AA6" i="1"/>
  <c r="Z6" i="1"/>
  <c r="Y6" i="1"/>
  <c r="X6" i="1"/>
  <c r="W6" i="1"/>
  <c r="AL348" i="1"/>
  <c r="AM348" i="1" s="1"/>
  <c r="A9" i="8"/>
  <c r="AN348" i="1" l="1"/>
  <c r="AJ6" i="1" l="1"/>
  <c r="AL6" i="1" l="1"/>
  <c r="AN6" i="1" l="1"/>
  <c r="A10" i="8"/>
  <c r="A11" i="8" s="1"/>
  <c r="AH6" i="1" l="1"/>
  <c r="AI6" i="1"/>
  <c r="T6" i="1"/>
  <c r="Q6" i="1"/>
  <c r="P6" i="1"/>
  <c r="O6" i="1"/>
  <c r="N6" i="1"/>
  <c r="M6" i="1"/>
  <c r="L6" i="1"/>
  <c r="E2958" i="1" l="1"/>
  <c r="E2854" i="1"/>
  <c r="E3045" i="1"/>
  <c r="E1790" i="1"/>
  <c r="E1843" i="1"/>
  <c r="E1890" i="1"/>
  <c r="E1866" i="1"/>
  <c r="E1950" i="1"/>
  <c r="E1634" i="1"/>
  <c r="E1428" i="1"/>
  <c r="E1018" i="1"/>
  <c r="E1171" i="1"/>
  <c r="E1035" i="1"/>
  <c r="E1008" i="1"/>
  <c r="E1200" i="1"/>
  <c r="E1342" i="1"/>
  <c r="V6" i="1" l="1"/>
  <c r="U6" i="1"/>
  <c r="S6" i="1"/>
  <c r="R6" i="1"/>
  <c r="A13" i="8" l="1"/>
</calcChain>
</file>

<file path=xl/sharedStrings.xml><?xml version="1.0" encoding="utf-8"?>
<sst xmlns="http://schemas.openxmlformats.org/spreadsheetml/2006/main" count="25156" uniqueCount="9061">
  <si>
    <t>REGION</t>
  </si>
  <si>
    <t>STATE</t>
  </si>
  <si>
    <t>COMMUNITY ID</t>
  </si>
  <si>
    <t>POP 1980 Community</t>
  </si>
  <si>
    <t>POP 2019 Community (Projected)</t>
  </si>
  <si>
    <t>HUNITS 2009 Community</t>
  </si>
  <si>
    <t>Community Single Claims</t>
  </si>
  <si>
    <t>% SQMI INSIDE FLOODPLAIN</t>
  </si>
  <si>
    <t>% SQMI OUTSIDE FLOODPLAIN</t>
  </si>
  <si>
    <t>Community Area (sq mi)</t>
  </si>
  <si>
    <t>Community Policies</t>
  </si>
  <si>
    <t>Community Repetitive Losses</t>
  </si>
  <si>
    <t xml:space="preserve">Federally-Declared Disasters by County (as of 7/2009) </t>
  </si>
  <si>
    <t>MapMod County Risk Decile (version 2.0 - quantity)</t>
  </si>
  <si>
    <t>Substantial Damage Claims by Community</t>
  </si>
  <si>
    <t>Claims Outside the 1% Floodplain in Community</t>
  </si>
  <si>
    <t>Structures Within the 1% Floodplain in Community</t>
  </si>
  <si>
    <t>POP 2009 Community (Projected)</t>
  </si>
  <si>
    <t>Pop Growth 1980 - 2009 Community</t>
  </si>
  <si>
    <t>Proj Pop Growth 2009 - 2019 Community</t>
  </si>
  <si>
    <t>Community Name</t>
  </si>
  <si>
    <t>Florida</t>
  </si>
  <si>
    <t>120635</t>
  </si>
  <si>
    <t>120112</t>
  </si>
  <si>
    <t>125124</t>
  </si>
  <si>
    <t>120230</t>
  </si>
  <si>
    <t>120274</t>
  </si>
  <si>
    <t>120077</t>
  </si>
  <si>
    <t>Mississippi</t>
  </si>
  <si>
    <t>285254</t>
  </si>
  <si>
    <t>120192</t>
  </si>
  <si>
    <t>120080</t>
  </si>
  <si>
    <t>Alabama</t>
  </si>
  <si>
    <t>015000</t>
  </si>
  <si>
    <t>120179</t>
  </si>
  <si>
    <t>125148</t>
  </si>
  <si>
    <t>Tennessee</t>
  </si>
  <si>
    <t>470040</t>
  </si>
  <si>
    <t>120114</t>
  </si>
  <si>
    <t>North Carolina</t>
  </si>
  <si>
    <t>370159</t>
  </si>
  <si>
    <t>125144</t>
  </si>
  <si>
    <t>015007</t>
  </si>
  <si>
    <t>285256</t>
  </si>
  <si>
    <t>120650</t>
  </si>
  <si>
    <t>120067</t>
  </si>
  <si>
    <t>125129</t>
  </si>
  <si>
    <t>125138</t>
  </si>
  <si>
    <t>125095</t>
  </si>
  <si>
    <t>015005</t>
  </si>
  <si>
    <t>285253</t>
  </si>
  <si>
    <t>South Carolina</t>
  </si>
  <si>
    <t>450104</t>
  </si>
  <si>
    <t>455412</t>
  </si>
  <si>
    <t>Georgia</t>
  </si>
  <si>
    <t>130322</t>
  </si>
  <si>
    <t>125092</t>
  </si>
  <si>
    <t>120053</t>
  </si>
  <si>
    <t>125139</t>
  </si>
  <si>
    <t>280072</t>
  </si>
  <si>
    <t>120061</t>
  </si>
  <si>
    <t>135157</t>
  </si>
  <si>
    <t>370368</t>
  </si>
  <si>
    <t>285260</t>
  </si>
  <si>
    <t>120643</t>
  </si>
  <si>
    <t>285255</t>
  </si>
  <si>
    <t>120153</t>
  </si>
  <si>
    <t>285252</t>
  </si>
  <si>
    <t>125105</t>
  </si>
  <si>
    <t>120261</t>
  </si>
  <si>
    <t>125147</t>
  </si>
  <si>
    <t>130065</t>
  </si>
  <si>
    <t>130052</t>
  </si>
  <si>
    <t>120173</t>
  </si>
  <si>
    <t>120048</t>
  </si>
  <si>
    <t>285261</t>
  </si>
  <si>
    <t>470177</t>
  </si>
  <si>
    <t>125113</t>
  </si>
  <si>
    <t>370013</t>
  </si>
  <si>
    <t>Kentucky</t>
  </si>
  <si>
    <t>210120</t>
  </si>
  <si>
    <t>120033</t>
  </si>
  <si>
    <t>370243</t>
  </si>
  <si>
    <t>370168</t>
  </si>
  <si>
    <t>015008</t>
  </si>
  <si>
    <t>120063</t>
  </si>
  <si>
    <t>450025</t>
  </si>
  <si>
    <t>120189</t>
  </si>
  <si>
    <t>130030</t>
  </si>
  <si>
    <t>120317</t>
  </si>
  <si>
    <t>120004</t>
  </si>
  <si>
    <t>120161</t>
  </si>
  <si>
    <t>135163</t>
  </si>
  <si>
    <t>120119</t>
  </si>
  <si>
    <t>120168</t>
  </si>
  <si>
    <t>370340</t>
  </si>
  <si>
    <t>120110</t>
  </si>
  <si>
    <t>120054</t>
  </si>
  <si>
    <t>120651</t>
  </si>
  <si>
    <t>120285</t>
  </si>
  <si>
    <t>375348</t>
  </si>
  <si>
    <t>455413</t>
  </si>
  <si>
    <t>450085</t>
  </si>
  <si>
    <t>120421</t>
  </si>
  <si>
    <t>120035</t>
  </si>
  <si>
    <t>285262</t>
  </si>
  <si>
    <t>120328</t>
  </si>
  <si>
    <t>010418</t>
  </si>
  <si>
    <t>450250</t>
  </si>
  <si>
    <t>125158</t>
  </si>
  <si>
    <t>455417</t>
  </si>
  <si>
    <t>370158</t>
  </si>
  <si>
    <t>120160</t>
  </si>
  <si>
    <t>370043</t>
  </si>
  <si>
    <t>285257</t>
  </si>
  <si>
    <t>470072</t>
  </si>
  <si>
    <t>450110</t>
  </si>
  <si>
    <t>120678</t>
  </si>
  <si>
    <t>120289</t>
  </si>
  <si>
    <t>125155</t>
  </si>
  <si>
    <t>120055</t>
  </si>
  <si>
    <t>120186</t>
  </si>
  <si>
    <t>285251</t>
  </si>
  <si>
    <t>120064</t>
  </si>
  <si>
    <t>120058</t>
  </si>
  <si>
    <t>120144</t>
  </si>
  <si>
    <t>450089</t>
  </si>
  <si>
    <t>375361</t>
  </si>
  <si>
    <t>130092</t>
  </si>
  <si>
    <t>120287</t>
  </si>
  <si>
    <t>375351</t>
  </si>
  <si>
    <t>370295</t>
  </si>
  <si>
    <t>125093</t>
  </si>
  <si>
    <t>370086</t>
  </si>
  <si>
    <t>280202</t>
  </si>
  <si>
    <t>210067</t>
  </si>
  <si>
    <t>375347</t>
  </si>
  <si>
    <t>120047</t>
  </si>
  <si>
    <t>120673</t>
  </si>
  <si>
    <t>120680</t>
  </si>
  <si>
    <t>010116</t>
  </si>
  <si>
    <t>450170</t>
  </si>
  <si>
    <t>135160</t>
  </si>
  <si>
    <t>130312</t>
  </si>
  <si>
    <t>120044</t>
  </si>
  <si>
    <t>130424</t>
  </si>
  <si>
    <t>125096</t>
  </si>
  <si>
    <t>375356</t>
  </si>
  <si>
    <t>130468</t>
  </si>
  <si>
    <t>010174</t>
  </si>
  <si>
    <t>015011</t>
  </si>
  <si>
    <t>285259</t>
  </si>
  <si>
    <t>120013</t>
  </si>
  <si>
    <t>120195</t>
  </si>
  <si>
    <t>210055</t>
  </si>
  <si>
    <t>130075</t>
  </si>
  <si>
    <t>370523</t>
  </si>
  <si>
    <t>120229</t>
  </si>
  <si>
    <t>125150</t>
  </si>
  <si>
    <t>010153</t>
  </si>
  <si>
    <t>120041</t>
  </si>
  <si>
    <t>450029</t>
  </si>
  <si>
    <t>475433</t>
  </si>
  <si>
    <t>370138</t>
  </si>
  <si>
    <t>475434</t>
  </si>
  <si>
    <t>120645</t>
  </si>
  <si>
    <t>120315</t>
  </si>
  <si>
    <t>120404</t>
  </si>
  <si>
    <t>470165</t>
  </si>
  <si>
    <t>280198</t>
  </si>
  <si>
    <t>280332</t>
  </si>
  <si>
    <t>280176</t>
  </si>
  <si>
    <t>450193</t>
  </si>
  <si>
    <t>125110</t>
  </si>
  <si>
    <t>120088</t>
  </si>
  <si>
    <t>450042</t>
  </si>
  <si>
    <t>130147</t>
  </si>
  <si>
    <t>125130</t>
  </si>
  <si>
    <t>470214</t>
  </si>
  <si>
    <t>375360</t>
  </si>
  <si>
    <t>120001</t>
  </si>
  <si>
    <t>370072</t>
  </si>
  <si>
    <t>370171</t>
  </si>
  <si>
    <t>450129</t>
  </si>
  <si>
    <t>370372</t>
  </si>
  <si>
    <t>120655</t>
  </si>
  <si>
    <t>210069</t>
  </si>
  <si>
    <t>120286</t>
  </si>
  <si>
    <t>120143</t>
  </si>
  <si>
    <t>120426</t>
  </si>
  <si>
    <t>120196</t>
  </si>
  <si>
    <t>125119</t>
  </si>
  <si>
    <t>125102</t>
  </si>
  <si>
    <t>130158</t>
  </si>
  <si>
    <t>455416</t>
  </si>
  <si>
    <t>450109</t>
  </si>
  <si>
    <t>130041</t>
  </si>
  <si>
    <t>210298</t>
  </si>
  <si>
    <t>120402</t>
  </si>
  <si>
    <t>370344</t>
  </si>
  <si>
    <t>130466</t>
  </si>
  <si>
    <t>120082</t>
  </si>
  <si>
    <t>120050</t>
  </si>
  <si>
    <t>125101</t>
  </si>
  <si>
    <t>370234</t>
  </si>
  <si>
    <t>370191</t>
  </si>
  <si>
    <t>120170</t>
  </si>
  <si>
    <t>370078</t>
  </si>
  <si>
    <t>125126</t>
  </si>
  <si>
    <t>470137</t>
  </si>
  <si>
    <t>120676</t>
  </si>
  <si>
    <t>120124</t>
  </si>
  <si>
    <t>120296</t>
  </si>
  <si>
    <t>120032</t>
  </si>
  <si>
    <t>120155</t>
  </si>
  <si>
    <t>370092</t>
  </si>
  <si>
    <t>450176</t>
  </si>
  <si>
    <t>370238</t>
  </si>
  <si>
    <t>125107</t>
  </si>
  <si>
    <t>280179</t>
  </si>
  <si>
    <t>285258</t>
  </si>
  <si>
    <t>370181</t>
  </si>
  <si>
    <t>375352</t>
  </si>
  <si>
    <t>120313</t>
  </si>
  <si>
    <t>370111</t>
  </si>
  <si>
    <t>125106</t>
  </si>
  <si>
    <t>125099</t>
  </si>
  <si>
    <t>370076</t>
  </si>
  <si>
    <t>120025</t>
  </si>
  <si>
    <t>125103</t>
  </si>
  <si>
    <t>120085</t>
  </si>
  <si>
    <t>120062</t>
  </si>
  <si>
    <t>120049</t>
  </si>
  <si>
    <t>375353</t>
  </si>
  <si>
    <t>125127</t>
  </si>
  <si>
    <t>120220</t>
  </si>
  <si>
    <t>370187</t>
  </si>
  <si>
    <t>120639</t>
  </si>
  <si>
    <t>010151</t>
  </si>
  <si>
    <t>120221</t>
  </si>
  <si>
    <t>130122</t>
  </si>
  <si>
    <t>280053</t>
  </si>
  <si>
    <t>130306</t>
  </si>
  <si>
    <t>280011</t>
  </si>
  <si>
    <t>120684</t>
  </si>
  <si>
    <t>370186</t>
  </si>
  <si>
    <t>125149</t>
  </si>
  <si>
    <t>370017</t>
  </si>
  <si>
    <t>120043</t>
  </si>
  <si>
    <t>130143</t>
  </si>
  <si>
    <t>370047</t>
  </si>
  <si>
    <t>125132</t>
  </si>
  <si>
    <t>370178</t>
  </si>
  <si>
    <t>470168</t>
  </si>
  <si>
    <t>120012</t>
  </si>
  <si>
    <t>370015</t>
  </si>
  <si>
    <t>370077</t>
  </si>
  <si>
    <t>210277</t>
  </si>
  <si>
    <t>210185</t>
  </si>
  <si>
    <t>370313</t>
  </si>
  <si>
    <t>450068</t>
  </si>
  <si>
    <t>120686</t>
  </si>
  <si>
    <t>125153</t>
  </si>
  <si>
    <t>120279</t>
  </si>
  <si>
    <t>120259</t>
  </si>
  <si>
    <t>370031</t>
  </si>
  <si>
    <t>470071</t>
  </si>
  <si>
    <t>120681</t>
  </si>
  <si>
    <t>120275</t>
  </si>
  <si>
    <t>010290</t>
  </si>
  <si>
    <t>125157</t>
  </si>
  <si>
    <t>130669</t>
  </si>
  <si>
    <t>370466</t>
  </si>
  <si>
    <t>210075</t>
  </si>
  <si>
    <t>010203</t>
  </si>
  <si>
    <t>130298</t>
  </si>
  <si>
    <t>120251</t>
  </si>
  <si>
    <t>120111</t>
  </si>
  <si>
    <t>280108</t>
  </si>
  <si>
    <t>130059</t>
  </si>
  <si>
    <t>120174</t>
  </si>
  <si>
    <t>370133</t>
  </si>
  <si>
    <t>370439</t>
  </si>
  <si>
    <t>280304</t>
  </si>
  <si>
    <t>120267</t>
  </si>
  <si>
    <t>370328</t>
  </si>
  <si>
    <t>125136</t>
  </si>
  <si>
    <t>120336</t>
  </si>
  <si>
    <t>470204</t>
  </si>
  <si>
    <t>120078</t>
  </si>
  <si>
    <t>120340</t>
  </si>
  <si>
    <t>010191</t>
  </si>
  <si>
    <t>120031</t>
  </si>
  <si>
    <t>370074</t>
  </si>
  <si>
    <t>130464</t>
  </si>
  <si>
    <t>125154</t>
  </si>
  <si>
    <t>370032</t>
  </si>
  <si>
    <t>120424</t>
  </si>
  <si>
    <t>370113</t>
  </si>
  <si>
    <t>120034</t>
  </si>
  <si>
    <t>280177</t>
  </si>
  <si>
    <t>475424</t>
  </si>
  <si>
    <t>450172</t>
  </si>
  <si>
    <t>130185</t>
  </si>
  <si>
    <t>280050</t>
  </si>
  <si>
    <t>120688</t>
  </si>
  <si>
    <t>120009</t>
  </si>
  <si>
    <t>370036</t>
  </si>
  <si>
    <t>120190</t>
  </si>
  <si>
    <t>120218</t>
  </si>
  <si>
    <t>120145</t>
  </si>
  <si>
    <t>120098</t>
  </si>
  <si>
    <t>010201</t>
  </si>
  <si>
    <t>010193</t>
  </si>
  <si>
    <t>455415</t>
  </si>
  <si>
    <t>370085</t>
  </si>
  <si>
    <t>125145</t>
  </si>
  <si>
    <t>120653</t>
  </si>
  <si>
    <t>470207</t>
  </si>
  <si>
    <t>010217</t>
  </si>
  <si>
    <t>120234</t>
  </si>
  <si>
    <t>015001</t>
  </si>
  <si>
    <t>130497</t>
  </si>
  <si>
    <t>120232</t>
  </si>
  <si>
    <t>125122</t>
  </si>
  <si>
    <t>125114</t>
  </si>
  <si>
    <t>450013</t>
  </si>
  <si>
    <t>280129</t>
  </si>
  <si>
    <t>370202</t>
  </si>
  <si>
    <t>120070</t>
  </si>
  <si>
    <t>120177</t>
  </si>
  <si>
    <t>375349</t>
  </si>
  <si>
    <t>450111</t>
  </si>
  <si>
    <t>370180</t>
  </si>
  <si>
    <t>120644</t>
  </si>
  <si>
    <t>370254</t>
  </si>
  <si>
    <t>280142</t>
  </si>
  <si>
    <t>135158</t>
  </si>
  <si>
    <t>130011</t>
  </si>
  <si>
    <t>130040</t>
  </si>
  <si>
    <t>280193</t>
  </si>
  <si>
    <t>450196</t>
  </si>
  <si>
    <t>120272</t>
  </si>
  <si>
    <t>130076</t>
  </si>
  <si>
    <t>210013</t>
  </si>
  <si>
    <t>130016</t>
  </si>
  <si>
    <t>120425</t>
  </si>
  <si>
    <t>120051</t>
  </si>
  <si>
    <t>370037</t>
  </si>
  <si>
    <t>130088</t>
  </si>
  <si>
    <t>120656</t>
  </si>
  <si>
    <t>130074</t>
  </si>
  <si>
    <t>130247</t>
  </si>
  <si>
    <t>120300</t>
  </si>
  <si>
    <t>125142</t>
  </si>
  <si>
    <t>120677</t>
  </si>
  <si>
    <t>130262</t>
  </si>
  <si>
    <t>120648</t>
  </si>
  <si>
    <t>375357</t>
  </si>
  <si>
    <t>130345</t>
  </si>
  <si>
    <t>120660</t>
  </si>
  <si>
    <t>125156</t>
  </si>
  <si>
    <t>130200</t>
  </si>
  <si>
    <t>210063</t>
  </si>
  <si>
    <t>010006</t>
  </si>
  <si>
    <t>280236</t>
  </si>
  <si>
    <t>015004</t>
  </si>
  <si>
    <t>010406</t>
  </si>
  <si>
    <t>125125</t>
  </si>
  <si>
    <t>120172</t>
  </si>
  <si>
    <t>370125</t>
  </si>
  <si>
    <t>125140</t>
  </si>
  <si>
    <t>370299</t>
  </si>
  <si>
    <t>370377</t>
  </si>
  <si>
    <t>370184</t>
  </si>
  <si>
    <t>370270</t>
  </si>
  <si>
    <t>130463</t>
  </si>
  <si>
    <t>370430</t>
  </si>
  <si>
    <t>120330</t>
  </si>
  <si>
    <t>120641</t>
  </si>
  <si>
    <t>130081</t>
  </si>
  <si>
    <t>280230</t>
  </si>
  <si>
    <t>470349</t>
  </si>
  <si>
    <t>125117</t>
  </si>
  <si>
    <t>370001</t>
  </si>
  <si>
    <t>125097</t>
  </si>
  <si>
    <t>130384</t>
  </si>
  <si>
    <t>280200</t>
  </si>
  <si>
    <t>370083</t>
  </si>
  <si>
    <t>370050</t>
  </si>
  <si>
    <t>470186</t>
  </si>
  <si>
    <t>130093</t>
  </si>
  <si>
    <t>120302</t>
  </si>
  <si>
    <t>010104</t>
  </si>
  <si>
    <t>210219</t>
  </si>
  <si>
    <t>450002</t>
  </si>
  <si>
    <t>450120</t>
  </si>
  <si>
    <t>125089</t>
  </si>
  <si>
    <t>450091</t>
  </si>
  <si>
    <t>120250</t>
  </si>
  <si>
    <t>470206</t>
  </si>
  <si>
    <t>370255</t>
  </si>
  <si>
    <t>450076</t>
  </si>
  <si>
    <t>120691</t>
  </si>
  <si>
    <t>470113</t>
  </si>
  <si>
    <t>370099</t>
  </si>
  <si>
    <t>280061</t>
  </si>
  <si>
    <t>470136</t>
  </si>
  <si>
    <t>010176</t>
  </si>
  <si>
    <t>370044</t>
  </si>
  <si>
    <t>370305</t>
  </si>
  <si>
    <t>455418</t>
  </si>
  <si>
    <t>120107</t>
  </si>
  <si>
    <t>450166</t>
  </si>
  <si>
    <t>450115</t>
  </si>
  <si>
    <t>370146</t>
  </si>
  <si>
    <t>370342</t>
  </si>
  <si>
    <t>370325</t>
  </si>
  <si>
    <t>120271</t>
  </si>
  <si>
    <t>130084</t>
  </si>
  <si>
    <t>210166</t>
  </si>
  <si>
    <t>210284</t>
  </si>
  <si>
    <t>280336</t>
  </si>
  <si>
    <t>370145</t>
  </si>
  <si>
    <t>450206</t>
  </si>
  <si>
    <t>370185</t>
  </si>
  <si>
    <t>280201</t>
  </si>
  <si>
    <t>370307</t>
  </si>
  <si>
    <t>120294</t>
  </si>
  <si>
    <t>370164</t>
  </si>
  <si>
    <t>120072</t>
  </si>
  <si>
    <t>280096</t>
  </si>
  <si>
    <t>010144</t>
  </si>
  <si>
    <t>125108</t>
  </si>
  <si>
    <t>370100</t>
  </si>
  <si>
    <t>370220</t>
  </si>
  <si>
    <t>210230</t>
  </si>
  <si>
    <t>120213</t>
  </si>
  <si>
    <t>210062</t>
  </si>
  <si>
    <t>120159</t>
  </si>
  <si>
    <t>210109</t>
  </si>
  <si>
    <t>470167</t>
  </si>
  <si>
    <t>280109</t>
  </si>
  <si>
    <t>470356</t>
  </si>
  <si>
    <t>130028</t>
  </si>
  <si>
    <t>470333</t>
  </si>
  <si>
    <t>130019</t>
  </si>
  <si>
    <t>280070</t>
  </si>
  <si>
    <t>280331</t>
  </si>
  <si>
    <t>280222</t>
  </si>
  <si>
    <t>470015</t>
  </si>
  <si>
    <t>125152</t>
  </si>
  <si>
    <t>280145</t>
  </si>
  <si>
    <t>280228</t>
  </si>
  <si>
    <t>010123</t>
  </si>
  <si>
    <t>120075</t>
  </si>
  <si>
    <t>370478</t>
  </si>
  <si>
    <t>010171</t>
  </si>
  <si>
    <t>130261</t>
  </si>
  <si>
    <t>280130</t>
  </si>
  <si>
    <t>470205</t>
  </si>
  <si>
    <t>010307</t>
  </si>
  <si>
    <t>450073</t>
  </si>
  <si>
    <t>210280</t>
  </si>
  <si>
    <t>130226</t>
  </si>
  <si>
    <t>120121</t>
  </si>
  <si>
    <t>130111</t>
  </si>
  <si>
    <t>210016</t>
  </si>
  <si>
    <t>120027</t>
  </si>
  <si>
    <t>210273</t>
  </si>
  <si>
    <t>010278</t>
  </si>
  <si>
    <t>475432</t>
  </si>
  <si>
    <t>370278</t>
  </si>
  <si>
    <t>280101</t>
  </si>
  <si>
    <t>120407</t>
  </si>
  <si>
    <t>130469</t>
  </si>
  <si>
    <t>470340</t>
  </si>
  <si>
    <t>370397</t>
  </si>
  <si>
    <t>120094</t>
  </si>
  <si>
    <t>120290</t>
  </si>
  <si>
    <t>120217</t>
  </si>
  <si>
    <t>120005</t>
  </si>
  <si>
    <t>370144</t>
  </si>
  <si>
    <t>470345</t>
  </si>
  <si>
    <t>280100</t>
  </si>
  <si>
    <t>370195</t>
  </si>
  <si>
    <t>370351</t>
  </si>
  <si>
    <t>450026</t>
  </si>
  <si>
    <t>130500</t>
  </si>
  <si>
    <t>450056</t>
  </si>
  <si>
    <t>210098</t>
  </si>
  <si>
    <t>120028</t>
  </si>
  <si>
    <t>470123</t>
  </si>
  <si>
    <t>470097</t>
  </si>
  <si>
    <t>120314</t>
  </si>
  <si>
    <t>010170</t>
  </si>
  <si>
    <t>280286</t>
  </si>
  <si>
    <t>370048</t>
  </si>
  <si>
    <t>470352</t>
  </si>
  <si>
    <t>130057</t>
  </si>
  <si>
    <t>280260</t>
  </si>
  <si>
    <t>280192</t>
  </si>
  <si>
    <t>120180</t>
  </si>
  <si>
    <t>450257</t>
  </si>
  <si>
    <t>470357</t>
  </si>
  <si>
    <t>470037</t>
  </si>
  <si>
    <t>125146</t>
  </si>
  <si>
    <t>370087</t>
  </si>
  <si>
    <t>470026</t>
  </si>
  <si>
    <t>010323</t>
  </si>
  <si>
    <t>120308</t>
  </si>
  <si>
    <t>210342</t>
  </si>
  <si>
    <t>370042</t>
  </si>
  <si>
    <t>130027</t>
  </si>
  <si>
    <t>120687</t>
  </si>
  <si>
    <t>120657</t>
  </si>
  <si>
    <t>450030</t>
  </si>
  <si>
    <t>120672</t>
  </si>
  <si>
    <t>120335</t>
  </si>
  <si>
    <t>135164</t>
  </si>
  <si>
    <t>450112</t>
  </si>
  <si>
    <t>120420</t>
  </si>
  <si>
    <t>470107</t>
  </si>
  <si>
    <t>280052</t>
  </si>
  <si>
    <t>010250</t>
  </si>
  <si>
    <t>370170</t>
  </si>
  <si>
    <t>370002</t>
  </si>
  <si>
    <t>130673</t>
  </si>
  <si>
    <t>470082</t>
  </si>
  <si>
    <t>120087</t>
  </si>
  <si>
    <t>130432</t>
  </si>
  <si>
    <t>120658</t>
  </si>
  <si>
    <t>210312</t>
  </si>
  <si>
    <t>470265</t>
  </si>
  <si>
    <t>130317</t>
  </si>
  <si>
    <t>010308</t>
  </si>
  <si>
    <t>120225</t>
  </si>
  <si>
    <t>010115</t>
  </si>
  <si>
    <t>015003</t>
  </si>
  <si>
    <t>370469</t>
  </si>
  <si>
    <t>470169</t>
  </si>
  <si>
    <t>120099</t>
  </si>
  <si>
    <t>130130</t>
  </si>
  <si>
    <t>130079</t>
  </si>
  <si>
    <t>210050</t>
  </si>
  <si>
    <t>210207</t>
  </si>
  <si>
    <t>130094</t>
  </si>
  <si>
    <t>010312</t>
  </si>
  <si>
    <t>130149</t>
  </si>
  <si>
    <t>475423</t>
  </si>
  <si>
    <t>210177</t>
  </si>
  <si>
    <t>130087</t>
  </si>
  <si>
    <t>210278</t>
  </si>
  <si>
    <t>130138</t>
  </si>
  <si>
    <t>280224</t>
  </si>
  <si>
    <t>010230</t>
  </si>
  <si>
    <t>215188</t>
  </si>
  <si>
    <t>120113</t>
  </si>
  <si>
    <t>210015</t>
  </si>
  <si>
    <t>120165</t>
  </si>
  <si>
    <t>120293</t>
  </si>
  <si>
    <t>120101</t>
  </si>
  <si>
    <t>280092</t>
  </si>
  <si>
    <t>120419</t>
  </si>
  <si>
    <t>210286</t>
  </si>
  <si>
    <t>470158</t>
  </si>
  <si>
    <t>210094</t>
  </si>
  <si>
    <t>470233</t>
  </si>
  <si>
    <t>010187</t>
  </si>
  <si>
    <t>130458</t>
  </si>
  <si>
    <t>120123</t>
  </si>
  <si>
    <t>210189</t>
  </si>
  <si>
    <t>210193</t>
  </si>
  <si>
    <t>130123</t>
  </si>
  <si>
    <t>125112</t>
  </si>
  <si>
    <t>130193</t>
  </si>
  <si>
    <t>450157</t>
  </si>
  <si>
    <t>120295</t>
  </si>
  <si>
    <t>370279</t>
  </si>
  <si>
    <t>370432</t>
  </si>
  <si>
    <t>120188</t>
  </si>
  <si>
    <t>130451</t>
  </si>
  <si>
    <t>210129</t>
  </si>
  <si>
    <t>450160</t>
  </si>
  <si>
    <t>125087</t>
  </si>
  <si>
    <t>370120</t>
  </si>
  <si>
    <t>120095</t>
  </si>
  <si>
    <t>120652</t>
  </si>
  <si>
    <t>125116</t>
  </si>
  <si>
    <t>120052</t>
  </si>
  <si>
    <t>130263</t>
  </si>
  <si>
    <t>010007</t>
  </si>
  <si>
    <t>120125</t>
  </si>
  <si>
    <t>130338</t>
  </si>
  <si>
    <t>215190</t>
  </si>
  <si>
    <t>010080</t>
  </si>
  <si>
    <t>280110</t>
  </si>
  <si>
    <t>470112</t>
  </si>
  <si>
    <t>210197</t>
  </si>
  <si>
    <t>120115</t>
  </si>
  <si>
    <t>370370</t>
  </si>
  <si>
    <t>120091</t>
  </si>
  <si>
    <t>130125</t>
  </si>
  <si>
    <t>210209</t>
  </si>
  <si>
    <t>370293</t>
  </si>
  <si>
    <t>125091</t>
  </si>
  <si>
    <t>210134</t>
  </si>
  <si>
    <t>210125</t>
  </si>
  <si>
    <t>120131</t>
  </si>
  <si>
    <t>120015</t>
  </si>
  <si>
    <t>370290</t>
  </si>
  <si>
    <t>370268</t>
  </si>
  <si>
    <t>470353</t>
  </si>
  <si>
    <t>130180</t>
  </si>
  <si>
    <t>010275</t>
  </si>
  <si>
    <t>120103</t>
  </si>
  <si>
    <t>370331</t>
  </si>
  <si>
    <t>470024</t>
  </si>
  <si>
    <t>280111</t>
  </si>
  <si>
    <t>210151</t>
  </si>
  <si>
    <t>280199</t>
  </si>
  <si>
    <t>370315</t>
  </si>
  <si>
    <t>370267</t>
  </si>
  <si>
    <t>130453</t>
  </si>
  <si>
    <t>450087</t>
  </si>
  <si>
    <t>210158</t>
  </si>
  <si>
    <t>130254</t>
  </si>
  <si>
    <t>120185</t>
  </si>
  <si>
    <t>120223</t>
  </si>
  <si>
    <t>470046</t>
  </si>
  <si>
    <t>470149</t>
  </si>
  <si>
    <t>130304</t>
  </si>
  <si>
    <t>120659</t>
  </si>
  <si>
    <t>130018</t>
  </si>
  <si>
    <t>450182</t>
  </si>
  <si>
    <t>370034</t>
  </si>
  <si>
    <t>280038</t>
  </si>
  <si>
    <t>280289</t>
  </si>
  <si>
    <t>120079</t>
  </si>
  <si>
    <t>130099</t>
  </si>
  <si>
    <t>370308</t>
  </si>
  <si>
    <t>130078</t>
  </si>
  <si>
    <t>120338</t>
  </si>
  <si>
    <t>370150</t>
  </si>
  <si>
    <t>450051</t>
  </si>
  <si>
    <t>370388</t>
  </si>
  <si>
    <t>370251</t>
  </si>
  <si>
    <t>450184</t>
  </si>
  <si>
    <t>370054</t>
  </si>
  <si>
    <t>010005</t>
  </si>
  <si>
    <t>010247</t>
  </si>
  <si>
    <t>215191</t>
  </si>
  <si>
    <t>010175</t>
  </si>
  <si>
    <t>280278</t>
  </si>
  <si>
    <t>130264</t>
  </si>
  <si>
    <t>130305</t>
  </si>
  <si>
    <t>470006</t>
  </si>
  <si>
    <t>120403</t>
  </si>
  <si>
    <t>470184</t>
  </si>
  <si>
    <t>120654</t>
  </si>
  <si>
    <t>370059</t>
  </si>
  <si>
    <t>470181</t>
  </si>
  <si>
    <t>120136</t>
  </si>
  <si>
    <t>120214</t>
  </si>
  <si>
    <t>010283</t>
  </si>
  <si>
    <t>370632</t>
  </si>
  <si>
    <t>280209</t>
  </si>
  <si>
    <t>210010</t>
  </si>
  <si>
    <t>370302</t>
  </si>
  <si>
    <t>120191</t>
  </si>
  <si>
    <t>210211</t>
  </si>
  <si>
    <t>370235</t>
  </si>
  <si>
    <t>120149</t>
  </si>
  <si>
    <t>010314</t>
  </si>
  <si>
    <t>010013</t>
  </si>
  <si>
    <t>125141</t>
  </si>
  <si>
    <t>370310</t>
  </si>
  <si>
    <t>125134</t>
  </si>
  <si>
    <t>130354</t>
  </si>
  <si>
    <t>370362</t>
  </si>
  <si>
    <t>280223</t>
  </si>
  <si>
    <t>280275</t>
  </si>
  <si>
    <t>375359</t>
  </si>
  <si>
    <t>125151</t>
  </si>
  <si>
    <t>280271</t>
  </si>
  <si>
    <t>010301</t>
  </si>
  <si>
    <t>280102</t>
  </si>
  <si>
    <t>370148</t>
  </si>
  <si>
    <t>010251</t>
  </si>
  <si>
    <t>010065</t>
  </si>
  <si>
    <t>370236</t>
  </si>
  <si>
    <t>370240</t>
  </si>
  <si>
    <t>210028</t>
  </si>
  <si>
    <t>010094</t>
  </si>
  <si>
    <t>125143</t>
  </si>
  <si>
    <t>130462</t>
  </si>
  <si>
    <t>450181</t>
  </si>
  <si>
    <t>280189</t>
  </si>
  <si>
    <t>010128</t>
  </si>
  <si>
    <t>370007</t>
  </si>
  <si>
    <t>470346</t>
  </si>
  <si>
    <t>010239</t>
  </si>
  <si>
    <t>010002</t>
  </si>
  <si>
    <t>130465</t>
  </si>
  <si>
    <t>120579</t>
  </si>
  <si>
    <t>010297</t>
  </si>
  <si>
    <t>010140</t>
  </si>
  <si>
    <t>120010</t>
  </si>
  <si>
    <t>280274</t>
  </si>
  <si>
    <t>370203</t>
  </si>
  <si>
    <t>370256</t>
  </si>
  <si>
    <t>280125</t>
  </si>
  <si>
    <t>370361</t>
  </si>
  <si>
    <t>120187</t>
  </si>
  <si>
    <t>120312</t>
  </si>
  <si>
    <t>010110</t>
  </si>
  <si>
    <t>010192</t>
  </si>
  <si>
    <t>370327</t>
  </si>
  <si>
    <t>450256</t>
  </si>
  <si>
    <t>210306</t>
  </si>
  <si>
    <t>010030</t>
  </si>
  <si>
    <t>280207</t>
  </si>
  <si>
    <t>130249</t>
  </si>
  <si>
    <t>280338</t>
  </si>
  <si>
    <t>470085</t>
  </si>
  <si>
    <t>130388</t>
  </si>
  <si>
    <t>470267</t>
  </si>
  <si>
    <t>010189</t>
  </si>
  <si>
    <t>450106</t>
  </si>
  <si>
    <t>370217</t>
  </si>
  <si>
    <t>130191</t>
  </si>
  <si>
    <t>120637</t>
  </si>
  <si>
    <t>120203</t>
  </si>
  <si>
    <t>010077</t>
  </si>
  <si>
    <t>125111</t>
  </si>
  <si>
    <t>470199</t>
  </si>
  <si>
    <t>280016</t>
  </si>
  <si>
    <t>370010</t>
  </si>
  <si>
    <t>010244</t>
  </si>
  <si>
    <t>370135</t>
  </si>
  <si>
    <t>135159</t>
  </si>
  <si>
    <t>130058</t>
  </si>
  <si>
    <t>450060</t>
  </si>
  <si>
    <t>370398</t>
  </si>
  <si>
    <t>210252</t>
  </si>
  <si>
    <t>370378</t>
  </si>
  <si>
    <t>130238</t>
  </si>
  <si>
    <t>010234</t>
  </si>
  <si>
    <t>210131</t>
  </si>
  <si>
    <t>010316</t>
  </si>
  <si>
    <t>120291</t>
  </si>
  <si>
    <t>130373</t>
  </si>
  <si>
    <t>280060</t>
  </si>
  <si>
    <t>130184</t>
  </si>
  <si>
    <t>120316</t>
  </si>
  <si>
    <t>475439</t>
  </si>
  <si>
    <t>370230</t>
  </si>
  <si>
    <t>120164</t>
  </si>
  <si>
    <t>370314</t>
  </si>
  <si>
    <t>475442</t>
  </si>
  <si>
    <t>010091</t>
  </si>
  <si>
    <t>280281</t>
  </si>
  <si>
    <t>015006</t>
  </si>
  <si>
    <t>120133</t>
  </si>
  <si>
    <t>210017</t>
  </si>
  <si>
    <t>470185</t>
  </si>
  <si>
    <t>450187</t>
  </si>
  <si>
    <t>455414</t>
  </si>
  <si>
    <t>010491</t>
  </si>
  <si>
    <t>280214</t>
  </si>
  <si>
    <t>475441</t>
  </si>
  <si>
    <t>125121</t>
  </si>
  <si>
    <t>470047</t>
  </si>
  <si>
    <t>210071</t>
  </si>
  <si>
    <t>280233</t>
  </si>
  <si>
    <t>130098</t>
  </si>
  <si>
    <t>280093</t>
  </si>
  <si>
    <t>130062</t>
  </si>
  <si>
    <t>470175</t>
  </si>
  <si>
    <t>470076</t>
  </si>
  <si>
    <t>450078</t>
  </si>
  <si>
    <t>010324</t>
  </si>
  <si>
    <t>120262</t>
  </si>
  <si>
    <t>280307</t>
  </si>
  <si>
    <t>450122</t>
  </si>
  <si>
    <t>010325</t>
  </si>
  <si>
    <t>470033</t>
  </si>
  <si>
    <t>210072</t>
  </si>
  <si>
    <t>210056</t>
  </si>
  <si>
    <t>130208</t>
  </si>
  <si>
    <t>450224</t>
  </si>
  <si>
    <t>470344</t>
  </si>
  <si>
    <t>470359</t>
  </si>
  <si>
    <t>370364</t>
  </si>
  <si>
    <t>010184</t>
  </si>
  <si>
    <t>470150</t>
  </si>
  <si>
    <t>210023</t>
  </si>
  <si>
    <t>120345</t>
  </si>
  <si>
    <t>010045</t>
  </si>
  <si>
    <t>470284</t>
  </si>
  <si>
    <t>370242</t>
  </si>
  <si>
    <t>010072</t>
  </si>
  <si>
    <t>120147</t>
  </si>
  <si>
    <t>130086</t>
  </si>
  <si>
    <t>130256</t>
  </si>
  <si>
    <t>010302</t>
  </si>
  <si>
    <t>210152</t>
  </si>
  <si>
    <t>280051</t>
  </si>
  <si>
    <t>130401</t>
  </si>
  <si>
    <t>450228</t>
  </si>
  <si>
    <t>120020</t>
  </si>
  <si>
    <t>280039</t>
  </si>
  <si>
    <t>370350</t>
  </si>
  <si>
    <t>130328</t>
  </si>
  <si>
    <t>130405</t>
  </si>
  <si>
    <t>120148</t>
  </si>
  <si>
    <t>370232</t>
  </si>
  <si>
    <t>470263</t>
  </si>
  <si>
    <t>130417</t>
  </si>
  <si>
    <t>470151</t>
  </si>
  <si>
    <t>130366</t>
  </si>
  <si>
    <t>210282</t>
  </si>
  <si>
    <t>280211</t>
  </si>
  <si>
    <t>470104</t>
  </si>
  <si>
    <t>130194</t>
  </si>
  <si>
    <t>010098</t>
  </si>
  <si>
    <t>120257</t>
  </si>
  <si>
    <t>210157</t>
  </si>
  <si>
    <t>370348</t>
  </si>
  <si>
    <t>210112</t>
  </si>
  <si>
    <t>130248</t>
  </si>
  <si>
    <t>280268</t>
  </si>
  <si>
    <t>470208</t>
  </si>
  <si>
    <t>370143</t>
  </si>
  <si>
    <t>130438</t>
  </si>
  <si>
    <t>280143</t>
  </si>
  <si>
    <t>210088</t>
  </si>
  <si>
    <t>450094</t>
  </si>
  <si>
    <t>450198</t>
  </si>
  <si>
    <t>370346</t>
  </si>
  <si>
    <t>470114</t>
  </si>
  <si>
    <t>210095</t>
  </si>
  <si>
    <t>130434</t>
  </si>
  <si>
    <t>120390</t>
  </si>
  <si>
    <t>130511</t>
  </si>
  <si>
    <t>280229</t>
  </si>
  <si>
    <t>130470</t>
  </si>
  <si>
    <t>280159</t>
  </si>
  <si>
    <t>370301</t>
  </si>
  <si>
    <t>210226</t>
  </si>
  <si>
    <t>470091</t>
  </si>
  <si>
    <t>010320</t>
  </si>
  <si>
    <t>120228</t>
  </si>
  <si>
    <t>120134</t>
  </si>
  <si>
    <t>120276</t>
  </si>
  <si>
    <t>450075</t>
  </si>
  <si>
    <t>470354</t>
  </si>
  <si>
    <t>120266</t>
  </si>
  <si>
    <t>450229</t>
  </si>
  <si>
    <t>370261</t>
  </si>
  <si>
    <t>120662</t>
  </si>
  <si>
    <t>210334</t>
  </si>
  <si>
    <t>210183</t>
  </si>
  <si>
    <t>130108</t>
  </si>
  <si>
    <t>470063</t>
  </si>
  <si>
    <t>210029</t>
  </si>
  <si>
    <t>280277</t>
  </si>
  <si>
    <t>470119</t>
  </si>
  <si>
    <t>010315</t>
  </si>
  <si>
    <t>470228</t>
  </si>
  <si>
    <t>130177</t>
  </si>
  <si>
    <t>370467</t>
  </si>
  <si>
    <t>450045</t>
  </si>
  <si>
    <t>210375</t>
  </si>
  <si>
    <t>210153</t>
  </si>
  <si>
    <t>120331</t>
  </si>
  <si>
    <t>120416</t>
  </si>
  <si>
    <t>010287</t>
  </si>
  <si>
    <t>130151</t>
  </si>
  <si>
    <t>470283</t>
  </si>
  <si>
    <t>120638</t>
  </si>
  <si>
    <t>370039</t>
  </si>
  <si>
    <t>210126</t>
  </si>
  <si>
    <t>010156</t>
  </si>
  <si>
    <t>130518</t>
  </si>
  <si>
    <t>130495</t>
  </si>
  <si>
    <t>370128</t>
  </si>
  <si>
    <t>470287</t>
  </si>
  <si>
    <t>130404</t>
  </si>
  <si>
    <t>470016</t>
  </si>
  <si>
    <t>280238</t>
  </si>
  <si>
    <t>120337</t>
  </si>
  <si>
    <t>210333</t>
  </si>
  <si>
    <t>120636</t>
  </si>
  <si>
    <t>210107</t>
  </si>
  <si>
    <t>370152</t>
  </si>
  <si>
    <t>010020</t>
  </si>
  <si>
    <t>010318</t>
  </si>
  <si>
    <t>010060</t>
  </si>
  <si>
    <t>470100</t>
  </si>
  <si>
    <t>280293</t>
  </si>
  <si>
    <t>280071</t>
  </si>
  <si>
    <t>280152</t>
  </si>
  <si>
    <t>470262</t>
  </si>
  <si>
    <t>120212</t>
  </si>
  <si>
    <t>130005</t>
  </si>
  <si>
    <t>130021</t>
  </si>
  <si>
    <t>280227</t>
  </si>
  <si>
    <t>370379</t>
  </si>
  <si>
    <t>475445</t>
  </si>
  <si>
    <t>125094</t>
  </si>
  <si>
    <t>280220</t>
  </si>
  <si>
    <t>120307</t>
  </si>
  <si>
    <t>280276</t>
  </si>
  <si>
    <t>370247</t>
  </si>
  <si>
    <t>130316</t>
  </si>
  <si>
    <t>210238</t>
  </si>
  <si>
    <t>470363</t>
  </si>
  <si>
    <t>130039</t>
  </si>
  <si>
    <t>010327</t>
  </si>
  <si>
    <t>130209</t>
  </si>
  <si>
    <t>470070</t>
  </si>
  <si>
    <t>370122</t>
  </si>
  <si>
    <t>210340</t>
  </si>
  <si>
    <t>280291</t>
  </si>
  <si>
    <t>370140</t>
  </si>
  <si>
    <t>010445</t>
  </si>
  <si>
    <t>130292</t>
  </si>
  <si>
    <t>130022</t>
  </si>
  <si>
    <t>280221</t>
  </si>
  <si>
    <t>280195</t>
  </si>
  <si>
    <t>125118</t>
  </si>
  <si>
    <t>210057</t>
  </si>
  <si>
    <t>280124</t>
  </si>
  <si>
    <t>010310</t>
  </si>
  <si>
    <t>370366</t>
  </si>
  <si>
    <t>120406</t>
  </si>
  <si>
    <t>470139</t>
  </si>
  <si>
    <t>370400</t>
  </si>
  <si>
    <t>450141</t>
  </si>
  <si>
    <t>010194</t>
  </si>
  <si>
    <t>120613</t>
  </si>
  <si>
    <t>120303</t>
  </si>
  <si>
    <t>010202</t>
  </si>
  <si>
    <t>130055</t>
  </si>
  <si>
    <t>470365</t>
  </si>
  <si>
    <t>370253</t>
  </si>
  <si>
    <t>130153</t>
  </si>
  <si>
    <t>210339</t>
  </si>
  <si>
    <t>470212</t>
  </si>
  <si>
    <t>370103</t>
  </si>
  <si>
    <t>370316</t>
  </si>
  <si>
    <t>370173</t>
  </si>
  <si>
    <t>130173</t>
  </si>
  <si>
    <t>370215</t>
  </si>
  <si>
    <t>210345</t>
  </si>
  <si>
    <t>280235</t>
  </si>
  <si>
    <t>130036</t>
  </si>
  <si>
    <t>370336</t>
  </si>
  <si>
    <t>120649</t>
  </si>
  <si>
    <t>135161</t>
  </si>
  <si>
    <t>130171</t>
  </si>
  <si>
    <t>370396</t>
  </si>
  <si>
    <t>210052</t>
  </si>
  <si>
    <t>210127</t>
  </si>
  <si>
    <t>475425</t>
  </si>
  <si>
    <t>470387</t>
  </si>
  <si>
    <t>450028</t>
  </si>
  <si>
    <t>130559</t>
  </si>
  <si>
    <t>130204</t>
  </si>
  <si>
    <t>120066</t>
  </si>
  <si>
    <t>125128</t>
  </si>
  <si>
    <t>010337</t>
  </si>
  <si>
    <t>210002</t>
  </si>
  <si>
    <t>470355</t>
  </si>
  <si>
    <t>370130</t>
  </si>
  <si>
    <t>120667</t>
  </si>
  <si>
    <t>120422</t>
  </si>
  <si>
    <t>010145</t>
  </si>
  <si>
    <t>210097</t>
  </si>
  <si>
    <t>210337</t>
  </si>
  <si>
    <t>210025</t>
  </si>
  <si>
    <t>010258</t>
  </si>
  <si>
    <t>010272</t>
  </si>
  <si>
    <t>450007</t>
  </si>
  <si>
    <t>130170</t>
  </si>
  <si>
    <t>370265</t>
  </si>
  <si>
    <t>280001</t>
  </si>
  <si>
    <t>470088</t>
  </si>
  <si>
    <t>130156</t>
  </si>
  <si>
    <t>130048</t>
  </si>
  <si>
    <t>130540</t>
  </si>
  <si>
    <t>130519</t>
  </si>
  <si>
    <t>125115</t>
  </si>
  <si>
    <t>135167</t>
  </si>
  <si>
    <t>120184</t>
  </si>
  <si>
    <t>470041</t>
  </si>
  <si>
    <t>280280</t>
  </si>
  <si>
    <t>010326</t>
  </si>
  <si>
    <t>130370</t>
  </si>
  <si>
    <t>370465</t>
  </si>
  <si>
    <t>470290</t>
  </si>
  <si>
    <t>010319</t>
  </si>
  <si>
    <t>120235</t>
  </si>
  <si>
    <t>010226</t>
  </si>
  <si>
    <t>010085</t>
  </si>
  <si>
    <t>120619</t>
  </si>
  <si>
    <t>470361</t>
  </si>
  <si>
    <t>010017</t>
  </si>
  <si>
    <t>280037</t>
  </si>
  <si>
    <t>370206</t>
  </si>
  <si>
    <t>280231</t>
  </si>
  <si>
    <t>130001</t>
  </si>
  <si>
    <t>280290</t>
  </si>
  <si>
    <t>470217</t>
  </si>
  <si>
    <t>470261</t>
  </si>
  <si>
    <t>280094</t>
  </si>
  <si>
    <t>370062</t>
  </si>
  <si>
    <t>280206</t>
  </si>
  <si>
    <t>210328</t>
  </si>
  <si>
    <t>210141</t>
  </si>
  <si>
    <t>130196</t>
  </si>
  <si>
    <t>130012</t>
  </si>
  <si>
    <t>280175</t>
  </si>
  <si>
    <t>370094</t>
  </si>
  <si>
    <t>210313</t>
  </si>
  <si>
    <t>010304</t>
  </si>
  <si>
    <t>010286</t>
  </si>
  <si>
    <t>210326</t>
  </si>
  <si>
    <t>120176</t>
  </si>
  <si>
    <t>120222</t>
  </si>
  <si>
    <t>130096</t>
  </si>
  <si>
    <t>130572</t>
  </si>
  <si>
    <t>210081</t>
  </si>
  <si>
    <t>450131</t>
  </si>
  <si>
    <t>130323</t>
  </si>
  <si>
    <t>470362</t>
  </si>
  <si>
    <t>130504</t>
  </si>
  <si>
    <t>210169</t>
  </si>
  <si>
    <t>010172</t>
  </si>
  <si>
    <t>280272</t>
  </si>
  <si>
    <t>470360</t>
  </si>
  <si>
    <t>370498</t>
  </si>
  <si>
    <t>010161</t>
  </si>
  <si>
    <t>210341</t>
  </si>
  <si>
    <t>280155</t>
  </si>
  <si>
    <t>370539</t>
  </si>
  <si>
    <t>280301</t>
  </si>
  <si>
    <t>210330</t>
  </si>
  <si>
    <t>210325</t>
  </si>
  <si>
    <t>010146</t>
  </si>
  <si>
    <t>130560</t>
  </si>
  <si>
    <t>450095</t>
  </si>
  <si>
    <t>210293</t>
  </si>
  <si>
    <t>130521</t>
  </si>
  <si>
    <t>210205</t>
  </si>
  <si>
    <t>280300</t>
  </si>
  <si>
    <t>280288</t>
  </si>
  <si>
    <t>210324</t>
  </si>
  <si>
    <t>370155</t>
  </si>
  <si>
    <t>210289</t>
  </si>
  <si>
    <t>210034</t>
  </si>
  <si>
    <t>120137</t>
  </si>
  <si>
    <t>010322</t>
  </si>
  <si>
    <t>450014</t>
  </si>
  <si>
    <t>120208</t>
  </si>
  <si>
    <t>010061</t>
  </si>
  <si>
    <t>210240</t>
  </si>
  <si>
    <t>470008</t>
  </si>
  <si>
    <t>010026</t>
  </si>
  <si>
    <t>120292</t>
  </si>
  <si>
    <t>120373</t>
  </si>
  <si>
    <t>370117</t>
  </si>
  <si>
    <t>010294</t>
  </si>
  <si>
    <t>130573</t>
  </si>
  <si>
    <t>210335</t>
  </si>
  <si>
    <t>470127</t>
  </si>
  <si>
    <t>370434</t>
  </si>
  <si>
    <t>130253</t>
  </si>
  <si>
    <t>210203</t>
  </si>
  <si>
    <t>210315</t>
  </si>
  <si>
    <t>280306</t>
  </si>
  <si>
    <t>450146</t>
  </si>
  <si>
    <t>370046</t>
  </si>
  <si>
    <t>130127</t>
  </si>
  <si>
    <t>210008</t>
  </si>
  <si>
    <t>010231</t>
  </si>
  <si>
    <t>370040</t>
  </si>
  <si>
    <t>370300</t>
  </si>
  <si>
    <t>010219</t>
  </si>
  <si>
    <t>210258</t>
  </si>
  <si>
    <t>280246</t>
  </si>
  <si>
    <t>280196</t>
  </si>
  <si>
    <t>470182</t>
  </si>
  <si>
    <t>280132</t>
  </si>
  <si>
    <t>210271</t>
  </si>
  <si>
    <t>450047</t>
  </si>
  <si>
    <t>130186</t>
  </si>
  <si>
    <t>450255</t>
  </si>
  <si>
    <t>120263</t>
  </si>
  <si>
    <t>280305</t>
  </si>
  <si>
    <t>125133</t>
  </si>
  <si>
    <t>470343</t>
  </si>
  <si>
    <t>125123</t>
  </si>
  <si>
    <t>120040</t>
  </si>
  <si>
    <t>010132</t>
  </si>
  <si>
    <t>130523</t>
  </si>
  <si>
    <t>280234</t>
  </si>
  <si>
    <t>450200</t>
  </si>
  <si>
    <t>210268</t>
  </si>
  <si>
    <t>370063</t>
  </si>
  <si>
    <t>210204</t>
  </si>
  <si>
    <t>130567</t>
  </si>
  <si>
    <t>375346</t>
  </si>
  <si>
    <t>120011</t>
  </si>
  <si>
    <t>010182</t>
  </si>
  <si>
    <t>120138</t>
  </si>
  <si>
    <t>210257</t>
  </si>
  <si>
    <t>280308</t>
  </si>
  <si>
    <t>470371</t>
  </si>
  <si>
    <t>370244</t>
  </si>
  <si>
    <t>450064</t>
  </si>
  <si>
    <t>120664</t>
  </si>
  <si>
    <t>470036</t>
  </si>
  <si>
    <t>370531</t>
  </si>
  <si>
    <t>280116</t>
  </si>
  <si>
    <t>120181</t>
  </si>
  <si>
    <t>470222</t>
  </si>
  <si>
    <t>125100</t>
  </si>
  <si>
    <t>130471</t>
  </si>
  <si>
    <t>010271</t>
  </si>
  <si>
    <t>280191</t>
  </si>
  <si>
    <t>010246</t>
  </si>
  <si>
    <t>470218</t>
  </si>
  <si>
    <t>130659</t>
  </si>
  <si>
    <t>370035</t>
  </si>
  <si>
    <t>210267</t>
  </si>
  <si>
    <t>010052</t>
  </si>
  <si>
    <t>450134</t>
  </si>
  <si>
    <t>130499</t>
  </si>
  <si>
    <t>130407</t>
  </si>
  <si>
    <t>010112</t>
  </si>
  <si>
    <t>010148</t>
  </si>
  <si>
    <t>130160</t>
  </si>
  <si>
    <t>370161</t>
  </si>
  <si>
    <t>370284</t>
  </si>
  <si>
    <t>010447</t>
  </si>
  <si>
    <t>370081</t>
  </si>
  <si>
    <t>130199</t>
  </si>
  <si>
    <t>130053</t>
  </si>
  <si>
    <t>470230</t>
  </si>
  <si>
    <t>210208</t>
  </si>
  <si>
    <t>370319</t>
  </si>
  <si>
    <t>280283</t>
  </si>
  <si>
    <t>210039</t>
  </si>
  <si>
    <t>280033</t>
  </si>
  <si>
    <t>210221</t>
  </si>
  <si>
    <t>010261</t>
  </si>
  <si>
    <t>470144</t>
  </si>
  <si>
    <t>370064</t>
  </si>
  <si>
    <t>210292</t>
  </si>
  <si>
    <t>370226</t>
  </si>
  <si>
    <t>210110</t>
  </si>
  <si>
    <t>450204</t>
  </si>
  <si>
    <t>010125</t>
  </si>
  <si>
    <t>280267</t>
  </si>
  <si>
    <t>130217</t>
  </si>
  <si>
    <t>280237</t>
  </si>
  <si>
    <t>130289</t>
  </si>
  <si>
    <t>470121</t>
  </si>
  <si>
    <t>470278</t>
  </si>
  <si>
    <t>010200</t>
  </si>
  <si>
    <t>370223</t>
  </si>
  <si>
    <t>280107</t>
  </si>
  <si>
    <t>125109</t>
  </si>
  <si>
    <t>470227</t>
  </si>
  <si>
    <t>120014</t>
  </si>
  <si>
    <t>475444</t>
  </si>
  <si>
    <t>210329</t>
  </si>
  <si>
    <t>370196</t>
  </si>
  <si>
    <t>130166</t>
  </si>
  <si>
    <t>450230</t>
  </si>
  <si>
    <t>130474</t>
  </si>
  <si>
    <t>135271</t>
  </si>
  <si>
    <t>120073</t>
  </si>
  <si>
    <t>210348</t>
  </si>
  <si>
    <t>450174</t>
  </si>
  <si>
    <t>010011</t>
  </si>
  <si>
    <t>135261</t>
  </si>
  <si>
    <t>130281</t>
  </si>
  <si>
    <t>210366</t>
  </si>
  <si>
    <t>120231</t>
  </si>
  <si>
    <t>130473</t>
  </si>
  <si>
    <t>370227</t>
  </si>
  <si>
    <t>470069</t>
  </si>
  <si>
    <t>130213</t>
  </si>
  <si>
    <t>370082</t>
  </si>
  <si>
    <t>120207</t>
  </si>
  <si>
    <t>010022</t>
  </si>
  <si>
    <t>120288</t>
  </si>
  <si>
    <t>470402</t>
  </si>
  <si>
    <t>135162</t>
  </si>
  <si>
    <t>120089</t>
  </si>
  <si>
    <t>130006</t>
  </si>
  <si>
    <t>120597</t>
  </si>
  <si>
    <t>210378</t>
  </si>
  <si>
    <t>470335</t>
  </si>
  <si>
    <t>280269</t>
  </si>
  <si>
    <t>210343</t>
  </si>
  <si>
    <t>130556</t>
  </si>
  <si>
    <t>120162</t>
  </si>
  <si>
    <t>130538</t>
  </si>
  <si>
    <t>130467</t>
  </si>
  <si>
    <t>450126</t>
  </si>
  <si>
    <t>120060</t>
  </si>
  <si>
    <t>280282</t>
  </si>
  <si>
    <t>130342</t>
  </si>
  <si>
    <t>370391</t>
  </si>
  <si>
    <t>210037</t>
  </si>
  <si>
    <t>370518</t>
  </si>
  <si>
    <t>010047</t>
  </si>
  <si>
    <t>370038</t>
  </si>
  <si>
    <t>010067</t>
  </si>
  <si>
    <t>120006</t>
  </si>
  <si>
    <t>280002</t>
  </si>
  <si>
    <t>120685</t>
  </si>
  <si>
    <t>370442</t>
  </si>
  <si>
    <t>450093</t>
  </si>
  <si>
    <t>450003</t>
  </si>
  <si>
    <t>370179</t>
  </si>
  <si>
    <t>130095</t>
  </si>
  <si>
    <t>130102</t>
  </si>
  <si>
    <t>470142</t>
  </si>
  <si>
    <t>470424</t>
  </si>
  <si>
    <t>135264</t>
  </si>
  <si>
    <t>470059</t>
  </si>
  <si>
    <t>210212</t>
  </si>
  <si>
    <t>210365</t>
  </si>
  <si>
    <t>130054</t>
  </si>
  <si>
    <t>130558</t>
  </si>
  <si>
    <t>470176</t>
  </si>
  <si>
    <t>120334</t>
  </si>
  <si>
    <t>210118</t>
  </si>
  <si>
    <t>470368</t>
  </si>
  <si>
    <t>130280</t>
  </si>
  <si>
    <t>130555</t>
  </si>
  <si>
    <t>450254</t>
  </si>
  <si>
    <t>120661</t>
  </si>
  <si>
    <t>130563</t>
  </si>
  <si>
    <t>010131</t>
  </si>
  <si>
    <t>210172</t>
  </si>
  <si>
    <t>210156</t>
  </si>
  <si>
    <t>280284</t>
  </si>
  <si>
    <t>370438</t>
  </si>
  <si>
    <t>370239</t>
  </si>
  <si>
    <t>135272</t>
  </si>
  <si>
    <t>210160</t>
  </si>
  <si>
    <t>280036</t>
  </si>
  <si>
    <t>130165</t>
  </si>
  <si>
    <t>120108</t>
  </si>
  <si>
    <t>130246</t>
  </si>
  <si>
    <t>210300</t>
  </si>
  <si>
    <t>210331</t>
  </si>
  <si>
    <t>210022</t>
  </si>
  <si>
    <t>280164</t>
  </si>
  <si>
    <t>370275</t>
  </si>
  <si>
    <t>210083</t>
  </si>
  <si>
    <t>120194</t>
  </si>
  <si>
    <t>470211</t>
  </si>
  <si>
    <t>135263</t>
  </si>
  <si>
    <t>130113</t>
  </si>
  <si>
    <t>130532</t>
  </si>
  <si>
    <t>280299</t>
  </si>
  <si>
    <t>010133</t>
  </si>
  <si>
    <t>370283</t>
  </si>
  <si>
    <t>010366</t>
  </si>
  <si>
    <t>450092</t>
  </si>
  <si>
    <t>370525</t>
  </si>
  <si>
    <t>130496</t>
  </si>
  <si>
    <t>210434</t>
  </si>
  <si>
    <t>450164</t>
  </si>
  <si>
    <t>130302</t>
  </si>
  <si>
    <t>470307</t>
  </si>
  <si>
    <t>280140</t>
  </si>
  <si>
    <t>210033</t>
  </si>
  <si>
    <t>375355</t>
  </si>
  <si>
    <t>280080</t>
  </si>
  <si>
    <t>475437</t>
  </si>
  <si>
    <t>130522</t>
  </si>
  <si>
    <t>280303</t>
  </si>
  <si>
    <t>210301</t>
  </si>
  <si>
    <t>130506</t>
  </si>
  <si>
    <t>130574</t>
  </si>
  <si>
    <t>450226</t>
  </si>
  <si>
    <t>210194</t>
  </si>
  <si>
    <t>210035</t>
  </si>
  <si>
    <t>130293</t>
  </si>
  <si>
    <t>210254</t>
  </si>
  <si>
    <t>130565</t>
  </si>
  <si>
    <t>010062</t>
  </si>
  <si>
    <t>280279</t>
  </si>
  <si>
    <t>475426</t>
  </si>
  <si>
    <t>210234</t>
  </si>
  <si>
    <t>210038</t>
  </si>
  <si>
    <t>010023</t>
  </si>
  <si>
    <t>450203</t>
  </si>
  <si>
    <t>210304</t>
  </si>
  <si>
    <t>130501</t>
  </si>
  <si>
    <t>010127</t>
  </si>
  <si>
    <t>210297</t>
  </si>
  <si>
    <t>120211</t>
  </si>
  <si>
    <t>470090</t>
  </si>
  <si>
    <t>370019</t>
  </si>
  <si>
    <t>370530</t>
  </si>
  <si>
    <t>130144</t>
  </si>
  <si>
    <t>010168</t>
  </si>
  <si>
    <t>120273</t>
  </si>
  <si>
    <t>010471</t>
  </si>
  <si>
    <t>470370</t>
  </si>
  <si>
    <t>120640</t>
  </si>
  <si>
    <t>120663</t>
  </si>
  <si>
    <t>120227</t>
  </si>
  <si>
    <t>370273</t>
  </si>
  <si>
    <t>130314</t>
  </si>
  <si>
    <t>130056</t>
  </si>
  <si>
    <t>210115</t>
  </si>
  <si>
    <t>010049</t>
  </si>
  <si>
    <t>450251</t>
  </si>
  <si>
    <t>470068</t>
  </si>
  <si>
    <t>470010</t>
  </si>
  <si>
    <t>130524</t>
  </si>
  <si>
    <t>210128</t>
  </si>
  <si>
    <t>130553</t>
  </si>
  <si>
    <t>475421</t>
  </si>
  <si>
    <t>130550</t>
  </si>
  <si>
    <t>130387</t>
  </si>
  <si>
    <t>470163</t>
  </si>
  <si>
    <t>280064</t>
  </si>
  <si>
    <t>210045</t>
  </si>
  <si>
    <t>470103</t>
  </si>
  <si>
    <t>370131</t>
  </si>
  <si>
    <t>370403</t>
  </si>
  <si>
    <t>280069</t>
  </si>
  <si>
    <t>450167</t>
  </si>
  <si>
    <t>450201</t>
  </si>
  <si>
    <t>210322</t>
  </si>
  <si>
    <t>120633</t>
  </si>
  <si>
    <t>370367</t>
  </si>
  <si>
    <t>470440</t>
  </si>
  <si>
    <t>010166</t>
  </si>
  <si>
    <t>120224</t>
  </si>
  <si>
    <t>010048</t>
  </si>
  <si>
    <t>130201</t>
  </si>
  <si>
    <t>370124</t>
  </si>
  <si>
    <t>120642</t>
  </si>
  <si>
    <t>130396</t>
  </si>
  <si>
    <t>470195</t>
  </si>
  <si>
    <t>010209</t>
  </si>
  <si>
    <t>210259</t>
  </si>
  <si>
    <t>130535</t>
  </si>
  <si>
    <t>130105</t>
  </si>
  <si>
    <t>130112</t>
  </si>
  <si>
    <t>470460</t>
  </si>
  <si>
    <t>470062</t>
  </si>
  <si>
    <t>210007</t>
  </si>
  <si>
    <t>130068</t>
  </si>
  <si>
    <t>210465</t>
  </si>
  <si>
    <t>120109</t>
  </si>
  <si>
    <t>470348</t>
  </si>
  <si>
    <t>210473</t>
  </si>
  <si>
    <t>210146</t>
  </si>
  <si>
    <t>130203</t>
  </si>
  <si>
    <t>120065</t>
  </si>
  <si>
    <t>210288</t>
  </si>
  <si>
    <t>010370</t>
  </si>
  <si>
    <t>130583</t>
  </si>
  <si>
    <t>210256</t>
  </si>
  <si>
    <t>130666</t>
  </si>
  <si>
    <t>130232</t>
  </si>
  <si>
    <t>120245</t>
  </si>
  <si>
    <t>450153</t>
  </si>
  <si>
    <t>470192</t>
  </si>
  <si>
    <t>210135</t>
  </si>
  <si>
    <t>120086</t>
  </si>
  <si>
    <t>130391</t>
  </si>
  <si>
    <t>370433</t>
  </si>
  <si>
    <t>470250</t>
  </si>
  <si>
    <t>130118</t>
  </si>
  <si>
    <t>210279</t>
  </si>
  <si>
    <t>280212</t>
  </si>
  <si>
    <t>280359</t>
  </si>
  <si>
    <t>130042</t>
  </si>
  <si>
    <t>130378</t>
  </si>
  <si>
    <t>210283</t>
  </si>
  <si>
    <t>120026</t>
  </si>
  <si>
    <t>125137</t>
  </si>
  <si>
    <t>210181</t>
  </si>
  <si>
    <t>370004</t>
  </si>
  <si>
    <t>280324</t>
  </si>
  <si>
    <t>370121</t>
  </si>
  <si>
    <t>450039</t>
  </si>
  <si>
    <t>120690</t>
  </si>
  <si>
    <t>470035</t>
  </si>
  <si>
    <t>450147</t>
  </si>
  <si>
    <t>130406</t>
  </si>
  <si>
    <t>125088</t>
  </si>
  <si>
    <t>130270</t>
  </si>
  <si>
    <t>370105</t>
  </si>
  <si>
    <t>130651</t>
  </si>
  <si>
    <t>130652</t>
  </si>
  <si>
    <t>210019</t>
  </si>
  <si>
    <t>010117</t>
  </si>
  <si>
    <t>470087</t>
  </si>
  <si>
    <t>210316</t>
  </si>
  <si>
    <t>130104</t>
  </si>
  <si>
    <t>370248</t>
  </si>
  <si>
    <t>130357</t>
  </si>
  <si>
    <t>280169</t>
  </si>
  <si>
    <t>370312</t>
  </si>
  <si>
    <t>370338</t>
  </si>
  <si>
    <t>130494</t>
  </si>
  <si>
    <t>370545</t>
  </si>
  <si>
    <t>210227</t>
  </si>
  <si>
    <t>450238</t>
  </si>
  <si>
    <t>210168</t>
  </si>
  <si>
    <t>470382</t>
  </si>
  <si>
    <t>120178</t>
  </si>
  <si>
    <t>280344</t>
  </si>
  <si>
    <t>280076</t>
  </si>
  <si>
    <t>130066</t>
  </si>
  <si>
    <t>370222</t>
  </si>
  <si>
    <t>120193</t>
  </si>
  <si>
    <t>280358</t>
  </si>
  <si>
    <t>130047</t>
  </si>
  <si>
    <t>010484</t>
  </si>
  <si>
    <t>370201</t>
  </si>
  <si>
    <t>370209</t>
  </si>
  <si>
    <t>010386</t>
  </si>
  <si>
    <t>210372</t>
  </si>
  <si>
    <t>130505</t>
  </si>
  <si>
    <t>210132</t>
  </si>
  <si>
    <t>210266</t>
  </si>
  <si>
    <t>470328</t>
  </si>
  <si>
    <t>120321</t>
  </si>
  <si>
    <t>370463</t>
  </si>
  <si>
    <t>280097</t>
  </si>
  <si>
    <t>120090</t>
  </si>
  <si>
    <t>470342</t>
  </si>
  <si>
    <t>120412</t>
  </si>
  <si>
    <t>450140</t>
  </si>
  <si>
    <t>470334</t>
  </si>
  <si>
    <t>370610</t>
  </si>
  <si>
    <t>370567</t>
  </si>
  <si>
    <t>120348</t>
  </si>
  <si>
    <t>010071</t>
  </si>
  <si>
    <t>210376</t>
  </si>
  <si>
    <t>210021</t>
  </si>
  <si>
    <t>470238</t>
  </si>
  <si>
    <t>010019</t>
  </si>
  <si>
    <t>280007</t>
  </si>
  <si>
    <t>280309</t>
  </si>
  <si>
    <t>470383</t>
  </si>
  <si>
    <t>210327</t>
  </si>
  <si>
    <t>130571</t>
  </si>
  <si>
    <t>010199</t>
  </si>
  <si>
    <t>130236</t>
  </si>
  <si>
    <t>470202</t>
  </si>
  <si>
    <t>130566</t>
  </si>
  <si>
    <t>280163</t>
  </si>
  <si>
    <t>120100</t>
  </si>
  <si>
    <t>210130</t>
  </si>
  <si>
    <t>210281</t>
  </si>
  <si>
    <t>280158</t>
  </si>
  <si>
    <t>370231</t>
  </si>
  <si>
    <t>210195</t>
  </si>
  <si>
    <t>470060</t>
  </si>
  <si>
    <t>120215</t>
  </si>
  <si>
    <t>210270</t>
  </si>
  <si>
    <t>210344</t>
  </si>
  <si>
    <t>470027</t>
  </si>
  <si>
    <t>130134</t>
  </si>
  <si>
    <t>210199</t>
  </si>
  <si>
    <t>120024</t>
  </si>
  <si>
    <t>370263</t>
  </si>
  <si>
    <t>120333</t>
  </si>
  <si>
    <t>370555</t>
  </si>
  <si>
    <t>120105</t>
  </si>
  <si>
    <t>130400</t>
  </si>
  <si>
    <t>010285</t>
  </si>
  <si>
    <t>470094</t>
  </si>
  <si>
    <t>370193</t>
  </si>
  <si>
    <t>210232</t>
  </si>
  <si>
    <t>130214</t>
  </si>
  <si>
    <t>120590</t>
  </si>
  <si>
    <t>370147</t>
  </si>
  <si>
    <t>470226</t>
  </si>
  <si>
    <t>010429</t>
  </si>
  <si>
    <t>130188</t>
  </si>
  <si>
    <t>280115</t>
  </si>
  <si>
    <t>010206</t>
  </si>
  <si>
    <t>370401</t>
  </si>
  <si>
    <t>010157</t>
  </si>
  <si>
    <t>130100</t>
  </si>
  <si>
    <t>370102</t>
  </si>
  <si>
    <t>210296</t>
  </si>
  <si>
    <t>130227</t>
  </si>
  <si>
    <t>470178</t>
  </si>
  <si>
    <t>010358</t>
  </si>
  <si>
    <t>470105</t>
  </si>
  <si>
    <t>130665</t>
  </si>
  <si>
    <t>010120</t>
  </si>
  <si>
    <t>470039</t>
  </si>
  <si>
    <t>135262</t>
  </si>
  <si>
    <t>130528</t>
  </si>
  <si>
    <t>370071</t>
  </si>
  <si>
    <t>280182</t>
  </si>
  <si>
    <t>370405</t>
  </si>
  <si>
    <t>130431</t>
  </si>
  <si>
    <t>010150</t>
  </si>
  <si>
    <t>370453</t>
  </si>
  <si>
    <t>130175</t>
  </si>
  <si>
    <t>475440</t>
  </si>
  <si>
    <t>470067</t>
  </si>
  <si>
    <t>010178</t>
  </si>
  <si>
    <t>370684</t>
  </si>
  <si>
    <t>370406</t>
  </si>
  <si>
    <t>130137</t>
  </si>
  <si>
    <t>450046</t>
  </si>
  <si>
    <t>280025</t>
  </si>
  <si>
    <t>280181</t>
  </si>
  <si>
    <t>130007</t>
  </si>
  <si>
    <t>210336</t>
  </si>
  <si>
    <t>370622</t>
  </si>
  <si>
    <t>130164</t>
  </si>
  <si>
    <t>370471</t>
  </si>
  <si>
    <t>010218</t>
  </si>
  <si>
    <t>120319</t>
  </si>
  <si>
    <t>010031</t>
  </si>
  <si>
    <t>470189</t>
  </si>
  <si>
    <t>450143</t>
  </si>
  <si>
    <t>130260</t>
  </si>
  <si>
    <t>130234</t>
  </si>
  <si>
    <t>010311</t>
  </si>
  <si>
    <t>120152</t>
  </si>
  <si>
    <t>120056</t>
  </si>
  <si>
    <t>370097</t>
  </si>
  <si>
    <t>370475</t>
  </si>
  <si>
    <t>210012</t>
  </si>
  <si>
    <t>470407</t>
  </si>
  <si>
    <t>280185</t>
  </si>
  <si>
    <t>370028</t>
  </si>
  <si>
    <t>470138</t>
  </si>
  <si>
    <t>130460</t>
  </si>
  <si>
    <t>210159</t>
  </si>
  <si>
    <t>370568</t>
  </si>
  <si>
    <t>010351</t>
  </si>
  <si>
    <t>125161</t>
  </si>
  <si>
    <t>010004</t>
  </si>
  <si>
    <t>120129</t>
  </si>
  <si>
    <t>450037</t>
  </si>
  <si>
    <t>210142</t>
  </si>
  <si>
    <t>130664</t>
  </si>
  <si>
    <t>210384</t>
  </si>
  <si>
    <t>010210</t>
  </si>
  <si>
    <t>010331</t>
  </si>
  <si>
    <t>130216</t>
  </si>
  <si>
    <t>370474</t>
  </si>
  <si>
    <t>280126</t>
  </si>
  <si>
    <t>370483</t>
  </si>
  <si>
    <t>120409</t>
  </si>
  <si>
    <t>210003</t>
  </si>
  <si>
    <t>210213</t>
  </si>
  <si>
    <t>010329</t>
  </si>
  <si>
    <t>010288</t>
  </si>
  <si>
    <t>130410</t>
  </si>
  <si>
    <t>120122</t>
  </si>
  <si>
    <t>010269</t>
  </si>
  <si>
    <t>370053</t>
  </si>
  <si>
    <t>370057</t>
  </si>
  <si>
    <t>475438</t>
  </si>
  <si>
    <t>475427</t>
  </si>
  <si>
    <t>120387</t>
  </si>
  <si>
    <t>130141</t>
  </si>
  <si>
    <t>470339</t>
  </si>
  <si>
    <t>210241</t>
  </si>
  <si>
    <t>130423</t>
  </si>
  <si>
    <t>470270</t>
  </si>
  <si>
    <t>125104</t>
  </si>
  <si>
    <t>450133</t>
  </si>
  <si>
    <t>370139</t>
  </si>
  <si>
    <t>010079</t>
  </si>
  <si>
    <t>470078</t>
  </si>
  <si>
    <t>210058</t>
  </si>
  <si>
    <t>120679</t>
  </si>
  <si>
    <t>210140</t>
  </si>
  <si>
    <t>210042</t>
  </si>
  <si>
    <t>280174</t>
  </si>
  <si>
    <t>130408</t>
  </si>
  <si>
    <t>370517</t>
  </si>
  <si>
    <t>120586</t>
  </si>
  <si>
    <t>470001</t>
  </si>
  <si>
    <t>370167</t>
  </si>
  <si>
    <t>470384</t>
  </si>
  <si>
    <t>370049</t>
  </si>
  <si>
    <t>370108</t>
  </si>
  <si>
    <t>130031</t>
  </si>
  <si>
    <t>210040</t>
  </si>
  <si>
    <t>370514</t>
  </si>
  <si>
    <t>130554</t>
  </si>
  <si>
    <t>010073</t>
  </si>
  <si>
    <t>130452</t>
  </si>
  <si>
    <t>450186</t>
  </si>
  <si>
    <t>450121</t>
  </si>
  <si>
    <t>210295</t>
  </si>
  <si>
    <t>450142</t>
  </si>
  <si>
    <t>010186</t>
  </si>
  <si>
    <t>130493</t>
  </si>
  <si>
    <t>475435</t>
  </si>
  <si>
    <t>130183</t>
  </si>
  <si>
    <t>280167</t>
  </si>
  <si>
    <t>280348</t>
  </si>
  <si>
    <t>210087</t>
  </si>
  <si>
    <t>130231</t>
  </si>
  <si>
    <t>280135</t>
  </si>
  <si>
    <t>210456</t>
  </si>
  <si>
    <t>450117</t>
  </si>
  <si>
    <t>210068</t>
  </si>
  <si>
    <t>210009</t>
  </si>
  <si>
    <t>135268</t>
  </si>
  <si>
    <t>210024</t>
  </si>
  <si>
    <t>010268</t>
  </si>
  <si>
    <t>010029</t>
  </si>
  <si>
    <t>475429</t>
  </si>
  <si>
    <t>120219</t>
  </si>
  <si>
    <t>210102</t>
  </si>
  <si>
    <t>010118</t>
  </si>
  <si>
    <t>280022</t>
  </si>
  <si>
    <t>210210</t>
  </si>
  <si>
    <t>370318</t>
  </si>
  <si>
    <t>130459</t>
  </si>
  <si>
    <t>450125</t>
  </si>
  <si>
    <t>010033</t>
  </si>
  <si>
    <t>280183</t>
  </si>
  <si>
    <t>280044</t>
  </si>
  <si>
    <t>210228</t>
  </si>
  <si>
    <t>210182</t>
  </si>
  <si>
    <t>370472</t>
  </si>
  <si>
    <t>010216</t>
  </si>
  <si>
    <t>130090</t>
  </si>
  <si>
    <t>280120</t>
  </si>
  <si>
    <t>210076</t>
  </si>
  <si>
    <t>280091</t>
  </si>
  <si>
    <t>010424</t>
  </si>
  <si>
    <t>130069</t>
  </si>
  <si>
    <t>130343</t>
  </si>
  <si>
    <t>130326</t>
  </si>
  <si>
    <t>470425</t>
  </si>
  <si>
    <t>370411</t>
  </si>
  <si>
    <t>010121</t>
  </si>
  <si>
    <t>130060</t>
  </si>
  <si>
    <t>130101</t>
  </si>
  <si>
    <t>210073</t>
  </si>
  <si>
    <t>370289</t>
  </si>
  <si>
    <t>210100</t>
  </si>
  <si>
    <t>370484</t>
  </si>
  <si>
    <t>370165</t>
  </si>
  <si>
    <t>120183</t>
  </si>
  <si>
    <t>470400</t>
  </si>
  <si>
    <t>370264</t>
  </si>
  <si>
    <t>370188</t>
  </si>
  <si>
    <t>370390</t>
  </si>
  <si>
    <t>120093</t>
  </si>
  <si>
    <t>450036</t>
  </si>
  <si>
    <t>010040</t>
  </si>
  <si>
    <t>130097</t>
  </si>
  <si>
    <t>120624</t>
  </si>
  <si>
    <t>470152</t>
  </si>
  <si>
    <t>370228</t>
  </si>
  <si>
    <t>130037</t>
  </si>
  <si>
    <t>210164</t>
  </si>
  <si>
    <t>370157</t>
  </si>
  <si>
    <t>215189</t>
  </si>
  <si>
    <t>010348</t>
  </si>
  <si>
    <t>120265</t>
  </si>
  <si>
    <t>450195</t>
  </si>
  <si>
    <t>280171</t>
  </si>
  <si>
    <t>370347</t>
  </si>
  <si>
    <t>450048</t>
  </si>
  <si>
    <t>130228</t>
  </si>
  <si>
    <t>280153</t>
  </si>
  <si>
    <t>210150</t>
  </si>
  <si>
    <t>470187</t>
  </si>
  <si>
    <t>010082</t>
  </si>
  <si>
    <t>130221</t>
  </si>
  <si>
    <t>280148</t>
  </si>
  <si>
    <t>475430</t>
  </si>
  <si>
    <t>370249</t>
  </si>
  <si>
    <t>210031</t>
  </si>
  <si>
    <t>210188</t>
  </si>
  <si>
    <t>130181</t>
  </si>
  <si>
    <t>010345</t>
  </si>
  <si>
    <t>370320</t>
  </si>
  <si>
    <t>120182</t>
  </si>
  <si>
    <t>370190</t>
  </si>
  <si>
    <t>210250</t>
  </si>
  <si>
    <t>210163</t>
  </si>
  <si>
    <t>130155</t>
  </si>
  <si>
    <t>210162</t>
  </si>
  <si>
    <t>010197</t>
  </si>
  <si>
    <t>470089</t>
  </si>
  <si>
    <t>370241</t>
  </si>
  <si>
    <t>210263</t>
  </si>
  <si>
    <t>120326</t>
  </si>
  <si>
    <t>470351</t>
  </si>
  <si>
    <t>210090</t>
  </si>
  <si>
    <t>210154</t>
  </si>
  <si>
    <t>475443</t>
  </si>
  <si>
    <t>210145</t>
  </si>
  <si>
    <t>210178</t>
  </si>
  <si>
    <t>120097</t>
  </si>
  <si>
    <t>010015</t>
  </si>
  <si>
    <t>450190</t>
  </si>
  <si>
    <t>470274</t>
  </si>
  <si>
    <t>120169</t>
  </si>
  <si>
    <t>210093</t>
  </si>
  <si>
    <t>370069</t>
  </si>
  <si>
    <t>010241</t>
  </si>
  <si>
    <t>280401</t>
  </si>
  <si>
    <t>450040</t>
  </si>
  <si>
    <t>010097</t>
  </si>
  <si>
    <t>210026</t>
  </si>
  <si>
    <t>470253</t>
  </si>
  <si>
    <t>010124</t>
  </si>
  <si>
    <t>450113</t>
  </si>
  <si>
    <t>130218</t>
  </si>
  <si>
    <t>120594</t>
  </si>
  <si>
    <t>370304</t>
  </si>
  <si>
    <t>210137</t>
  </si>
  <si>
    <t>470095</t>
  </si>
  <si>
    <t>010276</t>
  </si>
  <si>
    <t>450065</t>
  </si>
  <si>
    <t>130372</t>
  </si>
  <si>
    <t>120264</t>
  </si>
  <si>
    <t>470183</t>
  </si>
  <si>
    <t>130114</t>
  </si>
  <si>
    <t>210200</t>
  </si>
  <si>
    <t>010222</t>
  </si>
  <si>
    <t>450061</t>
  </si>
  <si>
    <t>130222</t>
  </si>
  <si>
    <t>470350</t>
  </si>
  <si>
    <t>125120</t>
  </si>
  <si>
    <t>370200</t>
  </si>
  <si>
    <t>370266</t>
  </si>
  <si>
    <t>470289</t>
  </si>
  <si>
    <t>470029</t>
  </si>
  <si>
    <t>210396</t>
  </si>
  <si>
    <t>130110</t>
  </si>
  <si>
    <t>120325</t>
  </si>
  <si>
    <t>130038</t>
  </si>
  <si>
    <t>120216</t>
  </si>
  <si>
    <t>010173</t>
  </si>
  <si>
    <t>120197</t>
  </si>
  <si>
    <t>370218</t>
  </si>
  <si>
    <t>470084</t>
  </si>
  <si>
    <t>370084</t>
  </si>
  <si>
    <t>210133</t>
  </si>
  <si>
    <t>130067</t>
  </si>
  <si>
    <t>010051</t>
  </si>
  <si>
    <t>120569</t>
  </si>
  <si>
    <t>210085</t>
  </si>
  <si>
    <t>280173</t>
  </si>
  <si>
    <t>120118</t>
  </si>
  <si>
    <t>370596</t>
  </si>
  <si>
    <t>470421</t>
  </si>
  <si>
    <t>370091</t>
  </si>
  <si>
    <t>010070</t>
  </si>
  <si>
    <t>370321</t>
  </si>
  <si>
    <t>120381</t>
  </si>
  <si>
    <t>280047</t>
  </si>
  <si>
    <t>120205</t>
  </si>
  <si>
    <t>130077</t>
  </si>
  <si>
    <t>210064</t>
  </si>
  <si>
    <t>120116</t>
  </si>
  <si>
    <t>280113</t>
  </si>
  <si>
    <t>010368</t>
  </si>
  <si>
    <t>210395</t>
  </si>
  <si>
    <t>010088</t>
  </si>
  <si>
    <t>370160</t>
  </si>
  <si>
    <t>210196</t>
  </si>
  <si>
    <t>120092</t>
  </si>
  <si>
    <t>010113</t>
  </si>
  <si>
    <t>475431</t>
  </si>
  <si>
    <t>210001</t>
  </si>
  <si>
    <t>120017</t>
  </si>
  <si>
    <t>130225</t>
  </si>
  <si>
    <t>450079</t>
  </si>
  <si>
    <t>280150</t>
  </si>
  <si>
    <t>280297</t>
  </si>
  <si>
    <t>120268</t>
  </si>
  <si>
    <t>370436</t>
  </si>
  <si>
    <t>210231</t>
  </si>
  <si>
    <t>120365</t>
  </si>
  <si>
    <t>280225</t>
  </si>
  <si>
    <t>130229</t>
  </si>
  <si>
    <t>210119</t>
  </si>
  <si>
    <t>210223</t>
  </si>
  <si>
    <t>370575</t>
  </si>
  <si>
    <t>210187</t>
  </si>
  <si>
    <t>120410</t>
  </si>
  <si>
    <t>280046</t>
  </si>
  <si>
    <t>130198</t>
  </si>
  <si>
    <t>450058</t>
  </si>
  <si>
    <t>130426</t>
  </si>
  <si>
    <t>210051</t>
  </si>
  <si>
    <t>010373</t>
  </si>
  <si>
    <t>450123</t>
  </si>
  <si>
    <t>470022</t>
  </si>
  <si>
    <t>470170</t>
  </si>
  <si>
    <t>130004</t>
  </si>
  <si>
    <t>010081</t>
  </si>
  <si>
    <t>475446</t>
  </si>
  <si>
    <t>450023</t>
  </si>
  <si>
    <t>210070</t>
  </si>
  <si>
    <t>470093</t>
  </si>
  <si>
    <t>130132</t>
  </si>
  <si>
    <t>130120</t>
  </si>
  <si>
    <t>450062</t>
  </si>
  <si>
    <t>470242</t>
  </si>
  <si>
    <t>450050</t>
  </si>
  <si>
    <t>130290</t>
  </si>
  <si>
    <t>120414</t>
  </si>
  <si>
    <t>470005</t>
  </si>
  <si>
    <t>370110</t>
  </si>
  <si>
    <t>470032</t>
  </si>
  <si>
    <t>280329</t>
  </si>
  <si>
    <t>210311</t>
  </si>
  <si>
    <t>470304</t>
  </si>
  <si>
    <t>130219</t>
  </si>
  <si>
    <t>010063</t>
  </si>
  <si>
    <t>010164</t>
  </si>
  <si>
    <t>210018</t>
  </si>
  <si>
    <t>370625</t>
  </si>
  <si>
    <t>010084</t>
  </si>
  <si>
    <t>130178</t>
  </si>
  <si>
    <t>370163</t>
  </si>
  <si>
    <t>470268</t>
  </si>
  <si>
    <t>010198</t>
  </si>
  <si>
    <t>130334</t>
  </si>
  <si>
    <t>010163</t>
  </si>
  <si>
    <t>470419</t>
  </si>
  <si>
    <t>280266</t>
  </si>
  <si>
    <t>210138</t>
  </si>
  <si>
    <t>010303</t>
  </si>
  <si>
    <t>130167</t>
  </si>
  <si>
    <t>210215</t>
  </si>
  <si>
    <t>130288</t>
  </si>
  <si>
    <t>470132</t>
  </si>
  <si>
    <t>210175</t>
  </si>
  <si>
    <t>130008</t>
  </si>
  <si>
    <t>130207</t>
  </si>
  <si>
    <t>210220</t>
  </si>
  <si>
    <t>450031</t>
  </si>
  <si>
    <t>210136</t>
  </si>
  <si>
    <t>010086</t>
  </si>
  <si>
    <t>475447</t>
  </si>
  <si>
    <t>210174</t>
  </si>
  <si>
    <t>370033</t>
  </si>
  <si>
    <t>470203</t>
  </si>
  <si>
    <t>010142</t>
  </si>
  <si>
    <t>130425</t>
  </si>
  <si>
    <t>210096</t>
  </si>
  <si>
    <t>370529</t>
  </si>
  <si>
    <t>280144</t>
  </si>
  <si>
    <t>470096</t>
  </si>
  <si>
    <t>130182</t>
  </si>
  <si>
    <t>130255</t>
  </si>
  <si>
    <t>210170</t>
  </si>
  <si>
    <t>210246</t>
  </si>
  <si>
    <t>280081</t>
  </si>
  <si>
    <t>130202</t>
  </si>
  <si>
    <t>210290</t>
  </si>
  <si>
    <t>470148</t>
  </si>
  <si>
    <t>130157</t>
  </si>
  <si>
    <t>120068</t>
  </si>
  <si>
    <t>470408</t>
  </si>
  <si>
    <t>210356</t>
  </si>
  <si>
    <t>370058</t>
  </si>
  <si>
    <t>120104</t>
  </si>
  <si>
    <t>210374</t>
  </si>
  <si>
    <t>210362</t>
  </si>
  <si>
    <t>010332</t>
  </si>
  <si>
    <t>280119</t>
  </si>
  <si>
    <t>120318</t>
  </si>
  <si>
    <t>370142</t>
  </si>
  <si>
    <t>470135</t>
  </si>
  <si>
    <t>280112</t>
  </si>
  <si>
    <t>475448</t>
  </si>
  <si>
    <t>475422</t>
  </si>
  <si>
    <t>370369</t>
  </si>
  <si>
    <t>370154</t>
  </si>
  <si>
    <t>130015</t>
  </si>
  <si>
    <t>470213</t>
  </si>
  <si>
    <t>210047</t>
  </si>
  <si>
    <t>130329</t>
  </si>
  <si>
    <t>130045</t>
  </si>
  <si>
    <t>470275</t>
  </si>
  <si>
    <t>210176</t>
  </si>
  <si>
    <t>120329</t>
  </si>
  <si>
    <t>470153</t>
  </si>
  <si>
    <t>010409</t>
  </si>
  <si>
    <t>470023</t>
  </si>
  <si>
    <t>210111</t>
  </si>
  <si>
    <t>120669</t>
  </si>
  <si>
    <t>450259</t>
  </si>
  <si>
    <t>370219</t>
  </si>
  <si>
    <t>210077</t>
  </si>
  <si>
    <t>130029</t>
  </si>
  <si>
    <t>280121</t>
  </si>
  <si>
    <t>210216</t>
  </si>
  <si>
    <t>120322</t>
  </si>
  <si>
    <t>120612</t>
  </si>
  <si>
    <t>130480</t>
  </si>
  <si>
    <t>010024</t>
  </si>
  <si>
    <t>130129</t>
  </si>
  <si>
    <t>010259</t>
  </si>
  <si>
    <t>470054</t>
  </si>
  <si>
    <t>210373</t>
  </si>
  <si>
    <t>370207</t>
  </si>
  <si>
    <t>010267</t>
  </si>
  <si>
    <t>280154</t>
  </si>
  <si>
    <t>210092</t>
  </si>
  <si>
    <t>010446</t>
  </si>
  <si>
    <t>120587</t>
  </si>
  <si>
    <t>280032</t>
  </si>
  <si>
    <t>210319</t>
  </si>
  <si>
    <t>120383</t>
  </si>
  <si>
    <t>210086</t>
  </si>
  <si>
    <t>470209</t>
  </si>
  <si>
    <t>010012</t>
  </si>
  <si>
    <t>370098</t>
  </si>
  <si>
    <t>280026</t>
  </si>
  <si>
    <t>470420</t>
  </si>
  <si>
    <t>130509</t>
  </si>
  <si>
    <t>370162</t>
  </si>
  <si>
    <t>210222</t>
  </si>
  <si>
    <t>370480</t>
  </si>
  <si>
    <t>470338</t>
  </si>
  <si>
    <t>370257</t>
  </si>
  <si>
    <t>470388</t>
  </si>
  <si>
    <t>370233</t>
  </si>
  <si>
    <t>370020</t>
  </si>
  <si>
    <t>010254</t>
  </si>
  <si>
    <t>370259</t>
  </si>
  <si>
    <t>280056</t>
  </si>
  <si>
    <t>010101</t>
  </si>
  <si>
    <t>470021</t>
  </si>
  <si>
    <t>120074</t>
  </si>
  <si>
    <t>130131</t>
  </si>
  <si>
    <t>210201</t>
  </si>
  <si>
    <t>470422</t>
  </si>
  <si>
    <t>130119</t>
  </si>
  <si>
    <t>130063</t>
  </si>
  <si>
    <t>120120</t>
  </si>
  <si>
    <t>470245</t>
  </si>
  <si>
    <t>280041</t>
  </si>
  <si>
    <t>370489</t>
  </si>
  <si>
    <t>280095</t>
  </si>
  <si>
    <t>370208</t>
  </si>
  <si>
    <t>280203</t>
  </si>
  <si>
    <t>130557</t>
  </si>
  <si>
    <t>280087</t>
  </si>
  <si>
    <t>370392</t>
  </si>
  <si>
    <t>010043</t>
  </si>
  <si>
    <t>280285</t>
  </si>
  <si>
    <t>280197</t>
  </si>
  <si>
    <t>370451</t>
  </si>
  <si>
    <t>370639</t>
  </si>
  <si>
    <t>470143</t>
  </si>
  <si>
    <t>210371</t>
  </si>
  <si>
    <t>280131</t>
  </si>
  <si>
    <t>210202</t>
  </si>
  <si>
    <t>210061</t>
  </si>
  <si>
    <t>210239</t>
  </si>
  <si>
    <t>210380</t>
  </si>
  <si>
    <t>450232</t>
  </si>
  <si>
    <t>470116</t>
  </si>
  <si>
    <t>120674</t>
  </si>
  <si>
    <t>120226</t>
  </si>
  <si>
    <t>010233</t>
  </si>
  <si>
    <t>210243</t>
  </si>
  <si>
    <t>130361</t>
  </si>
  <si>
    <t>370027</t>
  </si>
  <si>
    <t>370141</t>
  </si>
  <si>
    <t>470237</t>
  </si>
  <si>
    <t>370005</t>
  </si>
  <si>
    <t>470145</t>
  </si>
  <si>
    <t>210006</t>
  </si>
  <si>
    <t>130121</t>
  </si>
  <si>
    <t>450001</t>
  </si>
  <si>
    <t>130564</t>
  </si>
  <si>
    <t>470409</t>
  </si>
  <si>
    <t>210377</t>
  </si>
  <si>
    <t>210180</t>
  </si>
  <si>
    <t>370006</t>
  </si>
  <si>
    <t>010313</t>
  </si>
  <si>
    <t>370488</t>
  </si>
  <si>
    <t>130419</t>
  </si>
  <si>
    <t>130441</t>
  </si>
  <si>
    <t>450158</t>
  </si>
  <si>
    <t>370373</t>
  </si>
  <si>
    <t>470045</t>
  </si>
  <si>
    <t>370641</t>
  </si>
  <si>
    <t>210357</t>
  </si>
  <si>
    <t>130192</t>
  </si>
  <si>
    <t>210054</t>
  </si>
  <si>
    <t>010139</t>
  </si>
  <si>
    <t>450021</t>
  </si>
  <si>
    <t>210224</t>
  </si>
  <si>
    <t>130259</t>
  </si>
  <si>
    <t>210173</t>
  </si>
  <si>
    <t>280035</t>
  </si>
  <si>
    <t>370503</t>
  </si>
  <si>
    <t>470147</t>
  </si>
  <si>
    <t>010018</t>
  </si>
  <si>
    <t>370137</t>
  </si>
  <si>
    <t>130051</t>
  </si>
  <si>
    <t>470030</t>
  </si>
  <si>
    <t>130515</t>
  </si>
  <si>
    <t>280030</t>
  </si>
  <si>
    <t>210206</t>
  </si>
  <si>
    <t>210043</t>
  </si>
  <si>
    <t>280027</t>
  </si>
  <si>
    <t>280088</t>
  </si>
  <si>
    <t>210059</t>
  </si>
  <si>
    <t>370618</t>
  </si>
  <si>
    <t>130374</t>
  </si>
  <si>
    <t>010289</t>
  </si>
  <si>
    <t>210113</t>
  </si>
  <si>
    <t>010372</t>
  </si>
  <si>
    <t>130135</t>
  </si>
  <si>
    <t>280031</t>
  </si>
  <si>
    <t>130502</t>
  </si>
  <si>
    <t>010138</t>
  </si>
  <si>
    <t>280103</t>
  </si>
  <si>
    <t>280314</t>
  </si>
  <si>
    <t>120200</t>
  </si>
  <si>
    <t>210253</t>
  </si>
  <si>
    <t>370192</t>
  </si>
  <si>
    <t>120385</t>
  </si>
  <si>
    <t>130507</t>
  </si>
  <si>
    <t>210225</t>
  </si>
  <si>
    <t>210248</t>
  </si>
  <si>
    <t>210265</t>
  </si>
  <si>
    <t>280123</t>
  </si>
  <si>
    <t>210044</t>
  </si>
  <si>
    <t>370096</t>
  </si>
  <si>
    <t>130397</t>
  </si>
  <si>
    <t>370132</t>
  </si>
  <si>
    <t>450127</t>
  </si>
  <si>
    <t>120132</t>
  </si>
  <si>
    <t>120573</t>
  </si>
  <si>
    <t>010093</t>
  </si>
  <si>
    <t>010126</t>
  </si>
  <si>
    <t>130233</t>
  </si>
  <si>
    <t>120106</t>
  </si>
  <si>
    <t>015010</t>
  </si>
  <si>
    <t>130154</t>
  </si>
  <si>
    <t>210217</t>
  </si>
  <si>
    <t>130133</t>
  </si>
  <si>
    <t>450010</t>
  </si>
  <si>
    <t>010350</t>
  </si>
  <si>
    <t>015012</t>
  </si>
  <si>
    <t>370156</t>
  </si>
  <si>
    <t>370009</t>
  </si>
  <si>
    <t>280264</t>
  </si>
  <si>
    <t>370380</t>
  </si>
  <si>
    <t>210192</t>
  </si>
  <si>
    <t>130491</t>
  </si>
  <si>
    <t>210249</t>
  </si>
  <si>
    <t>280090</t>
  </si>
  <si>
    <t>280184</t>
  </si>
  <si>
    <t>210354</t>
  </si>
  <si>
    <t>470266</t>
  </si>
  <si>
    <t>210049</t>
  </si>
  <si>
    <t>280058</t>
  </si>
  <si>
    <t>470397</t>
  </si>
  <si>
    <t>210167</t>
  </si>
  <si>
    <t>470201</t>
  </si>
  <si>
    <t>130025</t>
  </si>
  <si>
    <t>130089</t>
  </si>
  <si>
    <t>010009</t>
  </si>
  <si>
    <t>470080</t>
  </si>
  <si>
    <t>010432</t>
  </si>
  <si>
    <t>210108</t>
  </si>
  <si>
    <t>010141</t>
  </si>
  <si>
    <t>130140</t>
  </si>
  <si>
    <t>130223</t>
  </si>
  <si>
    <t>470134</t>
  </si>
  <si>
    <t>120045</t>
  </si>
  <si>
    <t>210242</t>
  </si>
  <si>
    <t>210184</t>
  </si>
  <si>
    <t>010255</t>
  </si>
  <si>
    <t>210147</t>
  </si>
  <si>
    <t>010334</t>
  </si>
  <si>
    <t>010369</t>
  </si>
  <si>
    <t>470466</t>
  </si>
  <si>
    <t>120127</t>
  </si>
  <si>
    <t>370419</t>
  </si>
  <si>
    <t>130195</t>
  </si>
  <si>
    <t>010058</t>
  </si>
  <si>
    <t>210048</t>
  </si>
  <si>
    <t>210080</t>
  </si>
  <si>
    <t>470316</t>
  </si>
  <si>
    <t>470269</t>
  </si>
  <si>
    <t>130399</t>
  </si>
  <si>
    <t>370343</t>
  </si>
  <si>
    <t>130447</t>
  </si>
  <si>
    <t>120239</t>
  </si>
  <si>
    <t>130220</t>
  </si>
  <si>
    <t>470235</t>
  </si>
  <si>
    <t>130116</t>
  </si>
  <si>
    <t>010087</t>
  </si>
  <si>
    <t>470110</t>
  </si>
  <si>
    <t>280210</t>
  </si>
  <si>
    <t>370491</t>
  </si>
  <si>
    <t>470311</t>
  </si>
  <si>
    <t>280319</t>
  </si>
  <si>
    <t>280083</t>
  </si>
  <si>
    <t>120201</t>
  </si>
  <si>
    <t>130061</t>
  </si>
  <si>
    <t>280013</t>
  </si>
  <si>
    <t>010277</t>
  </si>
  <si>
    <t>010357</t>
  </si>
  <si>
    <t>130049</t>
  </si>
  <si>
    <t>130250</t>
  </si>
  <si>
    <t>475436</t>
  </si>
  <si>
    <t>120646</t>
  </si>
  <si>
    <t>280292</t>
  </si>
  <si>
    <t>470375</t>
  </si>
  <si>
    <t>470086</t>
  </si>
  <si>
    <t>370106</t>
  </si>
  <si>
    <t>470011</t>
  </si>
  <si>
    <t>210305</t>
  </si>
  <si>
    <t>120198</t>
  </si>
  <si>
    <t>470198</t>
  </si>
  <si>
    <t>280010</t>
  </si>
  <si>
    <t>130210</t>
  </si>
  <si>
    <t>450197</t>
  </si>
  <si>
    <t>130050</t>
  </si>
  <si>
    <t>120411</t>
  </si>
  <si>
    <t>010190</t>
  </si>
  <si>
    <t>130252</t>
  </si>
  <si>
    <t>450100</t>
  </si>
  <si>
    <t>210082</t>
  </si>
  <si>
    <t>130437</t>
  </si>
  <si>
    <t>470020</t>
  </si>
  <si>
    <t>370387</t>
  </si>
  <si>
    <t>010195</t>
  </si>
  <si>
    <t>210041</t>
  </si>
  <si>
    <t>120117</t>
  </si>
  <si>
    <t>010059</t>
  </si>
  <si>
    <t>130360</t>
  </si>
  <si>
    <t>125090</t>
  </si>
  <si>
    <t>370356</t>
  </si>
  <si>
    <t>280215</t>
  </si>
  <si>
    <t>450032</t>
  </si>
  <si>
    <t>130446</t>
  </si>
  <si>
    <t>210074</t>
  </si>
  <si>
    <t>450114</t>
  </si>
  <si>
    <t>210089</t>
  </si>
  <si>
    <t>370581</t>
  </si>
  <si>
    <t>010419</t>
  </si>
  <si>
    <t>130073</t>
  </si>
  <si>
    <t>010336</t>
  </si>
  <si>
    <t>210046</t>
  </si>
  <si>
    <t>010089</t>
  </si>
  <si>
    <t>130117</t>
  </si>
  <si>
    <t>010211</t>
  </si>
  <si>
    <t>450152</t>
  </si>
  <si>
    <t>470298</t>
  </si>
  <si>
    <t>130335</t>
  </si>
  <si>
    <t>210218</t>
  </si>
  <si>
    <t>130420</t>
  </si>
  <si>
    <t>470065</t>
  </si>
  <si>
    <t>130508</t>
  </si>
  <si>
    <t>120631</t>
  </si>
  <si>
    <t>470092</t>
  </si>
  <si>
    <t>130536</t>
  </si>
  <si>
    <t>370565</t>
  </si>
  <si>
    <t>280321</t>
  </si>
  <si>
    <t>130128</t>
  </si>
  <si>
    <t>370060</t>
  </si>
  <si>
    <t>370298</t>
  </si>
  <si>
    <t>370627</t>
  </si>
  <si>
    <t>130106</t>
  </si>
  <si>
    <t>120630</t>
  </si>
  <si>
    <t>470125</t>
  </si>
  <si>
    <t>010137</t>
  </si>
  <si>
    <t>210014</t>
  </si>
  <si>
    <t>370287</t>
  </si>
  <si>
    <t>130512</t>
  </si>
  <si>
    <t>210020</t>
  </si>
  <si>
    <t>120150</t>
  </si>
  <si>
    <t>130520</t>
  </si>
  <si>
    <t>130379</t>
  </si>
  <si>
    <t>130485</t>
  </si>
  <si>
    <t>130009</t>
  </si>
  <si>
    <t>280287</t>
  </si>
  <si>
    <t>130212</t>
  </si>
  <si>
    <t>370055</t>
  </si>
  <si>
    <t>475428</t>
  </si>
  <si>
    <t>370309</t>
  </si>
  <si>
    <t>120595</t>
  </si>
  <si>
    <t>210171</t>
  </si>
  <si>
    <t>010188</t>
  </si>
  <si>
    <t>470064</t>
  </si>
  <si>
    <t>010437</t>
  </si>
  <si>
    <t>130148</t>
  </si>
  <si>
    <t>130311</t>
  </si>
  <si>
    <t>010083</t>
  </si>
  <si>
    <t>210155</t>
  </si>
  <si>
    <t>280365</t>
  </si>
  <si>
    <t>210247</t>
  </si>
  <si>
    <t>120151</t>
  </si>
  <si>
    <t>450175</t>
  </si>
  <si>
    <t>450024</t>
  </si>
  <si>
    <t>280157</t>
  </si>
  <si>
    <t>130440</t>
  </si>
  <si>
    <t>370450</t>
  </si>
  <si>
    <t>210084</t>
  </si>
  <si>
    <t>120591</t>
  </si>
  <si>
    <t>280048</t>
  </si>
  <si>
    <t>010401</t>
  </si>
  <si>
    <t>450102</t>
  </si>
  <si>
    <t>210214</t>
  </si>
  <si>
    <t>470423</t>
  </si>
  <si>
    <t>130303</t>
  </si>
  <si>
    <t>130174</t>
  </si>
  <si>
    <t>130291</t>
  </si>
  <si>
    <t>450049</t>
  </si>
  <si>
    <t>130513</t>
  </si>
  <si>
    <t>010260</t>
  </si>
  <si>
    <t>280074</t>
  </si>
  <si>
    <t>280226</t>
  </si>
  <si>
    <t>370633</t>
  </si>
  <si>
    <t>010134</t>
  </si>
  <si>
    <t>010136</t>
  </si>
  <si>
    <t>280034</t>
  </si>
  <si>
    <t>450128</t>
  </si>
  <si>
    <t>210114</t>
  </si>
  <si>
    <t>210381</t>
  </si>
  <si>
    <t>370012</t>
  </si>
  <si>
    <t>210161</t>
  </si>
  <si>
    <t>010055</t>
  </si>
  <si>
    <t>120632</t>
  </si>
  <si>
    <t>280317</t>
  </si>
  <si>
    <t>280122</t>
  </si>
  <si>
    <t>010235</t>
  </si>
  <si>
    <t>130026</t>
  </si>
  <si>
    <t>010430</t>
  </si>
  <si>
    <t>130085</t>
  </si>
  <si>
    <t>130072</t>
  </si>
  <si>
    <t>010050</t>
  </si>
  <si>
    <t>210358</t>
  </si>
  <si>
    <t>010291</t>
  </si>
  <si>
    <t>130527</t>
  </si>
  <si>
    <t>470251</t>
  </si>
  <si>
    <t>010266</t>
  </si>
  <si>
    <t>130575</t>
  </si>
  <si>
    <t>010204</t>
  </si>
  <si>
    <t>010183</t>
  </si>
  <si>
    <t>010108</t>
  </si>
  <si>
    <t>120139</t>
  </si>
  <si>
    <t>130580</t>
  </si>
  <si>
    <t>470240</t>
  </si>
  <si>
    <t>130422</t>
  </si>
  <si>
    <t>130014</t>
  </si>
  <si>
    <t>010135</t>
  </si>
  <si>
    <t>370414</t>
  </si>
  <si>
    <t>130333</t>
  </si>
  <si>
    <t>470081</t>
  </si>
  <si>
    <t>120620</t>
  </si>
  <si>
    <t>280161</t>
  </si>
  <si>
    <t>450288</t>
  </si>
  <si>
    <t>010057</t>
  </si>
  <si>
    <t>370458</t>
  </si>
  <si>
    <t>475449</t>
  </si>
  <si>
    <t>120391</t>
  </si>
  <si>
    <t>010427</t>
  </si>
  <si>
    <t>010423</t>
  </si>
  <si>
    <t>280261</t>
  </si>
  <si>
    <t>010349</t>
  </si>
  <si>
    <t>130257</t>
  </si>
  <si>
    <t>370119</t>
  </si>
  <si>
    <t>210079</t>
  </si>
  <si>
    <t>130163</t>
  </si>
  <si>
    <t>130271</t>
  </si>
  <si>
    <t>120163</t>
  </si>
  <si>
    <t>210364</t>
  </si>
  <si>
    <t>130235</t>
  </si>
  <si>
    <t>120135</t>
  </si>
  <si>
    <t>210383</t>
  </si>
  <si>
    <t>010066</t>
  </si>
  <si>
    <t>280172</t>
  </si>
  <si>
    <t>120629</t>
  </si>
  <si>
    <t>010162</t>
  </si>
  <si>
    <t>470043</t>
  </si>
  <si>
    <t>370685</t>
  </si>
  <si>
    <t>010256</t>
  </si>
  <si>
    <t>280118</t>
  </si>
  <si>
    <t>370061</t>
  </si>
  <si>
    <t>370011</t>
  </si>
  <si>
    <t>010041</t>
  </si>
  <si>
    <t>470377</t>
  </si>
  <si>
    <t>130516</t>
  </si>
  <si>
    <t>120596</t>
  </si>
  <si>
    <t>370246</t>
  </si>
  <si>
    <t>280328</t>
  </si>
  <si>
    <t>470395</t>
  </si>
  <si>
    <t>370536</t>
  </si>
  <si>
    <t>370443</t>
  </si>
  <si>
    <t>470200</t>
  </si>
  <si>
    <t>280082</t>
  </si>
  <si>
    <t>130313</t>
  </si>
  <si>
    <t>210101</t>
  </si>
  <si>
    <t>470386</t>
  </si>
  <si>
    <t>450011</t>
  </si>
  <si>
    <t>210321</t>
  </si>
  <si>
    <t>010205</t>
  </si>
  <si>
    <t>470295</t>
  </si>
  <si>
    <t>010056</t>
  </si>
  <si>
    <t>010444</t>
  </si>
  <si>
    <t>130124</t>
  </si>
  <si>
    <t>130013</t>
  </si>
  <si>
    <t>370490</t>
  </si>
  <si>
    <t>450097</t>
  </si>
  <si>
    <t>280160</t>
  </si>
  <si>
    <t>450074</t>
  </si>
  <si>
    <t>470441</t>
  </si>
  <si>
    <t>010416</t>
  </si>
  <si>
    <t>370421</t>
  </si>
  <si>
    <t>010364</t>
  </si>
  <si>
    <t>130637</t>
  </si>
  <si>
    <t>450012</t>
  </si>
  <si>
    <t>470111</t>
  </si>
  <si>
    <t>450067</t>
  </si>
  <si>
    <t>010054</t>
  </si>
  <si>
    <t>010014</t>
  </si>
  <si>
    <t>130082</t>
  </si>
  <si>
    <t>450101</t>
  </si>
  <si>
    <t>280005</t>
  </si>
  <si>
    <t>280014</t>
  </si>
  <si>
    <t>120647</t>
  </si>
  <si>
    <t>370136</t>
  </si>
  <si>
    <t>210078</t>
  </si>
  <si>
    <t>010181</t>
  </si>
  <si>
    <t>370487</t>
  </si>
  <si>
    <t>470044</t>
  </si>
  <si>
    <t>370422</t>
  </si>
  <si>
    <t>010381</t>
  </si>
  <si>
    <t>010016</t>
  </si>
  <si>
    <t>130347</t>
  </si>
  <si>
    <t>010010</t>
  </si>
  <si>
    <t>120130</t>
  </si>
  <si>
    <t>280004</t>
  </si>
  <si>
    <t>010196</t>
  </si>
  <si>
    <t>370431</t>
  </si>
  <si>
    <t>130568</t>
  </si>
  <si>
    <t>130433</t>
  </si>
  <si>
    <t>370199</t>
  </si>
  <si>
    <t>130224</t>
  </si>
  <si>
    <t>130569</t>
  </si>
  <si>
    <t>010263</t>
  </si>
  <si>
    <t>130348</t>
  </si>
  <si>
    <t>010387</t>
  </si>
  <si>
    <t>450052</t>
  </si>
  <si>
    <t>010111</t>
  </si>
  <si>
    <t>120634</t>
  </si>
  <si>
    <t>370153</t>
  </si>
  <si>
    <t>280166</t>
  </si>
  <si>
    <t>450098</t>
  </si>
  <si>
    <t>370382</t>
  </si>
  <si>
    <t>130237</t>
  </si>
  <si>
    <t>130115</t>
  </si>
  <si>
    <t>450066</t>
  </si>
  <si>
    <t>210285</t>
  </si>
  <si>
    <t>280139</t>
  </si>
  <si>
    <t>470118</t>
  </si>
  <si>
    <t>010398</t>
  </si>
  <si>
    <t>375358</t>
  </si>
  <si>
    <t>010388</t>
  </si>
  <si>
    <t>010243</t>
  </si>
  <si>
    <t>280078</t>
  </si>
  <si>
    <t>370175</t>
  </si>
  <si>
    <t>370107</t>
  </si>
  <si>
    <t>010264</t>
  </si>
  <si>
    <t>470003</t>
  </si>
  <si>
    <t>370473</t>
  </si>
  <si>
    <t>370359</t>
  </si>
  <si>
    <t>010355</t>
  </si>
  <si>
    <t>120574</t>
  </si>
  <si>
    <t>010248</t>
  </si>
  <si>
    <t>450096</t>
  </si>
  <si>
    <t>010068</t>
  </si>
  <si>
    <t>470456</t>
  </si>
  <si>
    <t>010431</t>
  </si>
  <si>
    <t>010143</t>
  </si>
  <si>
    <t>470299</t>
  </si>
  <si>
    <t>370578</t>
  </si>
  <si>
    <t>130529</t>
  </si>
  <si>
    <t>010069</t>
  </si>
  <si>
    <t>010114</t>
  </si>
  <si>
    <t>010036</t>
  </si>
  <si>
    <t>210027</t>
  </si>
  <si>
    <t>450241</t>
  </si>
  <si>
    <t>280045</t>
  </si>
  <si>
    <t>120408</t>
  </si>
  <si>
    <t>210116</t>
  </si>
  <si>
    <t>370189</t>
  </si>
  <si>
    <t>370281</t>
  </si>
  <si>
    <t>370687</t>
  </si>
  <si>
    <t>130380</t>
  </si>
  <si>
    <t>280067</t>
  </si>
  <si>
    <t>010305</t>
  </si>
  <si>
    <t>370286</t>
  </si>
  <si>
    <t>370516</t>
  </si>
  <si>
    <t>210388</t>
  </si>
  <si>
    <t>010034</t>
  </si>
  <si>
    <t>120354</t>
  </si>
  <si>
    <t>370065</t>
  </si>
  <si>
    <t>470057</t>
  </si>
  <si>
    <t>370574</t>
  </si>
  <si>
    <t>280265</t>
  </si>
  <si>
    <t>470293</t>
  </si>
  <si>
    <t>280049</t>
  </si>
  <si>
    <t>450191</t>
  </si>
  <si>
    <t>370413</t>
  </si>
  <si>
    <t>450189</t>
  </si>
  <si>
    <t>370008</t>
  </si>
  <si>
    <t>010265</t>
  </si>
  <si>
    <t>210144</t>
  </si>
  <si>
    <t>130418</t>
  </si>
  <si>
    <t>450266</t>
  </si>
  <si>
    <t>120580</t>
  </si>
  <si>
    <t>370680</t>
  </si>
  <si>
    <t>370174</t>
  </si>
  <si>
    <t>370177</t>
  </si>
  <si>
    <t>010440</t>
  </si>
  <si>
    <t>370114</t>
  </si>
  <si>
    <t>120623</t>
  </si>
  <si>
    <t>120171</t>
  </si>
  <si>
    <t>370104</t>
  </si>
  <si>
    <t>120628</t>
  </si>
  <si>
    <t>280057</t>
  </si>
  <si>
    <t>120665</t>
  </si>
  <si>
    <t>450192</t>
  </si>
  <si>
    <t>470322</t>
  </si>
  <si>
    <t>370499</t>
  </si>
  <si>
    <t>010376</t>
  </si>
  <si>
    <t>370580</t>
  </si>
  <si>
    <t>280059</t>
  </si>
  <si>
    <t>370339</t>
  </si>
  <si>
    <t>370285</t>
  </si>
  <si>
    <t>120128</t>
  </si>
  <si>
    <t>010365</t>
  </si>
  <si>
    <t>010028</t>
  </si>
  <si>
    <t>370014</t>
  </si>
  <si>
    <t>010035</t>
  </si>
  <si>
    <t>120102</t>
  </si>
  <si>
    <t>450188</t>
  </si>
  <si>
    <t>280247</t>
  </si>
  <si>
    <t>130187</t>
  </si>
  <si>
    <t>010377</t>
  </si>
  <si>
    <t>280068</t>
  </si>
  <si>
    <t>210406</t>
  </si>
  <si>
    <t>450209</t>
  </si>
  <si>
    <t>010249</t>
  </si>
  <si>
    <t>130376</t>
  </si>
  <si>
    <t>215192</t>
  </si>
  <si>
    <t>470291</t>
  </si>
  <si>
    <t>010438</t>
  </si>
  <si>
    <t>015009</t>
  </si>
  <si>
    <t>120627</t>
  </si>
  <si>
    <t>010441</t>
  </si>
  <si>
    <t>280180</t>
  </si>
  <si>
    <t>470308</t>
  </si>
  <si>
    <t>120583</t>
  </si>
  <si>
    <t>130197</t>
  </si>
  <si>
    <t>010223</t>
  </si>
  <si>
    <t>370216</t>
  </si>
  <si>
    <t>370452</t>
  </si>
  <si>
    <t>010361</t>
  </si>
  <si>
    <t>370282</t>
  </si>
  <si>
    <t>280194</t>
  </si>
  <si>
    <t>130136</t>
  </si>
  <si>
    <t>470332</t>
  </si>
  <si>
    <t>280213</t>
  </si>
  <si>
    <t>010344</t>
  </si>
  <si>
    <t>120126</t>
  </si>
  <si>
    <t>120418</t>
  </si>
  <si>
    <t>280134</t>
  </si>
  <si>
    <t>130486</t>
  </si>
  <si>
    <t>210320</t>
  </si>
  <si>
    <t>010411</t>
  </si>
  <si>
    <t>130548</t>
  </si>
  <si>
    <t>010309</t>
  </si>
  <si>
    <t>015013</t>
  </si>
  <si>
    <t>010439</t>
  </si>
  <si>
    <t>010415</t>
  </si>
  <si>
    <t>370595</t>
  </si>
  <si>
    <t>370544</t>
  </si>
  <si>
    <t>010106</t>
  </si>
  <si>
    <t>130337</t>
  </si>
  <si>
    <t>010129</t>
  </si>
  <si>
    <t>010207</t>
  </si>
  <si>
    <t>280106</t>
  </si>
  <si>
    <t>450137</t>
  </si>
  <si>
    <t>010392</t>
  </si>
  <si>
    <t>370515</t>
  </si>
  <si>
    <t>370652</t>
  </si>
  <si>
    <t>280149</t>
  </si>
  <si>
    <t>470273</t>
  </si>
  <si>
    <t>010298</t>
  </si>
  <si>
    <t>470325</t>
  </si>
  <si>
    <t>120016</t>
  </si>
  <si>
    <t>130162</t>
  </si>
  <si>
    <t>130416</t>
  </si>
  <si>
    <t>120675</t>
  </si>
  <si>
    <t>130385</t>
  </si>
  <si>
    <t>280028</t>
  </si>
  <si>
    <t>470244</t>
  </si>
  <si>
    <t>210477</t>
  </si>
  <si>
    <t>450145</t>
  </si>
  <si>
    <t>120582</t>
  </si>
  <si>
    <t>130614</t>
  </si>
  <si>
    <t>370584</t>
  </si>
  <si>
    <t>010328</t>
  </si>
  <si>
    <t>120146</t>
  </si>
  <si>
    <t>010119</t>
  </si>
  <si>
    <t>010299</t>
  </si>
  <si>
    <t>370326</t>
  </si>
  <si>
    <t>470467</t>
  </si>
  <si>
    <t>280240</t>
  </si>
  <si>
    <t>450262</t>
  </si>
  <si>
    <t>370683</t>
  </si>
  <si>
    <t>210303</t>
  </si>
  <si>
    <t>370481</t>
  </si>
  <si>
    <t>010333</t>
  </si>
  <si>
    <t>280029</t>
  </si>
  <si>
    <t>130103</t>
  </si>
  <si>
    <t>130457</t>
  </si>
  <si>
    <t>120671</t>
  </si>
  <si>
    <t>470326</t>
  </si>
  <si>
    <t>130091</t>
  </si>
  <si>
    <t>370479</t>
  </si>
  <si>
    <t>280399</t>
  </si>
  <si>
    <t>470272</t>
  </si>
  <si>
    <t>280327</t>
  </si>
  <si>
    <t>120570</t>
  </si>
  <si>
    <t>370288</t>
  </si>
  <si>
    <t>010347</t>
  </si>
  <si>
    <t>280151</t>
  </si>
  <si>
    <t>370021</t>
  </si>
  <si>
    <t>470458</t>
  </si>
  <si>
    <t>470038</t>
  </si>
  <si>
    <t>280114</t>
  </si>
  <si>
    <t>130439</t>
  </si>
  <si>
    <t>130295</t>
  </si>
  <si>
    <t>370003</t>
  </si>
  <si>
    <t>010426</t>
  </si>
  <si>
    <t>010099</t>
  </si>
  <si>
    <t>010330</t>
  </si>
  <si>
    <t>010208</t>
  </si>
  <si>
    <t>010296</t>
  </si>
  <si>
    <t>470140</t>
  </si>
  <si>
    <t>130294</t>
  </si>
  <si>
    <t>130359</t>
  </si>
  <si>
    <t>370374</t>
  </si>
  <si>
    <t>370149</t>
  </si>
  <si>
    <t>470196</t>
  </si>
  <si>
    <t>120084</t>
  </si>
  <si>
    <t>370070</t>
  </si>
  <si>
    <t>470256</t>
  </si>
  <si>
    <t>280334</t>
  </si>
  <si>
    <t>010221</t>
  </si>
  <si>
    <t>120299</t>
  </si>
  <si>
    <t>130283</t>
  </si>
  <si>
    <t>130064</t>
  </si>
  <si>
    <t>370183</t>
  </si>
  <si>
    <t>470398</t>
  </si>
  <si>
    <t>450144</t>
  </si>
  <si>
    <t>280217</t>
  </si>
  <si>
    <t>470231</t>
  </si>
  <si>
    <t>470042</t>
  </si>
  <si>
    <t>470051</t>
  </si>
  <si>
    <t>470292</t>
  </si>
  <si>
    <t>010025</t>
  </si>
  <si>
    <t>010397</t>
  </si>
  <si>
    <t>120592</t>
  </si>
  <si>
    <t>450156</t>
  </si>
  <si>
    <t>450043</t>
  </si>
  <si>
    <t>130024</t>
  </si>
  <si>
    <t>010252</t>
  </si>
  <si>
    <t>370456</t>
  </si>
  <si>
    <t>130179</t>
  </si>
  <si>
    <t>450138</t>
  </si>
  <si>
    <t>370576</t>
  </si>
  <si>
    <t>010428</t>
  </si>
  <si>
    <t>010109</t>
  </si>
  <si>
    <t>370345</t>
  </si>
  <si>
    <t>130525</t>
  </si>
  <si>
    <t>450159</t>
  </si>
  <si>
    <t>010353</t>
  </si>
  <si>
    <t>370252</t>
  </si>
  <si>
    <t>210148</t>
  </si>
  <si>
    <t>010238</t>
  </si>
  <si>
    <t>130674</t>
  </si>
  <si>
    <t>280295</t>
  </si>
  <si>
    <t>010224</t>
  </si>
  <si>
    <t>280023</t>
  </si>
  <si>
    <t>010078</t>
  </si>
  <si>
    <t>370018</t>
  </si>
  <si>
    <t>470385</t>
  </si>
  <si>
    <t>470417</t>
  </si>
  <si>
    <t>010253</t>
  </si>
  <si>
    <t>010225</t>
  </si>
  <si>
    <t>130395</t>
  </si>
  <si>
    <t>370600</t>
  </si>
  <si>
    <t>210149</t>
  </si>
  <si>
    <t>210091</t>
  </si>
  <si>
    <t>010499</t>
  </si>
  <si>
    <t>370118</t>
  </si>
  <si>
    <t>210353</t>
  </si>
  <si>
    <t>130415</t>
  </si>
  <si>
    <t>370224</t>
  </si>
  <si>
    <t>470405</t>
  </si>
  <si>
    <t>010096</t>
  </si>
  <si>
    <t>010282</t>
  </si>
  <si>
    <t>470321</t>
  </si>
  <si>
    <t>470451</t>
  </si>
  <si>
    <t>010046</t>
  </si>
  <si>
    <t>010021</t>
  </si>
  <si>
    <t>120076</t>
  </si>
  <si>
    <t>470243</t>
  </si>
  <si>
    <t>130211</t>
  </si>
  <si>
    <t>130267</t>
  </si>
  <si>
    <t>010374</t>
  </si>
  <si>
    <t>130449</t>
  </si>
  <si>
    <t>450054</t>
  </si>
  <si>
    <t>280218</t>
  </si>
  <si>
    <t>370322</t>
  </si>
  <si>
    <t>470330</t>
  </si>
  <si>
    <t>010395</t>
  </si>
  <si>
    <t>010074</t>
  </si>
  <si>
    <t>470224</t>
  </si>
  <si>
    <t>280104</t>
  </si>
  <si>
    <t>010380</t>
  </si>
  <si>
    <t>280322</t>
  </si>
  <si>
    <t>130324</t>
  </si>
  <si>
    <t>470248</t>
  </si>
  <si>
    <t>470336</t>
  </si>
  <si>
    <t>130351</t>
  </si>
  <si>
    <t>280325</t>
  </si>
  <si>
    <t>210179</t>
  </si>
  <si>
    <t>370424</t>
  </si>
  <si>
    <t>120614</t>
  </si>
  <si>
    <t>370041</t>
  </si>
  <si>
    <t>370437</t>
  </si>
  <si>
    <t>130355</t>
  </si>
  <si>
    <t>470301</t>
  </si>
  <si>
    <t>010284</t>
  </si>
  <si>
    <t>370468</t>
  </si>
  <si>
    <t>370323</t>
  </si>
  <si>
    <t>370260</t>
  </si>
  <si>
    <t>010039</t>
  </si>
  <si>
    <t>470418</t>
  </si>
  <si>
    <t>130363</t>
  </si>
  <si>
    <t>450108</t>
  </si>
  <si>
    <t>470061</t>
  </si>
  <si>
    <t>120282</t>
  </si>
  <si>
    <t>010158</t>
  </si>
  <si>
    <t>370330</t>
  </si>
  <si>
    <t>370067</t>
  </si>
  <si>
    <t>010169</t>
  </si>
  <si>
    <t>010379</t>
  </si>
  <si>
    <t>370334</t>
  </si>
  <si>
    <t>010237</t>
  </si>
  <si>
    <t>130083</t>
  </si>
  <si>
    <t>370662</t>
  </si>
  <si>
    <t>370409</t>
  </si>
  <si>
    <t>120585</t>
  </si>
  <si>
    <t>130443</t>
  </si>
  <si>
    <t>130442</t>
  </si>
  <si>
    <t>015002</t>
  </si>
  <si>
    <t>010436</t>
  </si>
  <si>
    <t>470131</t>
  </si>
  <si>
    <t>130336</t>
  </si>
  <si>
    <t>280075</t>
  </si>
  <si>
    <t>370115</t>
  </si>
  <si>
    <t>470053</t>
  </si>
  <si>
    <t>280156</t>
  </si>
  <si>
    <t>370496</t>
  </si>
  <si>
    <t>130364</t>
  </si>
  <si>
    <t>370441</t>
  </si>
  <si>
    <t>010465</t>
  </si>
  <si>
    <t>130107</t>
  </si>
  <si>
    <t>470128</t>
  </si>
  <si>
    <t>280008</t>
  </si>
  <si>
    <t>280006</t>
  </si>
  <si>
    <t>210104</t>
  </si>
  <si>
    <t>370435</t>
  </si>
  <si>
    <t>010038</t>
  </si>
  <si>
    <t>130176</t>
  </si>
  <si>
    <t>280105</t>
  </si>
  <si>
    <t>210099</t>
  </si>
  <si>
    <t>280178</t>
  </si>
  <si>
    <t>470317</t>
  </si>
  <si>
    <t>130331</t>
  </si>
  <si>
    <t>120301</t>
  </si>
  <si>
    <t>280040</t>
  </si>
  <si>
    <t>010032</t>
  </si>
  <si>
    <t>470188</t>
  </si>
  <si>
    <t>130275</t>
  </si>
  <si>
    <t>370056</t>
  </si>
  <si>
    <t>370614</t>
  </si>
  <si>
    <t>470223</t>
  </si>
  <si>
    <t>010404</t>
  </si>
  <si>
    <t>130498</t>
  </si>
  <si>
    <t>280262</t>
  </si>
  <si>
    <t>470120</t>
  </si>
  <si>
    <t>370395</t>
  </si>
  <si>
    <t>010122</t>
  </si>
  <si>
    <t>010154</t>
  </si>
  <si>
    <t>370297</t>
  </si>
  <si>
    <t>130369</t>
  </si>
  <si>
    <t>370497</t>
  </si>
  <si>
    <t>120423</t>
  </si>
  <si>
    <t>010483</t>
  </si>
  <si>
    <t>370389</t>
  </si>
  <si>
    <t>010149</t>
  </si>
  <si>
    <t>010103</t>
  </si>
  <si>
    <t>010185</t>
  </si>
  <si>
    <t>010227</t>
  </si>
  <si>
    <t>370579</t>
  </si>
  <si>
    <t>120581</t>
  </si>
  <si>
    <t>280079</t>
  </si>
  <si>
    <t>370363</t>
  </si>
  <si>
    <t>370464</t>
  </si>
  <si>
    <t>280313</t>
  </si>
  <si>
    <t>130152</t>
  </si>
  <si>
    <t>470014</t>
  </si>
  <si>
    <t>370213</t>
  </si>
  <si>
    <t>470106</t>
  </si>
  <si>
    <t>280190</t>
  </si>
  <si>
    <t>370519</t>
  </si>
  <si>
    <t>370212</t>
  </si>
  <si>
    <t>470058</t>
  </si>
  <si>
    <t>010232</t>
  </si>
  <si>
    <t>130365</t>
  </si>
  <si>
    <t>010177</t>
  </si>
  <si>
    <t>010371</t>
  </si>
  <si>
    <t>370620</t>
  </si>
  <si>
    <t>370274</t>
  </si>
  <si>
    <t>120339</t>
  </si>
  <si>
    <t>010480</t>
  </si>
  <si>
    <t>370509</t>
  </si>
  <si>
    <t>010180</t>
  </si>
  <si>
    <t>370354</t>
  </si>
  <si>
    <t>010001</t>
  </si>
  <si>
    <t>010102</t>
  </si>
  <si>
    <t>130675</t>
  </si>
  <si>
    <t>010159</t>
  </si>
  <si>
    <t>370116</t>
  </si>
  <si>
    <t>370337</t>
  </si>
  <si>
    <t>010481</t>
  </si>
  <si>
    <t>010220</t>
  </si>
  <si>
    <t>010273</t>
  </si>
  <si>
    <t>010292</t>
  </si>
  <si>
    <t>210431</t>
  </si>
  <si>
    <t>210276</t>
  </si>
  <si>
    <t>450244</t>
  </si>
  <si>
    <t>470259</t>
  </si>
  <si>
    <t>010306</t>
  </si>
  <si>
    <t>450248</t>
  </si>
  <si>
    <t>370492</t>
  </si>
  <si>
    <t>370508</t>
  </si>
  <si>
    <t>010433</t>
  </si>
  <si>
    <t>470412</t>
  </si>
  <si>
    <t>130017</t>
  </si>
  <si>
    <t>470252</t>
  </si>
  <si>
    <t>470258</t>
  </si>
  <si>
    <t>470379</t>
  </si>
  <si>
    <t>120297</t>
  </si>
  <si>
    <t>450177</t>
  </si>
  <si>
    <t>280077</t>
  </si>
  <si>
    <t>130286</t>
  </si>
  <si>
    <t>130080</t>
  </si>
  <si>
    <t>470083</t>
  </si>
  <si>
    <t>010075</t>
  </si>
  <si>
    <t>470271</t>
  </si>
  <si>
    <t>120413</t>
  </si>
  <si>
    <t>370311</t>
  </si>
  <si>
    <t>450063</t>
  </si>
  <si>
    <t>010100</t>
  </si>
  <si>
    <t>280205</t>
  </si>
  <si>
    <t>010064</t>
  </si>
  <si>
    <t>370417</t>
  </si>
  <si>
    <t>280296</t>
  </si>
  <si>
    <t>370204</t>
  </si>
  <si>
    <t>370093</t>
  </si>
  <si>
    <t>370210</t>
  </si>
  <si>
    <t>370426</t>
  </si>
  <si>
    <t>370494</t>
  </si>
  <si>
    <t>450086</t>
  </si>
  <si>
    <t>130172</t>
  </si>
  <si>
    <t>280168</t>
  </si>
  <si>
    <t>130670</t>
  </si>
  <si>
    <t>470279</t>
  </si>
  <si>
    <t>010451</t>
  </si>
  <si>
    <t>280165</t>
  </si>
  <si>
    <t>010105</t>
  </si>
  <si>
    <t>470415</t>
  </si>
  <si>
    <t>370493</t>
  </si>
  <si>
    <t>370605</t>
  </si>
  <si>
    <t>010107</t>
  </si>
  <si>
    <t>130570</t>
  </si>
  <si>
    <t>370593</t>
  </si>
  <si>
    <t>370547</t>
  </si>
  <si>
    <t>130239</t>
  </si>
  <si>
    <t>010076</t>
  </si>
  <si>
    <t>370089</t>
  </si>
  <si>
    <t>010281</t>
  </si>
  <si>
    <t>470329</t>
  </si>
  <si>
    <t>210036</t>
  </si>
  <si>
    <t>370317</t>
  </si>
  <si>
    <t>280162</t>
  </si>
  <si>
    <t>370269</t>
  </si>
  <si>
    <t>370095</t>
  </si>
  <si>
    <t>280019</t>
  </si>
  <si>
    <t>450163</t>
  </si>
  <si>
    <t>280128</t>
  </si>
  <si>
    <t>370679</t>
  </si>
  <si>
    <t>130325</t>
  </si>
  <si>
    <t>370445</t>
  </si>
  <si>
    <t>120575</t>
  </si>
  <si>
    <t>450130</t>
  </si>
  <si>
    <t>450004</t>
  </si>
  <si>
    <t>010505</t>
  </si>
  <si>
    <t>210451</t>
  </si>
  <si>
    <t>280020</t>
  </si>
  <si>
    <t>010449</t>
  </si>
  <si>
    <t>370090</t>
  </si>
  <si>
    <t>280127</t>
  </si>
  <si>
    <t>130402</t>
  </si>
  <si>
    <t>370597</t>
  </si>
  <si>
    <t>470050</t>
  </si>
  <si>
    <t>470075</t>
  </si>
  <si>
    <t>450103</t>
  </si>
  <si>
    <t>130169</t>
  </si>
  <si>
    <t>370109</t>
  </si>
  <si>
    <t>470160</t>
  </si>
  <si>
    <t>130607</t>
  </si>
  <si>
    <t>470276</t>
  </si>
  <si>
    <t>280141</t>
  </si>
  <si>
    <t>130240</t>
  </si>
  <si>
    <t>370211</t>
  </si>
  <si>
    <t>280138</t>
  </si>
  <si>
    <t>470280</t>
  </si>
  <si>
    <t>010363</t>
  </si>
  <si>
    <t>370101</t>
  </si>
  <si>
    <t>470461</t>
  </si>
  <si>
    <t>280042</t>
  </si>
  <si>
    <t>370526</t>
  </si>
  <si>
    <t>280073</t>
  </si>
  <si>
    <t>370657</t>
  </si>
  <si>
    <t>370245</t>
  </si>
  <si>
    <t>370556</t>
  </si>
  <si>
    <t>370476</t>
  </si>
  <si>
    <t>370399</t>
  </si>
  <si>
    <t>280337</t>
  </si>
  <si>
    <t>450118</t>
  </si>
  <si>
    <t>370520</t>
  </si>
  <si>
    <t>470009</t>
  </si>
  <si>
    <t>470007</t>
  </si>
  <si>
    <t>370513</t>
  </si>
  <si>
    <t>370418</t>
  </si>
  <si>
    <t>370658</t>
  </si>
  <si>
    <t>010339</t>
  </si>
  <si>
    <t>010293</t>
  </si>
  <si>
    <t>470310</t>
  </si>
  <si>
    <t>280208</t>
  </si>
  <si>
    <t>370214</t>
  </si>
  <si>
    <t>370324</t>
  </si>
  <si>
    <t>370522</t>
  </si>
  <si>
    <t>130562</t>
  </si>
  <si>
    <t>370664</t>
  </si>
  <si>
    <t>450214</t>
  </si>
  <si>
    <t>280320</t>
  </si>
  <si>
    <t>280018</t>
  </si>
  <si>
    <t>210351</t>
  </si>
  <si>
    <t>450213</t>
  </si>
  <si>
    <t>370582</t>
  </si>
  <si>
    <t>210391</t>
  </si>
  <si>
    <t>370624</t>
  </si>
  <si>
    <t>280146</t>
  </si>
  <si>
    <t>370429</t>
  </si>
  <si>
    <t>470190</t>
  </si>
  <si>
    <t>370504</t>
  </si>
  <si>
    <t>370524</t>
  </si>
  <si>
    <t>120615</t>
  </si>
  <si>
    <t>370455</t>
  </si>
  <si>
    <t>130265</t>
  </si>
  <si>
    <t>470331</t>
  </si>
  <si>
    <t>280024</t>
  </si>
  <si>
    <t>120616</t>
  </si>
  <si>
    <t>370205</t>
  </si>
  <si>
    <t>280043</t>
  </si>
  <si>
    <t>280099</t>
  </si>
  <si>
    <t>010338</t>
  </si>
  <si>
    <t>010455</t>
  </si>
  <si>
    <t>130244</t>
  </si>
  <si>
    <t>370552</t>
  </si>
  <si>
    <t>370073</t>
  </si>
  <si>
    <t>370371</t>
  </si>
  <si>
    <t>450225</t>
  </si>
  <si>
    <t>450183</t>
  </si>
  <si>
    <t>370375</t>
  </si>
  <si>
    <t>130301</t>
  </si>
  <si>
    <t>470297</t>
  </si>
  <si>
    <t>130427</t>
  </si>
  <si>
    <t>370521</t>
  </si>
  <si>
    <t>370381</t>
  </si>
  <si>
    <t>370495</t>
  </si>
  <si>
    <t>370198</t>
  </si>
  <si>
    <t>370549</t>
  </si>
  <si>
    <t>450208</t>
  </si>
  <si>
    <t>130044</t>
  </si>
  <si>
    <t>370075</t>
  </si>
  <si>
    <t>130489</t>
  </si>
  <si>
    <t>130276</t>
  </si>
  <si>
    <t>470191</t>
  </si>
  <si>
    <t>370623</t>
  </si>
  <si>
    <t>370537</t>
  </si>
  <si>
    <t>280021</t>
  </si>
  <si>
    <t>450223</t>
  </si>
  <si>
    <t>010407</t>
  </si>
  <si>
    <t>120298</t>
  </si>
  <si>
    <t>370482</t>
  </si>
  <si>
    <t>370052</t>
  </si>
  <si>
    <t>130349</t>
  </si>
  <si>
    <t>370609</t>
  </si>
  <si>
    <t>370648</t>
  </si>
  <si>
    <t>370557</t>
  </si>
  <si>
    <t>120670</t>
  </si>
  <si>
    <t>470401</t>
  </si>
  <si>
    <t>370655</t>
  </si>
  <si>
    <t>450136</t>
  </si>
  <si>
    <t>370197</t>
  </si>
  <si>
    <t>130667</t>
  </si>
  <si>
    <t>370611</t>
  </si>
  <si>
    <t>450222</t>
  </si>
  <si>
    <t>370420</t>
  </si>
  <si>
    <t>130070</t>
  </si>
  <si>
    <t>470162</t>
  </si>
  <si>
    <t>210261</t>
  </si>
  <si>
    <t>470232</t>
  </si>
  <si>
    <t>130350</t>
  </si>
  <si>
    <t>450235</t>
  </si>
  <si>
    <t>370501</t>
  </si>
  <si>
    <t>280343</t>
  </si>
  <si>
    <t>370661</t>
  </si>
  <si>
    <t>280345</t>
  </si>
  <si>
    <t>370628</t>
  </si>
  <si>
    <t>210260</t>
  </si>
  <si>
    <t>450082</t>
  </si>
  <si>
    <t>130319</t>
  </si>
  <si>
    <t>370485</t>
  </si>
  <si>
    <t>280318</t>
  </si>
  <si>
    <t>470302</t>
  </si>
  <si>
    <t>370615</t>
  </si>
  <si>
    <t>450119</t>
  </si>
  <si>
    <t>370630</t>
  </si>
  <si>
    <t>370404</t>
  </si>
  <si>
    <t>130145</t>
  </si>
  <si>
    <t>450264</t>
  </si>
  <si>
    <t>370166</t>
  </si>
  <si>
    <t>130315</t>
  </si>
  <si>
    <t>370402</t>
  </si>
  <si>
    <t>130296</t>
  </si>
  <si>
    <t>450116</t>
  </si>
  <si>
    <t>130450</t>
  </si>
  <si>
    <t>470403</t>
  </si>
  <si>
    <t>450219</t>
  </si>
  <si>
    <t>370502</t>
  </si>
  <si>
    <t>370457</t>
  </si>
  <si>
    <t>370352</t>
  </si>
  <si>
    <t>280015</t>
  </si>
  <si>
    <t>470378</t>
  </si>
  <si>
    <t>280147</t>
  </si>
  <si>
    <t>130278</t>
  </si>
  <si>
    <t>470049</t>
  </si>
  <si>
    <t>370606</t>
  </si>
  <si>
    <t>280326</t>
  </si>
  <si>
    <t>470281</t>
  </si>
  <si>
    <t>120344</t>
  </si>
  <si>
    <t>370505</t>
  </si>
  <si>
    <t>210398</t>
  </si>
  <si>
    <t>130126</t>
  </si>
  <si>
    <t>130368</t>
  </si>
  <si>
    <t>280012</t>
  </si>
  <si>
    <t>280017</t>
  </si>
  <si>
    <t>370461</t>
  </si>
  <si>
    <t>450171</t>
  </si>
  <si>
    <t>450168</t>
  </si>
  <si>
    <t>370051</t>
  </si>
  <si>
    <t>130277</t>
  </si>
  <si>
    <t>370477</t>
  </si>
  <si>
    <t>370546</t>
  </si>
  <si>
    <t>450081</t>
  </si>
  <si>
    <t>450169</t>
  </si>
  <si>
    <t>120003</t>
  </si>
  <si>
    <t>370412</t>
  </si>
  <si>
    <t>210275</t>
  </si>
  <si>
    <t>130610</t>
  </si>
  <si>
    <t>370016</t>
  </si>
  <si>
    <t>130241</t>
  </si>
  <si>
    <t>470320</t>
  </si>
  <si>
    <t>130287</t>
  </si>
  <si>
    <t>370341</t>
  </si>
  <si>
    <t>130352</t>
  </si>
  <si>
    <t>450105</t>
  </si>
  <si>
    <t>370365</t>
  </si>
  <si>
    <t>450083</t>
  </si>
  <si>
    <t>280330</t>
  </si>
  <si>
    <t>280216</t>
  </si>
  <si>
    <t>210389</t>
  </si>
  <si>
    <t>210397</t>
  </si>
  <si>
    <t>450059</t>
  </si>
  <si>
    <t>370182</t>
  </si>
  <si>
    <t>450194</t>
  </si>
  <si>
    <t>370394</t>
  </si>
  <si>
    <t>130367</t>
  </si>
  <si>
    <t>130032</t>
  </si>
  <si>
    <t>370358</t>
  </si>
  <si>
    <t>370535</t>
  </si>
  <si>
    <t>370631</t>
  </si>
  <si>
    <t>370666</t>
  </si>
  <si>
    <t>010152</t>
  </si>
  <si>
    <t>130456</t>
  </si>
  <si>
    <t>370486</t>
  </si>
  <si>
    <t>370534</t>
  </si>
  <si>
    <t>130332</t>
  </si>
  <si>
    <t>010155</t>
  </si>
  <si>
    <t>470159</t>
  </si>
  <si>
    <t>450015</t>
  </si>
  <si>
    <t>450217</t>
  </si>
  <si>
    <t>470048</t>
  </si>
  <si>
    <t>370601</t>
  </si>
  <si>
    <t>450249</t>
  </si>
  <si>
    <t>450006</t>
  </si>
  <si>
    <t>370532</t>
  </si>
  <si>
    <t>210379</t>
  </si>
  <si>
    <t>470294</t>
  </si>
  <si>
    <t>370538</t>
  </si>
  <si>
    <t>130503</t>
  </si>
  <si>
    <t>370533</t>
  </si>
  <si>
    <t>470296</t>
  </si>
  <si>
    <t>450016</t>
  </si>
  <si>
    <t>450005</t>
  </si>
  <si>
    <t>470380</t>
  </si>
  <si>
    <t>130472</t>
  </si>
  <si>
    <t>135165</t>
  </si>
  <si>
    <t>370024</t>
  </si>
  <si>
    <t>450215</t>
  </si>
  <si>
    <t>450236</t>
  </si>
  <si>
    <t>450020</t>
  </si>
  <si>
    <t>470166</t>
  </si>
  <si>
    <t>450265</t>
  </si>
  <si>
    <t>130297</t>
  </si>
  <si>
    <t>450135</t>
  </si>
  <si>
    <t>450132</t>
  </si>
  <si>
    <t>450180</t>
  </si>
  <si>
    <t>130430</t>
  </si>
  <si>
    <t>450139</t>
  </si>
  <si>
    <t>130539</t>
  </si>
  <si>
    <t>450216</t>
  </si>
  <si>
    <t>450178</t>
  </si>
  <si>
    <t>130411</t>
  </si>
  <si>
    <t>450173</t>
  </si>
  <si>
    <t>130266</t>
  </si>
  <si>
    <t>280232</t>
  </si>
  <si>
    <t>450070</t>
  </si>
  <si>
    <t>450218</t>
  </si>
  <si>
    <t>450019</t>
  </si>
  <si>
    <t>130475</t>
  </si>
  <si>
    <t>450038</t>
  </si>
  <si>
    <t>130581</t>
  </si>
  <si>
    <t>130300</t>
  </si>
  <si>
    <t>450017</t>
  </si>
  <si>
    <t>FEMA Community Assistance Visits - Risk Rankings</t>
  </si>
  <si>
    <t>370194B</t>
  </si>
  <si>
    <t>370384C</t>
  </si>
  <si>
    <t>370271B</t>
  </si>
  <si>
    <t>130020A</t>
  </si>
  <si>
    <t>130139A</t>
  </si>
  <si>
    <t>130190A</t>
  </si>
  <si>
    <t>130375A</t>
  </si>
  <si>
    <t>130393A</t>
  </si>
  <si>
    <t>210186A</t>
  </si>
  <si>
    <t>210236A</t>
  </si>
  <si>
    <t>280003A</t>
  </si>
  <si>
    <t>280055A</t>
  </si>
  <si>
    <t>280186A</t>
  </si>
  <si>
    <t>280187A</t>
  </si>
  <si>
    <t>280302A</t>
  </si>
  <si>
    <t>470055A</t>
  </si>
  <si>
    <t>470219A</t>
  </si>
  <si>
    <t>470239A</t>
  </si>
  <si>
    <t>130002A</t>
  </si>
  <si>
    <t>Risk breakpoint for Tier 1 vs. Tier 2</t>
  </si>
  <si>
    <t>Number of Tier 1 Communities</t>
  </si>
  <si>
    <t>Number of CAVs per year</t>
  </si>
  <si>
    <t>Select State/Territory</t>
  </si>
  <si>
    <t>Community-State Tier</t>
  </si>
  <si>
    <t>RECORD</t>
  </si>
  <si>
    <t xml:space="preserve">State Tier 1 or Tier 2 </t>
  </si>
  <si>
    <t>State Quantity - Community Risk Decile</t>
  </si>
  <si>
    <t>State Quantity - Community Risk Percentage</t>
  </si>
  <si>
    <t>State Quantity - Community Risk Ranking</t>
  </si>
  <si>
    <t>State Cumulative Risk (for Tier 1, Tier 2 Designation)</t>
  </si>
  <si>
    <t>State-State Tier</t>
  </si>
  <si>
    <t>Total Number of Communities</t>
  </si>
  <si>
    <t>State &amp; Community</t>
  </si>
  <si>
    <t>Autaugaville, Town Of</t>
  </si>
  <si>
    <t>Prattville, City Of</t>
  </si>
  <si>
    <t>Bay Minette, City Of</t>
  </si>
  <si>
    <t>Daphne, City Of</t>
  </si>
  <si>
    <t>Fairhope, City Of</t>
  </si>
  <si>
    <t>Foley, City Of</t>
  </si>
  <si>
    <t>Loxley, Town Of</t>
  </si>
  <si>
    <t>Silverhill, Town Of</t>
  </si>
  <si>
    <t>Eufaula, City Of</t>
  </si>
  <si>
    <t>Brent, City Of</t>
  </si>
  <si>
    <t>Calhoun County *</t>
  </si>
  <si>
    <t>West Blocton, Town Of</t>
  </si>
  <si>
    <t>Oneonta, City Of</t>
  </si>
  <si>
    <t>Union Springs, City Of</t>
  </si>
  <si>
    <t>Butler County *</t>
  </si>
  <si>
    <t>Georgiana, City Of</t>
  </si>
  <si>
    <t xml:space="preserve">Highland Lake, Town Of </t>
  </si>
  <si>
    <t>Anniston, City Of</t>
  </si>
  <si>
    <t>Hobson City, Town Of</t>
  </si>
  <si>
    <t>Jacksonville, City Of</t>
  </si>
  <si>
    <t>Oxford, City Of</t>
  </si>
  <si>
    <t>Piedmont, City Of</t>
  </si>
  <si>
    <t>Weaver, City Of</t>
  </si>
  <si>
    <t>Chambers County*</t>
  </si>
  <si>
    <t>Lafayette, City Of</t>
  </si>
  <si>
    <t>Lanett, City Of</t>
  </si>
  <si>
    <t>Chilton County *</t>
  </si>
  <si>
    <t>Clanton, City Of</t>
  </si>
  <si>
    <t>Maplesville, Town Of</t>
  </si>
  <si>
    <t>Butler, City Of</t>
  </si>
  <si>
    <t>Gilbertown, Town Of</t>
  </si>
  <si>
    <t>Pennington, Town Of</t>
  </si>
  <si>
    <t>Silas, Town Of</t>
  </si>
  <si>
    <t>Fulton, Town Of</t>
  </si>
  <si>
    <t>Grove Hill, Town Of</t>
  </si>
  <si>
    <t>Jackson, City Of</t>
  </si>
  <si>
    <t>Thomasville, City Of</t>
  </si>
  <si>
    <t>Heflin, City Of</t>
  </si>
  <si>
    <t>Enterprise, City Of</t>
  </si>
  <si>
    <t>Leighton, City Of</t>
  </si>
  <si>
    <t>Muscle Shoals, City Of</t>
  </si>
  <si>
    <t>Sheffield, City Of</t>
  </si>
  <si>
    <t>Tuscumbia, City Of</t>
  </si>
  <si>
    <t>Castleberry, Town Of</t>
  </si>
  <si>
    <t>Evergreen, City Of</t>
  </si>
  <si>
    <t>Coosa County *</t>
  </si>
  <si>
    <t>River Falls, Town Of</t>
  </si>
  <si>
    <t>Brantley, Town Of</t>
  </si>
  <si>
    <t>Dozier, Town Of</t>
  </si>
  <si>
    <t>Glenwood, Town Of</t>
  </si>
  <si>
    <t>Luverne, City Of</t>
  </si>
  <si>
    <t>Hanceville, City Of</t>
  </si>
  <si>
    <t>Dale County *</t>
  </si>
  <si>
    <t>Daleville, City Of</t>
  </si>
  <si>
    <t>Ozark, City Of</t>
  </si>
  <si>
    <t>Dallas County*</t>
  </si>
  <si>
    <t>Orrville,Town Of</t>
  </si>
  <si>
    <t>Selma, City Of</t>
  </si>
  <si>
    <t>Collinsville, Town Of</t>
  </si>
  <si>
    <t>Fort Payne, City Of</t>
  </si>
  <si>
    <t>Valley Head, Town Of</t>
  </si>
  <si>
    <t>Tallassee, City Of</t>
  </si>
  <si>
    <t>Wetumpka, City Of</t>
  </si>
  <si>
    <t>Atmore, City Of</t>
  </si>
  <si>
    <t>Brewton, City Of</t>
  </si>
  <si>
    <t>East Brewton, City Of</t>
  </si>
  <si>
    <t>Flomaton, Town Of</t>
  </si>
  <si>
    <t>Pollard, Town Of</t>
  </si>
  <si>
    <t>Riverview, Town Of</t>
  </si>
  <si>
    <t>Etowah County *</t>
  </si>
  <si>
    <t>Altoona, Town Of</t>
  </si>
  <si>
    <t>Attalla, City Of</t>
  </si>
  <si>
    <t>Gadsden, City Of</t>
  </si>
  <si>
    <t>Glencoe, City Of</t>
  </si>
  <si>
    <t>Southside, City Of</t>
  </si>
  <si>
    <t>Belk, Town Of</t>
  </si>
  <si>
    <t>Fayette, City Of</t>
  </si>
  <si>
    <t>Geneva, City Of</t>
  </si>
  <si>
    <t>Hartford, City Of</t>
  </si>
  <si>
    <t>Malvern, Town Of</t>
  </si>
  <si>
    <t>Samson, City Of</t>
  </si>
  <si>
    <t>Slocomb, City Of</t>
  </si>
  <si>
    <t>Greene County *</t>
  </si>
  <si>
    <t>Eutaw, City Of</t>
  </si>
  <si>
    <t>Hale County*</t>
  </si>
  <si>
    <t>Moundville, Town Of</t>
  </si>
  <si>
    <t>Headland, City Of</t>
  </si>
  <si>
    <t>Houston County *</t>
  </si>
  <si>
    <t>Ashford, City Of</t>
  </si>
  <si>
    <t>Avon, Town Of</t>
  </si>
  <si>
    <t>Columbia, Town Of</t>
  </si>
  <si>
    <t>Cottonwood, Town Of</t>
  </si>
  <si>
    <t>Cowarts, Town Of</t>
  </si>
  <si>
    <t>Dothan, City Of</t>
  </si>
  <si>
    <t>Gordon, Town Of</t>
  </si>
  <si>
    <t>Kinsey, Town Of</t>
  </si>
  <si>
    <t>Madrid, Town Of</t>
  </si>
  <si>
    <t>Taylor, Town Of</t>
  </si>
  <si>
    <t>Webb, Town Of</t>
  </si>
  <si>
    <t>Jackson County *</t>
  </si>
  <si>
    <t>Hollywood, Town Of</t>
  </si>
  <si>
    <t>Scottsboro, City Of</t>
  </si>
  <si>
    <t>Stevenson, City Of</t>
  </si>
  <si>
    <t>Woodville, Town Of</t>
  </si>
  <si>
    <t>Bessemer, City Of</t>
  </si>
  <si>
    <t>Birmingham, City Of</t>
  </si>
  <si>
    <t>Brighton, Town Of</t>
  </si>
  <si>
    <t>Brookside, Town Of</t>
  </si>
  <si>
    <t>Cardiff, Town Of</t>
  </si>
  <si>
    <t>Fairfield, City Of</t>
  </si>
  <si>
    <t>Fultondale, City Of</t>
  </si>
  <si>
    <t>Susan Moore, Town Of</t>
  </si>
  <si>
    <t>Hoover, City Of</t>
  </si>
  <si>
    <t>Irondale, City Of</t>
  </si>
  <si>
    <t>Leeds, City Of</t>
  </si>
  <si>
    <t>Lipscomb, City Of</t>
  </si>
  <si>
    <t>Midfield, City Of</t>
  </si>
  <si>
    <t>Mountain Brook, City Of</t>
  </si>
  <si>
    <t>Mulga, Town Of</t>
  </si>
  <si>
    <t>Tarrant, City Of</t>
  </si>
  <si>
    <t>Vestavia Hills, City Of</t>
  </si>
  <si>
    <t>Trussville, City Of</t>
  </si>
  <si>
    <t>Beaverton, Town Of</t>
  </si>
  <si>
    <t>Detroit,Town Of</t>
  </si>
  <si>
    <t>Kennedy, Town Of</t>
  </si>
  <si>
    <t>Millport, Town Of</t>
  </si>
  <si>
    <t>Sulligent, Town Of</t>
  </si>
  <si>
    <t>Vernon, City Of</t>
  </si>
  <si>
    <t>Florence, City Of</t>
  </si>
  <si>
    <t>Courtland, Town Of</t>
  </si>
  <si>
    <t>Moulton, City Of</t>
  </si>
  <si>
    <t>Town Creek, Town Of</t>
  </si>
  <si>
    <t>Auburn, City Of</t>
  </si>
  <si>
    <t>Opelika, City Of</t>
  </si>
  <si>
    <t>Athens, City Of</t>
  </si>
  <si>
    <t>Macon County *</t>
  </si>
  <si>
    <t>Notasulga, Town Of</t>
  </si>
  <si>
    <t>Tuskegee, City Of</t>
  </si>
  <si>
    <t>Madison County *</t>
  </si>
  <si>
    <t>Gurley, Town Of</t>
  </si>
  <si>
    <t>Huntsville, City Of</t>
  </si>
  <si>
    <t>New Hope, Town Of</t>
  </si>
  <si>
    <t>Triana, Town Of</t>
  </si>
  <si>
    <t>Marengo County *</t>
  </si>
  <si>
    <t>Demopolis, City Of</t>
  </si>
  <si>
    <t>Linden, City Of</t>
  </si>
  <si>
    <t>Providence, Town Of</t>
  </si>
  <si>
    <t>Marion County *</t>
  </si>
  <si>
    <t>Guin, City Of</t>
  </si>
  <si>
    <t>Hamilton, City Of</t>
  </si>
  <si>
    <t>Winfield, City Of</t>
  </si>
  <si>
    <t>Mckenzie, Town Of</t>
  </si>
  <si>
    <t>Ashland, Town Of</t>
  </si>
  <si>
    <t>Mount Vernon, Town Of</t>
  </si>
  <si>
    <t>Prichard, City Of</t>
  </si>
  <si>
    <t>Saraland, City Of</t>
  </si>
  <si>
    <t>Satsuma, City Of</t>
  </si>
  <si>
    <t>Monroeville, City Of</t>
  </si>
  <si>
    <t>Montgomery, City Of</t>
  </si>
  <si>
    <t>Morgan County *</t>
  </si>
  <si>
    <t>Decatur, City Of</t>
  </si>
  <si>
    <t>Falkville, Town Of</t>
  </si>
  <si>
    <t>Hartselle, City Of</t>
  </si>
  <si>
    <t>Aliceville, City Of</t>
  </si>
  <si>
    <t>Carrollton, Town Of</t>
  </si>
  <si>
    <t>Randolph County *</t>
  </si>
  <si>
    <t>Wadley, Town Of</t>
  </si>
  <si>
    <t>Phenix City, City Of</t>
  </si>
  <si>
    <t>Hurtsboro, Town Of</t>
  </si>
  <si>
    <t>Ashville, Town Of</t>
  </si>
  <si>
    <t>Moody, Town Of</t>
  </si>
  <si>
    <t>Odenville, Town Of</t>
  </si>
  <si>
    <t>Pell City, City Of</t>
  </si>
  <si>
    <t>Ragland, Town Of</t>
  </si>
  <si>
    <t>Shelby County*</t>
  </si>
  <si>
    <t>Alabaster, City Of</t>
  </si>
  <si>
    <t>Pelham, City Of</t>
  </si>
  <si>
    <t>Sumter County*</t>
  </si>
  <si>
    <t>Livingston, City Of</t>
  </si>
  <si>
    <t>York, City Of</t>
  </si>
  <si>
    <t>Childersburg, City Of</t>
  </si>
  <si>
    <t>Lincoln, City Of</t>
  </si>
  <si>
    <t>Sylacauga, City Of</t>
  </si>
  <si>
    <t>Talladega, City Of</t>
  </si>
  <si>
    <t>Tuscaloosa County *</t>
  </si>
  <si>
    <t>Northport, City Of</t>
  </si>
  <si>
    <t>Tuscaloosa, City Of</t>
  </si>
  <si>
    <t>Carbon Hill, City Of</t>
  </si>
  <si>
    <t>Cordova, City Of</t>
  </si>
  <si>
    <t>Jasper, City Of</t>
  </si>
  <si>
    <t>Millry, Town Of</t>
  </si>
  <si>
    <t>Cherokee, City Of</t>
  </si>
  <si>
    <t>Cullman, City Of</t>
  </si>
  <si>
    <t>Alexander City, City Of</t>
  </si>
  <si>
    <t>Dadeville, City Of</t>
  </si>
  <si>
    <t>Russellville, City Of</t>
  </si>
  <si>
    <t>Jefferson County *</t>
  </si>
  <si>
    <t>Owens Cross Roads, City Of</t>
  </si>
  <si>
    <t>Fayette County *</t>
  </si>
  <si>
    <t>Gordo, Town Of</t>
  </si>
  <si>
    <t>Reform, Town Of</t>
  </si>
  <si>
    <t>Robertsdale, City Of</t>
  </si>
  <si>
    <t>Clio, Town Of</t>
  </si>
  <si>
    <t>Blue Springs, Town Of</t>
  </si>
  <si>
    <t>Louisville, Town Of</t>
  </si>
  <si>
    <t>Bibb County*</t>
  </si>
  <si>
    <t>Snead, Town Of</t>
  </si>
  <si>
    <t>Blount County*</t>
  </si>
  <si>
    <t>Bullock County*</t>
  </si>
  <si>
    <t>Ohatchee, Town Of</t>
  </si>
  <si>
    <t>Centre, City Of</t>
  </si>
  <si>
    <t>Cherokee County*</t>
  </si>
  <si>
    <t>Leesburg, City Of</t>
  </si>
  <si>
    <t>Kinston, Town Of</t>
  </si>
  <si>
    <t>New Brockton, Town Of</t>
  </si>
  <si>
    <t>Coffee County *</t>
  </si>
  <si>
    <t>Opp, City Of</t>
  </si>
  <si>
    <t>Red Level, Town Of</t>
  </si>
  <si>
    <t>Covington County *</t>
  </si>
  <si>
    <t>Crenshaw County*</t>
  </si>
  <si>
    <t>Cullman County *</t>
  </si>
  <si>
    <t>Midland City, City Of</t>
  </si>
  <si>
    <t>Pinckard, Town Of</t>
  </si>
  <si>
    <t>Lee County *</t>
  </si>
  <si>
    <t>Escambia County *</t>
  </si>
  <si>
    <t>Walnut Grove, Town Of</t>
  </si>
  <si>
    <t>Reece City, City Of</t>
  </si>
  <si>
    <t>Hokes Bluff, Town Of</t>
  </si>
  <si>
    <t>Berry, Town Of</t>
  </si>
  <si>
    <t>Glen Allen, Town Of</t>
  </si>
  <si>
    <t>Geneva County *</t>
  </si>
  <si>
    <t>Abbeville, City Of</t>
  </si>
  <si>
    <t>Newville, Town Of</t>
  </si>
  <si>
    <t>Henry County*</t>
  </si>
  <si>
    <t>Warrior, City Of</t>
  </si>
  <si>
    <t>Morris, Town Of</t>
  </si>
  <si>
    <t>Kimberly, Town Of</t>
  </si>
  <si>
    <t>Graysville, City Of</t>
  </si>
  <si>
    <t>Adamsville, City Of</t>
  </si>
  <si>
    <t>Pleasant Grove, City Of</t>
  </si>
  <si>
    <t>Gardendale, City Of</t>
  </si>
  <si>
    <t>Lamar County *</t>
  </si>
  <si>
    <t>Lowndes County *</t>
  </si>
  <si>
    <t>Thomaston, Town Of</t>
  </si>
  <si>
    <t>Marshall County *</t>
  </si>
  <si>
    <t>Boaz, City Of</t>
  </si>
  <si>
    <t>Citronelle, City Of</t>
  </si>
  <si>
    <t>Montgomery County *</t>
  </si>
  <si>
    <t>Ethelsville, Town Of</t>
  </si>
  <si>
    <t>Grant,Town Of</t>
  </si>
  <si>
    <t>Pickens County *</t>
  </si>
  <si>
    <t>Goshen, Town Of</t>
  </si>
  <si>
    <t>Troy, City Of</t>
  </si>
  <si>
    <t>Pike County*</t>
  </si>
  <si>
    <t>Russell County *</t>
  </si>
  <si>
    <t>Riverside, Town Of</t>
  </si>
  <si>
    <t>Springville, Town Of</t>
  </si>
  <si>
    <t>St. Clair County *</t>
  </si>
  <si>
    <t>Steele, Town Of</t>
  </si>
  <si>
    <t>Vincent, Town Of</t>
  </si>
  <si>
    <t>Harpersville, Town Of</t>
  </si>
  <si>
    <t>Helena, Town Of</t>
  </si>
  <si>
    <t>Bon Air, Town Of</t>
  </si>
  <si>
    <t>Talladega County *</t>
  </si>
  <si>
    <t>Parrish, Town Of</t>
  </si>
  <si>
    <t>Oakman, Town Of</t>
  </si>
  <si>
    <t>Walker County *</t>
  </si>
  <si>
    <t>Washington County*</t>
  </si>
  <si>
    <t>Haleyville, City Of</t>
  </si>
  <si>
    <t>Winston County *</t>
  </si>
  <si>
    <t>Hillsboro, Town Of</t>
  </si>
  <si>
    <t>Ardmore, Town Of</t>
  </si>
  <si>
    <t>Limestone County *</t>
  </si>
  <si>
    <t>Madison, City Of</t>
  </si>
  <si>
    <t>Trinity, Town Of</t>
  </si>
  <si>
    <t>Choctaw County*</t>
  </si>
  <si>
    <t>Guntersville, City Of</t>
  </si>
  <si>
    <t>Valley Grande, City Of</t>
  </si>
  <si>
    <t>Marion, City Of</t>
  </si>
  <si>
    <t>Autauga County *</t>
  </si>
  <si>
    <t>Barbour County*</t>
  </si>
  <si>
    <t>Clarke County *</t>
  </si>
  <si>
    <t>Colbert County*</t>
  </si>
  <si>
    <t>Conecuh County*</t>
  </si>
  <si>
    <t>De Kalb County *</t>
  </si>
  <si>
    <t>Franklin County*</t>
  </si>
  <si>
    <t>Lauderdale County *</t>
  </si>
  <si>
    <t>Lawrence County *</t>
  </si>
  <si>
    <t>Monroe County *</t>
  </si>
  <si>
    <t>Tallapoosa County*</t>
  </si>
  <si>
    <t>Wilcox County*</t>
  </si>
  <si>
    <t>Summerdale, Town Of</t>
  </si>
  <si>
    <t>Greenville, City Of</t>
  </si>
  <si>
    <t>Littleville, Town Of</t>
  </si>
  <si>
    <t>Andalusia, City Of</t>
  </si>
  <si>
    <t>Florala, City Of</t>
  </si>
  <si>
    <t>Phil Campbell, Town Of</t>
  </si>
  <si>
    <t>Red Bay, City Of</t>
  </si>
  <si>
    <t>Greensboro, City Of</t>
  </si>
  <si>
    <t>Hueytown, City Of</t>
  </si>
  <si>
    <t>Killen, Town Of</t>
  </si>
  <si>
    <t>Rogersville, Town Of</t>
  </si>
  <si>
    <t>Thorsby, Town Of</t>
  </si>
  <si>
    <t>Arab, City Of</t>
  </si>
  <si>
    <t>Brundidge, City Of</t>
  </si>
  <si>
    <t>Roanoke, City Of</t>
  </si>
  <si>
    <t>Montevallo, City Of</t>
  </si>
  <si>
    <t>Double Springs, Town Of</t>
  </si>
  <si>
    <t>Rainbow City, City Of</t>
  </si>
  <si>
    <t>Dutton, Town Of</t>
  </si>
  <si>
    <t>Fyffe, Town Of</t>
  </si>
  <si>
    <t>Henagar, Town Of</t>
  </si>
  <si>
    <t>Lexington, Town Of</t>
  </si>
  <si>
    <t>Sardis City, Town  Of</t>
  </si>
  <si>
    <t>Somerville, Town Of</t>
  </si>
  <si>
    <t>Sylvania, Town Of</t>
  </si>
  <si>
    <t>South Vinemont, Town Of</t>
  </si>
  <si>
    <t>Albertville, City Of</t>
  </si>
  <si>
    <t>Rainsville, City Of</t>
  </si>
  <si>
    <t>Centreville, City Of</t>
  </si>
  <si>
    <t>Millbrook, City Of</t>
  </si>
  <si>
    <t>Blountsville, Town Of</t>
  </si>
  <si>
    <t>Branchville, Town Of</t>
  </si>
  <si>
    <t>Calera, Town Of</t>
  </si>
  <si>
    <t>Camp Hill, Town Of</t>
  </si>
  <si>
    <t>Chatom, Town Of</t>
  </si>
  <si>
    <t>Clayton, Town Of</t>
  </si>
  <si>
    <t>Cuba, Town Of</t>
  </si>
  <si>
    <t>Daviston, Town Of</t>
  </si>
  <si>
    <t>Dora, City Of</t>
  </si>
  <si>
    <t>Geiger, Town Of</t>
  </si>
  <si>
    <t>Goodwater, Town Of</t>
  </si>
  <si>
    <t>Hammondville, Town Of</t>
  </si>
  <si>
    <t>Rehobeth, Town Of</t>
  </si>
  <si>
    <t>New Site, Town Of</t>
  </si>
  <si>
    <t>Pine Hill, Town Of</t>
  </si>
  <si>
    <t>Powell, Town Of</t>
  </si>
  <si>
    <t>Wedowee, Town Of</t>
  </si>
  <si>
    <t>Wilsonville, Town Of</t>
  </si>
  <si>
    <t>Elmore County*</t>
  </si>
  <si>
    <t>Anderson, Town Of</t>
  </si>
  <si>
    <t>Creola, City Of</t>
  </si>
  <si>
    <t>Ariton, Town Of</t>
  </si>
  <si>
    <t>Clayhatchee, Town Of</t>
  </si>
  <si>
    <t>Level Plains, Town Of</t>
  </si>
  <si>
    <t>Dauphin Island, Town Of</t>
  </si>
  <si>
    <t>Newton, Town Of</t>
  </si>
  <si>
    <t>Pickensville, Town Of</t>
  </si>
  <si>
    <t>Valley, City Of</t>
  </si>
  <si>
    <t>Hodges, Town Of</t>
  </si>
  <si>
    <t>Repton, Town Of</t>
  </si>
  <si>
    <t>Vance, Town Of</t>
  </si>
  <si>
    <t>Spanish Fort, City Of</t>
  </si>
  <si>
    <t>Indian Springs Village, Town Of</t>
  </si>
  <si>
    <t>Brookwood, Town Of</t>
  </si>
  <si>
    <t>Chelsea, City Of</t>
  </si>
  <si>
    <t>Pike Road, Town Of</t>
  </si>
  <si>
    <t>Garden City, Town Of</t>
  </si>
  <si>
    <t>Good Hope, Town Of</t>
  </si>
  <si>
    <t>Dodge City, Town Of</t>
  </si>
  <si>
    <t>Colony, Town Of</t>
  </si>
  <si>
    <t>Holly Pond, Town Of</t>
  </si>
  <si>
    <t>West Point, Town Of</t>
  </si>
  <si>
    <t>North Courtland, Town Of</t>
  </si>
  <si>
    <t>Center Point, City Of</t>
  </si>
  <si>
    <t>Clay, City Of</t>
  </si>
  <si>
    <t>Pinson, City Of</t>
  </si>
  <si>
    <t>Columbiana, Town Of</t>
  </si>
  <si>
    <t>Westover, Town Of</t>
  </si>
  <si>
    <t xml:space="preserve">Mooresville, Town Of </t>
  </si>
  <si>
    <t xml:space="preserve">Goldville, Town Of </t>
  </si>
  <si>
    <t>Camden, City Of</t>
  </si>
  <si>
    <t>Coaling, Town Of</t>
  </si>
  <si>
    <t>Coker, Town Of</t>
  </si>
  <si>
    <t>Lake View, Town Of</t>
  </si>
  <si>
    <t>Coffeeville, Town Of</t>
  </si>
  <si>
    <t>Smiths Station, City Of</t>
  </si>
  <si>
    <t>Jackson'S Gap, Town Of</t>
  </si>
  <si>
    <t>Saint Florian, Town Of</t>
  </si>
  <si>
    <t>Baldwin County*</t>
  </si>
  <si>
    <t>Bayou La Batre, City Of</t>
  </si>
  <si>
    <t>Benton, Town Of</t>
  </si>
  <si>
    <t>Chickasaw, City Of</t>
  </si>
  <si>
    <t>Elba, City Of</t>
  </si>
  <si>
    <t>Gulf Shores, City Of</t>
  </si>
  <si>
    <t>Homewood, City Of</t>
  </si>
  <si>
    <t>Mobile, City Of</t>
  </si>
  <si>
    <t>Mobile County*</t>
  </si>
  <si>
    <t>Bridgeport, City Of</t>
  </si>
  <si>
    <t>Cedar Bluff,Town Of</t>
  </si>
  <si>
    <t>Orange Beach, City Of</t>
  </si>
  <si>
    <t>Coosada, Town Of</t>
  </si>
  <si>
    <t>Woodstock, Town Of</t>
  </si>
  <si>
    <t>Petersburg, City Of</t>
  </si>
  <si>
    <t>Benson, Town Of</t>
  </si>
  <si>
    <t>Douglas, City Of</t>
  </si>
  <si>
    <t>Graham County*</t>
  </si>
  <si>
    <t>Duncan, Town Of</t>
  </si>
  <si>
    <t>Gilbert, Town Of</t>
  </si>
  <si>
    <t>Coolidge, City Of</t>
  </si>
  <si>
    <t>Florence, Town Of</t>
  </si>
  <si>
    <t>Hampton, City Of</t>
  </si>
  <si>
    <t>Kingsland, City Of</t>
  </si>
  <si>
    <t>Magnolia, City Of</t>
  </si>
  <si>
    <t>Lake City, Town Of</t>
  </si>
  <si>
    <t>Carthage, City Of</t>
  </si>
  <si>
    <t>Monticello, City Of</t>
  </si>
  <si>
    <t>Winchester, City Of</t>
  </si>
  <si>
    <t>Conway, City Of</t>
  </si>
  <si>
    <t>Charleston, City Of</t>
  </si>
  <si>
    <t>Nashville, City Of</t>
  </si>
  <si>
    <t>Batesville, City Of</t>
  </si>
  <si>
    <t>Newport, City Of</t>
  </si>
  <si>
    <t>Tupelo, City Of</t>
  </si>
  <si>
    <t>Clarksville, City Of</t>
  </si>
  <si>
    <t>Marianna, City Of</t>
  </si>
  <si>
    <t>Bradford, City Of</t>
  </si>
  <si>
    <t>Paris, City Of</t>
  </si>
  <si>
    <t>Monroe County*</t>
  </si>
  <si>
    <t>Perry County*</t>
  </si>
  <si>
    <t>Pulaski County *</t>
  </si>
  <si>
    <t>Benton, City Of</t>
  </si>
  <si>
    <t>Greenwood, City Of</t>
  </si>
  <si>
    <t>Union County*</t>
  </si>
  <si>
    <t>Clinton, City Of</t>
  </si>
  <si>
    <t>Fayetteville, City Of</t>
  </si>
  <si>
    <t>Alma, City Of</t>
  </si>
  <si>
    <t>St. Charles, Town Of</t>
  </si>
  <si>
    <t>Viola, Town Of</t>
  </si>
  <si>
    <t>Carlisle, City Of</t>
  </si>
  <si>
    <t>Danville, City Of</t>
  </si>
  <si>
    <t>Dover, City Of</t>
  </si>
  <si>
    <t>Glenwood, City Of</t>
  </si>
  <si>
    <t>Lowell, City Of</t>
  </si>
  <si>
    <t>Melbourne, City Of</t>
  </si>
  <si>
    <t>Mulberry, City Of</t>
  </si>
  <si>
    <t>Perryville, City Of</t>
  </si>
  <si>
    <t>Plainview, City Of</t>
  </si>
  <si>
    <t>Dyer, Town Of</t>
  </si>
  <si>
    <t>Benton County*</t>
  </si>
  <si>
    <t>Calhoun County*</t>
  </si>
  <si>
    <t>Clay County *</t>
  </si>
  <si>
    <t>Columbia County*</t>
  </si>
  <si>
    <t>Lafayette County*</t>
  </si>
  <si>
    <t>Lawrence County*</t>
  </si>
  <si>
    <t>Lee County*</t>
  </si>
  <si>
    <t>Lincoln County*</t>
  </si>
  <si>
    <t>Madison County*</t>
  </si>
  <si>
    <t>Miller County*</t>
  </si>
  <si>
    <t>Montgomery County*</t>
  </si>
  <si>
    <t>Randolph County*</t>
  </si>
  <si>
    <t>White County *</t>
  </si>
  <si>
    <t>Booneville, City Of</t>
  </si>
  <si>
    <t>Goshen, City Of</t>
  </si>
  <si>
    <t>Georgetown, Town Of</t>
  </si>
  <si>
    <t>Johnson County*</t>
  </si>
  <si>
    <t>Polk County *</t>
  </si>
  <si>
    <t>Albany, City Of</t>
  </si>
  <si>
    <t>Livermore, City Of</t>
  </si>
  <si>
    <t>Union City, City Of</t>
  </si>
  <si>
    <t>Clayton, City Of</t>
  </si>
  <si>
    <t>Richmond, City Of</t>
  </si>
  <si>
    <t>Crescent City, City Of</t>
  </si>
  <si>
    <t>Lake County *</t>
  </si>
  <si>
    <t>Claremont, City Of</t>
  </si>
  <si>
    <t>Commerce, City Of</t>
  </si>
  <si>
    <t>Lakewood, City Of</t>
  </si>
  <si>
    <t>Long Beach, City Of</t>
  </si>
  <si>
    <t>Fairfax, Town Of</t>
  </si>
  <si>
    <t>Monterey, City Of</t>
  </si>
  <si>
    <t>Orange County *</t>
  </si>
  <si>
    <t>Irvine, City Of</t>
  </si>
  <si>
    <t>Stanton, City Of</t>
  </si>
  <si>
    <t>Hillsborough, Town Of</t>
  </si>
  <si>
    <t>Anderson, City Of</t>
  </si>
  <si>
    <t>Oakdale, City Of</t>
  </si>
  <si>
    <t>Live Oak, City Of</t>
  </si>
  <si>
    <t>Woodland, City Of</t>
  </si>
  <si>
    <t>Brentwood, City Of</t>
  </si>
  <si>
    <t>Lancaster, City Of</t>
  </si>
  <si>
    <t>Dublin, City Of</t>
  </si>
  <si>
    <t>Danville, Town Of</t>
  </si>
  <si>
    <t>Windsor, Town Of</t>
  </si>
  <si>
    <t>Arcadia, City Of</t>
  </si>
  <si>
    <t>Belmont, City Of</t>
  </si>
  <si>
    <t>Concord, City Of</t>
  </si>
  <si>
    <t>Glendora, City Of</t>
  </si>
  <si>
    <t>South Pasadena, City Of</t>
  </si>
  <si>
    <t>Adams County *</t>
  </si>
  <si>
    <t>Elbert County*</t>
  </si>
  <si>
    <t>Lake City, City Of</t>
  </si>
  <si>
    <t>Edgewater, City Of</t>
  </si>
  <si>
    <t>Morrison, Town Of</t>
  </si>
  <si>
    <t>Logan County *</t>
  </si>
  <si>
    <t>Boone, Town Of</t>
  </si>
  <si>
    <t>Norwood, Town Of</t>
  </si>
  <si>
    <t>Jamestown, Town Of</t>
  </si>
  <si>
    <t>Hudson, Town Of</t>
  </si>
  <si>
    <t>Englewood, City Of</t>
  </si>
  <si>
    <t>Louisville, City Of</t>
  </si>
  <si>
    <t>Bethel, Town Of</t>
  </si>
  <si>
    <t>Bristol, City Of</t>
  </si>
  <si>
    <t>Enfield, Town Of</t>
  </si>
  <si>
    <t>Clinton, Town Of</t>
  </si>
  <si>
    <t>Branford, Town Of</t>
  </si>
  <si>
    <t>Madison, Town Of</t>
  </si>
  <si>
    <t>New Haven, City Of</t>
  </si>
  <si>
    <t>Bolton, Town Of</t>
  </si>
  <si>
    <t>Woodbury, Town Of</t>
  </si>
  <si>
    <t>Canton, Town Of</t>
  </si>
  <si>
    <t>Plymouth, Town Of</t>
  </si>
  <si>
    <t>Oxford, Town Of</t>
  </si>
  <si>
    <t>Hampton, Town Of</t>
  </si>
  <si>
    <t>Union, Town Of</t>
  </si>
  <si>
    <t>Smyrna, Town Of</t>
  </si>
  <si>
    <t>Wilmington, City Of</t>
  </si>
  <si>
    <t>Newport, Town Of</t>
  </si>
  <si>
    <t>Alachua County*</t>
  </si>
  <si>
    <t>Waldo, City Of</t>
  </si>
  <si>
    <t>Bay County*</t>
  </si>
  <si>
    <t>Callaway, City Of</t>
  </si>
  <si>
    <t>Cedar Grove, Town Of</t>
  </si>
  <si>
    <t>Lynn Haven, City Of</t>
  </si>
  <si>
    <t>Mexico Beach, City Of</t>
  </si>
  <si>
    <t>Parker, City Of</t>
  </si>
  <si>
    <t>Panama City, City Of</t>
  </si>
  <si>
    <t>Panama City Beach, City Of</t>
  </si>
  <si>
    <t>Springfield, City Of</t>
  </si>
  <si>
    <t>Bradford County *</t>
  </si>
  <si>
    <t>Brooker, Town Of</t>
  </si>
  <si>
    <t>Starke, City Of</t>
  </si>
  <si>
    <t>Cocoa, City Of</t>
  </si>
  <si>
    <t>Malabar, Town Of</t>
  </si>
  <si>
    <t>Midway, City Of</t>
  </si>
  <si>
    <t>Rockledge, City Of</t>
  </si>
  <si>
    <t>Satellite Beach, City Of</t>
  </si>
  <si>
    <t>Coconut Creek, City Of</t>
  </si>
  <si>
    <t>Cooper City, City Of</t>
  </si>
  <si>
    <t>Coral Springs, City Of</t>
  </si>
  <si>
    <t>Dania Beach, City Of</t>
  </si>
  <si>
    <t>Davie, Town Of</t>
  </si>
  <si>
    <t>Hillsboro Beach, Town Of</t>
  </si>
  <si>
    <t>Doral, City Of</t>
  </si>
  <si>
    <t>Lauderdale Lakes, City Of</t>
  </si>
  <si>
    <t>Lauderhill, City Of</t>
  </si>
  <si>
    <t>Lazy Lake, Village Of</t>
  </si>
  <si>
    <t>Margate, City Of</t>
  </si>
  <si>
    <t>Miramar, City Of</t>
  </si>
  <si>
    <t>North Lauderdale, City Of</t>
  </si>
  <si>
    <t>Oakland Park, City Of</t>
  </si>
  <si>
    <t>Parkland, City Of</t>
  </si>
  <si>
    <t>Pembroke Park, Town Of</t>
  </si>
  <si>
    <t>Pembroke Pines, City Of</t>
  </si>
  <si>
    <t>Plantation, City Of</t>
  </si>
  <si>
    <t>Pompano Beach, City Of</t>
  </si>
  <si>
    <t>Sea Ranch Lakes, Village Of</t>
  </si>
  <si>
    <t>Tamarac, City Of</t>
  </si>
  <si>
    <t>Blountstown,City Of</t>
  </si>
  <si>
    <t>Charlotte County *</t>
  </si>
  <si>
    <t>Punta Gorda, City Of</t>
  </si>
  <si>
    <t>Citrus County *</t>
  </si>
  <si>
    <t>Green Cove Springs, City Of</t>
  </si>
  <si>
    <t>Orange Park, City Of</t>
  </si>
  <si>
    <t>Collier County *</t>
  </si>
  <si>
    <t>Lake Placid, Town Of</t>
  </si>
  <si>
    <t>Desoto County*</t>
  </si>
  <si>
    <t>Cross City, Town Of</t>
  </si>
  <si>
    <t>Atlantic Beach, City Of</t>
  </si>
  <si>
    <t>Baldwin, Town Of</t>
  </si>
  <si>
    <t>Jacksonville Beach, City Of</t>
  </si>
  <si>
    <t>Neptune Beach, City Of</t>
  </si>
  <si>
    <t>Escambia County*</t>
  </si>
  <si>
    <t>Pensacola, City Of</t>
  </si>
  <si>
    <t>Century, City Of</t>
  </si>
  <si>
    <t>Flagler County*</t>
  </si>
  <si>
    <t>Bunnell, City Of</t>
  </si>
  <si>
    <t>Flagler Beach, City Of</t>
  </si>
  <si>
    <t>Franklin County *</t>
  </si>
  <si>
    <t>Apalachicola, City Of</t>
  </si>
  <si>
    <t>Carrabelle, City Of</t>
  </si>
  <si>
    <t>Gadsden County *</t>
  </si>
  <si>
    <t>Chattahoochee, City Of</t>
  </si>
  <si>
    <t>Quincy,City Of</t>
  </si>
  <si>
    <t>Gilchrist County *</t>
  </si>
  <si>
    <t>Glades County *</t>
  </si>
  <si>
    <t>Moore Haven, City Of</t>
  </si>
  <si>
    <t>Gulf County *</t>
  </si>
  <si>
    <t>Port St Joe, City Of</t>
  </si>
  <si>
    <t>Wewahitchka, City Of</t>
  </si>
  <si>
    <t>Hamilton County*</t>
  </si>
  <si>
    <t>White Springs, Town Of</t>
  </si>
  <si>
    <t>Hardee County*</t>
  </si>
  <si>
    <t>Bowling Green, City Of</t>
  </si>
  <si>
    <t>Wauchula, City Of</t>
  </si>
  <si>
    <t>Zolfo Springs, Town Of</t>
  </si>
  <si>
    <t>Hendry County *</t>
  </si>
  <si>
    <t>Clewiston, City Of</t>
  </si>
  <si>
    <t>La Belle,City Of</t>
  </si>
  <si>
    <t>Hernando County *</t>
  </si>
  <si>
    <t>Highlands County *</t>
  </si>
  <si>
    <t>Hillsborough County*</t>
  </si>
  <si>
    <t>Plant City, City Of</t>
  </si>
  <si>
    <t>Tampa, City Of</t>
  </si>
  <si>
    <t>Temple Terrace, City Of</t>
  </si>
  <si>
    <t>Bonifay, City Of</t>
  </si>
  <si>
    <t>Ponce De Leon, Town Of</t>
  </si>
  <si>
    <t>Westville, Town Of</t>
  </si>
  <si>
    <t>Indian River County *</t>
  </si>
  <si>
    <t>Fellsmere, City Of</t>
  </si>
  <si>
    <t>Indian River Shores, Town Of</t>
  </si>
  <si>
    <t>Orchid, Town Of</t>
  </si>
  <si>
    <t>Sebastian, City Of</t>
  </si>
  <si>
    <t>Vero Beach, City Of</t>
  </si>
  <si>
    <t>Campbellton, Town Of</t>
  </si>
  <si>
    <t>Graceville, City Of</t>
  </si>
  <si>
    <t>Grand Ridge, Town Of</t>
  </si>
  <si>
    <t>Sneads,Town Of</t>
  </si>
  <si>
    <t>Mayo, Town Of</t>
  </si>
  <si>
    <t>Clermont, City Of</t>
  </si>
  <si>
    <t>Eustis, City Of</t>
  </si>
  <si>
    <t>Groveland, City Of</t>
  </si>
  <si>
    <t>Mt. Dora, City Of</t>
  </si>
  <si>
    <t>Tavares, City Of</t>
  </si>
  <si>
    <t>Umatilla, City Of</t>
  </si>
  <si>
    <t>Leon County *</t>
  </si>
  <si>
    <t>Tallahassee, City Of</t>
  </si>
  <si>
    <t>Levy County *</t>
  </si>
  <si>
    <t>Fanning Springs, Town Of</t>
  </si>
  <si>
    <t>Yankeetown, Town Of</t>
  </si>
  <si>
    <t>Liberty County *</t>
  </si>
  <si>
    <t>Greenville, Town Of</t>
  </si>
  <si>
    <t>Lee, Town Of</t>
  </si>
  <si>
    <t>Manatee County *</t>
  </si>
  <si>
    <t>Bradenton, City Of</t>
  </si>
  <si>
    <t>Palmetto, City Of</t>
  </si>
  <si>
    <t>Martin County *</t>
  </si>
  <si>
    <t>Jupiter Island, Town Of</t>
  </si>
  <si>
    <t>Ocean Breeze Park, Town Of</t>
  </si>
  <si>
    <t>Sewalls Point, Town Of</t>
  </si>
  <si>
    <t>Stuart, City Of</t>
  </si>
  <si>
    <t>Key West, City Of</t>
  </si>
  <si>
    <t>Layton, City Of</t>
  </si>
  <si>
    <t>Nassau County*</t>
  </si>
  <si>
    <t>Callahan, Town Of</t>
  </si>
  <si>
    <t>Fernandina Beach, City Of</t>
  </si>
  <si>
    <t>Okaloosa County *</t>
  </si>
  <si>
    <t>Fort Walton Beach, City Of</t>
  </si>
  <si>
    <t>Valparaiso, City Of</t>
  </si>
  <si>
    <t>Okeechobee County *</t>
  </si>
  <si>
    <t>Okeechobee, City Of</t>
  </si>
  <si>
    <t>Apopka, City Of</t>
  </si>
  <si>
    <t>Belle Isle, City Of</t>
  </si>
  <si>
    <t>Eatonville, Town Of</t>
  </si>
  <si>
    <t>Edgewood, City Of</t>
  </si>
  <si>
    <t>Maitland, City Of</t>
  </si>
  <si>
    <t>Ocoee, City Of</t>
  </si>
  <si>
    <t>Orlando, City Of</t>
  </si>
  <si>
    <t>Winter Garden, City Of</t>
  </si>
  <si>
    <t>Winter Park, City Of</t>
  </si>
  <si>
    <t>Osceola County *</t>
  </si>
  <si>
    <t>Kissimmee, City Of</t>
  </si>
  <si>
    <t>St. Cloud, City Of</t>
  </si>
  <si>
    <t>Palm Beach County *</t>
  </si>
  <si>
    <t>Atlantis, City Of</t>
  </si>
  <si>
    <t>Belle Glade, City Of</t>
  </si>
  <si>
    <t>Boca Raton, City Of</t>
  </si>
  <si>
    <t>Boynton Beach, City Of</t>
  </si>
  <si>
    <t>Briny Breezes, Town Of</t>
  </si>
  <si>
    <t>Cloud Lake, Town Of</t>
  </si>
  <si>
    <t>Glen Ridge, Town Of</t>
  </si>
  <si>
    <t>Golf, Village Of</t>
  </si>
  <si>
    <t>Greenacres, City Of</t>
  </si>
  <si>
    <t>Haverhill, Town Of</t>
  </si>
  <si>
    <t>Hypoluxo, Town Of</t>
  </si>
  <si>
    <t>Juno Beach, Town Of</t>
  </si>
  <si>
    <t>Lake Clarke Shores, Town Of</t>
  </si>
  <si>
    <t>Lake Park, Town Of</t>
  </si>
  <si>
    <t>Lake Worth, City Of</t>
  </si>
  <si>
    <t>Lantana, Town Of</t>
  </si>
  <si>
    <t>Manalapan, Town Of</t>
  </si>
  <si>
    <t>Mangonia Park, Town Of</t>
  </si>
  <si>
    <t>North Palm Beach, Village Of</t>
  </si>
  <si>
    <t>Cutler Bay, Town Of</t>
  </si>
  <si>
    <t>Pahokee, City Of</t>
  </si>
  <si>
    <t>Palm Beach, Town Of</t>
  </si>
  <si>
    <t>Palm Beach Gardens, City Of</t>
  </si>
  <si>
    <t>West Park, City Of</t>
  </si>
  <si>
    <t>Palm Springs, Village Of</t>
  </si>
  <si>
    <t>Grant-Valkaria, Town Of</t>
  </si>
  <si>
    <t>Royal Palm Beach, Village Of</t>
  </si>
  <si>
    <t>South Bay, City Of</t>
  </si>
  <si>
    <t>South Palm Beach, Town Of</t>
  </si>
  <si>
    <t>Tequesta, Village Of</t>
  </si>
  <si>
    <t>West Palm Beach, City Of</t>
  </si>
  <si>
    <t>Pasco County *</t>
  </si>
  <si>
    <t>Dade City, City Of</t>
  </si>
  <si>
    <t>New Port Richey, City Of</t>
  </si>
  <si>
    <t>Port Richey, City Of</t>
  </si>
  <si>
    <t>Zephyrhills, City Of</t>
  </si>
  <si>
    <t>Belleair Bluffs, City Of</t>
  </si>
  <si>
    <t>Kenneth City, Town Of</t>
  </si>
  <si>
    <t>Oldsmar, City Of</t>
  </si>
  <si>
    <t>Pinellas Park, City Of</t>
  </si>
  <si>
    <t>Seminole, City Of</t>
  </si>
  <si>
    <t>Tarpon Springs, City Of</t>
  </si>
  <si>
    <t>Polk County*</t>
  </si>
  <si>
    <t>Auburndale, City Of</t>
  </si>
  <si>
    <t>Bartow, City Of</t>
  </si>
  <si>
    <t>Fort Meade, City Of</t>
  </si>
  <si>
    <t>Frostproof, City Of</t>
  </si>
  <si>
    <t>Haines City, City Of</t>
  </si>
  <si>
    <t>Lakeland, City Of</t>
  </si>
  <si>
    <t>Winter Haven, City Of</t>
  </si>
  <si>
    <t>Putnam County *</t>
  </si>
  <si>
    <t>Palatka, City Of</t>
  </si>
  <si>
    <t>Santa Rosa County *</t>
  </si>
  <si>
    <t>Gulf Breeze, City Of</t>
  </si>
  <si>
    <t>Milton, City Of</t>
  </si>
  <si>
    <t>North Port, City Of</t>
  </si>
  <si>
    <t>Hastings, Town Of</t>
  </si>
  <si>
    <t>St. Lucie County *</t>
  </si>
  <si>
    <t>Fort Pierce, City Of</t>
  </si>
  <si>
    <t>Port St. Lucie, City Of</t>
  </si>
  <si>
    <t>St. Lucie Village, Town Of</t>
  </si>
  <si>
    <t>Seminole County*</t>
  </si>
  <si>
    <t>Altamonte Springs, City Of</t>
  </si>
  <si>
    <t>Casselberry, City Of</t>
  </si>
  <si>
    <t>Longwood, City Of</t>
  </si>
  <si>
    <t>Oviedo, City Of</t>
  </si>
  <si>
    <t>Sanford, City Of</t>
  </si>
  <si>
    <t>Winter Springs, City Of</t>
  </si>
  <si>
    <t>Sumter County *</t>
  </si>
  <si>
    <t>Bushnell, City Of</t>
  </si>
  <si>
    <t>Webster, City Of</t>
  </si>
  <si>
    <t>Wildwood, City Of</t>
  </si>
  <si>
    <t>Suwannee County*</t>
  </si>
  <si>
    <t>Taylor County*</t>
  </si>
  <si>
    <t>Perry, City Of</t>
  </si>
  <si>
    <t>Deland, City Of</t>
  </si>
  <si>
    <t>Ponce Inlet, Town Of</t>
  </si>
  <si>
    <t>Port Orange, City Of</t>
  </si>
  <si>
    <t>South Daytona, City Of</t>
  </si>
  <si>
    <t>Wakulla County *</t>
  </si>
  <si>
    <t>St. Marks, Town Of</t>
  </si>
  <si>
    <t>Walton County *</t>
  </si>
  <si>
    <t>Defuniak Springs, City Of</t>
  </si>
  <si>
    <t>Freeport, City Of</t>
  </si>
  <si>
    <t>Caryville, Town Of</t>
  </si>
  <si>
    <t>Chipley,City Of</t>
  </si>
  <si>
    <t>Horseshoe Beach, Town Of</t>
  </si>
  <si>
    <t>Sunrise, City Of</t>
  </si>
  <si>
    <t>Melbourne Village, Town Of</t>
  </si>
  <si>
    <t>Ocala, City Of</t>
  </si>
  <si>
    <t>Brooksville, City Of</t>
  </si>
  <si>
    <t>West Melbourne, City Of</t>
  </si>
  <si>
    <t>Dixie County *</t>
  </si>
  <si>
    <t>Mary Esther, City Of</t>
  </si>
  <si>
    <t>Niceville, City Of</t>
  </si>
  <si>
    <t>Jay, Town Of</t>
  </si>
  <si>
    <t>Crystal River, City Of</t>
  </si>
  <si>
    <t>Micanopy, Town Of</t>
  </si>
  <si>
    <t>Miami Gardens, City Of</t>
  </si>
  <si>
    <t>Inverness, City Of</t>
  </si>
  <si>
    <t>Trenton, City Of</t>
  </si>
  <si>
    <t>Cedar Key, City Of</t>
  </si>
  <si>
    <t>Windermere, Town Of</t>
  </si>
  <si>
    <t>Belleview, City Of</t>
  </si>
  <si>
    <t>Eagle Lake, City Of</t>
  </si>
  <si>
    <t>Fruitland Park, City Of</t>
  </si>
  <si>
    <t>Lake Wales, City Of</t>
  </si>
  <si>
    <t>Interlachen, Town Of</t>
  </si>
  <si>
    <t>Sanibel, City Of</t>
  </si>
  <si>
    <t>Palm Bay, City Of</t>
  </si>
  <si>
    <t>Washington County *</t>
  </si>
  <si>
    <t>Dundee, Town Of</t>
  </si>
  <si>
    <t>Davenport, City Of</t>
  </si>
  <si>
    <t>Havana, Town Of</t>
  </si>
  <si>
    <t>Minneola, City Of</t>
  </si>
  <si>
    <t>Weeki Wachee, Town Of</t>
  </si>
  <si>
    <t>Lake Hamilton, Town Of</t>
  </si>
  <si>
    <t>Lake Mary, City Of</t>
  </si>
  <si>
    <t>Pomona Park, Town Of</t>
  </si>
  <si>
    <t>Baker County *</t>
  </si>
  <si>
    <t>Holmes County *</t>
  </si>
  <si>
    <t>Union County *</t>
  </si>
  <si>
    <t>Paxton, Town Of</t>
  </si>
  <si>
    <t>Islamorada, Village Of</t>
  </si>
  <si>
    <t>Pinecrest, Village Of</t>
  </si>
  <si>
    <t>Marco Island, City Of</t>
  </si>
  <si>
    <t>Beverly Beach, Town Of</t>
  </si>
  <si>
    <t>Marineland, Town Of</t>
  </si>
  <si>
    <t>Hilliard, Town Of</t>
  </si>
  <si>
    <t>Dunnellon, City Of</t>
  </si>
  <si>
    <t>Mcintosh, Town Of</t>
  </si>
  <si>
    <t>Shalimar, Town Of</t>
  </si>
  <si>
    <t>Alford, Town Of</t>
  </si>
  <si>
    <t>Astatula, Town Of</t>
  </si>
  <si>
    <t>Bronson, Town Of</t>
  </si>
  <si>
    <t>Cottondale, City Of</t>
  </si>
  <si>
    <t>Howey In The Hills, Town Of</t>
  </si>
  <si>
    <t>Inglis, Town Of</t>
  </si>
  <si>
    <t>Macclenny,City Of</t>
  </si>
  <si>
    <t>Mascotte, City Of</t>
  </si>
  <si>
    <t>Otter Creek, City Of</t>
  </si>
  <si>
    <t>Worthington Springs, City Of</t>
  </si>
  <si>
    <t>Lake Butler, City Of</t>
  </si>
  <si>
    <t>Cinco Bayou, Town Of</t>
  </si>
  <si>
    <t>Crestview, City Of</t>
  </si>
  <si>
    <t>Palm Shores, Town Of</t>
  </si>
  <si>
    <t>Lady Lake, Town Of</t>
  </si>
  <si>
    <t>Montverde, Town Of</t>
  </si>
  <si>
    <t>Center Hill, City Of</t>
  </si>
  <si>
    <t>Coleman, City Of</t>
  </si>
  <si>
    <t>Cape Canaveral Port Authority</t>
  </si>
  <si>
    <t>Sopchoppy, City Of</t>
  </si>
  <si>
    <t>Malone, Town Of</t>
  </si>
  <si>
    <t>Oak Hill, City Of</t>
  </si>
  <si>
    <t>Lawtey, City Of</t>
  </si>
  <si>
    <t>Ebro, Town Of</t>
  </si>
  <si>
    <t>Esto, Town Of</t>
  </si>
  <si>
    <t>Noma, Town Of</t>
  </si>
  <si>
    <t>Wausau, Town Of</t>
  </si>
  <si>
    <t>Orange City, City Of</t>
  </si>
  <si>
    <t>San Antonio, City Of</t>
  </si>
  <si>
    <t>Miami-Dade County*</t>
  </si>
  <si>
    <t>Bal Harbour, Town Of</t>
  </si>
  <si>
    <t>Bay Harbor Islands, Town Of</t>
  </si>
  <si>
    <t>Biscayne Park, Village Of</t>
  </si>
  <si>
    <t>Coral Gables, City Of</t>
  </si>
  <si>
    <t>El Portal, Village Of</t>
  </si>
  <si>
    <t>Florida City, City Of</t>
  </si>
  <si>
    <t>Golden Beach, Town Of</t>
  </si>
  <si>
    <t>Hialeah, City Of</t>
  </si>
  <si>
    <t>Hialeah Gardens, City Of</t>
  </si>
  <si>
    <t>Homestead, City Of</t>
  </si>
  <si>
    <t>Indian Creek, Village Of</t>
  </si>
  <si>
    <t>Islandia, City Of</t>
  </si>
  <si>
    <t>Key Biscayne, Village Of</t>
  </si>
  <si>
    <t>Medley, Town Of</t>
  </si>
  <si>
    <t>Miami, City Of</t>
  </si>
  <si>
    <t>Miami Beach, City Of</t>
  </si>
  <si>
    <t>Miami Shores Village,  Village Of</t>
  </si>
  <si>
    <t>Miami Springs, City Of</t>
  </si>
  <si>
    <t>North Bay Village, City Of</t>
  </si>
  <si>
    <t>North Miami, City Of</t>
  </si>
  <si>
    <t>North Miami Beach, City Of</t>
  </si>
  <si>
    <t>Opa-Locka, City Of</t>
  </si>
  <si>
    <t>South Miami, City Of</t>
  </si>
  <si>
    <t>Surfside, Town Of</t>
  </si>
  <si>
    <t>Sweetwater, City Of</t>
  </si>
  <si>
    <t>Virginia Gardens, Village Of</t>
  </si>
  <si>
    <t>West Miami, City Of</t>
  </si>
  <si>
    <t>Oakland, Town Of</t>
  </si>
  <si>
    <t>Alachua, City Of</t>
  </si>
  <si>
    <t>Polk City, Town Of</t>
  </si>
  <si>
    <t>Lake Alfred, City Of</t>
  </si>
  <si>
    <t>High Springs, City Of</t>
  </si>
  <si>
    <t>Archer, City Of</t>
  </si>
  <si>
    <t>Keystone Heights, City Of</t>
  </si>
  <si>
    <t>Debary, City Of</t>
  </si>
  <si>
    <t>Fort Myers Beach, Town Of</t>
  </si>
  <si>
    <t>Lake Helen, City Of</t>
  </si>
  <si>
    <t>Pierson, Town Of</t>
  </si>
  <si>
    <t>Aventura, City Of</t>
  </si>
  <si>
    <t>Deltona, City Of</t>
  </si>
  <si>
    <t>Weston, City Of</t>
  </si>
  <si>
    <t>Newberry, City Of</t>
  </si>
  <si>
    <t>Bonita Springs, City Of</t>
  </si>
  <si>
    <t>Marathon, City Of</t>
  </si>
  <si>
    <t>Palm Coast, City Of</t>
  </si>
  <si>
    <t>Seminole Tribe Of Florida</t>
  </si>
  <si>
    <t>Miami Lakes, Town Of</t>
  </si>
  <si>
    <t>Palmetto Bay, Village Of</t>
  </si>
  <si>
    <t>Sunny Isles Beach, City Of</t>
  </si>
  <si>
    <t>Sebring, City Of</t>
  </si>
  <si>
    <t>Southwest Ranches, Town Of</t>
  </si>
  <si>
    <t>Anna Maria, City Of</t>
  </si>
  <si>
    <t>Belleair, Town Of</t>
  </si>
  <si>
    <t>Belleair Beach, City Of</t>
  </si>
  <si>
    <t>Belleair Shore, Town Of</t>
  </si>
  <si>
    <t>Bradenton Beach, City Of</t>
  </si>
  <si>
    <t>Brevard County *</t>
  </si>
  <si>
    <t>Broward County*</t>
  </si>
  <si>
    <t>Cape Canaveral, City Of</t>
  </si>
  <si>
    <t>Cape Coral, City Of</t>
  </si>
  <si>
    <t>Clearwater, City Of</t>
  </si>
  <si>
    <t>Cocoa Beach, City Of</t>
  </si>
  <si>
    <t>Daytona Beach, City Of</t>
  </si>
  <si>
    <t>Daytona Beach Shores, City Of</t>
  </si>
  <si>
    <t>Deerfield Beach, City Of</t>
  </si>
  <si>
    <t>Delray Beach, City Of</t>
  </si>
  <si>
    <t>Dunedin, City Of</t>
  </si>
  <si>
    <t>Everglades City, City Of</t>
  </si>
  <si>
    <t>Fort Lauderdale, City Of</t>
  </si>
  <si>
    <t>Fort Myers, City Of</t>
  </si>
  <si>
    <t>Gainesville, City Of</t>
  </si>
  <si>
    <t>Gulfport, City Of</t>
  </si>
  <si>
    <t>Gulf Stream, Town Of</t>
  </si>
  <si>
    <t>Hallandale Beach, City Of</t>
  </si>
  <si>
    <t>Highland Beach, Town Of</t>
  </si>
  <si>
    <t>Holly Hill, City Of</t>
  </si>
  <si>
    <t>Hollywood, City Of</t>
  </si>
  <si>
    <t>Holmes Beach, City Of</t>
  </si>
  <si>
    <t>Indialantic, Town Of</t>
  </si>
  <si>
    <t>Indian Harbor Beach, City Of</t>
  </si>
  <si>
    <t>Indian Rocks Beach, City Of</t>
  </si>
  <si>
    <t>Indian Shores, Town Of</t>
  </si>
  <si>
    <t>Jupiter, Town Of</t>
  </si>
  <si>
    <t>Jupiter Inlet Colony, Town Of</t>
  </si>
  <si>
    <t>Key Colony Beach, City Of</t>
  </si>
  <si>
    <t>Largo, City Of</t>
  </si>
  <si>
    <t>Lauderdale By The Sea, Town Of</t>
  </si>
  <si>
    <t>Lighthouse Point, City Of</t>
  </si>
  <si>
    <t>Longboat Key, Town Of</t>
  </si>
  <si>
    <t>Madeira Beach, City Of</t>
  </si>
  <si>
    <t>Melbourne Beach, Town Of</t>
  </si>
  <si>
    <t>Naples, City Of</t>
  </si>
  <si>
    <t>New Smyrna Beach, City Of</t>
  </si>
  <si>
    <t>North Redington Beach, Town Of</t>
  </si>
  <si>
    <t>Ocean Ridge, Town Of</t>
  </si>
  <si>
    <t>Ormond Beach, City Of</t>
  </si>
  <si>
    <t>Palm Beach Shores, Town Of</t>
  </si>
  <si>
    <t>Pensacola Beach-Santa Rosa Island Authority</t>
  </si>
  <si>
    <t>Pinellas County *</t>
  </si>
  <si>
    <t>Redington Beach, Town Of</t>
  </si>
  <si>
    <t>Redington Shores, Town Of</t>
  </si>
  <si>
    <t>Riviera Beach, City Of</t>
  </si>
  <si>
    <t>Safety Harbor, City Of</t>
  </si>
  <si>
    <t>Sarasota County *</t>
  </si>
  <si>
    <t>St. Augustine, City Of</t>
  </si>
  <si>
    <t>St. Augustine Beach, City Of</t>
  </si>
  <si>
    <t>St. Johns County *</t>
  </si>
  <si>
    <t>St. Petersburg, City Of</t>
  </si>
  <si>
    <t>St. Pete Beach, City Of</t>
  </si>
  <si>
    <t>Sarasota, City Of</t>
  </si>
  <si>
    <t>Titusville, City Of</t>
  </si>
  <si>
    <t>Treasure Island, City Of</t>
  </si>
  <si>
    <t>Venice, City Of</t>
  </si>
  <si>
    <t>Volusia County*</t>
  </si>
  <si>
    <t>Wilton Manors, City Of</t>
  </si>
  <si>
    <t>Wellington, Village Of</t>
  </si>
  <si>
    <t>Destin, City Of</t>
  </si>
  <si>
    <t>Avon Park, City Of</t>
  </si>
  <si>
    <t>Appling County*</t>
  </si>
  <si>
    <t>Newton, City Of</t>
  </si>
  <si>
    <t>Milledgeville, City Of</t>
  </si>
  <si>
    <t>Fitzgerald, City Of</t>
  </si>
  <si>
    <t>Ray City, City Of</t>
  </si>
  <si>
    <t>Macon, City Of</t>
  </si>
  <si>
    <t>Brantley County *</t>
  </si>
  <si>
    <t>Hoboken, City Of</t>
  </si>
  <si>
    <t>Nahunta, City Of</t>
  </si>
  <si>
    <t>Quitman, City Of</t>
  </si>
  <si>
    <t>Bryan County *</t>
  </si>
  <si>
    <t>Pembroke, City Of</t>
  </si>
  <si>
    <t>Richmond Hill, City Of</t>
  </si>
  <si>
    <t>Bulloch County*</t>
  </si>
  <si>
    <t>Statesboro, City Of</t>
  </si>
  <si>
    <t>Burke County*</t>
  </si>
  <si>
    <t>Midville, City Of</t>
  </si>
  <si>
    <t>Waynesboro, City Of</t>
  </si>
  <si>
    <t>Arlington, City Of</t>
  </si>
  <si>
    <t>St. Marys, City Of</t>
  </si>
  <si>
    <t>Catoosa County*</t>
  </si>
  <si>
    <t>Ringgold, City Of</t>
  </si>
  <si>
    <t>Chatham County*</t>
  </si>
  <si>
    <t>Waleska, City Of</t>
  </si>
  <si>
    <t xml:space="preserve">Locust Grove, City Of </t>
  </si>
  <si>
    <t>Chattooga County*</t>
  </si>
  <si>
    <t>Summerville, City Of</t>
  </si>
  <si>
    <t>Trion, Town Of</t>
  </si>
  <si>
    <t>Canton, City Of</t>
  </si>
  <si>
    <t>Athens-Clarke County</t>
  </si>
  <si>
    <t>Clayton County*</t>
  </si>
  <si>
    <t>Forest Park, City Of</t>
  </si>
  <si>
    <t>Morrow, City Of</t>
  </si>
  <si>
    <t>Riverdale, City Of</t>
  </si>
  <si>
    <t>Clinch County*</t>
  </si>
  <si>
    <t>Argyle, Town Of</t>
  </si>
  <si>
    <t>Dupont, City Of</t>
  </si>
  <si>
    <t>Homerville, City Of</t>
  </si>
  <si>
    <t>Cobb County*</t>
  </si>
  <si>
    <t>Acworth, City Of</t>
  </si>
  <si>
    <t>Austell, City Of</t>
  </si>
  <si>
    <t>Kennesaw, City Of</t>
  </si>
  <si>
    <t>Powder Springs, City Of</t>
  </si>
  <si>
    <t>Smyrna, City Of</t>
  </si>
  <si>
    <t>Colquitt County*</t>
  </si>
  <si>
    <t>Adel, City Of</t>
  </si>
  <si>
    <t>Sparks, Town Of</t>
  </si>
  <si>
    <t>Newnan, City Of</t>
  </si>
  <si>
    <t>Dawsonville,City Of</t>
  </si>
  <si>
    <t>Dekalb County *</t>
  </si>
  <si>
    <t>Chamblee, City Of</t>
  </si>
  <si>
    <t>Clarkston, City Of</t>
  </si>
  <si>
    <t>Alapaha, Town Of</t>
  </si>
  <si>
    <t>Doraville, City Of</t>
  </si>
  <si>
    <t>Pine Lake, City Of</t>
  </si>
  <si>
    <t>Unadilla, City Of</t>
  </si>
  <si>
    <t>Vienna, City Of</t>
  </si>
  <si>
    <t>Dougherty County *</t>
  </si>
  <si>
    <t>Effingham County *</t>
  </si>
  <si>
    <t>Elberton, City Of</t>
  </si>
  <si>
    <t>Peachtree City, City Of</t>
  </si>
  <si>
    <t>Floyd County*</t>
  </si>
  <si>
    <t>Cave Spring, City Of</t>
  </si>
  <si>
    <t>Rome, City Of</t>
  </si>
  <si>
    <t>Carnesville, City Of</t>
  </si>
  <si>
    <t xml:space="preserve">Alto, Town Of </t>
  </si>
  <si>
    <t>Alpharetta, City Of</t>
  </si>
  <si>
    <t>Edison, City Of</t>
  </si>
  <si>
    <t>College Park, City Of</t>
  </si>
  <si>
    <t>East Point, City Of</t>
  </si>
  <si>
    <t>Roswell, City Of</t>
  </si>
  <si>
    <t>East Ellijay, City Of</t>
  </si>
  <si>
    <t>Ellijay, City Of</t>
  </si>
  <si>
    <t>Gibson, City Of</t>
  </si>
  <si>
    <t>Glynn County *</t>
  </si>
  <si>
    <t>Brunswick,City Of</t>
  </si>
  <si>
    <t>Gordon County*</t>
  </si>
  <si>
    <t>Calhoun, City Of</t>
  </si>
  <si>
    <t>Grady County*</t>
  </si>
  <si>
    <t>Cairo, City Of</t>
  </si>
  <si>
    <t>Duluth, City Of</t>
  </si>
  <si>
    <t>Lawrenceville, City Of</t>
  </si>
  <si>
    <t>Lilburn, City Of</t>
  </si>
  <si>
    <t>Norcross, City Of</t>
  </si>
  <si>
    <t>Snellville, City Of</t>
  </si>
  <si>
    <t>Clarkesville, City Of</t>
  </si>
  <si>
    <t>Keysville, Town Of</t>
  </si>
  <si>
    <t>Heard County*</t>
  </si>
  <si>
    <t>Franklin, City Of</t>
  </si>
  <si>
    <t>Stockbridge, City Of</t>
  </si>
  <si>
    <t>Warner Robins, City Of</t>
  </si>
  <si>
    <t>Jefferson, City Of</t>
  </si>
  <si>
    <t>Jeff Davis County*</t>
  </si>
  <si>
    <t>Hazlehurst, City Of</t>
  </si>
  <si>
    <t>Wadley, City Of</t>
  </si>
  <si>
    <t>Wrens, City Of</t>
  </si>
  <si>
    <t>Jenkins County *</t>
  </si>
  <si>
    <t>Millen, City Of</t>
  </si>
  <si>
    <t>East Dublin, Town Of</t>
  </si>
  <si>
    <t>Flemington, City Of</t>
  </si>
  <si>
    <t>Hinesville,City Of</t>
  </si>
  <si>
    <t>Riceboro, City Of</t>
  </si>
  <si>
    <t>Long County *</t>
  </si>
  <si>
    <t>Ludowici, City Of</t>
  </si>
  <si>
    <t>Dahlonega, City Of</t>
  </si>
  <si>
    <t>Mcintosh County *</t>
  </si>
  <si>
    <t>Darien, City Of</t>
  </si>
  <si>
    <t>Montezuma, City Of</t>
  </si>
  <si>
    <t>Oglethorpe, City Of</t>
  </si>
  <si>
    <t>Colquitt, City Of</t>
  </si>
  <si>
    <t>Baconton,City Of</t>
  </si>
  <si>
    <t>Camilla, City Of</t>
  </si>
  <si>
    <t>Mount Vernon, City Of</t>
  </si>
  <si>
    <t>Chatsworth,City Of</t>
  </si>
  <si>
    <t>Newton County *</t>
  </si>
  <si>
    <t>Covington, City Of</t>
  </si>
  <si>
    <t>Porterdale, Town Of</t>
  </si>
  <si>
    <t>Paulding County *</t>
  </si>
  <si>
    <t>Fort Valley, City Of</t>
  </si>
  <si>
    <t>Pierce County *</t>
  </si>
  <si>
    <t>Aragon,City Of</t>
  </si>
  <si>
    <t>Cedartown, City Of</t>
  </si>
  <si>
    <t>Rockmart, City Of</t>
  </si>
  <si>
    <t>Hawkinsville, City Of</t>
  </si>
  <si>
    <t>Rabun County *</t>
  </si>
  <si>
    <t>Augusta-Richmond, City Of</t>
  </si>
  <si>
    <t>Screven County*</t>
  </si>
  <si>
    <t>Rocky Ford, Town Of</t>
  </si>
  <si>
    <t>Sylvania, City Of</t>
  </si>
  <si>
    <t>Donalsonville, City Of</t>
  </si>
  <si>
    <t>Griffin, City Of</t>
  </si>
  <si>
    <t>Telfair County*</t>
  </si>
  <si>
    <t>Lumber City, City Of</t>
  </si>
  <si>
    <t>Tifton, City Of</t>
  </si>
  <si>
    <t>Ty Ty, City Of</t>
  </si>
  <si>
    <t>Toombs County*</t>
  </si>
  <si>
    <t>Young Harris,City Of</t>
  </si>
  <si>
    <t>Treutlen County*</t>
  </si>
  <si>
    <t>Hogansville,City Of</t>
  </si>
  <si>
    <t>Lagrange, City Of</t>
  </si>
  <si>
    <t>West Point, City Of</t>
  </si>
  <si>
    <t>Blairsville, City Of</t>
  </si>
  <si>
    <t>Chickamauga, City Of</t>
  </si>
  <si>
    <t>Rossville, City Of</t>
  </si>
  <si>
    <t>Ware County *</t>
  </si>
  <si>
    <t>Waycross, City Of</t>
  </si>
  <si>
    <t>Warrenton, City Of</t>
  </si>
  <si>
    <t>Jesup, City Of</t>
  </si>
  <si>
    <t>White County*</t>
  </si>
  <si>
    <t>Helen, City Of</t>
  </si>
  <si>
    <t>Whitfield County*</t>
  </si>
  <si>
    <t>Dalton, City Of</t>
  </si>
  <si>
    <t>Worth County*</t>
  </si>
  <si>
    <t>Poulan, City Of</t>
  </si>
  <si>
    <t>Sylvester, City Of</t>
  </si>
  <si>
    <t>Moultrie, City Of</t>
  </si>
  <si>
    <t>Valdosta, City Of</t>
  </si>
  <si>
    <t>Jekyll Island, State Park Authority</t>
  </si>
  <si>
    <t>Americus, City Of</t>
  </si>
  <si>
    <t>Bainbridge, City Of</t>
  </si>
  <si>
    <t>Barnesville, City Of</t>
  </si>
  <si>
    <t>Carrollton, City Of</t>
  </si>
  <si>
    <t>Cartersville, City Of</t>
  </si>
  <si>
    <t>Claxton, City Of</t>
  </si>
  <si>
    <t>Comer, City Of</t>
  </si>
  <si>
    <t>Conyers, City Of</t>
  </si>
  <si>
    <t>Cordele, City Of</t>
  </si>
  <si>
    <t>Eatonton, City Of</t>
  </si>
  <si>
    <t>Glennville, City Of</t>
  </si>
  <si>
    <t>Hiram, City Of</t>
  </si>
  <si>
    <t>Lyons, City Of</t>
  </si>
  <si>
    <t>Manchester, City Of</t>
  </si>
  <si>
    <t>Marietta, City Of</t>
  </si>
  <si>
    <t>Monroe, City Of</t>
  </si>
  <si>
    <t>Sandersville, City Of</t>
  </si>
  <si>
    <t>Swainsboro, City Of</t>
  </si>
  <si>
    <t>Toccoa, City Of</t>
  </si>
  <si>
    <t>Vidalia, City Of</t>
  </si>
  <si>
    <t>Washington, City Of</t>
  </si>
  <si>
    <t>Winder, City Of</t>
  </si>
  <si>
    <t>Adairsville, City Of</t>
  </si>
  <si>
    <t>Cumming, City Of</t>
  </si>
  <si>
    <t>Gray, City Of</t>
  </si>
  <si>
    <t>Waverly Hall, Town Of</t>
  </si>
  <si>
    <t>Woodbine, City Of</t>
  </si>
  <si>
    <t>Bowdon, City Of</t>
  </si>
  <si>
    <t>Dade County *</t>
  </si>
  <si>
    <t>Fort Oglethorpe, City Of</t>
  </si>
  <si>
    <t>Fannin County*</t>
  </si>
  <si>
    <t>Mccaysville, City Of</t>
  </si>
  <si>
    <t>Mountain City, Town Of</t>
  </si>
  <si>
    <t>Towns County*</t>
  </si>
  <si>
    <t>Centerville, City Of</t>
  </si>
  <si>
    <t>Centralhatchee, Town Of</t>
  </si>
  <si>
    <t>Gordon, City Of</t>
  </si>
  <si>
    <t>Stone Mountain, City Of</t>
  </si>
  <si>
    <t>Pooler, City Of</t>
  </si>
  <si>
    <t>Camden County*</t>
  </si>
  <si>
    <t>Woodstock, City Of</t>
  </si>
  <si>
    <t>Grovetown, City Of</t>
  </si>
  <si>
    <t>Harlem, City Of</t>
  </si>
  <si>
    <t>Riverside, Township Of</t>
  </si>
  <si>
    <t>Homer, Town Of</t>
  </si>
  <si>
    <t>Statham, City Of</t>
  </si>
  <si>
    <t>Emerson, City Of</t>
  </si>
  <si>
    <t>Kingston, City Of</t>
  </si>
  <si>
    <t>White, City Of</t>
  </si>
  <si>
    <t>Bleckley County*</t>
  </si>
  <si>
    <t>Brooks County*</t>
  </si>
  <si>
    <t>Flovilla, City Of</t>
  </si>
  <si>
    <t>Mount Zion, City Of</t>
  </si>
  <si>
    <t>Roopville, City Of</t>
  </si>
  <si>
    <t>Temple, City Of</t>
  </si>
  <si>
    <t>Villa Rica, City Of</t>
  </si>
  <si>
    <t>Folkston, City Of</t>
  </si>
  <si>
    <t>Homeland, Town Of</t>
  </si>
  <si>
    <t>Charlton County*</t>
  </si>
  <si>
    <t>Cusseta-Chattahoochee County, Unified Government</t>
  </si>
  <si>
    <t>Lyerly, Town Of</t>
  </si>
  <si>
    <t>Menlo, Town Of</t>
  </si>
  <si>
    <t>Nelson, City Of</t>
  </si>
  <si>
    <t>Winterville, City Of</t>
  </si>
  <si>
    <t>Coweta County *</t>
  </si>
  <si>
    <t>Moreland, Town Of</t>
  </si>
  <si>
    <t>Senoia, City Of</t>
  </si>
  <si>
    <t>Crawford County*</t>
  </si>
  <si>
    <t>Roberta, City Of</t>
  </si>
  <si>
    <t>Dawson County*</t>
  </si>
  <si>
    <t>Douglasville, City Of</t>
  </si>
  <si>
    <t>Douglas County *</t>
  </si>
  <si>
    <t>Hagan, City Of</t>
  </si>
  <si>
    <t>Forsyth County *</t>
  </si>
  <si>
    <t>Franklin Springs, City Of</t>
  </si>
  <si>
    <t>Fairburn, City Of</t>
  </si>
  <si>
    <t>Mountain Park, City Of</t>
  </si>
  <si>
    <t>Gilmer County*</t>
  </si>
  <si>
    <t>Plainville, City Of</t>
  </si>
  <si>
    <t>Gwinnett County *</t>
  </si>
  <si>
    <t>Buford, City Of</t>
  </si>
  <si>
    <t>Dacula, City Of</t>
  </si>
  <si>
    <t>Grayson, City Of</t>
  </si>
  <si>
    <t>Loganville, City Of</t>
  </si>
  <si>
    <t>Suwanee, City Of</t>
  </si>
  <si>
    <t>Cornelia, City Of</t>
  </si>
  <si>
    <t>Mt Airy, Town Of</t>
  </si>
  <si>
    <t>Clermont, Town Of</t>
  </si>
  <si>
    <t>Flowery Branch, City Of</t>
  </si>
  <si>
    <t>Oakwood, City Of</t>
  </si>
  <si>
    <t>Bremen, City Of</t>
  </si>
  <si>
    <t>Buchanan, City Of</t>
  </si>
  <si>
    <t>Tallapoosa, City Of</t>
  </si>
  <si>
    <t>Harris County*</t>
  </si>
  <si>
    <t>Mcdonough, City Of</t>
  </si>
  <si>
    <t>Braselton, Town Of</t>
  </si>
  <si>
    <t>Jackson County*</t>
  </si>
  <si>
    <t>Milner, Town Of</t>
  </si>
  <si>
    <t>Smithville,City Of</t>
  </si>
  <si>
    <t>Allenhurst, Town Of</t>
  </si>
  <si>
    <t>Hahira, City Of</t>
  </si>
  <si>
    <t>Lumpkin County*</t>
  </si>
  <si>
    <t>Colbert, City Of</t>
  </si>
  <si>
    <t>Mcduffie County *</t>
  </si>
  <si>
    <t>Forsyth, City Of</t>
  </si>
  <si>
    <t>Ailey, City Of</t>
  </si>
  <si>
    <t>Uvalda, City Of</t>
  </si>
  <si>
    <t>Rutledge, Town Of</t>
  </si>
  <si>
    <t>Buckhead, Town Of</t>
  </si>
  <si>
    <t>Eton, Town Of</t>
  </si>
  <si>
    <t>Murray County*</t>
  </si>
  <si>
    <t>North High Shoals, Town Of</t>
  </si>
  <si>
    <t>Watkinsville, City Of</t>
  </si>
  <si>
    <t>Oglethorpe County*</t>
  </si>
  <si>
    <t>Dallas, City Of</t>
  </si>
  <si>
    <t>Peach County *</t>
  </si>
  <si>
    <t>Byron, City Of</t>
  </si>
  <si>
    <t>Molena, City Of</t>
  </si>
  <si>
    <t>Pulaski County*</t>
  </si>
  <si>
    <t>Unified Government Of Georgetown-Quitman County</t>
  </si>
  <si>
    <t>Tallulah Falls, Town Of</t>
  </si>
  <si>
    <t>Rockdale County *</t>
  </si>
  <si>
    <t>Hiltonia, Town Of</t>
  </si>
  <si>
    <t>Spalding County *</t>
  </si>
  <si>
    <t>Stephens County *</t>
  </si>
  <si>
    <t>Leslie, City Of</t>
  </si>
  <si>
    <t>Talbot County *</t>
  </si>
  <si>
    <t>Reidsville, City Of</t>
  </si>
  <si>
    <t>Terrell County *</t>
  </si>
  <si>
    <t>Thomas County *</t>
  </si>
  <si>
    <t>Boston, City Of</t>
  </si>
  <si>
    <t>Tift County *</t>
  </si>
  <si>
    <t>Troup County *</t>
  </si>
  <si>
    <t>Twiggs County*</t>
  </si>
  <si>
    <t>Upson County *</t>
  </si>
  <si>
    <t>Thomaston, City Of</t>
  </si>
  <si>
    <t>Between, Town Of</t>
  </si>
  <si>
    <t>Good Hope, City Of</t>
  </si>
  <si>
    <t>Oconee, City Of</t>
  </si>
  <si>
    <t>Tennille, City Of</t>
  </si>
  <si>
    <t>Wayne County *</t>
  </si>
  <si>
    <t>Cleveland, City Of</t>
  </si>
  <si>
    <t>Ivey, Town Of</t>
  </si>
  <si>
    <t>Toomsboro, City Of</t>
  </si>
  <si>
    <t>Ball Ground, City Of</t>
  </si>
  <si>
    <t>Holly Springs, City Of</t>
  </si>
  <si>
    <t>Rincon,City Of</t>
  </si>
  <si>
    <t>Brooks, Town Of</t>
  </si>
  <si>
    <t>Stapleton, City Of</t>
  </si>
  <si>
    <t>Jones County*</t>
  </si>
  <si>
    <t>Mitchell County *</t>
  </si>
  <si>
    <t>Sale City, City Of</t>
  </si>
  <si>
    <t>Irwinton, City Of</t>
  </si>
  <si>
    <t>Hephzibah, City Of</t>
  </si>
  <si>
    <t>Grantville, City Of</t>
  </si>
  <si>
    <t>Dillard, City Of</t>
  </si>
  <si>
    <t>Hiawassee, City Of</t>
  </si>
  <si>
    <t>Morganton, City Of</t>
  </si>
  <si>
    <t>Berkeley Lake, City Of</t>
  </si>
  <si>
    <t>Decatur County*</t>
  </si>
  <si>
    <t>Bloomingdale, City Of</t>
  </si>
  <si>
    <t>Oconee County *</t>
  </si>
  <si>
    <t>Guyton, City Of</t>
  </si>
  <si>
    <t>Patterson, Town Of</t>
  </si>
  <si>
    <t>Habersham County *</t>
  </si>
  <si>
    <t>Walthourville, City Of</t>
  </si>
  <si>
    <t>Thunderbolt, Town Of</t>
  </si>
  <si>
    <t>Laurens County *</t>
  </si>
  <si>
    <t>Bartow County *</t>
  </si>
  <si>
    <t>Carroll County*</t>
  </si>
  <si>
    <t>Coffee County*</t>
  </si>
  <si>
    <t>Hall County *</t>
  </si>
  <si>
    <t>Hart County*</t>
  </si>
  <si>
    <t>Henry County *</t>
  </si>
  <si>
    <t>Tattnall County *</t>
  </si>
  <si>
    <t>Lithonia, City Of</t>
  </si>
  <si>
    <t>Meriwether County*</t>
  </si>
  <si>
    <t>Sugar Hill, City Of</t>
  </si>
  <si>
    <t xml:space="preserve">Turin, Town Of </t>
  </si>
  <si>
    <t>Hartwell, City Of</t>
  </si>
  <si>
    <t>Royston, City Of</t>
  </si>
  <si>
    <t>Sumner, Town Of</t>
  </si>
  <si>
    <t>Tunnell Hill, City Of</t>
  </si>
  <si>
    <t>Blackshear, City Of</t>
  </si>
  <si>
    <t>Tyrone, Town Of</t>
  </si>
  <si>
    <t>Evans County*</t>
  </si>
  <si>
    <t>Haralson County*</t>
  </si>
  <si>
    <t>Ben Hill County*</t>
  </si>
  <si>
    <t>Barrow County*</t>
  </si>
  <si>
    <t>Early County*</t>
  </si>
  <si>
    <t>Cook County*</t>
  </si>
  <si>
    <t>Hapeville, City Of</t>
  </si>
  <si>
    <t>Whitesburg, City Of</t>
  </si>
  <si>
    <t>Crisp County*</t>
  </si>
  <si>
    <t>Social Circle, City Of</t>
  </si>
  <si>
    <t>Macon County*</t>
  </si>
  <si>
    <t>Alamo, City Of</t>
  </si>
  <si>
    <t>Jeffersonville, City Of</t>
  </si>
  <si>
    <t>Dawson, City Of</t>
  </si>
  <si>
    <t>Ellaville, City Of</t>
  </si>
  <si>
    <t>Blakely, City Of</t>
  </si>
  <si>
    <t>Jakin, City Of</t>
  </si>
  <si>
    <t>Butts County*</t>
  </si>
  <si>
    <t>Jasper County*</t>
  </si>
  <si>
    <t>Ideal, City Of</t>
  </si>
  <si>
    <t>Dodge County*</t>
  </si>
  <si>
    <t>Jenkinsburg, Town Of</t>
  </si>
  <si>
    <t>Reynolds, Town Of</t>
  </si>
  <si>
    <t>Avondale Estates, City Of</t>
  </si>
  <si>
    <t>Zebulon, City Of</t>
  </si>
  <si>
    <t>Dooly County*</t>
  </si>
  <si>
    <t>Marshallville, Town Of</t>
  </si>
  <si>
    <t>Jefferson County*</t>
  </si>
  <si>
    <t>Woolsey, Town Of</t>
  </si>
  <si>
    <t>Putnam County*</t>
  </si>
  <si>
    <t>Warwick, City Of</t>
  </si>
  <si>
    <t>Fort Gaines, City Of</t>
  </si>
  <si>
    <t>Clay County*</t>
  </si>
  <si>
    <t>Lanier County*</t>
  </si>
  <si>
    <t>Lamar County*</t>
  </si>
  <si>
    <t>Ashburn, City Of</t>
  </si>
  <si>
    <t>Atkinson County*</t>
  </si>
  <si>
    <t>Morgan County*</t>
  </si>
  <si>
    <t>Banks County*</t>
  </si>
  <si>
    <t>Lula, City Of</t>
  </si>
  <si>
    <t>Hancock County*</t>
  </si>
  <si>
    <t>Metter, City Of</t>
  </si>
  <si>
    <t>Ocilla, City Of</t>
  </si>
  <si>
    <t>Turner County*</t>
  </si>
  <si>
    <t>Cecil, City Of</t>
  </si>
  <si>
    <t>Lenox, Town Of</t>
  </si>
  <si>
    <t>Euharlee, City Of</t>
  </si>
  <si>
    <t>Irwin County*</t>
  </si>
  <si>
    <t>Greene County*</t>
  </si>
  <si>
    <t>Candler County*</t>
  </si>
  <si>
    <t>Crawfordville, City Of</t>
  </si>
  <si>
    <t>Sycamore, City Of</t>
  </si>
  <si>
    <t xml:space="preserve">Sharpsburg, Town Of </t>
  </si>
  <si>
    <t>Lilly, City Of</t>
  </si>
  <si>
    <t>Dexter, Town Of</t>
  </si>
  <si>
    <t>Gumbranch, City Of</t>
  </si>
  <si>
    <t xml:space="preserve">Offerman, City Of </t>
  </si>
  <si>
    <t>Iron City, Town Of</t>
  </si>
  <si>
    <t xml:space="preserve">Camak, Town Of </t>
  </si>
  <si>
    <t>Talmo, City Of</t>
  </si>
  <si>
    <t>Lincolnton, City Of</t>
  </si>
  <si>
    <t>Varnell, City Of</t>
  </si>
  <si>
    <t xml:space="preserve">Sandy Springs, City Of </t>
  </si>
  <si>
    <t>Brinson, City Of</t>
  </si>
  <si>
    <t>Whigham, City Of</t>
  </si>
  <si>
    <t>Doerun, City Of</t>
  </si>
  <si>
    <t>Atlanta, City Of</t>
  </si>
  <si>
    <t>Columbus, City Of</t>
  </si>
  <si>
    <t>Fulton County *</t>
  </si>
  <si>
    <t>Garden City, City Of</t>
  </si>
  <si>
    <t>Port Wentworth, City Of</t>
  </si>
  <si>
    <t>Savannah, City Of</t>
  </si>
  <si>
    <t>Tybee Island, City Of</t>
  </si>
  <si>
    <t>Vernonburg,Town Of</t>
  </si>
  <si>
    <t>Wilkinson County*</t>
  </si>
  <si>
    <t>Taliaferro County*</t>
  </si>
  <si>
    <t>Warren County*</t>
  </si>
  <si>
    <t>Wilkes County*</t>
  </si>
  <si>
    <t>Webster County, Unified Government Of</t>
  </si>
  <si>
    <t>Berrien County*</t>
  </si>
  <si>
    <t>Echols County*</t>
  </si>
  <si>
    <t>Baxley, City Of</t>
  </si>
  <si>
    <t>Brooklet, Town Of</t>
  </si>
  <si>
    <t>Pinehurst, City Of</t>
  </si>
  <si>
    <t>Wheeler County*</t>
  </si>
  <si>
    <t>Stewart County *</t>
  </si>
  <si>
    <t>Bellevue, City Of</t>
  </si>
  <si>
    <t>Moscow, City Of</t>
  </si>
  <si>
    <t>Georgetown, City Of</t>
  </si>
  <si>
    <t>Aberdeen, City Of</t>
  </si>
  <si>
    <t>Meridian, City Of</t>
  </si>
  <si>
    <t>Lewis County *</t>
  </si>
  <si>
    <t>Princeton, City Of</t>
  </si>
  <si>
    <t>Carroll County *</t>
  </si>
  <si>
    <t>Grundy County *</t>
  </si>
  <si>
    <t>Hancock County *</t>
  </si>
  <si>
    <t>Warsaw, City Of</t>
  </si>
  <si>
    <t>Henderson County *</t>
  </si>
  <si>
    <t>Knoxville, City Of</t>
  </si>
  <si>
    <t>Mason County *</t>
  </si>
  <si>
    <t>Lexington, City Of</t>
  </si>
  <si>
    <t>Columbia, City Of</t>
  </si>
  <si>
    <t>Perry County *</t>
  </si>
  <si>
    <t>Chester, City Of</t>
  </si>
  <si>
    <t>Sparta, City Of</t>
  </si>
  <si>
    <t>Lebanon, City Of</t>
  </si>
  <si>
    <t>Warren County *</t>
  </si>
  <si>
    <t>Fulton, City Of</t>
  </si>
  <si>
    <t>Rockford, City Of</t>
  </si>
  <si>
    <t>Mercer County*</t>
  </si>
  <si>
    <t>Boone County *</t>
  </si>
  <si>
    <t>Alexander County*</t>
  </si>
  <si>
    <t>Woodland, Village Of</t>
  </si>
  <si>
    <t>Scott County*</t>
  </si>
  <si>
    <t>Knox County *</t>
  </si>
  <si>
    <t>Livingston County*</t>
  </si>
  <si>
    <t>Mclean County *</t>
  </si>
  <si>
    <t>Williamson County *</t>
  </si>
  <si>
    <t>Clark County*</t>
  </si>
  <si>
    <t>Cumberland County *</t>
  </si>
  <si>
    <t>Jasper County *</t>
  </si>
  <si>
    <t>Nashville, Town Of</t>
  </si>
  <si>
    <t>Flora, Town Of</t>
  </si>
  <si>
    <t>Clinton County *</t>
  </si>
  <si>
    <t>Frankfort, City Of</t>
  </si>
  <si>
    <t>Lawrenceburg, City Of</t>
  </si>
  <si>
    <t>Greensburg, City Of</t>
  </si>
  <si>
    <t>Harrison County *</t>
  </si>
  <si>
    <t>Lewisville, Town Of</t>
  </si>
  <si>
    <t>Andrews, Town Of</t>
  </si>
  <si>
    <t>Alexandria, City Of</t>
  </si>
  <si>
    <t>Pendleton, Town Of</t>
  </si>
  <si>
    <t>Southport, City Of</t>
  </si>
  <si>
    <t>Morgantown, Town Of</t>
  </si>
  <si>
    <t>Spencer, Town Of</t>
  </si>
  <si>
    <t>Troy, Town Of</t>
  </si>
  <si>
    <t>Carthage, Town Of</t>
  </si>
  <si>
    <t>Shelby County *</t>
  </si>
  <si>
    <t>Shelbyville, City Of</t>
  </si>
  <si>
    <t>Hamilton, Town Of</t>
  </si>
  <si>
    <t>Whitley County*</t>
  </si>
  <si>
    <t>Mooresville, Town Of</t>
  </si>
  <si>
    <t>Spring Lake, Town Of</t>
  </si>
  <si>
    <t>Jonesville, Town Of</t>
  </si>
  <si>
    <t>State Line, Town Of</t>
  </si>
  <si>
    <t>Floyd County *</t>
  </si>
  <si>
    <t>Daviess County *</t>
  </si>
  <si>
    <t>Gibson County *</t>
  </si>
  <si>
    <t>Pike County *</t>
  </si>
  <si>
    <t>Scott County *</t>
  </si>
  <si>
    <t>Tipton County *</t>
  </si>
  <si>
    <t>Martin County*</t>
  </si>
  <si>
    <t>Waverly, City Of</t>
  </si>
  <si>
    <t>Independence, City Of</t>
  </si>
  <si>
    <t>Charlotte, City Of</t>
  </si>
  <si>
    <t>Burlington, City Of</t>
  </si>
  <si>
    <t>Worthington, City Of</t>
  </si>
  <si>
    <t>Union, City Of</t>
  </si>
  <si>
    <t>Dunlap, City Of</t>
  </si>
  <si>
    <t>Humboldt, City Of</t>
  </si>
  <si>
    <t>Central City, City Of</t>
  </si>
  <si>
    <t>West Liberty, City Of</t>
  </si>
  <si>
    <t>Harlan, City Of</t>
  </si>
  <si>
    <t>Indianola, City Of</t>
  </si>
  <si>
    <t>Smithland, City Of</t>
  </si>
  <si>
    <t>Brandon, City Of</t>
  </si>
  <si>
    <t>Williamsburg, City Of</t>
  </si>
  <si>
    <t>Leland, City Of</t>
  </si>
  <si>
    <t>Dayton, City Of</t>
  </si>
  <si>
    <t>Collins, City Of</t>
  </si>
  <si>
    <t>Webster County *</t>
  </si>
  <si>
    <t>Cherokee County *</t>
  </si>
  <si>
    <t>Jones County *</t>
  </si>
  <si>
    <t>Durant, City Of</t>
  </si>
  <si>
    <t>Unionville, Town Of</t>
  </si>
  <si>
    <t>Spring Hill, City Of</t>
  </si>
  <si>
    <t>Augusta, City Of</t>
  </si>
  <si>
    <t>Ashland, City Of</t>
  </si>
  <si>
    <t>Junction City, City Of</t>
  </si>
  <si>
    <t>Greenwood County*</t>
  </si>
  <si>
    <t>Nortonville, City Of</t>
  </si>
  <si>
    <t>Durham, City Of</t>
  </si>
  <si>
    <t>Seneca, City Of</t>
  </si>
  <si>
    <t>Russell, City Of</t>
  </si>
  <si>
    <t>Johnson City, City Of</t>
  </si>
  <si>
    <t>Inman, City Of</t>
  </si>
  <si>
    <t>Wilson, City Of</t>
  </si>
  <si>
    <t>Anderson County *</t>
  </si>
  <si>
    <t>Lincoln County *</t>
  </si>
  <si>
    <t>Wilson County*</t>
  </si>
  <si>
    <t>Scottsville, City Of</t>
  </si>
  <si>
    <t>Anderson County*</t>
  </si>
  <si>
    <t>Wickliffe, City Of</t>
  </si>
  <si>
    <t>Glasgow, City Of</t>
  </si>
  <si>
    <t>Bath County*</t>
  </si>
  <si>
    <t>Salt Lick, City Of</t>
  </si>
  <si>
    <t>Bell County *</t>
  </si>
  <si>
    <t>Pineville, City Of</t>
  </si>
  <si>
    <t>Millersburg, City Of</t>
  </si>
  <si>
    <t>Boyd County *</t>
  </si>
  <si>
    <t>Catlettsburg, City Of</t>
  </si>
  <si>
    <t>Bracken County*</t>
  </si>
  <si>
    <t>Breathitt County *</t>
  </si>
  <si>
    <t>Breckinridge County*</t>
  </si>
  <si>
    <t>Cloverport, City Of</t>
  </si>
  <si>
    <t>Crestwood, City Of</t>
  </si>
  <si>
    <t>Shepherdsville, City Of</t>
  </si>
  <si>
    <t>Butler County*</t>
  </si>
  <si>
    <t>Murray, City Of</t>
  </si>
  <si>
    <t>Campbell County *</t>
  </si>
  <si>
    <t>California, City Of</t>
  </si>
  <si>
    <t>Fort Thomas, City Of</t>
  </si>
  <si>
    <t>Silver Grove, City Of</t>
  </si>
  <si>
    <t>Wilder, City Of</t>
  </si>
  <si>
    <t>Carlisle County *</t>
  </si>
  <si>
    <t>Arlington,City Of</t>
  </si>
  <si>
    <t>Bardwell, City Of</t>
  </si>
  <si>
    <t>Ghent, City Of</t>
  </si>
  <si>
    <t>Prestonville, City Of</t>
  </si>
  <si>
    <t>Sanders, Town Of</t>
  </si>
  <si>
    <t>Worthville, City Of</t>
  </si>
  <si>
    <t>Carter County *</t>
  </si>
  <si>
    <t>Olive Hill, City Of</t>
  </si>
  <si>
    <t>Liberty, City Of</t>
  </si>
  <si>
    <t>Hopkinsville, City Of</t>
  </si>
  <si>
    <t>Burkesville, City Of</t>
  </si>
  <si>
    <t>Owensboro, City Of</t>
  </si>
  <si>
    <t>Lexington-Fayette Urban County Government</t>
  </si>
  <si>
    <t>Flemingsburg, City Of</t>
  </si>
  <si>
    <t>Allen, Town Of</t>
  </si>
  <si>
    <t>Martin, City Of</t>
  </si>
  <si>
    <t>Prestonsburg, City Of</t>
  </si>
  <si>
    <t>Wayland, Town Of</t>
  </si>
  <si>
    <t>Wheelwright, Town Of</t>
  </si>
  <si>
    <t>Hickman, City Of</t>
  </si>
  <si>
    <t>Garrard County *</t>
  </si>
  <si>
    <t>Mayfield, City Of</t>
  </si>
  <si>
    <t>Caneyville, City Of</t>
  </si>
  <si>
    <t>Leitchfield, Town Of</t>
  </si>
  <si>
    <t>Flatwoods, City Of</t>
  </si>
  <si>
    <t>Greenup, City Of</t>
  </si>
  <si>
    <t>Raceland, City Of</t>
  </si>
  <si>
    <t>South Shore, City Of</t>
  </si>
  <si>
    <t>Lewisport, City Of</t>
  </si>
  <si>
    <t>Hardin County*</t>
  </si>
  <si>
    <t>Elizabethtown, City Of</t>
  </si>
  <si>
    <t>Vine Grove, City Of</t>
  </si>
  <si>
    <t>Harlan County *</t>
  </si>
  <si>
    <t>Benham, City Of</t>
  </si>
  <si>
    <t>Cumberland, City Of</t>
  </si>
  <si>
    <t>Evarts, City Of</t>
  </si>
  <si>
    <t>Lynch, City Of</t>
  </si>
  <si>
    <t>Cynthiana, City Of</t>
  </si>
  <si>
    <t>Bonnieville, Town Of</t>
  </si>
  <si>
    <t>Henderson, City Of</t>
  </si>
  <si>
    <t>Hopkins County *</t>
  </si>
  <si>
    <t>Dawson Springs, City Of</t>
  </si>
  <si>
    <t>Earlington, City Of</t>
  </si>
  <si>
    <t>Madisonville, City Of</t>
  </si>
  <si>
    <t>Mortons Gap, City Of</t>
  </si>
  <si>
    <t>Mckee, City Of</t>
  </si>
  <si>
    <t>Louisville-Jefferson County Metro Government</t>
  </si>
  <si>
    <t>Jessamine County *</t>
  </si>
  <si>
    <t>Nicholasville, City Of</t>
  </si>
  <si>
    <t>Paintsville, City Of</t>
  </si>
  <si>
    <t>Kenton County *</t>
  </si>
  <si>
    <t>Hindman, City Of</t>
  </si>
  <si>
    <t>Barbourville, City Of</t>
  </si>
  <si>
    <t>Hodgenville, City Of</t>
  </si>
  <si>
    <t>Laurel County *</t>
  </si>
  <si>
    <t>Beattyville, City Of</t>
  </si>
  <si>
    <t>Hyden, City Of</t>
  </si>
  <si>
    <t>Jenkins, City Of</t>
  </si>
  <si>
    <t>Lewis County*</t>
  </si>
  <si>
    <t>Vanceburg,Town Of</t>
  </si>
  <si>
    <t>Hustonville, City Of</t>
  </si>
  <si>
    <t>Stanford, City Of</t>
  </si>
  <si>
    <t>Lewisburg, City Of</t>
  </si>
  <si>
    <t>Mccracken County *</t>
  </si>
  <si>
    <t>Paducah, City Of</t>
  </si>
  <si>
    <t>Calhoun, Town Of</t>
  </si>
  <si>
    <t>Berea, City Of</t>
  </si>
  <si>
    <t>Magoffin County *</t>
  </si>
  <si>
    <t>Salyersville, City Of</t>
  </si>
  <si>
    <t>Marion County*</t>
  </si>
  <si>
    <t>Bradfordsville, City Of</t>
  </si>
  <si>
    <t>Calvert City, City Of</t>
  </si>
  <si>
    <t>Maysville, City Of</t>
  </si>
  <si>
    <t>Meade County*</t>
  </si>
  <si>
    <t>Brandenburg,City Of</t>
  </si>
  <si>
    <t>Burgin, City Of</t>
  </si>
  <si>
    <t>Harrodsburg, City Of</t>
  </si>
  <si>
    <t>Edmonton, City Of</t>
  </si>
  <si>
    <t>Nelson County *</t>
  </si>
  <si>
    <t>Bardstown, City Of</t>
  </si>
  <si>
    <t>Bloomfield, City Of</t>
  </si>
  <si>
    <t>Nicholas County *</t>
  </si>
  <si>
    <t>Ohio County *</t>
  </si>
  <si>
    <t>Beaver Dam, Town Of</t>
  </si>
  <si>
    <t>Oldham County*</t>
  </si>
  <si>
    <t>Falmouth, City Of</t>
  </si>
  <si>
    <t>Vicco, City Of</t>
  </si>
  <si>
    <t>Pikeville, City Of</t>
  </si>
  <si>
    <t>Powell County *</t>
  </si>
  <si>
    <t>Clay City, City Of</t>
  </si>
  <si>
    <t>Somerset, City Of</t>
  </si>
  <si>
    <t>Robertson County *</t>
  </si>
  <si>
    <t>Brodhead, City Of</t>
  </si>
  <si>
    <t>Rowan County *</t>
  </si>
  <si>
    <t>Morehead, City Of</t>
  </si>
  <si>
    <t>Jamestown, City Of</t>
  </si>
  <si>
    <t>Spencer County*</t>
  </si>
  <si>
    <t>Taylor County *</t>
  </si>
  <si>
    <t>Campbellsville, City Of</t>
  </si>
  <si>
    <t>Guthrie, City Of</t>
  </si>
  <si>
    <t>Morganfield, City Of</t>
  </si>
  <si>
    <t>Sturgis, City Of</t>
  </si>
  <si>
    <t>Uniontown, Town Of</t>
  </si>
  <si>
    <t>Providence, City Of</t>
  </si>
  <si>
    <t>Sebree, City Of</t>
  </si>
  <si>
    <t>Slaughters, City Of</t>
  </si>
  <si>
    <t>Corbin, City Of</t>
  </si>
  <si>
    <t>Woodford County*</t>
  </si>
  <si>
    <t>Versailles, City Of</t>
  </si>
  <si>
    <t>Mt. Sterling, City Of</t>
  </si>
  <si>
    <t>Hawesville, City Of</t>
  </si>
  <si>
    <t>Louisa, City Of</t>
  </si>
  <si>
    <t>Munfordville, City Of</t>
  </si>
  <si>
    <t>Taylor Mill, City Of</t>
  </si>
  <si>
    <t>Taylorsville,City Of</t>
  </si>
  <si>
    <t>Wheat Croft, Town Of</t>
  </si>
  <si>
    <t>Fort Wright, City Of</t>
  </si>
  <si>
    <t>Bromley, City Of</t>
  </si>
  <si>
    <t>Crittenden County *</t>
  </si>
  <si>
    <t>Hart County *</t>
  </si>
  <si>
    <t>Sadieville, City Of</t>
  </si>
  <si>
    <t>Stamping Ground, City Of</t>
  </si>
  <si>
    <t>Coal Run Village, City Of</t>
  </si>
  <si>
    <t>Hardinsburg, City Of</t>
  </si>
  <si>
    <t>Ludlow, City Of</t>
  </si>
  <si>
    <t>Allen County*</t>
  </si>
  <si>
    <t>Ballard County *</t>
  </si>
  <si>
    <t>Bourbon County *</t>
  </si>
  <si>
    <t>Bullitt County*</t>
  </si>
  <si>
    <t>Mentor, City Of</t>
  </si>
  <si>
    <t>Southgate, City Of</t>
  </si>
  <si>
    <t>Christian County*</t>
  </si>
  <si>
    <t>Estill County*</t>
  </si>
  <si>
    <t>Gallatin County*</t>
  </si>
  <si>
    <t>Graves County*</t>
  </si>
  <si>
    <t>Green County*</t>
  </si>
  <si>
    <t>Greenup County*</t>
  </si>
  <si>
    <t>Wurtland, City Of</t>
  </si>
  <si>
    <t>Henderson County*</t>
  </si>
  <si>
    <t>Larue County *</t>
  </si>
  <si>
    <t>Letcher County*</t>
  </si>
  <si>
    <t>Fleming-Neon, City Of</t>
  </si>
  <si>
    <t>Muhlenberg County*</t>
  </si>
  <si>
    <t>Owsley County*</t>
  </si>
  <si>
    <t>Pendleton County *</t>
  </si>
  <si>
    <t>Trimble County*</t>
  </si>
  <si>
    <t>Hardin, City Of</t>
  </si>
  <si>
    <t>Lebanon Junction, City Of</t>
  </si>
  <si>
    <t>Wilmore, City Of</t>
  </si>
  <si>
    <t>Calloway County *</t>
  </si>
  <si>
    <t>Trigg County *</t>
  </si>
  <si>
    <t>Simpson County*</t>
  </si>
  <si>
    <t>Ravenna, City Of</t>
  </si>
  <si>
    <t>Gratz, City Of</t>
  </si>
  <si>
    <t>Boyle County*</t>
  </si>
  <si>
    <t>Leslie County*</t>
  </si>
  <si>
    <t>Caldwell County*</t>
  </si>
  <si>
    <t>Grayson County *</t>
  </si>
  <si>
    <t>Rockcastle County *</t>
  </si>
  <si>
    <t>Adair County *</t>
  </si>
  <si>
    <t>Barren County *</t>
  </si>
  <si>
    <t>Fleming County *</t>
  </si>
  <si>
    <t>Grant County *</t>
  </si>
  <si>
    <t>Knott County*</t>
  </si>
  <si>
    <t>Mccreary County *</t>
  </si>
  <si>
    <t>Menifee County *</t>
  </si>
  <si>
    <t>Metcalfe County *</t>
  </si>
  <si>
    <t>Wingo, City Of</t>
  </si>
  <si>
    <t>Adairville,  City Of</t>
  </si>
  <si>
    <t>Cadiz, City Of</t>
  </si>
  <si>
    <t>Elkhorn City, City Of</t>
  </si>
  <si>
    <t>Inez, City Of</t>
  </si>
  <si>
    <t>Warfield, Town Of</t>
  </si>
  <si>
    <t>Radcliff, City Of</t>
  </si>
  <si>
    <t>Blackey, City Of</t>
  </si>
  <si>
    <t>Elliott County*</t>
  </si>
  <si>
    <t>Frenchburg, City Of</t>
  </si>
  <si>
    <t>Mt. Vernon, City Of</t>
  </si>
  <si>
    <t>Oak Grove, City Of</t>
  </si>
  <si>
    <t>Erlanger, City Of</t>
  </si>
  <si>
    <t xml:space="preserve">Walton, City Of </t>
  </si>
  <si>
    <t>Irvington, City Of</t>
  </si>
  <si>
    <t>Elkton, City Of</t>
  </si>
  <si>
    <t>Pioneer Village, City Of</t>
  </si>
  <si>
    <t>Hillview, City Of</t>
  </si>
  <si>
    <t>Hanson, City Of</t>
  </si>
  <si>
    <t>Ryland Heights, City Of</t>
  </si>
  <si>
    <t>Cold Spring, City Of</t>
  </si>
  <si>
    <t>London, City Of</t>
  </si>
  <si>
    <t>Orchard Grass Hills, City Of</t>
  </si>
  <si>
    <t>White Plains, City Of</t>
  </si>
  <si>
    <t>Simpsonville, City Of</t>
  </si>
  <si>
    <t>Crestview Hills, Cityof</t>
  </si>
  <si>
    <t>Villa Hills, City Of</t>
  </si>
  <si>
    <t>Raywick, City Of</t>
  </si>
  <si>
    <t>Hazard, City Of</t>
  </si>
  <si>
    <t>Loyall, City Of</t>
  </si>
  <si>
    <t>Middlesboro, City Of</t>
  </si>
  <si>
    <t>Wallins Creek, City Of</t>
  </si>
  <si>
    <t>Owen County *</t>
  </si>
  <si>
    <t>Brownsville, City Of</t>
  </si>
  <si>
    <t>Madisonville, Town Of</t>
  </si>
  <si>
    <t>Franklinton, Town Of</t>
  </si>
  <si>
    <t>Stonewall, Town Of</t>
  </si>
  <si>
    <t>Sherman, Town Of</t>
  </si>
  <si>
    <t>Woodland, Town Of</t>
  </si>
  <si>
    <t>Jefferson, Town Of</t>
  </si>
  <si>
    <t>Norway, Town Of</t>
  </si>
  <si>
    <t>Pembroke, Town Of</t>
  </si>
  <si>
    <t>Lyman, Town Of</t>
  </si>
  <si>
    <t>Raymond, Town Of</t>
  </si>
  <si>
    <t>Belmont, Town Of</t>
  </si>
  <si>
    <t>Liberty, Town Of</t>
  </si>
  <si>
    <t>Princeton, Town Of</t>
  </si>
  <si>
    <t>Ripley, Town Of</t>
  </si>
  <si>
    <t>Smithfield, Town Of</t>
  </si>
  <si>
    <t>Littleton, Town Of</t>
  </si>
  <si>
    <t>Monticello, Town Of</t>
  </si>
  <si>
    <t>Wade, Town Of</t>
  </si>
  <si>
    <t>Denmark, Town Of</t>
  </si>
  <si>
    <t>Dorchester County *</t>
  </si>
  <si>
    <t>Centreville, Town Of</t>
  </si>
  <si>
    <t>Sharpsburg, Town Of</t>
  </si>
  <si>
    <t>Salisbury, City Of</t>
  </si>
  <si>
    <t>Snow Hill, Town Of</t>
  </si>
  <si>
    <t>New Market, Town Of</t>
  </si>
  <si>
    <t>Conway, Town Of</t>
  </si>
  <si>
    <t>Carlisle, Town Of</t>
  </si>
  <si>
    <t>Dover, Town Of</t>
  </si>
  <si>
    <t>Webster, Town Of</t>
  </si>
  <si>
    <t>Westminster, Town Of</t>
  </si>
  <si>
    <t>Marion, Town Of</t>
  </si>
  <si>
    <t>Swansea, Town Of</t>
  </si>
  <si>
    <t>Mason, City Of</t>
  </si>
  <si>
    <t>Mount Pleasant, City Of</t>
  </si>
  <si>
    <t>Memphis, City Of</t>
  </si>
  <si>
    <t>Rockwood, City Of</t>
  </si>
  <si>
    <t>Arlington, Township Of</t>
  </si>
  <si>
    <t>Blaine, City Of</t>
  </si>
  <si>
    <t>Watertown, City Of</t>
  </si>
  <si>
    <t>Burnsville, City Of</t>
  </si>
  <si>
    <t>Medina, City Of</t>
  </si>
  <si>
    <t>Houston, City Of</t>
  </si>
  <si>
    <t>Adams, City Of</t>
  </si>
  <si>
    <t>Morton, City Of</t>
  </si>
  <si>
    <t>Marshall County*</t>
  </si>
  <si>
    <t>Moorhead, City Of</t>
  </si>
  <si>
    <t>Winona, City Of</t>
  </si>
  <si>
    <t>Natchez, City Of</t>
  </si>
  <si>
    <t>Corinth, City Of</t>
  </si>
  <si>
    <t>Gloster, Town Of</t>
  </si>
  <si>
    <t>Ethel, Town Of</t>
  </si>
  <si>
    <t>Kosciusko, City Of</t>
  </si>
  <si>
    <t>Mccool, Town Of</t>
  </si>
  <si>
    <t>Hickory Flat, Town Of</t>
  </si>
  <si>
    <t>Bolivar County *</t>
  </si>
  <si>
    <t>Alligator, Town Of</t>
  </si>
  <si>
    <t>Benoit, Town Of</t>
  </si>
  <si>
    <t>Beulah, Town Of</t>
  </si>
  <si>
    <t>Boyle, Town Of</t>
  </si>
  <si>
    <t>Gunnison, Town Of</t>
  </si>
  <si>
    <t>Merigold, Town Of</t>
  </si>
  <si>
    <t>Mound Bayou, City Of</t>
  </si>
  <si>
    <t>Pace, Town Of</t>
  </si>
  <si>
    <t>Rosedale,City Of</t>
  </si>
  <si>
    <t>Shaw, City Of</t>
  </si>
  <si>
    <t>Shelby, City Of</t>
  </si>
  <si>
    <t>Winstonville, Town Of</t>
  </si>
  <si>
    <t>Bruce, City Of</t>
  </si>
  <si>
    <t>Calhoun City,City Of</t>
  </si>
  <si>
    <t>North Carrollton, Town Of</t>
  </si>
  <si>
    <t>Vaiden, Town Of</t>
  </si>
  <si>
    <t>Okolona, City Of</t>
  </si>
  <si>
    <t>Ackerman, Town Of</t>
  </si>
  <si>
    <t>Port Gibson, Town Of</t>
  </si>
  <si>
    <t>Shubuta, Town Of</t>
  </si>
  <si>
    <t>Coahoma County *</t>
  </si>
  <si>
    <t>Clarksdale, City Of</t>
  </si>
  <si>
    <t>Friar'S Point, Town Of</t>
  </si>
  <si>
    <t>Jonestown, Town Of</t>
  </si>
  <si>
    <t>Lula, Town Of</t>
  </si>
  <si>
    <t>Lyon, Town Of</t>
  </si>
  <si>
    <t>Crystal Springs, City Of</t>
  </si>
  <si>
    <t>Mt. Olive, Town Of</t>
  </si>
  <si>
    <t>Seminary, Village Of</t>
  </si>
  <si>
    <t>De Soto County *</t>
  </si>
  <si>
    <t>Horn Lake, City Of</t>
  </si>
  <si>
    <t>Forrest County *</t>
  </si>
  <si>
    <t>Hattiesburg, City Of</t>
  </si>
  <si>
    <t>Lucedale, City Of</t>
  </si>
  <si>
    <t>Leakesville, Town Of</t>
  </si>
  <si>
    <t>Mclain, Town Of</t>
  </si>
  <si>
    <t>Grenada County*</t>
  </si>
  <si>
    <t>Grenada, City Of</t>
  </si>
  <si>
    <t>New Houlka, Town Of</t>
  </si>
  <si>
    <t>Hinds County*</t>
  </si>
  <si>
    <t>Terry, Town Of</t>
  </si>
  <si>
    <t>Goodman, Town Of</t>
  </si>
  <si>
    <t>Pickens, Town Of</t>
  </si>
  <si>
    <t>Tchula, Town Of</t>
  </si>
  <si>
    <t>West, Town Of</t>
  </si>
  <si>
    <t>Belzoni, City Of</t>
  </si>
  <si>
    <t>Mantachie, Town Of</t>
  </si>
  <si>
    <t>Bay Springs, Town Of</t>
  </si>
  <si>
    <t>Heidelberg,Town Of</t>
  </si>
  <si>
    <t>Prentiss, City Of</t>
  </si>
  <si>
    <t>Ellisville, City Of</t>
  </si>
  <si>
    <t>Laurel,City Of</t>
  </si>
  <si>
    <t>Lafayette County *</t>
  </si>
  <si>
    <t>Plantersville, Village Of</t>
  </si>
  <si>
    <t>Leflore County *</t>
  </si>
  <si>
    <t>Itta Bena, City Of</t>
  </si>
  <si>
    <t>Morgan City, Town Of</t>
  </si>
  <si>
    <t>Schlater, Town Of</t>
  </si>
  <si>
    <t>Sidon, Town Of</t>
  </si>
  <si>
    <t>Brookhaven, City Of</t>
  </si>
  <si>
    <t>Ridgeland, City Of</t>
  </si>
  <si>
    <t>Byhalia,Town Of</t>
  </si>
  <si>
    <t>Potts Camp, Town Of</t>
  </si>
  <si>
    <t>Amory, City Of</t>
  </si>
  <si>
    <t>Duck Hill, Town Of</t>
  </si>
  <si>
    <t>Philadelphia, City Of</t>
  </si>
  <si>
    <t>Starkville, City Of</t>
  </si>
  <si>
    <t>Panola County *</t>
  </si>
  <si>
    <t>Crenshaw, Town Of</t>
  </si>
  <si>
    <t>Crowder, City Of</t>
  </si>
  <si>
    <t>Pearl River County *</t>
  </si>
  <si>
    <t>Picayune, City Of</t>
  </si>
  <si>
    <t>New Augusta, City Of</t>
  </si>
  <si>
    <t>Mccomb, City Of</t>
  </si>
  <si>
    <t>Baldwyn, City Of</t>
  </si>
  <si>
    <t>Falcon, Town Of</t>
  </si>
  <si>
    <t>Lambert, Town Of</t>
  </si>
  <si>
    <t>Marks, City Of</t>
  </si>
  <si>
    <t>Sledge, Town Of</t>
  </si>
  <si>
    <t>Rankin County *</t>
  </si>
  <si>
    <t>Pearl, City Of</t>
  </si>
  <si>
    <t>Pelahatchie, Town Of</t>
  </si>
  <si>
    <t>Puckett, Township Of</t>
  </si>
  <si>
    <t>Forest, City Of</t>
  </si>
  <si>
    <t>Lake, Town Of</t>
  </si>
  <si>
    <t>Sebastopol, Village Of</t>
  </si>
  <si>
    <t>Sharkey County*</t>
  </si>
  <si>
    <t>Angulla, Town Of</t>
  </si>
  <si>
    <t>Cary, Town Of</t>
  </si>
  <si>
    <t>Rolling Fork, City Of</t>
  </si>
  <si>
    <t>Braxton, Village Of</t>
  </si>
  <si>
    <t>D'Lo, Town Of</t>
  </si>
  <si>
    <t>Magee, City Of</t>
  </si>
  <si>
    <t>Mendenhall, City Of</t>
  </si>
  <si>
    <t>Mize, City Of</t>
  </si>
  <si>
    <t>Taylorsville, Town Of</t>
  </si>
  <si>
    <t>Doddsville, Town Of</t>
  </si>
  <si>
    <t>Drew, City Of</t>
  </si>
  <si>
    <t>Inverness, Town Of</t>
  </si>
  <si>
    <t>Ruleville, Town Of</t>
  </si>
  <si>
    <t>Sunflower, Town Of</t>
  </si>
  <si>
    <t>Senatobia, City Of</t>
  </si>
  <si>
    <t>Blue Mountain, Town Of</t>
  </si>
  <si>
    <t>Ripley,City Of</t>
  </si>
  <si>
    <t>New Albany, Town Of</t>
  </si>
  <si>
    <t>Tylertown, Town Of</t>
  </si>
  <si>
    <t>Vicksburg, City Of</t>
  </si>
  <si>
    <t>Arcola, Town Of</t>
  </si>
  <si>
    <t>Hollandale, City Of</t>
  </si>
  <si>
    <t>Eupora, Town Of</t>
  </si>
  <si>
    <t>Mathiston, Town Of</t>
  </si>
  <si>
    <t>Yazoo City, City Of</t>
  </si>
  <si>
    <t>Isola, Town Of</t>
  </si>
  <si>
    <t>Humphreys County *</t>
  </si>
  <si>
    <t>Sunflower County *</t>
  </si>
  <si>
    <t>Tunica, Town Of</t>
  </si>
  <si>
    <t>Tutwiler, Town Of</t>
  </si>
  <si>
    <t>Yazoo County *</t>
  </si>
  <si>
    <t>Issaquena County *</t>
  </si>
  <si>
    <t>Claiborne County *</t>
  </si>
  <si>
    <t>Wilkinson County *</t>
  </si>
  <si>
    <t>Beaumont, Town Of</t>
  </si>
  <si>
    <t>Satartia, Town Of</t>
  </si>
  <si>
    <t>Tallahatchie County *</t>
  </si>
  <si>
    <t>Quitman County *</t>
  </si>
  <si>
    <t>Louise, Town Of</t>
  </si>
  <si>
    <t>Wesson, Town Of</t>
  </si>
  <si>
    <t>Derma, Town Of</t>
  </si>
  <si>
    <t>Pittsboro, Town Of</t>
  </si>
  <si>
    <t>Copiah County *</t>
  </si>
  <si>
    <t>George County *</t>
  </si>
  <si>
    <t>Silver Creek, Town Of</t>
  </si>
  <si>
    <t>Walls, Town Of</t>
  </si>
  <si>
    <t>Pontotoc County*</t>
  </si>
  <si>
    <t>Tate County *</t>
  </si>
  <si>
    <t>Tunica County *</t>
  </si>
  <si>
    <t>Chunky, Town Of</t>
  </si>
  <si>
    <t>Kemper County*</t>
  </si>
  <si>
    <t>Dekalb, Town Of</t>
  </si>
  <si>
    <t>Petal, City Of</t>
  </si>
  <si>
    <t>Saltillo, Town Of</t>
  </si>
  <si>
    <t>Verona,Town Of</t>
  </si>
  <si>
    <t>Coldwater, Town Of</t>
  </si>
  <si>
    <t>Iuka, City Of</t>
  </si>
  <si>
    <t>Alcorn County *</t>
  </si>
  <si>
    <t>Amite County*</t>
  </si>
  <si>
    <t>Chickasaw County*</t>
  </si>
  <si>
    <t>Neshoba County *</t>
  </si>
  <si>
    <t>Oktibbeha County *</t>
  </si>
  <si>
    <t>Prentiss County*</t>
  </si>
  <si>
    <t>Simpson County *</t>
  </si>
  <si>
    <t>Tippah County*</t>
  </si>
  <si>
    <t>Tishomingo County*</t>
  </si>
  <si>
    <t>Olive Branch,City Of</t>
  </si>
  <si>
    <t>Flowood, City Of</t>
  </si>
  <si>
    <t>Itawamba County *</t>
  </si>
  <si>
    <t>Hernando, City Of</t>
  </si>
  <si>
    <t>Leake County *</t>
  </si>
  <si>
    <t>Myrtle, Town Of</t>
  </si>
  <si>
    <t>Richland, City Of</t>
  </si>
  <si>
    <t>Stone County*</t>
  </si>
  <si>
    <t>Attala County *</t>
  </si>
  <si>
    <t>Jefferson Davis County *</t>
  </si>
  <si>
    <t>Noxubee County *</t>
  </si>
  <si>
    <t>Smith County *</t>
  </si>
  <si>
    <t>Walthall County*</t>
  </si>
  <si>
    <t>Abbeville, Town Of</t>
  </si>
  <si>
    <t>Cruger, Town Of</t>
  </si>
  <si>
    <t>Enterprise, Town Of</t>
  </si>
  <si>
    <t>Newhebron, Town Of</t>
  </si>
  <si>
    <t>Purvis, Town Of</t>
  </si>
  <si>
    <t>Richton, Town Of</t>
  </si>
  <si>
    <t>Rienzi, Town Of</t>
  </si>
  <si>
    <t>Shuqualak, Town Of</t>
  </si>
  <si>
    <t>Smithville, Town Of</t>
  </si>
  <si>
    <t>Sumrall, Town Of</t>
  </si>
  <si>
    <t>Vardaman, Town Of</t>
  </si>
  <si>
    <t>Walnut, Town Of</t>
  </si>
  <si>
    <t>Mayersville, Town Of</t>
  </si>
  <si>
    <t>Edwards, Town Of</t>
  </si>
  <si>
    <t>Southaven, City Of</t>
  </si>
  <si>
    <t>Gautier, City Of</t>
  </si>
  <si>
    <t>Scooba, Town Of</t>
  </si>
  <si>
    <t>D'Iberville, City Of</t>
  </si>
  <si>
    <t>Lumberton, City Of</t>
  </si>
  <si>
    <t>Pearl River Valley Water Supply District</t>
  </si>
  <si>
    <t>Shannon, Town Of</t>
  </si>
  <si>
    <t>Nettleton, City Of</t>
  </si>
  <si>
    <t>Guntown, Town Of</t>
  </si>
  <si>
    <t>Pontotoc, City Of</t>
  </si>
  <si>
    <t>Poplarville, City Of</t>
  </si>
  <si>
    <t xml:space="preserve">Wiggins, City Of </t>
  </si>
  <si>
    <t>Bay St. Louis, City Of</t>
  </si>
  <si>
    <t>Biloxi, City Of</t>
  </si>
  <si>
    <t>Moss Point, City Of</t>
  </si>
  <si>
    <t>Ocean Springs, City Of</t>
  </si>
  <si>
    <t>Pascagoula, City Of</t>
  </si>
  <si>
    <t>Pass Christian, City Of</t>
  </si>
  <si>
    <t>Waveland, City Of</t>
  </si>
  <si>
    <t>Crosby, Town Of</t>
  </si>
  <si>
    <t>Roxie, Town Of</t>
  </si>
  <si>
    <t>Water Valley, City Of</t>
  </si>
  <si>
    <t>Belton, City Of</t>
  </si>
  <si>
    <t>Maryville, City Of</t>
  </si>
  <si>
    <t>Bolivar, City Of</t>
  </si>
  <si>
    <t>Rock Hill, City Of</t>
  </si>
  <si>
    <t>Wayne County*</t>
  </si>
  <si>
    <t>Rogersville, City Of</t>
  </si>
  <si>
    <t>Caldwell County *</t>
  </si>
  <si>
    <t>Camden County *</t>
  </si>
  <si>
    <t>Smithville, City Of</t>
  </si>
  <si>
    <t>Fairview, City Of</t>
  </si>
  <si>
    <t>Hot Springs, Town Of</t>
  </si>
  <si>
    <t>Columbus, Town Of</t>
  </si>
  <si>
    <t>Townsend, City Of</t>
  </si>
  <si>
    <t>Lancaster County *</t>
  </si>
  <si>
    <t>Hamilton County *</t>
  </si>
  <si>
    <t>Milan, Town Of</t>
  </si>
  <si>
    <t>Bath, Town Of</t>
  </si>
  <si>
    <t>Danbury, Town Of</t>
  </si>
  <si>
    <t>Fremont, Town Of</t>
  </si>
  <si>
    <t>Westmoreland, Town Of</t>
  </si>
  <si>
    <t>Clifton, City Of</t>
  </si>
  <si>
    <t>Franklinville, Town Of</t>
  </si>
  <si>
    <t>Aurora, Town Of</t>
  </si>
  <si>
    <t>Winfield, Town Of</t>
  </si>
  <si>
    <t>Harrisburg, Town Of</t>
  </si>
  <si>
    <t>Gates, Town Of</t>
  </si>
  <si>
    <t>Marshall, Town Of</t>
  </si>
  <si>
    <t>Saratoga, Town Of</t>
  </si>
  <si>
    <t>Lansing, Town Of</t>
  </si>
  <si>
    <t>Mount Pleasant, Town Of</t>
  </si>
  <si>
    <t>Warsaw, Town Of</t>
  </si>
  <si>
    <t>Cameron, Town Of</t>
  </si>
  <si>
    <t>Jasper, Town Of</t>
  </si>
  <si>
    <t>Sparta, Town Of</t>
  </si>
  <si>
    <t>Elizabethtown, Town Of</t>
  </si>
  <si>
    <t>Decatur, Town Of</t>
  </si>
  <si>
    <t>Hartsville, Town Of</t>
  </si>
  <si>
    <t>Alamance County*</t>
  </si>
  <si>
    <t>Haw River, Town Of</t>
  </si>
  <si>
    <t>Alleghany County*</t>
  </si>
  <si>
    <t>Wadesboro, Town Of</t>
  </si>
  <si>
    <t>Ashe County *</t>
  </si>
  <si>
    <t>West Jefferson, Town Of</t>
  </si>
  <si>
    <t>Avery County *</t>
  </si>
  <si>
    <t>Banner Elk, Town Of</t>
  </si>
  <si>
    <t>Newland, Town Of</t>
  </si>
  <si>
    <t>Beaufort County*</t>
  </si>
  <si>
    <t>Belhaven, Town Of</t>
  </si>
  <si>
    <t>Pantego, Town Of</t>
  </si>
  <si>
    <t>Aulander, Town Of</t>
  </si>
  <si>
    <t>Bladenboro, Town Of</t>
  </si>
  <si>
    <t>Clarkton, Town Of</t>
  </si>
  <si>
    <t xml:space="preserve">Fairview, Town Of </t>
  </si>
  <si>
    <t>Buncombe County *</t>
  </si>
  <si>
    <t>Asheville, City Of</t>
  </si>
  <si>
    <t>Black Mountain, Town Of</t>
  </si>
  <si>
    <t>Burke County *</t>
  </si>
  <si>
    <t>Morganton,City Of</t>
  </si>
  <si>
    <t>Cabarrus County *</t>
  </si>
  <si>
    <t>Lenoir, City Of</t>
  </si>
  <si>
    <t>Rhodhiss, Town Of</t>
  </si>
  <si>
    <t>Carteret County *</t>
  </si>
  <si>
    <t>Atlantic Beach, Town Of</t>
  </si>
  <si>
    <t>Cape Carteret, Town Of</t>
  </si>
  <si>
    <t>Emerald Isle, Town Of</t>
  </si>
  <si>
    <t>Morehead City, Town Of</t>
  </si>
  <si>
    <t>Catawba County *</t>
  </si>
  <si>
    <t>Brookford, Town Of</t>
  </si>
  <si>
    <t>Catawba, Town Of</t>
  </si>
  <si>
    <t>Conover, City Of</t>
  </si>
  <si>
    <t>Hickory, City Of</t>
  </si>
  <si>
    <t>Long View, Town Of</t>
  </si>
  <si>
    <t>Maiden, Township Of</t>
  </si>
  <si>
    <t>Siler City,Town Of</t>
  </si>
  <si>
    <t>Murphy, Town Of</t>
  </si>
  <si>
    <t>Edenton, Town Of</t>
  </si>
  <si>
    <t>Chadbourn, Town Of</t>
  </si>
  <si>
    <t>Fair Bluff,Town Of</t>
  </si>
  <si>
    <t>Lake Waccamaw, Town Of</t>
  </si>
  <si>
    <t>Tabor City, Town Of</t>
  </si>
  <si>
    <t>Whiteville City Of</t>
  </si>
  <si>
    <t>Craven County*</t>
  </si>
  <si>
    <t>Swepsonville, Town Of</t>
  </si>
  <si>
    <t>New Bern, City Of</t>
  </si>
  <si>
    <t>Vanceboro, Town Of</t>
  </si>
  <si>
    <t>Currituck County *</t>
  </si>
  <si>
    <t>Duplin County *</t>
  </si>
  <si>
    <t>Wallace, Town Of</t>
  </si>
  <si>
    <t>Durham County *</t>
  </si>
  <si>
    <t>Edgecombe County *</t>
  </si>
  <si>
    <t>Conetoe, Town Of</t>
  </si>
  <si>
    <t>Macclesfield, Town Of</t>
  </si>
  <si>
    <t>Pinetops, Town Of</t>
  </si>
  <si>
    <t>Rocky Mount, City Of</t>
  </si>
  <si>
    <t>Speed,Town Of</t>
  </si>
  <si>
    <t>Tarboro, Town Of</t>
  </si>
  <si>
    <t>Whitakers, Town Of</t>
  </si>
  <si>
    <t>Cleveland, Town Of</t>
  </si>
  <si>
    <t>Louisburg, Town Of</t>
  </si>
  <si>
    <t>Gaston County *</t>
  </si>
  <si>
    <t>Gastonia, City Of</t>
  </si>
  <si>
    <t>Mcadenville,Town Of</t>
  </si>
  <si>
    <t>Mount Holly, City Of</t>
  </si>
  <si>
    <t>Gates County *</t>
  </si>
  <si>
    <t>Gatesville, Town Of</t>
  </si>
  <si>
    <t>Robbinsville, Town Of</t>
  </si>
  <si>
    <t>Creedmoor, City Of</t>
  </si>
  <si>
    <t>Stem, Town Of</t>
  </si>
  <si>
    <t>Guilford County *</t>
  </si>
  <si>
    <t>High Point, City Of</t>
  </si>
  <si>
    <t>Hobgood, Town Of</t>
  </si>
  <si>
    <t>Roanoke Rapids, City Of</t>
  </si>
  <si>
    <t>Scotland Neck, Town Of</t>
  </si>
  <si>
    <t>Weldon, Town Of</t>
  </si>
  <si>
    <t>Haywood County*</t>
  </si>
  <si>
    <t>Clyde, Town Of</t>
  </si>
  <si>
    <t>Waynesville, Town Of</t>
  </si>
  <si>
    <t>Hendersonville, City Of</t>
  </si>
  <si>
    <t>Hertford County*</t>
  </si>
  <si>
    <t>Ahoskie,Town Of</t>
  </si>
  <si>
    <t>Raeford, City Of</t>
  </si>
  <si>
    <t>Hyde County*</t>
  </si>
  <si>
    <t>Statesville, City Of</t>
  </si>
  <si>
    <t>Dillsboro, Town Of</t>
  </si>
  <si>
    <t>Sylva, Town Of</t>
  </si>
  <si>
    <t>Johnston County *</t>
  </si>
  <si>
    <t>Trenton, Township Of</t>
  </si>
  <si>
    <t>Pollocksville, Town Of</t>
  </si>
  <si>
    <t>Lenoir County *</t>
  </si>
  <si>
    <t>Kinston, City Of</t>
  </si>
  <si>
    <t>Mcdowell County*</t>
  </si>
  <si>
    <t>Old Fort, Town Of</t>
  </si>
  <si>
    <t>Robersonville, Town Of</t>
  </si>
  <si>
    <t>Williamston, Town Of</t>
  </si>
  <si>
    <t>Mecklenburg County *</t>
  </si>
  <si>
    <t>Pineville, Town Of</t>
  </si>
  <si>
    <t>Bakersville, Town Of</t>
  </si>
  <si>
    <t>Spruce Pine, Town Of</t>
  </si>
  <si>
    <t>Moore County *</t>
  </si>
  <si>
    <t>Aberdeen, Town Of</t>
  </si>
  <si>
    <t>Robbins, Town Of</t>
  </si>
  <si>
    <t>New Hanover County*</t>
  </si>
  <si>
    <t>Kure Beach, Town Of</t>
  </si>
  <si>
    <t>Northampton County*</t>
  </si>
  <si>
    <t>Jackson,Town Of</t>
  </si>
  <si>
    <t>Swansboro, Town Of</t>
  </si>
  <si>
    <t>Chapel Hill, Town Of</t>
  </si>
  <si>
    <t>Pamlico County*</t>
  </si>
  <si>
    <t xml:space="preserve">Midland, Town Of </t>
  </si>
  <si>
    <t>Bayboro, Town Of</t>
  </si>
  <si>
    <t>Pasquotank County *</t>
  </si>
  <si>
    <t>Elizabeth City, City Of</t>
  </si>
  <si>
    <t>Surf City, Town Of</t>
  </si>
  <si>
    <t>Topsail Beach, Town Of</t>
  </si>
  <si>
    <t>Hertford, Town Of</t>
  </si>
  <si>
    <t>Ayden,Town Of</t>
  </si>
  <si>
    <t>Farmville, Town Of</t>
  </si>
  <si>
    <t>Grifton, Town Of</t>
  </si>
  <si>
    <t>Winterville, Town Of</t>
  </si>
  <si>
    <t>Asheboro, City Of</t>
  </si>
  <si>
    <t>Ramseur, Town Of</t>
  </si>
  <si>
    <t>Randleman, City Of</t>
  </si>
  <si>
    <t>Hamlet, City Of</t>
  </si>
  <si>
    <t>Rockingham, City Of</t>
  </si>
  <si>
    <t>Robeson County *</t>
  </si>
  <si>
    <t>Red Springs, Town Of</t>
  </si>
  <si>
    <t>Fairmont, Town Of</t>
  </si>
  <si>
    <t>Eden, City Of</t>
  </si>
  <si>
    <t>Mayodan, Town Of</t>
  </si>
  <si>
    <t>China Grove, Town Of</t>
  </si>
  <si>
    <t>East Spencer, Town Of</t>
  </si>
  <si>
    <t>Granite Quarry, Town Of</t>
  </si>
  <si>
    <t>Landis, Town Of</t>
  </si>
  <si>
    <t>Rockwell, Town Of</t>
  </si>
  <si>
    <t>Rutherford County*</t>
  </si>
  <si>
    <t>Forest City, Town Of</t>
  </si>
  <si>
    <t>Rutherfordton, Town Of</t>
  </si>
  <si>
    <t>Sampson County *</t>
  </si>
  <si>
    <t>Laurinburg, City Of</t>
  </si>
  <si>
    <t>Albemarle, City Of</t>
  </si>
  <si>
    <t>Walnut Cove, Town Of</t>
  </si>
  <si>
    <t>Mount Airy,City Of</t>
  </si>
  <si>
    <t>Swain County*</t>
  </si>
  <si>
    <t>Bryson City, Town Of</t>
  </si>
  <si>
    <t>Transylvania County *</t>
  </si>
  <si>
    <t>Brevard, City Of</t>
  </si>
  <si>
    <t>Tyrrell County *</t>
  </si>
  <si>
    <t>Indian Trail, Town Of</t>
  </si>
  <si>
    <t>Fuquay-Varina, Town Of</t>
  </si>
  <si>
    <t>Garner, Town Of</t>
  </si>
  <si>
    <t>Knightdale, Town Of</t>
  </si>
  <si>
    <t>Morrisville, Town Of</t>
  </si>
  <si>
    <t>Raleigh, City Of</t>
  </si>
  <si>
    <t>Wake Forest, Town Of</t>
  </si>
  <si>
    <t>Wendell, Town Of</t>
  </si>
  <si>
    <t>Zebulon, Town Of</t>
  </si>
  <si>
    <t>Forest Hills, Town Of</t>
  </si>
  <si>
    <t>Watauga County *</t>
  </si>
  <si>
    <t>Blowing Rock, Town Of</t>
  </si>
  <si>
    <t>Goldsboro, City Of</t>
  </si>
  <si>
    <t>Wilkes County *</t>
  </si>
  <si>
    <t>North Wilkesboro, Town Of</t>
  </si>
  <si>
    <t>Wilkesboro, Town Of</t>
  </si>
  <si>
    <t>Yancey County *</t>
  </si>
  <si>
    <t>Dunn, City Of</t>
  </si>
  <si>
    <t>Havelock, City Of</t>
  </si>
  <si>
    <t>Pine Knoll Shores, Town Of</t>
  </si>
  <si>
    <t>Washington Park, Town Of</t>
  </si>
  <si>
    <t>Weaverville, Town Of</t>
  </si>
  <si>
    <t>Archdale, City Of</t>
  </si>
  <si>
    <t>Carrboro, Town Of</t>
  </si>
  <si>
    <t>Nash County *</t>
  </si>
  <si>
    <t>Oriental, Town Of</t>
  </si>
  <si>
    <t>Graham, City Of</t>
  </si>
  <si>
    <t>Anson County *</t>
  </si>
  <si>
    <t>Peachland,Town Of</t>
  </si>
  <si>
    <t>Polkton, Town Of</t>
  </si>
  <si>
    <t>Crossnore, Town Of</t>
  </si>
  <si>
    <t>Chocowinity, Town Of</t>
  </si>
  <si>
    <t>Bertie County*</t>
  </si>
  <si>
    <t>Bladen County *</t>
  </si>
  <si>
    <t>Brunswick County*</t>
  </si>
  <si>
    <t>Drexel, Town Of</t>
  </si>
  <si>
    <t>Valdese, Town Of</t>
  </si>
  <si>
    <t>Caswell County*</t>
  </si>
  <si>
    <t>Chowan County *</t>
  </si>
  <si>
    <t>Cleveland County*</t>
  </si>
  <si>
    <t>Kings Mountain, City Of</t>
  </si>
  <si>
    <t>Columbus County *</t>
  </si>
  <si>
    <t>Davidson County *</t>
  </si>
  <si>
    <t>Davie County *</t>
  </si>
  <si>
    <t>Mocksville, Town Of</t>
  </si>
  <si>
    <t>Matthews, Town Of</t>
  </si>
  <si>
    <t>Cerro Gordo, Town Of</t>
  </si>
  <si>
    <t>Hope Mills, Town Of</t>
  </si>
  <si>
    <t>Iredell County *</t>
  </si>
  <si>
    <t>Perquimans County*</t>
  </si>
  <si>
    <t>Scotland County *</t>
  </si>
  <si>
    <t>Leggett, City Of</t>
  </si>
  <si>
    <t>Princeville, Town Of</t>
  </si>
  <si>
    <t>Kernersville, Town Of</t>
  </si>
  <si>
    <t>Cramerton, Town Of</t>
  </si>
  <si>
    <t>Dallas, Town Of</t>
  </si>
  <si>
    <t>Ranlo, Town Of</t>
  </si>
  <si>
    <t>Granville County*</t>
  </si>
  <si>
    <t>Hookerton, Town Of</t>
  </si>
  <si>
    <t>Halifax County *</t>
  </si>
  <si>
    <t>Harnett County *</t>
  </si>
  <si>
    <t>Maysville, Town Of</t>
  </si>
  <si>
    <t>Pinebluff, Town Of</t>
  </si>
  <si>
    <t>Southern Pines, Town Of</t>
  </si>
  <si>
    <t>Garysburg, Town Of</t>
  </si>
  <si>
    <t>Onslow County*</t>
  </si>
  <si>
    <t>Richlands, Town Of</t>
  </si>
  <si>
    <t>Pender County*</t>
  </si>
  <si>
    <t>Winfall, Town Of</t>
  </si>
  <si>
    <t>Person County*</t>
  </si>
  <si>
    <t>Roxboro, City Of</t>
  </si>
  <si>
    <t>Richmond County*</t>
  </si>
  <si>
    <t>Rockingham County*</t>
  </si>
  <si>
    <t>Faith, Town Of</t>
  </si>
  <si>
    <t>Bostic, Town Of</t>
  </si>
  <si>
    <t>Spindale, Town Of</t>
  </si>
  <si>
    <t>Autryville,Town Of</t>
  </si>
  <si>
    <t>East Laurinburg, Town Of</t>
  </si>
  <si>
    <t>Stanly County *</t>
  </si>
  <si>
    <t>Stokes County *</t>
  </si>
  <si>
    <t>Surry County *</t>
  </si>
  <si>
    <t>Wingate, Town Of</t>
  </si>
  <si>
    <t>Vance County*</t>
  </si>
  <si>
    <t>Wake County *</t>
  </si>
  <si>
    <t>Mount Olive, Town Of</t>
  </si>
  <si>
    <t>Stantonsburg, Town Of</t>
  </si>
  <si>
    <t>Pitt County *</t>
  </si>
  <si>
    <t>Burnsville, Town Of</t>
  </si>
  <si>
    <t>Rose Hill, Town Of</t>
  </si>
  <si>
    <t>Woodfin, Town Of</t>
  </si>
  <si>
    <t>Lillington, Town Of</t>
  </si>
  <si>
    <t>Elk Park, Town Of</t>
  </si>
  <si>
    <t>Gibsonville, Town Of</t>
  </si>
  <si>
    <t>Shallotte, Town Of</t>
  </si>
  <si>
    <t>Maggie Valley, Town Of</t>
  </si>
  <si>
    <t>Mebane, City Of</t>
  </si>
  <si>
    <t>Caswell Beach, Town Of</t>
  </si>
  <si>
    <t>Seven Springs, Town Of</t>
  </si>
  <si>
    <t>Bolivia, Town Of</t>
  </si>
  <si>
    <t>Calabash, Town Of</t>
  </si>
  <si>
    <t>Hoke County *</t>
  </si>
  <si>
    <t>Kenansville, Town Of</t>
  </si>
  <si>
    <t>Yadkin County *</t>
  </si>
  <si>
    <t>Eastern Band Of Cherokee Indians</t>
  </si>
  <si>
    <t>Foxfire, Village Of</t>
  </si>
  <si>
    <t>Holly Springs, Town Of</t>
  </si>
  <si>
    <t>Alliance, Town Of</t>
  </si>
  <si>
    <t>High Shoals, City Of</t>
  </si>
  <si>
    <t>Spencer Mountain, Town Of</t>
  </si>
  <si>
    <t>Cofield, Village Of</t>
  </si>
  <si>
    <t>Elon, Town Of</t>
  </si>
  <si>
    <t>Gaston, Town Of</t>
  </si>
  <si>
    <t>Granite Falls, Town Of</t>
  </si>
  <si>
    <t>Badin, Town Of</t>
  </si>
  <si>
    <t>Minnesott Beach, Town Of</t>
  </si>
  <si>
    <t>Murfreesboro,Town Of</t>
  </si>
  <si>
    <t>Roper, Town Of</t>
  </si>
  <si>
    <t>Severn, Town Of</t>
  </si>
  <si>
    <t>Winton, Town Of</t>
  </si>
  <si>
    <t>Mesic, City Of</t>
  </si>
  <si>
    <t>Pikeville, Town Of</t>
  </si>
  <si>
    <t>Southern Shores, Town Of</t>
  </si>
  <si>
    <t>Hayesville, Town Of</t>
  </si>
  <si>
    <t>River Bend, Town Of</t>
  </si>
  <si>
    <t>Indian Beach, Town Of</t>
  </si>
  <si>
    <t>Trent Woods, Town  Of</t>
  </si>
  <si>
    <t>Walnut Creek, Village Of</t>
  </si>
  <si>
    <t>Bridgeton, Town Of</t>
  </si>
  <si>
    <t>Vandemere, Town Of</t>
  </si>
  <si>
    <t>Kitty Hawk, Town Of</t>
  </si>
  <si>
    <t>Bald Head Island, Village Of</t>
  </si>
  <si>
    <t>Creswell, Town Of</t>
  </si>
  <si>
    <t>Middlesex,  Town Of</t>
  </si>
  <si>
    <t>Gamewell, Town Of</t>
  </si>
  <si>
    <t>Cajahs Mountain, Town Of</t>
  </si>
  <si>
    <t>Boiling Spring Lakes, City Of</t>
  </si>
  <si>
    <t>Cherryville, City Of</t>
  </si>
  <si>
    <t>Erwin, Town Of On Probation Eff Apr 28, 2006</t>
  </si>
  <si>
    <t>Alamance, Village Of</t>
  </si>
  <si>
    <t>King, City Of</t>
  </si>
  <si>
    <t>Pinehurst, Village Of</t>
  </si>
  <si>
    <t>Whispering Pines, Village Of</t>
  </si>
  <si>
    <t>Cedar Point, Town Of</t>
  </si>
  <si>
    <t>North Topsail Beach, Town Of</t>
  </si>
  <si>
    <t>Apex, Town Of</t>
  </si>
  <si>
    <t>Rolesville, Town Of</t>
  </si>
  <si>
    <t>Kannapolis, City Of</t>
  </si>
  <si>
    <t>Leland, Town Of</t>
  </si>
  <si>
    <t>Stallings, Town Of</t>
  </si>
  <si>
    <t>Waxhaw, Town Of</t>
  </si>
  <si>
    <t>Marshville, Town Of</t>
  </si>
  <si>
    <t>Biltmore Forest, Town Of</t>
  </si>
  <si>
    <t>Montreat, Town Of</t>
  </si>
  <si>
    <t>Bethania, Town Of</t>
  </si>
  <si>
    <t>Huntersville, Town Of</t>
  </si>
  <si>
    <t>Beech Mountain, Town Of</t>
  </si>
  <si>
    <t>Seven Devils, Town Of</t>
  </si>
  <si>
    <t>Green Level, Town Of</t>
  </si>
  <si>
    <t>Burgaw, Town Of</t>
  </si>
  <si>
    <t>Watha, Town Of</t>
  </si>
  <si>
    <t>Chimney Rock,  Village Of</t>
  </si>
  <si>
    <t>Lake Lure, Town Of</t>
  </si>
  <si>
    <t>Stokesdale, Town Of</t>
  </si>
  <si>
    <t>White Lake, Town Of</t>
  </si>
  <si>
    <t>Bogue, Town Of</t>
  </si>
  <si>
    <t>Oakboro, Town Of</t>
  </si>
  <si>
    <t>Youngsville, Town Of</t>
  </si>
  <si>
    <t>Faison, Town Of</t>
  </si>
  <si>
    <t>East Arcadia, Town Of</t>
  </si>
  <si>
    <t>Cornelius, Town Of</t>
  </si>
  <si>
    <t>Selma, Town Of</t>
  </si>
  <si>
    <t>Kenly, Town Of</t>
  </si>
  <si>
    <t>Four Oaks, Town Of</t>
  </si>
  <si>
    <t xml:space="preserve">Davidson, Town Of </t>
  </si>
  <si>
    <t>Pine Level, Town Of</t>
  </si>
  <si>
    <t>Locust, City Of</t>
  </si>
  <si>
    <t>Northwest, City Of</t>
  </si>
  <si>
    <t>Marvin, Village Of</t>
  </si>
  <si>
    <t>Walstonburg, Town Of</t>
  </si>
  <si>
    <t>Red Oak, Town Of</t>
  </si>
  <si>
    <t>Carolina Shores, Town Of</t>
  </si>
  <si>
    <t>Weddington, Town Of</t>
  </si>
  <si>
    <t>Hildebran, Town Of</t>
  </si>
  <si>
    <t>Lake Park, Village Of</t>
  </si>
  <si>
    <t>Elm City, Town Of</t>
  </si>
  <si>
    <t>Angier, Town Of</t>
  </si>
  <si>
    <t>Oak Island, Town Of</t>
  </si>
  <si>
    <t>Newton Grove, Town Of</t>
  </si>
  <si>
    <t>Wesley Chapel, City Of</t>
  </si>
  <si>
    <t>Bessemer City, City Of</t>
  </si>
  <si>
    <t>Mineral Springs, Town Of</t>
  </si>
  <si>
    <t>St James, Town Of</t>
  </si>
  <si>
    <t>Clemmons, Village Of</t>
  </si>
  <si>
    <t>Godwin, Town Of</t>
  </si>
  <si>
    <t>Stedman, Town Of</t>
  </si>
  <si>
    <t>Grimesland, Town Of</t>
  </si>
  <si>
    <t>Warrenton, Town Of</t>
  </si>
  <si>
    <t>Lucama, Town Of</t>
  </si>
  <si>
    <t>Linden, Town Of</t>
  </si>
  <si>
    <t>Mint Hill, Town Of</t>
  </si>
  <si>
    <t>Bear Grass, Town Of</t>
  </si>
  <si>
    <t>Belville, Town Of</t>
  </si>
  <si>
    <t>Beulaville, Town Of</t>
  </si>
  <si>
    <t>Black Creek, Town Of</t>
  </si>
  <si>
    <t>Broadway, Town Of</t>
  </si>
  <si>
    <t>Castalia, Town Of</t>
  </si>
  <si>
    <t>Flat Rock, Village Of</t>
  </si>
  <si>
    <t>Glen Alpine, Town Of</t>
  </si>
  <si>
    <t>Fletcher, Town Of</t>
  </si>
  <si>
    <t>Highlands, Town Of</t>
  </si>
  <si>
    <t>Holly Ridge, Town Of</t>
  </si>
  <si>
    <t>Jamesville, Town Of</t>
  </si>
  <si>
    <t>Kittrell, Town Of</t>
  </si>
  <si>
    <t>La Grange, Town Of</t>
  </si>
  <si>
    <t>Lasker, Town Of</t>
  </si>
  <si>
    <t>Navassa, Town Of</t>
  </si>
  <si>
    <t>Oak City, Town Of</t>
  </si>
  <si>
    <t>Oak Ridge, Town Of</t>
  </si>
  <si>
    <t>Connelly Springs, Town Of</t>
  </si>
  <si>
    <t>Cove City, Town Of</t>
  </si>
  <si>
    <t>Roxobel, Town Of</t>
  </si>
  <si>
    <t>Rural Hall, Town Of</t>
  </si>
  <si>
    <t>Salemburg, Town Of</t>
  </si>
  <si>
    <t>Saluda, City Of</t>
  </si>
  <si>
    <t>Sedalia, Town Of</t>
  </si>
  <si>
    <t>Simpson, Village Of</t>
  </si>
  <si>
    <t>Pleasant Garden, Town Of</t>
  </si>
  <si>
    <t>Stoneville, Town Of</t>
  </si>
  <si>
    <t>Summerfield, City Of</t>
  </si>
  <si>
    <t>Teachey, Town Of</t>
  </si>
  <si>
    <t>Tobaccoville, Village Of</t>
  </si>
  <si>
    <t>Trinity, City Of</t>
  </si>
  <si>
    <t>Turkey, Town Of</t>
  </si>
  <si>
    <t>Vass, Town Of</t>
  </si>
  <si>
    <t>Fountain, Town Of</t>
  </si>
  <si>
    <t>Duck, Town Of</t>
  </si>
  <si>
    <t>Whitsett, Town Of</t>
  </si>
  <si>
    <t>Yanceyville, Town Of</t>
  </si>
  <si>
    <t>Varnamtown, Town Of</t>
  </si>
  <si>
    <t>Dortches, Town Of</t>
  </si>
  <si>
    <t>Greenevers, Town Of</t>
  </si>
  <si>
    <t>Momeyer, Town Of</t>
  </si>
  <si>
    <t>Peletier, Town Of</t>
  </si>
  <si>
    <t>Calypso, Town Of</t>
  </si>
  <si>
    <t>Como, Town Of</t>
  </si>
  <si>
    <t>Falkland, Town Of</t>
  </si>
  <si>
    <t>Walkertown, Town Of</t>
  </si>
  <si>
    <t>Hassell, Town Of</t>
  </si>
  <si>
    <t>Hemby Bridge, Town Of</t>
  </si>
  <si>
    <t>Bermuda Run</t>
  </si>
  <si>
    <t>Sugar Mountain, Village Of</t>
  </si>
  <si>
    <t>Beaufort, Town Of</t>
  </si>
  <si>
    <t>Carolina Beach, Town Of</t>
  </si>
  <si>
    <t>Dare County*</t>
  </si>
  <si>
    <t>Holden Beach, Town Of</t>
  </si>
  <si>
    <t>Kill Devil Hills, Town Of</t>
  </si>
  <si>
    <t>Manteo, Town Of</t>
  </si>
  <si>
    <t>Nags Head, Town Of</t>
  </si>
  <si>
    <t>Ocean Isle Beach, Town Of</t>
  </si>
  <si>
    <t>Rosman, Town Of</t>
  </si>
  <si>
    <t>Sunset Beach, Town Of</t>
  </si>
  <si>
    <t>Winston-Salem, City Of</t>
  </si>
  <si>
    <t>Wrightsville Beach, Town Of</t>
  </si>
  <si>
    <t>Tryon, Town Of</t>
  </si>
  <si>
    <t>Laurel Park, Town Of</t>
  </si>
  <si>
    <t>Richland County*</t>
  </si>
  <si>
    <t>Fairfield County *</t>
  </si>
  <si>
    <t>Celina, City Of</t>
  </si>
  <si>
    <t>Mcminnville, City Of</t>
  </si>
  <si>
    <t>Johnston, Town Of</t>
  </si>
  <si>
    <t>Aiken County*</t>
  </si>
  <si>
    <t>Aiken, City Of</t>
  </si>
  <si>
    <t>Burnettown, Town Of</t>
  </si>
  <si>
    <t>New Ellenton, City Of</t>
  </si>
  <si>
    <t>North Augusta, City Of</t>
  </si>
  <si>
    <t>Sycamore, Town Of</t>
  </si>
  <si>
    <t>Ulmer, Town Of</t>
  </si>
  <si>
    <t>Honea Path, Town Of</t>
  </si>
  <si>
    <t>Iva, Town Of</t>
  </si>
  <si>
    <t>Barnwell, City Of</t>
  </si>
  <si>
    <t>Blackville, City Of</t>
  </si>
  <si>
    <t>Beaufort, City Of</t>
  </si>
  <si>
    <t>Port Royal, City Of</t>
  </si>
  <si>
    <t>Berkeley County *</t>
  </si>
  <si>
    <t>Hanahan, City Of</t>
  </si>
  <si>
    <t>Moncks Corner, Town Of</t>
  </si>
  <si>
    <t>Tega Cay, City Of</t>
  </si>
  <si>
    <t>Hickory Grove, Town Of</t>
  </si>
  <si>
    <t>Mcclellanville, Town Of</t>
  </si>
  <si>
    <t>Meggett, Town Of</t>
  </si>
  <si>
    <t>North Charleston, City Of</t>
  </si>
  <si>
    <t>Ravenel, Town Of</t>
  </si>
  <si>
    <t>Gaffney, City Of</t>
  </si>
  <si>
    <t>Chester County *</t>
  </si>
  <si>
    <t>Great Falls, Town Of</t>
  </si>
  <si>
    <t>Cheraw, Town Of</t>
  </si>
  <si>
    <t>Clarendon County *</t>
  </si>
  <si>
    <t>Manning, Town Of</t>
  </si>
  <si>
    <t>Summerton, Town Of</t>
  </si>
  <si>
    <t>Colleton County*</t>
  </si>
  <si>
    <t>Walterboro,City Of</t>
  </si>
  <si>
    <t>Williams, Town Of</t>
  </si>
  <si>
    <t>Darlington County *</t>
  </si>
  <si>
    <t>Darlington, City Of</t>
  </si>
  <si>
    <t>Hartsville, City Of</t>
  </si>
  <si>
    <t>Lamar, Town Of</t>
  </si>
  <si>
    <t>Dillon County*</t>
  </si>
  <si>
    <t>Dillon, Town Of</t>
  </si>
  <si>
    <t>Latta, Town Of</t>
  </si>
  <si>
    <t>Harleyville, Town Of</t>
  </si>
  <si>
    <t>Summerville, Town Of</t>
  </si>
  <si>
    <t>Edgefield, Town Of</t>
  </si>
  <si>
    <t>Florence County *</t>
  </si>
  <si>
    <t>Pamplico, Town Of</t>
  </si>
  <si>
    <t>Quinby, Town Of</t>
  </si>
  <si>
    <t>Scranton, Town Of</t>
  </si>
  <si>
    <t>Georgetown County *</t>
  </si>
  <si>
    <t>Greenville County *</t>
  </si>
  <si>
    <t>Hampton County*</t>
  </si>
  <si>
    <t>Brunson, Town Of</t>
  </si>
  <si>
    <t>Estill, Town Of</t>
  </si>
  <si>
    <t>Furman, Town Of</t>
  </si>
  <si>
    <t>Scotia, Town Of</t>
  </si>
  <si>
    <t>Varnville, Town Of</t>
  </si>
  <si>
    <t>Yemassee, Town Of</t>
  </si>
  <si>
    <t>Horry County *</t>
  </si>
  <si>
    <t>Aynor, Town Of</t>
  </si>
  <si>
    <t>Loris, City Of</t>
  </si>
  <si>
    <t>Myrtle Beach, City Of</t>
  </si>
  <si>
    <t>North Myrtle Beach, City Of</t>
  </si>
  <si>
    <t>Surfside Beach, Town Of</t>
  </si>
  <si>
    <t>Hardeeville, Town Of</t>
  </si>
  <si>
    <t>Ridgeland, Town Of</t>
  </si>
  <si>
    <t>Kershaw County *</t>
  </si>
  <si>
    <t>Bethune, Town Of</t>
  </si>
  <si>
    <t>Elgin, Town Of</t>
  </si>
  <si>
    <t>Kershaw, Town Of</t>
  </si>
  <si>
    <t>Laurens, City Of</t>
  </si>
  <si>
    <t>Bishopville, Town Of</t>
  </si>
  <si>
    <t>Lynchburg, Town Of</t>
  </si>
  <si>
    <t>Lexington County *</t>
  </si>
  <si>
    <t>Batesburg-Leesville, Town Of</t>
  </si>
  <si>
    <t>Cayce, City Of</t>
  </si>
  <si>
    <t>Irmo, Town Of</t>
  </si>
  <si>
    <t>Pelion, Town Of</t>
  </si>
  <si>
    <t>Pine Ridge, Town Of</t>
  </si>
  <si>
    <t>South Congaree, Town Of</t>
  </si>
  <si>
    <t>Springdale, Town Of</t>
  </si>
  <si>
    <t>West Columbia, City Of</t>
  </si>
  <si>
    <t>Marion,City Of</t>
  </si>
  <si>
    <t>Mullins, City Of</t>
  </si>
  <si>
    <t>Nichols,Town Of</t>
  </si>
  <si>
    <t>Sellers, Town Of</t>
  </si>
  <si>
    <t>Marlboro County*</t>
  </si>
  <si>
    <t>Bennettsville, City Of</t>
  </si>
  <si>
    <t>Mccormick, Town Of</t>
  </si>
  <si>
    <t>Whitmire, Town Of</t>
  </si>
  <si>
    <t>Walhalla, Town Of</t>
  </si>
  <si>
    <t>Orangeburg County *</t>
  </si>
  <si>
    <t>Holly Hill, Town Of</t>
  </si>
  <si>
    <t>Orangeburg, City Of</t>
  </si>
  <si>
    <t>Easley, City Of</t>
  </si>
  <si>
    <t>Pickens, City Of</t>
  </si>
  <si>
    <t>Arcadia Lakes, Town Of</t>
  </si>
  <si>
    <t>Eastover, Town Of</t>
  </si>
  <si>
    <t>Forest Acres, City Of</t>
  </si>
  <si>
    <t>Saluda, Town Of</t>
  </si>
  <si>
    <t>Spartanburg County *</t>
  </si>
  <si>
    <t xml:space="preserve">Six Mile, Town Of </t>
  </si>
  <si>
    <t>Pacolet , Town Of</t>
  </si>
  <si>
    <t>Spartanburg, City Of</t>
  </si>
  <si>
    <t>Pinewood, Town Of</t>
  </si>
  <si>
    <t>Sumter, City Of</t>
  </si>
  <si>
    <t>Williamsburg County *</t>
  </si>
  <si>
    <t>Greeleyville, Town Of</t>
  </si>
  <si>
    <t>Hemingway, Town Of</t>
  </si>
  <si>
    <t>Kingstree, Town Of</t>
  </si>
  <si>
    <t>Lane, Town Of</t>
  </si>
  <si>
    <t>Stuckey, Town Of</t>
  </si>
  <si>
    <t>York County *</t>
  </si>
  <si>
    <t>Clover, Town Of</t>
  </si>
  <si>
    <t>Fort Mill, Town Of</t>
  </si>
  <si>
    <t>Mauldin, City Of</t>
  </si>
  <si>
    <t>Greer, City Of</t>
  </si>
  <si>
    <t>Allendale County*</t>
  </si>
  <si>
    <t>Bamberg County*</t>
  </si>
  <si>
    <t>Barnwell County *</t>
  </si>
  <si>
    <t>Goose Creek, City Of</t>
  </si>
  <si>
    <t>Johnsonville, City Of</t>
  </si>
  <si>
    <t>Fountain Inn, Town Of</t>
  </si>
  <si>
    <t>Woodruff, City Of</t>
  </si>
  <si>
    <t>Landrum, Town Of</t>
  </si>
  <si>
    <t>Campobello, Town Of</t>
  </si>
  <si>
    <t>Reevesville, Town Of</t>
  </si>
  <si>
    <t>Newberry County*</t>
  </si>
  <si>
    <t>Mayesville, Town Of</t>
  </si>
  <si>
    <t>Mccormick County *</t>
  </si>
  <si>
    <t>Chesterfield County*</t>
  </si>
  <si>
    <t>Edgefield County *</t>
  </si>
  <si>
    <t>Saluda County*</t>
  </si>
  <si>
    <t>Briarcliffe Acres, Town Of</t>
  </si>
  <si>
    <t>Central, Town Of</t>
  </si>
  <si>
    <t>Chapin, Town Of</t>
  </si>
  <si>
    <t>Clemson, City Of</t>
  </si>
  <si>
    <t>Lockhart Township  Of</t>
  </si>
  <si>
    <t>Ninety Six, Town Of</t>
  </si>
  <si>
    <t>Ware Shoals, Town Of</t>
  </si>
  <si>
    <t xml:space="preserve">Rockville, Town Of </t>
  </si>
  <si>
    <t>Hilton Head Island, Town Of</t>
  </si>
  <si>
    <t>Bluffton, Town Of</t>
  </si>
  <si>
    <t>Pawleys Island, Town Of</t>
  </si>
  <si>
    <t>Seabrook Island, Town Of</t>
  </si>
  <si>
    <t>Kiawah Island, Town Of</t>
  </si>
  <si>
    <t>Bamberg, City Of</t>
  </si>
  <si>
    <t>Awendaw, Town Of</t>
  </si>
  <si>
    <t>Travelers Rest, City Of</t>
  </si>
  <si>
    <t>St. Stephen, Town Of</t>
  </si>
  <si>
    <t>Charleston County*</t>
  </si>
  <si>
    <t>Edisto Beach,Town Of</t>
  </si>
  <si>
    <t>Folly Beach, City Of</t>
  </si>
  <si>
    <t>Isle Of Palms, City Of</t>
  </si>
  <si>
    <t>Sullivans Island, Town Of</t>
  </si>
  <si>
    <t>Norris, City Of</t>
  </si>
  <si>
    <t>Oliver Springs, Town Of</t>
  </si>
  <si>
    <t>Bedford County*</t>
  </si>
  <si>
    <t>Bell Buckle, Town Of</t>
  </si>
  <si>
    <t>Wartrace, Township Of</t>
  </si>
  <si>
    <t>Auburntown, City Of</t>
  </si>
  <si>
    <t>Huntingdon, Town Of</t>
  </si>
  <si>
    <t>Cheatham County *</t>
  </si>
  <si>
    <t>Ashland City, Town Of</t>
  </si>
  <si>
    <t>New Tazewell, City Of</t>
  </si>
  <si>
    <t>Cocke County*</t>
  </si>
  <si>
    <t>Tullahoma, City Of</t>
  </si>
  <si>
    <t>Cumberland County*</t>
  </si>
  <si>
    <t>Crab Orchard, City Of</t>
  </si>
  <si>
    <t>Crossville, City Of</t>
  </si>
  <si>
    <t>Nashville &amp; Davidson County, City Of*</t>
  </si>
  <si>
    <t>Dowelltown, City Of</t>
  </si>
  <si>
    <t>Dickson County *</t>
  </si>
  <si>
    <t>Dyersburg, City Of</t>
  </si>
  <si>
    <t>Gallaway, Town Of</t>
  </si>
  <si>
    <t>Cowan, City Of</t>
  </si>
  <si>
    <t>Decherd, City Of</t>
  </si>
  <si>
    <t>Rutherford, Town Of</t>
  </si>
  <si>
    <t>Giles County*</t>
  </si>
  <si>
    <t>Lynnville, City Of</t>
  </si>
  <si>
    <t>Pulaski, City Of</t>
  </si>
  <si>
    <t>Grainger County*</t>
  </si>
  <si>
    <t>Greeneville, Town Of</t>
  </si>
  <si>
    <t>Morristown, City Of</t>
  </si>
  <si>
    <t>Chattanooga, City Of</t>
  </si>
  <si>
    <t>Lookout Mountain, Town Of</t>
  </si>
  <si>
    <t>Red Bank, City Of</t>
  </si>
  <si>
    <t>Signal Mountain, Town Of</t>
  </si>
  <si>
    <t>Sneedville,Town Of</t>
  </si>
  <si>
    <t>Hawkins County*</t>
  </si>
  <si>
    <t>Hickman County*</t>
  </si>
  <si>
    <t>Centerville, Town Of</t>
  </si>
  <si>
    <t>Erwin, City Of</t>
  </si>
  <si>
    <t>Gainesboro, Town Of</t>
  </si>
  <si>
    <t>Loudon County*</t>
  </si>
  <si>
    <t>Loudon, City Of</t>
  </si>
  <si>
    <t>Red Boiling Springs, City Of</t>
  </si>
  <si>
    <t>Kimball, Town Of</t>
  </si>
  <si>
    <t>Whitwell, City Of</t>
  </si>
  <si>
    <t>Maury County*</t>
  </si>
  <si>
    <t>Mcnairy County*</t>
  </si>
  <si>
    <t>Bethel Springs, Town Of</t>
  </si>
  <si>
    <t>Ramer, Town Of</t>
  </si>
  <si>
    <t>Selmer, City Of</t>
  </si>
  <si>
    <t>Lynchburg-Moore County, Metropolitan Government Of</t>
  </si>
  <si>
    <t>Byrdstown, City Of</t>
  </si>
  <si>
    <t>Cookeville, City Of</t>
  </si>
  <si>
    <t>Rhea County*</t>
  </si>
  <si>
    <t>Robertson County*</t>
  </si>
  <si>
    <t>Cross Plains, Town Of</t>
  </si>
  <si>
    <t>Ridgetop, City Of</t>
  </si>
  <si>
    <t>Rutherford County *</t>
  </si>
  <si>
    <t>Eagleville, City Of</t>
  </si>
  <si>
    <t>Lavergne, City Of</t>
  </si>
  <si>
    <t>Murfreesboro, City Of</t>
  </si>
  <si>
    <t>Oneida, Town Of</t>
  </si>
  <si>
    <t>Bartlett, City Of</t>
  </si>
  <si>
    <t>Millington, City Of</t>
  </si>
  <si>
    <t>Sullivan County *</t>
  </si>
  <si>
    <t>South Carthage, Town Of</t>
  </si>
  <si>
    <t>Kingsport, City Of</t>
  </si>
  <si>
    <t>Gallatin, City Of</t>
  </si>
  <si>
    <t>Portland,City Of</t>
  </si>
  <si>
    <t>Gilt Edge, City Of</t>
  </si>
  <si>
    <t>Trousdale County *</t>
  </si>
  <si>
    <t>Jonesborough, Town Of</t>
  </si>
  <si>
    <t>Wilson County *</t>
  </si>
  <si>
    <t>Luttrell, City Of</t>
  </si>
  <si>
    <t>Claiborne County*</t>
  </si>
  <si>
    <t>Erin, City Of</t>
  </si>
  <si>
    <t>Trimble, Town Of</t>
  </si>
  <si>
    <t>Kenton, Town Of</t>
  </si>
  <si>
    <t>Halls, Town Of</t>
  </si>
  <si>
    <t>Rives, City Of</t>
  </si>
  <si>
    <t>Unicoi County *</t>
  </si>
  <si>
    <t>Dresden, City Of</t>
  </si>
  <si>
    <t>Trezevant, Town Of</t>
  </si>
  <si>
    <t>Bruceton, Town Of</t>
  </si>
  <si>
    <t>Alamo, Town Of</t>
  </si>
  <si>
    <t>White Bluff, Town Of</t>
  </si>
  <si>
    <t>Troy,Town Of</t>
  </si>
  <si>
    <t>Obion, Town Of</t>
  </si>
  <si>
    <t>Stanton, Town Of</t>
  </si>
  <si>
    <t>Henning, Town Of</t>
  </si>
  <si>
    <t>Collierville, Town Of</t>
  </si>
  <si>
    <t>New Johnsonville, City Of</t>
  </si>
  <si>
    <t>Roane County *</t>
  </si>
  <si>
    <t>Church Hill,City Of</t>
  </si>
  <si>
    <t>Copperhill, City Of</t>
  </si>
  <si>
    <t>Estill Springs, Town Of</t>
  </si>
  <si>
    <t>Etowah, City Of</t>
  </si>
  <si>
    <t>Mountain City, City Of</t>
  </si>
  <si>
    <t>Surgoinsville, City Of</t>
  </si>
  <si>
    <t>Tellico Plains, City Of</t>
  </si>
  <si>
    <t>Dyer County *</t>
  </si>
  <si>
    <t>Goodlettsville, City Of</t>
  </si>
  <si>
    <t>Kingston Springs, Town Of</t>
  </si>
  <si>
    <t>Mt. Juliet, City Of</t>
  </si>
  <si>
    <t>Pegram, Town Of</t>
  </si>
  <si>
    <t>Adamsville, Town Of</t>
  </si>
  <si>
    <t>Baileyton, Town Of</t>
  </si>
  <si>
    <t>Big Sandy, Town Of</t>
  </si>
  <si>
    <t>Bluff City, Town Of</t>
  </si>
  <si>
    <t>Bulls Gap, Town Of</t>
  </si>
  <si>
    <t>Dandridge, Town Of</t>
  </si>
  <si>
    <t>Ethridge, City Of</t>
  </si>
  <si>
    <t>Friendsville, City Of</t>
  </si>
  <si>
    <t>Hohenwald, City Of</t>
  </si>
  <si>
    <t>Mcewen, City Of</t>
  </si>
  <si>
    <t>Mosheim, Town Of</t>
  </si>
  <si>
    <t>Mount Carmel, Town Of</t>
  </si>
  <si>
    <t>Parsons, Town Of</t>
  </si>
  <si>
    <t>Puryear, City Of</t>
  </si>
  <si>
    <t>Sardis, Town Of</t>
  </si>
  <si>
    <t>Scotts Hill, Town Of</t>
  </si>
  <si>
    <t>Cornersville, Town Of</t>
  </si>
  <si>
    <t>Cumberland Gap, City Of</t>
  </si>
  <si>
    <t>Stantonville, Town Of</t>
  </si>
  <si>
    <t>Tusculum, City Of</t>
  </si>
  <si>
    <t>Vonore, Town Of</t>
  </si>
  <si>
    <t>Watauga, City Of</t>
  </si>
  <si>
    <t>White Pine, City Of</t>
  </si>
  <si>
    <t>Lauderdale County*</t>
  </si>
  <si>
    <t>Dickson, City Of</t>
  </si>
  <si>
    <t>Michie, City Of</t>
  </si>
  <si>
    <t>Ridgely, Town Of</t>
  </si>
  <si>
    <t>White House, City Of</t>
  </si>
  <si>
    <t>Van Buren County *</t>
  </si>
  <si>
    <t>Fentress County *</t>
  </si>
  <si>
    <t>Hamblen County *</t>
  </si>
  <si>
    <t>Sumner County*</t>
  </si>
  <si>
    <t>Tiptonville, Town Of</t>
  </si>
  <si>
    <t>Oak Hill, Town Of</t>
  </si>
  <si>
    <t>Fayette County*</t>
  </si>
  <si>
    <t>Germantown, City Of</t>
  </si>
  <si>
    <t>Blount County *</t>
  </si>
  <si>
    <t>Bradley County *</t>
  </si>
  <si>
    <t>Hardeman County *</t>
  </si>
  <si>
    <t>Obion County *</t>
  </si>
  <si>
    <t>Overton County *</t>
  </si>
  <si>
    <t>Cannon County *</t>
  </si>
  <si>
    <t>Cumberland City, Town Of</t>
  </si>
  <si>
    <t>Pittman Center, Town Of</t>
  </si>
  <si>
    <t>Samburg, Town Of</t>
  </si>
  <si>
    <t>Crockett County *</t>
  </si>
  <si>
    <t>Pickett County*</t>
  </si>
  <si>
    <t>Newbern, City Of</t>
  </si>
  <si>
    <t>Farragut, Town Of</t>
  </si>
  <si>
    <t>Millersville, City Of</t>
  </si>
  <si>
    <t>Gordonsville, Town Of</t>
  </si>
  <si>
    <t>Huntsville, Town Of</t>
  </si>
  <si>
    <t>Crump, Town Of</t>
  </si>
  <si>
    <t>Piperton, City Of</t>
  </si>
  <si>
    <t>Medon, Town Of</t>
  </si>
  <si>
    <t>Forest Hills, City Of</t>
  </si>
  <si>
    <t>Belle Meade, City Of</t>
  </si>
  <si>
    <t>Whiteville, Town Of</t>
  </si>
  <si>
    <t>Atoka, Town Of</t>
  </si>
  <si>
    <t>Harrogate, City Of</t>
  </si>
  <si>
    <t>Unicoi, Town Of</t>
  </si>
  <si>
    <t>Munford, City Of</t>
  </si>
  <si>
    <t>Coopertown, Town Of</t>
  </si>
  <si>
    <t>Thompson'S Station, Town Of</t>
  </si>
  <si>
    <t>Nolensville, Town Of</t>
  </si>
  <si>
    <t>Bean Station, Town Of</t>
  </si>
  <si>
    <t>Parker'S Crossroads, City Of</t>
  </si>
  <si>
    <t>Powells Crossroads, Town Of</t>
  </si>
  <si>
    <t>Sunbright, City Of</t>
  </si>
  <si>
    <t>Ducktown, City Of</t>
  </si>
  <si>
    <t>Algood, Town Of</t>
  </si>
  <si>
    <t>Alcoa, City Of</t>
  </si>
  <si>
    <t>Collegedale, City Of</t>
  </si>
  <si>
    <t>East Ridge, City Of</t>
  </si>
  <si>
    <t>Elizabethton, City Of</t>
  </si>
  <si>
    <t>Gatlinburg, City Of</t>
  </si>
  <si>
    <t>Harriman, City Of</t>
  </si>
  <si>
    <t>Jacksboro, Town Of</t>
  </si>
  <si>
    <t>Jefferson City, Town Of</t>
  </si>
  <si>
    <t>Jellico, City Of</t>
  </si>
  <si>
    <t>Lafollette, City Of</t>
  </si>
  <si>
    <t>Lenoir City, City Of</t>
  </si>
  <si>
    <t>Oak Ridge, City Of</t>
  </si>
  <si>
    <t>Pigeon Forge, City Of</t>
  </si>
  <si>
    <t>Sevierville, City Of</t>
  </si>
  <si>
    <t>Soddy-Daisy, City Of</t>
  </si>
  <si>
    <t>South Fulton, City Of</t>
  </si>
  <si>
    <t>South Pittsburg, City Of</t>
  </si>
  <si>
    <t>Spring City, Town Of</t>
  </si>
  <si>
    <t>Tazewell, City Of</t>
  </si>
  <si>
    <t>Huntland, Town Of</t>
  </si>
  <si>
    <t>Bledsoe County*</t>
  </si>
  <si>
    <t>Spencer,Town Of</t>
  </si>
  <si>
    <t>Alabama - Autaugaville, Town Of</t>
  </si>
  <si>
    <t>Alabama - Prattville, City Of</t>
  </si>
  <si>
    <t>Alabama - Bay Minette, City Of</t>
  </si>
  <si>
    <t>Alabama - Daphne, City Of</t>
  </si>
  <si>
    <t>Alabama - Fairhope, City Of</t>
  </si>
  <si>
    <t>Alabama - Foley, City Of</t>
  </si>
  <si>
    <t>Alabama - Loxley, Town Of</t>
  </si>
  <si>
    <t>Alabama - Silverhill, Town Of</t>
  </si>
  <si>
    <t>Alabama - Eufaula, City Of</t>
  </si>
  <si>
    <t>Alabama - Brent, City Of</t>
  </si>
  <si>
    <t>Alabama - Calhoun County *</t>
  </si>
  <si>
    <t>Alabama - West Blocton, Town Of</t>
  </si>
  <si>
    <t>Alabama - Oneonta, City Of</t>
  </si>
  <si>
    <t>Alabama - Union Springs, City Of</t>
  </si>
  <si>
    <t>Alabama - Butler County *</t>
  </si>
  <si>
    <t>Alabama - Georgiana, City Of</t>
  </si>
  <si>
    <t xml:space="preserve">Alabama - Highland Lake, Town Of </t>
  </si>
  <si>
    <t>Alabama - Anniston, City Of</t>
  </si>
  <si>
    <t>Alabama - Hobson City, Town Of</t>
  </si>
  <si>
    <t>Alabama - Jacksonville, City Of</t>
  </si>
  <si>
    <t>Alabama - Oxford, City Of</t>
  </si>
  <si>
    <t>Alabama - Piedmont, City Of</t>
  </si>
  <si>
    <t>Alabama - Weaver, City Of</t>
  </si>
  <si>
    <t>Alabama - Chambers County*</t>
  </si>
  <si>
    <t>Alabama - Lafayette, City Of</t>
  </si>
  <si>
    <t>Alabama - Lanett, City Of</t>
  </si>
  <si>
    <t>Alabama - Chilton County *</t>
  </si>
  <si>
    <t>Alabama - Clanton, City Of</t>
  </si>
  <si>
    <t>Alabama - Maplesville, Town Of</t>
  </si>
  <si>
    <t>Alabama - Butler, City Of</t>
  </si>
  <si>
    <t>Alabama - Gilbertown, Town Of</t>
  </si>
  <si>
    <t>Alabama - Pennington, Town Of</t>
  </si>
  <si>
    <t>Alabama - Silas, Town Of</t>
  </si>
  <si>
    <t>Alabama - Fulton, Town Of</t>
  </si>
  <si>
    <t>Alabama - Grove Hill, Town Of</t>
  </si>
  <si>
    <t>Alabama - Jackson, City Of</t>
  </si>
  <si>
    <t>Alabama - Thomasville, City Of</t>
  </si>
  <si>
    <t>Alabama - Heflin, City Of</t>
  </si>
  <si>
    <t>Alabama - Enterprise, City Of</t>
  </si>
  <si>
    <t>Alabama - Leighton, City Of</t>
  </si>
  <si>
    <t>Alabama - Muscle Shoals, City Of</t>
  </si>
  <si>
    <t>Alabama - Sheffield, City Of</t>
  </si>
  <si>
    <t>Alabama - Tuscumbia, City Of</t>
  </si>
  <si>
    <t>Alabama - Castleberry, Town Of</t>
  </si>
  <si>
    <t>Alabama - Evergreen, City Of</t>
  </si>
  <si>
    <t>Alabama - Coosa County *</t>
  </si>
  <si>
    <t>Alabama - River Falls, Town Of</t>
  </si>
  <si>
    <t>Alabama - Brantley, Town Of</t>
  </si>
  <si>
    <t>Alabama - Dozier, Town Of</t>
  </si>
  <si>
    <t>Alabama - Glenwood, Town Of</t>
  </si>
  <si>
    <t>Alabama - Luverne, City Of</t>
  </si>
  <si>
    <t>Alabama - Hanceville, City Of</t>
  </si>
  <si>
    <t>Alabama - Dale County *</t>
  </si>
  <si>
    <t>Alabama - Daleville, City Of</t>
  </si>
  <si>
    <t>Alabama - Ozark, City Of</t>
  </si>
  <si>
    <t>Alabama - Dallas County*</t>
  </si>
  <si>
    <t>Alabama - Orrville,Town Of</t>
  </si>
  <si>
    <t>Alabama - Selma, City Of</t>
  </si>
  <si>
    <t>Alabama - Collinsville, Town Of</t>
  </si>
  <si>
    <t>Alabama - Fort Payne, City Of</t>
  </si>
  <si>
    <t>Alabama - Valley Head, Town Of</t>
  </si>
  <si>
    <t>Alabama - Tallassee, City Of</t>
  </si>
  <si>
    <t>Alabama - Wetumpka, City Of</t>
  </si>
  <si>
    <t>Alabama - Atmore, City Of</t>
  </si>
  <si>
    <t>Alabama - Brewton, City Of</t>
  </si>
  <si>
    <t>Alabama - East Brewton, City Of</t>
  </si>
  <si>
    <t>Alabama - Flomaton, Town Of</t>
  </si>
  <si>
    <t>Alabama - Pollard, Town Of</t>
  </si>
  <si>
    <t>Alabama - Riverview, Town Of</t>
  </si>
  <si>
    <t>Alabama - Etowah County *</t>
  </si>
  <si>
    <t>Alabama - Altoona, Town Of</t>
  </si>
  <si>
    <t>Alabama - Attalla, City Of</t>
  </si>
  <si>
    <t>Alabama - Gadsden, City Of</t>
  </si>
  <si>
    <t>Alabama - Glencoe, City Of</t>
  </si>
  <si>
    <t>Alabama - Southside, City Of</t>
  </si>
  <si>
    <t>Alabama - Belk, Town Of</t>
  </si>
  <si>
    <t>Alabama - Fayette, City Of</t>
  </si>
  <si>
    <t>Alabama - Geneva, City Of</t>
  </si>
  <si>
    <t>Alabama - Hartford, City Of</t>
  </si>
  <si>
    <t>Alabama - Malvern, Town Of</t>
  </si>
  <si>
    <t>Alabama - Samson, City Of</t>
  </si>
  <si>
    <t>Alabama - Slocomb, City Of</t>
  </si>
  <si>
    <t>Alabama - Greene County *</t>
  </si>
  <si>
    <t>Alabama - Eutaw, City Of</t>
  </si>
  <si>
    <t>Alabama - Hale County*</t>
  </si>
  <si>
    <t>Alabama - Moundville, Town Of</t>
  </si>
  <si>
    <t>Alabama - Headland, City Of</t>
  </si>
  <si>
    <t>Alabama - Houston County *</t>
  </si>
  <si>
    <t>Alabama - Ashford, City Of</t>
  </si>
  <si>
    <t>Alabama - Avon, Town Of</t>
  </si>
  <si>
    <t>Alabama - Columbia, Town Of</t>
  </si>
  <si>
    <t>Alabama - Cottonwood, Town Of</t>
  </si>
  <si>
    <t>Alabama - Cowarts, Town Of</t>
  </si>
  <si>
    <t>Alabama - Dothan, City Of</t>
  </si>
  <si>
    <t>Alabama - Gordon, Town Of</t>
  </si>
  <si>
    <t>Alabama - Kinsey, Town Of</t>
  </si>
  <si>
    <t>Alabama - Madrid, Town Of</t>
  </si>
  <si>
    <t>Alabama - Taylor, Town Of</t>
  </si>
  <si>
    <t>Alabama - Webb, Town Of</t>
  </si>
  <si>
    <t>Alabama - Jackson County *</t>
  </si>
  <si>
    <t>Alabama - Hollywood, Town Of</t>
  </si>
  <si>
    <t>Alabama - Scottsboro, City Of</t>
  </si>
  <si>
    <t>Alabama - Stevenson, City Of</t>
  </si>
  <si>
    <t>Alabama - Woodville, Town Of</t>
  </si>
  <si>
    <t>Alabama - Bessemer, City Of</t>
  </si>
  <si>
    <t>Alabama - Birmingham, City Of</t>
  </si>
  <si>
    <t>Alabama - Brighton, Town Of</t>
  </si>
  <si>
    <t>Alabama - Brookside, Town Of</t>
  </si>
  <si>
    <t>Alabama - Cardiff, Town Of</t>
  </si>
  <si>
    <t>Alabama - Fairfield, City Of</t>
  </si>
  <si>
    <t>Alabama - Fultondale, City Of</t>
  </si>
  <si>
    <t>Alabama - Susan Moore, Town Of</t>
  </si>
  <si>
    <t>Alabama - Hoover, City Of</t>
  </si>
  <si>
    <t>Alabama - Irondale, City Of</t>
  </si>
  <si>
    <t>Alabama - Leeds, City Of</t>
  </si>
  <si>
    <t>Alabama - Lipscomb, City Of</t>
  </si>
  <si>
    <t>Alabama - Midfield, City Of</t>
  </si>
  <si>
    <t>Alabama - Mountain Brook, City Of</t>
  </si>
  <si>
    <t>Alabama - Mulga, Town Of</t>
  </si>
  <si>
    <t>Alabama - Tarrant, City Of</t>
  </si>
  <si>
    <t>Alabama - Vestavia Hills, City Of</t>
  </si>
  <si>
    <t>Alabama - Trussville, City Of</t>
  </si>
  <si>
    <t>Alabama - Beaverton, Town Of</t>
  </si>
  <si>
    <t>Alabama - Detroit,Town Of</t>
  </si>
  <si>
    <t>Alabama - Kennedy, Town Of</t>
  </si>
  <si>
    <t>Alabama - Millport, Town Of</t>
  </si>
  <si>
    <t>Alabama - Sulligent, Town Of</t>
  </si>
  <si>
    <t>Alabama - Vernon, City Of</t>
  </si>
  <si>
    <t>Alabama - Florence, City Of</t>
  </si>
  <si>
    <t>Alabama - Courtland, Town Of</t>
  </si>
  <si>
    <t>Alabama - Moulton, City Of</t>
  </si>
  <si>
    <t>Alabama - Town Creek, Town Of</t>
  </si>
  <si>
    <t>Alabama - Auburn, City Of</t>
  </si>
  <si>
    <t>Alabama - Opelika, City Of</t>
  </si>
  <si>
    <t>Alabama - Athens, City Of</t>
  </si>
  <si>
    <t>Alabama - Macon County *</t>
  </si>
  <si>
    <t>Alabama - Notasulga, Town Of</t>
  </si>
  <si>
    <t>Alabama - Tuskegee, City Of</t>
  </si>
  <si>
    <t>Alabama - Madison County *</t>
  </si>
  <si>
    <t>Alabama - Gurley, Town Of</t>
  </si>
  <si>
    <t>Alabama - Huntsville, City Of</t>
  </si>
  <si>
    <t>Alabama - New Hope, Town Of</t>
  </si>
  <si>
    <t>Alabama - Triana, Town Of</t>
  </si>
  <si>
    <t>Alabama - Marengo County *</t>
  </si>
  <si>
    <t>Alabama - Demopolis, City Of</t>
  </si>
  <si>
    <t>Alabama - Linden, City Of</t>
  </si>
  <si>
    <t>Alabama - Providence, Town Of</t>
  </si>
  <si>
    <t>Alabama - Marion County *</t>
  </si>
  <si>
    <t>Alabama - Guin, City Of</t>
  </si>
  <si>
    <t>Alabama - Hamilton, City Of</t>
  </si>
  <si>
    <t>Alabama - Winfield, City Of</t>
  </si>
  <si>
    <t>Alabama - Mckenzie, Town Of</t>
  </si>
  <si>
    <t>Alabama - Ashland, Town Of</t>
  </si>
  <si>
    <t>Alabama - Mount Vernon, Town Of</t>
  </si>
  <si>
    <t>Alabama - Prichard, City Of</t>
  </si>
  <si>
    <t>Alabama - Saraland, City Of</t>
  </si>
  <si>
    <t>Alabama - Satsuma, City Of</t>
  </si>
  <si>
    <t>Alabama - Monroeville, City Of</t>
  </si>
  <si>
    <t>Alabama - Montgomery, City Of</t>
  </si>
  <si>
    <t>Alabama - Morgan County *</t>
  </si>
  <si>
    <t>Alabama - Decatur, City Of</t>
  </si>
  <si>
    <t>Alabama - Falkville, Town Of</t>
  </si>
  <si>
    <t>Alabama - Hartselle, City Of</t>
  </si>
  <si>
    <t>Alabama - Aliceville, City Of</t>
  </si>
  <si>
    <t>Alabama - Carrollton, Town Of</t>
  </si>
  <si>
    <t>Alabama - Randolph County *</t>
  </si>
  <si>
    <t>Alabama - Wadley, Town Of</t>
  </si>
  <si>
    <t>Alabama - Phenix City, City Of</t>
  </si>
  <si>
    <t>Alabama - Hurtsboro, Town Of</t>
  </si>
  <si>
    <t>Alabama - Ashville, Town Of</t>
  </si>
  <si>
    <t>Alabama - Moody, Town Of</t>
  </si>
  <si>
    <t>Alabama - Odenville, Town Of</t>
  </si>
  <si>
    <t>Alabama - Pell City, City Of</t>
  </si>
  <si>
    <t>Alabama - Ragland, Town Of</t>
  </si>
  <si>
    <t>Alabama - Shelby County*</t>
  </si>
  <si>
    <t>Alabama - Alabaster, City Of</t>
  </si>
  <si>
    <t>Alabama - Pelham, City Of</t>
  </si>
  <si>
    <t>Alabama - Sumter County*</t>
  </si>
  <si>
    <t>Alabama - Livingston, City Of</t>
  </si>
  <si>
    <t>Alabama - York, City Of</t>
  </si>
  <si>
    <t>Alabama - Childersburg, City Of</t>
  </si>
  <si>
    <t>Alabama - Lincoln, City Of</t>
  </si>
  <si>
    <t>Alabama - Sylacauga, City Of</t>
  </si>
  <si>
    <t>Alabama - Talladega, City Of</t>
  </si>
  <si>
    <t>Alabama - Tuscaloosa County *</t>
  </si>
  <si>
    <t>Alabama - Northport, City Of</t>
  </si>
  <si>
    <t>Alabama - Tuscaloosa, City Of</t>
  </si>
  <si>
    <t>Alabama - Carbon Hill, City Of</t>
  </si>
  <si>
    <t>Alabama - Cordova, City Of</t>
  </si>
  <si>
    <t>Alabama - Jasper, City Of</t>
  </si>
  <si>
    <t>Alabama - Millry, Town Of</t>
  </si>
  <si>
    <t>Alabama - Cherokee, City Of</t>
  </si>
  <si>
    <t>Alabama - Cullman, City Of</t>
  </si>
  <si>
    <t>Alabama - Alexander City, City Of</t>
  </si>
  <si>
    <t>Alabama - Dadeville, City Of</t>
  </si>
  <si>
    <t>Alabama - Russellville, City Of</t>
  </si>
  <si>
    <t>Alabama - Jefferson County *</t>
  </si>
  <si>
    <t>Alabama - Owens Cross Roads, City Of</t>
  </si>
  <si>
    <t>Alabama - Fayette County *</t>
  </si>
  <si>
    <t>Alabama - Gordo, Town Of</t>
  </si>
  <si>
    <t>Alabama - Reform, Town Of</t>
  </si>
  <si>
    <t>Alabama - Robertsdale, City Of</t>
  </si>
  <si>
    <t>Alabama - Clio, Town Of</t>
  </si>
  <si>
    <t>Alabama - Blue Springs, Town Of</t>
  </si>
  <si>
    <t>Alabama - Louisville, Town Of</t>
  </si>
  <si>
    <t>Alabama - Bibb County*</t>
  </si>
  <si>
    <t>Alabama - Snead, Town Of</t>
  </si>
  <si>
    <t>Alabama - Blount County*</t>
  </si>
  <si>
    <t>Alabama - Bullock County*</t>
  </si>
  <si>
    <t>Alabama - Ohatchee, Town Of</t>
  </si>
  <si>
    <t>Alabama - Centre, City Of</t>
  </si>
  <si>
    <t>Alabama - Cherokee County*</t>
  </si>
  <si>
    <t>Alabama - Leesburg, City Of</t>
  </si>
  <si>
    <t>Alabama - Kinston, Town Of</t>
  </si>
  <si>
    <t>Alabama - New Brockton, Town Of</t>
  </si>
  <si>
    <t>Alabama - Coffee County *</t>
  </si>
  <si>
    <t>Alabama - Opp, City Of</t>
  </si>
  <si>
    <t>Alabama - Red Level, Town Of</t>
  </si>
  <si>
    <t>Alabama - Covington County *</t>
  </si>
  <si>
    <t>Alabama - Crenshaw County*</t>
  </si>
  <si>
    <t>Alabama - Cullman County *</t>
  </si>
  <si>
    <t>Alabama - Midland City, City Of</t>
  </si>
  <si>
    <t>Alabama - Pinckard, Town Of</t>
  </si>
  <si>
    <t>Alabama - Lee County *</t>
  </si>
  <si>
    <t>Alabama - Escambia County *</t>
  </si>
  <si>
    <t>Alabama - Walnut Grove, Town Of</t>
  </si>
  <si>
    <t>Alabama - Reece City, City Of</t>
  </si>
  <si>
    <t>Alabama - Hokes Bluff, Town Of</t>
  </si>
  <si>
    <t>Alabama - Berry, Town Of</t>
  </si>
  <si>
    <t>Alabama - Glen Allen, Town Of</t>
  </si>
  <si>
    <t>Alabama - Geneva County *</t>
  </si>
  <si>
    <t>Alabama - Abbeville, City Of</t>
  </si>
  <si>
    <t>Alabama - Newville, Town Of</t>
  </si>
  <si>
    <t>Alabama - Henry County*</t>
  </si>
  <si>
    <t>Alabama - Warrior, City Of</t>
  </si>
  <si>
    <t>Alabama - Morris, Town Of</t>
  </si>
  <si>
    <t>Alabama - Kimberly, Town Of</t>
  </si>
  <si>
    <t>Alabama - Graysville, City Of</t>
  </si>
  <si>
    <t>Alabama - Adamsville, City Of</t>
  </si>
  <si>
    <t>Alabama - Pleasant Grove, City Of</t>
  </si>
  <si>
    <t>Alabama - Gardendale, City Of</t>
  </si>
  <si>
    <t>Alabama - Lamar County *</t>
  </si>
  <si>
    <t>Alabama - Lowndes County *</t>
  </si>
  <si>
    <t>Alabama - Thomaston, Town Of</t>
  </si>
  <si>
    <t>Alabama - Marshall County *</t>
  </si>
  <si>
    <t>Alabama - Boaz, City Of</t>
  </si>
  <si>
    <t>Alabama - Citronelle, City Of</t>
  </si>
  <si>
    <t>Alabama - Montgomery County *</t>
  </si>
  <si>
    <t>Alabama - Ethelsville, Town Of</t>
  </si>
  <si>
    <t>Alabama - Grant,Town Of</t>
  </si>
  <si>
    <t>Alabama - Pickens County *</t>
  </si>
  <si>
    <t>Alabama - Goshen, Town Of</t>
  </si>
  <si>
    <t>Alabama - Troy, City Of</t>
  </si>
  <si>
    <t>Alabama - Pike County*</t>
  </si>
  <si>
    <t>Alabama - Russell County *</t>
  </si>
  <si>
    <t>Alabama - Riverside, Town Of</t>
  </si>
  <si>
    <t>Alabama - Springville, Town Of</t>
  </si>
  <si>
    <t>Alabama - St. Clair County *</t>
  </si>
  <si>
    <t>Alabama - Steele, Town Of</t>
  </si>
  <si>
    <t>Alabama - Vincent, Town Of</t>
  </si>
  <si>
    <t>Alabama - Harpersville, Town Of</t>
  </si>
  <si>
    <t>Alabama - Helena, Town Of</t>
  </si>
  <si>
    <t>Alabama - Bon Air, Town Of</t>
  </si>
  <si>
    <t>Alabama - Talladega County *</t>
  </si>
  <si>
    <t>Alabama - Parrish, Town Of</t>
  </si>
  <si>
    <t>Alabama - Oakman, Town Of</t>
  </si>
  <si>
    <t>Alabama - Walker County *</t>
  </si>
  <si>
    <t>Alabama - Washington County*</t>
  </si>
  <si>
    <t>Alabama - Haleyville, City Of</t>
  </si>
  <si>
    <t>Alabama - Winston County *</t>
  </si>
  <si>
    <t>Alabama - Hillsboro, Town Of</t>
  </si>
  <si>
    <t>Alabama - Ardmore, Town Of</t>
  </si>
  <si>
    <t>Alabama - Limestone County *</t>
  </si>
  <si>
    <t>Alabama - Madison, City Of</t>
  </si>
  <si>
    <t>Alabama - Trinity, Town Of</t>
  </si>
  <si>
    <t>Alabama - Choctaw County*</t>
  </si>
  <si>
    <t>Alabama - Guntersville, City Of</t>
  </si>
  <si>
    <t>Alabama - Valley Grande, City Of</t>
  </si>
  <si>
    <t>Alabama - Marion, City Of</t>
  </si>
  <si>
    <t>Alabama - Autauga County *</t>
  </si>
  <si>
    <t>Alabama - Barbour County*</t>
  </si>
  <si>
    <t>Alabama - Clarke County *</t>
  </si>
  <si>
    <t>Alabama - Colbert County*</t>
  </si>
  <si>
    <t>Alabama - Conecuh County*</t>
  </si>
  <si>
    <t>Alabama - De Kalb County *</t>
  </si>
  <si>
    <t>Alabama - Franklin County*</t>
  </si>
  <si>
    <t>Alabama - Lauderdale County *</t>
  </si>
  <si>
    <t>Alabama - Lawrence County *</t>
  </si>
  <si>
    <t>Alabama - Monroe County *</t>
  </si>
  <si>
    <t>Alabama - Tallapoosa County*</t>
  </si>
  <si>
    <t>Alabama - Wilcox County*</t>
  </si>
  <si>
    <t>Alabama - Summerdale, Town Of</t>
  </si>
  <si>
    <t>Alabama - Greenville, City Of</t>
  </si>
  <si>
    <t>Alabama - Littleville, Town Of</t>
  </si>
  <si>
    <t>Alabama - Andalusia, City Of</t>
  </si>
  <si>
    <t>Alabama - Florala, City Of</t>
  </si>
  <si>
    <t>Alabama - Phil Campbell, Town Of</t>
  </si>
  <si>
    <t>Alabama - Red Bay, City Of</t>
  </si>
  <si>
    <t>Alabama - Greensboro, City Of</t>
  </si>
  <si>
    <t>Alabama - Hueytown, City Of</t>
  </si>
  <si>
    <t>Alabama - Killen, Town Of</t>
  </si>
  <si>
    <t>Alabama - Rogersville, Town Of</t>
  </si>
  <si>
    <t>Alabama - Thorsby, Town Of</t>
  </si>
  <si>
    <t>Alabama - Arab, City Of</t>
  </si>
  <si>
    <t>Alabama - Brundidge, City Of</t>
  </si>
  <si>
    <t>Alabama - Roanoke, City Of</t>
  </si>
  <si>
    <t>Alabama - Montevallo, City Of</t>
  </si>
  <si>
    <t>Alabama - Double Springs, Town Of</t>
  </si>
  <si>
    <t>Alabama - Rainbow City, City Of</t>
  </si>
  <si>
    <t>Alabama - Dutton, Town Of</t>
  </si>
  <si>
    <t>Alabama - Fyffe, Town Of</t>
  </si>
  <si>
    <t>Alabama - Henagar, Town Of</t>
  </si>
  <si>
    <t>Alabama - Lexington, Town Of</t>
  </si>
  <si>
    <t>Alabama - Sardis City, Town  Of</t>
  </si>
  <si>
    <t>Alabama - Somerville, Town Of</t>
  </si>
  <si>
    <t>Alabama - Sylvania, Town Of</t>
  </si>
  <si>
    <t>Alabama - South Vinemont, Town Of</t>
  </si>
  <si>
    <t>Alabama - Albertville, City Of</t>
  </si>
  <si>
    <t>Alabama - Rainsville, City Of</t>
  </si>
  <si>
    <t>Alabama - Centreville, City Of</t>
  </si>
  <si>
    <t>Alabama - Millbrook, City Of</t>
  </si>
  <si>
    <t>Alabama - Blountsville, Town Of</t>
  </si>
  <si>
    <t>Alabama - Branchville, Town Of</t>
  </si>
  <si>
    <t>Alabama - Calera, Town Of</t>
  </si>
  <si>
    <t>Alabama - Camp Hill, Town Of</t>
  </si>
  <si>
    <t>Alabama - Chatom, Town Of</t>
  </si>
  <si>
    <t>Alabama - Clayton, Town Of</t>
  </si>
  <si>
    <t>Alabama - Cuba, Town Of</t>
  </si>
  <si>
    <t>Alabama - Daviston, Town Of</t>
  </si>
  <si>
    <t>Alabama - Dora, City Of</t>
  </si>
  <si>
    <t>Alabama - Geiger, Town Of</t>
  </si>
  <si>
    <t>Alabama - Goodwater, Town Of</t>
  </si>
  <si>
    <t>Alabama - Hammondville, Town Of</t>
  </si>
  <si>
    <t>Alabama - Rehobeth, Town Of</t>
  </si>
  <si>
    <t>Alabama - New Site, Town Of</t>
  </si>
  <si>
    <t>Alabama - Pine Hill, Town Of</t>
  </si>
  <si>
    <t>Alabama - Powell, Town Of</t>
  </si>
  <si>
    <t>Alabama - Wedowee, Town Of</t>
  </si>
  <si>
    <t>Alabama - Wilsonville, Town Of</t>
  </si>
  <si>
    <t>Alabama - Elmore County*</t>
  </si>
  <si>
    <t>Alabama - Anderson, Town Of</t>
  </si>
  <si>
    <t>Alabama - Creola, City Of</t>
  </si>
  <si>
    <t>Alabama - Ariton, Town Of</t>
  </si>
  <si>
    <t>Alabama - Clayhatchee, Town Of</t>
  </si>
  <si>
    <t>Alabama - Level Plains, Town Of</t>
  </si>
  <si>
    <t>Alabama - Dauphin Island, Town Of</t>
  </si>
  <si>
    <t>Alabama - Newton, Town Of</t>
  </si>
  <si>
    <t>Alabama - Pickensville, Town Of</t>
  </si>
  <si>
    <t>Alabama - Valley, City Of</t>
  </si>
  <si>
    <t>Alabama - Hodges, Town Of</t>
  </si>
  <si>
    <t>Alabama - Repton, Town Of</t>
  </si>
  <si>
    <t>Alabama - Vance, Town Of</t>
  </si>
  <si>
    <t>Alabama - Spanish Fort, City Of</t>
  </si>
  <si>
    <t>Alabama - Indian Springs Village, Town Of</t>
  </si>
  <si>
    <t>Alabama - Brookwood, Town Of</t>
  </si>
  <si>
    <t>Alabama - Chelsea, City Of</t>
  </si>
  <si>
    <t>Alabama - Pike Road, Town Of</t>
  </si>
  <si>
    <t>Alabama - Garden City, Town Of</t>
  </si>
  <si>
    <t>Alabama - Good Hope, Town Of</t>
  </si>
  <si>
    <t>Alabama - Dodge City, Town Of</t>
  </si>
  <si>
    <t>Alabama - Colony, Town Of</t>
  </si>
  <si>
    <t>Alabama - Holly Pond, Town Of</t>
  </si>
  <si>
    <t>Alabama - West Point, Town Of</t>
  </si>
  <si>
    <t>Alabama - North Courtland, Town Of</t>
  </si>
  <si>
    <t>Alabama - Center Point, City Of</t>
  </si>
  <si>
    <t>Alabama - Clay, City Of</t>
  </si>
  <si>
    <t>Alabama - Pinson, City Of</t>
  </si>
  <si>
    <t>Alabama - Columbiana, Town Of</t>
  </si>
  <si>
    <t>Alabama - Westover, Town Of</t>
  </si>
  <si>
    <t xml:space="preserve">Alabama - Mooresville, Town Of </t>
  </si>
  <si>
    <t xml:space="preserve">Alabama - Goldville, Town Of </t>
  </si>
  <si>
    <t>Alabama - Camden, City Of</t>
  </si>
  <si>
    <t>Alabama - Coaling, Town Of</t>
  </si>
  <si>
    <t>Alabama - Coker, Town Of</t>
  </si>
  <si>
    <t>Alabama - Lake View, Town Of</t>
  </si>
  <si>
    <t>Alabama - Coffeeville, Town Of</t>
  </si>
  <si>
    <t>Alabama - Smiths Station, City Of</t>
  </si>
  <si>
    <t>Alabama - Jackson'S Gap, Town Of</t>
  </si>
  <si>
    <t>Alabama - Saint Florian, Town Of</t>
  </si>
  <si>
    <t>Alabama - Baldwin County*</t>
  </si>
  <si>
    <t>Alabama - Bayou La Batre, City Of</t>
  </si>
  <si>
    <t>Alabama - Benton, Town Of</t>
  </si>
  <si>
    <t>Alabama - Chickasaw, City Of</t>
  </si>
  <si>
    <t>Alabama - Elba, City Of</t>
  </si>
  <si>
    <t>Alabama - Gulf Shores, City Of</t>
  </si>
  <si>
    <t>Alabama - Homewood, City Of</t>
  </si>
  <si>
    <t>Alabama - Mobile, City Of</t>
  </si>
  <si>
    <t>Alabama - Mobile County*</t>
  </si>
  <si>
    <t>Alabama - Bridgeport, City Of</t>
  </si>
  <si>
    <t>Alabama - Cedar Bluff,Town Of</t>
  </si>
  <si>
    <t>Alabama - Orange Beach, City Of</t>
  </si>
  <si>
    <t>Alabama - Coosada, Town Of</t>
  </si>
  <si>
    <t>Alabama - Woodstock, Town Of</t>
  </si>
  <si>
    <t>Florida - Alachua County*</t>
  </si>
  <si>
    <t>Florida - Waldo, City Of</t>
  </si>
  <si>
    <t>Florida - Bay County*</t>
  </si>
  <si>
    <t>Florida - Callaway, City Of</t>
  </si>
  <si>
    <t>Florida - Cedar Grove, Town Of</t>
  </si>
  <si>
    <t>Florida - Lynn Haven, City Of</t>
  </si>
  <si>
    <t>Florida - Mexico Beach, City Of</t>
  </si>
  <si>
    <t>Florida - Parker, City Of</t>
  </si>
  <si>
    <t>Florida - Panama City, City Of</t>
  </si>
  <si>
    <t>Florida - Panama City Beach, City Of</t>
  </si>
  <si>
    <t>Florida - Springfield, City Of</t>
  </si>
  <si>
    <t>Florida - Bradford County *</t>
  </si>
  <si>
    <t>Florida - Brooker, Town Of</t>
  </si>
  <si>
    <t>Florida - Starke, City Of</t>
  </si>
  <si>
    <t>Florida - Cocoa, City Of</t>
  </si>
  <si>
    <t>Florida - Malabar, Town Of</t>
  </si>
  <si>
    <t>Florida - Melbourne, City Of</t>
  </si>
  <si>
    <t>Florida - Midway, City Of</t>
  </si>
  <si>
    <t>Florida - Rockledge, City Of</t>
  </si>
  <si>
    <t>Florida - Satellite Beach, City Of</t>
  </si>
  <si>
    <t>Florida - Coconut Creek, City Of</t>
  </si>
  <si>
    <t>Florida - Cooper City, City Of</t>
  </si>
  <si>
    <t>Florida - Coral Springs, City Of</t>
  </si>
  <si>
    <t>Florida - Dania Beach, City Of</t>
  </si>
  <si>
    <t>Florida - Davie, Town Of</t>
  </si>
  <si>
    <t>Florida - Hillsboro Beach, Town Of</t>
  </si>
  <si>
    <t>Florida - Doral, City Of</t>
  </si>
  <si>
    <t>Florida - Lauderdale Lakes, City Of</t>
  </si>
  <si>
    <t>Florida - Lauderhill, City Of</t>
  </si>
  <si>
    <t>Florida - Lazy Lake, Village Of</t>
  </si>
  <si>
    <t>Florida - Margate, City Of</t>
  </si>
  <si>
    <t>Florida - Miramar, City Of</t>
  </si>
  <si>
    <t>Florida - North Lauderdale, City Of</t>
  </si>
  <si>
    <t>Florida - Oakland Park, City Of</t>
  </si>
  <si>
    <t>Florida - Parkland, City Of</t>
  </si>
  <si>
    <t>Florida - Pembroke Park, Town Of</t>
  </si>
  <si>
    <t>Florida - Pembroke Pines, City Of</t>
  </si>
  <si>
    <t>Florida - Plantation, City Of</t>
  </si>
  <si>
    <t>Florida - Pompano Beach, City Of</t>
  </si>
  <si>
    <t>Florida - Sea Ranch Lakes, Village Of</t>
  </si>
  <si>
    <t>Florida - Tamarac, City Of</t>
  </si>
  <si>
    <t>Florida - Blountstown,City Of</t>
  </si>
  <si>
    <t>Florida - Charlotte County *</t>
  </si>
  <si>
    <t>Florida - Punta Gorda, City Of</t>
  </si>
  <si>
    <t>Florida - Citrus County *</t>
  </si>
  <si>
    <t>Florida - Clay County *</t>
  </si>
  <si>
    <t>Florida - Green Cove Springs, City Of</t>
  </si>
  <si>
    <t>Florida - Orange Park, City Of</t>
  </si>
  <si>
    <t>Florida - Collier County *</t>
  </si>
  <si>
    <t>Florida - Lake Placid, Town Of</t>
  </si>
  <si>
    <t>Florida - Columbia County*</t>
  </si>
  <si>
    <t>Florida - Desoto County*</t>
  </si>
  <si>
    <t>Florida - Arcadia, City Of</t>
  </si>
  <si>
    <t>Florida - Cross City, Town Of</t>
  </si>
  <si>
    <t>Florida - Atlantic Beach, City Of</t>
  </si>
  <si>
    <t>Florida - Baldwin, Town Of</t>
  </si>
  <si>
    <t>Florida - Jacksonville, City Of</t>
  </si>
  <si>
    <t>Florida - Jacksonville Beach, City Of</t>
  </si>
  <si>
    <t>Florida - Neptune Beach, City Of</t>
  </si>
  <si>
    <t>Florida - Escambia County*</t>
  </si>
  <si>
    <t>Florida - Pensacola, City Of</t>
  </si>
  <si>
    <t>Florida - Century, City Of</t>
  </si>
  <si>
    <t>Florida - Flagler County*</t>
  </si>
  <si>
    <t>Florida - Bunnell, City Of</t>
  </si>
  <si>
    <t>Florida - Flagler Beach, City Of</t>
  </si>
  <si>
    <t>Florida - Franklin County *</t>
  </si>
  <si>
    <t>Florida - Apalachicola, City Of</t>
  </si>
  <si>
    <t>Florida - Carrabelle, City Of</t>
  </si>
  <si>
    <t>Florida - Gadsden County *</t>
  </si>
  <si>
    <t>Florida - Chattahoochee, City Of</t>
  </si>
  <si>
    <t>Florida - Quincy,City Of</t>
  </si>
  <si>
    <t>Florida - Gilchrist County *</t>
  </si>
  <si>
    <t>Florida - Glades County *</t>
  </si>
  <si>
    <t>Florida - Moore Haven, City Of</t>
  </si>
  <si>
    <t>Florida - Gulf County *</t>
  </si>
  <si>
    <t>Florida - Port St Joe, City Of</t>
  </si>
  <si>
    <t>Florida - Wewahitchka, City Of</t>
  </si>
  <si>
    <t>Florida - Hamilton County*</t>
  </si>
  <si>
    <t>Florida - White Springs, Town Of</t>
  </si>
  <si>
    <t>Florida - Hardee County*</t>
  </si>
  <si>
    <t>Florida - Bowling Green, City Of</t>
  </si>
  <si>
    <t>Florida - Wauchula, City Of</t>
  </si>
  <si>
    <t>Florida - Zolfo Springs, Town Of</t>
  </si>
  <si>
    <t>Florida - Hendry County *</t>
  </si>
  <si>
    <t>Florida - Clewiston, City Of</t>
  </si>
  <si>
    <t>Florida - La Belle,City Of</t>
  </si>
  <si>
    <t>Florida - Hernando County *</t>
  </si>
  <si>
    <t>Florida - Highlands County *</t>
  </si>
  <si>
    <t>Florida - Hillsborough County*</t>
  </si>
  <si>
    <t>Florida - Plant City, City Of</t>
  </si>
  <si>
    <t>Florida - Tampa, City Of</t>
  </si>
  <si>
    <t>Florida - Temple Terrace, City Of</t>
  </si>
  <si>
    <t>Florida - Bonifay, City Of</t>
  </si>
  <si>
    <t>Florida - Ponce De Leon, Town Of</t>
  </si>
  <si>
    <t>Florida - Westville, Town Of</t>
  </si>
  <si>
    <t>Florida - Indian River County *</t>
  </si>
  <si>
    <t>Florida - Fellsmere, City Of</t>
  </si>
  <si>
    <t>Florida - Indian River Shores, Town Of</t>
  </si>
  <si>
    <t>Florida - Orchid, Town Of</t>
  </si>
  <si>
    <t>Florida - Sebastian, City Of</t>
  </si>
  <si>
    <t>Florida - Vero Beach, City Of</t>
  </si>
  <si>
    <t>Florida - Jackson County *</t>
  </si>
  <si>
    <t>Florida - Campbellton, Town Of</t>
  </si>
  <si>
    <t>Florida - Graceville, City Of</t>
  </si>
  <si>
    <t>Florida - Grand Ridge, Town Of</t>
  </si>
  <si>
    <t>Florida - Marianna, City Of</t>
  </si>
  <si>
    <t>Florida - Sneads,Town Of</t>
  </si>
  <si>
    <t>Florida - Lafayette County*</t>
  </si>
  <si>
    <t>Florida - Mayo, Town Of</t>
  </si>
  <si>
    <t>Florida - Clermont, City Of</t>
  </si>
  <si>
    <t>Florida - Eustis, City Of</t>
  </si>
  <si>
    <t>Florida - Groveland, City Of</t>
  </si>
  <si>
    <t>Florida - Leesburg, City Of</t>
  </si>
  <si>
    <t>Florida - Mt. Dora, City Of</t>
  </si>
  <si>
    <t>Florida - Tavares, City Of</t>
  </si>
  <si>
    <t>Florida - Umatilla, City Of</t>
  </si>
  <si>
    <t>Florida - Leon County *</t>
  </si>
  <si>
    <t>Florida - Tallahassee, City Of</t>
  </si>
  <si>
    <t>Florida - Levy County *</t>
  </si>
  <si>
    <t>Florida - Fanning Springs, Town Of</t>
  </si>
  <si>
    <t>Florida - Yankeetown, Town Of</t>
  </si>
  <si>
    <t>Florida - Liberty County *</t>
  </si>
  <si>
    <t>Florida - Madison County*</t>
  </si>
  <si>
    <t>Florida - Greenville, Town Of</t>
  </si>
  <si>
    <t>Florida - Lee, Town Of</t>
  </si>
  <si>
    <t>Florida - Madison, City Of</t>
  </si>
  <si>
    <t>Florida - Manatee County *</t>
  </si>
  <si>
    <t>Florida - Bradenton, City Of</t>
  </si>
  <si>
    <t>Florida - Palmetto, City Of</t>
  </si>
  <si>
    <t>Florida - Marion County *</t>
  </si>
  <si>
    <t>Florida - Martin County *</t>
  </si>
  <si>
    <t>Florida - Jupiter Island, Town Of</t>
  </si>
  <si>
    <t>Florida - Ocean Breeze Park, Town Of</t>
  </si>
  <si>
    <t>Florida - Sewalls Point, Town Of</t>
  </si>
  <si>
    <t>Florida - Stuart, City Of</t>
  </si>
  <si>
    <t>Florida - Key West, City Of</t>
  </si>
  <si>
    <t>Florida - Layton, City Of</t>
  </si>
  <si>
    <t>Florida - Nassau County*</t>
  </si>
  <si>
    <t>Florida - Callahan, Town Of</t>
  </si>
  <si>
    <t>Florida - Fernandina Beach, City Of</t>
  </si>
  <si>
    <t>Florida - Okaloosa County *</t>
  </si>
  <si>
    <t>Florida - Fort Walton Beach, City Of</t>
  </si>
  <si>
    <t>Florida - Valparaiso, City Of</t>
  </si>
  <si>
    <t>Florida - Okeechobee County *</t>
  </si>
  <si>
    <t>Florida - Okeechobee, City Of</t>
  </si>
  <si>
    <t>Florida - Orange County *</t>
  </si>
  <si>
    <t>Florida - Apopka, City Of</t>
  </si>
  <si>
    <t>Florida - Belle Isle, City Of</t>
  </si>
  <si>
    <t>Florida - Eatonville, Town Of</t>
  </si>
  <si>
    <t>Florida - Edgewood, City Of</t>
  </si>
  <si>
    <t>Florida - Maitland, City Of</t>
  </si>
  <si>
    <t>Florida - Ocoee, City Of</t>
  </si>
  <si>
    <t>Florida - Orlando, City Of</t>
  </si>
  <si>
    <t>Florida - Winter Garden, City Of</t>
  </si>
  <si>
    <t>Florida - Winter Park, City Of</t>
  </si>
  <si>
    <t>Florida - Osceola County *</t>
  </si>
  <si>
    <t>Florida - Kissimmee, City Of</t>
  </si>
  <si>
    <t>Florida - St. Cloud, City Of</t>
  </si>
  <si>
    <t>Florida - Palm Beach County *</t>
  </si>
  <si>
    <t>Florida - Atlantis, City Of</t>
  </si>
  <si>
    <t>Florida - Belle Glade, City Of</t>
  </si>
  <si>
    <t>Florida - Boca Raton, City Of</t>
  </si>
  <si>
    <t>Florida - Boynton Beach, City Of</t>
  </si>
  <si>
    <t>Florida - Briny Breezes, Town Of</t>
  </si>
  <si>
    <t>Florida - Cloud Lake, Town Of</t>
  </si>
  <si>
    <t>Florida - Glen Ridge, Town Of</t>
  </si>
  <si>
    <t>Florida - Golf, Village Of</t>
  </si>
  <si>
    <t>Florida - Greenacres, City Of</t>
  </si>
  <si>
    <t>Florida - Haverhill, Town Of</t>
  </si>
  <si>
    <t>Florida - Hypoluxo, Town Of</t>
  </si>
  <si>
    <t>Florida - Juno Beach, Town Of</t>
  </si>
  <si>
    <t>Florida - Lake Clarke Shores, Town Of</t>
  </si>
  <si>
    <t>Florida - Lake Park, Town Of</t>
  </si>
  <si>
    <t>Florida - Lake Worth, City Of</t>
  </si>
  <si>
    <t>Florida - Lantana, Town Of</t>
  </si>
  <si>
    <t>Florida - Manalapan, Town Of</t>
  </si>
  <si>
    <t>Florida - Mangonia Park, Town Of</t>
  </si>
  <si>
    <t>Florida - North Palm Beach, Village Of</t>
  </si>
  <si>
    <t>Florida - Cutler Bay, Town Of</t>
  </si>
  <si>
    <t>Florida - Pahokee, City Of</t>
  </si>
  <si>
    <t>Florida - Palm Beach, Town Of</t>
  </si>
  <si>
    <t>Florida - Palm Beach Gardens, City Of</t>
  </si>
  <si>
    <t>Florida - West Park, City Of</t>
  </si>
  <si>
    <t>Florida - Palm Springs, Village Of</t>
  </si>
  <si>
    <t>Florida - Grant-Valkaria, Town Of</t>
  </si>
  <si>
    <t>Florida - Royal Palm Beach, Village Of</t>
  </si>
  <si>
    <t>Florida - South Bay, City Of</t>
  </si>
  <si>
    <t>Florida - South Palm Beach, Town Of</t>
  </si>
  <si>
    <t>Florida - Tequesta, Village Of</t>
  </si>
  <si>
    <t>Florida - West Palm Beach, City Of</t>
  </si>
  <si>
    <t>Florida - Pasco County *</t>
  </si>
  <si>
    <t>Florida - Dade City, City Of</t>
  </si>
  <si>
    <t>Florida - New Port Richey, City Of</t>
  </si>
  <si>
    <t>Florida - Port Richey, City Of</t>
  </si>
  <si>
    <t>Florida - Zephyrhills, City Of</t>
  </si>
  <si>
    <t>Florida - Belleair Bluffs, City Of</t>
  </si>
  <si>
    <t>Florida - Kenneth City, Town Of</t>
  </si>
  <si>
    <t>Florida - Oldsmar, City Of</t>
  </si>
  <si>
    <t>Florida - Pinellas Park, City Of</t>
  </si>
  <si>
    <t>Florida - Seminole, City Of</t>
  </si>
  <si>
    <t>Florida - Tarpon Springs, City Of</t>
  </si>
  <si>
    <t>Florida - Polk County*</t>
  </si>
  <si>
    <t>Florida - Auburndale, City Of</t>
  </si>
  <si>
    <t>Florida - Bartow, City Of</t>
  </si>
  <si>
    <t>Florida - Fort Meade, City Of</t>
  </si>
  <si>
    <t>Florida - Frostproof, City Of</t>
  </si>
  <si>
    <t>Florida - Haines City, City Of</t>
  </si>
  <si>
    <t>Florida - Lakeland, City Of</t>
  </si>
  <si>
    <t>Florida - Mulberry, City Of</t>
  </si>
  <si>
    <t>Florida - Winter Haven, City Of</t>
  </si>
  <si>
    <t>Florida - Putnam County *</t>
  </si>
  <si>
    <t>Florida - Palatka, City Of</t>
  </si>
  <si>
    <t>Florida - Santa Rosa County *</t>
  </si>
  <si>
    <t>Florida - Gulf Breeze, City Of</t>
  </si>
  <si>
    <t>Florida - Milton, City Of</t>
  </si>
  <si>
    <t>Florida - North Port, City Of</t>
  </si>
  <si>
    <t>Florida - Hastings, Town Of</t>
  </si>
  <si>
    <t>Florida - St. Lucie County *</t>
  </si>
  <si>
    <t>Florida - Fort Pierce, City Of</t>
  </si>
  <si>
    <t>Florida - Port St. Lucie, City Of</t>
  </si>
  <si>
    <t>Florida - St. Lucie Village, Town Of</t>
  </si>
  <si>
    <t>Florida - Seminole County*</t>
  </si>
  <si>
    <t>Florida - Altamonte Springs, City Of</t>
  </si>
  <si>
    <t>Florida - Casselberry, City Of</t>
  </si>
  <si>
    <t>Florida - Longwood, City Of</t>
  </si>
  <si>
    <t>Florida - Oviedo, City Of</t>
  </si>
  <si>
    <t>Florida - Sanford, City Of</t>
  </si>
  <si>
    <t>Florida - Winter Springs, City Of</t>
  </si>
  <si>
    <t>Florida - Sumter County *</t>
  </si>
  <si>
    <t>Florida - Bushnell, City Of</t>
  </si>
  <si>
    <t>Florida - Webster, City Of</t>
  </si>
  <si>
    <t>Florida - Wildwood, City Of</t>
  </si>
  <si>
    <t>Florida - Suwannee County*</t>
  </si>
  <si>
    <t>Florida - Branford, Town Of</t>
  </si>
  <si>
    <t>Florida - Taylor County*</t>
  </si>
  <si>
    <t>Florida - Perry, City Of</t>
  </si>
  <si>
    <t>Florida - Deland, City Of</t>
  </si>
  <si>
    <t>Florida - Edgewater, City Of</t>
  </si>
  <si>
    <t>Florida - Ponce Inlet, Town Of</t>
  </si>
  <si>
    <t>Florida - Port Orange, City Of</t>
  </si>
  <si>
    <t>Florida - South Daytona, City Of</t>
  </si>
  <si>
    <t>Florida - Wakulla County *</t>
  </si>
  <si>
    <t>Florida - St. Marks, Town Of</t>
  </si>
  <si>
    <t>Florida - Walton County *</t>
  </si>
  <si>
    <t>Florida - Defuniak Springs, City Of</t>
  </si>
  <si>
    <t>Florida - Freeport, City Of</t>
  </si>
  <si>
    <t>Florida - Caryville, Town Of</t>
  </si>
  <si>
    <t>Florida - Vernon, City Of</t>
  </si>
  <si>
    <t>Florida - Chipley,City Of</t>
  </si>
  <si>
    <t>Florida - Horseshoe Beach, Town Of</t>
  </si>
  <si>
    <t>Florida - Sunrise, City Of</t>
  </si>
  <si>
    <t>Florida - Melbourne Village, Town Of</t>
  </si>
  <si>
    <t>Florida - Ocala, City Of</t>
  </si>
  <si>
    <t>Florida - Jefferson County *</t>
  </si>
  <si>
    <t>Florida - Brooksville, City Of</t>
  </si>
  <si>
    <t>Florida - Live Oak, City Of</t>
  </si>
  <si>
    <t>Florida - West Melbourne, City Of</t>
  </si>
  <si>
    <t>Florida - Dixie County *</t>
  </si>
  <si>
    <t>Florida - Mary Esther, City Of</t>
  </si>
  <si>
    <t>Florida - Niceville, City Of</t>
  </si>
  <si>
    <t>Florida - Jay, Town Of</t>
  </si>
  <si>
    <t>Florida - Crystal River, City Of</t>
  </si>
  <si>
    <t>Florida - Micanopy, Town Of</t>
  </si>
  <si>
    <t>Florida - Miami Gardens, City Of</t>
  </si>
  <si>
    <t>Florida - Inverness, City Of</t>
  </si>
  <si>
    <t>Florida - Trenton, City Of</t>
  </si>
  <si>
    <t>Florida - Monticello, City Of</t>
  </si>
  <si>
    <t>Florida - Cedar Key, City Of</t>
  </si>
  <si>
    <t>Florida - Windermere, Town Of</t>
  </si>
  <si>
    <t>Florida - Belleview, City Of</t>
  </si>
  <si>
    <t>Florida - Eagle Lake, City Of</t>
  </si>
  <si>
    <t>Florida - Fruitland Park, City Of</t>
  </si>
  <si>
    <t>Florida - Lake Wales, City Of</t>
  </si>
  <si>
    <t>Florida - Interlachen, Town Of</t>
  </si>
  <si>
    <t>Florida - Sanibel, City Of</t>
  </si>
  <si>
    <t>Florida - Calhoun County*</t>
  </si>
  <si>
    <t>Florida - Palm Bay, City Of</t>
  </si>
  <si>
    <t>Florida - Lake City, City Of</t>
  </si>
  <si>
    <t>Florida - Washington County *</t>
  </si>
  <si>
    <t>Florida - Crescent City, City Of</t>
  </si>
  <si>
    <t>Florida - Dundee, Town Of</t>
  </si>
  <si>
    <t>Florida - Davenport, City Of</t>
  </si>
  <si>
    <t>Florida - Havana, Town Of</t>
  </si>
  <si>
    <t>Florida - Minneola, City Of</t>
  </si>
  <si>
    <t>Florida - Weeki Wachee, Town Of</t>
  </si>
  <si>
    <t>Florida - Lake Hamilton, Town Of</t>
  </si>
  <si>
    <t>Florida - Lake Mary, City Of</t>
  </si>
  <si>
    <t>Florida - Pomona Park, Town Of</t>
  </si>
  <si>
    <t>Florida - Baker County *</t>
  </si>
  <si>
    <t>Florida - Holmes County *</t>
  </si>
  <si>
    <t>Florida - Lake County *</t>
  </si>
  <si>
    <t>Florida - Union County *</t>
  </si>
  <si>
    <t>Florida - Paxton, Town Of</t>
  </si>
  <si>
    <t>Florida - Islamorada, Village Of</t>
  </si>
  <si>
    <t>Florida - Pinecrest, Village Of</t>
  </si>
  <si>
    <t>Florida - Marco Island, City Of</t>
  </si>
  <si>
    <t>Florida - Beverly Beach, Town Of</t>
  </si>
  <si>
    <t>Florida - Marineland, Town Of</t>
  </si>
  <si>
    <t>Florida - Hilliard, Town Of</t>
  </si>
  <si>
    <t>Florida - Dunnellon, City Of</t>
  </si>
  <si>
    <t>Florida - Mcintosh, Town Of</t>
  </si>
  <si>
    <t>Florida - Shalimar, Town Of</t>
  </si>
  <si>
    <t>Florida - Alford, Town Of</t>
  </si>
  <si>
    <t>Florida - Astatula, Town Of</t>
  </si>
  <si>
    <t>Florida - Bronson, Town Of</t>
  </si>
  <si>
    <t>Florida - Cottondale, City Of</t>
  </si>
  <si>
    <t>Florida - Howey In The Hills, Town Of</t>
  </si>
  <si>
    <t>Florida - Inglis, Town Of</t>
  </si>
  <si>
    <t>Florida - Jasper, City Of</t>
  </si>
  <si>
    <t>Florida - Macclenny,City Of</t>
  </si>
  <si>
    <t>Florida - Mascotte, City Of</t>
  </si>
  <si>
    <t>Florida - Otter Creek, City Of</t>
  </si>
  <si>
    <t>Florida - Worthington Springs, City Of</t>
  </si>
  <si>
    <t>Florida - Lake Butler, City Of</t>
  </si>
  <si>
    <t>Florida - Cinco Bayou, Town Of</t>
  </si>
  <si>
    <t>Florida - Crestview, City Of</t>
  </si>
  <si>
    <t>Florida - Palm Shores, Town Of</t>
  </si>
  <si>
    <t>Florida - Lady Lake, Town Of</t>
  </si>
  <si>
    <t>Florida - Montverde, Town Of</t>
  </si>
  <si>
    <t>Florida - Center Hill, City Of</t>
  </si>
  <si>
    <t>Florida - Coleman, City Of</t>
  </si>
  <si>
    <t>Florida - Cape Canaveral Port Authority</t>
  </si>
  <si>
    <t>Florida - Sopchoppy, City Of</t>
  </si>
  <si>
    <t>Florida - Malone, Town Of</t>
  </si>
  <si>
    <t>Florida - Oak Hill, City Of</t>
  </si>
  <si>
    <t>Florida - Hampton, City Of</t>
  </si>
  <si>
    <t>Florida - Lawtey, City Of</t>
  </si>
  <si>
    <t>Florida - Ebro, Town Of</t>
  </si>
  <si>
    <t>Florida - Esto, Town Of</t>
  </si>
  <si>
    <t>Florida - Noma, Town Of</t>
  </si>
  <si>
    <t>Florida - Wausau, Town Of</t>
  </si>
  <si>
    <t>Florida - Orange City, City Of</t>
  </si>
  <si>
    <t>Florida - San Antonio, City Of</t>
  </si>
  <si>
    <t>Florida - Miami-Dade County*</t>
  </si>
  <si>
    <t>Florida - Bal Harbour, Town Of</t>
  </si>
  <si>
    <t>Florida - Bay Harbor Islands, Town Of</t>
  </si>
  <si>
    <t>Florida - Biscayne Park, Village Of</t>
  </si>
  <si>
    <t>Florida - Coral Gables, City Of</t>
  </si>
  <si>
    <t>Florida - El Portal, Village Of</t>
  </si>
  <si>
    <t>Florida - Florida City, City Of</t>
  </si>
  <si>
    <t>Florida - Golden Beach, Town Of</t>
  </si>
  <si>
    <t>Florida - Hialeah, City Of</t>
  </si>
  <si>
    <t>Florida - Hialeah Gardens, City Of</t>
  </si>
  <si>
    <t>Florida - Homestead, City Of</t>
  </si>
  <si>
    <t>Florida - Indian Creek, Village Of</t>
  </si>
  <si>
    <t>Florida - Islandia, City Of</t>
  </si>
  <si>
    <t>Florida - Key Biscayne, Village Of</t>
  </si>
  <si>
    <t>Florida - Medley, Town Of</t>
  </si>
  <si>
    <t>Florida - Miami, City Of</t>
  </si>
  <si>
    <t>Florida - Miami Beach, City Of</t>
  </si>
  <si>
    <t>Florida - Miami Shores Village,  Village Of</t>
  </si>
  <si>
    <t>Florida - Miami Springs, City Of</t>
  </si>
  <si>
    <t>Florida - North Bay Village, City Of</t>
  </si>
  <si>
    <t>Florida - North Miami, City Of</t>
  </si>
  <si>
    <t>Florida - North Miami Beach, City Of</t>
  </si>
  <si>
    <t>Florida - Opa-Locka, City Of</t>
  </si>
  <si>
    <t>Florida - South Miami, City Of</t>
  </si>
  <si>
    <t>Florida - Surfside, Town Of</t>
  </si>
  <si>
    <t>Florida - Sweetwater, City Of</t>
  </si>
  <si>
    <t>Florida - Virginia Gardens, Village Of</t>
  </si>
  <si>
    <t>Florida - West Miami, City Of</t>
  </si>
  <si>
    <t>Florida - Oakland, Town Of</t>
  </si>
  <si>
    <t>Florida - Alachua, City Of</t>
  </si>
  <si>
    <t>Florida - Polk City, Town Of</t>
  </si>
  <si>
    <t>Florida - Lake Alfred, City Of</t>
  </si>
  <si>
    <t>Florida - High Springs, City Of</t>
  </si>
  <si>
    <t>Florida - Archer, City Of</t>
  </si>
  <si>
    <t>Florida - Keystone Heights, City Of</t>
  </si>
  <si>
    <t>Florida - Debary, City Of</t>
  </si>
  <si>
    <t>Florida - Fort Myers Beach, Town Of</t>
  </si>
  <si>
    <t>Florida - Lake Helen, City Of</t>
  </si>
  <si>
    <t>Florida - Pierson, Town Of</t>
  </si>
  <si>
    <t>Florida - Aventura, City Of</t>
  </si>
  <si>
    <t>Florida - Deltona, City Of</t>
  </si>
  <si>
    <t>Florida - Weston, City Of</t>
  </si>
  <si>
    <t>Florida - Newberry, City Of</t>
  </si>
  <si>
    <t>Florida - Bonita Springs, City Of</t>
  </si>
  <si>
    <t>Florida - Marathon, City Of</t>
  </si>
  <si>
    <t>Florida - Palm Coast, City Of</t>
  </si>
  <si>
    <t>Florida - Seminole Tribe Of Florida</t>
  </si>
  <si>
    <t>Florida - Miami Lakes, Town Of</t>
  </si>
  <si>
    <t>Florida - Palmetto Bay, Village Of</t>
  </si>
  <si>
    <t>Florida - Sunny Isles Beach, City Of</t>
  </si>
  <si>
    <t>Florida - Sebring, City Of</t>
  </si>
  <si>
    <t>Florida - Southwest Ranches, Town Of</t>
  </si>
  <si>
    <t>Florida - Anna Maria, City Of</t>
  </si>
  <si>
    <t>Florida - Belleair, Town Of</t>
  </si>
  <si>
    <t>Florida - Belleair Beach, City Of</t>
  </si>
  <si>
    <t>Florida - Belleair Shore, Town Of</t>
  </si>
  <si>
    <t>Florida - Bradenton Beach, City Of</t>
  </si>
  <si>
    <t>Florida - Brevard County *</t>
  </si>
  <si>
    <t>Florida - Broward County*</t>
  </si>
  <si>
    <t>Florida - Cape Canaveral, City Of</t>
  </si>
  <si>
    <t>Florida - Cape Coral, City Of</t>
  </si>
  <si>
    <t>Florida - Clearwater, City Of</t>
  </si>
  <si>
    <t>Florida - Cocoa Beach, City Of</t>
  </si>
  <si>
    <t>Florida - Daytona Beach, City Of</t>
  </si>
  <si>
    <t>Florida - Daytona Beach Shores, City Of</t>
  </si>
  <si>
    <t>Florida - Deerfield Beach, City Of</t>
  </si>
  <si>
    <t>Florida - Delray Beach, City Of</t>
  </si>
  <si>
    <t>Florida - Dunedin, City Of</t>
  </si>
  <si>
    <t>Florida - Everglades City, City Of</t>
  </si>
  <si>
    <t>Florida - Fort Lauderdale, City Of</t>
  </si>
  <si>
    <t>Florida - Fort Myers, City Of</t>
  </si>
  <si>
    <t>Florida - Gainesville, City Of</t>
  </si>
  <si>
    <t>Florida - Gulfport, City Of</t>
  </si>
  <si>
    <t>Florida - Gulf Stream, Town Of</t>
  </si>
  <si>
    <t>Florida - Hallandale Beach, City Of</t>
  </si>
  <si>
    <t>Florida - Highland Beach, Town Of</t>
  </si>
  <si>
    <t>Florida - Holly Hill, City Of</t>
  </si>
  <si>
    <t>Florida - Hollywood, City Of</t>
  </si>
  <si>
    <t>Florida - Holmes Beach, City Of</t>
  </si>
  <si>
    <t>Florida - Indialantic, Town Of</t>
  </si>
  <si>
    <t>Florida - Indian Harbor Beach, City Of</t>
  </si>
  <si>
    <t>Florida - Indian Rocks Beach, City Of</t>
  </si>
  <si>
    <t>Florida - Indian Shores, Town Of</t>
  </si>
  <si>
    <t>Florida - Jupiter, Town Of</t>
  </si>
  <si>
    <t>Florida - Jupiter Inlet Colony, Town Of</t>
  </si>
  <si>
    <t>Florida - Key Colony Beach, City Of</t>
  </si>
  <si>
    <t>Florida - Largo, City Of</t>
  </si>
  <si>
    <t>Florida - Lauderdale By The Sea, Town Of</t>
  </si>
  <si>
    <t>Florida - Lee County*</t>
  </si>
  <si>
    <t>Florida - Lighthouse Point, City Of</t>
  </si>
  <si>
    <t>Florida - Longboat Key, Town Of</t>
  </si>
  <si>
    <t>Florida - Madeira Beach, City Of</t>
  </si>
  <si>
    <t>Florida - Melbourne Beach, Town Of</t>
  </si>
  <si>
    <t>Florida - Monroe County*</t>
  </si>
  <si>
    <t>Florida - Naples, City Of</t>
  </si>
  <si>
    <t>Florida - New Smyrna Beach, City Of</t>
  </si>
  <si>
    <t>Florida - North Redington Beach, Town Of</t>
  </si>
  <si>
    <t>Florida - Ocean Ridge, Town Of</t>
  </si>
  <si>
    <t>Florida - Ormond Beach, City Of</t>
  </si>
  <si>
    <t>Florida - Palm Beach Shores, Town Of</t>
  </si>
  <si>
    <t>Florida - Pensacola Beach-Santa Rosa Island Authority</t>
  </si>
  <si>
    <t>Florida - Pinellas County *</t>
  </si>
  <si>
    <t>Florida - Redington Beach, Town Of</t>
  </si>
  <si>
    <t>Florida - Redington Shores, Town Of</t>
  </si>
  <si>
    <t>Florida - Riviera Beach, City Of</t>
  </si>
  <si>
    <t>Florida - Safety Harbor, City Of</t>
  </si>
  <si>
    <t>Florida - Sarasota County *</t>
  </si>
  <si>
    <t>Florida - St. Augustine, City Of</t>
  </si>
  <si>
    <t>Florida - St. Augustine Beach, City Of</t>
  </si>
  <si>
    <t>Florida - St. Johns County *</t>
  </si>
  <si>
    <t>Florida - St. Petersburg, City Of</t>
  </si>
  <si>
    <t>Florida - St. Pete Beach, City Of</t>
  </si>
  <si>
    <t>Florida - Sarasota, City Of</t>
  </si>
  <si>
    <t>Florida - South Pasadena, City Of</t>
  </si>
  <si>
    <t>Florida - Titusville, City Of</t>
  </si>
  <si>
    <t>Florida - Treasure Island, City Of</t>
  </si>
  <si>
    <t>Florida - Venice, City Of</t>
  </si>
  <si>
    <t>Florida - Volusia County*</t>
  </si>
  <si>
    <t>Florida - Wilton Manors, City Of</t>
  </si>
  <si>
    <t>Florida - Wellington, Village Of</t>
  </si>
  <si>
    <t>Florida - Destin, City Of</t>
  </si>
  <si>
    <t>Florida - Avon Park, City Of</t>
  </si>
  <si>
    <t>Georgia - Appling County*</t>
  </si>
  <si>
    <t>Georgia - Newton, City Of</t>
  </si>
  <si>
    <t>Georgia - Baldwin County*</t>
  </si>
  <si>
    <t>Georgia - Milledgeville, City Of</t>
  </si>
  <si>
    <t>Georgia - Fitzgerald, City Of</t>
  </si>
  <si>
    <t>Georgia - Nashville, City Of</t>
  </si>
  <si>
    <t>Georgia - Ray City, City Of</t>
  </si>
  <si>
    <t>Georgia - Macon, City Of</t>
  </si>
  <si>
    <t>Georgia - Brantley County *</t>
  </si>
  <si>
    <t>Georgia - Hoboken, City Of</t>
  </si>
  <si>
    <t>Georgia - Nahunta, City Of</t>
  </si>
  <si>
    <t>Georgia - Quitman, City Of</t>
  </si>
  <si>
    <t>Georgia - Bryan County *</t>
  </si>
  <si>
    <t>Georgia - Pembroke, City Of</t>
  </si>
  <si>
    <t>Georgia - Richmond Hill, City Of</t>
  </si>
  <si>
    <t>Georgia - Bulloch County*</t>
  </si>
  <si>
    <t>Georgia - Statesboro, City Of</t>
  </si>
  <si>
    <t>Georgia - Burke County*</t>
  </si>
  <si>
    <t>Georgia - Midville, City Of</t>
  </si>
  <si>
    <t>Georgia - Waynesboro, City Of</t>
  </si>
  <si>
    <t>Georgia - Arlington, City Of</t>
  </si>
  <si>
    <t>Georgia - St. Marys, City Of</t>
  </si>
  <si>
    <t>Georgia - Catoosa County*</t>
  </si>
  <si>
    <t>Georgia - Ringgold, City Of</t>
  </si>
  <si>
    <t>Georgia - Chatham County*</t>
  </si>
  <si>
    <t>Georgia - Waleska, City Of</t>
  </si>
  <si>
    <t xml:space="preserve">Georgia - Locust Grove, City Of </t>
  </si>
  <si>
    <t>Georgia - Chattooga County*</t>
  </si>
  <si>
    <t>Georgia - Summerville, City Of</t>
  </si>
  <si>
    <t>Georgia - Trion, Town Of</t>
  </si>
  <si>
    <t>Georgia - Canton, City Of</t>
  </si>
  <si>
    <t>Georgia - Athens-Clarke County</t>
  </si>
  <si>
    <t>Georgia - Clayton County*</t>
  </si>
  <si>
    <t>Georgia - Forest Park, City Of</t>
  </si>
  <si>
    <t>Georgia - Lake City, City Of</t>
  </si>
  <si>
    <t>Georgia - Morrow, City Of</t>
  </si>
  <si>
    <t>Georgia - Riverdale, City Of</t>
  </si>
  <si>
    <t>Georgia - Clinch County*</t>
  </si>
  <si>
    <t>Georgia - Argyle, Town Of</t>
  </si>
  <si>
    <t>Georgia - Dupont, City Of</t>
  </si>
  <si>
    <t>Georgia - Homerville, City Of</t>
  </si>
  <si>
    <t>Georgia - Cobb County*</t>
  </si>
  <si>
    <t>Georgia - Acworth, City Of</t>
  </si>
  <si>
    <t>Georgia - Austell, City Of</t>
  </si>
  <si>
    <t>Georgia - Kennesaw, City Of</t>
  </si>
  <si>
    <t>Georgia - Powder Springs, City Of</t>
  </si>
  <si>
    <t>Georgia - Smyrna, City Of</t>
  </si>
  <si>
    <t>Georgia - Colquitt County*</t>
  </si>
  <si>
    <t>Georgia - Columbia County*</t>
  </si>
  <si>
    <t>Georgia - Adel, City Of</t>
  </si>
  <si>
    <t>Georgia - Sparks, Town Of</t>
  </si>
  <si>
    <t>Georgia - Newnan, City Of</t>
  </si>
  <si>
    <t>Georgia - Trenton, City Of</t>
  </si>
  <si>
    <t>Georgia - Dawsonville,City Of</t>
  </si>
  <si>
    <t>Georgia - Dekalb County *</t>
  </si>
  <si>
    <t>Georgia - Chamblee, City Of</t>
  </si>
  <si>
    <t>Georgia - Clarkston, City Of</t>
  </si>
  <si>
    <t>Georgia - Alapaha, Town Of</t>
  </si>
  <si>
    <t>Georgia - Doraville, City Of</t>
  </si>
  <si>
    <t>Georgia - Pine Lake, City Of</t>
  </si>
  <si>
    <t>Georgia - Unadilla, City Of</t>
  </si>
  <si>
    <t>Georgia - Vienna, City Of</t>
  </si>
  <si>
    <t>Georgia - Dougherty County *</t>
  </si>
  <si>
    <t>Georgia - Albany, City Of</t>
  </si>
  <si>
    <t>Georgia - Effingham County *</t>
  </si>
  <si>
    <t>Georgia - Elberton, City Of</t>
  </si>
  <si>
    <t>Georgia - Peachtree City, City Of</t>
  </si>
  <si>
    <t>Georgia - Floyd County*</t>
  </si>
  <si>
    <t>Georgia - Cave Spring, City Of</t>
  </si>
  <si>
    <t>Georgia - Rome, City Of</t>
  </si>
  <si>
    <t>Georgia - Carnesville, City Of</t>
  </si>
  <si>
    <t xml:space="preserve">Georgia - Alto, Town Of </t>
  </si>
  <si>
    <t>Georgia - Alpharetta, City Of</t>
  </si>
  <si>
    <t>Georgia - Edison, City Of</t>
  </si>
  <si>
    <t>Georgia - College Park, City Of</t>
  </si>
  <si>
    <t>Georgia - East Point, City Of</t>
  </si>
  <si>
    <t>Georgia - Roswell, City Of</t>
  </si>
  <si>
    <t>Georgia - East Ellijay, City Of</t>
  </si>
  <si>
    <t>Georgia - Ellijay, City Of</t>
  </si>
  <si>
    <t>Georgia - Gibson, City Of</t>
  </si>
  <si>
    <t>Georgia - Glynn County *</t>
  </si>
  <si>
    <t>Georgia - Brunswick,City Of</t>
  </si>
  <si>
    <t>Georgia - Gordon County*</t>
  </si>
  <si>
    <t>Georgia - Calhoun, City Of</t>
  </si>
  <si>
    <t>Georgia - Grady County*</t>
  </si>
  <si>
    <t>Georgia - Cairo, City Of</t>
  </si>
  <si>
    <t>Georgia - Duluth, City Of</t>
  </si>
  <si>
    <t>Georgia - Lawrenceville, City Of</t>
  </si>
  <si>
    <t>Georgia - Lilburn, City Of</t>
  </si>
  <si>
    <t>Georgia - Norcross, City Of</t>
  </si>
  <si>
    <t>Georgia - Snellville, City Of</t>
  </si>
  <si>
    <t>Georgia - Clarkesville, City Of</t>
  </si>
  <si>
    <t>Georgia - Keysville, Town Of</t>
  </si>
  <si>
    <t>Georgia - Heard County*</t>
  </si>
  <si>
    <t>Georgia - Franklin, City Of</t>
  </si>
  <si>
    <t>Georgia - Hampton, City Of</t>
  </si>
  <si>
    <t>Georgia - Stockbridge, City Of</t>
  </si>
  <si>
    <t>Georgia - Perry, City Of</t>
  </si>
  <si>
    <t>Georgia - Warner Robins, City Of</t>
  </si>
  <si>
    <t>Georgia - Jefferson, City Of</t>
  </si>
  <si>
    <t>Georgia - Jeff Davis County*</t>
  </si>
  <si>
    <t>Georgia - Hazlehurst, City Of</t>
  </si>
  <si>
    <t>Georgia - Bartow, City Of</t>
  </si>
  <si>
    <t>Georgia - Wadley, City Of</t>
  </si>
  <si>
    <t>Georgia - Wrens, City Of</t>
  </si>
  <si>
    <t>Georgia - Jenkins County *</t>
  </si>
  <si>
    <t>Georgia - Millen, City Of</t>
  </si>
  <si>
    <t>Georgia - Lakeland, City Of</t>
  </si>
  <si>
    <t>Georgia - East Dublin, Town Of</t>
  </si>
  <si>
    <t>Georgia - Lee County *</t>
  </si>
  <si>
    <t>Georgia - Liberty County *</t>
  </si>
  <si>
    <t>Georgia - Flemington, City Of</t>
  </si>
  <si>
    <t>Georgia - Hinesville,City Of</t>
  </si>
  <si>
    <t>Georgia - Riceboro, City Of</t>
  </si>
  <si>
    <t>Georgia - Long County *</t>
  </si>
  <si>
    <t>Georgia - Ludowici, City Of</t>
  </si>
  <si>
    <t>Georgia - Dahlonega, City Of</t>
  </si>
  <si>
    <t>Georgia - Mcintosh County *</t>
  </si>
  <si>
    <t>Georgia - Darien, City Of</t>
  </si>
  <si>
    <t>Georgia - Montezuma, City Of</t>
  </si>
  <si>
    <t>Georgia - Oglethorpe, City Of</t>
  </si>
  <si>
    <t>Georgia - Miller County*</t>
  </si>
  <si>
    <t>Georgia - Colquitt, City Of</t>
  </si>
  <si>
    <t>Georgia - Baconton,City Of</t>
  </si>
  <si>
    <t>Georgia - Camilla, City Of</t>
  </si>
  <si>
    <t>Georgia - Monroe County*</t>
  </si>
  <si>
    <t>Georgia - Mount Vernon, City Of</t>
  </si>
  <si>
    <t>Georgia - Chatsworth,City Of</t>
  </si>
  <si>
    <t>Georgia - Newton County *</t>
  </si>
  <si>
    <t>Georgia - Covington, City Of</t>
  </si>
  <si>
    <t>Georgia - Porterdale, Town Of</t>
  </si>
  <si>
    <t>Georgia - Paulding County *</t>
  </si>
  <si>
    <t>Georgia - Fort Valley, City Of</t>
  </si>
  <si>
    <t>Georgia - Pickens County *</t>
  </si>
  <si>
    <t>Georgia - Pierce County *</t>
  </si>
  <si>
    <t>Georgia - Aragon,City Of</t>
  </si>
  <si>
    <t>Georgia - Cedartown, City Of</t>
  </si>
  <si>
    <t>Georgia - Rockmart, City Of</t>
  </si>
  <si>
    <t>Georgia - Hawkinsville, City Of</t>
  </si>
  <si>
    <t>Georgia - Rabun County *</t>
  </si>
  <si>
    <t>Georgia - Clayton, City Of</t>
  </si>
  <si>
    <t>Georgia - Augusta-Richmond, City Of</t>
  </si>
  <si>
    <t>Georgia - Screven County*</t>
  </si>
  <si>
    <t>Georgia - Rocky Ford, Town Of</t>
  </si>
  <si>
    <t>Georgia - Sylvania, City Of</t>
  </si>
  <si>
    <t>Georgia - Donalsonville, City Of</t>
  </si>
  <si>
    <t>Georgia - Griffin, City Of</t>
  </si>
  <si>
    <t>Georgia - Telfair County*</t>
  </si>
  <si>
    <t>Georgia - Lumber City, City Of</t>
  </si>
  <si>
    <t>Georgia - Coolidge, City Of</t>
  </si>
  <si>
    <t>Georgia - Thomasville, City Of</t>
  </si>
  <si>
    <t>Georgia - Tifton, City Of</t>
  </si>
  <si>
    <t>Georgia - Ty Ty, City Of</t>
  </si>
  <si>
    <t>Georgia - Toombs County*</t>
  </si>
  <si>
    <t>Georgia - Young Harris,City Of</t>
  </si>
  <si>
    <t>Georgia - Treutlen County*</t>
  </si>
  <si>
    <t>Georgia - Hogansville,City Of</t>
  </si>
  <si>
    <t>Georgia - Lagrange, City Of</t>
  </si>
  <si>
    <t>Georgia - West Point, City Of</t>
  </si>
  <si>
    <t>Georgia - Blairsville, City Of</t>
  </si>
  <si>
    <t>Georgia - Walker County *</t>
  </si>
  <si>
    <t>Georgia - Chickamauga, City Of</t>
  </si>
  <si>
    <t>Georgia - Lafayette, City Of</t>
  </si>
  <si>
    <t>Georgia - Rossville, City Of</t>
  </si>
  <si>
    <t>Georgia - Ware County *</t>
  </si>
  <si>
    <t>Georgia - Walton County *</t>
  </si>
  <si>
    <t>Georgia - Waycross, City Of</t>
  </si>
  <si>
    <t>Georgia - Warrenton, City Of</t>
  </si>
  <si>
    <t>Georgia - Jesup, City Of</t>
  </si>
  <si>
    <t>Georgia - White County*</t>
  </si>
  <si>
    <t>Georgia - Helen, City Of</t>
  </si>
  <si>
    <t>Georgia - Whitfield County*</t>
  </si>
  <si>
    <t>Georgia - Dalton, City Of</t>
  </si>
  <si>
    <t>Georgia - Abbeville, City Of</t>
  </si>
  <si>
    <t>Georgia - Worth County*</t>
  </si>
  <si>
    <t>Georgia - Poulan, City Of</t>
  </si>
  <si>
    <t>Georgia - Sylvester, City Of</t>
  </si>
  <si>
    <t>Georgia - Moultrie, City Of</t>
  </si>
  <si>
    <t>Georgia - Valdosta, City Of</t>
  </si>
  <si>
    <t>Georgia - Jekyll Island, State Park Authority</t>
  </si>
  <si>
    <t>Georgia - Alma, City Of</t>
  </si>
  <si>
    <t>Georgia - Americus, City Of</t>
  </si>
  <si>
    <t>Georgia - Bainbridge, City Of</t>
  </si>
  <si>
    <t>Georgia - Barnesville, City Of</t>
  </si>
  <si>
    <t>Georgia - Carrollton, City Of</t>
  </si>
  <si>
    <t>Georgia - Cartersville, City Of</t>
  </si>
  <si>
    <t>Georgia - Claxton, City Of</t>
  </si>
  <si>
    <t>Georgia - Comer, City Of</t>
  </si>
  <si>
    <t>Georgia - Commerce, City Of</t>
  </si>
  <si>
    <t>Georgia - Conyers, City Of</t>
  </si>
  <si>
    <t>Georgia - Cordele, City Of</t>
  </si>
  <si>
    <t>Georgia - Douglas, City Of</t>
  </si>
  <si>
    <t>Georgia - Dublin, City Of</t>
  </si>
  <si>
    <t>Georgia - Eatonton, City Of</t>
  </si>
  <si>
    <t>Georgia - Glennville, City Of</t>
  </si>
  <si>
    <t>Georgia - Greensboro, City Of</t>
  </si>
  <si>
    <t>Georgia - Hiram, City Of</t>
  </si>
  <si>
    <t>Georgia - Jackson, City Of</t>
  </si>
  <si>
    <t>Georgia - Lyons, City Of</t>
  </si>
  <si>
    <t>Georgia - Madison, City Of</t>
  </si>
  <si>
    <t>Georgia - Manchester, City Of</t>
  </si>
  <si>
    <t>Georgia - Marietta, City Of</t>
  </si>
  <si>
    <t>Georgia - Monroe, City Of</t>
  </si>
  <si>
    <t>Georgia - Sandersville, City Of</t>
  </si>
  <si>
    <t>Georgia - Swainsboro, City Of</t>
  </si>
  <si>
    <t>Georgia - Toccoa, City Of</t>
  </si>
  <si>
    <t>Georgia - Vidalia, City Of</t>
  </si>
  <si>
    <t>Georgia - Washington, City Of</t>
  </si>
  <si>
    <t>Georgia - Winder, City Of</t>
  </si>
  <si>
    <t>Georgia - Adairsville, City Of</t>
  </si>
  <si>
    <t>Georgia - Cumming, City Of</t>
  </si>
  <si>
    <t>Georgia - Gray, City Of</t>
  </si>
  <si>
    <t>Georgia - Kingsland, City Of</t>
  </si>
  <si>
    <t>Georgia - Palmetto, City Of</t>
  </si>
  <si>
    <t>Georgia - Waverly Hall, Town Of</t>
  </si>
  <si>
    <t>Georgia - Woodbine, City Of</t>
  </si>
  <si>
    <t>Georgia - Bowdon, City Of</t>
  </si>
  <si>
    <t>Georgia - Dade County *</t>
  </si>
  <si>
    <t>Georgia - Houston County *</t>
  </si>
  <si>
    <t>Georgia - Fort Oglethorpe, City Of</t>
  </si>
  <si>
    <t>Georgia - Fannin County*</t>
  </si>
  <si>
    <t>Georgia - Mccaysville, City Of</t>
  </si>
  <si>
    <t>Georgia - Mountain City, Town Of</t>
  </si>
  <si>
    <t>Georgia - Towns County*</t>
  </si>
  <si>
    <t>Georgia - Union County*</t>
  </si>
  <si>
    <t>Georgia - Centerville, City Of</t>
  </si>
  <si>
    <t>Georgia - Polk County *</t>
  </si>
  <si>
    <t>Georgia - Centralhatchee, Town Of</t>
  </si>
  <si>
    <t>Georgia - Gordon, City Of</t>
  </si>
  <si>
    <t>Georgia - Stone Mountain, City Of</t>
  </si>
  <si>
    <t>Georgia - Pooler, City Of</t>
  </si>
  <si>
    <t>Georgia - Camden County*</t>
  </si>
  <si>
    <t>Georgia - Gainesville, City Of</t>
  </si>
  <si>
    <t>Georgia - Woodstock, City Of</t>
  </si>
  <si>
    <t>Georgia - Grovetown, City Of</t>
  </si>
  <si>
    <t>Georgia - Harlem, City Of</t>
  </si>
  <si>
    <t>Georgia - Riverside, Township Of</t>
  </si>
  <si>
    <t>Georgia - Baker County *</t>
  </si>
  <si>
    <t>Georgia - Homer, Town Of</t>
  </si>
  <si>
    <t>Georgia - Statham, City Of</t>
  </si>
  <si>
    <t>Georgia - Emerson, City Of</t>
  </si>
  <si>
    <t>Georgia - Kingston, City Of</t>
  </si>
  <si>
    <t>Georgia - White, City Of</t>
  </si>
  <si>
    <t>Georgia - Bleckley County*</t>
  </si>
  <si>
    <t>Georgia - Brooks County*</t>
  </si>
  <si>
    <t>Georgia - Flovilla, City Of</t>
  </si>
  <si>
    <t>Georgia - Mount Zion, City Of</t>
  </si>
  <si>
    <t>Georgia - Roopville, City Of</t>
  </si>
  <si>
    <t>Georgia - Temple, City Of</t>
  </si>
  <si>
    <t>Georgia - Villa Rica, City Of</t>
  </si>
  <si>
    <t>Georgia - Folkston, City Of</t>
  </si>
  <si>
    <t>Georgia - Homeland, Town Of</t>
  </si>
  <si>
    <t>Georgia - Charlton County*</t>
  </si>
  <si>
    <t>Georgia - Cusseta-Chattahoochee County, Unified Government</t>
  </si>
  <si>
    <t>Georgia - Lyerly, Town Of</t>
  </si>
  <si>
    <t>Georgia - Menlo, Town Of</t>
  </si>
  <si>
    <t>Georgia - Nelson, City Of</t>
  </si>
  <si>
    <t>Georgia - Winterville, City Of</t>
  </si>
  <si>
    <t>Georgia - Coweta County *</t>
  </si>
  <si>
    <t>Georgia - Moreland, Town Of</t>
  </si>
  <si>
    <t>Georgia - Senoia, City Of</t>
  </si>
  <si>
    <t>Georgia - Crawford County*</t>
  </si>
  <si>
    <t>Georgia - Roberta, City Of</t>
  </si>
  <si>
    <t>Georgia - Dawson County*</t>
  </si>
  <si>
    <t>Georgia - Douglasville, City Of</t>
  </si>
  <si>
    <t>Georgia - Douglas County *</t>
  </si>
  <si>
    <t>Georgia - Hagan, City Of</t>
  </si>
  <si>
    <t>Georgia - Forsyth County *</t>
  </si>
  <si>
    <t>Georgia - Franklin Springs, City Of</t>
  </si>
  <si>
    <t>Georgia - Fairburn, City Of</t>
  </si>
  <si>
    <t>Georgia - Mountain Park, City Of</t>
  </si>
  <si>
    <t>Georgia - Union City, City Of</t>
  </si>
  <si>
    <t>Georgia - Gilmer County*</t>
  </si>
  <si>
    <t>Georgia - Plainville, City Of</t>
  </si>
  <si>
    <t>Georgia - Gwinnett County *</t>
  </si>
  <si>
    <t>Georgia - Buford, City Of</t>
  </si>
  <si>
    <t>Georgia - Dacula, City Of</t>
  </si>
  <si>
    <t>Georgia - Grayson, City Of</t>
  </si>
  <si>
    <t>Georgia - Loganville, City Of</t>
  </si>
  <si>
    <t>Georgia - Suwanee, City Of</t>
  </si>
  <si>
    <t>Georgia - Cornelia, City Of</t>
  </si>
  <si>
    <t>Georgia - Mt Airy, Town Of</t>
  </si>
  <si>
    <t>Georgia - Clermont, Town Of</t>
  </si>
  <si>
    <t>Georgia - Flowery Branch, City Of</t>
  </si>
  <si>
    <t>Georgia - Oakwood, City Of</t>
  </si>
  <si>
    <t>Georgia - Bremen, City Of</t>
  </si>
  <si>
    <t>Georgia - Buchanan, City Of</t>
  </si>
  <si>
    <t>Georgia - Tallapoosa, City Of</t>
  </si>
  <si>
    <t>Georgia - Harris County*</t>
  </si>
  <si>
    <t>Georgia - Mcdonough, City Of</t>
  </si>
  <si>
    <t>Georgia - Braselton, Town Of</t>
  </si>
  <si>
    <t>Georgia - Jackson County*</t>
  </si>
  <si>
    <t>Georgia - Milner, Town Of</t>
  </si>
  <si>
    <t>Georgia - Leesburg, City Of</t>
  </si>
  <si>
    <t>Georgia - Smithville,City Of</t>
  </si>
  <si>
    <t>Georgia - Allenhurst, Town Of</t>
  </si>
  <si>
    <t>Georgia - Midway, City Of</t>
  </si>
  <si>
    <t>Georgia - Hahira, City Of</t>
  </si>
  <si>
    <t>Georgia - Lumpkin County*</t>
  </si>
  <si>
    <t>Georgia - Colbert, City Of</t>
  </si>
  <si>
    <t>Georgia - Mcduffie County *</t>
  </si>
  <si>
    <t>Georgia - Forsyth, City Of</t>
  </si>
  <si>
    <t>Georgia - Ailey, City Of</t>
  </si>
  <si>
    <t>Georgia - Uvalda, City Of</t>
  </si>
  <si>
    <t>Georgia - Rutledge, Town Of</t>
  </si>
  <si>
    <t>Georgia - Buckhead, Town Of</t>
  </si>
  <si>
    <t>Georgia - Eton, Town Of</t>
  </si>
  <si>
    <t>Georgia - Murray County*</t>
  </si>
  <si>
    <t>Georgia - Oxford, Town Of</t>
  </si>
  <si>
    <t>Georgia - North High Shoals, Town Of</t>
  </si>
  <si>
    <t>Georgia - Watkinsville, City Of</t>
  </si>
  <si>
    <t>Georgia - Oglethorpe County*</t>
  </si>
  <si>
    <t>Georgia - Dallas, City Of</t>
  </si>
  <si>
    <t>Georgia - Peach County *</t>
  </si>
  <si>
    <t>Georgia - Byron, City Of</t>
  </si>
  <si>
    <t>Georgia - Molena, City Of</t>
  </si>
  <si>
    <t>Georgia - Pulaski County*</t>
  </si>
  <si>
    <t>Georgia - Unified Government Of Georgetown-Quitman County</t>
  </si>
  <si>
    <t>Georgia - Tallulah Falls, Town Of</t>
  </si>
  <si>
    <t>Georgia - Rockdale County *</t>
  </si>
  <si>
    <t>Georgia - Hiltonia, Town Of</t>
  </si>
  <si>
    <t>Georgia - Seminole County*</t>
  </si>
  <si>
    <t>Georgia - Spalding County *</t>
  </si>
  <si>
    <t>Georgia - Stephens County *</t>
  </si>
  <si>
    <t>Georgia - Leslie, City Of</t>
  </si>
  <si>
    <t>Georgia - Talbot County *</t>
  </si>
  <si>
    <t>Georgia - Woodland, City Of</t>
  </si>
  <si>
    <t>Georgia - Reidsville, City Of</t>
  </si>
  <si>
    <t>Georgia - Terrell County *</t>
  </si>
  <si>
    <t>Georgia - Thomas County *</t>
  </si>
  <si>
    <t>Georgia - Boston, City Of</t>
  </si>
  <si>
    <t>Georgia - Tift County *</t>
  </si>
  <si>
    <t>Georgia - Troup County *</t>
  </si>
  <si>
    <t>Georgia - Twiggs County*</t>
  </si>
  <si>
    <t>Georgia - Upson County *</t>
  </si>
  <si>
    <t>Georgia - Thomaston, City Of</t>
  </si>
  <si>
    <t>Georgia - Between, Town Of</t>
  </si>
  <si>
    <t>Georgia - Good Hope, City Of</t>
  </si>
  <si>
    <t>Georgia - Oconee, City Of</t>
  </si>
  <si>
    <t>Georgia - Tennille, City Of</t>
  </si>
  <si>
    <t>Georgia - Wayne County *</t>
  </si>
  <si>
    <t>Georgia - Cleveland, City Of</t>
  </si>
  <si>
    <t>Georgia - Glenwood, City Of</t>
  </si>
  <si>
    <t>Georgia - Ivey, Town Of</t>
  </si>
  <si>
    <t>Georgia - Toomsboro, City Of</t>
  </si>
  <si>
    <t>Georgia - Ball Ground, City Of</t>
  </si>
  <si>
    <t>Georgia - Cherokee County*</t>
  </si>
  <si>
    <t>Georgia - Holly Springs, City Of</t>
  </si>
  <si>
    <t>Georgia - Rincon,City Of</t>
  </si>
  <si>
    <t>Georgia - Springfield, City Of</t>
  </si>
  <si>
    <t>Georgia - Brooks, Town Of</t>
  </si>
  <si>
    <t>Georgia - Fayetteville, City Of</t>
  </si>
  <si>
    <t>Georgia - Fayette County *</t>
  </si>
  <si>
    <t>Georgia - Stapleton, City Of</t>
  </si>
  <si>
    <t>Georgia - Jones County*</t>
  </si>
  <si>
    <t>Georgia - Pelham, City Of</t>
  </si>
  <si>
    <t>Georgia - Mitchell County *</t>
  </si>
  <si>
    <t>Georgia - Sale City, City Of</t>
  </si>
  <si>
    <t>Georgia - Irwinton, City Of</t>
  </si>
  <si>
    <t>Georgia - Louisville, City Of</t>
  </si>
  <si>
    <t>Georgia - Hephzibah, City Of</t>
  </si>
  <si>
    <t>Georgia - Grantville, City Of</t>
  </si>
  <si>
    <t>Georgia - Dillard, City Of</t>
  </si>
  <si>
    <t>Georgia - Hiawassee, City Of</t>
  </si>
  <si>
    <t>Georgia - Morganton, City Of</t>
  </si>
  <si>
    <t>Georgia - Berkeley Lake, City Of</t>
  </si>
  <si>
    <t>Georgia - Decatur County*</t>
  </si>
  <si>
    <t>Georgia - Bloomingdale, City Of</t>
  </si>
  <si>
    <t>Georgia - Oconee County *</t>
  </si>
  <si>
    <t>Georgia - Guyton, City Of</t>
  </si>
  <si>
    <t>Georgia - Patterson, Town Of</t>
  </si>
  <si>
    <t>Georgia - Habersham County *</t>
  </si>
  <si>
    <t>Georgia - Walthourville, City Of</t>
  </si>
  <si>
    <t>Georgia - Thunderbolt, Town Of</t>
  </si>
  <si>
    <t>Georgia - Laurens County *</t>
  </si>
  <si>
    <t>Georgia - Bartow County *</t>
  </si>
  <si>
    <t>Georgia - Carroll County*</t>
  </si>
  <si>
    <t>Georgia - Coffee County*</t>
  </si>
  <si>
    <t>Georgia - Hall County *</t>
  </si>
  <si>
    <t>Georgia - Hart County*</t>
  </si>
  <si>
    <t>Georgia - Henry County *</t>
  </si>
  <si>
    <t>Georgia - Lowndes County *</t>
  </si>
  <si>
    <t>Georgia - Madison County*</t>
  </si>
  <si>
    <t>Georgia - Tattnall County *</t>
  </si>
  <si>
    <t>Georgia - Lithonia, City Of</t>
  </si>
  <si>
    <t>Georgia - Meriwether County*</t>
  </si>
  <si>
    <t>Georgia - Sugar Hill, City Of</t>
  </si>
  <si>
    <t xml:space="preserve">Georgia - Turin, Town Of </t>
  </si>
  <si>
    <t>Georgia - Hartwell, City Of</t>
  </si>
  <si>
    <t>Georgia - Royston, City Of</t>
  </si>
  <si>
    <t>Georgia - Sumner, Town Of</t>
  </si>
  <si>
    <t>Georgia - Tunnell Hill, City Of</t>
  </si>
  <si>
    <t>Georgia - Blackshear, City Of</t>
  </si>
  <si>
    <t>Georgia - Tyrone, Town Of</t>
  </si>
  <si>
    <t>Georgia - Evans County*</t>
  </si>
  <si>
    <t>Georgia - Haralson County*</t>
  </si>
  <si>
    <t>Georgia - Ben Hill County*</t>
  </si>
  <si>
    <t>Georgia - Barrow County*</t>
  </si>
  <si>
    <t>Georgia - Auburn, City Of</t>
  </si>
  <si>
    <t>Georgia - Early County*</t>
  </si>
  <si>
    <t>Georgia - Bibb County*</t>
  </si>
  <si>
    <t>Georgia - Cook County*</t>
  </si>
  <si>
    <t>Georgia - Hapeville, City Of</t>
  </si>
  <si>
    <t>Georgia - Whitesburg, City Of</t>
  </si>
  <si>
    <t>Georgia - Crisp County*</t>
  </si>
  <si>
    <t>Georgia - Social Circle, City Of</t>
  </si>
  <si>
    <t>Georgia - Macon County*</t>
  </si>
  <si>
    <t>Georgia - Alamo, City Of</t>
  </si>
  <si>
    <t>Georgia - Jeffersonville, City Of</t>
  </si>
  <si>
    <t>Georgia - Dawson, City Of</t>
  </si>
  <si>
    <t>Georgia - Pike County*</t>
  </si>
  <si>
    <t>Georgia - Danville, Town Of</t>
  </si>
  <si>
    <t>Georgia - Ellaville, City Of</t>
  </si>
  <si>
    <t>Georgia - Blakely, City Of</t>
  </si>
  <si>
    <t>Georgia - Jakin, City Of</t>
  </si>
  <si>
    <t>Georgia - Butts County*</t>
  </si>
  <si>
    <t>Georgia - Jasper County*</t>
  </si>
  <si>
    <t>Georgia - Ideal, City Of</t>
  </si>
  <si>
    <t>Georgia - Sumter County*</t>
  </si>
  <si>
    <t>Georgia - Taylor County*</t>
  </si>
  <si>
    <t>Georgia - Dodge County*</t>
  </si>
  <si>
    <t>Georgia - Wilcox County*</t>
  </si>
  <si>
    <t>Georgia - Jenkinsburg, Town Of</t>
  </si>
  <si>
    <t>Georgia - Reynolds, Town Of</t>
  </si>
  <si>
    <t>Georgia - Avondale Estates, City Of</t>
  </si>
  <si>
    <t>Georgia - Zebulon, City Of</t>
  </si>
  <si>
    <t>Georgia - Dooly County*</t>
  </si>
  <si>
    <t>Georgia - Butler, City Of</t>
  </si>
  <si>
    <t>Georgia - Marshallville, Town Of</t>
  </si>
  <si>
    <t>Georgia - Jefferson County*</t>
  </si>
  <si>
    <t>Georgia - Woolsey, Town Of</t>
  </si>
  <si>
    <t>Georgia - Putnam County*</t>
  </si>
  <si>
    <t>Georgia - Warwick, City Of</t>
  </si>
  <si>
    <t>Georgia - Fort Gaines, City Of</t>
  </si>
  <si>
    <t>Georgia - Randolph County*</t>
  </si>
  <si>
    <t>Georgia - Clay County*</t>
  </si>
  <si>
    <t>Georgia - Lanier County*</t>
  </si>
  <si>
    <t>Georgia - Lamar County*</t>
  </si>
  <si>
    <t>Georgia - Ashburn, City Of</t>
  </si>
  <si>
    <t>Georgia - Atkinson County*</t>
  </si>
  <si>
    <t>Georgia - Morgan County*</t>
  </si>
  <si>
    <t>Georgia - Banks County*</t>
  </si>
  <si>
    <t>Georgia - Lula, City Of</t>
  </si>
  <si>
    <t>Georgia - Hancock County*</t>
  </si>
  <si>
    <t>Georgia - Metter, City Of</t>
  </si>
  <si>
    <t>Georgia - Ocilla, City Of</t>
  </si>
  <si>
    <t>Georgia - Turner County*</t>
  </si>
  <si>
    <t>Georgia - Johnson County*</t>
  </si>
  <si>
    <t>Georgia - Cecil, City Of</t>
  </si>
  <si>
    <t>Georgia - Lenox, Town Of</t>
  </si>
  <si>
    <t>Georgia - Euharlee, City Of</t>
  </si>
  <si>
    <t>Georgia - Calhoun County*</t>
  </si>
  <si>
    <t>Georgia - Irwin County*</t>
  </si>
  <si>
    <t>Georgia - Greene County*</t>
  </si>
  <si>
    <t>Georgia - Candler County*</t>
  </si>
  <si>
    <t>Georgia - Crawfordville, City Of</t>
  </si>
  <si>
    <t>Georgia - Sycamore, City Of</t>
  </si>
  <si>
    <t xml:space="preserve">Georgia - Sharpsburg, Town Of </t>
  </si>
  <si>
    <t>Georgia - Lilly, City Of</t>
  </si>
  <si>
    <t>Georgia - Dexter, Town Of</t>
  </si>
  <si>
    <t>Georgia - Gumbranch, City Of</t>
  </si>
  <si>
    <t xml:space="preserve">Georgia - Offerman, City Of </t>
  </si>
  <si>
    <t>Georgia - Iron City, Town Of</t>
  </si>
  <si>
    <t xml:space="preserve">Georgia - Camak, Town Of </t>
  </si>
  <si>
    <t>Georgia - Norwood, Town Of</t>
  </si>
  <si>
    <t>Georgia - Franklin County*</t>
  </si>
  <si>
    <t>Georgia - Talmo, City Of</t>
  </si>
  <si>
    <t>Georgia - Lincoln County*</t>
  </si>
  <si>
    <t>Georgia - Lincolnton, City Of</t>
  </si>
  <si>
    <t>Georgia - Varnell, City Of</t>
  </si>
  <si>
    <t xml:space="preserve">Georgia - Sandy Springs, City Of </t>
  </si>
  <si>
    <t>Georgia - Brinson, City Of</t>
  </si>
  <si>
    <t>Georgia - Milton, City Of</t>
  </si>
  <si>
    <t>Georgia - Whigham, City Of</t>
  </si>
  <si>
    <t>Georgia - Doerun, City Of</t>
  </si>
  <si>
    <t>Georgia - Atlanta, City Of</t>
  </si>
  <si>
    <t>Georgia - Columbus, City Of</t>
  </si>
  <si>
    <t>Georgia - Decatur, City Of</t>
  </si>
  <si>
    <t>Georgia - Fulton County *</t>
  </si>
  <si>
    <t>Georgia - Garden City, City Of</t>
  </si>
  <si>
    <t>Georgia - Port Wentworth, City Of</t>
  </si>
  <si>
    <t>Georgia - Savannah, City Of</t>
  </si>
  <si>
    <t>Georgia - Tybee Island, City Of</t>
  </si>
  <si>
    <t>Georgia - Vernonburg,Town Of</t>
  </si>
  <si>
    <t>Georgia - Wilkinson County*</t>
  </si>
  <si>
    <t>Georgia - Taliaferro County*</t>
  </si>
  <si>
    <t>Georgia - Warren County*</t>
  </si>
  <si>
    <t>Georgia - Wilkes County*</t>
  </si>
  <si>
    <t>Georgia - Elbert County*</t>
  </si>
  <si>
    <t>Georgia - Webster County, Unified Government Of</t>
  </si>
  <si>
    <t>Georgia - Berrien County*</t>
  </si>
  <si>
    <t>Georgia - Echols County*</t>
  </si>
  <si>
    <t>Georgia - Baxley, City Of</t>
  </si>
  <si>
    <t>Georgia - Brooklet, Town Of</t>
  </si>
  <si>
    <t>Georgia - Pinehurst, City Of</t>
  </si>
  <si>
    <t>Georgia - Montgomery County*</t>
  </si>
  <si>
    <t>Georgia - Wheeler County*</t>
  </si>
  <si>
    <t>Georgia - Jasper, City Of</t>
  </si>
  <si>
    <t>Georgia - Stewart County *</t>
  </si>
  <si>
    <t>Kentucky - Scottsville, City Of</t>
  </si>
  <si>
    <t>Kentucky - Anderson County*</t>
  </si>
  <si>
    <t>Kentucky - Lawrenceburg, City Of</t>
  </si>
  <si>
    <t>Kentucky - Wickliffe, City Of</t>
  </si>
  <si>
    <t>Kentucky - Glasgow, City Of</t>
  </si>
  <si>
    <t>Kentucky - Bath County*</t>
  </si>
  <si>
    <t>Kentucky - Salt Lick, City Of</t>
  </si>
  <si>
    <t>Kentucky - Bell County *</t>
  </si>
  <si>
    <t>Kentucky - Pineville, City Of</t>
  </si>
  <si>
    <t>Kentucky - Boone County *</t>
  </si>
  <si>
    <t>Kentucky - Millersburg, City Of</t>
  </si>
  <si>
    <t>Kentucky - Paris, City Of</t>
  </si>
  <si>
    <t>Kentucky - Boyd County *</t>
  </si>
  <si>
    <t>Kentucky - Ashland, City Of</t>
  </si>
  <si>
    <t>Kentucky - Catlettsburg, City Of</t>
  </si>
  <si>
    <t>Kentucky - Danville, City Of</t>
  </si>
  <si>
    <t>Kentucky - Perryville, City Of</t>
  </si>
  <si>
    <t>Kentucky - Bracken County*</t>
  </si>
  <si>
    <t>Kentucky - Augusta, City Of</t>
  </si>
  <si>
    <t>Kentucky - Breathitt County *</t>
  </si>
  <si>
    <t>Kentucky - Jackson, City Of</t>
  </si>
  <si>
    <t>Kentucky - Breckinridge County*</t>
  </si>
  <si>
    <t>Kentucky - Cloverport, City Of</t>
  </si>
  <si>
    <t>Kentucky - Crestwood, City Of</t>
  </si>
  <si>
    <t>Kentucky - Shepherdsville, City Of</t>
  </si>
  <si>
    <t>Kentucky - Butler County*</t>
  </si>
  <si>
    <t>Kentucky - Princeton, City Of</t>
  </si>
  <si>
    <t>Kentucky - Murray, City Of</t>
  </si>
  <si>
    <t>Kentucky - Campbell County *</t>
  </si>
  <si>
    <t>Kentucky - Bellevue, City Of</t>
  </si>
  <si>
    <t>Kentucky - California, City Of</t>
  </si>
  <si>
    <t>Kentucky - Dayton, City Of</t>
  </si>
  <si>
    <t>Kentucky - Fort Thomas, City Of</t>
  </si>
  <si>
    <t>Kentucky - Newport, City Of</t>
  </si>
  <si>
    <t>Kentucky - Silver Grove, City Of</t>
  </si>
  <si>
    <t>Kentucky - Wilder, City Of</t>
  </si>
  <si>
    <t>Kentucky - Carlisle County *</t>
  </si>
  <si>
    <t>Kentucky - Arlington,City Of</t>
  </si>
  <si>
    <t>Kentucky - Bardwell, City Of</t>
  </si>
  <si>
    <t>Kentucky - Carroll County*</t>
  </si>
  <si>
    <t>Kentucky - Ghent, City Of</t>
  </si>
  <si>
    <t>Kentucky - Prestonville, City Of</t>
  </si>
  <si>
    <t>Kentucky - Sanders, Town Of</t>
  </si>
  <si>
    <t>Kentucky - Worthville, City Of</t>
  </si>
  <si>
    <t>Kentucky - Carter County *</t>
  </si>
  <si>
    <t>Kentucky - Grayson, City Of</t>
  </si>
  <si>
    <t>Kentucky - Olive Hill, City Of</t>
  </si>
  <si>
    <t>Kentucky - Liberty, City Of</t>
  </si>
  <si>
    <t>Kentucky - Hopkinsville, City Of</t>
  </si>
  <si>
    <t>Kentucky - Winchester, City Of</t>
  </si>
  <si>
    <t>Kentucky - Clay County*</t>
  </si>
  <si>
    <t>Kentucky - Manchester, City Of</t>
  </si>
  <si>
    <t>Kentucky - Albany, City Of</t>
  </si>
  <si>
    <t>Kentucky - Burkesville, City Of</t>
  </si>
  <si>
    <t>Kentucky - Daviess County *</t>
  </si>
  <si>
    <t>Kentucky - Owensboro, City Of</t>
  </si>
  <si>
    <t>Kentucky - Irvine, City Of</t>
  </si>
  <si>
    <t>Kentucky - Lexington-Fayette Urban County Government</t>
  </si>
  <si>
    <t>Kentucky - Flemingsburg, City Of</t>
  </si>
  <si>
    <t>Kentucky - Floyd County *</t>
  </si>
  <si>
    <t>Kentucky - Allen, Town Of</t>
  </si>
  <si>
    <t>Kentucky - Martin, City Of</t>
  </si>
  <si>
    <t>Kentucky - Prestonsburg, City Of</t>
  </si>
  <si>
    <t>Kentucky - Wayland, Town Of</t>
  </si>
  <si>
    <t>Kentucky - Wheelwright, Town Of</t>
  </si>
  <si>
    <t>Kentucky - Frankfort, City Of</t>
  </si>
  <si>
    <t>Kentucky - Fulton, City Of</t>
  </si>
  <si>
    <t>Kentucky - Hickman, City Of</t>
  </si>
  <si>
    <t>Kentucky - Glencoe, City Of</t>
  </si>
  <si>
    <t>Kentucky - Sparta, City Of</t>
  </si>
  <si>
    <t>Kentucky - Warsaw, City Of</t>
  </si>
  <si>
    <t>Kentucky - Garrard County *</t>
  </si>
  <si>
    <t>Kentucky - Lancaster, City Of</t>
  </si>
  <si>
    <t>Kentucky - Mayfield, City Of</t>
  </si>
  <si>
    <t>Kentucky - Caneyville, City Of</t>
  </si>
  <si>
    <t>Kentucky - Leitchfield, Town Of</t>
  </si>
  <si>
    <t>Kentucky - Greensburg, City Of</t>
  </si>
  <si>
    <t>Kentucky - Flatwoods, City Of</t>
  </si>
  <si>
    <t>Kentucky - Greenup, City Of</t>
  </si>
  <si>
    <t>Kentucky - Raceland, City Of</t>
  </si>
  <si>
    <t>Kentucky - Russell, City Of</t>
  </si>
  <si>
    <t>Kentucky - South Shore, City Of</t>
  </si>
  <si>
    <t>Kentucky - Worthington, City Of</t>
  </si>
  <si>
    <t>Kentucky - Lewisport, City Of</t>
  </si>
  <si>
    <t>Kentucky - Hardin County*</t>
  </si>
  <si>
    <t>Kentucky - Elizabethtown, City Of</t>
  </si>
  <si>
    <t>Kentucky - Vine Grove, City Of</t>
  </si>
  <si>
    <t>Kentucky - West Point, City Of</t>
  </si>
  <si>
    <t>Kentucky - Harlan County *</t>
  </si>
  <si>
    <t>Kentucky - Benham, City Of</t>
  </si>
  <si>
    <t>Kentucky - Cumberland, City Of</t>
  </si>
  <si>
    <t>Kentucky - Evarts, City Of</t>
  </si>
  <si>
    <t>Kentucky - Harlan, City Of</t>
  </si>
  <si>
    <t>Kentucky - Lynch, City Of</t>
  </si>
  <si>
    <t>Kentucky - Cynthiana, City Of</t>
  </si>
  <si>
    <t>Kentucky - Bonnieville, Town Of</t>
  </si>
  <si>
    <t>Kentucky - Henderson, City Of</t>
  </si>
  <si>
    <t>Kentucky - Henry County*</t>
  </si>
  <si>
    <t>Kentucky - Clinton, Town Of</t>
  </si>
  <si>
    <t>Kentucky - Hopkins County *</t>
  </si>
  <si>
    <t>Kentucky - Dawson Springs, City Of</t>
  </si>
  <si>
    <t>Kentucky - Earlington, City Of</t>
  </si>
  <si>
    <t>Kentucky - Madisonville, City Of</t>
  </si>
  <si>
    <t>Kentucky - Mortons Gap, City Of</t>
  </si>
  <si>
    <t>Kentucky - Jackson County*</t>
  </si>
  <si>
    <t>Kentucky - Mckee, City Of</t>
  </si>
  <si>
    <t>Kentucky - Louisville-Jefferson County Metro Government</t>
  </si>
  <si>
    <t>Kentucky - Jessamine County *</t>
  </si>
  <si>
    <t>Kentucky - Nicholasville, City Of</t>
  </si>
  <si>
    <t>Kentucky - Paintsville, City Of</t>
  </si>
  <si>
    <t>Kentucky - Kenton County *</t>
  </si>
  <si>
    <t>Kentucky - Covington, City Of</t>
  </si>
  <si>
    <t>Kentucky - Hindman, City Of</t>
  </si>
  <si>
    <t>Kentucky - Knox County *</t>
  </si>
  <si>
    <t>Kentucky - Barbourville, City Of</t>
  </si>
  <si>
    <t>Kentucky - Hodgenville, City Of</t>
  </si>
  <si>
    <t>Kentucky - Laurel County *</t>
  </si>
  <si>
    <t>Kentucky - Lee County *</t>
  </si>
  <si>
    <t>Kentucky - Beattyville, City Of</t>
  </si>
  <si>
    <t>Kentucky - Hyden, City Of</t>
  </si>
  <si>
    <t>Kentucky - Jenkins, City Of</t>
  </si>
  <si>
    <t>Kentucky - Whitesburg, City Of</t>
  </si>
  <si>
    <t>Kentucky - Lewis County*</t>
  </si>
  <si>
    <t>Kentucky - Vanceburg,Town Of</t>
  </si>
  <si>
    <t>Kentucky - Hustonville, City Of</t>
  </si>
  <si>
    <t>Kentucky - Stanford, City Of</t>
  </si>
  <si>
    <t>Kentucky - Livingston County*</t>
  </si>
  <si>
    <t>Kentucky - Smithland, City Of</t>
  </si>
  <si>
    <t>Kentucky - Auburn, City Of</t>
  </si>
  <si>
    <t>Kentucky - Lewisburg, City Of</t>
  </si>
  <si>
    <t>Kentucky - Russellville, City Of</t>
  </si>
  <si>
    <t>Kentucky - Mccracken County *</t>
  </si>
  <si>
    <t>Kentucky - Paducah, City Of</t>
  </si>
  <si>
    <t>Kentucky - Mclean County *</t>
  </si>
  <si>
    <t>Kentucky - Calhoun, Town Of</t>
  </si>
  <si>
    <t>Kentucky - Livermore, City Of</t>
  </si>
  <si>
    <t>Kentucky - Berea, City Of</t>
  </si>
  <si>
    <t>Kentucky - Richmond, City Of</t>
  </si>
  <si>
    <t>Kentucky - Magoffin County *</t>
  </si>
  <si>
    <t>Kentucky - Salyersville, City Of</t>
  </si>
  <si>
    <t>Kentucky - Marion County*</t>
  </si>
  <si>
    <t>Kentucky - Bradfordsville, City Of</t>
  </si>
  <si>
    <t>Kentucky - Lebanon, City Of</t>
  </si>
  <si>
    <t>Kentucky - Benton, City Of</t>
  </si>
  <si>
    <t>Kentucky - Calvert City, City Of</t>
  </si>
  <si>
    <t>Kentucky - Martin County*</t>
  </si>
  <si>
    <t>Kentucky - Dover, City Of</t>
  </si>
  <si>
    <t>Kentucky - Maysville, City Of</t>
  </si>
  <si>
    <t>Kentucky - Meade County*</t>
  </si>
  <si>
    <t>Kentucky - Brandenburg,City Of</t>
  </si>
  <si>
    <t>Kentucky - Burgin, City Of</t>
  </si>
  <si>
    <t>Kentucky - Harrodsburg, City Of</t>
  </si>
  <si>
    <t>Kentucky - Edmonton, City Of</t>
  </si>
  <si>
    <t>Kentucky - West Liberty, City Of</t>
  </si>
  <si>
    <t>Kentucky - Central City, City Of</t>
  </si>
  <si>
    <t>Kentucky - Greenville, City Of</t>
  </si>
  <si>
    <t>Kentucky - Nelson County *</t>
  </si>
  <si>
    <t>Kentucky - Bardstown, City Of</t>
  </si>
  <si>
    <t>Kentucky - Bloomfield, City Of</t>
  </si>
  <si>
    <t>Kentucky - New Haven, City Of</t>
  </si>
  <si>
    <t>Kentucky - Nicholas County *</t>
  </si>
  <si>
    <t>Kentucky - Carlisle, City Of</t>
  </si>
  <si>
    <t>Kentucky - Ohio County *</t>
  </si>
  <si>
    <t>Kentucky - Beaver Dam, Town Of</t>
  </si>
  <si>
    <t>Kentucky - Oldham County*</t>
  </si>
  <si>
    <t>Kentucky - Booneville, City Of</t>
  </si>
  <si>
    <t>Kentucky - Butler, City Of</t>
  </si>
  <si>
    <t>Kentucky - Falmouth, City Of</t>
  </si>
  <si>
    <t>Kentucky - Vicco, City Of</t>
  </si>
  <si>
    <t>Kentucky - Pikeville, City Of</t>
  </si>
  <si>
    <t>Kentucky - Powell County *</t>
  </si>
  <si>
    <t>Kentucky - Clay City, City Of</t>
  </si>
  <si>
    <t>Kentucky - Stanton, City Of</t>
  </si>
  <si>
    <t>Kentucky - Pulaski County *</t>
  </si>
  <si>
    <t>Kentucky - Somerset, City Of</t>
  </si>
  <si>
    <t>Kentucky - Robertson County *</t>
  </si>
  <si>
    <t>Kentucky - Brodhead, City Of</t>
  </si>
  <si>
    <t>Kentucky - Livingston, City Of</t>
  </si>
  <si>
    <t>Kentucky - Rowan County *</t>
  </si>
  <si>
    <t>Kentucky - Morehead, City Of</t>
  </si>
  <si>
    <t>Kentucky - Russell County *</t>
  </si>
  <si>
    <t>Kentucky - Jamestown, City Of</t>
  </si>
  <si>
    <t>Kentucky - Scott County *</t>
  </si>
  <si>
    <t>Kentucky - Georgetown, City Of</t>
  </si>
  <si>
    <t>Kentucky - Shelby County *</t>
  </si>
  <si>
    <t>Kentucky - Franklin, City Of</t>
  </si>
  <si>
    <t>Kentucky - Spencer County*</t>
  </si>
  <si>
    <t>Kentucky - Taylor County *</t>
  </si>
  <si>
    <t>Kentucky - Campbellsville, City Of</t>
  </si>
  <si>
    <t>Kentucky - Guthrie, City Of</t>
  </si>
  <si>
    <t>Kentucky - Milton, City Of</t>
  </si>
  <si>
    <t>Kentucky - Morganfield, City Of</t>
  </si>
  <si>
    <t>Kentucky - Sturgis, City Of</t>
  </si>
  <si>
    <t>Kentucky - Uniontown, Town Of</t>
  </si>
  <si>
    <t>Kentucky - Bowling Green, City Of</t>
  </si>
  <si>
    <t>Kentucky - Springfield, City Of</t>
  </si>
  <si>
    <t>Kentucky - Monticello, City Of</t>
  </si>
  <si>
    <t>Kentucky - Clay, City Of</t>
  </si>
  <si>
    <t>Kentucky - Providence, City Of</t>
  </si>
  <si>
    <t>Kentucky - Sebree, City Of</t>
  </si>
  <si>
    <t>Kentucky - Slaughters, City Of</t>
  </si>
  <si>
    <t>Kentucky - Whitley County*</t>
  </si>
  <si>
    <t>Kentucky - Corbin, City Of</t>
  </si>
  <si>
    <t>Kentucky - Williamsburg, City Of</t>
  </si>
  <si>
    <t>Kentucky - Woodford County*</t>
  </si>
  <si>
    <t>Kentucky - Versailles, City Of</t>
  </si>
  <si>
    <t>Kentucky - Carrollton, City Of</t>
  </si>
  <si>
    <t>Kentucky - Mt. Sterling, City Of</t>
  </si>
  <si>
    <t>Kentucky - Florence, City Of</t>
  </si>
  <si>
    <t>Kentucky - Hawesville, City Of</t>
  </si>
  <si>
    <t>Kentucky - Independence, City Of</t>
  </si>
  <si>
    <t>Kentucky - Louisa, City Of</t>
  </si>
  <si>
    <t>Kentucky - Morgantown, Town Of</t>
  </si>
  <si>
    <t>Kentucky - Munfordville, City Of</t>
  </si>
  <si>
    <t>Kentucky - Taylor Mill, City Of</t>
  </si>
  <si>
    <t>Kentucky - Taylorsville,City Of</t>
  </si>
  <si>
    <t>Kentucky - Wheat Croft, Town Of</t>
  </si>
  <si>
    <t>Kentucky - Fort Wright, City Of</t>
  </si>
  <si>
    <t>Kentucky - Melbourne, City Of</t>
  </si>
  <si>
    <t>Kentucky - Marshall County *</t>
  </si>
  <si>
    <t>Kentucky - Bromley, City Of</t>
  </si>
  <si>
    <t>Kentucky - Crittenden County *</t>
  </si>
  <si>
    <t>Kentucky - Hancock County *</t>
  </si>
  <si>
    <t>Kentucky - Hart County *</t>
  </si>
  <si>
    <t>Kentucky - Lawrence County*</t>
  </si>
  <si>
    <t>Kentucky - Mason County *</t>
  </si>
  <si>
    <t>Kentucky - Sadieville, City Of</t>
  </si>
  <si>
    <t>Kentucky - Stamping Ground, City Of</t>
  </si>
  <si>
    <t>Kentucky - Coal Run Village, City Of</t>
  </si>
  <si>
    <t>Kentucky - Hardinsburg, City Of</t>
  </si>
  <si>
    <t>Kentucky - Ludlow, City Of</t>
  </si>
  <si>
    <t>Kentucky - Allen County*</t>
  </si>
  <si>
    <t>Kentucky - Ballard County *</t>
  </si>
  <si>
    <t>Kentucky - Union, City Of</t>
  </si>
  <si>
    <t>Kentucky - Bourbon County *</t>
  </si>
  <si>
    <t>Kentucky - Bullitt County*</t>
  </si>
  <si>
    <t>Kentucky - Mentor, City Of</t>
  </si>
  <si>
    <t>Kentucky - Southgate, City Of</t>
  </si>
  <si>
    <t>Kentucky - Christian County*</t>
  </si>
  <si>
    <t>Kentucky - Clark County*</t>
  </si>
  <si>
    <t>Kentucky - Estill County*</t>
  </si>
  <si>
    <t>Kentucky - Franklin County *</t>
  </si>
  <si>
    <t>Kentucky - Gallatin County*</t>
  </si>
  <si>
    <t>Kentucky - Graves County*</t>
  </si>
  <si>
    <t>Kentucky - Green County*</t>
  </si>
  <si>
    <t>Kentucky - Greenup County*</t>
  </si>
  <si>
    <t>Kentucky - Wurtland, City Of</t>
  </si>
  <si>
    <t>Kentucky - Henderson County*</t>
  </si>
  <si>
    <t>Kentucky - Larue County *</t>
  </si>
  <si>
    <t>Kentucky - Letcher County*</t>
  </si>
  <si>
    <t>Kentucky - Fleming-Neon, City Of</t>
  </si>
  <si>
    <t>Kentucky - Morgan County*</t>
  </si>
  <si>
    <t>Kentucky - Muhlenberg County*</t>
  </si>
  <si>
    <t>Kentucky - Monterey, City Of</t>
  </si>
  <si>
    <t>Kentucky - Owsley County*</t>
  </si>
  <si>
    <t>Kentucky - Pendleton County *</t>
  </si>
  <si>
    <t>Kentucky - Pike County*</t>
  </si>
  <si>
    <t>Kentucky - Trimble County*</t>
  </si>
  <si>
    <t>Kentucky - Union County*</t>
  </si>
  <si>
    <t>Kentucky - Hardin, City Of</t>
  </si>
  <si>
    <t>Kentucky - Lebanon Junction, City Of</t>
  </si>
  <si>
    <t>Kentucky - Nortonville, City Of</t>
  </si>
  <si>
    <t>Kentucky - Mercer County*</t>
  </si>
  <si>
    <t>Kentucky - Wilmore, City Of</t>
  </si>
  <si>
    <t>Kentucky - Warren County *</t>
  </si>
  <si>
    <t>Kentucky - Calloway County *</t>
  </si>
  <si>
    <t>Kentucky - Trigg County *</t>
  </si>
  <si>
    <t>Kentucky - Simpson County*</t>
  </si>
  <si>
    <t>Kentucky - Ravenna, City Of</t>
  </si>
  <si>
    <t>Kentucky - St. Charles, Town Of</t>
  </si>
  <si>
    <t>Kentucky - Gratz, City Of</t>
  </si>
  <si>
    <t>Kentucky - Boyle County*</t>
  </si>
  <si>
    <t>Kentucky - Leslie County*</t>
  </si>
  <si>
    <t>Kentucky - Lincoln County*</t>
  </si>
  <si>
    <t>Kentucky - Montgomery County*</t>
  </si>
  <si>
    <t>Kentucky - Clinton County *</t>
  </si>
  <si>
    <t>Kentucky - Caldwell County*</t>
  </si>
  <si>
    <t>Kentucky - Harrison County *</t>
  </si>
  <si>
    <t>Kentucky - Grayson County *</t>
  </si>
  <si>
    <t>Kentucky - Rockcastle County *</t>
  </si>
  <si>
    <t>Kentucky - Adair County *</t>
  </si>
  <si>
    <t>Kentucky - Barren County *</t>
  </si>
  <si>
    <t>Kentucky - Fleming County *</t>
  </si>
  <si>
    <t>Kentucky - Fulton County *</t>
  </si>
  <si>
    <t>Kentucky - Grant County *</t>
  </si>
  <si>
    <t>Kentucky - Johnson County*</t>
  </si>
  <si>
    <t>Kentucky - Knott County*</t>
  </si>
  <si>
    <t>Kentucky - Logan County *</t>
  </si>
  <si>
    <t>Kentucky - Madison County *</t>
  </si>
  <si>
    <t>Kentucky - Mccreary County *</t>
  </si>
  <si>
    <t>Kentucky - Menifee County *</t>
  </si>
  <si>
    <t>Kentucky - Metcalfe County *</t>
  </si>
  <si>
    <t>Kentucky - Wayne County *</t>
  </si>
  <si>
    <t>Kentucky - Wingo, City Of</t>
  </si>
  <si>
    <t>Kentucky - Adairville,  City Of</t>
  </si>
  <si>
    <t>Kentucky - Cadiz, City Of</t>
  </si>
  <si>
    <t>Kentucky - Elkhorn City, City Of</t>
  </si>
  <si>
    <t>Kentucky - Hartford, City Of</t>
  </si>
  <si>
    <t>Kentucky - Jeffersonville, City Of</t>
  </si>
  <si>
    <t>Kentucky - Inez, City Of</t>
  </si>
  <si>
    <t>Kentucky - Warfield, Town Of</t>
  </si>
  <si>
    <t>Kentucky - Washington County*</t>
  </si>
  <si>
    <t>Kentucky - Radcliff, City Of</t>
  </si>
  <si>
    <t>Kentucky - Blackey, City Of</t>
  </si>
  <si>
    <t>Kentucky - Elliott County*</t>
  </si>
  <si>
    <t>Kentucky - Frenchburg, City Of</t>
  </si>
  <si>
    <t>Kentucky - Mt. Vernon, City Of</t>
  </si>
  <si>
    <t>Kentucky - Oak Grove, City Of</t>
  </si>
  <si>
    <t>Kentucky - Shelbyville, City Of</t>
  </si>
  <si>
    <t>Kentucky - Junction City, City Of</t>
  </si>
  <si>
    <t>Kentucky - Erlanger, City Of</t>
  </si>
  <si>
    <t xml:space="preserve">Kentucky - Walton, City Of </t>
  </si>
  <si>
    <t>Kentucky - Irvington, City Of</t>
  </si>
  <si>
    <t>Kentucky - Elkton, City Of</t>
  </si>
  <si>
    <t>Kentucky - Pioneer Village, City Of</t>
  </si>
  <si>
    <t>Kentucky - Hillview, City Of</t>
  </si>
  <si>
    <t>Kentucky - Hanson, City Of</t>
  </si>
  <si>
    <t>Kentucky - Ryland Heights, City Of</t>
  </si>
  <si>
    <t>Kentucky - Alexandria, City Of</t>
  </si>
  <si>
    <t>Kentucky - Cold Spring, City Of</t>
  </si>
  <si>
    <t>Kentucky - London, City Of</t>
  </si>
  <si>
    <t>Kentucky - Goshen, City Of</t>
  </si>
  <si>
    <t>Kentucky - Orchard Grass Hills, City Of</t>
  </si>
  <si>
    <t>Kentucky - White Plains, City Of</t>
  </si>
  <si>
    <t>Kentucky - Simpsonville, City Of</t>
  </si>
  <si>
    <t>Kentucky - Columbia, City Of</t>
  </si>
  <si>
    <t>Kentucky - Crestview Hills, Cityof</t>
  </si>
  <si>
    <t>Kentucky - Villa Hills, City Of</t>
  </si>
  <si>
    <t>Kentucky - Raywick, City Of</t>
  </si>
  <si>
    <t>Kentucky - Trenton, City Of</t>
  </si>
  <si>
    <t>Kentucky - Midway, City Of</t>
  </si>
  <si>
    <t>Kentucky - Hazard, City Of</t>
  </si>
  <si>
    <t>Kentucky - Loyall, City Of</t>
  </si>
  <si>
    <t>Kentucky - Middlesboro, City Of</t>
  </si>
  <si>
    <t>Kentucky - Perry County *</t>
  </si>
  <si>
    <t>Kentucky - Wallins Creek, City Of</t>
  </si>
  <si>
    <t>Kentucky - Owen County *</t>
  </si>
  <si>
    <t>Kentucky - Brownsville, City Of</t>
  </si>
  <si>
    <t>Mississippi - Natchez, City Of</t>
  </si>
  <si>
    <t>Mississippi - Corinth, City Of</t>
  </si>
  <si>
    <t>Mississippi - Gloster, Town Of</t>
  </si>
  <si>
    <t>Mississippi - Liberty, Town Of</t>
  </si>
  <si>
    <t>Mississippi - Ethel, Town Of</t>
  </si>
  <si>
    <t>Mississippi - Kosciusko, City Of</t>
  </si>
  <si>
    <t>Mississippi - Mccool, Town Of</t>
  </si>
  <si>
    <t>Mississippi - Hickory Flat, Town Of</t>
  </si>
  <si>
    <t>Mississippi - Bolivar County *</t>
  </si>
  <si>
    <t>Mississippi - Alligator, Town Of</t>
  </si>
  <si>
    <t>Mississippi - Benoit, Town Of</t>
  </si>
  <si>
    <t>Mississippi - Beulah, Town Of</t>
  </si>
  <si>
    <t>Mississippi - Boyle, Town Of</t>
  </si>
  <si>
    <t>Mississippi - Cleveland, City Of</t>
  </si>
  <si>
    <t>Mississippi - Duncan, Town Of</t>
  </si>
  <si>
    <t>Mississippi - Gunnison, Town Of</t>
  </si>
  <si>
    <t>Mississippi - Merigold, Town Of</t>
  </si>
  <si>
    <t>Mississippi - Mound Bayou, City Of</t>
  </si>
  <si>
    <t>Mississippi - Pace, Town Of</t>
  </si>
  <si>
    <t>Mississippi - Rosedale,City Of</t>
  </si>
  <si>
    <t>Mississippi - Shaw, City Of</t>
  </si>
  <si>
    <t>Mississippi - Shelby, City Of</t>
  </si>
  <si>
    <t>Mississippi - Winstonville, Town Of</t>
  </si>
  <si>
    <t>Mississippi - Bruce, City Of</t>
  </si>
  <si>
    <t>Mississippi - Calhoun City,City Of</t>
  </si>
  <si>
    <t>Mississippi - North Carrollton, Town Of</t>
  </si>
  <si>
    <t>Mississippi - Vaiden, Town Of</t>
  </si>
  <si>
    <t>Mississippi - Houston, City Of</t>
  </si>
  <si>
    <t>Mississippi - Okolona, City Of</t>
  </si>
  <si>
    <t>Mississippi - Ackerman, Town Of</t>
  </si>
  <si>
    <t>Mississippi - Port Gibson, Town Of</t>
  </si>
  <si>
    <t>Mississippi - Shubuta, Town Of</t>
  </si>
  <si>
    <t>Mississippi - Stonewall, Town Of</t>
  </si>
  <si>
    <t>Mississippi - Clay County *</t>
  </si>
  <si>
    <t>Mississippi - West Point, City Of</t>
  </si>
  <si>
    <t>Mississippi - Coahoma County *</t>
  </si>
  <si>
    <t>Mississippi - Clarksdale, City Of</t>
  </si>
  <si>
    <t>Mississippi - Friar'S Point, Town Of</t>
  </si>
  <si>
    <t>Mississippi - Jonestown, Town Of</t>
  </si>
  <si>
    <t>Mississippi - Lula, Town Of</t>
  </si>
  <si>
    <t>Mississippi - Lyon, Town Of</t>
  </si>
  <si>
    <t>Mississippi - Crystal Springs, City Of</t>
  </si>
  <si>
    <t>Mississippi - Georgetown, Town Of</t>
  </si>
  <si>
    <t>Mississippi - Hazlehurst, City Of</t>
  </si>
  <si>
    <t>Mississippi - Collins, City Of</t>
  </si>
  <si>
    <t>Mississippi - Mt. Olive, Town Of</t>
  </si>
  <si>
    <t>Mississippi - Seminary, Village Of</t>
  </si>
  <si>
    <t>Mississippi - De Soto County *</t>
  </si>
  <si>
    <t>Mississippi - Horn Lake, City Of</t>
  </si>
  <si>
    <t>Mississippi - Forrest County *</t>
  </si>
  <si>
    <t>Mississippi - Hattiesburg, City Of</t>
  </si>
  <si>
    <t>Mississippi - Lucedale, City Of</t>
  </si>
  <si>
    <t>Mississippi - Leakesville, Town Of</t>
  </si>
  <si>
    <t>Mississippi - Mclain, Town Of</t>
  </si>
  <si>
    <t>Mississippi - State Line, Town Of</t>
  </si>
  <si>
    <t>Mississippi - Grenada County*</t>
  </si>
  <si>
    <t>Mississippi - Grenada, City Of</t>
  </si>
  <si>
    <t>Mississippi - Benton County*</t>
  </si>
  <si>
    <t>Mississippi - New Houlka, Town Of</t>
  </si>
  <si>
    <t>Mississippi - Woodland, Village Of</t>
  </si>
  <si>
    <t>Mississippi - Choctaw County*</t>
  </si>
  <si>
    <t>Mississippi - Hinds County*</t>
  </si>
  <si>
    <t>Mississippi - Clinton, City Of</t>
  </si>
  <si>
    <t>Mississippi - Jackson, City Of</t>
  </si>
  <si>
    <t>Mississippi - Terry, Town Of</t>
  </si>
  <si>
    <t>Mississippi - Durant, City Of</t>
  </si>
  <si>
    <t>Mississippi - Goodman, Town Of</t>
  </si>
  <si>
    <t>Mississippi - Lexington, City Of</t>
  </si>
  <si>
    <t>Mississippi - Pickens, Town Of</t>
  </si>
  <si>
    <t>Mississippi - Tchula, Town Of</t>
  </si>
  <si>
    <t>Mississippi - West, Town Of</t>
  </si>
  <si>
    <t>Mississippi - Belzoni, City Of</t>
  </si>
  <si>
    <t>Mississippi - Fulton, City Of</t>
  </si>
  <si>
    <t>Mississippi - Mantachie, Town Of</t>
  </si>
  <si>
    <t>Mississippi - Ashland, Town Of</t>
  </si>
  <si>
    <t>Mississippi - Bay Springs, Town Of</t>
  </si>
  <si>
    <t>Mississippi - Heidelberg,Town Of</t>
  </si>
  <si>
    <t>Mississippi - Prentiss, City Of</t>
  </si>
  <si>
    <t>Mississippi - Ellisville, City Of</t>
  </si>
  <si>
    <t>Mississippi - Laurel,City Of</t>
  </si>
  <si>
    <t>Mississippi - Lafayette County *</t>
  </si>
  <si>
    <t>Mississippi - Oxford, City Of</t>
  </si>
  <si>
    <t>Mississippi - Marion, Town Of</t>
  </si>
  <si>
    <t>Mississippi - Meridian, City Of</t>
  </si>
  <si>
    <t>Mississippi - Carthage, City Of</t>
  </si>
  <si>
    <t>Mississippi - Plantersville, Village Of</t>
  </si>
  <si>
    <t>Mississippi - Tupelo, City Of</t>
  </si>
  <si>
    <t>Mississippi - Leflore County *</t>
  </si>
  <si>
    <t>Mississippi - Greenwood, City Of</t>
  </si>
  <si>
    <t>Mississippi - Itta Bena, City Of</t>
  </si>
  <si>
    <t>Mississippi - Morgan City, Town Of</t>
  </si>
  <si>
    <t>Mississippi - Schlater, Town Of</t>
  </si>
  <si>
    <t>Mississippi - Sidon, Town Of</t>
  </si>
  <si>
    <t>Mississippi - Brookhaven, City Of</t>
  </si>
  <si>
    <t>Mississippi - Columbus, City Of</t>
  </si>
  <si>
    <t>Mississippi - Canton, City Of</t>
  </si>
  <si>
    <t>Mississippi - Ridgeland, City Of</t>
  </si>
  <si>
    <t>Mississippi - Columbia, City Of</t>
  </si>
  <si>
    <t>Mississippi - Byhalia,Town Of</t>
  </si>
  <si>
    <t>Mississippi - Holly Springs, City Of</t>
  </si>
  <si>
    <t>Mississippi - Potts Camp, Town Of</t>
  </si>
  <si>
    <t>Mississippi - Aberdeen, City Of</t>
  </si>
  <si>
    <t>Mississippi - Amory, City Of</t>
  </si>
  <si>
    <t>Mississippi - Duck Hill, Town Of</t>
  </si>
  <si>
    <t>Mississippi - Winona, City Of</t>
  </si>
  <si>
    <t>Mississippi - Philadelphia, City Of</t>
  </si>
  <si>
    <t>Mississippi - Newton, City Of</t>
  </si>
  <si>
    <t>Mississippi - Union, Town Of</t>
  </si>
  <si>
    <t>Mississippi - Macon, City Of</t>
  </si>
  <si>
    <t>Mississippi - Starkville, City Of</t>
  </si>
  <si>
    <t>Mississippi - Panola County *</t>
  </si>
  <si>
    <t>Mississippi - Batesville, City Of</t>
  </si>
  <si>
    <t>Mississippi - Crenshaw, Town Of</t>
  </si>
  <si>
    <t>Mississippi - Crowder, City Of</t>
  </si>
  <si>
    <t>Mississippi - Pearl River County *</t>
  </si>
  <si>
    <t>Mississippi - Picayune, City Of</t>
  </si>
  <si>
    <t>Mississippi - New Augusta, City Of</t>
  </si>
  <si>
    <t>Mississippi - Mccomb, City Of</t>
  </si>
  <si>
    <t>Mississippi - Baldwyn, City Of</t>
  </si>
  <si>
    <t>Mississippi - Booneville, City Of</t>
  </si>
  <si>
    <t>Mississippi - Falcon, Town Of</t>
  </si>
  <si>
    <t>Mississippi - Lambert, Town Of</t>
  </si>
  <si>
    <t>Mississippi - Marks, City Of</t>
  </si>
  <si>
    <t>Mississippi - Sledge, Town Of</t>
  </si>
  <si>
    <t>Mississippi - Rankin County *</t>
  </si>
  <si>
    <t>Mississippi - Brandon, City Of</t>
  </si>
  <si>
    <t>Mississippi - Florence, Town Of</t>
  </si>
  <si>
    <t>Mississippi - Pearl, City Of</t>
  </si>
  <si>
    <t>Mississippi - Pelahatchie, Town Of</t>
  </si>
  <si>
    <t>Mississippi - Puckett, Township Of</t>
  </si>
  <si>
    <t>Mississippi - Forest, City Of</t>
  </si>
  <si>
    <t>Mississippi - Lake, Town Of</t>
  </si>
  <si>
    <t>Mississippi - Morton, City Of</t>
  </si>
  <si>
    <t>Mississippi - Sebastopol, Village Of</t>
  </si>
  <si>
    <t>Mississippi - Sharkey County*</t>
  </si>
  <si>
    <t>Mississippi - Angulla, Town Of</t>
  </si>
  <si>
    <t>Mississippi - Cary, Town Of</t>
  </si>
  <si>
    <t>Mississippi - Rolling Fork, City Of</t>
  </si>
  <si>
    <t>Mississippi - Braxton, Village Of</t>
  </si>
  <si>
    <t>Mississippi - D'Lo, Town Of</t>
  </si>
  <si>
    <t>Mississippi - Magee, City Of</t>
  </si>
  <si>
    <t>Mississippi - Mendenhall, City Of</t>
  </si>
  <si>
    <t>Mississippi - Mize, City Of</t>
  </si>
  <si>
    <t>Mississippi - Taylorsville, Town Of</t>
  </si>
  <si>
    <t>Mississippi - Doddsville, Town Of</t>
  </si>
  <si>
    <t>Mississippi - Drew, City Of</t>
  </si>
  <si>
    <t>Mississippi - Indianola, City Of</t>
  </si>
  <si>
    <t>Mississippi - Inverness, Town Of</t>
  </si>
  <si>
    <t>Mississippi - Moorhead, City Of</t>
  </si>
  <si>
    <t>Mississippi - Ruleville, Town Of</t>
  </si>
  <si>
    <t>Mississippi - Sunflower, Town Of</t>
  </si>
  <si>
    <t>Mississippi - Charleston, City Of</t>
  </si>
  <si>
    <t>Mississippi - Senatobia, City Of</t>
  </si>
  <si>
    <t>Mississippi - Blue Mountain, Town Of</t>
  </si>
  <si>
    <t>Mississippi - Ripley,City Of</t>
  </si>
  <si>
    <t>Mississippi - New Albany, Town Of</t>
  </si>
  <si>
    <t>Mississippi - Tylertown, Town Of</t>
  </si>
  <si>
    <t>Mississippi - Vicksburg, City Of</t>
  </si>
  <si>
    <t>Mississippi - Washington County*</t>
  </si>
  <si>
    <t>Mississippi - Arcola, Town Of</t>
  </si>
  <si>
    <t>Mississippi - Greenville, City Of</t>
  </si>
  <si>
    <t>Mississippi - Hollandale, City Of</t>
  </si>
  <si>
    <t>Mississippi - Leland, City Of</t>
  </si>
  <si>
    <t>Mississippi - Waynesboro, City Of</t>
  </si>
  <si>
    <t>Mississippi - Eupora, Town Of</t>
  </si>
  <si>
    <t>Mississippi - Mathiston, Town Of</t>
  </si>
  <si>
    <t>Mississippi - Louisville, City Of</t>
  </si>
  <si>
    <t>Mississippi - Yazoo City, City Of</t>
  </si>
  <si>
    <t>Mississippi - Isola, Town Of</t>
  </si>
  <si>
    <t>Mississippi - Carroll County *</t>
  </si>
  <si>
    <t>Mississippi - Humphreys County *</t>
  </si>
  <si>
    <t>Mississippi - Lowndes County *</t>
  </si>
  <si>
    <t>Mississippi - Sumner, Town Of</t>
  </si>
  <si>
    <t>Mississippi - Sunflower County *</t>
  </si>
  <si>
    <t>Mississippi - Tunica, Town Of</t>
  </si>
  <si>
    <t>Mississippi - Tutwiler, Town Of</t>
  </si>
  <si>
    <t>Mississippi - Warren County*</t>
  </si>
  <si>
    <t>Mississippi - Yazoo County *</t>
  </si>
  <si>
    <t>Mississippi - Issaquena County *</t>
  </si>
  <si>
    <t>Mississippi - Claiborne County *</t>
  </si>
  <si>
    <t>Mississippi - Wilkinson County *</t>
  </si>
  <si>
    <t>Mississippi - Beaumont, Town Of</t>
  </si>
  <si>
    <t>Mississippi - Satartia, Town Of</t>
  </si>
  <si>
    <t>Mississippi - Tallahatchie County *</t>
  </si>
  <si>
    <t>Mississippi - Quitman County *</t>
  </si>
  <si>
    <t>Mississippi - Louise, Town Of</t>
  </si>
  <si>
    <t>Mississippi - Adams County *</t>
  </si>
  <si>
    <t>Mississippi - Glendora, City Of</t>
  </si>
  <si>
    <t>Mississippi - Holmes County *</t>
  </si>
  <si>
    <t>Mississippi - Montgomery County*</t>
  </si>
  <si>
    <t>Mississippi - Webb, Town Of</t>
  </si>
  <si>
    <t>Mississippi - Jefferson County *</t>
  </si>
  <si>
    <t>Mississippi - Wesson, Town Of</t>
  </si>
  <si>
    <t>Mississippi - Bolton, Town Of</t>
  </si>
  <si>
    <t>Mississippi - Derma, Town Of</t>
  </si>
  <si>
    <t>Mississippi - Pittsboro, Town Of</t>
  </si>
  <si>
    <t>Mississippi - Clarke County *</t>
  </si>
  <si>
    <t>Mississippi - Copiah County *</t>
  </si>
  <si>
    <t>Mississippi - Jones County *</t>
  </si>
  <si>
    <t>Mississippi - George County *</t>
  </si>
  <si>
    <t>Mississippi - Lauderdale County *</t>
  </si>
  <si>
    <t>Mississippi - Monticello, Town Of</t>
  </si>
  <si>
    <t>Mississippi - Silver Creek, Town Of</t>
  </si>
  <si>
    <t>Mississippi - Lee County *</t>
  </si>
  <si>
    <t>Mississippi - Madison County *</t>
  </si>
  <si>
    <t>Mississippi - Madison, City Of</t>
  </si>
  <si>
    <t>Mississippi - Marion County *</t>
  </si>
  <si>
    <t>Mississippi - Newton County *</t>
  </si>
  <si>
    <t>Mississippi - Walls, Town Of</t>
  </si>
  <si>
    <t>Mississippi - Perry County*</t>
  </si>
  <si>
    <t>Mississippi - Pontotoc County*</t>
  </si>
  <si>
    <t>Mississippi - Tate County *</t>
  </si>
  <si>
    <t>Mississippi - Tunica County *</t>
  </si>
  <si>
    <t>Mississippi - Union County*</t>
  </si>
  <si>
    <t>Mississippi - Wayne County *</t>
  </si>
  <si>
    <t>Mississippi - Chunky, Town Of</t>
  </si>
  <si>
    <t>Mississippi - Kemper County*</t>
  </si>
  <si>
    <t>Mississippi - Dekalb, Town Of</t>
  </si>
  <si>
    <t>Mississippi - Petal, City Of</t>
  </si>
  <si>
    <t>Mississippi - Saltillo, Town Of</t>
  </si>
  <si>
    <t>Mississippi - Verona,Town Of</t>
  </si>
  <si>
    <t>Mississippi - Burnsville, City Of</t>
  </si>
  <si>
    <t>Mississippi - Coldwater, Town Of</t>
  </si>
  <si>
    <t>Mississippi - Iuka, City Of</t>
  </si>
  <si>
    <t>Mississippi - Alcorn County *</t>
  </si>
  <si>
    <t>Mississippi - Amite County*</t>
  </si>
  <si>
    <t>Mississippi - Chickasaw County*</t>
  </si>
  <si>
    <t>Mississippi - Greene County *</t>
  </si>
  <si>
    <t>Mississippi - Lawrence County *</t>
  </si>
  <si>
    <t>Mississippi - Marshall County*</t>
  </si>
  <si>
    <t>Mississippi - Monroe County*</t>
  </si>
  <si>
    <t>Mississippi - Neshoba County *</t>
  </si>
  <si>
    <t>Mississippi - Oktibbeha County *</t>
  </si>
  <si>
    <t>Mississippi - Pike County *</t>
  </si>
  <si>
    <t>Mississippi - Prentiss County*</t>
  </si>
  <si>
    <t>Mississippi - Scott County*</t>
  </si>
  <si>
    <t>Mississippi - Simpson County *</t>
  </si>
  <si>
    <t>Mississippi - Tippah County*</t>
  </si>
  <si>
    <t>Mississippi - Tishomingo County*</t>
  </si>
  <si>
    <t>Mississippi - Webster County *</t>
  </si>
  <si>
    <t>Mississippi - Fayette, City Of</t>
  </si>
  <si>
    <t>Mississippi - Olive Branch,City Of</t>
  </si>
  <si>
    <t>Mississippi - Belmont, Town Of</t>
  </si>
  <si>
    <t>Mississippi - Calhoun County *</t>
  </si>
  <si>
    <t>Mississippi - Flowood, City Of</t>
  </si>
  <si>
    <t>Mississippi - Itawamba County *</t>
  </si>
  <si>
    <t>Mississippi - Covington County *</t>
  </si>
  <si>
    <t>Mississippi - Hernando, City Of</t>
  </si>
  <si>
    <t>Mississippi - Leake County *</t>
  </si>
  <si>
    <t>Mississippi - Myrtle, Town Of</t>
  </si>
  <si>
    <t>Mississippi - Sherman, Town Of</t>
  </si>
  <si>
    <t>Mississippi - Magnolia, City Of</t>
  </si>
  <si>
    <t>Mississippi - Richland, City Of</t>
  </si>
  <si>
    <t>Mississippi - Stone County*</t>
  </si>
  <si>
    <t>Mississippi - Attala County *</t>
  </si>
  <si>
    <t>Mississippi - Jefferson Davis County *</t>
  </si>
  <si>
    <t>Mississippi - Lamar County *</t>
  </si>
  <si>
    <t>Mississippi - Noxubee County *</t>
  </si>
  <si>
    <t>Mississippi - Smith County *</t>
  </si>
  <si>
    <t>Mississippi - Walthall County*</t>
  </si>
  <si>
    <t>Mississippi - Winston County *</t>
  </si>
  <si>
    <t>Mississippi - Abbeville, Town Of</t>
  </si>
  <si>
    <t>Mississippi - Cruger, Town Of</t>
  </si>
  <si>
    <t>Mississippi - Enterprise, Town Of</t>
  </si>
  <si>
    <t>Mississippi - Newhebron, Town Of</t>
  </si>
  <si>
    <t>Mississippi - Purvis, Town Of</t>
  </si>
  <si>
    <t>Mississippi - Quitman, City Of</t>
  </si>
  <si>
    <t>Mississippi - Raymond, Town Of</t>
  </si>
  <si>
    <t>Mississippi - Richton, Town Of</t>
  </si>
  <si>
    <t>Mississippi - Rienzi, Town Of</t>
  </si>
  <si>
    <t>Mississippi - Shuqualak, Town Of</t>
  </si>
  <si>
    <t>Mississippi - Smithville, Town Of</t>
  </si>
  <si>
    <t>Mississippi - Sumrall, Town Of</t>
  </si>
  <si>
    <t>Mississippi - Vardaman, Town Of</t>
  </si>
  <si>
    <t>Mississippi - Walnut, Town Of</t>
  </si>
  <si>
    <t>Mississippi - Mayersville, Town Of</t>
  </si>
  <si>
    <t>Mississippi - Edwards, Town Of</t>
  </si>
  <si>
    <t>Mississippi - Southaven, City Of</t>
  </si>
  <si>
    <t>Mississippi - Gautier, City Of</t>
  </si>
  <si>
    <t>Mississippi - Scooba, Town Of</t>
  </si>
  <si>
    <t>Mississippi - D'Iberville, City Of</t>
  </si>
  <si>
    <t>Mississippi - Lumberton, City Of</t>
  </si>
  <si>
    <t>Mississippi - Pearl River Valley Water Supply District</t>
  </si>
  <si>
    <t>Mississippi - Shannon, Town Of</t>
  </si>
  <si>
    <t>Mississippi - Nettleton, City Of</t>
  </si>
  <si>
    <t>Mississippi - Guntown, Town Of</t>
  </si>
  <si>
    <t>Mississippi - Pontotoc, City Of</t>
  </si>
  <si>
    <t>Mississippi - Centreville, Town Of</t>
  </si>
  <si>
    <t>Mississippi - Woodville, Town Of</t>
  </si>
  <si>
    <t>Mississippi - Poplarville, City Of</t>
  </si>
  <si>
    <t>Mississippi - Flora, Town Of</t>
  </si>
  <si>
    <t xml:space="preserve">Mississippi - Wiggins, City Of </t>
  </si>
  <si>
    <t>Mississippi - Bay St. Louis, City Of</t>
  </si>
  <si>
    <t>Mississippi - Biloxi, City Of</t>
  </si>
  <si>
    <t>Mississippi - Gulfport, City Of</t>
  </si>
  <si>
    <t>Mississippi - Hancock County*</t>
  </si>
  <si>
    <t>Mississippi - Harrison County *</t>
  </si>
  <si>
    <t>Mississippi - Jackson County*</t>
  </si>
  <si>
    <t>Mississippi - Long Beach, City Of</t>
  </si>
  <si>
    <t>Mississippi - Moss Point, City Of</t>
  </si>
  <si>
    <t>Mississippi - Ocean Springs, City Of</t>
  </si>
  <si>
    <t>Mississippi - Pascagoula, City Of</t>
  </si>
  <si>
    <t>Mississippi - Pass Christian, City Of</t>
  </si>
  <si>
    <t>Mississippi - Waveland, City Of</t>
  </si>
  <si>
    <t>Mississippi - Crosby, Town Of</t>
  </si>
  <si>
    <t>Mississippi - Roxie, Town Of</t>
  </si>
  <si>
    <t>Mississippi - Coffeeville, Town Of</t>
  </si>
  <si>
    <t>Mississippi - Water Valley, City Of</t>
  </si>
  <si>
    <t>Mississippi - Jasper County *</t>
  </si>
  <si>
    <t>North Carolina - Alamance County*</t>
  </si>
  <si>
    <t>North Carolina - Burlington, City Of</t>
  </si>
  <si>
    <t>North Carolina - Haw River, Town Of</t>
  </si>
  <si>
    <t>North Carolina - Alleghany County*</t>
  </si>
  <si>
    <t>North Carolina - Sparta, Town Of</t>
  </si>
  <si>
    <t>North Carolina - Wadesboro, Town Of</t>
  </si>
  <si>
    <t>North Carolina - Ashe County *</t>
  </si>
  <si>
    <t>North Carolina - Jefferson, Town Of</t>
  </si>
  <si>
    <t>North Carolina - West Jefferson, Town Of</t>
  </si>
  <si>
    <t>North Carolina - Avery County *</t>
  </si>
  <si>
    <t>North Carolina - Banner Elk, Town Of</t>
  </si>
  <si>
    <t>North Carolina - Newland, Town Of</t>
  </si>
  <si>
    <t>North Carolina - Beaufort County*</t>
  </si>
  <si>
    <t>North Carolina - Aurora, Town Of</t>
  </si>
  <si>
    <t>North Carolina - Belhaven, Town Of</t>
  </si>
  <si>
    <t>North Carolina - Pantego, Town Of</t>
  </si>
  <si>
    <t>North Carolina - Washington, City Of</t>
  </si>
  <si>
    <t>North Carolina - Aulander, Town Of</t>
  </si>
  <si>
    <t>North Carolina - Windsor, Town Of</t>
  </si>
  <si>
    <t>North Carolina - Bladenboro, Town Of</t>
  </si>
  <si>
    <t>North Carolina - Clarkton, Town Of</t>
  </si>
  <si>
    <t xml:space="preserve">North Carolina - Fairview, Town Of </t>
  </si>
  <si>
    <t>North Carolina - Elizabethtown, Town Of</t>
  </si>
  <si>
    <t>North Carolina - Southport, City Of</t>
  </si>
  <si>
    <t>North Carolina - Buncombe County *</t>
  </si>
  <si>
    <t>North Carolina - Asheville, City Of</t>
  </si>
  <si>
    <t>North Carolina - Black Mountain, Town Of</t>
  </si>
  <si>
    <t>North Carolina - Burke County *</t>
  </si>
  <si>
    <t>North Carolina - Morganton,City Of</t>
  </si>
  <si>
    <t>North Carolina - Cabarrus County *</t>
  </si>
  <si>
    <t>North Carolina - Concord, City Of</t>
  </si>
  <si>
    <t>North Carolina - Harrisburg, Town Of</t>
  </si>
  <si>
    <t>North Carolina - Caldwell County *</t>
  </si>
  <si>
    <t>North Carolina - Lenoir, City Of</t>
  </si>
  <si>
    <t>North Carolina - Rhodhiss, Town Of</t>
  </si>
  <si>
    <t>North Carolina - Camden County *</t>
  </si>
  <si>
    <t>North Carolina - Carteret County *</t>
  </si>
  <si>
    <t>North Carolina - Atlantic Beach, Town Of</t>
  </si>
  <si>
    <t>North Carolina - Cape Carteret, Town Of</t>
  </si>
  <si>
    <t>North Carolina - Emerald Isle, Town Of</t>
  </si>
  <si>
    <t>North Carolina - Morehead City, Town Of</t>
  </si>
  <si>
    <t>North Carolina - Newport, Town Of</t>
  </si>
  <si>
    <t>North Carolina - Catawba County *</t>
  </si>
  <si>
    <t>North Carolina - Brookford, Town Of</t>
  </si>
  <si>
    <t>North Carolina - Catawba, Town Of</t>
  </si>
  <si>
    <t>North Carolina - Conover, City Of</t>
  </si>
  <si>
    <t>North Carolina - Hickory, City Of</t>
  </si>
  <si>
    <t>North Carolina - Long View, Town Of</t>
  </si>
  <si>
    <t>North Carolina - Maiden, Township Of</t>
  </si>
  <si>
    <t>North Carolina - Newton, City Of</t>
  </si>
  <si>
    <t>North Carolina - Siler City,Town Of</t>
  </si>
  <si>
    <t>North Carolina - Cherokee County *</t>
  </si>
  <si>
    <t>North Carolina - Andrews, Town Of</t>
  </si>
  <si>
    <t>North Carolina - Murphy, Town Of</t>
  </si>
  <si>
    <t>North Carolina - Edenton, Town Of</t>
  </si>
  <si>
    <t>North Carolina - Clay County*</t>
  </si>
  <si>
    <t>North Carolina - Shelby, City Of</t>
  </si>
  <si>
    <t>North Carolina - Chadbourn, Town Of</t>
  </si>
  <si>
    <t>North Carolina - Fair Bluff,Town Of</t>
  </si>
  <si>
    <t>North Carolina - Lake Waccamaw, Town Of</t>
  </si>
  <si>
    <t>North Carolina - Tabor City, Town Of</t>
  </si>
  <si>
    <t>North Carolina - Whiteville City Of</t>
  </si>
  <si>
    <t>North Carolina - Craven County*</t>
  </si>
  <si>
    <t>North Carolina - Swepsonville, Town Of</t>
  </si>
  <si>
    <t>North Carolina - New Bern, City Of</t>
  </si>
  <si>
    <t>North Carolina - Vanceboro, Town Of</t>
  </si>
  <si>
    <t>North Carolina - Cumberland County *</t>
  </si>
  <si>
    <t>North Carolina - Fayetteville, City Of</t>
  </si>
  <si>
    <t>North Carolina - Currituck County *</t>
  </si>
  <si>
    <t>North Carolina - Lexington, City Of</t>
  </si>
  <si>
    <t>North Carolina - Thomasville, City Of</t>
  </si>
  <si>
    <t>North Carolina - Duplin County *</t>
  </si>
  <si>
    <t>North Carolina - Wallace, Town Of</t>
  </si>
  <si>
    <t>North Carolina - Durham County *</t>
  </si>
  <si>
    <t>North Carolina - Durham, City Of</t>
  </si>
  <si>
    <t>North Carolina - Edgecombe County *</t>
  </si>
  <si>
    <t>North Carolina - Conetoe, Town Of</t>
  </si>
  <si>
    <t>North Carolina - Macclesfield, Town Of</t>
  </si>
  <si>
    <t>North Carolina - Pinetops, Town Of</t>
  </si>
  <si>
    <t>North Carolina - Rocky Mount, City Of</t>
  </si>
  <si>
    <t>North Carolina - Speed,Town Of</t>
  </si>
  <si>
    <t>North Carolina - Tarboro, Town Of</t>
  </si>
  <si>
    <t>North Carolina - Whitakers, Town Of</t>
  </si>
  <si>
    <t>North Carolina - Columbus, Town Of</t>
  </si>
  <si>
    <t>North Carolina - Cleveland, Town Of</t>
  </si>
  <si>
    <t>North Carolina - Louisburg, Town Of</t>
  </si>
  <si>
    <t>North Carolina - Gaston County *</t>
  </si>
  <si>
    <t>North Carolina - Gastonia, City Of</t>
  </si>
  <si>
    <t>North Carolina - Mcadenville,Town Of</t>
  </si>
  <si>
    <t>North Carolina - Mount Holly, City Of</t>
  </si>
  <si>
    <t>North Carolina - Gates County *</t>
  </si>
  <si>
    <t>North Carolina - Gatesville, Town Of</t>
  </si>
  <si>
    <t>North Carolina - Graham County*</t>
  </si>
  <si>
    <t>North Carolina - Robbinsville, Town Of</t>
  </si>
  <si>
    <t>North Carolina - Creedmoor, City Of</t>
  </si>
  <si>
    <t>North Carolina - Oxford, City Of</t>
  </si>
  <si>
    <t>North Carolina - Stem, Town Of</t>
  </si>
  <si>
    <t>North Carolina - Snow Hill, Town Of</t>
  </si>
  <si>
    <t>North Carolina - Guilford County *</t>
  </si>
  <si>
    <t>North Carolina - High Point, City Of</t>
  </si>
  <si>
    <t>North Carolina - Jamestown, Town Of</t>
  </si>
  <si>
    <t>North Carolina - Enfield, Town Of</t>
  </si>
  <si>
    <t>North Carolina - Hobgood, Town Of</t>
  </si>
  <si>
    <t>North Carolina - Roanoke Rapids, City Of</t>
  </si>
  <si>
    <t>North Carolina - Scotland Neck, Town Of</t>
  </si>
  <si>
    <t>North Carolina - Weldon, Town Of</t>
  </si>
  <si>
    <t>North Carolina - Haywood County*</t>
  </si>
  <si>
    <t>North Carolina - Canton, Town Of</t>
  </si>
  <si>
    <t>North Carolina - Clyde, Town Of</t>
  </si>
  <si>
    <t>North Carolina - Waynesville, Town Of</t>
  </si>
  <si>
    <t>North Carolina - Henderson County *</t>
  </si>
  <si>
    <t>North Carolina - Hendersonville, City Of</t>
  </si>
  <si>
    <t>North Carolina - Hertford County*</t>
  </si>
  <si>
    <t>North Carolina - Ahoskie,Town Of</t>
  </si>
  <si>
    <t>North Carolina - Raeford, City Of</t>
  </si>
  <si>
    <t>North Carolina - Hyde County*</t>
  </si>
  <si>
    <t>North Carolina - Statesville, City Of</t>
  </si>
  <si>
    <t>North Carolina - Dillsboro, Town Of</t>
  </si>
  <si>
    <t>North Carolina - Sylva, Town Of</t>
  </si>
  <si>
    <t>North Carolina - Johnston County *</t>
  </si>
  <si>
    <t>North Carolina - Clayton, Town Of</t>
  </si>
  <si>
    <t>North Carolina - Smithfield, Town Of</t>
  </si>
  <si>
    <t>North Carolina - Trenton, Township Of</t>
  </si>
  <si>
    <t>North Carolina - Pollocksville, Town Of</t>
  </si>
  <si>
    <t>North Carolina - Sanford, City Of</t>
  </si>
  <si>
    <t>North Carolina - Lenoir County *</t>
  </si>
  <si>
    <t>North Carolina - Kinston, City Of</t>
  </si>
  <si>
    <t>North Carolina - Lincoln County *</t>
  </si>
  <si>
    <t>North Carolina - Lincolnton, City Of</t>
  </si>
  <si>
    <t>North Carolina - Mcdowell County*</t>
  </si>
  <si>
    <t>North Carolina - Old Fort, Town Of</t>
  </si>
  <si>
    <t>North Carolina - Macon County *</t>
  </si>
  <si>
    <t>North Carolina - Madison County *</t>
  </si>
  <si>
    <t>North Carolina - Hot Springs, Town Of</t>
  </si>
  <si>
    <t>North Carolina - Marshall, Town Of</t>
  </si>
  <si>
    <t>North Carolina - Martin County *</t>
  </si>
  <si>
    <t>North Carolina - Robersonville, Town Of</t>
  </si>
  <si>
    <t>North Carolina - Williamston, Town Of</t>
  </si>
  <si>
    <t>North Carolina - Mecklenburg County *</t>
  </si>
  <si>
    <t>North Carolina - Charlotte, City Of</t>
  </si>
  <si>
    <t>North Carolina - Pineville, Town Of</t>
  </si>
  <si>
    <t>North Carolina - Mitchell County *</t>
  </si>
  <si>
    <t>North Carolina - Bakersville, Town Of</t>
  </si>
  <si>
    <t>North Carolina - Spruce Pine, Town Of</t>
  </si>
  <si>
    <t>North Carolina - Moore County *</t>
  </si>
  <si>
    <t>North Carolina - Aberdeen, Town Of</t>
  </si>
  <si>
    <t>North Carolina - Robbins, Town Of</t>
  </si>
  <si>
    <t>North Carolina - Nashville, Town Of</t>
  </si>
  <si>
    <t>North Carolina - New Hanover County*</t>
  </si>
  <si>
    <t>North Carolina - Kure Beach, Town Of</t>
  </si>
  <si>
    <t>North Carolina - Wilmington, City Of</t>
  </si>
  <si>
    <t>North Carolina - Northampton County*</t>
  </si>
  <si>
    <t>North Carolina - Conway, Town Of</t>
  </si>
  <si>
    <t>North Carolina - Jackson,Town Of</t>
  </si>
  <si>
    <t>North Carolina - Woodland, Town Of</t>
  </si>
  <si>
    <t>North Carolina - Jacksonville, City Of</t>
  </si>
  <si>
    <t>North Carolina - Swansboro, Town Of</t>
  </si>
  <si>
    <t>North Carolina - Chapel Hill, Town Of</t>
  </si>
  <si>
    <t>North Carolina - Pamlico County*</t>
  </si>
  <si>
    <t xml:space="preserve">North Carolina - Midland, Town Of </t>
  </si>
  <si>
    <t>North Carolina - Bayboro, Town Of</t>
  </si>
  <si>
    <t>North Carolina - Pasquotank County *</t>
  </si>
  <si>
    <t>North Carolina - Elizabeth City, City Of</t>
  </si>
  <si>
    <t>North Carolina - Surf City, Town Of</t>
  </si>
  <si>
    <t>North Carolina - Topsail Beach, Town Of</t>
  </si>
  <si>
    <t>North Carolina - Hertford, Town Of</t>
  </si>
  <si>
    <t>North Carolina - Ayden,Town Of</t>
  </si>
  <si>
    <t>North Carolina - Farmville, Town Of</t>
  </si>
  <si>
    <t>North Carolina - Greenville, City Of</t>
  </si>
  <si>
    <t>North Carolina - Grifton, Town Of</t>
  </si>
  <si>
    <t>North Carolina - Winterville, Town Of</t>
  </si>
  <si>
    <t>North Carolina - Randolph County *</t>
  </si>
  <si>
    <t>North Carolina - Asheboro, City Of</t>
  </si>
  <si>
    <t>North Carolina - Franklinville, Town Of</t>
  </si>
  <si>
    <t>North Carolina - Ramseur, Town Of</t>
  </si>
  <si>
    <t>North Carolina - Randleman, City Of</t>
  </si>
  <si>
    <t>North Carolina - Hamlet, City Of</t>
  </si>
  <si>
    <t>North Carolina - Rockingham, City Of</t>
  </si>
  <si>
    <t>North Carolina - Robeson County *</t>
  </si>
  <si>
    <t>North Carolina - Lumberton, City Of</t>
  </si>
  <si>
    <t>North Carolina - Red Springs, Town Of</t>
  </si>
  <si>
    <t>North Carolina - Fairmont, Town Of</t>
  </si>
  <si>
    <t>North Carolina - Eden, City Of</t>
  </si>
  <si>
    <t>North Carolina - Madison, Town Of</t>
  </si>
  <si>
    <t>North Carolina - Mayodan, Town Of</t>
  </si>
  <si>
    <t>North Carolina - Reidsville, City Of</t>
  </si>
  <si>
    <t>North Carolina - China Grove, Town Of</t>
  </si>
  <si>
    <t>North Carolina - East Spencer, Town Of</t>
  </si>
  <si>
    <t>North Carolina - Granite Quarry, Town Of</t>
  </si>
  <si>
    <t>North Carolina - Landis, Town Of</t>
  </si>
  <si>
    <t>North Carolina - Rockwell, Town Of</t>
  </si>
  <si>
    <t>North Carolina - Salisbury, City Of</t>
  </si>
  <si>
    <t>North Carolina - Spencer, Town Of</t>
  </si>
  <si>
    <t>North Carolina - Rutherford County*</t>
  </si>
  <si>
    <t>North Carolina - Forest City, Town Of</t>
  </si>
  <si>
    <t>North Carolina - Rutherfordton, Town Of</t>
  </si>
  <si>
    <t>North Carolina - Sampson County *</t>
  </si>
  <si>
    <t>North Carolina - Laurinburg, City Of</t>
  </si>
  <si>
    <t>North Carolina - Albemarle, City Of</t>
  </si>
  <si>
    <t>North Carolina - Walnut Cove, Town Of</t>
  </si>
  <si>
    <t>North Carolina - Mount Airy,City Of</t>
  </si>
  <si>
    <t>North Carolina - Swain County*</t>
  </si>
  <si>
    <t>North Carolina - Bryson City, Town Of</t>
  </si>
  <si>
    <t>North Carolina - Transylvania County *</t>
  </si>
  <si>
    <t>North Carolina - Brevard, City Of</t>
  </si>
  <si>
    <t>North Carolina - Tyrrell County *</t>
  </si>
  <si>
    <t>North Carolina - Columbia, Town Of</t>
  </si>
  <si>
    <t>North Carolina - Union County *</t>
  </si>
  <si>
    <t>North Carolina - Indian Trail, Town Of</t>
  </si>
  <si>
    <t>North Carolina - Monroe, City Of</t>
  </si>
  <si>
    <t>North Carolina - Cary, Town Of</t>
  </si>
  <si>
    <t>North Carolina - Fuquay-Varina, Town Of</t>
  </si>
  <si>
    <t>North Carolina - Garner, Town Of</t>
  </si>
  <si>
    <t>North Carolina - Knightdale, Town Of</t>
  </si>
  <si>
    <t>North Carolina - Morrisville, Town Of</t>
  </si>
  <si>
    <t>North Carolina - Raleigh, City Of</t>
  </si>
  <si>
    <t>North Carolina - Wake Forest, Town Of</t>
  </si>
  <si>
    <t>North Carolina - Wendell, Town Of</t>
  </si>
  <si>
    <t>North Carolina - Zebulon, Town Of</t>
  </si>
  <si>
    <t>North Carolina - Washington County*</t>
  </si>
  <si>
    <t>North Carolina - Forest Hills, Town Of</t>
  </si>
  <si>
    <t>North Carolina - Plymouth, Town Of</t>
  </si>
  <si>
    <t>North Carolina - Watauga County *</t>
  </si>
  <si>
    <t>North Carolina - Blowing Rock, Town Of</t>
  </si>
  <si>
    <t>North Carolina - Boone, Town Of</t>
  </si>
  <si>
    <t>North Carolina - Wayne County*</t>
  </si>
  <si>
    <t>North Carolina - Goldsboro, City Of</t>
  </si>
  <si>
    <t>North Carolina - Wilkes County *</t>
  </si>
  <si>
    <t>North Carolina - North Wilkesboro, Town Of</t>
  </si>
  <si>
    <t>North Carolina - Wilkesboro, Town Of</t>
  </si>
  <si>
    <t>North Carolina - Jonesville, Town Of</t>
  </si>
  <si>
    <t>North Carolina - Yancey County *</t>
  </si>
  <si>
    <t>North Carolina - Clinton, City Of</t>
  </si>
  <si>
    <t>North Carolina - Dunn, City Of</t>
  </si>
  <si>
    <t>North Carolina - Havelock, City Of</t>
  </si>
  <si>
    <t>North Carolina - Marion, City Of</t>
  </si>
  <si>
    <t>North Carolina - Pine Knoll Shores, Town Of</t>
  </si>
  <si>
    <t>North Carolina - Washington Park, Town Of</t>
  </si>
  <si>
    <t>North Carolina - Weaverville, Town Of</t>
  </si>
  <si>
    <t>North Carolina - Wilson, City Of</t>
  </si>
  <si>
    <t>North Carolina - Archdale, City Of</t>
  </si>
  <si>
    <t>North Carolina - Bolton, Town Of</t>
  </si>
  <si>
    <t>North Carolina - Carrboro, Town Of</t>
  </si>
  <si>
    <t>North Carolina - Nash County *</t>
  </si>
  <si>
    <t>North Carolina - Oriental, Town Of</t>
  </si>
  <si>
    <t>North Carolina - Webster, Town Of</t>
  </si>
  <si>
    <t>North Carolina - Jackson County *</t>
  </si>
  <si>
    <t>North Carolina - Graham, City Of</t>
  </si>
  <si>
    <t>North Carolina - Anson County *</t>
  </si>
  <si>
    <t>North Carolina - Peachland,Town Of</t>
  </si>
  <si>
    <t>North Carolina - Polkton, Town Of</t>
  </si>
  <si>
    <t>North Carolina - Crossnore, Town Of</t>
  </si>
  <si>
    <t>North Carolina - Bath, Town Of</t>
  </si>
  <si>
    <t>North Carolina - Chocowinity, Town Of</t>
  </si>
  <si>
    <t>North Carolina - Bertie County*</t>
  </si>
  <si>
    <t>North Carolina - Bladen County *</t>
  </si>
  <si>
    <t>North Carolina - Brunswick County*</t>
  </si>
  <si>
    <t>North Carolina - Drexel, Town Of</t>
  </si>
  <si>
    <t>North Carolina - Valdese, Town Of</t>
  </si>
  <si>
    <t>North Carolina - Chatham County*</t>
  </si>
  <si>
    <t>North Carolina - Caswell County*</t>
  </si>
  <si>
    <t>North Carolina - Chowan County *</t>
  </si>
  <si>
    <t>North Carolina - Cleveland County*</t>
  </si>
  <si>
    <t>North Carolina - Kings Mountain, City Of</t>
  </si>
  <si>
    <t>North Carolina - Columbus County *</t>
  </si>
  <si>
    <t>North Carolina - Davidson County *</t>
  </si>
  <si>
    <t>North Carolina - Davie County *</t>
  </si>
  <si>
    <t>North Carolina - Mocksville, Town Of</t>
  </si>
  <si>
    <t>North Carolina - Matthews, Town Of</t>
  </si>
  <si>
    <t>North Carolina - Cerro Gordo, Town Of</t>
  </si>
  <si>
    <t>North Carolina - Hope Mills, Town Of</t>
  </si>
  <si>
    <t>North Carolina - Iredell County *</t>
  </si>
  <si>
    <t>North Carolina - Mooresville, Town Of</t>
  </si>
  <si>
    <t>North Carolina - Perquimans County*</t>
  </si>
  <si>
    <t>North Carolina - Scotland County *</t>
  </si>
  <si>
    <t>North Carolina - Leggett, City Of</t>
  </si>
  <si>
    <t>North Carolina - Princeville, Town Of</t>
  </si>
  <si>
    <t>North Carolina - Kernersville, Town Of</t>
  </si>
  <si>
    <t>North Carolina - Belmont, City Of</t>
  </si>
  <si>
    <t>North Carolina - Cramerton, Town Of</t>
  </si>
  <si>
    <t>North Carolina - Dallas, Town Of</t>
  </si>
  <si>
    <t>North Carolina - Lowell, City Of</t>
  </si>
  <si>
    <t>North Carolina - Ranlo, Town Of</t>
  </si>
  <si>
    <t>North Carolina - Granville County*</t>
  </si>
  <si>
    <t>North Carolina - Hookerton, Town Of</t>
  </si>
  <si>
    <t>North Carolina - Halifax County *</t>
  </si>
  <si>
    <t>North Carolina - Harnett County *</t>
  </si>
  <si>
    <t>North Carolina - Maysville, Town Of</t>
  </si>
  <si>
    <t>North Carolina - Lee County *</t>
  </si>
  <si>
    <t>North Carolina - Hamilton, Town Of</t>
  </si>
  <si>
    <t>North Carolina - Montgomery County*</t>
  </si>
  <si>
    <t>North Carolina - Pinebluff, Town Of</t>
  </si>
  <si>
    <t>North Carolina - Southern Pines, Town Of</t>
  </si>
  <si>
    <t>North Carolina - Garysburg, Town Of</t>
  </si>
  <si>
    <t>North Carolina - Onslow County*</t>
  </si>
  <si>
    <t>North Carolina - Richlands, Town Of</t>
  </si>
  <si>
    <t>North Carolina - Orange County *</t>
  </si>
  <si>
    <t>North Carolina - Hillsborough, Town Of</t>
  </si>
  <si>
    <t>North Carolina - Pender County*</t>
  </si>
  <si>
    <t>North Carolina - Winfall, Town Of</t>
  </si>
  <si>
    <t>North Carolina - Person County*</t>
  </si>
  <si>
    <t>North Carolina - Roxboro, City Of</t>
  </si>
  <si>
    <t>North Carolina - Richmond County*</t>
  </si>
  <si>
    <t>North Carolina - Rockingham County*</t>
  </si>
  <si>
    <t>North Carolina - Rowan County *</t>
  </si>
  <si>
    <t>North Carolina - Faith, Town Of</t>
  </si>
  <si>
    <t>North Carolina - Bostic, Town Of</t>
  </si>
  <si>
    <t>North Carolina - Spindale, Town Of</t>
  </si>
  <si>
    <t>North Carolina - Autryville,Town Of</t>
  </si>
  <si>
    <t>North Carolina - East Laurinburg, Town Of</t>
  </si>
  <si>
    <t>North Carolina - Stanly County *</t>
  </si>
  <si>
    <t>North Carolina - Stokes County *</t>
  </si>
  <si>
    <t>North Carolina - Danbury, Town Of</t>
  </si>
  <si>
    <t>North Carolina - Surry County *</t>
  </si>
  <si>
    <t>North Carolina - Wingate, Town Of</t>
  </si>
  <si>
    <t>North Carolina - Vance County*</t>
  </si>
  <si>
    <t>North Carolina - Henderson, City Of</t>
  </si>
  <si>
    <t>North Carolina - Wake County *</t>
  </si>
  <si>
    <t>North Carolina - Mount Olive, Town Of</t>
  </si>
  <si>
    <t>North Carolina - Wilson County*</t>
  </si>
  <si>
    <t>North Carolina - Stantonsburg, Town Of</t>
  </si>
  <si>
    <t>North Carolina - Pitt County *</t>
  </si>
  <si>
    <t>North Carolina - Burnsville, Town Of</t>
  </si>
  <si>
    <t>North Carolina - Lansing, Town Of</t>
  </si>
  <si>
    <t>North Carolina - Rose Hill, Town Of</t>
  </si>
  <si>
    <t>North Carolina - Franklin County*</t>
  </si>
  <si>
    <t>North Carolina - Greene County *</t>
  </si>
  <si>
    <t>North Carolina - Jones County *</t>
  </si>
  <si>
    <t>North Carolina - Woodfin, Town Of</t>
  </si>
  <si>
    <t>North Carolina - Lillington, Town Of</t>
  </si>
  <si>
    <t>North Carolina - Elk Park, Town Of</t>
  </si>
  <si>
    <t>North Carolina - Gibsonville, Town Of</t>
  </si>
  <si>
    <t>North Carolina - Shallotte, Town Of</t>
  </si>
  <si>
    <t>North Carolina - Maggie Valley, Town Of</t>
  </si>
  <si>
    <t>North Carolina - Mebane, City Of</t>
  </si>
  <si>
    <t>North Carolina - Caswell Beach, Town Of</t>
  </si>
  <si>
    <t>North Carolina - Seven Springs, Town Of</t>
  </si>
  <si>
    <t>North Carolina - Bolivia, Town Of</t>
  </si>
  <si>
    <t>North Carolina - Calabash, Town Of</t>
  </si>
  <si>
    <t>North Carolina - Warren County*</t>
  </si>
  <si>
    <t>North Carolina - Hoke County *</t>
  </si>
  <si>
    <t>North Carolina - Alexander County*</t>
  </si>
  <si>
    <t>North Carolina - Kenansville, Town Of</t>
  </si>
  <si>
    <t>North Carolina - Yadkin County *</t>
  </si>
  <si>
    <t>North Carolina - Eastern Band Of Cherokee Indians</t>
  </si>
  <si>
    <t>North Carolina - Foxfire, Village Of</t>
  </si>
  <si>
    <t>North Carolina - Holly Springs, Town Of</t>
  </si>
  <si>
    <t>North Carolina - Alliance, Town Of</t>
  </si>
  <si>
    <t>North Carolina - High Shoals, City Of</t>
  </si>
  <si>
    <t>North Carolina - Spencer Mountain, Town Of</t>
  </si>
  <si>
    <t>North Carolina - Cofield, Village Of</t>
  </si>
  <si>
    <t>North Carolina - Elon, Town Of</t>
  </si>
  <si>
    <t>North Carolina - Falcon, Town Of</t>
  </si>
  <si>
    <t>North Carolina - Gaston, Town Of</t>
  </si>
  <si>
    <t>North Carolina - Granite Falls, Town Of</t>
  </si>
  <si>
    <t>North Carolina - Badin, Town Of</t>
  </si>
  <si>
    <t>North Carolina - Minnesott Beach, Town Of</t>
  </si>
  <si>
    <t>North Carolina - Murfreesboro,Town Of</t>
  </si>
  <si>
    <t>North Carolina - Pittsboro, Town Of</t>
  </si>
  <si>
    <t>North Carolina - Roper, Town Of</t>
  </si>
  <si>
    <t>North Carolina - Severn, Town Of</t>
  </si>
  <si>
    <t>North Carolina - Winton, Town Of</t>
  </si>
  <si>
    <t>North Carolina - Mesic, City Of</t>
  </si>
  <si>
    <t>North Carolina - Pikeville, Town Of</t>
  </si>
  <si>
    <t>North Carolina - Southern Shores, Town Of</t>
  </si>
  <si>
    <t>North Carolina - Hayesville, Town Of</t>
  </si>
  <si>
    <t>North Carolina - River Bend, Town Of</t>
  </si>
  <si>
    <t>North Carolina - Indian Beach, Town Of</t>
  </si>
  <si>
    <t>North Carolina - Trent Woods, Town  Of</t>
  </si>
  <si>
    <t>North Carolina - Walnut Creek, Village Of</t>
  </si>
  <si>
    <t>North Carolina - Bridgeton, Town Of</t>
  </si>
  <si>
    <t>North Carolina - Stonewall, Town Of</t>
  </si>
  <si>
    <t>North Carolina - Vandemere, Town Of</t>
  </si>
  <si>
    <t>North Carolina - Kitty Hawk, Town Of</t>
  </si>
  <si>
    <t>North Carolina - Sharpsburg, Town Of</t>
  </si>
  <si>
    <t>North Carolina - Bald Head Island, Village Of</t>
  </si>
  <si>
    <t>North Carolina - Creswell, Town Of</t>
  </si>
  <si>
    <t>North Carolina - Middlesex,  Town Of</t>
  </si>
  <si>
    <t>North Carolina - Hudson, Town Of</t>
  </si>
  <si>
    <t>North Carolina - Gamewell, Town Of</t>
  </si>
  <si>
    <t>North Carolina - Cajahs Mountain, Town Of</t>
  </si>
  <si>
    <t>North Carolina - Boiling Spring Lakes, City Of</t>
  </si>
  <si>
    <t>North Carolina - Cherryville, City Of</t>
  </si>
  <si>
    <t>North Carolina - Erwin, Town Of On Probation Eff Apr 28, 2006</t>
  </si>
  <si>
    <t>North Carolina - Alamance, Village Of</t>
  </si>
  <si>
    <t>North Carolina - King, City Of</t>
  </si>
  <si>
    <t>North Carolina - Cameron, Town Of</t>
  </si>
  <si>
    <t>North Carolina - Pinehurst, Village Of</t>
  </si>
  <si>
    <t>North Carolina - Whispering Pines, Village Of</t>
  </si>
  <si>
    <t>North Carolina - Cedar Point, Town Of</t>
  </si>
  <si>
    <t>North Carolina - North Topsail Beach, Town Of</t>
  </si>
  <si>
    <t>North Carolina - Apex, Town Of</t>
  </si>
  <si>
    <t>North Carolina - Rolesville, Town Of</t>
  </si>
  <si>
    <t>North Carolina - Kannapolis, City Of</t>
  </si>
  <si>
    <t>North Carolina - Leland, Town Of</t>
  </si>
  <si>
    <t>North Carolina - Stallings, Town Of</t>
  </si>
  <si>
    <t>North Carolina - Waxhaw, Town Of</t>
  </si>
  <si>
    <t>North Carolina - Marshville, Town Of</t>
  </si>
  <si>
    <t>North Carolina - Biltmore Forest, Town Of</t>
  </si>
  <si>
    <t>North Carolina - Montreat, Town Of</t>
  </si>
  <si>
    <t>North Carolina - Bethania, Town Of</t>
  </si>
  <si>
    <t>North Carolina - Huntersville, Town Of</t>
  </si>
  <si>
    <t>North Carolina - Taylorsville, Town Of</t>
  </si>
  <si>
    <t>North Carolina - Beech Mountain, Town Of</t>
  </si>
  <si>
    <t>North Carolina - Seven Devils, Town Of</t>
  </si>
  <si>
    <t>North Carolina - Green Level, Town Of</t>
  </si>
  <si>
    <t>North Carolina - Burgaw, Town Of</t>
  </si>
  <si>
    <t>North Carolina - Spring Lake, Town Of</t>
  </si>
  <si>
    <t>North Carolina - Princeton, Town Of</t>
  </si>
  <si>
    <t>North Carolina - Watha, Town Of</t>
  </si>
  <si>
    <t>North Carolina - Chimney Rock,  Village Of</t>
  </si>
  <si>
    <t>North Carolina - Lake Lure, Town Of</t>
  </si>
  <si>
    <t>North Carolina - Stokesdale, Town Of</t>
  </si>
  <si>
    <t>North Carolina - White Lake, Town Of</t>
  </si>
  <si>
    <t>North Carolina - Bogue, Town Of</t>
  </si>
  <si>
    <t>North Carolina - Fremont, Town Of</t>
  </si>
  <si>
    <t>North Carolina - Oakboro, Town Of</t>
  </si>
  <si>
    <t>North Carolina - Youngsville, Town Of</t>
  </si>
  <si>
    <t>North Carolina - Faison, Town Of</t>
  </si>
  <si>
    <t>North Carolina - East Arcadia, Town Of</t>
  </si>
  <si>
    <t>North Carolina - Franklinton, Town Of</t>
  </si>
  <si>
    <t>North Carolina - Cornelius, Town Of</t>
  </si>
  <si>
    <t>North Carolina - Selma, Town Of</t>
  </si>
  <si>
    <t>North Carolina - Kenly, Town Of</t>
  </si>
  <si>
    <t>North Carolina - Four Oaks, Town Of</t>
  </si>
  <si>
    <t xml:space="preserve">North Carolina - Davidson, Town Of </t>
  </si>
  <si>
    <t>North Carolina - Benson, Town Of</t>
  </si>
  <si>
    <t>North Carolina - Pine Level, Town Of</t>
  </si>
  <si>
    <t>North Carolina - Locust, City Of</t>
  </si>
  <si>
    <t>North Carolina - Norwood, Town Of</t>
  </si>
  <si>
    <t>North Carolina - Northwest, City Of</t>
  </si>
  <si>
    <t>North Carolina - Marvin, Village Of</t>
  </si>
  <si>
    <t>North Carolina - Walstonburg, Town Of</t>
  </si>
  <si>
    <t>North Carolina - Red Oak, Town Of</t>
  </si>
  <si>
    <t>North Carolina - Carolina Shores, Town Of</t>
  </si>
  <si>
    <t>North Carolina - Weddington, Town Of</t>
  </si>
  <si>
    <t>North Carolina - Hildebran, Town Of</t>
  </si>
  <si>
    <t>North Carolina - Lake Park, Village Of</t>
  </si>
  <si>
    <t>North Carolina - Elm City, Town Of</t>
  </si>
  <si>
    <t>North Carolina - Angier, Town Of</t>
  </si>
  <si>
    <t>North Carolina - Oak Island, Town Of</t>
  </si>
  <si>
    <t>North Carolina - Newton Grove, Town Of</t>
  </si>
  <si>
    <t>North Carolina - Wesley Chapel, City Of</t>
  </si>
  <si>
    <t>North Carolina - Bessemer City, City Of</t>
  </si>
  <si>
    <t>North Carolina - Mineral Springs, Town Of</t>
  </si>
  <si>
    <t>North Carolina - St James, Town Of</t>
  </si>
  <si>
    <t>North Carolina - Clemmons, Village Of</t>
  </si>
  <si>
    <t>North Carolina - Wade, Town Of</t>
  </si>
  <si>
    <t>North Carolina - Godwin, Town Of</t>
  </si>
  <si>
    <t>North Carolina - Stedman, Town Of</t>
  </si>
  <si>
    <t>North Carolina - Grimesland, Town Of</t>
  </si>
  <si>
    <t>North Carolina - Warrenton, Town Of</t>
  </si>
  <si>
    <t>North Carolina - Lucama, Town Of</t>
  </si>
  <si>
    <t>North Carolina - Linden, Town Of</t>
  </si>
  <si>
    <t>North Carolina - Mint Hill, Town Of</t>
  </si>
  <si>
    <t>North Carolina - Bear Grass, Town Of</t>
  </si>
  <si>
    <t>North Carolina - Belville, Town Of</t>
  </si>
  <si>
    <t>North Carolina - Bethel, Town Of</t>
  </si>
  <si>
    <t>North Carolina - Beulaville, Town Of</t>
  </si>
  <si>
    <t>North Carolina - Black Creek, Town Of</t>
  </si>
  <si>
    <t>North Carolina - Broadway, Town Of</t>
  </si>
  <si>
    <t>North Carolina - Carthage, Town Of</t>
  </si>
  <si>
    <t>North Carolina - Castalia, Town Of</t>
  </si>
  <si>
    <t>North Carolina - Claremont, City Of</t>
  </si>
  <si>
    <t>North Carolina - Flat Rock, Village Of</t>
  </si>
  <si>
    <t>North Carolina - Glen Alpine, Town Of</t>
  </si>
  <si>
    <t>North Carolina - Fletcher, Town Of</t>
  </si>
  <si>
    <t>North Carolina - Highlands, Town Of</t>
  </si>
  <si>
    <t>North Carolina - Holly Ridge, Town Of</t>
  </si>
  <si>
    <t>North Carolina - Jamesville, Town Of</t>
  </si>
  <si>
    <t>North Carolina - Kittrell, Town Of</t>
  </si>
  <si>
    <t>North Carolina - La Grange, Town Of</t>
  </si>
  <si>
    <t>North Carolina - Lasker, Town Of</t>
  </si>
  <si>
    <t>North Carolina - Lewisville, Town Of</t>
  </si>
  <si>
    <t>North Carolina - Liberty, Town Of</t>
  </si>
  <si>
    <t>North Carolina - Littleton, Town Of</t>
  </si>
  <si>
    <t>North Carolina - Navassa, Town Of</t>
  </si>
  <si>
    <t>North Carolina - Oak City, Town Of</t>
  </si>
  <si>
    <t>North Carolina - Oak Ridge, Town Of</t>
  </si>
  <si>
    <t>North Carolina - Pembroke, Town Of</t>
  </si>
  <si>
    <t>North Carolina - Connelly Springs, Town Of</t>
  </si>
  <si>
    <t>North Carolina - Cove City, Town Of</t>
  </si>
  <si>
    <t>North Carolina - Roxobel, Town Of</t>
  </si>
  <si>
    <t>North Carolina - Rural Hall, Town Of</t>
  </si>
  <si>
    <t>North Carolina - Salemburg, Town Of</t>
  </si>
  <si>
    <t>North Carolina - Saluda, City Of</t>
  </si>
  <si>
    <t>North Carolina - Saratoga, Town Of</t>
  </si>
  <si>
    <t>North Carolina - Sedalia, Town Of</t>
  </si>
  <si>
    <t>North Carolina - Simpson, Village Of</t>
  </si>
  <si>
    <t>North Carolina - Pleasant Garden, Town Of</t>
  </si>
  <si>
    <t>North Carolina - Stoneville, Town Of</t>
  </si>
  <si>
    <t>North Carolina - Summerfield, City Of</t>
  </si>
  <si>
    <t>North Carolina - Teachey, Town Of</t>
  </si>
  <si>
    <t>North Carolina - Tobaccoville, Village Of</t>
  </si>
  <si>
    <t>North Carolina - Trinity, City Of</t>
  </si>
  <si>
    <t>North Carolina - Troy, Town Of</t>
  </si>
  <si>
    <t>North Carolina - Turkey, Town Of</t>
  </si>
  <si>
    <t>North Carolina - Vass, Town Of</t>
  </si>
  <si>
    <t>North Carolina - Fountain, Town Of</t>
  </si>
  <si>
    <t>North Carolina - Duck, Town Of</t>
  </si>
  <si>
    <t>North Carolina - Warsaw, Town Of</t>
  </si>
  <si>
    <t>North Carolina - Whitsett, Town Of</t>
  </si>
  <si>
    <t>North Carolina - Yanceyville, Town Of</t>
  </si>
  <si>
    <t>North Carolina - Varnamtown, Town Of</t>
  </si>
  <si>
    <t>North Carolina - Dortches, Town Of</t>
  </si>
  <si>
    <t>North Carolina - Greenevers, Town Of</t>
  </si>
  <si>
    <t>North Carolina - Momeyer, Town Of</t>
  </si>
  <si>
    <t>North Carolina - Peletier, Town Of</t>
  </si>
  <si>
    <t>North Carolina - Calypso, Town Of</t>
  </si>
  <si>
    <t>North Carolina - Como, Town Of</t>
  </si>
  <si>
    <t>North Carolina - Dover, Town Of</t>
  </si>
  <si>
    <t>North Carolina - Falkland, Town Of</t>
  </si>
  <si>
    <t>North Carolina - Walkertown, Town Of</t>
  </si>
  <si>
    <t>North Carolina - Hassell, Town Of</t>
  </si>
  <si>
    <t>North Carolina - Hemby Bridge, Town Of</t>
  </si>
  <si>
    <t>North Carolina - Unionville, Town Of</t>
  </si>
  <si>
    <t>North Carolina - Bermuda Run</t>
  </si>
  <si>
    <t>North Carolina - Sugar Mountain, Village Of</t>
  </si>
  <si>
    <t>North Carolina - Beaufort, Town Of</t>
  </si>
  <si>
    <t>North Carolina - Carolina Beach, Town Of</t>
  </si>
  <si>
    <t>North Carolina - Dare County*</t>
  </si>
  <si>
    <t>North Carolina - Forsyth County *</t>
  </si>
  <si>
    <t>North Carolina - Greensboro, City Of</t>
  </si>
  <si>
    <t>North Carolina - Holden Beach, Town Of</t>
  </si>
  <si>
    <t>North Carolina - Kill Devil Hills, Town Of</t>
  </si>
  <si>
    <t>North Carolina - Manteo, Town Of</t>
  </si>
  <si>
    <t>North Carolina - Nags Head, Town Of</t>
  </si>
  <si>
    <t>North Carolina - Ocean Isle Beach, Town Of</t>
  </si>
  <si>
    <t>North Carolina - Rosman, Town Of</t>
  </si>
  <si>
    <t>North Carolina - Sunset Beach, Town Of</t>
  </si>
  <si>
    <t>North Carolina - Winston-Salem, City Of</t>
  </si>
  <si>
    <t>North Carolina - Wrightsville Beach, Town Of</t>
  </si>
  <si>
    <t>North Carolina - Polk County*</t>
  </si>
  <si>
    <t>North Carolina - Tryon, Town Of</t>
  </si>
  <si>
    <t>North Carolina - Laurel Park, Town Of</t>
  </si>
  <si>
    <t>South Carolina - Abbeville, City Of</t>
  </si>
  <si>
    <t>South Carolina - Aiken County*</t>
  </si>
  <si>
    <t>South Carolina - Aiken, City Of</t>
  </si>
  <si>
    <t>South Carolina - Burnettown, Town Of</t>
  </si>
  <si>
    <t>South Carolina - Jackson, City Of</t>
  </si>
  <si>
    <t>South Carolina - New Ellenton, City Of</t>
  </si>
  <si>
    <t>South Carolina - North Augusta, City Of</t>
  </si>
  <si>
    <t>South Carolina - Fairfax, Town Of</t>
  </si>
  <si>
    <t>South Carolina - Sycamore, Town Of</t>
  </si>
  <si>
    <t>South Carolina - Ulmer, Town Of</t>
  </si>
  <si>
    <t>South Carolina - Anderson County *</t>
  </si>
  <si>
    <t>South Carolina - Anderson, City Of</t>
  </si>
  <si>
    <t>South Carolina - Belton, City Of</t>
  </si>
  <si>
    <t>South Carolina - Honea Path, Town Of</t>
  </si>
  <si>
    <t>South Carolina - Iva, Town Of</t>
  </si>
  <si>
    <t>South Carolina - Pendleton, Town Of</t>
  </si>
  <si>
    <t>South Carolina - Williamston, Town Of</t>
  </si>
  <si>
    <t>South Carolina - Denmark, Town Of</t>
  </si>
  <si>
    <t>South Carolina - Barnwell, City Of</t>
  </si>
  <si>
    <t>South Carolina - Blackville, City Of</t>
  </si>
  <si>
    <t>South Carolina - Beaufort County*</t>
  </si>
  <si>
    <t>South Carolina - Beaufort, City Of</t>
  </si>
  <si>
    <t>South Carolina - Port Royal, City Of</t>
  </si>
  <si>
    <t>South Carolina - Berkeley County *</t>
  </si>
  <si>
    <t>South Carolina - Hanahan, City Of</t>
  </si>
  <si>
    <t>South Carolina - Moncks Corner, Town Of</t>
  </si>
  <si>
    <t>South Carolina - Cameron, Town Of</t>
  </si>
  <si>
    <t>South Carolina - Tega Cay, City Of</t>
  </si>
  <si>
    <t>South Carolina - Hollywood, Town Of</t>
  </si>
  <si>
    <t>South Carolina - Hickory Grove, Town Of</t>
  </si>
  <si>
    <t>South Carolina - Mcclellanville, Town Of</t>
  </si>
  <si>
    <t>South Carolina - Meggett, Town Of</t>
  </si>
  <si>
    <t>South Carolina - North Charleston, City Of</t>
  </si>
  <si>
    <t>South Carolina - Ravenel, Town Of</t>
  </si>
  <si>
    <t>South Carolina - Cherokee County*</t>
  </si>
  <si>
    <t>South Carolina - Gaffney, City Of</t>
  </si>
  <si>
    <t>South Carolina - Chester County *</t>
  </si>
  <si>
    <t>South Carolina - Chester, City Of</t>
  </si>
  <si>
    <t>South Carolina - Great Falls, Town Of</t>
  </si>
  <si>
    <t>South Carolina - Cheraw, Town Of</t>
  </si>
  <si>
    <t>South Carolina - Clarendon County *</t>
  </si>
  <si>
    <t>South Carolina - Manning, Town Of</t>
  </si>
  <si>
    <t>South Carolina - Summerton, Town Of</t>
  </si>
  <si>
    <t>South Carolina - Colleton County*</t>
  </si>
  <si>
    <t>South Carolina - Walterboro,City Of</t>
  </si>
  <si>
    <t>South Carolina - Williams, Town Of</t>
  </si>
  <si>
    <t>South Carolina - Darlington County *</t>
  </si>
  <si>
    <t>South Carolina - Darlington, City Of</t>
  </si>
  <si>
    <t>South Carolina - Hartsville, City Of</t>
  </si>
  <si>
    <t>South Carolina - Lamar, Town Of</t>
  </si>
  <si>
    <t>South Carolina - Dillon County*</t>
  </si>
  <si>
    <t>South Carolina - Dillon, Town Of</t>
  </si>
  <si>
    <t>South Carolina - Lake View, Town Of</t>
  </si>
  <si>
    <t>South Carolina - Latta, Town Of</t>
  </si>
  <si>
    <t>South Carolina - Dorchester County *</t>
  </si>
  <si>
    <t>South Carolina - Harleyville, Town Of</t>
  </si>
  <si>
    <t>South Carolina - Summerville, Town Of</t>
  </si>
  <si>
    <t>South Carolina - Edgefield, Town Of</t>
  </si>
  <si>
    <t>South Carolina - Fairfield County *</t>
  </si>
  <si>
    <t>South Carolina - Florence County *</t>
  </si>
  <si>
    <t>South Carolina - Florence, City Of</t>
  </si>
  <si>
    <t>South Carolina - Lake City, City Of</t>
  </si>
  <si>
    <t>South Carolina - Pamplico, Town Of</t>
  </si>
  <si>
    <t>South Carolina - Quinby, Town Of</t>
  </si>
  <si>
    <t>South Carolina - Scranton, Town Of</t>
  </si>
  <si>
    <t>South Carolina - Georgetown County *</t>
  </si>
  <si>
    <t>South Carolina - Andrews, Town Of</t>
  </si>
  <si>
    <t>South Carolina - Georgetown, City Of</t>
  </si>
  <si>
    <t>South Carolina - Greenville County *</t>
  </si>
  <si>
    <t>South Carolina - Greenville, City Of</t>
  </si>
  <si>
    <t>South Carolina - Simpsonville, City Of</t>
  </si>
  <si>
    <t>South Carolina - Greenwood, City Of</t>
  </si>
  <si>
    <t>South Carolina - Greenwood County*</t>
  </si>
  <si>
    <t>South Carolina - Hampton County*</t>
  </si>
  <si>
    <t>South Carolina - Brunson, Town Of</t>
  </si>
  <si>
    <t>South Carolina - Estill, Town Of</t>
  </si>
  <si>
    <t>South Carolina - Furman, Town Of</t>
  </si>
  <si>
    <t>South Carolina - Hampton, Town Of</t>
  </si>
  <si>
    <t>South Carolina - Scotia, Town Of</t>
  </si>
  <si>
    <t>South Carolina - Varnville, Town Of</t>
  </si>
  <si>
    <t>South Carolina - Yemassee, Town Of</t>
  </si>
  <si>
    <t>South Carolina - Horry County *</t>
  </si>
  <si>
    <t>South Carolina - Aynor, Town Of</t>
  </si>
  <si>
    <t>South Carolina - Conway, City Of</t>
  </si>
  <si>
    <t>South Carolina - Loris, City Of</t>
  </si>
  <si>
    <t>South Carolina - Myrtle Beach, City Of</t>
  </si>
  <si>
    <t>South Carolina - North Myrtle Beach, City Of</t>
  </si>
  <si>
    <t>South Carolina - Surfside Beach, Town Of</t>
  </si>
  <si>
    <t>South Carolina - Jasper County*</t>
  </si>
  <si>
    <t>South Carolina - Hardeeville, Town Of</t>
  </si>
  <si>
    <t>South Carolina - Ridgeland, Town Of</t>
  </si>
  <si>
    <t>South Carolina - Kershaw County *</t>
  </si>
  <si>
    <t>South Carolina - Bethune, Town Of</t>
  </si>
  <si>
    <t>South Carolina - Camden, City Of</t>
  </si>
  <si>
    <t>South Carolina - Elgin, Town Of</t>
  </si>
  <si>
    <t>South Carolina - Kershaw, Town Of</t>
  </si>
  <si>
    <t>South Carolina - Lancaster County *</t>
  </si>
  <si>
    <t>South Carolina - Lancaster, City Of</t>
  </si>
  <si>
    <t>South Carolina - Laurens County *</t>
  </si>
  <si>
    <t>South Carolina - Clinton, City Of</t>
  </si>
  <si>
    <t>South Carolina - Laurens, City Of</t>
  </si>
  <si>
    <t>South Carolina - Lee County*</t>
  </si>
  <si>
    <t>South Carolina - Bishopville, Town Of</t>
  </si>
  <si>
    <t>South Carolina - Lynchburg, Town Of</t>
  </si>
  <si>
    <t>South Carolina - Lexington County *</t>
  </si>
  <si>
    <t>South Carolina - Batesburg-Leesville, Town Of</t>
  </si>
  <si>
    <t>South Carolina - Cayce, City Of</t>
  </si>
  <si>
    <t>South Carolina - Gilbert, Town Of</t>
  </si>
  <si>
    <t>South Carolina - Irmo, Town Of</t>
  </si>
  <si>
    <t>South Carolina - Lexington, Town Of</t>
  </si>
  <si>
    <t>South Carolina - Pelion, Town Of</t>
  </si>
  <si>
    <t>South Carolina - Pine Ridge, Town Of</t>
  </si>
  <si>
    <t>South Carolina - South Congaree, Town Of</t>
  </si>
  <si>
    <t>South Carolina - Springdale, Town Of</t>
  </si>
  <si>
    <t>South Carolina - Swansea, Town Of</t>
  </si>
  <si>
    <t>South Carolina - West Columbia, City Of</t>
  </si>
  <si>
    <t>South Carolina - Marion County*</t>
  </si>
  <si>
    <t>South Carolina - Marion,City Of</t>
  </si>
  <si>
    <t>South Carolina - Mullins, City Of</t>
  </si>
  <si>
    <t>South Carolina - Nichols,Town Of</t>
  </si>
  <si>
    <t>South Carolina - Sellers, Town Of</t>
  </si>
  <si>
    <t>South Carolina - Marlboro County*</t>
  </si>
  <si>
    <t>South Carolina - Bennettsville, City Of</t>
  </si>
  <si>
    <t>South Carolina - Mccormick, Town Of</t>
  </si>
  <si>
    <t>South Carolina - Newberry, City Of</t>
  </si>
  <si>
    <t>South Carolina - Whitmire, Town Of</t>
  </si>
  <si>
    <t>South Carolina - Oconee County *</t>
  </si>
  <si>
    <t>South Carolina - Seneca, City Of</t>
  </si>
  <si>
    <t>South Carolina - Walhalla, Town Of</t>
  </si>
  <si>
    <t>South Carolina - Orangeburg County *</t>
  </si>
  <si>
    <t>South Carolina - Holly Hill, Town Of</t>
  </si>
  <si>
    <t>South Carolina - Orangeburg, City Of</t>
  </si>
  <si>
    <t>South Carolina - Pickens County *</t>
  </si>
  <si>
    <t>South Carolina - Easley, City Of</t>
  </si>
  <si>
    <t>South Carolina - Liberty, Town Of</t>
  </si>
  <si>
    <t>South Carolina - Pickens, City Of</t>
  </si>
  <si>
    <t>South Carolina - Richland County*</t>
  </si>
  <si>
    <t>South Carolina - Arcadia Lakes, Town Of</t>
  </si>
  <si>
    <t>South Carolina - Columbia, City Of</t>
  </si>
  <si>
    <t>South Carolina - Eastover, Town Of</t>
  </si>
  <si>
    <t>South Carolina - Forest Acres, City Of</t>
  </si>
  <si>
    <t>South Carolina - Saluda, Town Of</t>
  </si>
  <si>
    <t>South Carolina - Spartanburg County *</t>
  </si>
  <si>
    <t>South Carolina - Duncan, Town Of</t>
  </si>
  <si>
    <t xml:space="preserve">South Carolina - Six Mile, Town Of </t>
  </si>
  <si>
    <t>South Carolina - Pacolet , Town Of</t>
  </si>
  <si>
    <t>South Carolina - Spartanburg, City Of</t>
  </si>
  <si>
    <t>South Carolina - Sumter County *</t>
  </si>
  <si>
    <t>South Carolina - Pinewood, Town Of</t>
  </si>
  <si>
    <t>South Carolina - Sumter, City Of</t>
  </si>
  <si>
    <t>South Carolina - Union, City Of</t>
  </si>
  <si>
    <t>South Carolina - Williamsburg County *</t>
  </si>
  <si>
    <t>South Carolina - Greeleyville, Town Of</t>
  </si>
  <si>
    <t>South Carolina - Hemingway, Town Of</t>
  </si>
  <si>
    <t>South Carolina - Kingstree, Town Of</t>
  </si>
  <si>
    <t>South Carolina - Lane, Town Of</t>
  </si>
  <si>
    <t>South Carolina - Stuckey, Town Of</t>
  </si>
  <si>
    <t>South Carolina - York County *</t>
  </si>
  <si>
    <t>South Carolina - Clover, Town Of</t>
  </si>
  <si>
    <t>South Carolina - Fort Mill, Town Of</t>
  </si>
  <si>
    <t>South Carolina - Rock Hill, City Of</t>
  </si>
  <si>
    <t>South Carolina - York, City Of</t>
  </si>
  <si>
    <t>South Carolina - Mauldin, City Of</t>
  </si>
  <si>
    <t>South Carolina - Greer, City Of</t>
  </si>
  <si>
    <t>South Carolina - Allendale County*</t>
  </si>
  <si>
    <t>South Carolina - Bamberg County*</t>
  </si>
  <si>
    <t>South Carolina - Barnwell County *</t>
  </si>
  <si>
    <t>South Carolina - Goose Creek, City Of</t>
  </si>
  <si>
    <t>South Carolina - Johnsonville, City Of</t>
  </si>
  <si>
    <t>South Carolina - Fountain Inn, Town Of</t>
  </si>
  <si>
    <t>South Carolina - Norway, Town Of</t>
  </si>
  <si>
    <t>South Carolina - Woodruff, City Of</t>
  </si>
  <si>
    <t>South Carolina - Landrum, Town Of</t>
  </si>
  <si>
    <t>South Carolina - Campobello, Town Of</t>
  </si>
  <si>
    <t>South Carolina - Inman, City Of</t>
  </si>
  <si>
    <t>South Carolina - Reevesville, Town Of</t>
  </si>
  <si>
    <t>South Carolina - Lyman, Town Of</t>
  </si>
  <si>
    <t>South Carolina - Atlantic Beach, Town Of</t>
  </si>
  <si>
    <t>South Carolina - Westminster, Town Of</t>
  </si>
  <si>
    <t>South Carolina - Newberry County*</t>
  </si>
  <si>
    <t>South Carolina - Mayesville, Town Of</t>
  </si>
  <si>
    <t>South Carolina - Mccormick County *</t>
  </si>
  <si>
    <t>South Carolina - Chesterfield County*</t>
  </si>
  <si>
    <t>South Carolina - Edgefield County *</t>
  </si>
  <si>
    <t>South Carolina - Saluda County*</t>
  </si>
  <si>
    <t>South Carolina - Briarcliffe Acres, Town Of</t>
  </si>
  <si>
    <t>South Carolina - Central, Town Of</t>
  </si>
  <si>
    <t>South Carolina - Chapin, Town Of</t>
  </si>
  <si>
    <t>South Carolina - Clemson, City Of</t>
  </si>
  <si>
    <t>South Carolina - Lockhart Township  Of</t>
  </si>
  <si>
    <t>South Carolina - Ninety Six, Town Of</t>
  </si>
  <si>
    <t>South Carolina - Ware Shoals, Town Of</t>
  </si>
  <si>
    <t xml:space="preserve">South Carolina - Rockville, Town Of </t>
  </si>
  <si>
    <t>South Carolina - Hilton Head Island, Town Of</t>
  </si>
  <si>
    <t>South Carolina - Bluffton, Town Of</t>
  </si>
  <si>
    <t>South Carolina - Calhoun County*</t>
  </si>
  <si>
    <t>South Carolina - Pawleys Island, Town Of</t>
  </si>
  <si>
    <t>South Carolina - Seabrook Island, Town Of</t>
  </si>
  <si>
    <t>South Carolina - Kiawah Island, Town Of</t>
  </si>
  <si>
    <t>South Carolina - Bamberg, City Of</t>
  </si>
  <si>
    <t>South Carolina - Awendaw, Town Of</t>
  </si>
  <si>
    <t>South Carolina - Travelers Rest, City Of</t>
  </si>
  <si>
    <t>South Carolina - St. Stephen, Town Of</t>
  </si>
  <si>
    <t>South Carolina - Johnston, Town Of</t>
  </si>
  <si>
    <t>South Carolina - Carlisle, Town Of</t>
  </si>
  <si>
    <t>South Carolina - Charleston, City Of</t>
  </si>
  <si>
    <t>South Carolina - Charleston County*</t>
  </si>
  <si>
    <t>South Carolina - Edisto Beach,Town Of</t>
  </si>
  <si>
    <t>South Carolina - Folly Beach, City Of</t>
  </si>
  <si>
    <t>South Carolina - Isle Of Palms, City Of</t>
  </si>
  <si>
    <t>South Carolina - Mount Pleasant, Town Of</t>
  </si>
  <si>
    <t>South Carolina - Sullivans Island, Town Of</t>
  </si>
  <si>
    <t>Tennessee - Clinton, City Of</t>
  </si>
  <si>
    <t>Tennessee - Norris, City Of</t>
  </si>
  <si>
    <t>Tennessee - Oliver Springs, Town Of</t>
  </si>
  <si>
    <t>Tennessee - Bedford County*</t>
  </si>
  <si>
    <t>Tennessee - Bell Buckle, Town Of</t>
  </si>
  <si>
    <t>Tennessee - Shelbyville, City Of</t>
  </si>
  <si>
    <t>Tennessee - Wartrace, Township Of</t>
  </si>
  <si>
    <t>Tennessee - Camden, City Of</t>
  </si>
  <si>
    <t>Tennessee - Pikeville, City Of</t>
  </si>
  <si>
    <t>Tennessee - Charleston, City Of</t>
  </si>
  <si>
    <t>Tennessee - Cleveland, City Of</t>
  </si>
  <si>
    <t>Tennessee - Campbell County *</t>
  </si>
  <si>
    <t>Tennessee - Auburntown, City Of</t>
  </si>
  <si>
    <t>Tennessee - Woodbury, Town Of</t>
  </si>
  <si>
    <t>Tennessee - Huntingdon, Town Of</t>
  </si>
  <si>
    <t>Tennessee - Mckenzie, Town Of</t>
  </si>
  <si>
    <t>Tennessee - Carter County *</t>
  </si>
  <si>
    <t>Tennessee - Cheatham County *</t>
  </si>
  <si>
    <t>Tennessee - Ashland City, Town Of</t>
  </si>
  <si>
    <t>Tennessee - Henderson, City Of</t>
  </si>
  <si>
    <t>Tennessee - New Tazewell, City Of</t>
  </si>
  <si>
    <t>Tennessee - Celina, City Of</t>
  </si>
  <si>
    <t>Tennessee - Cocke County*</t>
  </si>
  <si>
    <t>Tennessee - Manchester, City Of</t>
  </si>
  <si>
    <t>Tennessee - Tullahoma, City Of</t>
  </si>
  <si>
    <t>Tennessee - Cumberland County*</t>
  </si>
  <si>
    <t>Tennessee - Crab Orchard, City Of</t>
  </si>
  <si>
    <t>Tennessee - Crossville, City Of</t>
  </si>
  <si>
    <t>Tennessee - Nashville &amp; Davidson County, City Of*</t>
  </si>
  <si>
    <t>Tennessee - Decatur County*</t>
  </si>
  <si>
    <t>Tennessee - Alexandria, City Of</t>
  </si>
  <si>
    <t>Tennessee - Dowelltown, City Of</t>
  </si>
  <si>
    <t>Tennessee - Liberty, City Of</t>
  </si>
  <si>
    <t>Tennessee - Smithville, City Of</t>
  </si>
  <si>
    <t>Tennessee - Dickson County *</t>
  </si>
  <si>
    <t>Tennessee - Dyersburg, City Of</t>
  </si>
  <si>
    <t>Tennessee - Gallaway, Town Of</t>
  </si>
  <si>
    <t>Tennessee - Moscow, City Of</t>
  </si>
  <si>
    <t>Tennessee - Rossville, City Of</t>
  </si>
  <si>
    <t>Tennessee - Somerville, Town Of</t>
  </si>
  <si>
    <t>Tennessee - Cowan, City Of</t>
  </si>
  <si>
    <t>Tennessee - Decherd, City Of</t>
  </si>
  <si>
    <t>Tennessee - Bradford, City Of</t>
  </si>
  <si>
    <t>Tennessee - Dyer, Town Of</t>
  </si>
  <si>
    <t>Tennessee - Humboldt, City Of</t>
  </si>
  <si>
    <t>Tennessee - Milan, Town Of</t>
  </si>
  <si>
    <t>Tennessee - Rutherford, Town Of</t>
  </si>
  <si>
    <t>Tennessee - Trenton, City Of</t>
  </si>
  <si>
    <t>Tennessee - Giles County*</t>
  </si>
  <si>
    <t>Tennessee - Elkton, City Of</t>
  </si>
  <si>
    <t>Tennessee - Lynnville, City Of</t>
  </si>
  <si>
    <t>Tennessee - Pulaski, City Of</t>
  </si>
  <si>
    <t>Tennessee - Grainger County*</t>
  </si>
  <si>
    <t>Tennessee - Greeneville, Town Of</t>
  </si>
  <si>
    <t>Tennessee - Morristown, City Of</t>
  </si>
  <si>
    <t>Tennessee - Hamilton County *</t>
  </si>
  <si>
    <t>Tennessee - Chattanooga, City Of</t>
  </si>
  <si>
    <t>Tennessee - Lookout Mountain, Town Of</t>
  </si>
  <si>
    <t>Tennessee - Red Bank, City Of</t>
  </si>
  <si>
    <t>Tennessee - Signal Mountain, Town Of</t>
  </si>
  <si>
    <t>Tennessee - Sneedville,Town Of</t>
  </si>
  <si>
    <t>Tennessee - Bolivar, City Of</t>
  </si>
  <si>
    <t>Tennessee - Hardin County*</t>
  </si>
  <si>
    <t>Tennessee - Saltillo, Town Of</t>
  </si>
  <si>
    <t>Tennessee - Savannah, City Of</t>
  </si>
  <si>
    <t>Tennessee - Hawkins County*</t>
  </si>
  <si>
    <t>Tennessee - Rogersville, City Of</t>
  </si>
  <si>
    <t>Tennessee - Brownsville, City Of</t>
  </si>
  <si>
    <t>Tennessee - Henderson County *</t>
  </si>
  <si>
    <t>Tennessee - Lexington, City Of</t>
  </si>
  <si>
    <t>Tennessee - Paris, City Of</t>
  </si>
  <si>
    <t>Tennessee - Hickman County*</t>
  </si>
  <si>
    <t>Tennessee - Centerville, Town Of</t>
  </si>
  <si>
    <t>Tennessee - Hartsville, Town Of</t>
  </si>
  <si>
    <t>Tennessee - Erwin, City Of</t>
  </si>
  <si>
    <t>Tennessee - Waverly, City Of</t>
  </si>
  <si>
    <t>Tennessee - Gainesboro, Town Of</t>
  </si>
  <si>
    <t>Tennessee - Jefferson County*</t>
  </si>
  <si>
    <t>Tennessee - Ripley, Town Of</t>
  </si>
  <si>
    <t>Tennessee - Lewis County *</t>
  </si>
  <si>
    <t>Tennessee - Lincoln County*</t>
  </si>
  <si>
    <t>Tennessee - Fayetteville, City Of</t>
  </si>
  <si>
    <t>Tennessee - Petersburg, City Of</t>
  </si>
  <si>
    <t>Tennessee - Loudon County*</t>
  </si>
  <si>
    <t>Tennessee - Loudon, City Of</t>
  </si>
  <si>
    <t>Tennessee - Red Boiling Springs, City Of</t>
  </si>
  <si>
    <t>Tennessee - Madison County *</t>
  </si>
  <si>
    <t>Tennessee - Jackson, City Of</t>
  </si>
  <si>
    <t>Tennessee - Marion County *</t>
  </si>
  <si>
    <t>Tennessee - Kimball, Town Of</t>
  </si>
  <si>
    <t>Tennessee - Whitwell, City Of</t>
  </si>
  <si>
    <t>Tennessee - Marshall County*</t>
  </si>
  <si>
    <t>Tennessee - Chapel Hill, Town Of</t>
  </si>
  <si>
    <t>Tennessee - Lewisburg, City Of</t>
  </si>
  <si>
    <t>Tennessee - Maury County*</t>
  </si>
  <si>
    <t>Tennessee - Mount Pleasant, City Of</t>
  </si>
  <si>
    <t>Tennessee - Mcnairy County*</t>
  </si>
  <si>
    <t>Tennessee - Bethel Springs, Town Of</t>
  </si>
  <si>
    <t>Tennessee - Ramer, Town Of</t>
  </si>
  <si>
    <t>Tennessee - Selmer, City Of</t>
  </si>
  <si>
    <t>Tennessee - Decatur, Town Of</t>
  </si>
  <si>
    <t>Tennessee - Sweetwater, City Of</t>
  </si>
  <si>
    <t>Tennessee - Montgomery County *</t>
  </si>
  <si>
    <t>Tennessee - Clarksville, City Of</t>
  </si>
  <si>
    <t>Tennessee - Lynchburg-Moore County, Metropolitan Government Of</t>
  </si>
  <si>
    <t>Tennessee - Morgan County*</t>
  </si>
  <si>
    <t>Tennessee - Oakdale, City Of</t>
  </si>
  <si>
    <t>Tennessee - Union City, City Of</t>
  </si>
  <si>
    <t>Tennessee - Livingston, City Of</t>
  </si>
  <si>
    <t>Tennessee - Perry County*</t>
  </si>
  <si>
    <t>Tennessee - Linden, Town Of</t>
  </si>
  <si>
    <t>Tennessee - Byrdstown, City Of</t>
  </si>
  <si>
    <t>Tennessee - Benton, City Of</t>
  </si>
  <si>
    <t>Tennessee - Putnam County *</t>
  </si>
  <si>
    <t>Tennessee - Cookeville, City Of</t>
  </si>
  <si>
    <t>Tennessee - Rhea County*</t>
  </si>
  <si>
    <t>Tennessee - Dayton, City Of</t>
  </si>
  <si>
    <t>Tennessee - Graysville, City Of</t>
  </si>
  <si>
    <t>Tennessee - Robertson County*</t>
  </si>
  <si>
    <t>Tennessee - Adams, City Of</t>
  </si>
  <si>
    <t>Tennessee - Cross Plains, Town Of</t>
  </si>
  <si>
    <t>Tennessee - Ridgetop, City Of</t>
  </si>
  <si>
    <t>Tennessee - Springfield, City Of</t>
  </si>
  <si>
    <t>Tennessee - Rutherford County *</t>
  </si>
  <si>
    <t>Tennessee - Eagleville, City Of</t>
  </si>
  <si>
    <t>Tennessee - Lavergne, City Of</t>
  </si>
  <si>
    <t>Tennessee - Murfreesboro, City Of</t>
  </si>
  <si>
    <t>Tennessee - Smyrna, Town Of</t>
  </si>
  <si>
    <t>Tennessee - Oneida, Town Of</t>
  </si>
  <si>
    <t>Tennessee - Bartlett, City Of</t>
  </si>
  <si>
    <t>Tennessee - Carthage, City Of</t>
  </si>
  <si>
    <t>Tennessee - Memphis, City Of</t>
  </si>
  <si>
    <t>Tennessee - Millington, City Of</t>
  </si>
  <si>
    <t>Tennessee - Sullivan County *</t>
  </si>
  <si>
    <t>Tennessee - Bristol, City Of</t>
  </si>
  <si>
    <t>Tennessee - South Carthage, Town Of</t>
  </si>
  <si>
    <t>Tennessee - Kingsport, City Of</t>
  </si>
  <si>
    <t>Tennessee - Gallatin, City Of</t>
  </si>
  <si>
    <t>Tennessee - Hendersonville, City Of</t>
  </si>
  <si>
    <t>Tennessee - Portland,City Of</t>
  </si>
  <si>
    <t>Tennessee - Brighton, Town Of</t>
  </si>
  <si>
    <t>Tennessee - Covington, City Of</t>
  </si>
  <si>
    <t>Tennessee - Gilt Edge, City Of</t>
  </si>
  <si>
    <t>Tennessee - Mason, City Of</t>
  </si>
  <si>
    <t>Tennessee - Trousdale County *</t>
  </si>
  <si>
    <t>Tennessee - Mcminnville, City Of</t>
  </si>
  <si>
    <t>Tennessee - Viola, Town Of</t>
  </si>
  <si>
    <t>Tennessee - Jonesborough, Town Of</t>
  </si>
  <si>
    <t>Tennessee - Wayne County *</t>
  </si>
  <si>
    <t>Tennessee - Clifton, City Of</t>
  </si>
  <si>
    <t>Tennessee - Waynesboro, City Of</t>
  </si>
  <si>
    <t>Tennessee - Martin, City Of</t>
  </si>
  <si>
    <t>Tennessee - Sparta, City Of</t>
  </si>
  <si>
    <t>Tennessee - Williamson County *</t>
  </si>
  <si>
    <t>Tennessee - Brentwood, City Of</t>
  </si>
  <si>
    <t>Tennessee - Franklin, City Of</t>
  </si>
  <si>
    <t>Tennessee - Wilson County *</t>
  </si>
  <si>
    <t>Tennessee - Lebanon, City Of</t>
  </si>
  <si>
    <t>Tennessee - Luttrell, City Of</t>
  </si>
  <si>
    <t>Tennessee - Athens, City Of</t>
  </si>
  <si>
    <t>Tennessee - Claiborne County*</t>
  </si>
  <si>
    <t>Tennessee - Erin, City Of</t>
  </si>
  <si>
    <t>Tennessee - Shelby County *</t>
  </si>
  <si>
    <t>Tennessee - Anderson County *</t>
  </si>
  <si>
    <t>Tennessee - Benton County*</t>
  </si>
  <si>
    <t>Tennessee - Carroll County*</t>
  </si>
  <si>
    <t>Tennessee - Trimble, Town Of</t>
  </si>
  <si>
    <t>Tennessee - Kenton, Town Of</t>
  </si>
  <si>
    <t>Tennessee - Hancock County*</t>
  </si>
  <si>
    <t>Tennessee - Haywood County*</t>
  </si>
  <si>
    <t>Tennessee - Henry County*</t>
  </si>
  <si>
    <t>Tennessee - Johnson County*</t>
  </si>
  <si>
    <t>Tennessee - Halls, Town Of</t>
  </si>
  <si>
    <t>Tennessee - Calhoun, City Of</t>
  </si>
  <si>
    <t>Tennessee - Monroe County*</t>
  </si>
  <si>
    <t>Tennessee - Rives, City Of</t>
  </si>
  <si>
    <t>Tennessee - Dover, Town Of</t>
  </si>
  <si>
    <t>Tennessee - Unicoi County *</t>
  </si>
  <si>
    <t>Tennessee - Dresden, City Of</t>
  </si>
  <si>
    <t>Tennessee - Fairview, City Of</t>
  </si>
  <si>
    <t>Tennessee - Trezevant, Town Of</t>
  </si>
  <si>
    <t>Tennessee - Bruceton, Town Of</t>
  </si>
  <si>
    <t>Tennessee - Alamo, Town Of</t>
  </si>
  <si>
    <t>Tennessee - White Bluff, Town Of</t>
  </si>
  <si>
    <t>Tennessee - Grundy County *</t>
  </si>
  <si>
    <t>Tennessee - Medina, City Of</t>
  </si>
  <si>
    <t>Tennessee - Troy,Town Of</t>
  </si>
  <si>
    <t>Tennessee - Obion, Town Of</t>
  </si>
  <si>
    <t>Tennessee - Stanton, Town Of</t>
  </si>
  <si>
    <t>Tennessee - Gates, Town Of</t>
  </si>
  <si>
    <t>Tennessee - Henning, Town Of</t>
  </si>
  <si>
    <t>Tennessee - Polk County *</t>
  </si>
  <si>
    <t>Tennessee - Arlington, Township Of</t>
  </si>
  <si>
    <t>Tennessee - Collierville, Town Of</t>
  </si>
  <si>
    <t>Tennessee - Washington County *</t>
  </si>
  <si>
    <t>Tennessee - New Johnsonville, City Of</t>
  </si>
  <si>
    <t>Tennessee - Roane County *</t>
  </si>
  <si>
    <t>Tennessee - Church Hill,City Of</t>
  </si>
  <si>
    <t>Tennessee - Copperhill, City Of</t>
  </si>
  <si>
    <t>Tennessee - Dunlap, City Of</t>
  </si>
  <si>
    <t>Tennessee - Englewood, City Of</t>
  </si>
  <si>
    <t>Tennessee - Estill Springs, Town Of</t>
  </si>
  <si>
    <t>Tennessee - Etowah, City Of</t>
  </si>
  <si>
    <t>Tennessee - Kingston, City Of</t>
  </si>
  <si>
    <t>Tennessee - Mountain City, City Of</t>
  </si>
  <si>
    <t>Tennessee - Philadelphia, City Of</t>
  </si>
  <si>
    <t>Tennessee - Spring Hill, City Of</t>
  </si>
  <si>
    <t>Tennessee - Surgoinsville, City Of</t>
  </si>
  <si>
    <t>Tennessee - Tellico Plains, City Of</t>
  </si>
  <si>
    <t>Tennessee - Townsend, City Of</t>
  </si>
  <si>
    <t>Tennessee - Smith County *</t>
  </si>
  <si>
    <t>Tennessee - Dyer County *</t>
  </si>
  <si>
    <t>Tennessee - Goodlettsville, City Of</t>
  </si>
  <si>
    <t>Tennessee - Kingston Springs, Town Of</t>
  </si>
  <si>
    <t>Tennessee - Mt. Juliet, City Of</t>
  </si>
  <si>
    <t>Tennessee - Pegram, Town Of</t>
  </si>
  <si>
    <t>Tennessee - Adamsville, Town Of</t>
  </si>
  <si>
    <t>Tennessee - Ardmore, Town Of</t>
  </si>
  <si>
    <t>Tennessee - Baileyton, Town Of</t>
  </si>
  <si>
    <t>Tennessee - Big Sandy, Town Of</t>
  </si>
  <si>
    <t>Tennessee - Bluff City, Town Of</t>
  </si>
  <si>
    <t>Tennessee - Bulls Gap, Town Of</t>
  </si>
  <si>
    <t>Tennessee - Caryville, Town Of</t>
  </si>
  <si>
    <t>Tennessee - Dandridge, Town Of</t>
  </si>
  <si>
    <t>Tennessee - Ethridge, City Of</t>
  </si>
  <si>
    <t>Tennessee - Friendsville, City Of</t>
  </si>
  <si>
    <t>Tennessee - Hohenwald, City Of</t>
  </si>
  <si>
    <t>Tennessee - Madisonville, Town Of</t>
  </si>
  <si>
    <t>Tennessee - Mcewen, City Of</t>
  </si>
  <si>
    <t>Tennessee - Mosheim, Town Of</t>
  </si>
  <si>
    <t>Tennessee - Mount Carmel, Town Of</t>
  </si>
  <si>
    <t>Tennessee - Parsons, Town Of</t>
  </si>
  <si>
    <t>Tennessee - Puryear, City Of</t>
  </si>
  <si>
    <t>Tennessee - Rockford, City Of</t>
  </si>
  <si>
    <t>Tennessee - Sardis, Town Of</t>
  </si>
  <si>
    <t>Tennessee - Scotts Hill, Town Of</t>
  </si>
  <si>
    <t>Tennessee - Cornersville, Town Of</t>
  </si>
  <si>
    <t>Tennessee - Cumberland Gap, City Of</t>
  </si>
  <si>
    <t>Tennessee - Stantonville, Town Of</t>
  </si>
  <si>
    <t>Tennessee - Tusculum, City Of</t>
  </si>
  <si>
    <t>Tennessee - Vonore, Town Of</t>
  </si>
  <si>
    <t>Tennessee - Watauga, City Of</t>
  </si>
  <si>
    <t>Tennessee - White Pine, City Of</t>
  </si>
  <si>
    <t>Tennessee - Lauderdale County*</t>
  </si>
  <si>
    <t>Tennessee - Lake County *</t>
  </si>
  <si>
    <t>Tennessee - Dickson, City Of</t>
  </si>
  <si>
    <t>Tennessee - Michie, City Of</t>
  </si>
  <si>
    <t>Tennessee - Ridgely, Town Of</t>
  </si>
  <si>
    <t>Tennessee - White House, City Of</t>
  </si>
  <si>
    <t>Tennessee - Tipton County *</t>
  </si>
  <si>
    <t>Tennessee - Van Buren County *</t>
  </si>
  <si>
    <t>Tennessee - Fentress County *</t>
  </si>
  <si>
    <t>Tennessee - Franklin County *</t>
  </si>
  <si>
    <t>Tennessee - Greene County*</t>
  </si>
  <si>
    <t>Tennessee - Hamblen County *</t>
  </si>
  <si>
    <t>Tennessee - Chester County *</t>
  </si>
  <si>
    <t>Tennessee - Sumner County*</t>
  </si>
  <si>
    <t>Tennessee - Tiptonville, Town Of</t>
  </si>
  <si>
    <t>Tennessee - Oak Hill, Town Of</t>
  </si>
  <si>
    <t>Tennessee - Fayette County*</t>
  </si>
  <si>
    <t>Tennessee - Germantown, City Of</t>
  </si>
  <si>
    <t>Tennessee - Lawrence County *</t>
  </si>
  <si>
    <t>Tennessee - Coffee County *</t>
  </si>
  <si>
    <t>Tennessee - Blount County *</t>
  </si>
  <si>
    <t>Tennessee - Bradley County *</t>
  </si>
  <si>
    <t>Tennessee - Gibson County *</t>
  </si>
  <si>
    <t>Tennessee - Hardeman County *</t>
  </si>
  <si>
    <t>Tennessee - Obion County *</t>
  </si>
  <si>
    <t>Tennessee - Overton County *</t>
  </si>
  <si>
    <t>Tennessee - Warren County*</t>
  </si>
  <si>
    <t>Tennessee - White County *</t>
  </si>
  <si>
    <t>Tennessee - Cannon County *</t>
  </si>
  <si>
    <t>Tennessee - Jackson County *</t>
  </si>
  <si>
    <t>Tennessee - Macon County *</t>
  </si>
  <si>
    <t>Tennessee - Cumberland City, Town Of</t>
  </si>
  <si>
    <t>Tennessee - New Hope, Town Of</t>
  </si>
  <si>
    <t>Tennessee - Pittman Center, Town Of</t>
  </si>
  <si>
    <t>Tennessee - Samburg, Town Of</t>
  </si>
  <si>
    <t>Tennessee - Watertown, City Of</t>
  </si>
  <si>
    <t>Tennessee - Clay County *</t>
  </si>
  <si>
    <t>Tennessee - Crockett County *</t>
  </si>
  <si>
    <t>Tennessee - Pickett County*</t>
  </si>
  <si>
    <t>Tennessee - New Market, Town Of</t>
  </si>
  <si>
    <t>Tennessee - Newbern, City Of</t>
  </si>
  <si>
    <t>Tennessee - Farragut, Town Of</t>
  </si>
  <si>
    <t>Tennessee - Millersville, City Of</t>
  </si>
  <si>
    <t>Tennessee - Gordonsville, Town Of</t>
  </si>
  <si>
    <t>Tennessee - Huntsville, Town Of</t>
  </si>
  <si>
    <t>Tennessee - Blaine, City Of</t>
  </si>
  <si>
    <t>Tennessee - Crump, Town Of</t>
  </si>
  <si>
    <t>Tennessee - Piperton, City Of</t>
  </si>
  <si>
    <t>Tennessee - Lakeland, City Of</t>
  </si>
  <si>
    <t>Tennessee - Medon, Town Of</t>
  </si>
  <si>
    <t>Tennessee - Louisville, Town Of</t>
  </si>
  <si>
    <t>Tennessee - Forest Hills, City Of</t>
  </si>
  <si>
    <t>Tennessee - Belle Meade, City Of</t>
  </si>
  <si>
    <t>Tennessee - Lakewood, City Of</t>
  </si>
  <si>
    <t>Tennessee - Whiteville, Town Of</t>
  </si>
  <si>
    <t>Tennessee - Westmoreland, Town Of</t>
  </si>
  <si>
    <t>Tennessee - Plainview, City Of</t>
  </si>
  <si>
    <t>Tennessee - Oakland, Town Of</t>
  </si>
  <si>
    <t>Tennessee - Atoka, Town Of</t>
  </si>
  <si>
    <t>Tennessee - Harrogate, City Of</t>
  </si>
  <si>
    <t>Tennessee - Unicoi, Town Of</t>
  </si>
  <si>
    <t>Tennessee - Munford, City Of</t>
  </si>
  <si>
    <t>Tennessee - Coopertown, Town Of</t>
  </si>
  <si>
    <t>Tennessee - Thompson'S Station, Town Of</t>
  </si>
  <si>
    <t>Tennessee - Nolensville, Town Of</t>
  </si>
  <si>
    <t>Tennessee - Bean Station, Town Of</t>
  </si>
  <si>
    <t>Tennessee - Rutledge, Town Of</t>
  </si>
  <si>
    <t>Tennessee - Parker'S Crossroads, City Of</t>
  </si>
  <si>
    <t>Tennessee - Powells Crossroads, Town Of</t>
  </si>
  <si>
    <t>Tennessee - Sunbright, City Of</t>
  </si>
  <si>
    <t>Tennessee - Ducktown, City Of</t>
  </si>
  <si>
    <t>Tennessee - Algood, Town Of</t>
  </si>
  <si>
    <t>Tennessee - Winfield, Town Of</t>
  </si>
  <si>
    <t>Tennessee - Morrison, Town Of</t>
  </si>
  <si>
    <t>Tennessee - Alcoa, City Of</t>
  </si>
  <si>
    <t>Tennessee - Collegedale, City Of</t>
  </si>
  <si>
    <t>Tennessee - Columbia, City Of</t>
  </si>
  <si>
    <t>Tennessee - East Ridge, City Of</t>
  </si>
  <si>
    <t>Tennessee - Elizabethton, City Of</t>
  </si>
  <si>
    <t>Tennessee - Gatlinburg, City Of</t>
  </si>
  <si>
    <t>Tennessee - Harriman, City Of</t>
  </si>
  <si>
    <t>Tennessee - Jacksboro, Town Of</t>
  </si>
  <si>
    <t>Tennessee - Jasper, Town Of</t>
  </si>
  <si>
    <t>Tennessee - Jefferson City, Town Of</t>
  </si>
  <si>
    <t>Tennessee - Jellico, City Of</t>
  </si>
  <si>
    <t>Tennessee - Johnson City, City Of</t>
  </si>
  <si>
    <t>Tennessee - Knox County *</t>
  </si>
  <si>
    <t>Tennessee - Knoxville, City Of</t>
  </si>
  <si>
    <t>Tennessee - Lafollette, City Of</t>
  </si>
  <si>
    <t>Tennessee - Lake City, Town Of</t>
  </si>
  <si>
    <t>Tennessee - Lawrenceburg, City Of</t>
  </si>
  <si>
    <t>Tennessee - Lenoir City, City Of</t>
  </si>
  <si>
    <t>Tennessee - Maryville, City Of</t>
  </si>
  <si>
    <t>Tennessee - Newport, City Of</t>
  </si>
  <si>
    <t>Tennessee - Oak Ridge, City Of</t>
  </si>
  <si>
    <t>Tennessee - Pigeon Forge, City Of</t>
  </si>
  <si>
    <t>Tennessee - Rockwood, City Of</t>
  </si>
  <si>
    <t>Tennessee - Sevierville, City Of</t>
  </si>
  <si>
    <t>Tennessee - Soddy-Daisy, City Of</t>
  </si>
  <si>
    <t>Tennessee - South Fulton, City Of</t>
  </si>
  <si>
    <t>Tennessee - South Pittsburg, City Of</t>
  </si>
  <si>
    <t>Tennessee - Spring City, Town Of</t>
  </si>
  <si>
    <t>Tennessee - Tazewell, City Of</t>
  </si>
  <si>
    <t>Tennessee - Huntland, Town Of</t>
  </si>
  <si>
    <t>Tennessee - Bledsoe County*</t>
  </si>
  <si>
    <t>Tennessee - Spencer,Town Of</t>
  </si>
  <si>
    <t>User input required</t>
  </si>
  <si>
    <t>KEY:</t>
  </si>
  <si>
    <t>Cells that are affected by user input</t>
  </si>
  <si>
    <t>STATE STATISTICS</t>
  </si>
  <si>
    <t>Percent of Communities that are Tier 1</t>
  </si>
  <si>
    <t>Number of years to perform CAVs</t>
  </si>
  <si>
    <t>ALABAMA</t>
  </si>
  <si>
    <t>State Quantity Factor 1 - Community Area (sq mi)</t>
  </si>
  <si>
    <t>State Quantity Factor 2 - Community Policies</t>
  </si>
  <si>
    <t>State Quantity Factor 3 - Community Repetitive Losses</t>
  </si>
  <si>
    <t xml:space="preserve">State Quantity Factor 4 - Federally-Declared Disasters by County (as of 7/2009) </t>
  </si>
  <si>
    <t>State Quantity Factor 5 - MapMod County Risk Decile (version 2.0 - quantity)</t>
  </si>
  <si>
    <t>State Quantity Factor 6 - Substantial Damage Claims by Community</t>
  </si>
  <si>
    <t>State Quantity Factor7 - Claims Outside the 1% Floodplain in Community</t>
  </si>
  <si>
    <t>State Quantity Factor 8 - Structures Within the 1% Floodplain in Community</t>
  </si>
  <si>
    <t>State Quantity Factor 9 - POP 2009 Community (Projected)</t>
  </si>
  <si>
    <t>State Quantity Factor 10 - Pop Growth 1980 - 2009 Community</t>
  </si>
  <si>
    <t>State Quantity Factor 11 - Proj Pop Growth 2009 - 2019 Community</t>
  </si>
  <si>
    <t>FLORIDA</t>
  </si>
  <si>
    <t>130071A</t>
  </si>
  <si>
    <t>GEORGIA</t>
  </si>
  <si>
    <t>KENTUCKY</t>
  </si>
  <si>
    <t>MISSISSIPPI</t>
  </si>
  <si>
    <t>NORTH CAROLINA</t>
  </si>
  <si>
    <t>SOUTH CAROLINA</t>
  </si>
  <si>
    <t>TENNESSEE</t>
  </si>
  <si>
    <t>FEMA Region (1 to 10)</t>
  </si>
  <si>
    <t>State or Territory Full Name</t>
  </si>
  <si>
    <t>Name of Community (as provided in FEMA's Community Status Book)</t>
  </si>
  <si>
    <t>Unique Community Identifier (as provided in FEMA's Community Status Book)</t>
  </si>
  <si>
    <t>Area of the Community in square miles</t>
  </si>
  <si>
    <t>Number of policies in the Community</t>
  </si>
  <si>
    <t>Number of repetitive loss claims in the Community</t>
  </si>
  <si>
    <t>Number of substantial damage claims in the Community</t>
  </si>
  <si>
    <t>Percent of the total federally-declared disasters within the Community - CAV Risk Factor 4</t>
  </si>
  <si>
    <t>Percent of the total policies within the Community - CAV Risk Factor 2</t>
  </si>
  <si>
    <t>Percent of the total repetitive loss claims within the Community - CAV Risk Factor 3</t>
  </si>
  <si>
    <t>Percent of the total risk deciles within the Community - CAV Risk Factor 5</t>
  </si>
  <si>
    <t>Percent of the total substantial damage claims within the Community - CAV Risk Factor 6</t>
  </si>
  <si>
    <t>Percent of the total claims outside the 1% floodplain within the Community - CAV Risk Factor 7</t>
  </si>
  <si>
    <t>Average of the 11 quantity risk factor percentages (adding all risk factor percentages and dividing by 11) for each Community</t>
  </si>
  <si>
    <t>Risk ranking assigned to each Community based on the Community Risk Percentage; the highest average risk percentage is assigned a risk ranking of 1 and the lowest rank is dependent on # of records in the worksheet</t>
  </si>
  <si>
    <t>Risk decile between 1 and 10 is assigned to each Community (groupings of 10%); Communities with the lowest risk rankings (and thus the highest risk) are assigned to decile 1 and Communities with the highest rankings (and thus the lowest risk) are assigned to decile 10</t>
  </si>
  <si>
    <t xml:space="preserve">Communities are sorted from highest to lowest risk percentage for this calculation.  For the Community with the highest risk percentage, the cumulative risk is simply the Community Risk Percentage for that particular community.  For the Community with the second highest risk percentage, the cumulative risk is the sum of the Community Risk Percentage from the first and second Communities.  For the Community with the third highest risk percentage, the cumulative risk is the sum of the Community Risk Percentage from the first, second and third Communities.  The cumulative risk should total 100% when the lowest risk Community is reached.  This information is used to calculate the risk breakpoint for the Tier 1 and Tier 2 designations.  For instance, if the risk breakpoint is set at 75%, then any Communities with a cumulative risk of 74.9999% or less will be designated as "Tier 1" and anything with a cumulative risk of 75 - 100% will be designated as "Tier 2".  </t>
  </si>
  <si>
    <t>Based on the risk breakpoint set in the CAV Tier 1 Analysis worksheet, each Community in a state will be designated as Tier 1 or Tier 2.  Formulas must be kept for values to update.</t>
  </si>
  <si>
    <t>Number of records in worksheet; record 1 indicates the community with highest risk (matches values in State Quantity - Community Risk Ranking column; provides another means for sorting the data)</t>
  </si>
  <si>
    <t>Number of Federally-Declared Disasters in the County that the Community falls within; average value utilized if Community falls in more than one county</t>
  </si>
  <si>
    <t>Risk decile assigned to each County that the Community falls within, taken from the Fall 2009 version 2.0 quantity-based National Flood Risk Analysis.  If the Community falls in more than one County, the average value was utilized.  Risk deciles between 1 and 10 were assigned to each county (groupings of 10%); the counties with the lowest risk rankings (and thus the highest risk) were assigned to decile 1 and the counties with the highest rankings (and thus the lowest risk) were assigned to decile 10.</t>
  </si>
  <si>
    <t xml:space="preserve">Number of single-loss claims that occurred outside of the Community's 1% annual chance flood zone </t>
  </si>
  <si>
    <t>Percent of the total square mile area within the Community - CAV Risk Factor 1</t>
  </si>
  <si>
    <t>REGION 4</t>
  </si>
  <si>
    <t>REGION 4 TOTALS</t>
  </si>
  <si>
    <t>FIELD AND WORKSHEET DEFINITIONS</t>
  </si>
  <si>
    <t>Prepared: 9/8/2010</t>
  </si>
  <si>
    <t>STATE WORKSHEET - FIELD NAME</t>
  </si>
  <si>
    <t>STATE WORKSHEET - DESCRIPTION</t>
  </si>
  <si>
    <t>State and Community name (combined from 2 previous fields)</t>
  </si>
  <si>
    <t>Approximate number of structures that are found inside the Community's 1% annual chance flood zone</t>
  </si>
  <si>
    <t>Applied Geographic Systems (AGS) Projected 2009 Population of the Community (estimated based on the % of the CBG within the Community)</t>
  </si>
  <si>
    <t>Only positive population growth in the Community from 1980 to 2009 (estimated based on the % of the CBG within the Community)</t>
  </si>
  <si>
    <t>Only positive population growth in the Community from 2009 to 2019 (estimated based on the % of the CBG within the Community)</t>
  </si>
  <si>
    <t>Percent of the total estimated structures in the 1% floodplain within the Community - CAV Risk Factor 8</t>
  </si>
  <si>
    <t>Percent of the total estimated 2009 population within the Community - CAV Risk Factor 9</t>
  </si>
  <si>
    <t>Percent of the total estimated 1980-2009 non-negative population growth within the Community - CAV Risk Factor 10</t>
  </si>
  <si>
    <t>Percent of the total estimated 2009-2019 non-negative population growth within the Community - CAV Risk Factor 11</t>
  </si>
  <si>
    <t>State name and Tier 1 or Tier 2 designation (combined from State and State Tier 1 or Tier 2 fields).  Formulas must be kept for values to update.</t>
  </si>
  <si>
    <t>Community name and Tier 1 or Tier 2 designation (combined from Community and State Tier 1 or Tier 2 fields).  Formulas must be kept for values to update.</t>
  </si>
  <si>
    <t>WORKSHEET</t>
  </si>
  <si>
    <t>WORKSHEET DESCRIPTION</t>
  </si>
  <si>
    <t>REGION # RISK DATA WORKSHEET</t>
  </si>
  <si>
    <t>This worksheet combines the data from each of the state worksheets into one regional worksheet.  The data is sorted by state, and then by community risk percentage (state-level analysis) from highest to lowest.  The data in this worksheet is used to calculate the statistics provided in the CAV Tier 1 Analysis worksheet.</t>
  </si>
  <si>
    <t>CAV TIER 1 ANALYSIS WORKSHEET</t>
  </si>
  <si>
    <t>This worksheet allows the user to input a risk breakpoint percentage for Tier 1 versus Tier 2 communities.  If the user selects a risk breakpoint of 50%, then those communities that cumulatively make up the highest 50% of risk in the state will be categorized as Tier 1 communities.  When the risk breakpoint is changed in this worksheet, the Tier 1 versus Tier 2 designations will be updated for all communities in the Region # Risk Data worksheet as well as all of the State worksheets.  Once a risk breakpoint is chosen, the user can use the drop-down menu beneath the State Statistics to select a state and see how the risk breakpoint would affect the number of Tier 1 communities within that state.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</si>
</sst>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00%"/>
    <numFmt numFmtId="166" formatCode="0.00000%"/>
  </numFmts>
  <fonts count="7" x14ac:knownFonts="1">
    <font>
      <sz val="11"/>
      <color theme="1"/>
      <name val="Calibri"/>
      <family val="2"/>
      <scheme val="minor"/>
    </font>
    <font>
      <sz val="12"/>
      <name val="Times New Roman"/>
      <family val="1"/>
    </font>
    <font>
      <sz val="10"/>
      <name val="MS Sans Serif"/>
      <family val="2"/>
    </font>
    <font>
      <sz val="10"/>
      <name val="Arial"/>
      <family val="2"/>
    </font>
    <font>
      <sz val="11"/>
      <color theme="1"/>
      <name val="Calibri"/>
      <family val="2"/>
      <scheme val="minor"/>
    </font>
    <font>
      <b/>
      <sz val="11"/>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9" tint="0.79998168889431442"/>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8">
    <xf numFmtId="0" fontId="0"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3" fontId="3" fillId="0" borderId="0"/>
    <xf numFmtId="0" fontId="1" fillId="0" borderId="0"/>
    <xf numFmtId="0" fontId="4" fillId="0" borderId="0"/>
    <xf numFmtId="0" fontId="4" fillId="0" borderId="0"/>
    <xf numFmtId="0" fontId="4" fillId="0" borderId="0"/>
    <xf numFmtId="0" fontId="4" fillId="0" borderId="0"/>
    <xf numFmtId="0" fontId="2" fillId="0" borderId="0"/>
    <xf numFmtId="0" fontId="2" fillId="0" borderId="0"/>
    <xf numFmtId="0" fontId="1" fillId="0" borderId="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cellStyleXfs>
  <cellXfs count="66">
    <xf numFmtId="0" fontId="0" fillId="0" borderId="0" xfId="0"/>
    <xf numFmtId="0" fontId="6" fillId="0" borderId="0" xfId="0" applyFont="1"/>
    <xf numFmtId="14" fontId="5" fillId="0" borderId="0" xfId="0" applyNumberFormat="1" applyFont="1" applyAlignment="1">
      <alignment horizontal="left"/>
    </xf>
    <xf numFmtId="14" fontId="6" fillId="0" borderId="0" xfId="0" applyNumberFormat="1" applyFont="1"/>
    <xf numFmtId="164" fontId="4" fillId="0" borderId="0" xfId="1" applyNumberFormat="1" applyFont="1"/>
    <xf numFmtId="9" fontId="4" fillId="0" borderId="0" xfId="14" applyFont="1"/>
    <xf numFmtId="1" fontId="4" fillId="0" borderId="0" xfId="14" applyNumberFormat="1" applyFont="1"/>
    <xf numFmtId="0" fontId="0" fillId="2" borderId="1" xfId="0" applyFill="1" applyBorder="1" applyAlignment="1">
      <alignment textRotation="90" wrapText="1"/>
    </xf>
    <xf numFmtId="0" fontId="0" fillId="2" borderId="2" xfId="0" applyFill="1" applyBorder="1" applyAlignment="1">
      <alignment textRotation="90" wrapText="1"/>
    </xf>
    <xf numFmtId="0" fontId="0" fillId="3" borderId="1" xfId="0" applyFill="1" applyBorder="1" applyAlignment="1">
      <alignment textRotation="90" wrapText="1"/>
    </xf>
    <xf numFmtId="0" fontId="0" fillId="3" borderId="2" xfId="0" applyFill="1" applyBorder="1" applyAlignment="1">
      <alignment textRotation="90" wrapText="1"/>
    </xf>
    <xf numFmtId="1" fontId="6" fillId="0" borderId="0" xfId="0" applyNumberFormat="1" applyFont="1"/>
    <xf numFmtId="1" fontId="0" fillId="0" borderId="0" xfId="0" applyNumberFormat="1"/>
    <xf numFmtId="0" fontId="5" fillId="0" borderId="0" xfId="0" applyFont="1"/>
    <xf numFmtId="10" fontId="6" fillId="0" borderId="0" xfId="14" applyNumberFormat="1" applyFont="1"/>
    <xf numFmtId="10" fontId="4" fillId="0" borderId="0" xfId="14" applyNumberFormat="1" applyFont="1"/>
    <xf numFmtId="9" fontId="0" fillId="0" borderId="0" xfId="14" applyFont="1"/>
    <xf numFmtId="164" fontId="0" fillId="0" borderId="0" xfId="1" applyNumberFormat="1" applyFont="1"/>
    <xf numFmtId="166" fontId="0" fillId="0" borderId="0" xfId="14" applyNumberFormat="1" applyFont="1"/>
    <xf numFmtId="9" fontId="0" fillId="0" borderId="0" xfId="14" applyNumberFormat="1" applyFont="1"/>
    <xf numFmtId="165" fontId="6" fillId="0" borderId="0" xfId="14" applyNumberFormat="1" applyFont="1"/>
    <xf numFmtId="165" fontId="0" fillId="0" borderId="0" xfId="14" applyNumberFormat="1" applyFont="1"/>
    <xf numFmtId="9" fontId="0" fillId="6" borderId="0" xfId="0" applyNumberFormat="1" applyFill="1"/>
    <xf numFmtId="0" fontId="0" fillId="7" borderId="0" xfId="0" applyFill="1"/>
    <xf numFmtId="0" fontId="0" fillId="2" borderId="3" xfId="0" applyFill="1" applyBorder="1" applyAlignment="1">
      <alignment textRotation="90" wrapText="1"/>
    </xf>
    <xf numFmtId="166" fontId="0" fillId="0" borderId="0" xfId="0" applyNumberFormat="1"/>
    <xf numFmtId="0" fontId="0" fillId="0" borderId="0" xfId="0" applyFill="1"/>
    <xf numFmtId="164" fontId="6" fillId="0" borderId="0" xfId="1" applyNumberFormat="1" applyFont="1"/>
    <xf numFmtId="166" fontId="6" fillId="0" borderId="0" xfId="14" applyNumberFormat="1" applyFont="1"/>
    <xf numFmtId="166" fontId="0" fillId="5" borderId="1" xfId="0" applyNumberFormat="1" applyFill="1" applyBorder="1" applyAlignment="1">
      <alignment textRotation="90" wrapText="1"/>
    </xf>
    <xf numFmtId="1" fontId="0" fillId="5" borderId="2" xfId="14" applyNumberFormat="1" applyFont="1" applyFill="1" applyBorder="1" applyAlignment="1">
      <alignment textRotation="90" wrapText="1"/>
    </xf>
    <xf numFmtId="164" fontId="0" fillId="5" borderId="6" xfId="1" applyNumberFormat="1" applyFont="1" applyFill="1" applyBorder="1" applyAlignment="1">
      <alignment textRotation="90" wrapText="1"/>
    </xf>
    <xf numFmtId="9" fontId="4" fillId="0" borderId="0" xfId="14" applyNumberFormat="1" applyFont="1"/>
    <xf numFmtId="0" fontId="0" fillId="2" borderId="6" xfId="0" applyFill="1" applyBorder="1" applyAlignment="1">
      <alignment textRotation="90" wrapText="1"/>
    </xf>
    <xf numFmtId="0" fontId="0" fillId="6" borderId="0" xfId="0" applyFill="1"/>
    <xf numFmtId="9" fontId="0" fillId="7" borderId="0" xfId="14" applyFont="1" applyFill="1"/>
    <xf numFmtId="0" fontId="0" fillId="8" borderId="1" xfId="0" applyFill="1" applyBorder="1" applyAlignment="1">
      <alignment textRotation="90" wrapText="1"/>
    </xf>
    <xf numFmtId="0" fontId="0" fillId="8" borderId="2" xfId="0" applyFill="1" applyBorder="1" applyAlignment="1">
      <alignment textRotation="90" wrapText="1"/>
    </xf>
    <xf numFmtId="1" fontId="0" fillId="9" borderId="1" xfId="14" applyNumberFormat="1" applyFont="1" applyFill="1" applyBorder="1" applyAlignment="1">
      <alignment textRotation="90" wrapText="1"/>
    </xf>
    <xf numFmtId="1" fontId="0" fillId="9" borderId="2" xfId="14" applyNumberFormat="1" applyFont="1" applyFill="1" applyBorder="1" applyAlignment="1">
      <alignment textRotation="90" wrapText="1"/>
    </xf>
    <xf numFmtId="1" fontId="0" fillId="9" borderId="3" xfId="14" applyNumberFormat="1" applyFont="1" applyFill="1" applyBorder="1" applyAlignment="1">
      <alignment textRotation="90" wrapText="1"/>
    </xf>
    <xf numFmtId="9" fontId="0" fillId="0" borderId="0" xfId="1" applyNumberFormat="1" applyFont="1"/>
    <xf numFmtId="0" fontId="0" fillId="8" borderId="4" xfId="0" applyFill="1" applyBorder="1" applyAlignment="1">
      <alignment textRotation="90" wrapText="1"/>
    </xf>
    <xf numFmtId="0" fontId="0" fillId="3" borderId="3" xfId="0" applyFill="1" applyBorder="1" applyAlignment="1">
      <alignment textRotation="90" wrapText="1"/>
    </xf>
    <xf numFmtId="0" fontId="5" fillId="0" borderId="10" xfId="0" applyFont="1" applyBorder="1"/>
    <xf numFmtId="0" fontId="0" fillId="0" borderId="9" xfId="0" applyBorder="1" applyAlignment="1">
      <alignment wrapText="1"/>
    </xf>
    <xf numFmtId="0" fontId="0" fillId="0" borderId="11" xfId="0" applyBorder="1" applyAlignment="1">
      <alignment wrapText="1"/>
    </xf>
    <xf numFmtId="0" fontId="0" fillId="0" borderId="9" xfId="9" applyFont="1" applyBorder="1" applyAlignment="1">
      <alignment wrapText="1"/>
    </xf>
    <xf numFmtId="0" fontId="0" fillId="4" borderId="4" xfId="0" applyFill="1" applyBorder="1" applyAlignment="1">
      <alignment textRotation="90" wrapText="1"/>
    </xf>
    <xf numFmtId="0" fontId="0" fillId="4" borderId="2" xfId="0" applyFill="1" applyBorder="1" applyAlignment="1">
      <alignment textRotation="90" wrapText="1"/>
    </xf>
    <xf numFmtId="10" fontId="4" fillId="4" borderId="2" xfId="14" applyNumberFormat="1" applyFont="1" applyFill="1" applyBorder="1" applyAlignment="1">
      <alignment textRotation="90"/>
    </xf>
    <xf numFmtId="0" fontId="0" fillId="0" borderId="0" xfId="0" applyBorder="1" applyAlignment="1">
      <alignment wrapText="1"/>
    </xf>
    <xf numFmtId="0" fontId="0" fillId="0" borderId="11" xfId="0" applyFont="1" applyFill="1" applyBorder="1" applyAlignment="1">
      <alignment wrapText="1"/>
    </xf>
    <xf numFmtId="0" fontId="0" fillId="0" borderId="11" xfId="0" applyFill="1" applyBorder="1" applyAlignment="1">
      <alignment wrapText="1"/>
    </xf>
    <xf numFmtId="0" fontId="5" fillId="0" borderId="0" xfId="0" applyFont="1" applyFill="1" applyBorder="1" applyAlignment="1">
      <alignment wrapText="1"/>
    </xf>
    <xf numFmtId="0" fontId="0" fillId="0" borderId="0" xfId="0" applyFill="1" applyBorder="1" applyAlignment="1">
      <alignment wrapText="1"/>
    </xf>
    <xf numFmtId="0" fontId="0" fillId="0" borderId="1" xfId="0" applyFont="1" applyFill="1" applyBorder="1" applyAlignment="1">
      <alignment wrapText="1"/>
    </xf>
    <xf numFmtId="0" fontId="0" fillId="0" borderId="3" xfId="0" applyFill="1" applyBorder="1" applyAlignment="1">
      <alignment wrapText="1"/>
    </xf>
    <xf numFmtId="2" fontId="0" fillId="0" borderId="0" xfId="0" applyNumberFormat="1"/>
    <xf numFmtId="10" fontId="0" fillId="0" borderId="0" xfId="14" applyNumberFormat="1" applyFont="1"/>
    <xf numFmtId="166" fontId="5" fillId="0" borderId="7" xfId="0" applyNumberFormat="1" applyFont="1" applyBorder="1" applyAlignment="1">
      <alignment horizontal="center"/>
    </xf>
    <xf numFmtId="166" fontId="5" fillId="0" borderId="8" xfId="0" applyNumberFormat="1" applyFont="1" applyBorder="1" applyAlignment="1">
      <alignment horizontal="center"/>
    </xf>
    <xf numFmtId="166" fontId="5" fillId="0" borderId="5" xfId="0" applyNumberFormat="1"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5" xfId="0" applyFont="1" applyBorder="1" applyAlignment="1">
      <alignment horizontal="center"/>
    </xf>
  </cellXfs>
  <cellStyles count="18">
    <cellStyle name="Comma" xfId="1" builtinId="3"/>
    <cellStyle name="Comma 2" xfId="2"/>
    <cellStyle name="Comma 3" xfId="3"/>
    <cellStyle name="Comma 4" xfId="4"/>
    <cellStyle name="Comma0" xfId="5"/>
    <cellStyle name="Normal" xfId="0" builtinId="0"/>
    <cellStyle name="Normal 2" xfId="6"/>
    <cellStyle name="Normal 2 2" xfId="7"/>
    <cellStyle name="Normal 2 2 2" xfId="8"/>
    <cellStyle name="Normal 2 2 3" xfId="9"/>
    <cellStyle name="Normal 2_Documentation - Meta Data" xfId="10"/>
    <cellStyle name="Normal 3" xfId="11"/>
    <cellStyle name="Normal 4" xfId="12"/>
    <cellStyle name="Normal 5" xfId="13"/>
    <cellStyle name="Percent" xfId="14" builtinId="5"/>
    <cellStyle name="Percent 2" xfId="15"/>
    <cellStyle name="Percent 3" xfId="16"/>
    <cellStyle name="Percent 4"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50"/>
  <sheetViews>
    <sheetView tabSelected="1" zoomScaleNormal="100" workbookViewId="0">
      <selection activeCell="A3" sqref="A3"/>
    </sheetView>
  </sheetViews>
  <sheetFormatPr defaultRowHeight="14.4" x14ac:dyDescent="0.3"/>
  <cols>
    <col min="1" max="1" width="62" customWidth="1"/>
    <col min="2" max="2" width="96.6640625" customWidth="1"/>
  </cols>
  <sheetData>
    <row r="1" spans="1:2" ht="15.6" x14ac:dyDescent="0.3">
      <c r="A1" s="1" t="s">
        <v>3099</v>
      </c>
    </row>
    <row r="2" spans="1:2" ht="15.6" x14ac:dyDescent="0.3">
      <c r="A2" s="1" t="s">
        <v>9040</v>
      </c>
    </row>
    <row r="3" spans="1:2" x14ac:dyDescent="0.3">
      <c r="A3" s="2" t="s">
        <v>9041</v>
      </c>
    </row>
    <row r="4" spans="1:2" x14ac:dyDescent="0.3">
      <c r="A4" s="2"/>
    </row>
    <row r="5" spans="1:2" x14ac:dyDescent="0.3">
      <c r="A5" s="2"/>
    </row>
    <row r="6" spans="1:2" ht="15" thickBot="1" x14ac:dyDescent="0.35"/>
    <row r="7" spans="1:2" ht="15" thickBot="1" x14ac:dyDescent="0.35">
      <c r="A7" s="44" t="s">
        <v>9042</v>
      </c>
      <c r="B7" s="44" t="s">
        <v>9043</v>
      </c>
    </row>
    <row r="8" spans="1:2" ht="28.8" x14ac:dyDescent="0.3">
      <c r="A8" s="46" t="s">
        <v>3124</v>
      </c>
      <c r="B8" s="46" t="s">
        <v>9033</v>
      </c>
    </row>
    <row r="9" spans="1:2" x14ac:dyDescent="0.3">
      <c r="A9" s="46" t="s">
        <v>0</v>
      </c>
      <c r="B9" s="45" t="s">
        <v>9014</v>
      </c>
    </row>
    <row r="10" spans="1:2" x14ac:dyDescent="0.3">
      <c r="A10" s="46" t="s">
        <v>1</v>
      </c>
      <c r="B10" s="45" t="s">
        <v>9015</v>
      </c>
    </row>
    <row r="11" spans="1:2" x14ac:dyDescent="0.3">
      <c r="A11" s="46" t="s">
        <v>20</v>
      </c>
      <c r="B11" s="45" t="s">
        <v>9016</v>
      </c>
    </row>
    <row r="12" spans="1:2" x14ac:dyDescent="0.3">
      <c r="A12" s="46" t="s">
        <v>3132</v>
      </c>
      <c r="B12" s="45" t="s">
        <v>9044</v>
      </c>
    </row>
    <row r="13" spans="1:2" x14ac:dyDescent="0.3">
      <c r="A13" s="46" t="s">
        <v>2</v>
      </c>
      <c r="B13" s="45" t="s">
        <v>9017</v>
      </c>
    </row>
    <row r="14" spans="1:2" x14ac:dyDescent="0.3">
      <c r="A14" s="46" t="s">
        <v>9</v>
      </c>
      <c r="B14" s="45" t="s">
        <v>9018</v>
      </c>
    </row>
    <row r="15" spans="1:2" x14ac:dyDescent="0.3">
      <c r="A15" s="46" t="s">
        <v>10</v>
      </c>
      <c r="B15" s="45" t="s">
        <v>9019</v>
      </c>
    </row>
    <row r="16" spans="1:2" x14ac:dyDescent="0.3">
      <c r="A16" s="46" t="s">
        <v>11</v>
      </c>
      <c r="B16" s="45" t="s">
        <v>9020</v>
      </c>
    </row>
    <row r="17" spans="1:2" ht="28.8" x14ac:dyDescent="0.3">
      <c r="A17" s="46" t="s">
        <v>12</v>
      </c>
      <c r="B17" s="45" t="s">
        <v>9034</v>
      </c>
    </row>
    <row r="18" spans="1:2" ht="72" x14ac:dyDescent="0.3">
      <c r="A18" s="46" t="s">
        <v>13</v>
      </c>
      <c r="B18" s="45" t="s">
        <v>9035</v>
      </c>
    </row>
    <row r="19" spans="1:2" x14ac:dyDescent="0.3">
      <c r="A19" s="46" t="s">
        <v>14</v>
      </c>
      <c r="B19" s="45" t="s">
        <v>9021</v>
      </c>
    </row>
    <row r="20" spans="1:2" x14ac:dyDescent="0.3">
      <c r="A20" s="46" t="s">
        <v>15</v>
      </c>
      <c r="B20" s="45" t="s">
        <v>9036</v>
      </c>
    </row>
    <row r="21" spans="1:2" x14ac:dyDescent="0.3">
      <c r="A21" s="46" t="s">
        <v>16</v>
      </c>
      <c r="B21" s="45" t="s">
        <v>9045</v>
      </c>
    </row>
    <row r="22" spans="1:2" ht="28.8" x14ac:dyDescent="0.3">
      <c r="A22" s="46" t="s">
        <v>17</v>
      </c>
      <c r="B22" s="47" t="s">
        <v>9046</v>
      </c>
    </row>
    <row r="23" spans="1:2" ht="28.8" x14ac:dyDescent="0.3">
      <c r="A23" s="46" t="s">
        <v>18</v>
      </c>
      <c r="B23" s="47" t="s">
        <v>9047</v>
      </c>
    </row>
    <row r="24" spans="1:2" ht="28.8" x14ac:dyDescent="0.3">
      <c r="A24" s="46" t="s">
        <v>19</v>
      </c>
      <c r="B24" s="47" t="s">
        <v>9048</v>
      </c>
    </row>
    <row r="25" spans="1:2" x14ac:dyDescent="0.3">
      <c r="A25" s="46" t="s">
        <v>8995</v>
      </c>
      <c r="B25" s="45" t="s">
        <v>9037</v>
      </c>
    </row>
    <row r="26" spans="1:2" x14ac:dyDescent="0.3">
      <c r="A26" s="46" t="s">
        <v>8996</v>
      </c>
      <c r="B26" s="45" t="s">
        <v>9023</v>
      </c>
    </row>
    <row r="27" spans="1:2" x14ac:dyDescent="0.3">
      <c r="A27" s="46" t="s">
        <v>8997</v>
      </c>
      <c r="B27" s="45" t="s">
        <v>9024</v>
      </c>
    </row>
    <row r="28" spans="1:2" ht="28.8" x14ac:dyDescent="0.3">
      <c r="A28" s="46" t="s">
        <v>8998</v>
      </c>
      <c r="B28" s="45" t="s">
        <v>9022</v>
      </c>
    </row>
    <row r="29" spans="1:2" ht="28.8" x14ac:dyDescent="0.3">
      <c r="A29" s="46" t="s">
        <v>8999</v>
      </c>
      <c r="B29" s="45" t="s">
        <v>9025</v>
      </c>
    </row>
    <row r="30" spans="1:2" x14ac:dyDescent="0.3">
      <c r="A30" s="46" t="s">
        <v>9000</v>
      </c>
      <c r="B30" s="45" t="s">
        <v>9026</v>
      </c>
    </row>
    <row r="31" spans="1:2" x14ac:dyDescent="0.3">
      <c r="A31" s="46" t="s">
        <v>9001</v>
      </c>
      <c r="B31" s="45" t="s">
        <v>9027</v>
      </c>
    </row>
    <row r="32" spans="1:2" ht="28.8" x14ac:dyDescent="0.3">
      <c r="A32" s="46" t="s">
        <v>9002</v>
      </c>
      <c r="B32" s="45" t="s">
        <v>9049</v>
      </c>
    </row>
    <row r="33" spans="1:2" x14ac:dyDescent="0.3">
      <c r="A33" s="46" t="s">
        <v>9003</v>
      </c>
      <c r="B33" s="45" t="s">
        <v>9050</v>
      </c>
    </row>
    <row r="34" spans="1:2" ht="28.8" x14ac:dyDescent="0.3">
      <c r="A34" s="46" t="s">
        <v>9004</v>
      </c>
      <c r="B34" s="45" t="s">
        <v>9051</v>
      </c>
    </row>
    <row r="35" spans="1:2" ht="28.8" x14ac:dyDescent="0.3">
      <c r="A35" s="46" t="s">
        <v>9005</v>
      </c>
      <c r="B35" s="45" t="s">
        <v>9052</v>
      </c>
    </row>
    <row r="36" spans="1:2" ht="28.8" x14ac:dyDescent="0.3">
      <c r="A36" s="46" t="s">
        <v>3127</v>
      </c>
      <c r="B36" s="45" t="s">
        <v>9028</v>
      </c>
    </row>
    <row r="37" spans="1:2" ht="28.8" x14ac:dyDescent="0.3">
      <c r="A37" s="46" t="s">
        <v>3128</v>
      </c>
      <c r="B37" s="45" t="s">
        <v>9029</v>
      </c>
    </row>
    <row r="38" spans="1:2" ht="43.2" x14ac:dyDescent="0.3">
      <c r="A38" s="46" t="s">
        <v>3126</v>
      </c>
      <c r="B38" s="45" t="s">
        <v>9030</v>
      </c>
    </row>
    <row r="39" spans="1:2" ht="129.6" x14ac:dyDescent="0.3">
      <c r="A39" s="46" t="s">
        <v>3129</v>
      </c>
      <c r="B39" s="45" t="s">
        <v>9031</v>
      </c>
    </row>
    <row r="40" spans="1:2" ht="28.8" x14ac:dyDescent="0.3">
      <c r="A40" s="46" t="s">
        <v>3125</v>
      </c>
      <c r="B40" s="45" t="s">
        <v>9032</v>
      </c>
    </row>
    <row r="41" spans="1:2" ht="28.8" x14ac:dyDescent="0.3">
      <c r="A41" s="46" t="s">
        <v>3130</v>
      </c>
      <c r="B41" s="45" t="s">
        <v>9053</v>
      </c>
    </row>
    <row r="42" spans="1:2" ht="28.8" x14ac:dyDescent="0.3">
      <c r="A42" s="46" t="s">
        <v>3123</v>
      </c>
      <c r="B42" s="45" t="s">
        <v>9054</v>
      </c>
    </row>
    <row r="43" spans="1:2" x14ac:dyDescent="0.3">
      <c r="A43" s="51"/>
      <c r="B43" s="51"/>
    </row>
    <row r="44" spans="1:2" ht="15" thickBot="1" x14ac:dyDescent="0.35"/>
    <row r="45" spans="1:2" ht="15" thickBot="1" x14ac:dyDescent="0.35">
      <c r="A45" s="44" t="s">
        <v>9055</v>
      </c>
      <c r="B45" s="44" t="s">
        <v>9056</v>
      </c>
    </row>
    <row r="46" spans="1:2" ht="53.25" customHeight="1" x14ac:dyDescent="0.3">
      <c r="A46" s="52" t="s">
        <v>9057</v>
      </c>
      <c r="B46" s="53" t="s">
        <v>9058</v>
      </c>
    </row>
    <row r="47" spans="1:2" x14ac:dyDescent="0.3">
      <c r="A47" s="54"/>
      <c r="B47" s="55"/>
    </row>
    <row r="48" spans="1:2" ht="15" thickBot="1" x14ac:dyDescent="0.35">
      <c r="A48" s="54"/>
      <c r="B48" s="55"/>
    </row>
    <row r="49" spans="1:2" ht="15" thickBot="1" x14ac:dyDescent="0.35">
      <c r="A49" s="44" t="s">
        <v>9055</v>
      </c>
      <c r="B49" s="44" t="s">
        <v>9056</v>
      </c>
    </row>
    <row r="50" spans="1:2" ht="101.4" thickBot="1" x14ac:dyDescent="0.35">
      <c r="A50" s="56" t="s">
        <v>9059</v>
      </c>
      <c r="B50" s="57" t="s">
        <v>9060</v>
      </c>
    </row>
  </sheetData>
  <pageMargins left="0.7" right="0.7" top="0.75" bottom="0.75" header="0.3" footer="0.3"/>
  <pageSetup paperSize="1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Q3097"/>
  <sheetViews>
    <sheetView zoomScaleNormal="100" workbookViewId="0">
      <pane ySplit="7" topLeftCell="A8" activePane="bottomLeft" state="frozen"/>
      <selection pane="bottomLeft" activeCell="D10" sqref="D10"/>
    </sheetView>
  </sheetViews>
  <sheetFormatPr defaultRowHeight="14.4" x14ac:dyDescent="0.3"/>
  <cols>
    <col min="1" max="1" width="16.88671875" customWidth="1"/>
    <col min="2" max="2" width="23.6640625" bestFit="1" customWidth="1"/>
    <col min="3" max="4" width="42.33203125" customWidth="1"/>
    <col min="6" max="8" width="12" customWidth="1"/>
    <col min="9" max="9" width="9.109375" customWidth="1"/>
    <col min="10" max="11" width="8.109375" style="15" customWidth="1"/>
    <col min="12" max="12" width="12.5546875" bestFit="1" customWidth="1"/>
    <col min="13" max="13" width="10.5546875" bestFit="1" customWidth="1"/>
    <col min="15" max="16" width="9.6640625" bestFit="1" customWidth="1"/>
    <col min="17" max="17" width="9.5546875" bestFit="1" customWidth="1"/>
    <col min="18" max="19" width="12.109375" bestFit="1" customWidth="1"/>
    <col min="20" max="21" width="12.6640625" bestFit="1" customWidth="1"/>
    <col min="22" max="22" width="12.109375" bestFit="1" customWidth="1"/>
    <col min="23" max="33" width="9.109375" style="21" customWidth="1"/>
    <col min="34" max="34" width="11.109375" style="18" bestFit="1" customWidth="1"/>
    <col min="35" max="35" width="9" style="12" customWidth="1"/>
    <col min="36" max="36" width="10.109375" style="17" bestFit="1" customWidth="1"/>
    <col min="37" max="37" width="14.33203125" style="21" customWidth="1"/>
    <col min="39" max="39" width="25.33203125" bestFit="1" customWidth="1"/>
    <col min="40" max="40" width="56" bestFit="1" customWidth="1"/>
  </cols>
  <sheetData>
    <row r="1" spans="1:251" ht="15.6" x14ac:dyDescent="0.3">
      <c r="A1" s="1" t="s">
        <v>3099</v>
      </c>
      <c r="B1" s="1"/>
      <c r="C1" s="1"/>
      <c r="D1" s="1"/>
      <c r="E1" s="1"/>
      <c r="F1" s="1"/>
      <c r="G1" s="1"/>
      <c r="H1" s="1"/>
      <c r="I1" s="1"/>
      <c r="J1" s="14"/>
      <c r="K1" s="14"/>
      <c r="L1" s="1"/>
      <c r="M1" s="1"/>
      <c r="N1" s="1"/>
      <c r="O1" s="1"/>
      <c r="P1" s="1"/>
      <c r="Q1" s="1"/>
      <c r="R1" s="1"/>
      <c r="S1" s="1"/>
      <c r="T1" s="1"/>
      <c r="U1" s="1"/>
      <c r="V1" s="1"/>
      <c r="W1" s="20"/>
      <c r="X1" s="20"/>
      <c r="Y1" s="20"/>
      <c r="Z1" s="20"/>
      <c r="AA1" s="20"/>
      <c r="AB1" s="20"/>
      <c r="AC1" s="20"/>
      <c r="AD1" s="20"/>
      <c r="AE1" s="20"/>
      <c r="AF1" s="20"/>
      <c r="AG1" s="20"/>
      <c r="AH1" s="28"/>
      <c r="AI1" s="11"/>
      <c r="AJ1" s="27"/>
      <c r="AK1" s="20"/>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ht="15.6" x14ac:dyDescent="0.3">
      <c r="A2" s="1" t="s">
        <v>9038</v>
      </c>
      <c r="B2" s="3"/>
      <c r="C2" s="3"/>
      <c r="D2" s="3"/>
      <c r="E2" s="3"/>
      <c r="F2" s="3"/>
      <c r="G2" s="3"/>
      <c r="H2" s="3"/>
      <c r="I2" s="3"/>
      <c r="J2" s="14"/>
      <c r="K2" s="14"/>
      <c r="L2" s="3"/>
      <c r="M2" s="3"/>
      <c r="N2" s="3"/>
      <c r="O2" s="3"/>
      <c r="P2" s="3"/>
      <c r="Q2" s="3"/>
      <c r="R2" s="3"/>
      <c r="S2" s="3"/>
      <c r="T2" s="3"/>
      <c r="U2" s="3"/>
      <c r="V2" s="3"/>
      <c r="W2" s="20"/>
      <c r="X2" s="20"/>
      <c r="Y2" s="20"/>
      <c r="Z2" s="20"/>
      <c r="AA2" s="20"/>
      <c r="AB2" s="20"/>
      <c r="AC2" s="20"/>
      <c r="AD2" s="20"/>
      <c r="AE2" s="20"/>
      <c r="AF2" s="20"/>
      <c r="AG2" s="20"/>
      <c r="AH2" s="28"/>
      <c r="AI2" s="11"/>
      <c r="AJ2" s="27"/>
      <c r="AK2" s="20"/>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row>
    <row r="3" spans="1:251" ht="15" thickBot="1" x14ac:dyDescent="0.35">
      <c r="A3" s="2" t="s">
        <v>9041</v>
      </c>
    </row>
    <row r="4" spans="1:251" ht="15" thickBot="1" x14ac:dyDescent="0.35">
      <c r="F4" s="63" t="s">
        <v>9039</v>
      </c>
      <c r="G4" s="64"/>
      <c r="H4" s="64"/>
      <c r="I4" s="64"/>
      <c r="J4" s="64"/>
      <c r="K4" s="64"/>
      <c r="L4" s="64"/>
      <c r="M4" s="64"/>
      <c r="N4" s="64"/>
      <c r="O4" s="64"/>
      <c r="P4" s="64"/>
      <c r="Q4" s="64"/>
      <c r="R4" s="64"/>
      <c r="S4" s="64"/>
      <c r="T4" s="64"/>
      <c r="U4" s="64"/>
      <c r="V4" s="65"/>
      <c r="W4" s="60" t="s">
        <v>1</v>
      </c>
      <c r="X4" s="61"/>
      <c r="Y4" s="61"/>
      <c r="Z4" s="61"/>
      <c r="AA4" s="61"/>
      <c r="AB4" s="61"/>
      <c r="AC4" s="61"/>
      <c r="AD4" s="61"/>
      <c r="AE4" s="61"/>
      <c r="AF4" s="61"/>
      <c r="AG4" s="61"/>
      <c r="AH4" s="61"/>
      <c r="AI4" s="61"/>
      <c r="AJ4" s="61"/>
      <c r="AK4" s="61"/>
      <c r="AL4" s="61"/>
      <c r="AM4" s="61"/>
      <c r="AN4" s="62"/>
    </row>
    <row r="6" spans="1:251" ht="15" thickBot="1" x14ac:dyDescent="0.35">
      <c r="L6" s="4">
        <f t="shared" ref="L6:AH6" si="0">SUBTOTAL(9, L8:L3097)</f>
        <v>360591.69232000021</v>
      </c>
      <c r="M6" s="4">
        <f t="shared" si="0"/>
        <v>1938173</v>
      </c>
      <c r="N6" s="4">
        <f t="shared" si="0"/>
        <v>87119</v>
      </c>
      <c r="O6" s="4">
        <f t="shared" si="0"/>
        <v>37487.063814407498</v>
      </c>
      <c r="P6" s="4">
        <f t="shared" si="0"/>
        <v>13027.676751994824</v>
      </c>
      <c r="Q6" s="4">
        <f t="shared" si="0"/>
        <v>44791</v>
      </c>
      <c r="R6" s="4">
        <f t="shared" si="0"/>
        <v>248421.24531880752</v>
      </c>
      <c r="S6" s="4">
        <f t="shared" si="0"/>
        <v>4329032.2040397553</v>
      </c>
      <c r="T6" s="4">
        <f t="shared" si="0"/>
        <v>59572480.046133377</v>
      </c>
      <c r="U6" s="4">
        <f t="shared" si="0"/>
        <v>26278983.659043379</v>
      </c>
      <c r="V6" s="4">
        <f t="shared" si="0"/>
        <v>11724579.922052188</v>
      </c>
      <c r="W6" s="32">
        <f t="shared" si="0"/>
        <v>8</v>
      </c>
      <c r="X6" s="32">
        <f t="shared" si="0"/>
        <v>7.9999999999999405</v>
      </c>
      <c r="Y6" s="32">
        <f t="shared" si="0"/>
        <v>7.9999999999999973</v>
      </c>
      <c r="Z6" s="32">
        <f t="shared" si="0"/>
        <v>8.0000000000000409</v>
      </c>
      <c r="AA6" s="32">
        <f t="shared" si="0"/>
        <v>7.9999999999998979</v>
      </c>
      <c r="AB6" s="32">
        <f t="shared" si="0"/>
        <v>7.999999999999992</v>
      </c>
      <c r="AC6" s="32">
        <f t="shared" si="0"/>
        <v>7.999999999999992</v>
      </c>
      <c r="AD6" s="32">
        <f t="shared" si="0"/>
        <v>8.0000000000000053</v>
      </c>
      <c r="AE6" s="32">
        <f t="shared" si="0"/>
        <v>7.9999999999999902</v>
      </c>
      <c r="AF6" s="32">
        <f t="shared" si="0"/>
        <v>7.9999999999999982</v>
      </c>
      <c r="AG6" s="32">
        <f t="shared" si="0"/>
        <v>7.9999999999999982</v>
      </c>
      <c r="AH6" s="32">
        <f t="shared" si="0"/>
        <v>8.0000000000000089</v>
      </c>
      <c r="AI6" s="6">
        <f>SUBTOTAL(3, AI8:AI3097)</f>
        <v>3090</v>
      </c>
      <c r="AJ6" s="4">
        <f>SUBTOTAL(3, AJ8:AJ3097)</f>
        <v>3090</v>
      </c>
      <c r="AK6" s="5"/>
      <c r="AL6" s="6">
        <f>SUBTOTAL(3, AL8:AL3097)</f>
        <v>3090</v>
      </c>
      <c r="AM6" s="6"/>
      <c r="AN6" s="6">
        <f>SUBTOTAL(3, AN8:AN3097)</f>
        <v>3090</v>
      </c>
    </row>
    <row r="7" spans="1:251" ht="174" customHeight="1" thickBot="1" x14ac:dyDescent="0.35">
      <c r="A7" s="8" t="s">
        <v>0</v>
      </c>
      <c r="B7" s="8" t="s">
        <v>1</v>
      </c>
      <c r="C7" s="8" t="s">
        <v>20</v>
      </c>
      <c r="D7" s="8" t="s">
        <v>3132</v>
      </c>
      <c r="E7" s="24" t="s">
        <v>2</v>
      </c>
      <c r="F7" s="48" t="s">
        <v>3</v>
      </c>
      <c r="G7" s="49" t="s">
        <v>4</v>
      </c>
      <c r="H7" s="49" t="s">
        <v>5</v>
      </c>
      <c r="I7" s="49" t="s">
        <v>6</v>
      </c>
      <c r="J7" s="50" t="s">
        <v>7</v>
      </c>
      <c r="K7" s="50" t="s">
        <v>8</v>
      </c>
      <c r="L7" s="9" t="s">
        <v>9</v>
      </c>
      <c r="M7" s="10" t="s">
        <v>10</v>
      </c>
      <c r="N7" s="10" t="s">
        <v>11</v>
      </c>
      <c r="O7" s="10" t="s">
        <v>12</v>
      </c>
      <c r="P7" s="10" t="s">
        <v>13</v>
      </c>
      <c r="Q7" s="10" t="s">
        <v>14</v>
      </c>
      <c r="R7" s="10" t="s">
        <v>15</v>
      </c>
      <c r="S7" s="10" t="s">
        <v>16</v>
      </c>
      <c r="T7" s="10" t="s">
        <v>17</v>
      </c>
      <c r="U7" s="10" t="s">
        <v>18</v>
      </c>
      <c r="V7" s="10" t="s">
        <v>19</v>
      </c>
      <c r="W7" s="36" t="s">
        <v>8995</v>
      </c>
      <c r="X7" s="37" t="s">
        <v>8996</v>
      </c>
      <c r="Y7" s="37" t="s">
        <v>8997</v>
      </c>
      <c r="Z7" s="37" t="s">
        <v>8998</v>
      </c>
      <c r="AA7" s="37" t="s">
        <v>8999</v>
      </c>
      <c r="AB7" s="37" t="s">
        <v>9000</v>
      </c>
      <c r="AC7" s="37" t="s">
        <v>9001</v>
      </c>
      <c r="AD7" s="37" t="s">
        <v>9002</v>
      </c>
      <c r="AE7" s="37" t="s">
        <v>9003</v>
      </c>
      <c r="AF7" s="37" t="s">
        <v>9004</v>
      </c>
      <c r="AG7" s="37" t="s">
        <v>9005</v>
      </c>
      <c r="AH7" s="29" t="s">
        <v>3127</v>
      </c>
      <c r="AI7" s="30" t="s">
        <v>3128</v>
      </c>
      <c r="AJ7" s="31" t="s">
        <v>3126</v>
      </c>
      <c r="AK7" s="38" t="s">
        <v>3129</v>
      </c>
      <c r="AL7" s="39" t="s">
        <v>3125</v>
      </c>
      <c r="AM7" s="39" t="s">
        <v>3130</v>
      </c>
      <c r="AN7" s="40" t="s">
        <v>3123</v>
      </c>
    </row>
    <row r="8" spans="1:251" x14ac:dyDescent="0.3">
      <c r="A8">
        <v>4</v>
      </c>
      <c r="B8" t="s">
        <v>32</v>
      </c>
      <c r="C8" t="s">
        <v>3512</v>
      </c>
      <c r="D8" t="s">
        <v>6277</v>
      </c>
      <c r="E8" t="s">
        <v>33</v>
      </c>
      <c r="F8" s="12">
        <v>73781.913287912335</v>
      </c>
      <c r="G8" s="12">
        <v>152557.82629448979</v>
      </c>
      <c r="H8" s="12">
        <v>75344.030013659198</v>
      </c>
      <c r="I8">
        <v>4820</v>
      </c>
      <c r="J8" s="15">
        <v>0.15634727541735491</v>
      </c>
      <c r="K8" s="15">
        <v>0.84365272393653312</v>
      </c>
      <c r="L8" s="58">
        <v>1547.7188799999999</v>
      </c>
      <c r="M8">
        <v>4847</v>
      </c>
      <c r="N8">
        <v>2451</v>
      </c>
      <c r="O8" s="12">
        <v>21.582278481012658</v>
      </c>
      <c r="P8" s="12">
        <v>1.1645569620253164</v>
      </c>
      <c r="Q8" s="12">
        <v>956</v>
      </c>
      <c r="R8" s="12">
        <v>4066.4061293740897</v>
      </c>
      <c r="S8" s="12">
        <v>11779.833811599028</v>
      </c>
      <c r="T8" s="12">
        <v>125597.43876894831</v>
      </c>
      <c r="U8" s="12">
        <v>51815.525481035977</v>
      </c>
      <c r="V8" s="12">
        <v>26960.387525541475</v>
      </c>
      <c r="W8" s="59">
        <v>3.1494394958179128E-2</v>
      </c>
      <c r="X8" s="59">
        <v>0.12458873123586264</v>
      </c>
      <c r="Y8" s="59">
        <v>0.23322866114758778</v>
      </c>
      <c r="Z8" s="59">
        <v>3.6450671063721681E-3</v>
      </c>
      <c r="AA8" s="59">
        <v>7.5949604203431583E-4</v>
      </c>
      <c r="AB8" s="59">
        <v>0.23080637373249638</v>
      </c>
      <c r="AC8" s="59">
        <v>0.19035700784067036</v>
      </c>
      <c r="AD8" s="59">
        <v>6.4753274064073871E-2</v>
      </c>
      <c r="AE8" s="59">
        <v>2.7267319233359674E-2</v>
      </c>
      <c r="AF8" s="59">
        <v>2.8616194452244424E-2</v>
      </c>
      <c r="AG8" s="59">
        <v>5.3524666625143942E-2</v>
      </c>
      <c r="AH8" s="18">
        <v>8.9912835130729507E-2</v>
      </c>
      <c r="AI8" s="12">
        <v>1</v>
      </c>
      <c r="AJ8" s="17">
        <v>1</v>
      </c>
      <c r="AK8" s="25">
        <v>8.9912835130729521E-2</v>
      </c>
      <c r="AL8" t="str">
        <f>IF(AK8&lt;='CAV Tier 1 Analysis'!$A$5,"Tier 1", "Tier 2")</f>
        <v>Tier 2</v>
      </c>
      <c r="AM8" t="str">
        <f t="shared" ref="AM8:AM71" si="1">B8&amp;" - "&amp;AL8</f>
        <v>Alabama - Tier 2</v>
      </c>
      <c r="AN8" t="str">
        <f t="shared" ref="AN8:AN71" si="2">C8&amp;" - "&amp;AL8</f>
        <v>Baldwin County* - Tier 2</v>
      </c>
    </row>
    <row r="9" spans="1:251" x14ac:dyDescent="0.3">
      <c r="A9">
        <v>4</v>
      </c>
      <c r="B9" t="s">
        <v>32</v>
      </c>
      <c r="C9" t="s">
        <v>3519</v>
      </c>
      <c r="D9" t="s">
        <v>6284</v>
      </c>
      <c r="E9" t="s">
        <v>42</v>
      </c>
      <c r="F9" s="12">
        <v>35919.722674755954</v>
      </c>
      <c r="G9" s="12">
        <v>168198.1322484455</v>
      </c>
      <c r="H9" s="12">
        <v>90723.265081938749</v>
      </c>
      <c r="I9">
        <v>5657</v>
      </c>
      <c r="J9" s="15">
        <v>0.32245826672673594</v>
      </c>
      <c r="K9" s="15">
        <v>0.67754173327326439</v>
      </c>
      <c r="L9" s="58">
        <v>123.48001000000004</v>
      </c>
      <c r="M9">
        <v>4565</v>
      </c>
      <c r="N9">
        <v>1271</v>
      </c>
      <c r="O9" s="12">
        <v>22</v>
      </c>
      <c r="P9" s="12">
        <v>1</v>
      </c>
      <c r="Q9" s="12">
        <v>677</v>
      </c>
      <c r="R9" s="12">
        <v>3832.8535851268566</v>
      </c>
      <c r="S9" s="12">
        <v>29254.466810112175</v>
      </c>
      <c r="T9" s="12">
        <v>189925.12703550057</v>
      </c>
      <c r="U9" s="12">
        <v>154005.40436074461</v>
      </c>
      <c r="V9" s="12">
        <v>0</v>
      </c>
      <c r="W9" s="59">
        <v>2.5126838307870936E-3</v>
      </c>
      <c r="X9" s="59">
        <v>0.11734011926794161</v>
      </c>
      <c r="Y9" s="59">
        <v>0.12094395280235988</v>
      </c>
      <c r="Z9" s="59">
        <v>3.7156167923019521E-3</v>
      </c>
      <c r="AA9" s="59">
        <v>6.5217594913816244E-4</v>
      </c>
      <c r="AB9" s="59">
        <v>0.16344760985031387</v>
      </c>
      <c r="AC9" s="59">
        <v>0.17942392292932086</v>
      </c>
      <c r="AD9" s="59">
        <v>0.16081063088413858</v>
      </c>
      <c r="AE9" s="59">
        <v>4.1232919397666379E-2</v>
      </c>
      <c r="AF9" s="59">
        <v>8.5052666299727867E-2</v>
      </c>
      <c r="AG9" s="59">
        <v>0</v>
      </c>
      <c r="AH9" s="18">
        <v>7.9557481636699665E-2</v>
      </c>
      <c r="AI9" s="12">
        <v>2</v>
      </c>
      <c r="AJ9" s="17">
        <v>1</v>
      </c>
      <c r="AK9" s="25">
        <v>0.16947031676742919</v>
      </c>
      <c r="AL9" t="str">
        <f>IF(AK9&lt;='CAV Tier 1 Analysis'!$A$5,"Tier 1", "Tier 2")</f>
        <v>Tier 2</v>
      </c>
      <c r="AM9" t="str">
        <f t="shared" si="1"/>
        <v>Alabama - Tier 2</v>
      </c>
      <c r="AN9" t="str">
        <f t="shared" si="2"/>
        <v>Mobile, City Of - Tier 2</v>
      </c>
    </row>
    <row r="10" spans="1:251" x14ac:dyDescent="0.3">
      <c r="A10">
        <v>4</v>
      </c>
      <c r="B10" t="s">
        <v>32</v>
      </c>
      <c r="C10" t="s">
        <v>3517</v>
      </c>
      <c r="D10" t="s">
        <v>6282</v>
      </c>
      <c r="E10" t="s">
        <v>49</v>
      </c>
      <c r="F10" s="12">
        <v>1096.8840441508687</v>
      </c>
      <c r="G10" s="12">
        <v>4742.8279231504994</v>
      </c>
      <c r="H10" s="12">
        <v>7469.2985216676498</v>
      </c>
      <c r="I10">
        <v>6642</v>
      </c>
      <c r="J10" s="15">
        <v>0.58093920019406031</v>
      </c>
      <c r="K10" s="15">
        <v>0.41906079980593958</v>
      </c>
      <c r="L10" s="58">
        <v>23.085600000000003</v>
      </c>
      <c r="M10">
        <v>3570</v>
      </c>
      <c r="N10">
        <v>2282</v>
      </c>
      <c r="O10" s="12">
        <v>22</v>
      </c>
      <c r="P10" s="12">
        <v>1</v>
      </c>
      <c r="Q10" s="12">
        <v>659</v>
      </c>
      <c r="R10" s="12">
        <v>2783.4018323110508</v>
      </c>
      <c r="S10" s="12">
        <v>4339.2083091882814</v>
      </c>
      <c r="T10" s="12">
        <v>4255.4222308978533</v>
      </c>
      <c r="U10" s="12">
        <v>3158.5381867469846</v>
      </c>
      <c r="V10" s="12">
        <v>487.40569225264608</v>
      </c>
      <c r="W10" s="59">
        <v>4.6976683791990717E-4</v>
      </c>
      <c r="X10" s="59">
        <v>9.1764342998149284E-2</v>
      </c>
      <c r="Y10" s="59">
        <v>0.21714720715577124</v>
      </c>
      <c r="Z10" s="59">
        <v>3.7156167923019521E-3</v>
      </c>
      <c r="AA10" s="59">
        <v>6.5217594913816244E-4</v>
      </c>
      <c r="AB10" s="59">
        <v>0.15910188314823756</v>
      </c>
      <c r="AC10" s="59">
        <v>0.13029688318380661</v>
      </c>
      <c r="AD10" s="59">
        <v>2.3852454063427453E-2</v>
      </c>
      <c r="AE10" s="59">
        <v>9.2385607206597474E-4</v>
      </c>
      <c r="AF10" s="59">
        <v>1.7443679688218439E-3</v>
      </c>
      <c r="AG10" s="59">
        <v>9.6765030414734101E-4</v>
      </c>
      <c r="AH10" s="18">
        <v>5.7330564043071595E-2</v>
      </c>
      <c r="AI10" s="12">
        <v>3</v>
      </c>
      <c r="AJ10" s="17">
        <v>1</v>
      </c>
      <c r="AK10" s="25">
        <v>0.22680088081050079</v>
      </c>
      <c r="AL10" t="str">
        <f>IF(AK10&lt;='CAV Tier 1 Analysis'!$A$5,"Tier 1", "Tier 2")</f>
        <v>Tier 2</v>
      </c>
      <c r="AM10" t="str">
        <f t="shared" si="1"/>
        <v>Alabama - Tier 2</v>
      </c>
      <c r="AN10" t="str">
        <f t="shared" si="2"/>
        <v>Gulf Shores, City Of - Tier 2</v>
      </c>
    </row>
    <row r="11" spans="1:251" x14ac:dyDescent="0.3">
      <c r="A11">
        <v>4</v>
      </c>
      <c r="B11" t="s">
        <v>32</v>
      </c>
      <c r="C11" t="s">
        <v>3520</v>
      </c>
      <c r="D11" t="s">
        <v>6285</v>
      </c>
      <c r="E11" t="s">
        <v>84</v>
      </c>
      <c r="F11" s="12">
        <v>291916.83438757597</v>
      </c>
      <c r="G11" s="12">
        <v>175181.53367064279</v>
      </c>
      <c r="H11" s="12">
        <v>67723.912279890763</v>
      </c>
      <c r="I11">
        <v>1899</v>
      </c>
      <c r="J11" s="15">
        <v>0.18247863056683783</v>
      </c>
      <c r="K11" s="15">
        <v>0.81752136943316134</v>
      </c>
      <c r="L11" s="58">
        <v>1003.6660699999999</v>
      </c>
      <c r="M11">
        <v>1893</v>
      </c>
      <c r="N11">
        <v>515</v>
      </c>
      <c r="O11" s="12">
        <v>21.71764705882353</v>
      </c>
      <c r="P11" s="12">
        <v>1.1411764705882352</v>
      </c>
      <c r="Q11" s="12">
        <v>724</v>
      </c>
      <c r="R11" s="12">
        <v>1552.4730805535735</v>
      </c>
      <c r="S11" s="12">
        <v>12358.166769463118</v>
      </c>
      <c r="T11" s="12">
        <v>158005.03987435377</v>
      </c>
      <c r="U11" s="12">
        <v>0</v>
      </c>
      <c r="V11" s="12">
        <v>17176.493796289025</v>
      </c>
      <c r="W11" s="59">
        <v>2.0423512320728077E-2</v>
      </c>
      <c r="X11" s="59">
        <v>4.865823565700185E-2</v>
      </c>
      <c r="Y11" s="59">
        <v>4.9005614235417258E-2</v>
      </c>
      <c r="Z11" s="59">
        <v>3.6679297318659913E-3</v>
      </c>
      <c r="AA11" s="59">
        <v>7.442478478400207E-4</v>
      </c>
      <c r="AB11" s="59">
        <v>0.17479478512795751</v>
      </c>
      <c r="AC11" s="59">
        <v>7.2674524128964468E-2</v>
      </c>
      <c r="AD11" s="59">
        <v>6.7932347140978039E-2</v>
      </c>
      <c r="AE11" s="59">
        <v>3.4303039177888836E-2</v>
      </c>
      <c r="AF11" s="59">
        <v>0</v>
      </c>
      <c r="AG11" s="59">
        <v>3.4100626460366823E-2</v>
      </c>
      <c r="AH11" s="18">
        <v>4.6027714711728084E-2</v>
      </c>
      <c r="AI11" s="12">
        <v>4</v>
      </c>
      <c r="AJ11" s="17">
        <v>1</v>
      </c>
      <c r="AK11" s="25">
        <v>0.27282859552222888</v>
      </c>
      <c r="AL11" t="str">
        <f>IF(AK11&lt;='CAV Tier 1 Analysis'!$A$5,"Tier 1", "Tier 2")</f>
        <v>Tier 2</v>
      </c>
      <c r="AM11" t="str">
        <f t="shared" si="1"/>
        <v>Alabama - Tier 2</v>
      </c>
      <c r="AN11" t="str">
        <f t="shared" si="2"/>
        <v>Mobile County* - Tier 2</v>
      </c>
    </row>
    <row r="12" spans="1:251" x14ac:dyDescent="0.3">
      <c r="A12">
        <v>4</v>
      </c>
      <c r="B12" t="s">
        <v>32</v>
      </c>
      <c r="C12" t="s">
        <v>3291</v>
      </c>
      <c r="D12" t="s">
        <v>6056</v>
      </c>
      <c r="E12" t="s">
        <v>149</v>
      </c>
      <c r="F12" s="12">
        <v>38539.139078731663</v>
      </c>
      <c r="G12" s="12">
        <v>198897.36120612506</v>
      </c>
      <c r="H12" s="12">
        <v>88937.562758893706</v>
      </c>
      <c r="I12">
        <v>188</v>
      </c>
      <c r="J12" s="15">
        <v>0.25402637434502251</v>
      </c>
      <c r="K12" s="15">
        <v>0.74597362565497682</v>
      </c>
      <c r="L12" s="58">
        <v>156.45962</v>
      </c>
      <c r="M12">
        <v>1498</v>
      </c>
      <c r="N12">
        <v>35</v>
      </c>
      <c r="O12" s="12">
        <v>12.988700564971751</v>
      </c>
      <c r="P12" s="12">
        <v>2.0056497175141241</v>
      </c>
      <c r="Q12" s="12">
        <v>8</v>
      </c>
      <c r="R12" s="12">
        <v>140.24304162313564</v>
      </c>
      <c r="S12" s="12">
        <v>22592.486610724667</v>
      </c>
      <c r="T12" s="12">
        <v>194493.74547192903</v>
      </c>
      <c r="U12" s="12">
        <v>155954.60639319738</v>
      </c>
      <c r="V12" s="12">
        <v>4403.6157341960352</v>
      </c>
      <c r="W12" s="59">
        <v>3.1837830054038123E-3</v>
      </c>
      <c r="X12" s="59">
        <v>3.8505038042360683E-2</v>
      </c>
      <c r="Y12" s="59">
        <v>3.3304786373584546E-3</v>
      </c>
      <c r="Z12" s="59">
        <v>2.1936833604268586E-3</v>
      </c>
      <c r="AA12" s="59">
        <v>1.3080365081584613E-3</v>
      </c>
      <c r="AB12" s="59">
        <v>1.9314340898116851E-3</v>
      </c>
      <c r="AC12" s="59">
        <v>6.5650712015732273E-3</v>
      </c>
      <c r="AD12" s="59">
        <v>0.12418999288875285</v>
      </c>
      <c r="AE12" s="59">
        <v>4.2224770653412728E-2</v>
      </c>
      <c r="AF12" s="59">
        <v>8.6129153392535462E-2</v>
      </c>
      <c r="AG12" s="59">
        <v>8.7425324986439498E-3</v>
      </c>
      <c r="AH12" s="18">
        <v>2.8936724934403468E-2</v>
      </c>
      <c r="AI12" s="12">
        <v>5</v>
      </c>
      <c r="AJ12" s="17">
        <v>1</v>
      </c>
      <c r="AK12" s="25">
        <v>0.30176532045663235</v>
      </c>
      <c r="AL12" t="str">
        <f>IF(AK12&lt;='CAV Tier 1 Analysis'!$A$5,"Tier 1", "Tier 2")</f>
        <v>Tier 2</v>
      </c>
      <c r="AM12" t="str">
        <f t="shared" si="1"/>
        <v>Alabama - Tier 2</v>
      </c>
      <c r="AN12" t="str">
        <f t="shared" si="2"/>
        <v>Montgomery, City Of - Tier 2</v>
      </c>
    </row>
    <row r="13" spans="1:251" x14ac:dyDescent="0.3">
      <c r="A13">
        <v>4</v>
      </c>
      <c r="B13" t="s">
        <v>32</v>
      </c>
      <c r="C13" t="s">
        <v>3478</v>
      </c>
      <c r="D13" t="s">
        <v>6243</v>
      </c>
      <c r="E13" t="s">
        <v>107</v>
      </c>
      <c r="F13" s="12">
        <v>1603.2178135341419</v>
      </c>
      <c r="G13" s="12">
        <v>623.95609248282165</v>
      </c>
      <c r="H13" s="12">
        <v>534.07650948125865</v>
      </c>
      <c r="I13">
        <v>4254</v>
      </c>
      <c r="J13" s="15">
        <v>0.8203242089830638</v>
      </c>
      <c r="K13" s="15">
        <v>0.17967579101693623</v>
      </c>
      <c r="L13" s="58">
        <v>5.51126</v>
      </c>
      <c r="M13">
        <v>1583</v>
      </c>
      <c r="N13">
        <v>1477</v>
      </c>
      <c r="O13" s="12">
        <v>22</v>
      </c>
      <c r="P13" s="12">
        <v>1</v>
      </c>
      <c r="Q13" s="12">
        <v>281</v>
      </c>
      <c r="R13" s="12">
        <v>764.34081498604678</v>
      </c>
      <c r="S13" s="12">
        <v>438.11589017664926</v>
      </c>
      <c r="T13" s="12">
        <v>602.33948391282547</v>
      </c>
      <c r="U13" s="12">
        <v>0</v>
      </c>
      <c r="V13" s="12">
        <v>21.616608569996174</v>
      </c>
      <c r="W13" s="59">
        <v>1.1214814356804532E-4</v>
      </c>
      <c r="X13" s="59">
        <v>4.0689903351840424E-2</v>
      </c>
      <c r="Y13" s="59">
        <v>0.14054619849652678</v>
      </c>
      <c r="Z13" s="59">
        <v>3.7156167923019521E-3</v>
      </c>
      <c r="AA13" s="59">
        <v>6.5217594913816244E-4</v>
      </c>
      <c r="AB13" s="59">
        <v>6.784162240463544E-2</v>
      </c>
      <c r="AC13" s="59">
        <v>3.5780398189995503E-2</v>
      </c>
      <c r="AD13" s="59">
        <v>2.4083054788515143E-3</v>
      </c>
      <c r="AE13" s="59">
        <v>1.3076845480043903E-4</v>
      </c>
      <c r="AF13" s="59">
        <v>0</v>
      </c>
      <c r="AG13" s="59">
        <v>4.2915620785463357E-5</v>
      </c>
      <c r="AH13" s="18">
        <v>2.65381866256767E-2</v>
      </c>
      <c r="AI13" s="12">
        <v>6</v>
      </c>
      <c r="AJ13" s="17">
        <v>1</v>
      </c>
      <c r="AK13" s="25">
        <v>0.32830350708230904</v>
      </c>
      <c r="AL13" t="str">
        <f>IF(AK13&lt;='CAV Tier 1 Analysis'!$A$5,"Tier 1", "Tier 2")</f>
        <v>Tier 2</v>
      </c>
      <c r="AM13" t="str">
        <f t="shared" si="1"/>
        <v>Alabama - Tier 2</v>
      </c>
      <c r="AN13" t="str">
        <f t="shared" si="2"/>
        <v>Dauphin Island, Town Of - Tier 2</v>
      </c>
    </row>
    <row r="14" spans="1:251" x14ac:dyDescent="0.3">
      <c r="A14">
        <v>4</v>
      </c>
      <c r="B14" t="s">
        <v>32</v>
      </c>
      <c r="C14" t="s">
        <v>3238</v>
      </c>
      <c r="D14" t="s">
        <v>6003</v>
      </c>
      <c r="E14" t="s">
        <v>140</v>
      </c>
      <c r="F14" s="12">
        <v>88851.82384953463</v>
      </c>
      <c r="G14" s="12">
        <v>213052.27264182566</v>
      </c>
      <c r="H14" s="12">
        <v>116583.71578919281</v>
      </c>
      <c r="I14">
        <v>882</v>
      </c>
      <c r="J14" s="15">
        <v>6.5952789061583583E-2</v>
      </c>
      <c r="K14" s="15">
        <v>0.93404721093841636</v>
      </c>
      <c r="L14" s="58">
        <v>153.11028000000002</v>
      </c>
      <c r="M14">
        <v>1188</v>
      </c>
      <c r="N14">
        <v>208</v>
      </c>
      <c r="O14" s="12">
        <v>24.833876221498372</v>
      </c>
      <c r="P14" s="12">
        <v>1.0130293159609121</v>
      </c>
      <c r="Q14" s="12">
        <v>61</v>
      </c>
      <c r="R14" s="12">
        <v>823.82964004768326</v>
      </c>
      <c r="S14" s="12">
        <v>7689.021215460245</v>
      </c>
      <c r="T14" s="12">
        <v>230215.29243697724</v>
      </c>
      <c r="U14" s="12">
        <v>141363.46858744259</v>
      </c>
      <c r="V14" s="12">
        <v>0</v>
      </c>
      <c r="W14" s="59">
        <v>3.1156275812035034E-3</v>
      </c>
      <c r="X14" s="59">
        <v>3.0536705737199261E-2</v>
      </c>
      <c r="Y14" s="59">
        <v>1.9792558759158817E-2</v>
      </c>
      <c r="Z14" s="59">
        <v>4.1942348866612503E-3</v>
      </c>
      <c r="AA14" s="59">
        <v>6.6067335564159134E-4</v>
      </c>
      <c r="AB14" s="59">
        <v>1.47271849348141E-2</v>
      </c>
      <c r="AC14" s="59">
        <v>3.8565194980677411E-2</v>
      </c>
      <c r="AD14" s="59">
        <v>4.2266241274043125E-2</v>
      </c>
      <c r="AE14" s="59">
        <v>4.9979951285696704E-2</v>
      </c>
      <c r="AF14" s="59">
        <v>7.807089608736173E-2</v>
      </c>
      <c r="AG14" s="59">
        <v>0</v>
      </c>
      <c r="AH14" s="18">
        <v>2.5628115352950679E-2</v>
      </c>
      <c r="AI14" s="12">
        <v>7</v>
      </c>
      <c r="AJ14" s="17">
        <v>1</v>
      </c>
      <c r="AK14" s="25">
        <v>0.35393162243525972</v>
      </c>
      <c r="AL14" t="str">
        <f>IF(AK14&lt;='CAV Tier 1 Analysis'!$A$5,"Tier 1", "Tier 2")</f>
        <v>Tier 2</v>
      </c>
      <c r="AM14" t="str">
        <f t="shared" si="1"/>
        <v>Alabama - Tier 2</v>
      </c>
      <c r="AN14" t="str">
        <f t="shared" si="2"/>
        <v>Birmingham, City Of - Tier 2</v>
      </c>
    </row>
    <row r="15" spans="1:251" x14ac:dyDescent="0.3">
      <c r="A15">
        <v>4</v>
      </c>
      <c r="B15" t="s">
        <v>32</v>
      </c>
      <c r="C15" t="s">
        <v>3273</v>
      </c>
      <c r="D15" t="s">
        <v>6038</v>
      </c>
      <c r="E15" t="s">
        <v>159</v>
      </c>
      <c r="F15" s="12">
        <v>39113.808809825015</v>
      </c>
      <c r="G15" s="12">
        <v>180425.10092876459</v>
      </c>
      <c r="H15" s="12">
        <v>77944.528475337662</v>
      </c>
      <c r="I15">
        <v>406</v>
      </c>
      <c r="J15" s="15">
        <v>0.10378172370000514</v>
      </c>
      <c r="K15" s="15">
        <v>0.89621827058629022</v>
      </c>
      <c r="L15" s="58">
        <v>175.01781000000003</v>
      </c>
      <c r="M15">
        <v>2525</v>
      </c>
      <c r="N15">
        <v>24</v>
      </c>
      <c r="O15" s="12">
        <v>12</v>
      </c>
      <c r="P15" s="12">
        <v>1.025974025974026</v>
      </c>
      <c r="Q15" s="12">
        <v>23</v>
      </c>
      <c r="R15" s="12">
        <v>363.86461785803385</v>
      </c>
      <c r="S15" s="12">
        <v>8089.2175181546763</v>
      </c>
      <c r="T15" s="12">
        <v>163155.74315642245</v>
      </c>
      <c r="U15" s="12">
        <v>124041.93434659744</v>
      </c>
      <c r="V15" s="12">
        <v>17269.357772342133</v>
      </c>
      <c r="W15" s="59">
        <v>3.5614219766160336E-3</v>
      </c>
      <c r="X15" s="59">
        <v>6.4903351840427725E-2</v>
      </c>
      <c r="Y15" s="59">
        <v>2.2837567799029405E-3</v>
      </c>
      <c r="Z15" s="59">
        <v>2.0267000685283373E-3</v>
      </c>
      <c r="AA15" s="59">
        <v>6.6911558418071213E-4</v>
      </c>
      <c r="AB15" s="59">
        <v>5.5528730082085951E-3</v>
      </c>
      <c r="AC15" s="59">
        <v>1.7033266651406895E-2</v>
      </c>
      <c r="AD15" s="59">
        <v>4.4466104301167098E-2</v>
      </c>
      <c r="AE15" s="59">
        <v>3.5421261587876417E-2</v>
      </c>
      <c r="AF15" s="59">
        <v>6.8504720941098898E-2</v>
      </c>
      <c r="AG15" s="59">
        <v>3.4284990032849565E-2</v>
      </c>
      <c r="AH15" s="18">
        <v>2.5337051161114843E-2</v>
      </c>
      <c r="AI15" s="12">
        <v>8</v>
      </c>
      <c r="AJ15" s="17">
        <v>1</v>
      </c>
      <c r="AK15" s="25">
        <v>0.37926867359637456</v>
      </c>
      <c r="AL15" t="str">
        <f>IF(AK15&lt;='CAV Tier 1 Analysis'!$A$5,"Tier 1", "Tier 2")</f>
        <v>Tier 2</v>
      </c>
      <c r="AM15" t="str">
        <f t="shared" si="1"/>
        <v>Alabama - Tier 2</v>
      </c>
      <c r="AN15" t="str">
        <f t="shared" si="2"/>
        <v>Huntsville, City Of - Tier 2</v>
      </c>
    </row>
    <row r="16" spans="1:251" x14ac:dyDescent="0.3">
      <c r="A16">
        <v>4</v>
      </c>
      <c r="B16" t="s">
        <v>32</v>
      </c>
      <c r="C16" t="s">
        <v>3523</v>
      </c>
      <c r="D16" t="s">
        <v>6288</v>
      </c>
      <c r="E16" t="s">
        <v>150</v>
      </c>
      <c r="F16" s="12">
        <v>521.5734564706039</v>
      </c>
      <c r="G16" s="12">
        <v>5546.7542730216801</v>
      </c>
      <c r="H16" s="12">
        <v>7885.3059498662869</v>
      </c>
      <c r="I16">
        <v>2285</v>
      </c>
      <c r="J16" s="15">
        <v>0.46997943940728654</v>
      </c>
      <c r="K16" s="15">
        <v>0.53002056059271363</v>
      </c>
      <c r="L16" s="58">
        <v>10.977310000000001</v>
      </c>
      <c r="M16">
        <v>2637</v>
      </c>
      <c r="N16">
        <v>422</v>
      </c>
      <c r="O16" s="12">
        <v>22</v>
      </c>
      <c r="P16" s="12">
        <v>1</v>
      </c>
      <c r="Q16" s="12">
        <v>83</v>
      </c>
      <c r="R16" s="12">
        <v>1211.0969809543506</v>
      </c>
      <c r="S16" s="12">
        <v>3705.9316698730986</v>
      </c>
      <c r="T16" s="12">
        <v>4548.8601359274071</v>
      </c>
      <c r="U16" s="12">
        <v>4027.2866794568031</v>
      </c>
      <c r="V16" s="12">
        <v>997.89413709427299</v>
      </c>
      <c r="W16" s="59">
        <v>2.2337631283425927E-4</v>
      </c>
      <c r="X16" s="59">
        <v>6.7782233189389265E-2</v>
      </c>
      <c r="Y16" s="59">
        <v>4.0156056713293364E-2</v>
      </c>
      <c r="Z16" s="59">
        <v>3.7156167923019521E-3</v>
      </c>
      <c r="AA16" s="59">
        <v>6.5217594913816244E-4</v>
      </c>
      <c r="AB16" s="59">
        <v>2.0038628681796233E-2</v>
      </c>
      <c r="AC16" s="59">
        <v>5.6693992229159086E-2</v>
      </c>
      <c r="AD16" s="59">
        <v>2.0371357772953954E-2</v>
      </c>
      <c r="AE16" s="59">
        <v>9.8756171057289054E-4</v>
      </c>
      <c r="AF16" s="59">
        <v>2.2241522722074585E-3</v>
      </c>
      <c r="AG16" s="59">
        <v>1.9811269761814717E-3</v>
      </c>
      <c r="AH16" s="18">
        <v>1.9529661690893461E-2</v>
      </c>
      <c r="AI16" s="12">
        <v>9</v>
      </c>
      <c r="AJ16" s="17">
        <v>1</v>
      </c>
      <c r="AK16" s="25">
        <v>0.39879833528726805</v>
      </c>
      <c r="AL16" t="str">
        <f>IF(AK16&lt;='CAV Tier 1 Analysis'!$A$5,"Tier 1", "Tier 2")</f>
        <v>Tier 2</v>
      </c>
      <c r="AM16" t="str">
        <f t="shared" si="1"/>
        <v>Alabama - Tier 2</v>
      </c>
      <c r="AN16" t="str">
        <f t="shared" si="2"/>
        <v>Orange Beach, City Of - Tier 2</v>
      </c>
    </row>
    <row r="17" spans="1:40" x14ac:dyDescent="0.3">
      <c r="A17">
        <v>4</v>
      </c>
      <c r="B17" t="s">
        <v>32</v>
      </c>
      <c r="C17" t="s">
        <v>3271</v>
      </c>
      <c r="D17" t="s">
        <v>6036</v>
      </c>
      <c r="E17" t="s">
        <v>238</v>
      </c>
      <c r="F17" s="12">
        <v>148531.77269807132</v>
      </c>
      <c r="G17" s="12">
        <v>180285.58725990303</v>
      </c>
      <c r="H17" s="12">
        <v>51550.285374850857</v>
      </c>
      <c r="I17">
        <v>67</v>
      </c>
      <c r="J17" s="15">
        <v>8.7740021226552486E-2</v>
      </c>
      <c r="K17" s="15">
        <v>0.91225997877344667</v>
      </c>
      <c r="L17" s="58">
        <v>613.18483000000015</v>
      </c>
      <c r="M17">
        <v>498</v>
      </c>
      <c r="N17">
        <v>2</v>
      </c>
      <c r="O17" s="12">
        <v>12.282608695652174</v>
      </c>
      <c r="P17" s="12">
        <v>1.1304347826086956</v>
      </c>
      <c r="Q17" s="12">
        <v>5</v>
      </c>
      <c r="R17" s="12">
        <v>61.121418577820926</v>
      </c>
      <c r="S17" s="12">
        <v>4523.0231330242523</v>
      </c>
      <c r="T17" s="12">
        <v>128528.11570438843</v>
      </c>
      <c r="U17" s="12">
        <v>0</v>
      </c>
      <c r="V17" s="12">
        <v>51757.471555514596</v>
      </c>
      <c r="W17" s="59">
        <v>1.2477644013998156E-2</v>
      </c>
      <c r="X17" s="59">
        <v>1.2800740283775447E-2</v>
      </c>
      <c r="Y17" s="59">
        <v>1.9031306499191171E-4</v>
      </c>
      <c r="Z17" s="59">
        <v>2.0744303237654176E-3</v>
      </c>
      <c r="AA17" s="59">
        <v>7.3724237728661844E-4</v>
      </c>
      <c r="AB17" s="59">
        <v>1.2071463061323032E-3</v>
      </c>
      <c r="AC17" s="59">
        <v>2.8612219206058552E-3</v>
      </c>
      <c r="AD17" s="59">
        <v>2.4862876778658814E-2</v>
      </c>
      <c r="AE17" s="59">
        <v>2.7903571885895821E-2</v>
      </c>
      <c r="AF17" s="59">
        <v>0</v>
      </c>
      <c r="AG17" s="59">
        <v>0.10275451002864062</v>
      </c>
      <c r="AH17" s="18">
        <v>1.707906336215918E-2</v>
      </c>
      <c r="AI17" s="12">
        <v>10</v>
      </c>
      <c r="AJ17" s="17">
        <v>1</v>
      </c>
      <c r="AK17" s="25">
        <v>0.41587739864942724</v>
      </c>
      <c r="AL17" t="str">
        <f>IF(AK17&lt;='CAV Tier 1 Analysis'!$A$5,"Tier 1", "Tier 2")</f>
        <v>Tier 2</v>
      </c>
      <c r="AM17" t="str">
        <f t="shared" si="1"/>
        <v>Alabama - Tier 2</v>
      </c>
      <c r="AN17" t="str">
        <f t="shared" si="2"/>
        <v>Madison County * - Tier 2</v>
      </c>
    </row>
    <row r="18" spans="1:40" x14ac:dyDescent="0.3">
      <c r="A18">
        <v>4</v>
      </c>
      <c r="B18" t="s">
        <v>32</v>
      </c>
      <c r="C18" t="s">
        <v>3390</v>
      </c>
      <c r="D18" t="s">
        <v>6155</v>
      </c>
      <c r="E18" t="s">
        <v>269</v>
      </c>
      <c r="F18" s="12">
        <v>32300.239320417346</v>
      </c>
      <c r="G18" s="12">
        <v>112595.89103872761</v>
      </c>
      <c r="H18" s="12">
        <v>19588.601530519591</v>
      </c>
      <c r="I18">
        <v>32</v>
      </c>
      <c r="J18" s="15">
        <v>4.2292198639055784E-2</v>
      </c>
      <c r="K18" s="15">
        <v>0.95770780136094413</v>
      </c>
      <c r="L18" s="58">
        <v>511.17158000000001</v>
      </c>
      <c r="M18">
        <v>128</v>
      </c>
      <c r="N18">
        <v>3</v>
      </c>
      <c r="O18" s="12">
        <v>18.318181818181817</v>
      </c>
      <c r="P18" s="12">
        <v>2.3181818181818183</v>
      </c>
      <c r="Q18" s="12">
        <v>1</v>
      </c>
      <c r="R18" s="12">
        <v>30.646649643550212</v>
      </c>
      <c r="S18" s="12">
        <v>828.4450269900467</v>
      </c>
      <c r="T18" s="12">
        <v>58102.114258491005</v>
      </c>
      <c r="U18" s="12">
        <v>25801.874938073659</v>
      </c>
      <c r="V18" s="12">
        <v>54493.776780236607</v>
      </c>
      <c r="W18" s="59">
        <v>1.0401785388775809E-2</v>
      </c>
      <c r="X18" s="59">
        <v>3.2901501130989099E-3</v>
      </c>
      <c r="Y18" s="59">
        <v>2.8546959748786756E-4</v>
      </c>
      <c r="Z18" s="59">
        <v>3.0937883621853027E-3</v>
      </c>
      <c r="AA18" s="59">
        <v>1.5118624275475587E-3</v>
      </c>
      <c r="AB18" s="59">
        <v>2.4142926122646064E-4</v>
      </c>
      <c r="AC18" s="59">
        <v>1.4346340087249274E-3</v>
      </c>
      <c r="AD18" s="59">
        <v>4.5539290908233705E-3</v>
      </c>
      <c r="AE18" s="59">
        <v>1.2614022333161619E-2</v>
      </c>
      <c r="AF18" s="59">
        <v>1.4249618499587309E-2</v>
      </c>
      <c r="AG18" s="59">
        <v>0.10818691803090445</v>
      </c>
      <c r="AH18" s="18">
        <v>1.453305519213851E-2</v>
      </c>
      <c r="AI18" s="12">
        <v>11</v>
      </c>
      <c r="AJ18" s="17">
        <v>1</v>
      </c>
      <c r="AK18" s="25">
        <v>0.43041045384156573</v>
      </c>
      <c r="AL18" t="str">
        <f>IF(AK18&lt;='CAV Tier 1 Analysis'!$A$5,"Tier 1", "Tier 2")</f>
        <v>Tier 2</v>
      </c>
      <c r="AM18" t="str">
        <f t="shared" si="1"/>
        <v>Alabama - Tier 2</v>
      </c>
      <c r="AN18" t="str">
        <f t="shared" si="2"/>
        <v>St. Clair County * - Tier 2</v>
      </c>
    </row>
    <row r="19" spans="1:40" x14ac:dyDescent="0.3">
      <c r="A19">
        <v>4</v>
      </c>
      <c r="B19" t="s">
        <v>32</v>
      </c>
      <c r="C19" t="s">
        <v>3319</v>
      </c>
      <c r="D19" t="s">
        <v>6084</v>
      </c>
      <c r="E19" t="s">
        <v>274</v>
      </c>
      <c r="F19" s="12">
        <v>6838.4132233552</v>
      </c>
      <c r="G19" s="12">
        <v>100738.48038264633</v>
      </c>
      <c r="H19" s="12">
        <v>37764.360557205131</v>
      </c>
      <c r="I19">
        <v>108</v>
      </c>
      <c r="J19" s="15">
        <v>0.13914142891531062</v>
      </c>
      <c r="K19" s="15">
        <v>0.86085857108468855</v>
      </c>
      <c r="L19" s="58">
        <v>67.174170000000018</v>
      </c>
      <c r="M19">
        <v>561</v>
      </c>
      <c r="N19">
        <v>17</v>
      </c>
      <c r="O19" s="12">
        <v>17</v>
      </c>
      <c r="P19" s="12">
        <v>2</v>
      </c>
      <c r="Q19" s="12">
        <v>1</v>
      </c>
      <c r="R19" s="12">
        <v>92.972725677146357</v>
      </c>
      <c r="S19" s="12">
        <v>5254.5870900025175</v>
      </c>
      <c r="T19" s="12">
        <v>79900.46500196337</v>
      </c>
      <c r="U19" s="12">
        <v>73062.051778608176</v>
      </c>
      <c r="V19" s="12">
        <v>20838.015380682962</v>
      </c>
      <c r="W19" s="59">
        <v>1.3669212596074736E-3</v>
      </c>
      <c r="X19" s="59">
        <v>1.4420111042566318E-2</v>
      </c>
      <c r="Y19" s="59">
        <v>1.6176610524312495E-3</v>
      </c>
      <c r="Z19" s="59">
        <v>2.8711584304151445E-3</v>
      </c>
      <c r="AA19" s="59">
        <v>1.3043518982763249E-3</v>
      </c>
      <c r="AB19" s="59">
        <v>2.4142926122646064E-4</v>
      </c>
      <c r="AC19" s="59">
        <v>4.3522484738673069E-3</v>
      </c>
      <c r="AD19" s="59">
        <v>2.8884254512779976E-2</v>
      </c>
      <c r="AE19" s="59">
        <v>1.7346464286667081E-2</v>
      </c>
      <c r="AF19" s="59">
        <v>4.035002755191204E-2</v>
      </c>
      <c r="AG19" s="59">
        <v>4.1369873683159412E-2</v>
      </c>
      <c r="AH19" s="18">
        <v>1.4011318313900799E-2</v>
      </c>
      <c r="AI19" s="12">
        <v>12</v>
      </c>
      <c r="AJ19" s="17">
        <v>1</v>
      </c>
      <c r="AK19" s="25">
        <v>0.44442177215546652</v>
      </c>
      <c r="AL19" t="str">
        <f>IF(AK19&lt;='CAV Tier 1 Analysis'!$A$5,"Tier 1", "Tier 2")</f>
        <v>Tier 2</v>
      </c>
      <c r="AM19" t="str">
        <f t="shared" si="1"/>
        <v>Alabama - Tier 2</v>
      </c>
      <c r="AN19" t="str">
        <f t="shared" si="2"/>
        <v>Tuscaloosa, City Of - Tier 2</v>
      </c>
    </row>
    <row r="20" spans="1:40" x14ac:dyDescent="0.3">
      <c r="A20">
        <v>4</v>
      </c>
      <c r="B20" t="s">
        <v>32</v>
      </c>
      <c r="C20" t="s">
        <v>3307</v>
      </c>
      <c r="D20" t="s">
        <v>6072</v>
      </c>
      <c r="E20" t="s">
        <v>291</v>
      </c>
      <c r="F20" s="12">
        <v>49795.339443641926</v>
      </c>
      <c r="G20" s="12">
        <v>125699.24187144938</v>
      </c>
      <c r="H20" s="12">
        <v>43080.276705362165</v>
      </c>
      <c r="I20">
        <v>24</v>
      </c>
      <c r="J20" s="15">
        <v>3.8754720914805231E-2</v>
      </c>
      <c r="K20" s="15">
        <v>0.96124527908519364</v>
      </c>
      <c r="L20" s="58">
        <v>605.22433000000001</v>
      </c>
      <c r="M20">
        <v>271</v>
      </c>
      <c r="N20">
        <v>12</v>
      </c>
      <c r="O20" s="12">
        <v>16.542857142857144</v>
      </c>
      <c r="P20" s="12">
        <v>1.3428571428571427</v>
      </c>
      <c r="Q20" s="12">
        <v>1</v>
      </c>
      <c r="R20" s="12">
        <v>23.069886698044648</v>
      </c>
      <c r="S20" s="12">
        <v>1669.5641006488956</v>
      </c>
      <c r="T20" s="12">
        <v>97308.975140824477</v>
      </c>
      <c r="U20" s="12">
        <v>47513.635697182552</v>
      </c>
      <c r="V20" s="12">
        <v>28390.266730624906</v>
      </c>
      <c r="W20" s="59">
        <v>1.2315656501728106E-2</v>
      </c>
      <c r="X20" s="59">
        <v>6.9658646925765989E-3</v>
      </c>
      <c r="Y20" s="59">
        <v>1.1418783899514702E-3</v>
      </c>
      <c r="Z20" s="59">
        <v>2.7939508087569224E-3</v>
      </c>
      <c r="AA20" s="59">
        <v>8.7577913169981808E-4</v>
      </c>
      <c r="AB20" s="59">
        <v>2.4142926122646064E-4</v>
      </c>
      <c r="AC20" s="59">
        <v>1.0799498287543193E-3</v>
      </c>
      <c r="AD20" s="59">
        <v>9.1775269079268796E-3</v>
      </c>
      <c r="AE20" s="59">
        <v>2.112586781580068E-2</v>
      </c>
      <c r="AF20" s="59">
        <v>2.6240386942351888E-2</v>
      </c>
      <c r="AG20" s="59">
        <v>5.6363416909939019E-2</v>
      </c>
      <c r="AH20" s="18">
        <v>1.2574700653701105E-2</v>
      </c>
      <c r="AI20" s="12">
        <v>13</v>
      </c>
      <c r="AJ20" s="17">
        <v>1</v>
      </c>
      <c r="AK20" s="25">
        <v>0.45699647280916761</v>
      </c>
      <c r="AL20" t="str">
        <f>IF(AK20&lt;='CAV Tier 1 Analysis'!$A$5,"Tier 1", "Tier 2")</f>
        <v>Tier 2</v>
      </c>
      <c r="AM20" t="str">
        <f t="shared" si="1"/>
        <v>Alabama - Tier 2</v>
      </c>
      <c r="AN20" t="str">
        <f t="shared" si="2"/>
        <v>Shelby County* - Tier 2</v>
      </c>
    </row>
    <row r="21" spans="1:40" x14ac:dyDescent="0.3">
      <c r="A21">
        <v>4</v>
      </c>
      <c r="B21" t="s">
        <v>32</v>
      </c>
      <c r="C21" t="s">
        <v>3317</v>
      </c>
      <c r="D21" t="s">
        <v>6082</v>
      </c>
      <c r="E21" t="s">
        <v>312</v>
      </c>
      <c r="F21" s="12">
        <v>126256.40564574421</v>
      </c>
      <c r="G21" s="12">
        <v>124797.77373530598</v>
      </c>
      <c r="H21" s="12">
        <v>38962.507563692197</v>
      </c>
      <c r="I21">
        <v>11</v>
      </c>
      <c r="J21" s="15">
        <v>4.6315835914807722E-3</v>
      </c>
      <c r="K21" s="15">
        <v>0.99536841560283884</v>
      </c>
      <c r="L21" s="58">
        <v>1241.1867100000006</v>
      </c>
      <c r="M21">
        <v>215</v>
      </c>
      <c r="N21">
        <v>2</v>
      </c>
      <c r="O21" s="12">
        <v>16.266666666666666</v>
      </c>
      <c r="P21" s="12">
        <v>2.657142857142857</v>
      </c>
      <c r="Q21" s="12">
        <v>0</v>
      </c>
      <c r="R21" s="12">
        <v>10.949052571631228</v>
      </c>
      <c r="S21" s="12">
        <v>180.45811071494225</v>
      </c>
      <c r="T21" s="12">
        <v>89833.37296443191</v>
      </c>
      <c r="U21" s="12">
        <v>0</v>
      </c>
      <c r="V21" s="12">
        <v>34964.400770874068</v>
      </c>
      <c r="W21" s="59">
        <v>2.5256798871370594E-2</v>
      </c>
      <c r="X21" s="59">
        <v>5.5264240180958255E-3</v>
      </c>
      <c r="Y21" s="59">
        <v>1.9031306499191171E-4</v>
      </c>
      <c r="Z21" s="59">
        <v>2.7473045373384128E-3</v>
      </c>
      <c r="AA21" s="59">
        <v>1.7329246648528317E-3</v>
      </c>
      <c r="AB21" s="59">
        <v>0</v>
      </c>
      <c r="AC21" s="59">
        <v>5.1254813708111516E-4</v>
      </c>
      <c r="AD21" s="59">
        <v>9.9197099781694214E-4</v>
      </c>
      <c r="AE21" s="59">
        <v>1.9502907722002253E-2</v>
      </c>
      <c r="AF21" s="59">
        <v>0</v>
      </c>
      <c r="AG21" s="59">
        <v>6.941509624948812E-2</v>
      </c>
      <c r="AH21" s="18">
        <v>1.1443298933003453E-2</v>
      </c>
      <c r="AI21" s="12">
        <v>14</v>
      </c>
      <c r="AJ21" s="17">
        <v>1</v>
      </c>
      <c r="AK21" s="25">
        <v>0.46843977174217105</v>
      </c>
      <c r="AL21" t="str">
        <f>IF(AK21&lt;='CAV Tier 1 Analysis'!$A$5,"Tier 1", "Tier 2")</f>
        <v>Tier 2</v>
      </c>
      <c r="AM21" t="str">
        <f t="shared" si="1"/>
        <v>Alabama - Tier 2</v>
      </c>
      <c r="AN21" t="str">
        <f t="shared" si="2"/>
        <v>Tuscaloosa County * - Tier 2</v>
      </c>
    </row>
    <row r="22" spans="1:40" x14ac:dyDescent="0.3">
      <c r="A22">
        <v>4</v>
      </c>
      <c r="B22" t="s">
        <v>32</v>
      </c>
      <c r="C22" t="s">
        <v>3329</v>
      </c>
      <c r="D22" t="s">
        <v>6094</v>
      </c>
      <c r="E22" t="s">
        <v>319</v>
      </c>
      <c r="F22" s="12">
        <v>401884.67697243817</v>
      </c>
      <c r="G22" s="12">
        <v>169122.17153059354</v>
      </c>
      <c r="H22" s="12">
        <v>72412.295448470599</v>
      </c>
      <c r="I22">
        <v>128</v>
      </c>
      <c r="J22" s="15">
        <v>2.3150976996719433E-2</v>
      </c>
      <c r="K22" s="15">
        <v>0.97684902300328036</v>
      </c>
      <c r="L22" s="58">
        <v>674.22078999999985</v>
      </c>
      <c r="M22">
        <v>356</v>
      </c>
      <c r="N22">
        <v>40</v>
      </c>
      <c r="O22" s="12">
        <v>24.105263157894736</v>
      </c>
      <c r="P22" s="12">
        <v>1.1781376518218623</v>
      </c>
      <c r="Q22" s="12">
        <v>35</v>
      </c>
      <c r="R22" s="12">
        <v>125.03667494441989</v>
      </c>
      <c r="S22" s="12">
        <v>1676.4153862071942</v>
      </c>
      <c r="T22" s="12">
        <v>159943.72560177179</v>
      </c>
      <c r="U22" s="12">
        <v>0</v>
      </c>
      <c r="V22" s="12">
        <v>9178.4459288217477</v>
      </c>
      <c r="W22" s="59">
        <v>1.3719659379793536E-2</v>
      </c>
      <c r="X22" s="59">
        <v>9.150730002056344E-3</v>
      </c>
      <c r="Y22" s="59">
        <v>3.8062612998382337E-3</v>
      </c>
      <c r="Z22" s="59">
        <v>4.0711782078332393E-3</v>
      </c>
      <c r="AA22" s="59">
        <v>7.6835304129232898E-4</v>
      </c>
      <c r="AB22" s="59">
        <v>8.4500241429261227E-3</v>
      </c>
      <c r="AC22" s="59">
        <v>5.8532292534267567E-3</v>
      </c>
      <c r="AD22" s="59">
        <v>9.2151881498886215E-3</v>
      </c>
      <c r="AE22" s="59">
        <v>3.4723929628687859E-2</v>
      </c>
      <c r="AF22" s="59">
        <v>0</v>
      </c>
      <c r="AG22" s="59">
        <v>1.8222039947002836E-2</v>
      </c>
      <c r="AH22" s="18">
        <v>9.8164175502496245E-3</v>
      </c>
      <c r="AI22" s="12">
        <v>15</v>
      </c>
      <c r="AJ22" s="17">
        <v>1</v>
      </c>
      <c r="AK22" s="25">
        <v>0.4782561892924207</v>
      </c>
      <c r="AL22" t="str">
        <f>IF(AK22&lt;='CAV Tier 1 Analysis'!$A$5,"Tier 1", "Tier 2")</f>
        <v>Tier 2</v>
      </c>
      <c r="AM22" t="str">
        <f t="shared" si="1"/>
        <v>Alabama - Tier 2</v>
      </c>
      <c r="AN22" t="str">
        <f t="shared" si="2"/>
        <v>Jefferson County * - Tier 2</v>
      </c>
    </row>
    <row r="23" spans="1:40" x14ac:dyDescent="0.3">
      <c r="A23">
        <v>4</v>
      </c>
      <c r="B23" t="s">
        <v>32</v>
      </c>
      <c r="C23" t="s">
        <v>3472</v>
      </c>
      <c r="D23" t="s">
        <v>6237</v>
      </c>
      <c r="E23" t="s">
        <v>367</v>
      </c>
      <c r="F23" s="12">
        <v>39802.514871054904</v>
      </c>
      <c r="G23" s="12">
        <v>81389.825450764693</v>
      </c>
      <c r="H23" s="12">
        <v>23368.591654745491</v>
      </c>
      <c r="I23">
        <v>18</v>
      </c>
      <c r="J23" s="15">
        <v>7.8990951966940975E-2</v>
      </c>
      <c r="K23" s="15">
        <v>0.92100904803305839</v>
      </c>
      <c r="L23" s="58">
        <v>601.28316999999993</v>
      </c>
      <c r="M23">
        <v>269</v>
      </c>
      <c r="N23">
        <v>3</v>
      </c>
      <c r="O23" s="12">
        <v>11.203389830508474</v>
      </c>
      <c r="P23" s="12">
        <v>3.3220338983050848</v>
      </c>
      <c r="Q23" s="12">
        <v>1</v>
      </c>
      <c r="R23" s="12">
        <v>16.578162864595051</v>
      </c>
      <c r="S23" s="12">
        <v>1845.9073009350589</v>
      </c>
      <c r="T23" s="12">
        <v>64425.842830487243</v>
      </c>
      <c r="U23" s="12">
        <v>24623.327959432339</v>
      </c>
      <c r="V23" s="12">
        <v>16963.982620277449</v>
      </c>
      <c r="W23" s="59">
        <v>1.2235458184554784E-2</v>
      </c>
      <c r="X23" s="59">
        <v>6.9144560970594285E-3</v>
      </c>
      <c r="Y23" s="59">
        <v>2.8546959748786756E-4</v>
      </c>
      <c r="Z23" s="59">
        <v>1.8921592447701003E-3</v>
      </c>
      <c r="AA23" s="59">
        <v>2.1665506106962685E-3</v>
      </c>
      <c r="AB23" s="59">
        <v>2.4142926122646064E-4</v>
      </c>
      <c r="AC23" s="59">
        <v>7.7605860752658605E-4</v>
      </c>
      <c r="AD23" s="59">
        <v>1.0146878408134146E-2</v>
      </c>
      <c r="AE23" s="59">
        <v>1.398690961022582E-2</v>
      </c>
      <c r="AF23" s="59">
        <v>1.3598741581929717E-2</v>
      </c>
      <c r="AG23" s="59">
        <v>3.3678726373086512E-2</v>
      </c>
      <c r="AH23" s="18">
        <v>8.7202579615179732E-3</v>
      </c>
      <c r="AI23" s="12">
        <v>16</v>
      </c>
      <c r="AJ23" s="17">
        <v>1</v>
      </c>
      <c r="AK23" s="25">
        <v>0.48697644725393868</v>
      </c>
      <c r="AL23" t="str">
        <f>IF(AK23&lt;='CAV Tier 1 Analysis'!$A$5,"Tier 1", "Tier 2")</f>
        <v>Tier 2</v>
      </c>
      <c r="AM23" t="str">
        <f t="shared" si="1"/>
        <v>Alabama - Tier 2</v>
      </c>
      <c r="AN23" t="str">
        <f t="shared" si="2"/>
        <v>Elmore County* - Tier 2</v>
      </c>
    </row>
    <row r="24" spans="1:40" x14ac:dyDescent="0.3">
      <c r="A24">
        <v>4</v>
      </c>
      <c r="B24" t="s">
        <v>32</v>
      </c>
      <c r="C24" t="s">
        <v>3226</v>
      </c>
      <c r="D24" t="s">
        <v>5991</v>
      </c>
      <c r="E24" t="s">
        <v>393</v>
      </c>
      <c r="F24" s="12">
        <v>10861.930798226926</v>
      </c>
      <c r="G24" s="12">
        <v>72939.234827240478</v>
      </c>
      <c r="H24" s="12">
        <v>28265.417868719371</v>
      </c>
      <c r="I24">
        <v>44</v>
      </c>
      <c r="J24" s="15">
        <v>6.3045671003808729E-2</v>
      </c>
      <c r="K24" s="15">
        <v>0.93695432899619169</v>
      </c>
      <c r="L24" s="58">
        <v>86.97663</v>
      </c>
      <c r="M24">
        <v>233</v>
      </c>
      <c r="N24">
        <v>5</v>
      </c>
      <c r="O24" s="12">
        <v>14.245614035087719</v>
      </c>
      <c r="P24" s="12">
        <v>3.1578947368421053</v>
      </c>
      <c r="Q24" s="12">
        <v>3</v>
      </c>
      <c r="R24" s="12">
        <v>41.225990475832432</v>
      </c>
      <c r="S24" s="12">
        <v>1782.012235736458</v>
      </c>
      <c r="T24" s="12">
        <v>62614.678621017447</v>
      </c>
      <c r="U24" s="12">
        <v>51752.747822790523</v>
      </c>
      <c r="V24" s="12">
        <v>10324.556206223031</v>
      </c>
      <c r="W24" s="59">
        <v>1.7698797712872843E-3</v>
      </c>
      <c r="X24" s="59">
        <v>5.9891013777503598E-3</v>
      </c>
      <c r="Y24" s="59">
        <v>4.7578266247977921E-4</v>
      </c>
      <c r="Z24" s="59">
        <v>2.4059655784283772E-3</v>
      </c>
      <c r="AA24" s="59">
        <v>2.0595029972784078E-3</v>
      </c>
      <c r="AB24" s="59">
        <v>7.2428778367938191E-4</v>
      </c>
      <c r="AC24" s="59">
        <v>1.9298751631223233E-3</v>
      </c>
      <c r="AD24" s="59">
        <v>9.7956497970757318E-3</v>
      </c>
      <c r="AE24" s="59">
        <v>1.3593704198015949E-2</v>
      </c>
      <c r="AF24" s="59">
        <v>2.8581524193496088E-2</v>
      </c>
      <c r="AG24" s="59">
        <v>2.049742157701236E-2</v>
      </c>
      <c r="AH24" s="18">
        <v>7.9838813726932755E-3</v>
      </c>
      <c r="AI24" s="12">
        <v>17</v>
      </c>
      <c r="AJ24" s="17">
        <v>1</v>
      </c>
      <c r="AK24" s="25">
        <v>0.49496032862663197</v>
      </c>
      <c r="AL24" t="str">
        <f>IF(AK24&lt;='CAV Tier 1 Analysis'!$A$5,"Tier 1", "Tier 2")</f>
        <v>Tier 2</v>
      </c>
      <c r="AM24" t="str">
        <f t="shared" si="1"/>
        <v>Alabama - Tier 2</v>
      </c>
      <c r="AN24" t="str">
        <f t="shared" si="2"/>
        <v>Dothan, City Of - Tier 2</v>
      </c>
    </row>
    <row r="25" spans="1:40" x14ac:dyDescent="0.3">
      <c r="A25">
        <v>4</v>
      </c>
      <c r="B25" t="s">
        <v>32</v>
      </c>
      <c r="C25" t="s">
        <v>3293</v>
      </c>
      <c r="D25" t="s">
        <v>6058</v>
      </c>
      <c r="E25" t="s">
        <v>408</v>
      </c>
      <c r="F25" s="12">
        <v>8709.6238012800532</v>
      </c>
      <c r="G25" s="12">
        <v>42703.535154815072</v>
      </c>
      <c r="H25" s="12">
        <v>21717.081782358076</v>
      </c>
      <c r="I25">
        <v>58</v>
      </c>
      <c r="J25" s="15">
        <v>0.23295781303046401</v>
      </c>
      <c r="K25" s="15">
        <v>0.76704218696953563</v>
      </c>
      <c r="L25" s="58">
        <v>60.442360000000001</v>
      </c>
      <c r="M25">
        <v>658</v>
      </c>
      <c r="N25">
        <v>12</v>
      </c>
      <c r="O25" s="12">
        <v>12.933333333333334</v>
      </c>
      <c r="P25" s="12">
        <v>3.0666666666666669</v>
      </c>
      <c r="Q25" s="12">
        <v>0</v>
      </c>
      <c r="R25" s="12">
        <v>44.488446844233067</v>
      </c>
      <c r="S25" s="12">
        <v>5059.1638774218691</v>
      </c>
      <c r="T25" s="12">
        <v>46526.915107418761</v>
      </c>
      <c r="U25" s="12">
        <v>37817.291306138708</v>
      </c>
      <c r="V25" s="12">
        <v>0</v>
      </c>
      <c r="W25" s="59">
        <v>1.2299362517593944E-3</v>
      </c>
      <c r="X25" s="59">
        <v>1.6913427925149084E-2</v>
      </c>
      <c r="Y25" s="59">
        <v>1.1418783899514702E-3</v>
      </c>
      <c r="Z25" s="59">
        <v>2.1843322960805414E-3</v>
      </c>
      <c r="AA25" s="59">
        <v>2.0000062440236983E-3</v>
      </c>
      <c r="AB25" s="59">
        <v>0</v>
      </c>
      <c r="AC25" s="59">
        <v>2.0825975948571668E-3</v>
      </c>
      <c r="AD25" s="59">
        <v>2.781002095014207E-2</v>
      </c>
      <c r="AE25" s="59">
        <v>1.0101035973442689E-2</v>
      </c>
      <c r="AF25" s="59">
        <v>2.0885380426561698E-2</v>
      </c>
      <c r="AG25" s="59">
        <v>0</v>
      </c>
      <c r="AH25" s="18">
        <v>7.6680560047243471E-3</v>
      </c>
      <c r="AI25" s="12">
        <v>18</v>
      </c>
      <c r="AJ25" s="17">
        <v>1</v>
      </c>
      <c r="AK25" s="25">
        <v>0.50262838463135628</v>
      </c>
      <c r="AL25" t="str">
        <f>IF(AK25&lt;='CAV Tier 1 Analysis'!$A$5,"Tier 1", "Tier 2")</f>
        <v>Tier 2</v>
      </c>
      <c r="AM25" t="str">
        <f t="shared" si="1"/>
        <v>Alabama - Tier 2</v>
      </c>
      <c r="AN25" t="str">
        <f t="shared" si="2"/>
        <v>Decatur, City Of - Tier 2</v>
      </c>
    </row>
    <row r="26" spans="1:40" x14ac:dyDescent="0.3">
      <c r="A26">
        <v>4</v>
      </c>
      <c r="B26" t="s">
        <v>32</v>
      </c>
      <c r="C26" t="s">
        <v>3309</v>
      </c>
      <c r="D26" t="s">
        <v>6074</v>
      </c>
      <c r="E26" t="s">
        <v>313</v>
      </c>
      <c r="F26" s="12">
        <v>3145.6388825762774</v>
      </c>
      <c r="G26" s="12">
        <v>26094.01158002107</v>
      </c>
      <c r="H26" s="12">
        <v>9155.204242607786</v>
      </c>
      <c r="I26">
        <v>369</v>
      </c>
      <c r="J26" s="15">
        <v>3.0812062379696321E-2</v>
      </c>
      <c r="K26" s="15">
        <v>0.96918793762030386</v>
      </c>
      <c r="L26" s="58">
        <v>38.40800999999999</v>
      </c>
      <c r="M26">
        <v>184</v>
      </c>
      <c r="N26">
        <v>270</v>
      </c>
      <c r="O26" s="12">
        <v>15.625</v>
      </c>
      <c r="P26" s="12">
        <v>1</v>
      </c>
      <c r="Q26" s="12">
        <v>14</v>
      </c>
      <c r="R26" s="12">
        <v>357.6303489818921</v>
      </c>
      <c r="S26" s="12">
        <v>282.09072422209152</v>
      </c>
      <c r="T26" s="12">
        <v>21287.693328740163</v>
      </c>
      <c r="U26" s="12">
        <v>18142.054446163886</v>
      </c>
      <c r="V26" s="12">
        <v>4806.3182512809071</v>
      </c>
      <c r="W26" s="59">
        <v>7.8156120735420201E-4</v>
      </c>
      <c r="X26" s="59">
        <v>4.7295907875796834E-3</v>
      </c>
      <c r="Y26" s="59">
        <v>2.569226377390808E-2</v>
      </c>
      <c r="Z26" s="59">
        <v>2.6389323808962725E-3</v>
      </c>
      <c r="AA26" s="59">
        <v>6.5217594913816244E-4</v>
      </c>
      <c r="AB26" s="59">
        <v>3.3800096571704489E-3</v>
      </c>
      <c r="AC26" s="59">
        <v>1.6741427437226085E-2</v>
      </c>
      <c r="AD26" s="59">
        <v>1.5506413985654228E-3</v>
      </c>
      <c r="AE26" s="59">
        <v>4.6215777600723401E-3</v>
      </c>
      <c r="AF26" s="59">
        <v>1.001932438154348E-2</v>
      </c>
      <c r="AG26" s="59">
        <v>9.5420209316515979E-3</v>
      </c>
      <c r="AH26" s="18">
        <v>7.3045023331914346E-3</v>
      </c>
      <c r="AI26" s="12">
        <v>19</v>
      </c>
      <c r="AJ26" s="17">
        <v>1</v>
      </c>
      <c r="AK26" s="25">
        <v>0.50993288696454775</v>
      </c>
      <c r="AL26" t="str">
        <f>IF(AK26&lt;='CAV Tier 1 Analysis'!$A$5,"Tier 1", "Tier 2")</f>
        <v>Tier 2</v>
      </c>
      <c r="AM26" t="str">
        <f t="shared" si="1"/>
        <v>Alabama - Tier 2</v>
      </c>
      <c r="AN26" t="str">
        <f t="shared" si="2"/>
        <v>Pelham, City Of - Tier 2</v>
      </c>
    </row>
    <row r="27" spans="1:40" x14ac:dyDescent="0.3">
      <c r="A27">
        <v>4</v>
      </c>
      <c r="B27" t="s">
        <v>32</v>
      </c>
      <c r="C27" t="s">
        <v>3513</v>
      </c>
      <c r="D27" t="s">
        <v>6278</v>
      </c>
      <c r="E27" t="s">
        <v>321</v>
      </c>
      <c r="F27" s="12">
        <v>1192.3322691971716</v>
      </c>
      <c r="G27" s="12">
        <v>1175.9270748132906</v>
      </c>
      <c r="H27" s="12">
        <v>523.84693844840183</v>
      </c>
      <c r="I27">
        <v>560</v>
      </c>
      <c r="J27" s="15">
        <v>0.67824894664034985</v>
      </c>
      <c r="K27" s="15">
        <v>0.32175105335965004</v>
      </c>
      <c r="L27" s="58">
        <v>4.0987900000000002</v>
      </c>
      <c r="M27">
        <v>280</v>
      </c>
      <c r="N27">
        <v>185</v>
      </c>
      <c r="O27" s="12">
        <v>22</v>
      </c>
      <c r="P27" s="12">
        <v>1</v>
      </c>
      <c r="Q27" s="12">
        <v>155</v>
      </c>
      <c r="R27" s="12">
        <v>180.18058988140402</v>
      </c>
      <c r="S27" s="12">
        <v>355.2986342034007</v>
      </c>
      <c r="T27" s="12">
        <v>1284.9678150875093</v>
      </c>
      <c r="U27" s="12">
        <v>92.635545890337653</v>
      </c>
      <c r="V27" s="12">
        <v>0</v>
      </c>
      <c r="W27" s="59">
        <v>8.3405916138100636E-5</v>
      </c>
      <c r="X27" s="59">
        <v>7.1972033724038657E-3</v>
      </c>
      <c r="Y27" s="59">
        <v>1.7603958511751831E-2</v>
      </c>
      <c r="Z27" s="59">
        <v>3.7156167923019521E-3</v>
      </c>
      <c r="AA27" s="59">
        <v>6.5217594913816244E-4</v>
      </c>
      <c r="AB27" s="59">
        <v>3.7421535490101403E-2</v>
      </c>
      <c r="AC27" s="59">
        <v>8.4346316795637817E-3</v>
      </c>
      <c r="AD27" s="59">
        <v>1.9530623439280026E-3</v>
      </c>
      <c r="AE27" s="59">
        <v>2.7896769203263576E-4</v>
      </c>
      <c r="AF27" s="59">
        <v>5.1159894062213291E-5</v>
      </c>
      <c r="AG27" s="59">
        <v>0</v>
      </c>
      <c r="AH27" s="18">
        <v>7.0356106946747208E-3</v>
      </c>
      <c r="AI27" s="12">
        <v>20</v>
      </c>
      <c r="AJ27" s="17">
        <v>1</v>
      </c>
      <c r="AK27" s="25">
        <v>0.51696849765922248</v>
      </c>
      <c r="AL27" t="str">
        <f>IF(AK27&lt;='CAV Tier 1 Analysis'!$A$5,"Tier 1", "Tier 2")</f>
        <v>Tier 2</v>
      </c>
      <c r="AM27" t="str">
        <f t="shared" si="1"/>
        <v>Alabama - Tier 2</v>
      </c>
      <c r="AN27" t="str">
        <f t="shared" si="2"/>
        <v>Bayou La Batre, City Of - Tier 2</v>
      </c>
    </row>
    <row r="28" spans="1:40" x14ac:dyDescent="0.3">
      <c r="A28">
        <v>4</v>
      </c>
      <c r="B28" t="s">
        <v>32</v>
      </c>
      <c r="C28" t="s">
        <v>3265</v>
      </c>
      <c r="D28" t="s">
        <v>6030</v>
      </c>
      <c r="E28" t="s">
        <v>432</v>
      </c>
      <c r="F28" s="12">
        <v>4906.3459358016607</v>
      </c>
      <c r="G28" s="12">
        <v>61291.139747116868</v>
      </c>
      <c r="H28" s="12">
        <v>22438.071067190504</v>
      </c>
      <c r="I28">
        <v>29</v>
      </c>
      <c r="J28" s="15">
        <v>2.4866836191477223E-2</v>
      </c>
      <c r="K28" s="15">
        <v>0.97513316380852277</v>
      </c>
      <c r="L28" s="58">
        <v>39.616620000000005</v>
      </c>
      <c r="M28">
        <v>46</v>
      </c>
      <c r="N28">
        <v>9</v>
      </c>
      <c r="O28" s="12">
        <v>11</v>
      </c>
      <c r="P28" s="12">
        <v>2</v>
      </c>
      <c r="Q28" s="12">
        <v>0</v>
      </c>
      <c r="R28" s="12">
        <v>28.27886175044716</v>
      </c>
      <c r="S28" s="12">
        <v>557.9638376805508</v>
      </c>
      <c r="T28" s="12">
        <v>45105.207226179315</v>
      </c>
      <c r="U28" s="12">
        <v>40198.861290377652</v>
      </c>
      <c r="V28" s="12">
        <v>16185.932520937553</v>
      </c>
      <c r="W28" s="59">
        <v>8.0615510562751468E-4</v>
      </c>
      <c r="X28" s="59">
        <v>1.1823976968949209E-3</v>
      </c>
      <c r="Y28" s="59">
        <v>8.5640879246360268E-4</v>
      </c>
      <c r="Z28" s="59">
        <v>1.857808396150976E-3</v>
      </c>
      <c r="AA28" s="59">
        <v>1.3043518982763249E-3</v>
      </c>
      <c r="AB28" s="59">
        <v>0</v>
      </c>
      <c r="AC28" s="59">
        <v>1.3237928865663202E-3</v>
      </c>
      <c r="AD28" s="59">
        <v>3.0671048401035754E-3</v>
      </c>
      <c r="AE28" s="59">
        <v>9.7923818875448512E-3</v>
      </c>
      <c r="AF28" s="59">
        <v>2.2200651653436609E-2</v>
      </c>
      <c r="AG28" s="59">
        <v>3.2134057471522134E-2</v>
      </c>
      <c r="AH28" s="18">
        <v>6.7750100571442569E-3</v>
      </c>
      <c r="AI28" s="12">
        <v>21</v>
      </c>
      <c r="AJ28" s="17">
        <v>1</v>
      </c>
      <c r="AK28" s="25">
        <v>0.52374350771636669</v>
      </c>
      <c r="AL28" t="str">
        <f>IF(AK28&lt;='CAV Tier 1 Analysis'!$A$5,"Tier 1", "Tier 2")</f>
        <v>Tier 2</v>
      </c>
      <c r="AM28" t="str">
        <f t="shared" si="1"/>
        <v>Alabama - Tier 2</v>
      </c>
      <c r="AN28" t="str">
        <f t="shared" si="2"/>
        <v>Auburn, City Of - Tier 2</v>
      </c>
    </row>
    <row r="29" spans="1:40" x14ac:dyDescent="0.3">
      <c r="A29">
        <v>4</v>
      </c>
      <c r="B29" t="s">
        <v>32</v>
      </c>
      <c r="C29" t="s">
        <v>3405</v>
      </c>
      <c r="D29" t="s">
        <v>6170</v>
      </c>
      <c r="E29" t="s">
        <v>461</v>
      </c>
      <c r="F29" s="12">
        <v>40636.980392384423</v>
      </c>
      <c r="G29" s="12">
        <v>70325.059320815591</v>
      </c>
      <c r="H29" s="12">
        <v>20545.694808603908</v>
      </c>
      <c r="I29">
        <v>17</v>
      </c>
      <c r="J29" s="15">
        <v>1.569732784492579E-2</v>
      </c>
      <c r="K29" s="15">
        <v>0.98430267215507383</v>
      </c>
      <c r="L29" s="58">
        <v>535.77653999999995</v>
      </c>
      <c r="M29">
        <v>90</v>
      </c>
      <c r="N29">
        <v>4</v>
      </c>
      <c r="O29" s="12">
        <v>12.127659574468085</v>
      </c>
      <c r="P29" s="12">
        <v>3.1276595744680851</v>
      </c>
      <c r="Q29" s="12">
        <v>0</v>
      </c>
      <c r="R29" s="12">
        <v>16.733145426636256</v>
      </c>
      <c r="S29" s="12">
        <v>322.51250721244537</v>
      </c>
      <c r="T29" s="12">
        <v>55835.823677423396</v>
      </c>
      <c r="U29" s="12">
        <v>15198.843285038973</v>
      </c>
      <c r="V29" s="12">
        <v>14489.235643392196</v>
      </c>
      <c r="W29" s="59">
        <v>1.0902469549306433E-2</v>
      </c>
      <c r="X29" s="59">
        <v>2.3133867982726712E-3</v>
      </c>
      <c r="Y29" s="59">
        <v>3.8062612998382341E-4</v>
      </c>
      <c r="Z29" s="59">
        <v>2.0482607075552346E-3</v>
      </c>
      <c r="AA29" s="59">
        <v>2.0397843515597845E-3</v>
      </c>
      <c r="AB29" s="59">
        <v>0</v>
      </c>
      <c r="AC29" s="59">
        <v>7.8331366662275797E-4</v>
      </c>
      <c r="AD29" s="59">
        <v>1.7728383186574222E-3</v>
      </c>
      <c r="AE29" s="59">
        <v>1.212200856795095E-2</v>
      </c>
      <c r="AF29" s="59">
        <v>8.3938752112635868E-3</v>
      </c>
      <c r="AG29" s="59">
        <v>2.876559199050847E-2</v>
      </c>
      <c r="AH29" s="18">
        <v>6.3201959356073752E-3</v>
      </c>
      <c r="AI29" s="12">
        <v>22</v>
      </c>
      <c r="AJ29" s="17">
        <v>1</v>
      </c>
      <c r="AK29" s="25">
        <v>0.53006370365197408</v>
      </c>
      <c r="AL29" t="str">
        <f>IF(AK29&lt;='CAV Tier 1 Analysis'!$A$5,"Tier 1", "Tier 2")</f>
        <v>Tier 2</v>
      </c>
      <c r="AM29" t="str">
        <f t="shared" si="1"/>
        <v>Alabama - Tier 2</v>
      </c>
      <c r="AN29" t="str">
        <f t="shared" si="2"/>
        <v>Limestone County * - Tier 2</v>
      </c>
    </row>
    <row r="30" spans="1:40" x14ac:dyDescent="0.3">
      <c r="A30">
        <v>4</v>
      </c>
      <c r="B30" t="s">
        <v>32</v>
      </c>
      <c r="C30" t="s">
        <v>3380</v>
      </c>
      <c r="D30" t="s">
        <v>6145</v>
      </c>
      <c r="E30" t="s">
        <v>470</v>
      </c>
      <c r="F30" s="12">
        <v>157059.96052196232</v>
      </c>
      <c r="G30" s="12">
        <v>42478.184041778804</v>
      </c>
      <c r="H30" s="12">
        <v>14254.070640905273</v>
      </c>
      <c r="I30">
        <v>39</v>
      </c>
      <c r="J30" s="15">
        <v>0.18128410369184553</v>
      </c>
      <c r="K30" s="15">
        <v>0.81871589630815389</v>
      </c>
      <c r="L30" s="58">
        <v>638.29782999999998</v>
      </c>
      <c r="M30">
        <v>378</v>
      </c>
      <c r="N30">
        <v>8</v>
      </c>
      <c r="O30" s="12">
        <v>12.589285714285714</v>
      </c>
      <c r="P30" s="12">
        <v>2.75</v>
      </c>
      <c r="Q30" s="12">
        <v>3</v>
      </c>
      <c r="R30" s="12">
        <v>31.929919956018001</v>
      </c>
      <c r="S30" s="12">
        <v>2584.0364200967624</v>
      </c>
      <c r="T30" s="12">
        <v>33656.99474695402</v>
      </c>
      <c r="U30" s="12">
        <v>0</v>
      </c>
      <c r="V30" s="12">
        <v>8821.1892948247842</v>
      </c>
      <c r="W30" s="59">
        <v>1.2988666235672384E-2</v>
      </c>
      <c r="X30" s="59">
        <v>9.7162245527452184E-3</v>
      </c>
      <c r="Y30" s="59">
        <v>7.6125225996764682E-4</v>
      </c>
      <c r="Z30" s="59">
        <v>2.1262255183221394E-3</v>
      </c>
      <c r="AA30" s="59">
        <v>1.7934838601299469E-3</v>
      </c>
      <c r="AB30" s="59">
        <v>7.2428778367938191E-4</v>
      </c>
      <c r="AC30" s="59">
        <v>1.4947065861213543E-3</v>
      </c>
      <c r="AD30" s="59">
        <v>1.4204344575499645E-2</v>
      </c>
      <c r="AE30" s="59">
        <v>7.3069644508355885E-3</v>
      </c>
      <c r="AF30" s="59">
        <v>0</v>
      </c>
      <c r="AG30" s="59">
        <v>1.7512775578447569E-2</v>
      </c>
      <c r="AH30" s="18">
        <v>6.2389937637655343E-3</v>
      </c>
      <c r="AI30" s="12">
        <v>23</v>
      </c>
      <c r="AJ30" s="17">
        <v>1</v>
      </c>
      <c r="AK30" s="25">
        <v>0.53630269741573966</v>
      </c>
      <c r="AL30" t="str">
        <f>IF(AK30&lt;='CAV Tier 1 Analysis'!$A$5,"Tier 1", "Tier 2")</f>
        <v>Tier 2</v>
      </c>
      <c r="AM30" t="str">
        <f t="shared" si="1"/>
        <v>Alabama - Tier 2</v>
      </c>
      <c r="AN30" t="str">
        <f t="shared" si="2"/>
        <v>Montgomery County * - Tier 2</v>
      </c>
    </row>
    <row r="31" spans="1:40" x14ac:dyDescent="0.3">
      <c r="A31">
        <v>4</v>
      </c>
      <c r="B31" t="s">
        <v>32</v>
      </c>
      <c r="C31" t="s">
        <v>3245</v>
      </c>
      <c r="D31" t="s">
        <v>6010</v>
      </c>
      <c r="E31" t="s">
        <v>454</v>
      </c>
      <c r="F31" s="12">
        <v>15693.139951589699</v>
      </c>
      <c r="G31" s="12">
        <v>60705.001807065673</v>
      </c>
      <c r="H31" s="12">
        <v>26819.79501457102</v>
      </c>
      <c r="I31">
        <v>71</v>
      </c>
      <c r="J31" s="15">
        <v>5.4720978424537603E-2</v>
      </c>
      <c r="K31" s="15">
        <v>0.94527902157546284</v>
      </c>
      <c r="L31" s="58">
        <v>44.482939999999992</v>
      </c>
      <c r="M31">
        <v>99</v>
      </c>
      <c r="N31">
        <v>22</v>
      </c>
      <c r="O31" s="12">
        <v>21.410256410256409</v>
      </c>
      <c r="P31" s="12">
        <v>1</v>
      </c>
      <c r="Q31" s="12">
        <v>1</v>
      </c>
      <c r="R31" s="12">
        <v>67.114810531857856</v>
      </c>
      <c r="S31" s="12">
        <v>1467.6054243428619</v>
      </c>
      <c r="T31" s="12">
        <v>55035.092777445236</v>
      </c>
      <c r="U31" s="12">
        <v>39341.952825855537</v>
      </c>
      <c r="V31" s="12">
        <v>5669.9090296204377</v>
      </c>
      <c r="W31" s="59">
        <v>9.0517942202849168E-4</v>
      </c>
      <c r="X31" s="59">
        <v>2.5447254780999384E-3</v>
      </c>
      <c r="Y31" s="59">
        <v>2.0934437149110288E-3</v>
      </c>
      <c r="Z31" s="59">
        <v>3.6160140111563283E-3</v>
      </c>
      <c r="AA31" s="59">
        <v>6.5217594913816244E-4</v>
      </c>
      <c r="AB31" s="59">
        <v>2.4142926122646064E-4</v>
      </c>
      <c r="AC31" s="59">
        <v>3.1417851803711618E-3</v>
      </c>
      <c r="AD31" s="59">
        <v>8.0673681632775773E-3</v>
      </c>
      <c r="AE31" s="59">
        <v>1.1948169154633887E-2</v>
      </c>
      <c r="AF31" s="59">
        <v>2.1727406250231854E-2</v>
      </c>
      <c r="AG31" s="59">
        <v>1.1256514407213893E-2</v>
      </c>
      <c r="AH31" s="18">
        <v>6.0176555447535255E-3</v>
      </c>
      <c r="AI31" s="12">
        <v>24</v>
      </c>
      <c r="AJ31" s="17">
        <v>1</v>
      </c>
      <c r="AK31" s="25">
        <v>0.54232035296049319</v>
      </c>
      <c r="AL31" t="str">
        <f>IF(AK31&lt;='CAV Tier 1 Analysis'!$A$5,"Tier 1", "Tier 2")</f>
        <v>Tier 2</v>
      </c>
      <c r="AM31" t="str">
        <f t="shared" si="1"/>
        <v>Alabama - Tier 2</v>
      </c>
      <c r="AN31" t="str">
        <f t="shared" si="2"/>
        <v>Hoover, City Of - Tier 2</v>
      </c>
    </row>
    <row r="32" spans="1:40" x14ac:dyDescent="0.3">
      <c r="A32">
        <v>4</v>
      </c>
      <c r="B32" t="s">
        <v>32</v>
      </c>
      <c r="C32" t="s">
        <v>3516</v>
      </c>
      <c r="D32" t="s">
        <v>6281</v>
      </c>
      <c r="E32" t="s">
        <v>366</v>
      </c>
      <c r="F32" s="12">
        <v>872.90320655828862</v>
      </c>
      <c r="G32" s="12">
        <v>1583.5922578153766</v>
      </c>
      <c r="H32" s="12">
        <v>816.76226479150637</v>
      </c>
      <c r="I32">
        <v>443</v>
      </c>
      <c r="J32" s="15">
        <v>2.595021580848221E-3</v>
      </c>
      <c r="K32" s="15">
        <v>0.99740497841915143</v>
      </c>
      <c r="L32" s="58">
        <v>15.41413</v>
      </c>
      <c r="M32">
        <v>281</v>
      </c>
      <c r="N32">
        <v>73</v>
      </c>
      <c r="O32" s="12">
        <v>15</v>
      </c>
      <c r="P32" s="12">
        <v>3</v>
      </c>
      <c r="Q32" s="12">
        <v>104</v>
      </c>
      <c r="R32" s="12">
        <v>441.8504054396841</v>
      </c>
      <c r="S32" s="12">
        <v>2.119515703556428</v>
      </c>
      <c r="T32" s="12">
        <v>1663.2065716858638</v>
      </c>
      <c r="U32" s="12">
        <v>790.30336512757515</v>
      </c>
      <c r="V32" s="12">
        <v>0</v>
      </c>
      <c r="W32" s="59">
        <v>3.1366077162327933E-4</v>
      </c>
      <c r="X32" s="59">
        <v>7.2229076701624513E-3</v>
      </c>
      <c r="Y32" s="59">
        <v>6.9464268722047766E-3</v>
      </c>
      <c r="Z32" s="59">
        <v>2.5333750856604219E-3</v>
      </c>
      <c r="AA32" s="59">
        <v>1.9565278474144875E-3</v>
      </c>
      <c r="AB32" s="59">
        <v>2.5108643167551906E-2</v>
      </c>
      <c r="AC32" s="59">
        <v>2.0683945089771845E-2</v>
      </c>
      <c r="AD32" s="59">
        <v>1.1650892825020901E-5</v>
      </c>
      <c r="AE32" s="59">
        <v>3.610836732475823E-4</v>
      </c>
      <c r="AF32" s="59">
        <v>4.3646136100715372E-4</v>
      </c>
      <c r="AG32" s="59">
        <v>0</v>
      </c>
      <c r="AH32" s="18">
        <v>5.9613347664971761E-3</v>
      </c>
      <c r="AI32" s="12">
        <v>25</v>
      </c>
      <c r="AJ32" s="17">
        <v>1</v>
      </c>
      <c r="AK32" s="25">
        <v>0.54828168772699037</v>
      </c>
      <c r="AL32" t="str">
        <f>IF(AK32&lt;='CAV Tier 1 Analysis'!$A$5,"Tier 1", "Tier 2")</f>
        <v>Tier 2</v>
      </c>
      <c r="AM32" t="str">
        <f t="shared" si="1"/>
        <v>Alabama - Tier 2</v>
      </c>
      <c r="AN32" t="str">
        <f t="shared" si="2"/>
        <v>Elba, City Of - Tier 2</v>
      </c>
    </row>
    <row r="33" spans="1:40" x14ac:dyDescent="0.3">
      <c r="A33">
        <v>4</v>
      </c>
      <c r="B33" t="s">
        <v>32</v>
      </c>
      <c r="C33" t="s">
        <v>3137</v>
      </c>
      <c r="D33" t="s">
        <v>5902</v>
      </c>
      <c r="E33" t="s">
        <v>364</v>
      </c>
      <c r="F33" s="12">
        <v>521.50741232094481</v>
      </c>
      <c r="G33" s="12">
        <v>9790.3758897490425</v>
      </c>
      <c r="H33" s="12">
        <v>5252.7224901165573</v>
      </c>
      <c r="I33">
        <v>495</v>
      </c>
      <c r="J33" s="15">
        <v>4.0792935808570047E-2</v>
      </c>
      <c r="K33" s="15">
        <v>0.95920706419142998</v>
      </c>
      <c r="L33" s="58">
        <v>10.975919999999999</v>
      </c>
      <c r="M33">
        <v>433</v>
      </c>
      <c r="N33">
        <v>152</v>
      </c>
      <c r="O33" s="12">
        <v>22</v>
      </c>
      <c r="P33" s="12">
        <v>1</v>
      </c>
      <c r="Q33" s="12">
        <v>16</v>
      </c>
      <c r="R33" s="12">
        <v>474.80749677475785</v>
      </c>
      <c r="S33" s="12">
        <v>214.27397135955692</v>
      </c>
      <c r="T33" s="12">
        <v>9120.7857053330608</v>
      </c>
      <c r="U33" s="12">
        <v>8599.2782930121157</v>
      </c>
      <c r="V33" s="12">
        <v>669.59018441598164</v>
      </c>
      <c r="W33" s="59">
        <v>2.233480278468771E-4</v>
      </c>
      <c r="X33" s="59">
        <v>1.1129960929467407E-2</v>
      </c>
      <c r="Y33" s="59">
        <v>1.446379293938529E-2</v>
      </c>
      <c r="Z33" s="59">
        <v>3.7156167923019521E-3</v>
      </c>
      <c r="AA33" s="59">
        <v>6.5217594913816244E-4</v>
      </c>
      <c r="AB33" s="59">
        <v>3.8628681796233702E-3</v>
      </c>
      <c r="AC33" s="59">
        <v>2.222673572456807E-2</v>
      </c>
      <c r="AD33" s="59">
        <v>1.1778554276870125E-3</v>
      </c>
      <c r="AE33" s="59">
        <v>1.9801309479239677E-3</v>
      </c>
      <c r="AF33" s="59">
        <v>4.7491290978388667E-3</v>
      </c>
      <c r="AG33" s="59">
        <v>1.3293425905833401E-3</v>
      </c>
      <c r="AH33" s="18">
        <v>5.9555415096694828E-3</v>
      </c>
      <c r="AI33" s="12">
        <v>26</v>
      </c>
      <c r="AJ33" s="17">
        <v>1</v>
      </c>
      <c r="AK33" s="25">
        <v>0.55423722923665986</v>
      </c>
      <c r="AL33" t="str">
        <f>IF(AK33&lt;='CAV Tier 1 Analysis'!$A$5,"Tier 1", "Tier 2")</f>
        <v>Tier 2</v>
      </c>
      <c r="AM33" t="str">
        <f t="shared" si="1"/>
        <v>Alabama - Tier 2</v>
      </c>
      <c r="AN33" t="str">
        <f t="shared" si="2"/>
        <v>Fairhope, City Of - Tier 2</v>
      </c>
    </row>
    <row r="34" spans="1:40" x14ac:dyDescent="0.3">
      <c r="A34">
        <v>4</v>
      </c>
      <c r="B34" t="s">
        <v>32</v>
      </c>
      <c r="C34" t="s">
        <v>3356</v>
      </c>
      <c r="D34" t="s">
        <v>6121</v>
      </c>
      <c r="E34" t="s">
        <v>524</v>
      </c>
      <c r="F34" s="12">
        <v>54609.553636667617</v>
      </c>
      <c r="G34" s="12">
        <v>60467.984274960589</v>
      </c>
      <c r="H34" s="12">
        <v>21116.153549032555</v>
      </c>
      <c r="I34">
        <v>0</v>
      </c>
      <c r="J34" s="15">
        <v>6.9843628805438453E-3</v>
      </c>
      <c r="K34" s="15">
        <v>0.99301563711945595</v>
      </c>
      <c r="L34" s="58">
        <v>441.49051999999989</v>
      </c>
      <c r="M34">
        <v>59</v>
      </c>
      <c r="N34">
        <v>0</v>
      </c>
      <c r="O34" s="12">
        <v>11.142857142857142</v>
      </c>
      <c r="P34" s="12">
        <v>3.0476190476190474</v>
      </c>
      <c r="Q34" s="12">
        <v>0</v>
      </c>
      <c r="R34" s="12">
        <v>0</v>
      </c>
      <c r="S34" s="12">
        <v>147.48287902772717</v>
      </c>
      <c r="T34" s="12">
        <v>44161.17585217052</v>
      </c>
      <c r="U34" s="12">
        <v>0</v>
      </c>
      <c r="V34" s="12">
        <v>16306.808422790069</v>
      </c>
      <c r="W34" s="59">
        <v>8.9838516457018854E-3</v>
      </c>
      <c r="X34" s="59">
        <v>1.516553567756529E-3</v>
      </c>
      <c r="Y34" s="59">
        <v>0</v>
      </c>
      <c r="Z34" s="59">
        <v>1.8819357779191704E-3</v>
      </c>
      <c r="AA34" s="59">
        <v>1.987583844992495E-3</v>
      </c>
      <c r="AB34" s="59">
        <v>0</v>
      </c>
      <c r="AC34" s="59">
        <v>0</v>
      </c>
      <c r="AD34" s="59">
        <v>8.1070747161455289E-4</v>
      </c>
      <c r="AE34" s="59">
        <v>9.5874318097908043E-3</v>
      </c>
      <c r="AF34" s="59">
        <v>0</v>
      </c>
      <c r="AG34" s="59">
        <v>3.2374033337727329E-2</v>
      </c>
      <c r="AH34" s="18">
        <v>5.1947361323184333E-3</v>
      </c>
      <c r="AI34" s="12">
        <v>27</v>
      </c>
      <c r="AJ34" s="17">
        <v>1</v>
      </c>
      <c r="AK34" s="25">
        <v>0.55943196536897832</v>
      </c>
      <c r="AL34" t="str">
        <f>IF(AK34&lt;='CAV Tier 1 Analysis'!$A$5,"Tier 1", "Tier 2")</f>
        <v>Tier 2</v>
      </c>
      <c r="AM34" t="str">
        <f t="shared" si="1"/>
        <v>Alabama - Tier 2</v>
      </c>
      <c r="AN34" t="str">
        <f t="shared" si="2"/>
        <v>Lee County * - Tier 2</v>
      </c>
    </row>
    <row r="35" spans="1:40" x14ac:dyDescent="0.3">
      <c r="A35">
        <v>4</v>
      </c>
      <c r="B35" t="s">
        <v>32</v>
      </c>
      <c r="C35" t="s">
        <v>3406</v>
      </c>
      <c r="D35" t="s">
        <v>6171</v>
      </c>
      <c r="E35" t="s">
        <v>535</v>
      </c>
      <c r="F35" s="12">
        <v>5473.3465118964041</v>
      </c>
      <c r="G35" s="12">
        <v>44312.591627339811</v>
      </c>
      <c r="H35" s="12">
        <v>14431.222694394755</v>
      </c>
      <c r="I35">
        <v>10</v>
      </c>
      <c r="J35" s="15">
        <v>4.3004186648267814E-2</v>
      </c>
      <c r="K35" s="15">
        <v>0.95699581335173189</v>
      </c>
      <c r="L35" s="58">
        <v>23.450740000000003</v>
      </c>
      <c r="M35">
        <v>189</v>
      </c>
      <c r="N35">
        <v>2</v>
      </c>
      <c r="O35" s="12">
        <v>12</v>
      </c>
      <c r="P35" s="12">
        <v>1.3529411764705883</v>
      </c>
      <c r="Q35" s="12">
        <v>0</v>
      </c>
      <c r="R35" s="12">
        <v>9.5699581335173196</v>
      </c>
      <c r="S35" s="12">
        <v>620.6029943124704</v>
      </c>
      <c r="T35" s="12">
        <v>33501.901077742696</v>
      </c>
      <c r="U35" s="12">
        <v>28028.554565846291</v>
      </c>
      <c r="V35" s="12">
        <v>10810.690549597115</v>
      </c>
      <c r="W35" s="59">
        <v>4.7719703956933685E-4</v>
      </c>
      <c r="X35" s="59">
        <v>4.8581122763726092E-3</v>
      </c>
      <c r="Y35" s="59">
        <v>1.9031306499191171E-4</v>
      </c>
      <c r="Z35" s="59">
        <v>2.0267000685283373E-3</v>
      </c>
      <c r="AA35" s="59">
        <v>8.8235569589280814E-4</v>
      </c>
      <c r="AB35" s="59">
        <v>0</v>
      </c>
      <c r="AC35" s="59">
        <v>4.4798983119210601E-4</v>
      </c>
      <c r="AD35" s="59">
        <v>3.4114297721357495E-3</v>
      </c>
      <c r="AE35" s="59">
        <v>7.2732934729007751E-3</v>
      </c>
      <c r="AF35" s="59">
        <v>1.5479348327079138E-2</v>
      </c>
      <c r="AG35" s="59">
        <v>2.1462547862362683E-2</v>
      </c>
      <c r="AH35" s="18">
        <v>5.1372079464568595E-3</v>
      </c>
      <c r="AI35" s="12">
        <v>28</v>
      </c>
      <c r="AJ35" s="17">
        <v>1</v>
      </c>
      <c r="AK35" s="25">
        <v>0.56456917331543521</v>
      </c>
      <c r="AL35" t="str">
        <f>IF(AK35&lt;='CAV Tier 1 Analysis'!$A$5,"Tier 1", "Tier 2")</f>
        <v>Tier 2</v>
      </c>
      <c r="AM35" t="str">
        <f t="shared" si="1"/>
        <v>Alabama - Tier 2</v>
      </c>
      <c r="AN35" t="str">
        <f t="shared" si="2"/>
        <v>Madison, City Of - Tier 2</v>
      </c>
    </row>
    <row r="36" spans="1:40" x14ac:dyDescent="0.3">
      <c r="A36">
        <v>4</v>
      </c>
      <c r="B36" t="s">
        <v>32</v>
      </c>
      <c r="C36" t="s">
        <v>3410</v>
      </c>
      <c r="D36" t="s">
        <v>6175</v>
      </c>
      <c r="E36" t="s">
        <v>547</v>
      </c>
      <c r="F36" s="12">
        <v>52932.953895003397</v>
      </c>
      <c r="G36" s="12">
        <v>24424.913407819538</v>
      </c>
      <c r="H36" s="12">
        <v>13424.158167325981</v>
      </c>
      <c r="I36">
        <v>82</v>
      </c>
      <c r="J36" s="15">
        <v>0.14456438644742797</v>
      </c>
      <c r="K36" s="15">
        <v>0.85543561355257136</v>
      </c>
      <c r="L36" s="58">
        <v>975.89387999999985</v>
      </c>
      <c r="M36">
        <v>300</v>
      </c>
      <c r="N36">
        <v>5</v>
      </c>
      <c r="O36" s="12">
        <v>11.09433962264151</v>
      </c>
      <c r="P36" s="12">
        <v>4.7924528301886795</v>
      </c>
      <c r="Q36" s="12">
        <v>0</v>
      </c>
      <c r="R36" s="12">
        <v>70.145720311310853</v>
      </c>
      <c r="S36" s="12">
        <v>1940.6551890327096</v>
      </c>
      <c r="T36" s="12">
        <v>27319.195475610697</v>
      </c>
      <c r="U36" s="12">
        <v>0</v>
      </c>
      <c r="V36" s="12">
        <v>0</v>
      </c>
      <c r="W36" s="59">
        <v>1.9858378476322436E-2</v>
      </c>
      <c r="X36" s="59">
        <v>7.7112893275755705E-3</v>
      </c>
      <c r="Y36" s="59">
        <v>4.7578266247977921E-4</v>
      </c>
      <c r="Z36" s="59">
        <v>1.8737415727903498E-3</v>
      </c>
      <c r="AA36" s="59">
        <v>3.1255224732281749E-3</v>
      </c>
      <c r="AB36" s="59">
        <v>0</v>
      </c>
      <c r="AC36" s="59">
        <v>3.2836684301734893E-3</v>
      </c>
      <c r="AD36" s="59">
        <v>1.0667703749399854E-2</v>
      </c>
      <c r="AE36" s="59">
        <v>5.9310224120286787E-3</v>
      </c>
      <c r="AF36" s="59">
        <v>0</v>
      </c>
      <c r="AG36" s="59">
        <v>0</v>
      </c>
      <c r="AH36" s="18">
        <v>4.8115553730907583E-3</v>
      </c>
      <c r="AI36" s="12">
        <v>29</v>
      </c>
      <c r="AJ36" s="17">
        <v>1</v>
      </c>
      <c r="AK36" s="25">
        <v>0.56938072868852596</v>
      </c>
      <c r="AL36" t="str">
        <f>IF(AK36&lt;='CAV Tier 1 Analysis'!$A$5,"Tier 1", "Tier 2")</f>
        <v>Tier 2</v>
      </c>
      <c r="AM36" t="str">
        <f t="shared" si="1"/>
        <v>Alabama - Tier 2</v>
      </c>
      <c r="AN36" t="str">
        <f t="shared" si="2"/>
        <v>Valley Grande, City Of - Tier 2</v>
      </c>
    </row>
    <row r="37" spans="1:40" x14ac:dyDescent="0.3">
      <c r="A37">
        <v>4</v>
      </c>
      <c r="B37" t="s">
        <v>32</v>
      </c>
      <c r="C37" t="s">
        <v>3303</v>
      </c>
      <c r="D37" t="s">
        <v>6068</v>
      </c>
      <c r="E37" t="s">
        <v>568</v>
      </c>
      <c r="F37" s="12">
        <v>1511.3877247128637</v>
      </c>
      <c r="G37" s="12">
        <v>30863.349627776533</v>
      </c>
      <c r="H37" s="12">
        <v>4413.0459016075793</v>
      </c>
      <c r="I37">
        <v>7</v>
      </c>
      <c r="J37" s="15">
        <v>3.139999974967448E-2</v>
      </c>
      <c r="K37" s="15">
        <v>0.96860000025032533</v>
      </c>
      <c r="L37" s="58">
        <v>23.968790000000002</v>
      </c>
      <c r="M37">
        <v>49</v>
      </c>
      <c r="N37">
        <v>0</v>
      </c>
      <c r="O37" s="12">
        <v>19</v>
      </c>
      <c r="P37" s="12">
        <v>2</v>
      </c>
      <c r="Q37" s="12">
        <v>1</v>
      </c>
      <c r="R37" s="12">
        <v>6.7802000017522772</v>
      </c>
      <c r="S37" s="12">
        <v>138.56964020577999</v>
      </c>
      <c r="T37" s="12">
        <v>13231.972666576605</v>
      </c>
      <c r="U37" s="12">
        <v>11720.584941863741</v>
      </c>
      <c r="V37" s="12">
        <v>17631.376961199931</v>
      </c>
      <c r="W37" s="59">
        <v>4.8773879331991766E-4</v>
      </c>
      <c r="X37" s="59">
        <v>1.2595105901706766E-3</v>
      </c>
      <c r="Y37" s="59">
        <v>0</v>
      </c>
      <c r="Z37" s="59">
        <v>3.2089417751698674E-3</v>
      </c>
      <c r="AA37" s="59">
        <v>1.3043518982763249E-3</v>
      </c>
      <c r="AB37" s="59">
        <v>2.4142926122646064E-4</v>
      </c>
      <c r="AC37" s="59">
        <v>3.1739539628658107E-4</v>
      </c>
      <c r="AD37" s="59">
        <v>7.6171175525157784E-4</v>
      </c>
      <c r="AE37" s="59">
        <v>2.8726734105650816E-3</v>
      </c>
      <c r="AF37" s="59">
        <v>6.4729351806568783E-3</v>
      </c>
      <c r="AG37" s="59">
        <v>3.5003709538537729E-2</v>
      </c>
      <c r="AH37" s="18">
        <v>4.7209452363146448E-3</v>
      </c>
      <c r="AI37" s="12">
        <v>30</v>
      </c>
      <c r="AJ37" s="17">
        <v>1</v>
      </c>
      <c r="AK37" s="25">
        <v>0.57410167392484057</v>
      </c>
      <c r="AL37" t="str">
        <f>IF(AK37&lt;='CAV Tier 1 Analysis'!$A$5,"Tier 1", "Tier 2")</f>
        <v>Tier 2</v>
      </c>
      <c r="AM37" t="str">
        <f t="shared" si="1"/>
        <v>Alabama - Tier 2</v>
      </c>
      <c r="AN37" t="str">
        <f t="shared" si="2"/>
        <v>Moody, Town Of - Tier 2</v>
      </c>
    </row>
    <row r="38" spans="1:40" x14ac:dyDescent="0.3">
      <c r="A38">
        <v>4</v>
      </c>
      <c r="B38" t="s">
        <v>32</v>
      </c>
      <c r="C38" t="s">
        <v>3288</v>
      </c>
      <c r="D38" t="s">
        <v>6053</v>
      </c>
      <c r="E38" t="s">
        <v>457</v>
      </c>
      <c r="F38" s="12">
        <v>6456.2209633814327</v>
      </c>
      <c r="G38" s="12">
        <v>7701.9147158966607</v>
      </c>
      <c r="H38" s="12">
        <v>4138.5747992159231</v>
      </c>
      <c r="I38">
        <v>400</v>
      </c>
      <c r="J38" s="15">
        <v>0.19388025444645998</v>
      </c>
      <c r="K38" s="15">
        <v>0.80611974555353993</v>
      </c>
      <c r="L38" s="58">
        <v>22.19406</v>
      </c>
      <c r="M38">
        <v>481</v>
      </c>
      <c r="N38">
        <v>93</v>
      </c>
      <c r="O38" s="12">
        <v>22</v>
      </c>
      <c r="P38" s="12">
        <v>1</v>
      </c>
      <c r="Q38" s="12">
        <v>12</v>
      </c>
      <c r="R38" s="12">
        <v>322.44789822141598</v>
      </c>
      <c r="S38" s="12">
        <v>802.38793511769018</v>
      </c>
      <c r="T38" s="12">
        <v>8600.3912420398919</v>
      </c>
      <c r="U38" s="12">
        <v>2144.1702786584592</v>
      </c>
      <c r="V38" s="12">
        <v>0</v>
      </c>
      <c r="W38" s="59">
        <v>4.51624969106486E-4</v>
      </c>
      <c r="X38" s="59">
        <v>1.2363767221879499E-2</v>
      </c>
      <c r="Y38" s="59">
        <v>8.8495575221238937E-3</v>
      </c>
      <c r="Z38" s="59">
        <v>3.7156167923019521E-3</v>
      </c>
      <c r="AA38" s="59">
        <v>6.5217594913816244E-4</v>
      </c>
      <c r="AB38" s="59">
        <v>2.8971511347175277E-3</v>
      </c>
      <c r="AC38" s="59">
        <v>1.5094463055855552E-2</v>
      </c>
      <c r="AD38" s="59">
        <v>4.4106943017500249E-3</v>
      </c>
      <c r="AE38" s="59">
        <v>1.8671528323113439E-3</v>
      </c>
      <c r="AF38" s="59">
        <v>1.1841623348058114E-3</v>
      </c>
      <c r="AG38" s="59">
        <v>0</v>
      </c>
      <c r="AH38" s="18">
        <v>4.6805787376354773E-3</v>
      </c>
      <c r="AI38" s="12">
        <v>31</v>
      </c>
      <c r="AJ38" s="17">
        <v>1</v>
      </c>
      <c r="AK38" s="25">
        <v>0.57878225266247607</v>
      </c>
      <c r="AL38" t="str">
        <f>IF(AK38&lt;='CAV Tier 1 Analysis'!$A$5,"Tier 1", "Tier 2")</f>
        <v>Tier 2</v>
      </c>
      <c r="AM38" t="str">
        <f t="shared" si="1"/>
        <v>Alabama - Tier 2</v>
      </c>
      <c r="AN38" t="str">
        <f t="shared" si="2"/>
        <v>Saraland, City Of - Tier 2</v>
      </c>
    </row>
    <row r="39" spans="1:40" x14ac:dyDescent="0.3">
      <c r="A39">
        <v>4</v>
      </c>
      <c r="B39" t="s">
        <v>32</v>
      </c>
      <c r="C39" t="s">
        <v>3419</v>
      </c>
      <c r="D39" t="s">
        <v>6184</v>
      </c>
      <c r="E39" t="s">
        <v>509</v>
      </c>
      <c r="F39" s="12">
        <v>76164.354476468361</v>
      </c>
      <c r="G39" s="12">
        <v>59875.835811467536</v>
      </c>
      <c r="H39" s="12">
        <v>25333.241227852279</v>
      </c>
      <c r="I39">
        <v>80</v>
      </c>
      <c r="J39" s="15">
        <v>2.4789574340616405E-2</v>
      </c>
      <c r="K39" s="15">
        <v>0.97521042565938432</v>
      </c>
      <c r="L39" s="58">
        <v>679.7329299999999</v>
      </c>
      <c r="M39">
        <v>141</v>
      </c>
      <c r="N39">
        <v>36</v>
      </c>
      <c r="O39" s="12">
        <v>11.203389830508474</v>
      </c>
      <c r="P39" s="12">
        <v>3.3050847457627119</v>
      </c>
      <c r="Q39" s="12">
        <v>1</v>
      </c>
      <c r="R39" s="12">
        <v>78.016834052750738</v>
      </c>
      <c r="S39" s="12">
        <v>628.00026670661248</v>
      </c>
      <c r="T39" s="12">
        <v>56370.504541384711</v>
      </c>
      <c r="U39" s="12">
        <v>0</v>
      </c>
      <c r="V39" s="12">
        <v>3505.3312700828246</v>
      </c>
      <c r="W39" s="59">
        <v>1.3831825430403953E-2</v>
      </c>
      <c r="X39" s="59">
        <v>3.6243059839605181E-3</v>
      </c>
      <c r="Y39" s="59">
        <v>3.4256351698544107E-3</v>
      </c>
      <c r="Z39" s="59">
        <v>1.8921592447701003E-3</v>
      </c>
      <c r="AA39" s="59">
        <v>2.1554967810498591E-3</v>
      </c>
      <c r="AB39" s="59">
        <v>2.4142926122646064E-4</v>
      </c>
      <c r="AC39" s="59">
        <v>3.6521317888554478E-3</v>
      </c>
      <c r="AD39" s="59">
        <v>3.4520922818388018E-3</v>
      </c>
      <c r="AE39" s="59">
        <v>1.2238088274261063E-2</v>
      </c>
      <c r="AF39" s="59">
        <v>0</v>
      </c>
      <c r="AG39" s="59">
        <v>6.9591613794174273E-3</v>
      </c>
      <c r="AH39" s="18">
        <v>4.6793023268761856E-3</v>
      </c>
      <c r="AI39" s="12">
        <v>32</v>
      </c>
      <c r="AJ39" s="17">
        <v>1</v>
      </c>
      <c r="AK39" s="25">
        <v>0.58346155498935226</v>
      </c>
      <c r="AL39" t="str">
        <f>IF(AK39&lt;='CAV Tier 1 Analysis'!$A$5,"Tier 1", "Tier 2")</f>
        <v>Tier 2</v>
      </c>
      <c r="AM39" t="str">
        <f t="shared" si="1"/>
        <v>Alabama - Tier 2</v>
      </c>
      <c r="AN39" t="str">
        <f t="shared" si="2"/>
        <v>Lauderdale County * - Tier 2</v>
      </c>
    </row>
    <row r="40" spans="1:40" x14ac:dyDescent="0.3">
      <c r="A40">
        <v>4</v>
      </c>
      <c r="B40" t="s">
        <v>32</v>
      </c>
      <c r="C40" t="s">
        <v>3340</v>
      </c>
      <c r="D40" t="s">
        <v>6105</v>
      </c>
      <c r="E40" t="s">
        <v>555</v>
      </c>
      <c r="F40" s="12">
        <v>33646.222950563111</v>
      </c>
      <c r="G40" s="12">
        <v>57574.654058592569</v>
      </c>
      <c r="H40" s="12">
        <v>19334.019497919504</v>
      </c>
      <c r="I40">
        <v>2</v>
      </c>
      <c r="J40" s="15">
        <v>3.6518514626101167E-3</v>
      </c>
      <c r="K40" s="15">
        <v>0.99634814853738973</v>
      </c>
      <c r="L40" s="58">
        <v>597.7433699999998</v>
      </c>
      <c r="M40">
        <v>12</v>
      </c>
      <c r="N40">
        <v>0</v>
      </c>
      <c r="O40" s="12">
        <v>15.618181818181819</v>
      </c>
      <c r="P40" s="12">
        <v>3.418181818181818</v>
      </c>
      <c r="Q40" s="12">
        <v>0</v>
      </c>
      <c r="R40" s="12">
        <v>1.9926962970747795</v>
      </c>
      <c r="S40" s="12">
        <v>70.604967381609853</v>
      </c>
      <c r="T40" s="12">
        <v>51088.762967807044</v>
      </c>
      <c r="U40" s="12">
        <v>17442.540017243933</v>
      </c>
      <c r="V40" s="12">
        <v>6485.8910907855243</v>
      </c>
      <c r="W40" s="59">
        <v>1.2163427106615768E-2</v>
      </c>
      <c r="X40" s="59">
        <v>3.0845157310302283E-4</v>
      </c>
      <c r="Y40" s="59">
        <v>0</v>
      </c>
      <c r="Z40" s="59">
        <v>2.6377808467664271E-3</v>
      </c>
      <c r="AA40" s="59">
        <v>2.2292559715995372E-3</v>
      </c>
      <c r="AB40" s="59">
        <v>0</v>
      </c>
      <c r="AC40" s="59">
        <v>9.3282297089377288E-5</v>
      </c>
      <c r="AD40" s="59">
        <v>3.8811267427598588E-4</v>
      </c>
      <c r="AE40" s="59">
        <v>1.1091417330916509E-2</v>
      </c>
      <c r="AF40" s="59">
        <v>9.6330030862504263E-3</v>
      </c>
      <c r="AG40" s="59">
        <v>1.2876489927023558E-2</v>
      </c>
      <c r="AH40" s="18">
        <v>4.6746564376036921E-3</v>
      </c>
      <c r="AI40" s="12">
        <v>33</v>
      </c>
      <c r="AJ40" s="17">
        <v>1</v>
      </c>
      <c r="AK40" s="25">
        <v>0.58813621142695593</v>
      </c>
      <c r="AL40" t="str">
        <f>IF(AK40&lt;='CAV Tier 1 Analysis'!$A$5,"Tier 1", "Tier 2")</f>
        <v>Tier 2</v>
      </c>
      <c r="AM40" t="str">
        <f t="shared" si="1"/>
        <v>Alabama - Tier 2</v>
      </c>
      <c r="AN40" t="str">
        <f t="shared" si="2"/>
        <v>Blount County* - Tier 2</v>
      </c>
    </row>
    <row r="41" spans="1:40" x14ac:dyDescent="0.3">
      <c r="A41">
        <v>4</v>
      </c>
      <c r="B41" t="s">
        <v>32</v>
      </c>
      <c r="C41" t="s">
        <v>3287</v>
      </c>
      <c r="D41" t="s">
        <v>6052</v>
      </c>
      <c r="E41" t="s">
        <v>495</v>
      </c>
      <c r="F41" s="12">
        <v>7430.7807232852792</v>
      </c>
      <c r="G41" s="12">
        <v>23450.809419552475</v>
      </c>
      <c r="H41" s="12">
        <v>11713.53989638567</v>
      </c>
      <c r="I41">
        <v>226</v>
      </c>
      <c r="J41" s="15">
        <v>0.17129927224468866</v>
      </c>
      <c r="K41" s="15">
        <v>0.82870072775531167</v>
      </c>
      <c r="L41" s="58">
        <v>25.5443</v>
      </c>
      <c r="M41">
        <v>141</v>
      </c>
      <c r="N41">
        <v>46</v>
      </c>
      <c r="O41" s="12">
        <v>22</v>
      </c>
      <c r="P41" s="12">
        <v>1</v>
      </c>
      <c r="Q41" s="12">
        <v>4</v>
      </c>
      <c r="R41" s="12">
        <v>187.28636447270043</v>
      </c>
      <c r="S41" s="12">
        <v>2006.5208596599909</v>
      </c>
      <c r="T41" s="12">
        <v>26659.066730201594</v>
      </c>
      <c r="U41" s="12">
        <v>19228.286006916314</v>
      </c>
      <c r="V41" s="12">
        <v>0</v>
      </c>
      <c r="W41" s="59">
        <v>5.1979870732740251E-4</v>
      </c>
      <c r="X41" s="59">
        <v>3.6243059839605181E-3</v>
      </c>
      <c r="Y41" s="59">
        <v>4.3772004948139688E-3</v>
      </c>
      <c r="Z41" s="59">
        <v>3.7156167923019521E-3</v>
      </c>
      <c r="AA41" s="59">
        <v>6.5217594913816244E-4</v>
      </c>
      <c r="AB41" s="59">
        <v>9.6571704490584255E-4</v>
      </c>
      <c r="AC41" s="59">
        <v>8.7672679058911438E-3</v>
      </c>
      <c r="AD41" s="59">
        <v>1.1029764699473938E-2</v>
      </c>
      <c r="AE41" s="59">
        <v>5.7877078555168991E-3</v>
      </c>
      <c r="AF41" s="59">
        <v>1.0619218202441483E-2</v>
      </c>
      <c r="AG41" s="59">
        <v>0</v>
      </c>
      <c r="AH41" s="18">
        <v>4.5507976032519376E-3</v>
      </c>
      <c r="AI41" s="12">
        <v>34</v>
      </c>
      <c r="AJ41" s="17">
        <v>1</v>
      </c>
      <c r="AK41" s="25">
        <v>0.59268700903020788</v>
      </c>
      <c r="AL41" t="str">
        <f>IF(AK41&lt;='CAV Tier 1 Analysis'!$A$5,"Tier 1", "Tier 2")</f>
        <v>Tier 2</v>
      </c>
      <c r="AM41" t="str">
        <f t="shared" si="1"/>
        <v>Alabama - Tier 2</v>
      </c>
      <c r="AN41" t="str">
        <f t="shared" si="2"/>
        <v>Prichard, City Of - Tier 2</v>
      </c>
    </row>
    <row r="42" spans="1:40" x14ac:dyDescent="0.3">
      <c r="A42">
        <v>4</v>
      </c>
      <c r="B42" t="s">
        <v>32</v>
      </c>
      <c r="C42" t="s">
        <v>3237</v>
      </c>
      <c r="D42" t="s">
        <v>6002</v>
      </c>
      <c r="E42" t="s">
        <v>537</v>
      </c>
      <c r="F42" s="12">
        <v>24301.127185508449</v>
      </c>
      <c r="G42" s="12">
        <v>33871.709265632962</v>
      </c>
      <c r="H42" s="12">
        <v>15130.176398748137</v>
      </c>
      <c r="I42">
        <v>161</v>
      </c>
      <c r="J42" s="15">
        <v>0.1311938889969152</v>
      </c>
      <c r="K42" s="15">
        <v>0.86880611100308491</v>
      </c>
      <c r="L42" s="58">
        <v>40.679409999999997</v>
      </c>
      <c r="M42">
        <v>302</v>
      </c>
      <c r="N42">
        <v>19</v>
      </c>
      <c r="O42" s="12">
        <v>25</v>
      </c>
      <c r="P42" s="12">
        <v>1</v>
      </c>
      <c r="Q42" s="12">
        <v>7</v>
      </c>
      <c r="R42" s="12">
        <v>139.87778387149666</v>
      </c>
      <c r="S42" s="12">
        <v>1984.9866829611092</v>
      </c>
      <c r="T42" s="12">
        <v>32405.590926044391</v>
      </c>
      <c r="U42" s="12">
        <v>8104.4637405359426</v>
      </c>
      <c r="V42" s="12">
        <v>1466.118339588571</v>
      </c>
      <c r="W42" s="59">
        <v>8.2778172558423634E-4</v>
      </c>
      <c r="X42" s="59">
        <v>7.762697923092741E-3</v>
      </c>
      <c r="Y42" s="59">
        <v>1.8079741174231612E-3</v>
      </c>
      <c r="Z42" s="59">
        <v>4.2222918094340367E-3</v>
      </c>
      <c r="AA42" s="59">
        <v>6.5217594913816244E-4</v>
      </c>
      <c r="AB42" s="59">
        <v>1.6900048285852245E-3</v>
      </c>
      <c r="AC42" s="59">
        <v>6.5479727194048196E-3</v>
      </c>
      <c r="AD42" s="59">
        <v>1.0911392193729937E-2</v>
      </c>
      <c r="AE42" s="59">
        <v>7.0352835327448836E-3</v>
      </c>
      <c r="AF42" s="59">
        <v>4.4758575383978495E-3</v>
      </c>
      <c r="AG42" s="59">
        <v>2.910696119821882E-3</v>
      </c>
      <c r="AH42" s="18">
        <v>4.4403753143051755E-3</v>
      </c>
      <c r="AI42" s="12">
        <v>35</v>
      </c>
      <c r="AJ42" s="17">
        <v>1</v>
      </c>
      <c r="AK42" s="25">
        <v>0.59712738434451307</v>
      </c>
      <c r="AL42" t="str">
        <f>IF(AK42&lt;='CAV Tier 1 Analysis'!$A$5,"Tier 1", "Tier 2")</f>
        <v>Tier 2</v>
      </c>
      <c r="AM42" t="str">
        <f t="shared" si="1"/>
        <v>Alabama - Tier 2</v>
      </c>
      <c r="AN42" t="str">
        <f t="shared" si="2"/>
        <v>Bessemer, City Of - Tier 2</v>
      </c>
    </row>
    <row r="43" spans="1:40" x14ac:dyDescent="0.3">
      <c r="A43">
        <v>4</v>
      </c>
      <c r="B43" t="s">
        <v>32</v>
      </c>
      <c r="C43" t="s">
        <v>3205</v>
      </c>
      <c r="D43" t="s">
        <v>5970</v>
      </c>
      <c r="E43" t="s">
        <v>595</v>
      </c>
      <c r="F43" s="12">
        <v>6950.4981475656941</v>
      </c>
      <c r="G43" s="12">
        <v>28989.571312924531</v>
      </c>
      <c r="H43" s="12">
        <v>16839.161405201841</v>
      </c>
      <c r="I43">
        <v>43</v>
      </c>
      <c r="J43" s="15">
        <v>0.13169294684063748</v>
      </c>
      <c r="K43" s="15">
        <v>0.86830705315936263</v>
      </c>
      <c r="L43" s="58">
        <v>37.010790000000007</v>
      </c>
      <c r="M43">
        <v>183</v>
      </c>
      <c r="N43">
        <v>7</v>
      </c>
      <c r="O43" s="12">
        <v>18</v>
      </c>
      <c r="P43" s="12">
        <v>3</v>
      </c>
      <c r="Q43" s="12">
        <v>4</v>
      </c>
      <c r="R43" s="12">
        <v>37.337203285852596</v>
      </c>
      <c r="S43" s="12">
        <v>2217.5987877761604</v>
      </c>
      <c r="T43" s="12">
        <v>32186.772013669233</v>
      </c>
      <c r="U43" s="12">
        <v>25236.27386610354</v>
      </c>
      <c r="V43" s="12">
        <v>0</v>
      </c>
      <c r="W43" s="59">
        <v>7.531293008289896E-4</v>
      </c>
      <c r="X43" s="59">
        <v>4.7038864898210977E-3</v>
      </c>
      <c r="Y43" s="59">
        <v>6.6609572747169097E-4</v>
      </c>
      <c r="Z43" s="59">
        <v>3.0400501027925061E-3</v>
      </c>
      <c r="AA43" s="59">
        <v>1.9565278474144875E-3</v>
      </c>
      <c r="AB43" s="59">
        <v>9.6571704490584255E-4</v>
      </c>
      <c r="AC43" s="59">
        <v>1.7478328707240397E-3</v>
      </c>
      <c r="AD43" s="59">
        <v>1.2190051605620696E-2</v>
      </c>
      <c r="AE43" s="59">
        <v>6.9877777460305044E-3</v>
      </c>
      <c r="AF43" s="59">
        <v>1.3937253622310932E-2</v>
      </c>
      <c r="AG43" s="59">
        <v>0</v>
      </c>
      <c r="AH43" s="18">
        <v>4.2680293052655268E-3</v>
      </c>
      <c r="AI43" s="12">
        <v>36</v>
      </c>
      <c r="AJ43" s="17">
        <v>1</v>
      </c>
      <c r="AK43" s="25">
        <v>0.60139541364977855</v>
      </c>
      <c r="AL43" t="str">
        <f>IF(AK43&lt;='CAV Tier 1 Analysis'!$A$5,"Tier 1", "Tier 2")</f>
        <v>Tier 2</v>
      </c>
      <c r="AM43" t="str">
        <f t="shared" si="1"/>
        <v>Alabama - Tier 2</v>
      </c>
      <c r="AN43" t="str">
        <f t="shared" si="2"/>
        <v>Gadsden, City Of - Tier 2</v>
      </c>
    </row>
    <row r="44" spans="1:40" x14ac:dyDescent="0.3">
      <c r="A44">
        <v>4</v>
      </c>
      <c r="B44" t="s">
        <v>32</v>
      </c>
      <c r="C44" t="s">
        <v>3377</v>
      </c>
      <c r="D44" t="s">
        <v>6142</v>
      </c>
      <c r="E44" t="s">
        <v>614</v>
      </c>
      <c r="F44" s="12">
        <v>55516.608680492282</v>
      </c>
      <c r="G44" s="12">
        <v>57826.343066749345</v>
      </c>
      <c r="H44" s="12">
        <v>24262.781941551188</v>
      </c>
      <c r="I44">
        <v>3</v>
      </c>
      <c r="J44" s="15">
        <v>8.0992037667744682E-2</v>
      </c>
      <c r="K44" s="15">
        <v>0.91900796233225523</v>
      </c>
      <c r="L44" s="58">
        <v>526.72757999999988</v>
      </c>
      <c r="M44">
        <v>39</v>
      </c>
      <c r="N44">
        <v>0</v>
      </c>
      <c r="O44" s="12">
        <v>17.571428571428573</v>
      </c>
      <c r="P44" s="12">
        <v>2.9206349206349205</v>
      </c>
      <c r="Q44" s="12">
        <v>1</v>
      </c>
      <c r="R44" s="12">
        <v>2.7570238869967656</v>
      </c>
      <c r="S44" s="12">
        <v>1965.0921489343893</v>
      </c>
      <c r="T44" s="12">
        <v>55079.53479659131</v>
      </c>
      <c r="U44" s="12">
        <v>0</v>
      </c>
      <c r="V44" s="12">
        <v>2746.8082701580352</v>
      </c>
      <c r="W44" s="59">
        <v>1.0718333060514123E-2</v>
      </c>
      <c r="X44" s="59">
        <v>1.0024676125848242E-3</v>
      </c>
      <c r="Y44" s="59">
        <v>0</v>
      </c>
      <c r="Z44" s="59">
        <v>2.9676679574879229E-3</v>
      </c>
      <c r="AA44" s="59">
        <v>1.9047678514511411E-3</v>
      </c>
      <c r="AB44" s="59">
        <v>2.4142926122646064E-4</v>
      </c>
      <c r="AC44" s="59">
        <v>1.290620761863597E-4</v>
      </c>
      <c r="AD44" s="59">
        <v>1.0802032738001387E-2</v>
      </c>
      <c r="AE44" s="59">
        <v>1.195781755778055E-2</v>
      </c>
      <c r="AF44" s="59">
        <v>0</v>
      </c>
      <c r="AG44" s="59">
        <v>5.4532597798942189E-3</v>
      </c>
      <c r="AH44" s="18">
        <v>4.1069852631933626E-3</v>
      </c>
      <c r="AI44" s="12">
        <v>37</v>
      </c>
      <c r="AJ44" s="17">
        <v>1</v>
      </c>
      <c r="AK44" s="25">
        <v>0.60550239891297186</v>
      </c>
      <c r="AL44" t="str">
        <f>IF(AK44&lt;='CAV Tier 1 Analysis'!$A$5,"Tier 1", "Tier 2")</f>
        <v>Tier 2</v>
      </c>
      <c r="AM44" t="str">
        <f t="shared" si="1"/>
        <v>Alabama - Tier 2</v>
      </c>
      <c r="AN44" t="str">
        <f t="shared" si="2"/>
        <v>Marshall County * - Tier 2</v>
      </c>
    </row>
    <row r="45" spans="1:40" x14ac:dyDescent="0.3">
      <c r="A45">
        <v>4</v>
      </c>
      <c r="B45" t="s">
        <v>32</v>
      </c>
      <c r="C45" t="s">
        <v>3353</v>
      </c>
      <c r="D45" t="s">
        <v>6118</v>
      </c>
      <c r="E45" t="s">
        <v>650</v>
      </c>
      <c r="F45" s="12">
        <v>57396.864412157083</v>
      </c>
      <c r="G45" s="12">
        <v>65052.074231196631</v>
      </c>
      <c r="H45" s="12">
        <v>28387.012981599331</v>
      </c>
      <c r="I45">
        <v>1</v>
      </c>
      <c r="J45" s="15">
        <v>9.7108608941214709E-4</v>
      </c>
      <c r="K45" s="15">
        <v>0.99902891248879244</v>
      </c>
      <c r="L45" s="58">
        <v>703.33619999999985</v>
      </c>
      <c r="M45">
        <v>32</v>
      </c>
      <c r="N45">
        <v>0</v>
      </c>
      <c r="O45" s="12">
        <v>18.135135135135137</v>
      </c>
      <c r="P45" s="12">
        <v>3.4189189189189189</v>
      </c>
      <c r="Q45" s="12">
        <v>0</v>
      </c>
      <c r="R45" s="12">
        <v>0.99902891248879244</v>
      </c>
      <c r="S45" s="12">
        <v>27.566233426393147</v>
      </c>
      <c r="T45" s="12">
        <v>63480.351406457703</v>
      </c>
      <c r="U45" s="12">
        <v>6083.4869943006197</v>
      </c>
      <c r="V45" s="12">
        <v>1571.7228247389285</v>
      </c>
      <c r="W45" s="59">
        <v>1.4312126289487961E-2</v>
      </c>
      <c r="X45" s="59">
        <v>8.2253752827472749E-4</v>
      </c>
      <c r="Y45" s="59">
        <v>0</v>
      </c>
      <c r="Z45" s="59">
        <v>3.06287330176242E-3</v>
      </c>
      <c r="AA45" s="59">
        <v>2.2297366909723661E-3</v>
      </c>
      <c r="AB45" s="59">
        <v>0</v>
      </c>
      <c r="AC45" s="59">
        <v>4.6766640733191397E-5</v>
      </c>
      <c r="AD45" s="59">
        <v>1.5153047967585614E-4</v>
      </c>
      <c r="AE45" s="59">
        <v>1.3781642554272198E-2</v>
      </c>
      <c r="AF45" s="59">
        <v>3.3597313770429775E-3</v>
      </c>
      <c r="AG45" s="59">
        <v>3.1203535239091892E-3</v>
      </c>
      <c r="AH45" s="18">
        <v>3.7170271260118988E-3</v>
      </c>
      <c r="AI45" s="12">
        <v>38</v>
      </c>
      <c r="AJ45" s="17">
        <v>1</v>
      </c>
      <c r="AK45" s="25">
        <v>0.60921942603898371</v>
      </c>
      <c r="AL45" t="str">
        <f>IF(AK45&lt;='CAV Tier 1 Analysis'!$A$5,"Tier 1", "Tier 2")</f>
        <v>Tier 2</v>
      </c>
      <c r="AM45" t="str">
        <f t="shared" si="1"/>
        <v>Alabama - Tier 2</v>
      </c>
      <c r="AN45" t="str">
        <f t="shared" si="2"/>
        <v>Cullman County * - Tier 2</v>
      </c>
    </row>
    <row r="46" spans="1:40" x14ac:dyDescent="0.3">
      <c r="A46">
        <v>4</v>
      </c>
      <c r="B46" t="s">
        <v>32</v>
      </c>
      <c r="C46" t="s">
        <v>3515</v>
      </c>
      <c r="D46" t="s">
        <v>6280</v>
      </c>
      <c r="E46" t="s">
        <v>538</v>
      </c>
      <c r="F46" s="12">
        <v>1319.7196747495746</v>
      </c>
      <c r="G46" s="12">
        <v>4592.5984173187026</v>
      </c>
      <c r="H46" s="12">
        <v>2893.971997511534</v>
      </c>
      <c r="I46">
        <v>209</v>
      </c>
      <c r="J46" s="15">
        <v>0.52497189587144832</v>
      </c>
      <c r="K46" s="15">
        <v>0.47502810412855156</v>
      </c>
      <c r="L46" s="58">
        <v>4.5367000000000006</v>
      </c>
      <c r="M46">
        <v>193</v>
      </c>
      <c r="N46">
        <v>74</v>
      </c>
      <c r="O46" s="12">
        <v>22</v>
      </c>
      <c r="P46" s="12">
        <v>1</v>
      </c>
      <c r="Q46" s="12">
        <v>32</v>
      </c>
      <c r="R46" s="12">
        <v>99.280873762867273</v>
      </c>
      <c r="S46" s="12">
        <v>1519.2539661325125</v>
      </c>
      <c r="T46" s="12">
        <v>5590.4420015346459</v>
      </c>
      <c r="U46" s="12">
        <v>4270.7223267850713</v>
      </c>
      <c r="V46" s="12">
        <v>0</v>
      </c>
      <c r="W46" s="59">
        <v>9.231690809817561E-5</v>
      </c>
      <c r="X46" s="59">
        <v>4.9609294674069502E-3</v>
      </c>
      <c r="Y46" s="59">
        <v>7.0415834047007327E-3</v>
      </c>
      <c r="Z46" s="59">
        <v>3.7156167923019521E-3</v>
      </c>
      <c r="AA46" s="59">
        <v>6.5217594913816244E-4</v>
      </c>
      <c r="AB46" s="59">
        <v>7.7257363592467404E-3</v>
      </c>
      <c r="AC46" s="59">
        <v>4.6475461289489251E-3</v>
      </c>
      <c r="AD46" s="59">
        <v>8.3512781262705983E-3</v>
      </c>
      <c r="AE46" s="59">
        <v>1.2136900895873565E-3</v>
      </c>
      <c r="AF46" s="59">
        <v>2.3585946378089284E-3</v>
      </c>
      <c r="AG46" s="59">
        <v>0</v>
      </c>
      <c r="AH46" s="18">
        <v>3.7054061694098651E-3</v>
      </c>
      <c r="AI46" s="12">
        <v>39</v>
      </c>
      <c r="AJ46" s="17">
        <v>1</v>
      </c>
      <c r="AK46" s="25">
        <v>0.61292483220839356</v>
      </c>
      <c r="AL46" t="str">
        <f>IF(AK46&lt;='CAV Tier 1 Analysis'!$A$5,"Tier 1", "Tier 2")</f>
        <v>Tier 2</v>
      </c>
      <c r="AM46" t="str">
        <f t="shared" si="1"/>
        <v>Alabama - Tier 2</v>
      </c>
      <c r="AN46" t="str">
        <f t="shared" si="2"/>
        <v>Chickasaw, City Of - Tier 2</v>
      </c>
    </row>
    <row r="47" spans="1:40" x14ac:dyDescent="0.3">
      <c r="A47">
        <v>4</v>
      </c>
      <c r="B47" t="s">
        <v>32</v>
      </c>
      <c r="C47" t="s">
        <v>3292</v>
      </c>
      <c r="D47" t="s">
        <v>6057</v>
      </c>
      <c r="E47" t="s">
        <v>652</v>
      </c>
      <c r="F47" s="12">
        <v>77032.530357401891</v>
      </c>
      <c r="G47" s="12">
        <v>54980.939473231279</v>
      </c>
      <c r="H47" s="12">
        <v>23751.573772481439</v>
      </c>
      <c r="I47">
        <v>20</v>
      </c>
      <c r="J47" s="15">
        <v>6.6688061232622678E-2</v>
      </c>
      <c r="K47" s="15">
        <v>0.93331193876737717</v>
      </c>
      <c r="L47" s="58">
        <v>512.03033000000005</v>
      </c>
      <c r="M47">
        <v>95</v>
      </c>
      <c r="N47">
        <v>2</v>
      </c>
      <c r="O47" s="12">
        <v>13.859375</v>
      </c>
      <c r="P47" s="12">
        <v>3.328125</v>
      </c>
      <c r="Q47" s="12">
        <v>6</v>
      </c>
      <c r="R47" s="12">
        <v>18.666238775347544</v>
      </c>
      <c r="S47" s="12">
        <v>1583.946406110397</v>
      </c>
      <c r="T47" s="12">
        <v>55623.296890318765</v>
      </c>
      <c r="U47" s="12">
        <v>0</v>
      </c>
      <c r="V47" s="12">
        <v>0</v>
      </c>
      <c r="W47" s="59">
        <v>1.0419260016771778E-2</v>
      </c>
      <c r="X47" s="59">
        <v>2.4419082870655974E-3</v>
      </c>
      <c r="Y47" s="59">
        <v>1.9031306499191171E-4</v>
      </c>
      <c r="Z47" s="59">
        <v>2.3407330218549937E-3</v>
      </c>
      <c r="AA47" s="59">
        <v>2.1705230807254469E-3</v>
      </c>
      <c r="AB47" s="59">
        <v>1.4485755673587638E-3</v>
      </c>
      <c r="AC47" s="59">
        <v>8.7380582457010562E-4</v>
      </c>
      <c r="AD47" s="59">
        <v>8.7068898745141822E-3</v>
      </c>
      <c r="AE47" s="59">
        <v>1.207586880740788E-2</v>
      </c>
      <c r="AF47" s="59">
        <v>0</v>
      </c>
      <c r="AG47" s="59">
        <v>0</v>
      </c>
      <c r="AH47" s="18">
        <v>3.6970797768418784E-3</v>
      </c>
      <c r="AI47" s="12">
        <v>40</v>
      </c>
      <c r="AJ47" s="17">
        <v>2</v>
      </c>
      <c r="AK47" s="25">
        <v>0.61662191198523542</v>
      </c>
      <c r="AL47" t="str">
        <f>IF(AK47&lt;='CAV Tier 1 Analysis'!$A$5,"Tier 1", "Tier 2")</f>
        <v>Tier 2</v>
      </c>
      <c r="AM47" t="str">
        <f t="shared" si="1"/>
        <v>Alabama - Tier 2</v>
      </c>
      <c r="AN47" t="str">
        <f t="shared" si="2"/>
        <v>Morgan County * - Tier 2</v>
      </c>
    </row>
    <row r="48" spans="1:40" x14ac:dyDescent="0.3">
      <c r="A48">
        <v>4</v>
      </c>
      <c r="B48" t="s">
        <v>32</v>
      </c>
      <c r="C48" t="s">
        <v>3412</v>
      </c>
      <c r="D48" t="s">
        <v>6177</v>
      </c>
      <c r="E48" t="s">
        <v>673</v>
      </c>
      <c r="F48" s="12">
        <v>30746.119976659378</v>
      </c>
      <c r="G48" s="12">
        <v>29654.861529267178</v>
      </c>
      <c r="H48" s="12">
        <v>10430.723599680348</v>
      </c>
      <c r="I48">
        <v>29</v>
      </c>
      <c r="J48" s="15">
        <v>9.5331820445924975E-2</v>
      </c>
      <c r="K48" s="15">
        <v>0.90466817955407464</v>
      </c>
      <c r="L48" s="58">
        <v>575.98470000000009</v>
      </c>
      <c r="M48">
        <v>76</v>
      </c>
      <c r="N48">
        <v>3</v>
      </c>
      <c r="O48" s="12">
        <v>10.941176470588236</v>
      </c>
      <c r="P48" s="12">
        <v>4.2941176470588234</v>
      </c>
      <c r="Q48" s="12">
        <v>3</v>
      </c>
      <c r="R48" s="12">
        <v>26.235377207068165</v>
      </c>
      <c r="S48" s="12">
        <v>994.37986932579918</v>
      </c>
      <c r="T48" s="12">
        <v>25352.090766416502</v>
      </c>
      <c r="U48" s="12">
        <v>0</v>
      </c>
      <c r="V48" s="12">
        <v>4302.770762850676</v>
      </c>
      <c r="W48" s="59">
        <v>1.1720661850211662E-2</v>
      </c>
      <c r="X48" s="59">
        <v>1.9535266296524779E-3</v>
      </c>
      <c r="Y48" s="59">
        <v>2.8546959748786756E-4</v>
      </c>
      <c r="Z48" s="59">
        <v>1.8478735918934842E-3</v>
      </c>
      <c r="AA48" s="59">
        <v>2.8005202521815212E-3</v>
      </c>
      <c r="AB48" s="59">
        <v>7.2428778367938191E-4</v>
      </c>
      <c r="AC48" s="59">
        <v>1.2281330850437019E-3</v>
      </c>
      <c r="AD48" s="59">
        <v>5.4660662647761952E-3</v>
      </c>
      <c r="AE48" s="59">
        <v>5.5039621742023629E-3</v>
      </c>
      <c r="AF48" s="59">
        <v>0</v>
      </c>
      <c r="AG48" s="59">
        <v>8.5423241942577856E-3</v>
      </c>
      <c r="AH48" s="18">
        <v>3.6429841293987675E-3</v>
      </c>
      <c r="AI48" s="12">
        <v>41</v>
      </c>
      <c r="AJ48" s="17">
        <v>2</v>
      </c>
      <c r="AK48" s="25">
        <v>0.6202648961146342</v>
      </c>
      <c r="AL48" t="str">
        <f>IF(AK48&lt;='CAV Tier 1 Analysis'!$A$5,"Tier 1", "Tier 2")</f>
        <v>Tier 2</v>
      </c>
      <c r="AM48" t="str">
        <f t="shared" si="1"/>
        <v>Alabama - Tier 2</v>
      </c>
      <c r="AN48" t="str">
        <f t="shared" si="2"/>
        <v>Autauga County * - Tier 2</v>
      </c>
    </row>
    <row r="49" spans="1:40" x14ac:dyDescent="0.3">
      <c r="A49">
        <v>4</v>
      </c>
      <c r="B49" t="s">
        <v>32</v>
      </c>
      <c r="C49" t="s">
        <v>3399</v>
      </c>
      <c r="D49" t="s">
        <v>6164</v>
      </c>
      <c r="E49" t="s">
        <v>685</v>
      </c>
      <c r="F49" s="12">
        <v>63510.860152733694</v>
      </c>
      <c r="G49" s="12">
        <v>41501.544412464093</v>
      </c>
      <c r="H49" s="12">
        <v>25920.647299145781</v>
      </c>
      <c r="I49">
        <v>11</v>
      </c>
      <c r="J49" s="15">
        <v>1.5841232556909123E-2</v>
      </c>
      <c r="K49" s="15">
        <v>0.98415876744309094</v>
      </c>
      <c r="L49" s="58">
        <v>744.88017000000025</v>
      </c>
      <c r="M49">
        <v>125</v>
      </c>
      <c r="N49">
        <v>2</v>
      </c>
      <c r="O49" s="12">
        <v>14.828947368421053</v>
      </c>
      <c r="P49" s="12">
        <v>4.8552631578947372</v>
      </c>
      <c r="Q49" s="12">
        <v>3</v>
      </c>
      <c r="R49" s="12">
        <v>10.825746441874001</v>
      </c>
      <c r="S49" s="12">
        <v>410.61500189138667</v>
      </c>
      <c r="T49" s="12">
        <v>51476.803761881783</v>
      </c>
      <c r="U49" s="12">
        <v>0</v>
      </c>
      <c r="V49" s="12">
        <v>0</v>
      </c>
      <c r="W49" s="59">
        <v>1.5157500870245649E-2</v>
      </c>
      <c r="X49" s="59">
        <v>3.2130372198231542E-3</v>
      </c>
      <c r="Y49" s="59">
        <v>1.9031306499191171E-4</v>
      </c>
      <c r="Z49" s="59">
        <v>2.5044857206485047E-3</v>
      </c>
      <c r="AA49" s="59">
        <v>3.1664858583155524E-3</v>
      </c>
      <c r="AB49" s="59">
        <v>7.2428778367938191E-4</v>
      </c>
      <c r="AC49" s="59">
        <v>5.0677591828096982E-4</v>
      </c>
      <c r="AD49" s="59">
        <v>2.2571341987959632E-3</v>
      </c>
      <c r="AE49" s="59">
        <v>1.1175661343464146E-2</v>
      </c>
      <c r="AF49" s="59">
        <v>0</v>
      </c>
      <c r="AG49" s="59">
        <v>0</v>
      </c>
      <c r="AH49" s="18">
        <v>3.535971088931385E-3</v>
      </c>
      <c r="AI49" s="12">
        <v>42</v>
      </c>
      <c r="AJ49" s="17">
        <v>2</v>
      </c>
      <c r="AK49" s="25">
        <v>0.62380086720356553</v>
      </c>
      <c r="AL49" t="str">
        <f>IF(AK49&lt;='CAV Tier 1 Analysis'!$A$5,"Tier 1", "Tier 2")</f>
        <v>Tier 2</v>
      </c>
      <c r="AM49" t="str">
        <f t="shared" si="1"/>
        <v>Alabama - Tier 2</v>
      </c>
      <c r="AN49" t="str">
        <f t="shared" si="2"/>
        <v>Walker County * - Tier 2</v>
      </c>
    </row>
    <row r="50" spans="1:40" x14ac:dyDescent="0.3">
      <c r="A50">
        <v>4</v>
      </c>
      <c r="B50" t="s">
        <v>32</v>
      </c>
      <c r="C50" t="s">
        <v>3348</v>
      </c>
      <c r="D50" t="s">
        <v>6113</v>
      </c>
      <c r="E50" t="s">
        <v>701</v>
      </c>
      <c r="F50" s="12">
        <v>35171.113904276783</v>
      </c>
      <c r="G50" s="12">
        <v>34598.402106002861</v>
      </c>
      <c r="H50" s="12">
        <v>12449.056834129002</v>
      </c>
      <c r="I50">
        <v>1</v>
      </c>
      <c r="J50" s="15">
        <v>8.9862965251989328E-5</v>
      </c>
      <c r="K50" s="15">
        <v>0.99991013703474796</v>
      </c>
      <c r="L50" s="58">
        <v>621.61314000000004</v>
      </c>
      <c r="M50">
        <v>25</v>
      </c>
      <c r="N50">
        <v>0</v>
      </c>
      <c r="O50" s="12">
        <v>14.789473684210526</v>
      </c>
      <c r="P50" s="12">
        <v>3.6315789473684212</v>
      </c>
      <c r="Q50" s="12">
        <v>0</v>
      </c>
      <c r="R50" s="12">
        <v>0.99991013703474796</v>
      </c>
      <c r="S50" s="12">
        <v>1.1187091617053748</v>
      </c>
      <c r="T50" s="12">
        <v>27201.430687934037</v>
      </c>
      <c r="U50" s="12">
        <v>0</v>
      </c>
      <c r="V50" s="12">
        <v>7396.9714180688243</v>
      </c>
      <c r="W50" s="59">
        <v>1.264915095069067E-2</v>
      </c>
      <c r="X50" s="59">
        <v>6.4260744396463091E-4</v>
      </c>
      <c r="Y50" s="59">
        <v>0</v>
      </c>
      <c r="Z50" s="59">
        <v>2.497818944107293E-3</v>
      </c>
      <c r="AA50" s="59">
        <v>2.368428446870169E-3</v>
      </c>
      <c r="AB50" s="59">
        <v>0</v>
      </c>
      <c r="AC50" s="59">
        <v>4.6807892704211233E-5</v>
      </c>
      <c r="AD50" s="59">
        <v>6.1494993990976555E-6</v>
      </c>
      <c r="AE50" s="59">
        <v>5.9054555685364675E-3</v>
      </c>
      <c r="AF50" s="59">
        <v>0</v>
      </c>
      <c r="AG50" s="59">
        <v>1.4685264772725123E-2</v>
      </c>
      <c r="AH50" s="18">
        <v>3.5274257744543334E-3</v>
      </c>
      <c r="AI50" s="12">
        <v>43</v>
      </c>
      <c r="AJ50" s="17">
        <v>2</v>
      </c>
      <c r="AK50" s="25">
        <v>0.62732829297801984</v>
      </c>
      <c r="AL50" t="str">
        <f>IF(AK50&lt;='CAV Tier 1 Analysis'!$A$5,"Tier 1", "Tier 2")</f>
        <v>Tier 2</v>
      </c>
      <c r="AM50" t="str">
        <f t="shared" si="1"/>
        <v>Alabama - Tier 2</v>
      </c>
      <c r="AN50" t="str">
        <f t="shared" si="2"/>
        <v>Coffee County * - Tier 2</v>
      </c>
    </row>
    <row r="51" spans="1:40" x14ac:dyDescent="0.3">
      <c r="A51">
        <v>4</v>
      </c>
      <c r="B51" t="s">
        <v>32</v>
      </c>
      <c r="C51" t="s">
        <v>3143</v>
      </c>
      <c r="D51" t="s">
        <v>5908</v>
      </c>
      <c r="E51" t="s">
        <v>674</v>
      </c>
      <c r="F51" s="12">
        <v>102335.31203592535</v>
      </c>
      <c r="G51" s="12">
        <v>63804.462265296155</v>
      </c>
      <c r="H51" s="12">
        <v>30230.455922175955</v>
      </c>
      <c r="I51">
        <v>35</v>
      </c>
      <c r="J51" s="15">
        <v>2.6298768537178503E-2</v>
      </c>
      <c r="K51" s="15">
        <v>0.97370123146282084</v>
      </c>
      <c r="L51" s="58">
        <v>523.67394999999988</v>
      </c>
      <c r="M51">
        <v>105</v>
      </c>
      <c r="N51">
        <v>2</v>
      </c>
      <c r="O51" s="12">
        <v>12.673684210526316</v>
      </c>
      <c r="P51" s="12">
        <v>4.0842105263157897</v>
      </c>
      <c r="Q51" s="12">
        <v>1</v>
      </c>
      <c r="R51" s="12">
        <v>34.07954310119873</v>
      </c>
      <c r="S51" s="12">
        <v>795.02376307068255</v>
      </c>
      <c r="T51" s="12">
        <v>65389.198107351709</v>
      </c>
      <c r="U51" s="12">
        <v>0</v>
      </c>
      <c r="V51" s="12">
        <v>0</v>
      </c>
      <c r="W51" s="59">
        <v>1.0656195013017962E-2</v>
      </c>
      <c r="X51" s="59">
        <v>2.6989512646514498E-3</v>
      </c>
      <c r="Y51" s="59">
        <v>1.9031306499191171E-4</v>
      </c>
      <c r="Z51" s="59">
        <v>2.1404797214983496E-3</v>
      </c>
      <c r="AA51" s="59">
        <v>2.6636238764800742E-3</v>
      </c>
      <c r="AB51" s="59">
        <v>2.4142926122646064E-4</v>
      </c>
      <c r="AC51" s="59">
        <v>1.5953349584193863E-3</v>
      </c>
      <c r="AD51" s="59">
        <v>4.3702137433277713E-3</v>
      </c>
      <c r="AE51" s="59">
        <v>1.4196054925025818E-2</v>
      </c>
      <c r="AF51" s="59">
        <v>0</v>
      </c>
      <c r="AG51" s="59">
        <v>0</v>
      </c>
      <c r="AH51" s="18">
        <v>3.522963257149017E-3</v>
      </c>
      <c r="AI51" s="12">
        <v>44</v>
      </c>
      <c r="AJ51" s="17">
        <v>2</v>
      </c>
      <c r="AK51" s="25">
        <v>0.63085125623516891</v>
      </c>
      <c r="AL51" t="str">
        <f>IF(AK51&lt;='CAV Tier 1 Analysis'!$A$5,"Tier 1", "Tier 2")</f>
        <v>Tier 2</v>
      </c>
      <c r="AM51" t="str">
        <f t="shared" si="1"/>
        <v>Alabama - Tier 2</v>
      </c>
      <c r="AN51" t="str">
        <f t="shared" si="2"/>
        <v>Calhoun County * - Tier 2</v>
      </c>
    </row>
    <row r="52" spans="1:40" x14ac:dyDescent="0.3">
      <c r="A52">
        <v>4</v>
      </c>
      <c r="B52" t="s">
        <v>32</v>
      </c>
      <c r="C52" t="s">
        <v>3134</v>
      </c>
      <c r="D52" t="s">
        <v>5899</v>
      </c>
      <c r="E52" t="s">
        <v>702</v>
      </c>
      <c r="F52" s="12">
        <v>1030.8870068532681</v>
      </c>
      <c r="G52" s="12">
        <v>28495.055997491087</v>
      </c>
      <c r="H52" s="12">
        <v>9761.6492476615513</v>
      </c>
      <c r="I52">
        <v>22</v>
      </c>
      <c r="J52" s="15">
        <v>5.7095696918140003E-2</v>
      </c>
      <c r="K52" s="15">
        <v>0.94290430308186024</v>
      </c>
      <c r="L52" s="58">
        <v>19.301980000000004</v>
      </c>
      <c r="M52">
        <v>129</v>
      </c>
      <c r="N52">
        <v>4</v>
      </c>
      <c r="O52" s="12">
        <v>11</v>
      </c>
      <c r="P52" s="12">
        <v>4</v>
      </c>
      <c r="Q52" s="12">
        <v>3</v>
      </c>
      <c r="R52" s="12">
        <v>20.743894667800927</v>
      </c>
      <c r="S52" s="12">
        <v>557.34816686567331</v>
      </c>
      <c r="T52" s="12">
        <v>25145.33226260501</v>
      </c>
      <c r="U52" s="12">
        <v>24114.445255751743</v>
      </c>
      <c r="V52" s="12">
        <v>3349.7237348860763</v>
      </c>
      <c r="W52" s="59">
        <v>3.9277428830930495E-4</v>
      </c>
      <c r="X52" s="59">
        <v>3.3158544108574952E-3</v>
      </c>
      <c r="Y52" s="59">
        <v>3.8062612998382341E-4</v>
      </c>
      <c r="Z52" s="59">
        <v>1.857808396150976E-3</v>
      </c>
      <c r="AA52" s="59">
        <v>2.6087037965526498E-3</v>
      </c>
      <c r="AB52" s="59">
        <v>7.2428778367938191E-4</v>
      </c>
      <c r="AC52" s="59">
        <v>9.7106525868148369E-4</v>
      </c>
      <c r="AD52" s="59">
        <v>3.0637205223240024E-3</v>
      </c>
      <c r="AE52" s="59">
        <v>5.4590747132565141E-3</v>
      </c>
      <c r="AF52" s="59">
        <v>1.331770059533898E-2</v>
      </c>
      <c r="AG52" s="59">
        <v>6.6502325319416329E-3</v>
      </c>
      <c r="AH52" s="18">
        <v>3.5219862206432957E-3</v>
      </c>
      <c r="AI52" s="12">
        <v>45</v>
      </c>
      <c r="AJ52" s="17">
        <v>2</v>
      </c>
      <c r="AK52" s="25">
        <v>0.63437324245581217</v>
      </c>
      <c r="AL52" t="str">
        <f>IF(AK52&lt;='CAV Tier 1 Analysis'!$A$5,"Tier 1", "Tier 2")</f>
        <v>Tier 2</v>
      </c>
      <c r="AM52" t="str">
        <f t="shared" si="1"/>
        <v>Alabama - Tier 2</v>
      </c>
      <c r="AN52" t="str">
        <f t="shared" si="2"/>
        <v>Prattville, City Of - Tier 2</v>
      </c>
    </row>
    <row r="53" spans="1:40" x14ac:dyDescent="0.3">
      <c r="A53">
        <v>4</v>
      </c>
      <c r="B53" t="s">
        <v>32</v>
      </c>
      <c r="C53" t="s">
        <v>3396</v>
      </c>
      <c r="D53" t="s">
        <v>6161</v>
      </c>
      <c r="E53" t="s">
        <v>705</v>
      </c>
      <c r="F53" s="12">
        <v>65659.336027411759</v>
      </c>
      <c r="G53" s="12">
        <v>49023.2421018893</v>
      </c>
      <c r="H53" s="12">
        <v>23359.186255568369</v>
      </c>
      <c r="I53">
        <v>12</v>
      </c>
      <c r="J53" s="15">
        <v>1.6597765092108439E-2</v>
      </c>
      <c r="K53" s="15">
        <v>0.98340223490789191</v>
      </c>
      <c r="L53" s="58">
        <v>676.52542000000005</v>
      </c>
      <c r="M53">
        <v>188</v>
      </c>
      <c r="N53">
        <v>0</v>
      </c>
      <c r="O53" s="12">
        <v>14.835820895522389</v>
      </c>
      <c r="P53" s="12">
        <v>4.1641791044776122</v>
      </c>
      <c r="Q53" s="12">
        <v>2</v>
      </c>
      <c r="R53" s="12">
        <v>11.800826818894702</v>
      </c>
      <c r="S53" s="12">
        <v>387.71028621273194</v>
      </c>
      <c r="T53" s="12">
        <v>51499.754572816717</v>
      </c>
      <c r="U53" s="12">
        <v>0</v>
      </c>
      <c r="V53" s="12">
        <v>0</v>
      </c>
      <c r="W53" s="59">
        <v>1.3766556092362213E-2</v>
      </c>
      <c r="X53" s="59">
        <v>4.8324079786140244E-3</v>
      </c>
      <c r="Y53" s="59">
        <v>0</v>
      </c>
      <c r="Z53" s="59">
        <v>2.5056466021357803E-3</v>
      </c>
      <c r="AA53" s="59">
        <v>2.7157774598439901E-3</v>
      </c>
      <c r="AB53" s="59">
        <v>4.8285852245292128E-4</v>
      </c>
      <c r="AC53" s="59">
        <v>5.5242147779186487E-4</v>
      </c>
      <c r="AD53" s="59">
        <v>2.1312278952418987E-3</v>
      </c>
      <c r="AE53" s="59">
        <v>1.1180643985582975E-2</v>
      </c>
      <c r="AF53" s="59">
        <v>0</v>
      </c>
      <c r="AG53" s="59">
        <v>0</v>
      </c>
      <c r="AH53" s="18">
        <v>3.4697763649114239E-3</v>
      </c>
      <c r="AI53" s="12">
        <v>46</v>
      </c>
      <c r="AJ53" s="17">
        <v>2</v>
      </c>
      <c r="AK53" s="25">
        <v>0.63784301882072358</v>
      </c>
      <c r="AL53" t="str">
        <f>IF(AK53&lt;='CAV Tier 1 Analysis'!$A$5,"Tier 1", "Tier 2")</f>
        <v>Tier 2</v>
      </c>
      <c r="AM53" t="str">
        <f t="shared" si="1"/>
        <v>Alabama - Tier 2</v>
      </c>
      <c r="AN53" t="str">
        <f t="shared" si="2"/>
        <v>Talladega County * - Tier 2</v>
      </c>
    </row>
    <row r="54" spans="1:40" x14ac:dyDescent="0.3">
      <c r="A54">
        <v>4</v>
      </c>
      <c r="B54" t="s">
        <v>32</v>
      </c>
      <c r="C54" t="s">
        <v>3190</v>
      </c>
      <c r="D54" t="s">
        <v>5955</v>
      </c>
      <c r="E54" t="s">
        <v>689</v>
      </c>
      <c r="F54" s="12">
        <v>785.20362577362687</v>
      </c>
      <c r="G54" s="12">
        <v>11955.904157318864</v>
      </c>
      <c r="H54" s="12">
        <v>7378.9040761716087</v>
      </c>
      <c r="I54">
        <v>76</v>
      </c>
      <c r="J54" s="15">
        <v>0.30908756303648921</v>
      </c>
      <c r="K54" s="15">
        <v>0.69091243696351112</v>
      </c>
      <c r="L54" s="58">
        <v>14.453929999999998</v>
      </c>
      <c r="M54">
        <v>152</v>
      </c>
      <c r="N54">
        <v>9</v>
      </c>
      <c r="O54" s="12">
        <v>12</v>
      </c>
      <c r="P54" s="12">
        <v>4</v>
      </c>
      <c r="Q54" s="12">
        <v>11</v>
      </c>
      <c r="R54" s="12">
        <v>52.509345209226844</v>
      </c>
      <c r="S54" s="12">
        <v>2280.7274787838992</v>
      </c>
      <c r="T54" s="12">
        <v>14581.333656995799</v>
      </c>
      <c r="U54" s="12">
        <v>13796.130031222172</v>
      </c>
      <c r="V54" s="12">
        <v>0</v>
      </c>
      <c r="W54" s="59">
        <v>2.9412174652665218E-4</v>
      </c>
      <c r="X54" s="59">
        <v>3.9070532593049557E-3</v>
      </c>
      <c r="Y54" s="59">
        <v>8.5640879246360268E-4</v>
      </c>
      <c r="Z54" s="59">
        <v>2.0267000685283373E-3</v>
      </c>
      <c r="AA54" s="59">
        <v>2.6087037965526498E-3</v>
      </c>
      <c r="AB54" s="59">
        <v>2.655721873491067E-3</v>
      </c>
      <c r="AC54" s="59">
        <v>2.4580726862222673E-3</v>
      </c>
      <c r="AD54" s="59">
        <v>1.25370674884853E-2</v>
      </c>
      <c r="AE54" s="59">
        <v>3.16562092006397E-3</v>
      </c>
      <c r="AF54" s="59">
        <v>7.6191978368798608E-3</v>
      </c>
      <c r="AG54" s="59">
        <v>0</v>
      </c>
      <c r="AH54" s="18">
        <v>3.4662425880471509E-3</v>
      </c>
      <c r="AI54" s="12">
        <v>47</v>
      </c>
      <c r="AJ54" s="17">
        <v>2</v>
      </c>
      <c r="AK54" s="25">
        <v>0.64130926140877076</v>
      </c>
      <c r="AL54" t="str">
        <f>IF(AK54&lt;='CAV Tier 1 Analysis'!$A$5,"Tier 1", "Tier 2")</f>
        <v>Tier 2</v>
      </c>
      <c r="AM54" t="str">
        <f t="shared" si="1"/>
        <v>Alabama - Tier 2</v>
      </c>
      <c r="AN54" t="str">
        <f t="shared" si="2"/>
        <v>Selma, City Of - Tier 2</v>
      </c>
    </row>
    <row r="55" spans="1:40" x14ac:dyDescent="0.3">
      <c r="A55">
        <v>4</v>
      </c>
      <c r="B55" t="s">
        <v>32</v>
      </c>
      <c r="C55" t="s">
        <v>3305</v>
      </c>
      <c r="D55" t="s">
        <v>6070</v>
      </c>
      <c r="E55" t="s">
        <v>727</v>
      </c>
      <c r="F55" s="12">
        <v>1702.8417259955709</v>
      </c>
      <c r="G55" s="12">
        <v>20009.010872765437</v>
      </c>
      <c r="H55" s="12">
        <v>3884.9863330840499</v>
      </c>
      <c r="I55">
        <v>9</v>
      </c>
      <c r="J55" s="15">
        <v>0.15260644132090992</v>
      </c>
      <c r="K55" s="15">
        <v>0.84739355867908983</v>
      </c>
      <c r="L55" s="58">
        <v>27.005019999999995</v>
      </c>
      <c r="M55">
        <v>87</v>
      </c>
      <c r="N55">
        <v>3</v>
      </c>
      <c r="O55" s="12">
        <v>19</v>
      </c>
      <c r="P55" s="12">
        <v>2</v>
      </c>
      <c r="Q55" s="12">
        <v>1</v>
      </c>
      <c r="R55" s="12">
        <v>7.6265420281118086</v>
      </c>
      <c r="S55" s="12">
        <v>592.87393887232804</v>
      </c>
      <c r="T55" s="12">
        <v>10226.673920473555</v>
      </c>
      <c r="U55" s="12">
        <v>8523.8321944779836</v>
      </c>
      <c r="V55" s="12">
        <v>9782.336952291882</v>
      </c>
      <c r="W55" s="59">
        <v>5.4952276975100695E-4</v>
      </c>
      <c r="X55" s="59">
        <v>2.2362739049969155E-3</v>
      </c>
      <c r="Y55" s="59">
        <v>2.8546959748786756E-4</v>
      </c>
      <c r="Z55" s="59">
        <v>3.2089417751698674E-3</v>
      </c>
      <c r="AA55" s="59">
        <v>1.3043518982763249E-3</v>
      </c>
      <c r="AB55" s="59">
        <v>2.4142926122646064E-4</v>
      </c>
      <c r="AC55" s="59">
        <v>3.5701444333253074E-4</v>
      </c>
      <c r="AD55" s="59">
        <v>3.2590042663798494E-3</v>
      </c>
      <c r="AE55" s="59">
        <v>2.2202202944441563E-3</v>
      </c>
      <c r="AF55" s="59">
        <v>4.707462431211968E-3</v>
      </c>
      <c r="AG55" s="59">
        <v>1.9420949483393363E-2</v>
      </c>
      <c r="AH55" s="18">
        <v>3.4355127386973008E-3</v>
      </c>
      <c r="AI55" s="12">
        <v>48</v>
      </c>
      <c r="AJ55" s="17">
        <v>2</v>
      </c>
      <c r="AK55" s="25">
        <v>0.64474477414746811</v>
      </c>
      <c r="AL55" t="str">
        <f>IF(AK55&lt;='CAV Tier 1 Analysis'!$A$5,"Tier 1", "Tier 2")</f>
        <v>Tier 2</v>
      </c>
      <c r="AM55" t="str">
        <f t="shared" si="1"/>
        <v>Alabama - Tier 2</v>
      </c>
      <c r="AN55" t="str">
        <f t="shared" si="2"/>
        <v>Pell City, City Of - Tier 2</v>
      </c>
    </row>
    <row r="56" spans="1:40" x14ac:dyDescent="0.3">
      <c r="A56">
        <v>4</v>
      </c>
      <c r="B56" t="s">
        <v>32</v>
      </c>
      <c r="C56" t="s">
        <v>3138</v>
      </c>
      <c r="D56" t="s">
        <v>5903</v>
      </c>
      <c r="E56" t="s">
        <v>591</v>
      </c>
      <c r="F56" s="12">
        <v>673.49733216155755</v>
      </c>
      <c r="G56" s="12">
        <v>8778.3305502339917</v>
      </c>
      <c r="H56" s="12">
        <v>3529.5632394809249</v>
      </c>
      <c r="I56">
        <v>227</v>
      </c>
      <c r="J56" s="15">
        <v>9.2594029678062031E-3</v>
      </c>
      <c r="K56" s="15">
        <v>0.99074059703219386</v>
      </c>
      <c r="L56" s="58">
        <v>14.17478</v>
      </c>
      <c r="M56">
        <v>308</v>
      </c>
      <c r="N56">
        <v>47</v>
      </c>
      <c r="O56" s="12">
        <v>22</v>
      </c>
      <c r="P56" s="12">
        <v>1</v>
      </c>
      <c r="Q56" s="12">
        <v>3</v>
      </c>
      <c r="R56" s="12">
        <v>224.898115526308</v>
      </c>
      <c r="S56" s="12">
        <v>32.681648334709351</v>
      </c>
      <c r="T56" s="12">
        <v>6529.3932268588605</v>
      </c>
      <c r="U56" s="12">
        <v>5855.8958946973034</v>
      </c>
      <c r="V56" s="12">
        <v>2248.9373233751312</v>
      </c>
      <c r="W56" s="59">
        <v>2.8844134780167468E-4</v>
      </c>
      <c r="X56" s="59">
        <v>7.9169237096442524E-3</v>
      </c>
      <c r="Y56" s="59">
        <v>4.4723570273099249E-3</v>
      </c>
      <c r="Z56" s="59">
        <v>3.7156167923019521E-3</v>
      </c>
      <c r="AA56" s="59">
        <v>6.5217594913816244E-4</v>
      </c>
      <c r="AB56" s="59">
        <v>7.2428778367938191E-4</v>
      </c>
      <c r="AC56" s="59">
        <v>1.0527952934003411E-2</v>
      </c>
      <c r="AD56" s="59">
        <v>1.7964971028702932E-4</v>
      </c>
      <c r="AE56" s="59">
        <v>1.4175372623992863E-3</v>
      </c>
      <c r="AF56" s="59">
        <v>3.2340394902699242E-3</v>
      </c>
      <c r="AG56" s="59">
        <v>4.4648327246950377E-3</v>
      </c>
      <c r="AH56" s="18">
        <v>3.4176195210481848E-3</v>
      </c>
      <c r="AI56" s="12">
        <v>49</v>
      </c>
      <c r="AJ56" s="17">
        <v>2</v>
      </c>
      <c r="AK56" s="25">
        <v>0.64816239366851625</v>
      </c>
      <c r="AL56" t="str">
        <f>IF(AK56&lt;='CAV Tier 1 Analysis'!$A$5,"Tier 1", "Tier 2")</f>
        <v>Tier 2</v>
      </c>
      <c r="AM56" t="str">
        <f t="shared" si="1"/>
        <v>Alabama - Tier 2</v>
      </c>
      <c r="AN56" t="str">
        <f t="shared" si="2"/>
        <v>Foley, City Of - Tier 2</v>
      </c>
    </row>
    <row r="57" spans="1:40" x14ac:dyDescent="0.3">
      <c r="A57">
        <v>4</v>
      </c>
      <c r="B57" t="s">
        <v>32</v>
      </c>
      <c r="C57" t="s">
        <v>3232</v>
      </c>
      <c r="D57" t="s">
        <v>5997</v>
      </c>
      <c r="E57" t="s">
        <v>715</v>
      </c>
      <c r="F57" s="12">
        <v>37080.543341271012</v>
      </c>
      <c r="G57" s="12">
        <v>33575.562374889305</v>
      </c>
      <c r="H57" s="12">
        <v>16781.173090294509</v>
      </c>
      <c r="I57">
        <v>2</v>
      </c>
      <c r="J57" s="15">
        <v>7.4179702914116158E-2</v>
      </c>
      <c r="K57" s="15">
        <v>0.92582029708588387</v>
      </c>
      <c r="L57" s="58">
        <v>810.41279000000009</v>
      </c>
      <c r="M57">
        <v>36</v>
      </c>
      <c r="N57">
        <v>0</v>
      </c>
      <c r="O57" s="12">
        <v>16.137254901960784</v>
      </c>
      <c r="P57" s="12">
        <v>3.6274509803921569</v>
      </c>
      <c r="Q57" s="12">
        <v>0</v>
      </c>
      <c r="R57" s="12">
        <v>1.8516405941717677</v>
      </c>
      <c r="S57" s="12">
        <v>1244.8224343884071</v>
      </c>
      <c r="T57" s="12">
        <v>35548.166087156344</v>
      </c>
      <c r="U57" s="12">
        <v>0</v>
      </c>
      <c r="V57" s="12">
        <v>0</v>
      </c>
      <c r="W57" s="59">
        <v>1.6491018373711308E-2</v>
      </c>
      <c r="X57" s="59">
        <v>9.2535471930906845E-4</v>
      </c>
      <c r="Y57" s="59">
        <v>0</v>
      </c>
      <c r="Z57" s="59">
        <v>2.7254479679719307E-3</v>
      </c>
      <c r="AA57" s="59">
        <v>2.3657362860894128E-3</v>
      </c>
      <c r="AB57" s="59">
        <v>0</v>
      </c>
      <c r="AC57" s="59">
        <v>8.6679183507209633E-5</v>
      </c>
      <c r="AD57" s="59">
        <v>6.8427390016055243E-3</v>
      </c>
      <c r="AE57" s="59">
        <v>7.7175394845601332E-3</v>
      </c>
      <c r="AF57" s="59">
        <v>0</v>
      </c>
      <c r="AG57" s="59">
        <v>0</v>
      </c>
      <c r="AH57" s="18">
        <v>3.3776831833413259E-3</v>
      </c>
      <c r="AI57" s="12">
        <v>50</v>
      </c>
      <c r="AJ57" s="17">
        <v>2</v>
      </c>
      <c r="AK57" s="25">
        <v>0.65154007685185755</v>
      </c>
      <c r="AL57" t="str">
        <f>IF(AK57&lt;='CAV Tier 1 Analysis'!$A$5,"Tier 1", "Tier 2")</f>
        <v>Tier 2</v>
      </c>
      <c r="AM57" t="str">
        <f t="shared" si="1"/>
        <v>Alabama - Tier 2</v>
      </c>
      <c r="AN57" t="str">
        <f t="shared" si="2"/>
        <v>Jackson County * - Tier 2</v>
      </c>
    </row>
    <row r="58" spans="1:40" x14ac:dyDescent="0.3">
      <c r="A58">
        <v>4</v>
      </c>
      <c r="B58" t="s">
        <v>32</v>
      </c>
      <c r="C58" t="s">
        <v>3159</v>
      </c>
      <c r="D58" t="s">
        <v>5924</v>
      </c>
      <c r="E58" t="s">
        <v>720</v>
      </c>
      <c r="F58" s="12">
        <v>28968.753824191914</v>
      </c>
      <c r="G58" s="12">
        <v>37585.685629176965</v>
      </c>
      <c r="H58" s="12">
        <v>15061.956053950869</v>
      </c>
      <c r="I58">
        <v>2</v>
      </c>
      <c r="J58" s="15">
        <v>8.1886794204727217E-3</v>
      </c>
      <c r="K58" s="15">
        <v>0.99181131907221309</v>
      </c>
      <c r="L58" s="58">
        <v>663.43175999999994</v>
      </c>
      <c r="M58">
        <v>32</v>
      </c>
      <c r="N58">
        <v>0</v>
      </c>
      <c r="O58" s="12">
        <v>11.372093023255815</v>
      </c>
      <c r="P58" s="12">
        <v>4.5813953488372094</v>
      </c>
      <c r="Q58" s="12">
        <v>0</v>
      </c>
      <c r="R58" s="12">
        <v>1.9836226381444262</v>
      </c>
      <c r="S58" s="12">
        <v>123.337529571052</v>
      </c>
      <c r="T58" s="12">
        <v>34123.933432556114</v>
      </c>
      <c r="U58" s="12">
        <v>5155.1796083642002</v>
      </c>
      <c r="V58" s="12">
        <v>3461.7521966208515</v>
      </c>
      <c r="W58" s="59">
        <v>1.350011436007029E-2</v>
      </c>
      <c r="X58" s="59">
        <v>8.2253752827472749E-4</v>
      </c>
      <c r="Y58" s="59">
        <v>0</v>
      </c>
      <c r="Z58" s="59">
        <v>1.920651809128599E-3</v>
      </c>
      <c r="AA58" s="59">
        <v>2.9878758600050698E-3</v>
      </c>
      <c r="AB58" s="59">
        <v>0</v>
      </c>
      <c r="AC58" s="59">
        <v>9.2857540065805061E-5</v>
      </c>
      <c r="AD58" s="59">
        <v>6.7798145393496289E-4</v>
      </c>
      <c r="AE58" s="59">
        <v>7.4083372680483657E-3</v>
      </c>
      <c r="AF58" s="59">
        <v>2.847054444390163E-3</v>
      </c>
      <c r="AG58" s="59">
        <v>6.8726435066058817E-3</v>
      </c>
      <c r="AH58" s="18">
        <v>3.3754594336839884E-3</v>
      </c>
      <c r="AI58" s="12">
        <v>51</v>
      </c>
      <c r="AJ58" s="17">
        <v>2</v>
      </c>
      <c r="AK58" s="25">
        <v>0.65491553628554156</v>
      </c>
      <c r="AL58" t="str">
        <f>IF(AK58&lt;='CAV Tier 1 Analysis'!$A$5,"Tier 1", "Tier 2")</f>
        <v>Tier 2</v>
      </c>
      <c r="AM58" t="str">
        <f t="shared" si="1"/>
        <v>Alabama - Tier 2</v>
      </c>
      <c r="AN58" t="str">
        <f t="shared" si="2"/>
        <v>Chilton County * - Tier 2</v>
      </c>
    </row>
    <row r="59" spans="1:40" x14ac:dyDescent="0.3">
      <c r="A59">
        <v>4</v>
      </c>
      <c r="B59" t="s">
        <v>32</v>
      </c>
      <c r="C59" t="s">
        <v>3261</v>
      </c>
      <c r="D59" t="s">
        <v>6026</v>
      </c>
      <c r="E59" t="s">
        <v>706</v>
      </c>
      <c r="F59" s="12">
        <v>2826.2982864457322</v>
      </c>
      <c r="G59" s="12">
        <v>28888.96598743273</v>
      </c>
      <c r="H59" s="12">
        <v>15712.095835118569</v>
      </c>
      <c r="I59">
        <v>33</v>
      </c>
      <c r="J59" s="15">
        <v>8.5816460442816461E-2</v>
      </c>
      <c r="K59" s="15">
        <v>0.91418353955718379</v>
      </c>
      <c r="L59" s="58">
        <v>25.214509999999997</v>
      </c>
      <c r="M59">
        <v>44</v>
      </c>
      <c r="N59">
        <v>8</v>
      </c>
      <c r="O59" s="12">
        <v>11</v>
      </c>
      <c r="P59" s="12">
        <v>3</v>
      </c>
      <c r="Q59" s="12">
        <v>1</v>
      </c>
      <c r="R59" s="12">
        <v>30.168056805387064</v>
      </c>
      <c r="S59" s="12">
        <v>1348.356450708194</v>
      </c>
      <c r="T59" s="12">
        <v>30299.445557361898</v>
      </c>
      <c r="U59" s="12">
        <v>27473.147270916164</v>
      </c>
      <c r="V59" s="12">
        <v>0</v>
      </c>
      <c r="W59" s="59">
        <v>5.1308783970959706E-4</v>
      </c>
      <c r="X59" s="59">
        <v>1.1309891013777504E-3</v>
      </c>
      <c r="Y59" s="59">
        <v>7.6125225996764682E-4</v>
      </c>
      <c r="Z59" s="59">
        <v>1.857808396150976E-3</v>
      </c>
      <c r="AA59" s="59">
        <v>1.9565278474144875E-3</v>
      </c>
      <c r="AB59" s="59">
        <v>2.4142926122646064E-4</v>
      </c>
      <c r="AC59" s="59">
        <v>1.4122300732231053E-3</v>
      </c>
      <c r="AD59" s="59">
        <v>7.4118613373644711E-3</v>
      </c>
      <c r="AE59" s="59">
        <v>6.5780374401284971E-3</v>
      </c>
      <c r="AF59" s="59">
        <v>1.517261317377586E-2</v>
      </c>
      <c r="AG59" s="59">
        <v>0</v>
      </c>
      <c r="AH59" s="18">
        <v>3.3668942482126224E-3</v>
      </c>
      <c r="AI59" s="12">
        <v>52</v>
      </c>
      <c r="AJ59" s="17">
        <v>2</v>
      </c>
      <c r="AK59" s="25">
        <v>0.65828243053375413</v>
      </c>
      <c r="AL59" t="str">
        <f>IF(AK59&lt;='CAV Tier 1 Analysis'!$A$5,"Tier 1", "Tier 2")</f>
        <v>Tier 2</v>
      </c>
      <c r="AM59" t="str">
        <f t="shared" si="1"/>
        <v>Alabama - Tier 2</v>
      </c>
      <c r="AN59" t="str">
        <f t="shared" si="2"/>
        <v>Florence, City Of - Tier 2</v>
      </c>
    </row>
    <row r="60" spans="1:40" x14ac:dyDescent="0.3">
      <c r="A60">
        <v>4</v>
      </c>
      <c r="B60" t="s">
        <v>32</v>
      </c>
      <c r="C60" t="s">
        <v>3136</v>
      </c>
      <c r="D60" t="s">
        <v>5901</v>
      </c>
      <c r="E60" t="s">
        <v>649</v>
      </c>
      <c r="F60" s="12">
        <v>635.25634409564691</v>
      </c>
      <c r="G60" s="12">
        <v>14935.037042193879</v>
      </c>
      <c r="H60" s="12">
        <v>7647.4783599569373</v>
      </c>
      <c r="I60">
        <v>137</v>
      </c>
      <c r="J60" s="15">
        <v>8.4445405140187627E-2</v>
      </c>
      <c r="K60" s="15">
        <v>0.9155545948598125</v>
      </c>
      <c r="L60" s="58">
        <v>13.369939999999998</v>
      </c>
      <c r="M60">
        <v>315</v>
      </c>
      <c r="N60">
        <v>33</v>
      </c>
      <c r="O60" s="12">
        <v>22</v>
      </c>
      <c r="P60" s="12">
        <v>1</v>
      </c>
      <c r="Q60" s="12">
        <v>1</v>
      </c>
      <c r="R60" s="12">
        <v>125.43097949579432</v>
      </c>
      <c r="S60" s="12">
        <v>645.79440840738118</v>
      </c>
      <c r="T60" s="12">
        <v>14712.289180276553</v>
      </c>
      <c r="U60" s="12">
        <v>14077.032836180906</v>
      </c>
      <c r="V60" s="12">
        <v>222.74786191732528</v>
      </c>
      <c r="W60" s="59">
        <v>2.7206372964007353E-4</v>
      </c>
      <c r="X60" s="59">
        <v>8.0968537939543495E-3</v>
      </c>
      <c r="Y60" s="59">
        <v>3.1401655723665429E-3</v>
      </c>
      <c r="Z60" s="59">
        <v>3.7156167923019521E-3</v>
      </c>
      <c r="AA60" s="59">
        <v>6.5217594913816244E-4</v>
      </c>
      <c r="AB60" s="59">
        <v>2.4142926122646064E-4</v>
      </c>
      <c r="AC60" s="59">
        <v>5.8716874772710009E-3</v>
      </c>
      <c r="AD60" s="59">
        <v>3.5499059651821355E-3</v>
      </c>
      <c r="AE60" s="59">
        <v>3.1940514843626332E-3</v>
      </c>
      <c r="AF60" s="59">
        <v>7.774332214351763E-3</v>
      </c>
      <c r="AG60" s="59">
        <v>4.4222305926772766E-4</v>
      </c>
      <c r="AH60" s="18">
        <v>3.3591368453693457E-3</v>
      </c>
      <c r="AI60" s="12">
        <v>53</v>
      </c>
      <c r="AJ60" s="17">
        <v>2</v>
      </c>
      <c r="AK60" s="25">
        <v>0.6616415673791235</v>
      </c>
      <c r="AL60" t="str">
        <f>IF(AK60&lt;='CAV Tier 1 Analysis'!$A$5,"Tier 1", "Tier 2")</f>
        <v>Tier 2</v>
      </c>
      <c r="AM60" t="str">
        <f t="shared" si="1"/>
        <v>Alabama - Tier 2</v>
      </c>
      <c r="AN60" t="str">
        <f t="shared" si="2"/>
        <v>Daphne, City Of - Tier 2</v>
      </c>
    </row>
    <row r="61" spans="1:40" x14ac:dyDescent="0.3">
      <c r="A61">
        <v>4</v>
      </c>
      <c r="B61" t="s">
        <v>32</v>
      </c>
      <c r="C61" t="s">
        <v>3383</v>
      </c>
      <c r="D61" t="s">
        <v>6148</v>
      </c>
      <c r="E61" t="s">
        <v>664</v>
      </c>
      <c r="F61" s="12">
        <v>20747.096141092548</v>
      </c>
      <c r="G61" s="12">
        <v>15965.825737052715</v>
      </c>
      <c r="H61" s="12">
        <v>9273.5202382277221</v>
      </c>
      <c r="I61">
        <v>57</v>
      </c>
      <c r="J61" s="15">
        <v>8.4034618859424384E-2</v>
      </c>
      <c r="K61" s="15">
        <v>0.91596538114057569</v>
      </c>
      <c r="L61" s="58">
        <v>859.71521000000007</v>
      </c>
      <c r="M61">
        <v>36</v>
      </c>
      <c r="N61">
        <v>23</v>
      </c>
      <c r="O61" s="12">
        <v>9.48</v>
      </c>
      <c r="P61" s="12">
        <v>5.4</v>
      </c>
      <c r="Q61" s="12">
        <v>2</v>
      </c>
      <c r="R61" s="12">
        <v>52.210026725012817</v>
      </c>
      <c r="S61" s="12">
        <v>779.296738704625</v>
      </c>
      <c r="T61" s="12">
        <v>18348.018491907715</v>
      </c>
      <c r="U61" s="12">
        <v>0</v>
      </c>
      <c r="V61" s="12">
        <v>0</v>
      </c>
      <c r="W61" s="59">
        <v>1.7494268969112735E-2</v>
      </c>
      <c r="X61" s="59">
        <v>9.2535471930906845E-4</v>
      </c>
      <c r="Y61" s="59">
        <v>2.1886002474069844E-3</v>
      </c>
      <c r="Z61" s="59">
        <v>1.6010930541373867E-3</v>
      </c>
      <c r="AA61" s="59">
        <v>3.5217501253460774E-3</v>
      </c>
      <c r="AB61" s="59">
        <v>4.8285852245292128E-4</v>
      </c>
      <c r="AC61" s="59">
        <v>2.4440609595934868E-3</v>
      </c>
      <c r="AD61" s="59">
        <v>4.2837629210772101E-3</v>
      </c>
      <c r="AE61" s="59">
        <v>3.9833716548854066E-3</v>
      </c>
      <c r="AF61" s="59">
        <v>0</v>
      </c>
      <c r="AG61" s="59">
        <v>0</v>
      </c>
      <c r="AH61" s="18">
        <v>3.356829197574661E-3</v>
      </c>
      <c r="AI61" s="12">
        <v>54</v>
      </c>
      <c r="AJ61" s="17">
        <v>2</v>
      </c>
      <c r="AK61" s="25">
        <v>0.66499839657669813</v>
      </c>
      <c r="AL61" t="str">
        <f>IF(AK61&lt;='CAV Tier 1 Analysis'!$A$5,"Tier 1", "Tier 2")</f>
        <v>Tier 2</v>
      </c>
      <c r="AM61" t="str">
        <f t="shared" si="1"/>
        <v>Alabama - Tier 2</v>
      </c>
      <c r="AN61" t="str">
        <f t="shared" si="2"/>
        <v>Pickens County * - Tier 2</v>
      </c>
    </row>
    <row r="62" spans="1:40" x14ac:dyDescent="0.3">
      <c r="A62">
        <v>4</v>
      </c>
      <c r="B62" t="s">
        <v>32</v>
      </c>
      <c r="C62" t="s">
        <v>3344</v>
      </c>
      <c r="D62" t="s">
        <v>6109</v>
      </c>
      <c r="E62" t="s">
        <v>747</v>
      </c>
      <c r="F62" s="12">
        <v>18081.233097128847</v>
      </c>
      <c r="G62" s="12">
        <v>21483.630953806172</v>
      </c>
      <c r="H62" s="12">
        <v>13429.894847674688</v>
      </c>
      <c r="I62">
        <v>6</v>
      </c>
      <c r="J62" s="15">
        <v>0.11169658741017334</v>
      </c>
      <c r="K62" s="15">
        <v>0.88830341258982637</v>
      </c>
      <c r="L62" s="58">
        <v>573.45333000000005</v>
      </c>
      <c r="M62">
        <v>137</v>
      </c>
      <c r="N62">
        <v>0</v>
      </c>
      <c r="O62" s="12">
        <v>15.379310344827585</v>
      </c>
      <c r="P62" s="12">
        <v>4.8965517241379306</v>
      </c>
      <c r="Q62" s="12">
        <v>1</v>
      </c>
      <c r="R62" s="12">
        <v>5.3298204755389582</v>
      </c>
      <c r="S62" s="12">
        <v>1500.0734237627323</v>
      </c>
      <c r="T62" s="12">
        <v>21889.326118693294</v>
      </c>
      <c r="U62" s="12">
        <v>3808.0930215644476</v>
      </c>
      <c r="V62" s="12">
        <v>0</v>
      </c>
      <c r="W62" s="59">
        <v>1.16691512253847E-2</v>
      </c>
      <c r="X62" s="59">
        <v>3.5214887929261771E-3</v>
      </c>
      <c r="Y62" s="59">
        <v>0</v>
      </c>
      <c r="Z62" s="59">
        <v>2.5974374441483862E-3</v>
      </c>
      <c r="AA62" s="59">
        <v>3.193413268193761E-3</v>
      </c>
      <c r="AB62" s="59">
        <v>2.4142926122646064E-4</v>
      </c>
      <c r="AC62" s="59">
        <v>2.4950008576927351E-4</v>
      </c>
      <c r="AD62" s="59">
        <v>8.2458434540475471E-3</v>
      </c>
      <c r="AE62" s="59">
        <v>4.7521927909655072E-3</v>
      </c>
      <c r="AF62" s="59">
        <v>2.1030980461098758E-3</v>
      </c>
      <c r="AG62" s="59">
        <v>0</v>
      </c>
      <c r="AH62" s="18">
        <v>3.3248685789792442E-3</v>
      </c>
      <c r="AI62" s="12">
        <v>55</v>
      </c>
      <c r="AJ62" s="17">
        <v>2</v>
      </c>
      <c r="AK62" s="25">
        <v>0.66832326515567742</v>
      </c>
      <c r="AL62" t="str">
        <f>IF(AK62&lt;='CAV Tier 1 Analysis'!$A$5,"Tier 1", "Tier 2")</f>
        <v>Tier 2</v>
      </c>
      <c r="AM62" t="str">
        <f t="shared" si="1"/>
        <v>Alabama - Tier 2</v>
      </c>
      <c r="AN62" t="str">
        <f t="shared" si="2"/>
        <v>Cherokee County* - Tier 2</v>
      </c>
    </row>
    <row r="63" spans="1:40" x14ac:dyDescent="0.3">
      <c r="A63">
        <v>4</v>
      </c>
      <c r="B63" t="s">
        <v>32</v>
      </c>
      <c r="C63" t="s">
        <v>3217</v>
      </c>
      <c r="D63" t="s">
        <v>5982</v>
      </c>
      <c r="E63" t="s">
        <v>693</v>
      </c>
      <c r="F63" s="12">
        <v>15418.807534878773</v>
      </c>
      <c r="G63" s="12">
        <v>19131.891161914002</v>
      </c>
      <c r="H63" s="12">
        <v>7871.609309824039</v>
      </c>
      <c r="I63">
        <v>58</v>
      </c>
      <c r="J63" s="15">
        <v>0</v>
      </c>
      <c r="K63" s="15">
        <v>0.99999999999999978</v>
      </c>
      <c r="L63" s="58">
        <v>649.04698999999994</v>
      </c>
      <c r="M63">
        <v>107</v>
      </c>
      <c r="N63">
        <v>14</v>
      </c>
      <c r="O63" s="12">
        <v>11</v>
      </c>
      <c r="P63" s="12">
        <v>5.75</v>
      </c>
      <c r="Q63" s="12">
        <v>9</v>
      </c>
      <c r="R63" s="12">
        <v>57.999999999999986</v>
      </c>
      <c r="S63" s="12">
        <v>0</v>
      </c>
      <c r="T63" s="12">
        <v>17404.836793864422</v>
      </c>
      <c r="U63" s="12">
        <v>1986.029258985649</v>
      </c>
      <c r="V63" s="12">
        <v>1727.0543680495794</v>
      </c>
      <c r="W63" s="59">
        <v>1.3207399944282735E-2</v>
      </c>
      <c r="X63" s="59">
        <v>2.7503598601686203E-3</v>
      </c>
      <c r="Y63" s="59">
        <v>1.3321914549433819E-3</v>
      </c>
      <c r="Z63" s="59">
        <v>1.857808396150976E-3</v>
      </c>
      <c r="AA63" s="59">
        <v>3.7500117075444342E-3</v>
      </c>
      <c r="AB63" s="59">
        <v>2.1728633510381457E-3</v>
      </c>
      <c r="AC63" s="59">
        <v>2.7151017639397198E-3</v>
      </c>
      <c r="AD63" s="59">
        <v>0</v>
      </c>
      <c r="AE63" s="59">
        <v>3.778606042563326E-3</v>
      </c>
      <c r="AF63" s="59">
        <v>1.0968256895084556E-3</v>
      </c>
      <c r="AG63" s="59">
        <v>3.4287344425512228E-3</v>
      </c>
      <c r="AH63" s="18">
        <v>3.2809002411537283E-3</v>
      </c>
      <c r="AI63" s="12">
        <v>56</v>
      </c>
      <c r="AJ63" s="17">
        <v>2</v>
      </c>
      <c r="AK63" s="25">
        <v>0.6716041653968311</v>
      </c>
      <c r="AL63" t="str">
        <f>IF(AK63&lt;='CAV Tier 1 Analysis'!$A$5,"Tier 1", "Tier 2")</f>
        <v>Tier 2</v>
      </c>
      <c r="AM63" t="str">
        <f t="shared" si="1"/>
        <v>Alabama - Tier 2</v>
      </c>
      <c r="AN63" t="str">
        <f t="shared" si="2"/>
        <v>Hale County* - Tier 2</v>
      </c>
    </row>
    <row r="64" spans="1:40" x14ac:dyDescent="0.3">
      <c r="A64">
        <v>4</v>
      </c>
      <c r="B64" t="s">
        <v>32</v>
      </c>
      <c r="C64" t="s">
        <v>3308</v>
      </c>
      <c r="D64" t="s">
        <v>6073</v>
      </c>
      <c r="E64" t="s">
        <v>716</v>
      </c>
      <c r="F64" s="12">
        <v>1708.407591253319</v>
      </c>
      <c r="G64" s="12">
        <v>27245.708302993735</v>
      </c>
      <c r="H64" s="12">
        <v>9016.6990595313382</v>
      </c>
      <c r="I64">
        <v>28</v>
      </c>
      <c r="J64" s="15">
        <v>3.7391833335969932E-2</v>
      </c>
      <c r="K64" s="15">
        <v>0.96260816666403015</v>
      </c>
      <c r="L64" s="58">
        <v>20.860169999999997</v>
      </c>
      <c r="M64">
        <v>82</v>
      </c>
      <c r="N64">
        <v>13</v>
      </c>
      <c r="O64" s="12">
        <v>15</v>
      </c>
      <c r="P64" s="12">
        <v>1</v>
      </c>
      <c r="Q64" s="12">
        <v>2</v>
      </c>
      <c r="R64" s="12">
        <v>26.953028666592843</v>
      </c>
      <c r="S64" s="12">
        <v>337.1509084745926</v>
      </c>
      <c r="T64" s="12">
        <v>22733.777412861618</v>
      </c>
      <c r="U64" s="12">
        <v>21025.369821608299</v>
      </c>
      <c r="V64" s="12">
        <v>4511.9308901321165</v>
      </c>
      <c r="W64" s="59">
        <v>4.2448175916466136E-4</v>
      </c>
      <c r="X64" s="59">
        <v>2.1077524162039893E-3</v>
      </c>
      <c r="Y64" s="59">
        <v>1.2370349224474261E-3</v>
      </c>
      <c r="Z64" s="59">
        <v>2.5333750856604219E-3</v>
      </c>
      <c r="AA64" s="59">
        <v>6.5217594913816244E-4</v>
      </c>
      <c r="AB64" s="59">
        <v>4.8285852245292128E-4</v>
      </c>
      <c r="AC64" s="59">
        <v>1.2617278564859323E-3</v>
      </c>
      <c r="AD64" s="59">
        <v>1.8533050233620649E-3</v>
      </c>
      <c r="AE64" s="59">
        <v>4.9355239419889797E-3</v>
      </c>
      <c r="AF64" s="59">
        <v>1.1611694866738333E-2</v>
      </c>
      <c r="AG64" s="59">
        <v>8.9575714184827997E-3</v>
      </c>
      <c r="AH64" s="18">
        <v>3.2779547056477902E-3</v>
      </c>
      <c r="AI64" s="12">
        <v>57</v>
      </c>
      <c r="AJ64" s="17">
        <v>2</v>
      </c>
      <c r="AK64" s="25">
        <v>0.67488212010247894</v>
      </c>
      <c r="AL64" t="str">
        <f>IF(AK64&lt;='CAV Tier 1 Analysis'!$A$5,"Tier 1", "Tier 2")</f>
        <v>Tier 2</v>
      </c>
      <c r="AM64" t="str">
        <f t="shared" si="1"/>
        <v>Alabama - Tier 2</v>
      </c>
      <c r="AN64" t="str">
        <f t="shared" si="2"/>
        <v>Alabaster, City Of - Tier 2</v>
      </c>
    </row>
    <row r="65" spans="1:40" x14ac:dyDescent="0.3">
      <c r="A65">
        <v>4</v>
      </c>
      <c r="B65" t="s">
        <v>32</v>
      </c>
      <c r="C65" t="s">
        <v>3202</v>
      </c>
      <c r="D65" t="s">
        <v>5967</v>
      </c>
      <c r="E65" t="s">
        <v>733</v>
      </c>
      <c r="F65" s="12">
        <v>76895.656591159961</v>
      </c>
      <c r="G65" s="12">
        <v>39600.517826688432</v>
      </c>
      <c r="H65" s="12">
        <v>19134.108612141608</v>
      </c>
      <c r="I65">
        <v>10</v>
      </c>
      <c r="J65" s="15">
        <v>7.9254807332814231E-2</v>
      </c>
      <c r="K65" s="15">
        <v>0.92074519266718635</v>
      </c>
      <c r="L65" s="58">
        <v>409.89828999999986</v>
      </c>
      <c r="M65">
        <v>155</v>
      </c>
      <c r="N65">
        <v>8</v>
      </c>
      <c r="O65" s="12">
        <v>17.74712643678161</v>
      </c>
      <c r="P65" s="12">
        <v>3.0574712643678161</v>
      </c>
      <c r="Q65" s="12">
        <v>0</v>
      </c>
      <c r="R65" s="12">
        <v>9.2074519266718635</v>
      </c>
      <c r="S65" s="12">
        <v>1516.4700915404246</v>
      </c>
      <c r="T65" s="12">
        <v>42224.130616437942</v>
      </c>
      <c r="U65" s="12">
        <v>0</v>
      </c>
      <c r="V65" s="12">
        <v>0</v>
      </c>
      <c r="W65" s="59">
        <v>8.3409841443184071E-3</v>
      </c>
      <c r="X65" s="59">
        <v>3.9841661525807119E-3</v>
      </c>
      <c r="Y65" s="59">
        <v>7.6125225996764682E-4</v>
      </c>
      <c r="Z65" s="59">
        <v>2.99734186380053E-3</v>
      </c>
      <c r="AA65" s="59">
        <v>1.9940092238017381E-3</v>
      </c>
      <c r="AB65" s="59">
        <v>0</v>
      </c>
      <c r="AC65" s="59">
        <v>4.3102015461201644E-4</v>
      </c>
      <c r="AD65" s="59">
        <v>8.3359752792776312E-3</v>
      </c>
      <c r="AE65" s="59">
        <v>9.1668975112423785E-3</v>
      </c>
      <c r="AF65" s="59">
        <v>0</v>
      </c>
      <c r="AG65" s="59">
        <v>0</v>
      </c>
      <c r="AH65" s="18">
        <v>3.273786053600096E-3</v>
      </c>
      <c r="AI65" s="12">
        <v>58</v>
      </c>
      <c r="AJ65" s="17">
        <v>2</v>
      </c>
      <c r="AK65" s="25">
        <v>0.67815590615607901</v>
      </c>
      <c r="AL65" t="str">
        <f>IF(AK65&lt;='CAV Tier 1 Analysis'!$A$5,"Tier 1", "Tier 2")</f>
        <v>Tier 2</v>
      </c>
      <c r="AM65" t="str">
        <f t="shared" si="1"/>
        <v>Alabama - Tier 2</v>
      </c>
      <c r="AN65" t="str">
        <f t="shared" si="2"/>
        <v>Etowah County * - Tier 2</v>
      </c>
    </row>
    <row r="66" spans="1:40" x14ac:dyDescent="0.3">
      <c r="A66">
        <v>4</v>
      </c>
      <c r="B66" t="s">
        <v>32</v>
      </c>
      <c r="C66" t="s">
        <v>3509</v>
      </c>
      <c r="D66" t="s">
        <v>6274</v>
      </c>
      <c r="E66" t="s">
        <v>768</v>
      </c>
      <c r="F66" s="12">
        <v>9040.0848118292397</v>
      </c>
      <c r="G66" s="12">
        <v>31832.551833799051</v>
      </c>
      <c r="H66" s="12">
        <v>10197.840296698956</v>
      </c>
      <c r="I66">
        <v>0</v>
      </c>
      <c r="J66" s="15">
        <v>1.9797112507285851E-2</v>
      </c>
      <c r="K66" s="15">
        <v>0.98020288749271389</v>
      </c>
      <c r="L66" s="58">
        <v>73.001049999999992</v>
      </c>
      <c r="M66">
        <v>29</v>
      </c>
      <c r="N66">
        <v>0</v>
      </c>
      <c r="O66" s="12">
        <v>11.705882352941176</v>
      </c>
      <c r="P66" s="12">
        <v>2.7058823529411766</v>
      </c>
      <c r="Q66" s="12">
        <v>0</v>
      </c>
      <c r="R66" s="12">
        <v>0</v>
      </c>
      <c r="S66" s="12">
        <v>201.88779168508256</v>
      </c>
      <c r="T66" s="12">
        <v>24107.317705597856</v>
      </c>
      <c r="U66" s="12">
        <v>15067.232893768616</v>
      </c>
      <c r="V66" s="12">
        <v>7725.2341282011948</v>
      </c>
      <c r="W66" s="59">
        <v>1.4854919267133205E-3</v>
      </c>
      <c r="X66" s="59">
        <v>7.4542463499897187E-4</v>
      </c>
      <c r="Y66" s="59">
        <v>0</v>
      </c>
      <c r="Z66" s="59">
        <v>1.9770260472408781E-3</v>
      </c>
      <c r="AA66" s="59">
        <v>1.7647113917856163E-3</v>
      </c>
      <c r="AB66" s="59">
        <v>0</v>
      </c>
      <c r="AC66" s="59">
        <v>0</v>
      </c>
      <c r="AD66" s="59">
        <v>1.1097690947305691E-3</v>
      </c>
      <c r="AE66" s="59">
        <v>5.2337208002132957E-3</v>
      </c>
      <c r="AF66" s="59">
        <v>8.3211906536225216E-3</v>
      </c>
      <c r="AG66" s="59">
        <v>1.5336967279176708E-2</v>
      </c>
      <c r="AH66" s="18">
        <v>3.2703910753165348E-3</v>
      </c>
      <c r="AI66" s="12">
        <v>59</v>
      </c>
      <c r="AJ66" s="17">
        <v>2</v>
      </c>
      <c r="AK66" s="25">
        <v>0.68142629723139558</v>
      </c>
      <c r="AL66" t="str">
        <f>IF(AK66&lt;='CAV Tier 1 Analysis'!$A$5,"Tier 1", "Tier 2")</f>
        <v>Tier 2</v>
      </c>
      <c r="AM66" t="str">
        <f t="shared" si="1"/>
        <v>Alabama - Tier 2</v>
      </c>
      <c r="AN66" t="str">
        <f t="shared" si="2"/>
        <v>Smiths Station, City Of - Tier 2</v>
      </c>
    </row>
    <row r="67" spans="1:40" x14ac:dyDescent="0.3">
      <c r="A67">
        <v>4</v>
      </c>
      <c r="B67" t="s">
        <v>32</v>
      </c>
      <c r="C67" t="s">
        <v>3357</v>
      </c>
      <c r="D67" t="s">
        <v>6122</v>
      </c>
      <c r="E67" t="s">
        <v>688</v>
      </c>
      <c r="F67" s="12">
        <v>37214.473440766778</v>
      </c>
      <c r="G67" s="12">
        <v>27933.281527519444</v>
      </c>
      <c r="H67" s="12">
        <v>12060.738424258965</v>
      </c>
      <c r="I67">
        <v>41</v>
      </c>
      <c r="J67" s="15">
        <v>8.3760853261608641E-3</v>
      </c>
      <c r="K67" s="15">
        <v>0.99162391359002688</v>
      </c>
      <c r="L67" s="58">
        <v>922.66849000000013</v>
      </c>
      <c r="M67">
        <v>51</v>
      </c>
      <c r="N67">
        <v>22</v>
      </c>
      <c r="O67" s="12">
        <v>14.615384615384615</v>
      </c>
      <c r="P67" s="12">
        <v>3.4615384615384617</v>
      </c>
      <c r="Q67" s="12">
        <v>0</v>
      </c>
      <c r="R67" s="12">
        <v>40.656580457191104</v>
      </c>
      <c r="S67" s="12">
        <v>101.02177413810001</v>
      </c>
      <c r="T67" s="12">
        <v>27882.981607462192</v>
      </c>
      <c r="U67" s="12">
        <v>0</v>
      </c>
      <c r="V67" s="12">
        <v>50.299920057252166</v>
      </c>
      <c r="W67" s="59">
        <v>1.8775299710453074E-2</v>
      </c>
      <c r="X67" s="59">
        <v>1.3109191856878471E-3</v>
      </c>
      <c r="Y67" s="59">
        <v>2.0934437149110288E-3</v>
      </c>
      <c r="Z67" s="59">
        <v>2.4684167501306674E-3</v>
      </c>
      <c r="AA67" s="59">
        <v>2.2575321316321011E-3</v>
      </c>
      <c r="AB67" s="59">
        <v>0</v>
      </c>
      <c r="AC67" s="59">
        <v>1.9032198847427023E-3</v>
      </c>
      <c r="AD67" s="59">
        <v>5.5531264123287319E-4</v>
      </c>
      <c r="AE67" s="59">
        <v>6.0534208987113262E-3</v>
      </c>
      <c r="AF67" s="59">
        <v>0</v>
      </c>
      <c r="AG67" s="59">
        <v>9.9860821725400678E-5</v>
      </c>
      <c r="AH67" s="18">
        <v>3.228856885384275E-3</v>
      </c>
      <c r="AI67" s="12">
        <v>60</v>
      </c>
      <c r="AJ67" s="17">
        <v>2</v>
      </c>
      <c r="AK67" s="25">
        <v>0.68465515411677991</v>
      </c>
      <c r="AL67" t="str">
        <f>IF(AK67&lt;='CAV Tier 1 Analysis'!$A$5,"Tier 1", "Tier 2")</f>
        <v>Tier 2</v>
      </c>
      <c r="AM67" t="str">
        <f t="shared" si="1"/>
        <v>Alabama - Tier 2</v>
      </c>
      <c r="AN67" t="str">
        <f t="shared" si="2"/>
        <v>Escambia County * - Tier 2</v>
      </c>
    </row>
    <row r="68" spans="1:40" x14ac:dyDescent="0.3">
      <c r="A68">
        <v>4</v>
      </c>
      <c r="B68" t="s">
        <v>32</v>
      </c>
      <c r="C68" t="s">
        <v>3414</v>
      </c>
      <c r="D68" t="s">
        <v>6179</v>
      </c>
      <c r="E68" t="s">
        <v>749</v>
      </c>
      <c r="F68" s="12">
        <v>26899.981576473405</v>
      </c>
      <c r="G68" s="12">
        <v>17981.191941645709</v>
      </c>
      <c r="H68" s="12">
        <v>10484.681818553683</v>
      </c>
      <c r="I68">
        <v>2</v>
      </c>
      <c r="J68" s="15">
        <v>4.1194411209068919E-3</v>
      </c>
      <c r="K68" s="15">
        <v>0.99588055887909299</v>
      </c>
      <c r="L68" s="58">
        <v>1216.4999699999998</v>
      </c>
      <c r="M68">
        <v>7</v>
      </c>
      <c r="N68">
        <v>0</v>
      </c>
      <c r="O68" s="12">
        <v>13.666666666666666</v>
      </c>
      <c r="P68" s="12">
        <v>4.3777777777777782</v>
      </c>
      <c r="Q68" s="12">
        <v>0</v>
      </c>
      <c r="R68" s="12">
        <v>1.991761117758186</v>
      </c>
      <c r="S68" s="12">
        <v>43.191029422974893</v>
      </c>
      <c r="T68" s="12">
        <v>20717.476080677046</v>
      </c>
      <c r="U68" s="12">
        <v>0</v>
      </c>
      <c r="V68" s="12">
        <v>0</v>
      </c>
      <c r="W68" s="59">
        <v>2.4754450576834119E-2</v>
      </c>
      <c r="X68" s="59">
        <v>1.7993008431009666E-4</v>
      </c>
      <c r="Y68" s="59">
        <v>0</v>
      </c>
      <c r="Z68" s="59">
        <v>2.308186189157273E-3</v>
      </c>
      <c r="AA68" s="59">
        <v>2.8550813773381783E-3</v>
      </c>
      <c r="AB68" s="59">
        <v>0</v>
      </c>
      <c r="AC68" s="59">
        <v>9.323851938227241E-5</v>
      </c>
      <c r="AD68" s="59">
        <v>2.3741935667899981E-4</v>
      </c>
      <c r="AE68" s="59">
        <v>4.4977830721575031E-3</v>
      </c>
      <c r="AF68" s="59">
        <v>0</v>
      </c>
      <c r="AG68" s="59">
        <v>0</v>
      </c>
      <c r="AH68" s="18">
        <v>3.1750990159871307E-3</v>
      </c>
      <c r="AI68" s="12">
        <v>61</v>
      </c>
      <c r="AJ68" s="17">
        <v>2</v>
      </c>
      <c r="AK68" s="25">
        <v>0.68783025313276702</v>
      </c>
      <c r="AL68" t="str">
        <f>IF(AK68&lt;='CAV Tier 1 Analysis'!$A$5,"Tier 1", "Tier 2")</f>
        <v>Tier 2</v>
      </c>
      <c r="AM68" t="str">
        <f t="shared" si="1"/>
        <v>Alabama - Tier 2</v>
      </c>
      <c r="AN68" t="str">
        <f t="shared" si="2"/>
        <v>Clarke County * - Tier 2</v>
      </c>
    </row>
    <row r="69" spans="1:40" x14ac:dyDescent="0.3">
      <c r="A69">
        <v>4</v>
      </c>
      <c r="B69" t="s">
        <v>32</v>
      </c>
      <c r="C69" t="s">
        <v>3351</v>
      </c>
      <c r="D69" t="s">
        <v>6116</v>
      </c>
      <c r="E69" t="s">
        <v>738</v>
      </c>
      <c r="F69" s="12">
        <v>33953.979699572075</v>
      </c>
      <c r="G69" s="12">
        <v>23477.8148595973</v>
      </c>
      <c r="H69" s="12">
        <v>12214.02791990269</v>
      </c>
      <c r="I69">
        <v>25</v>
      </c>
      <c r="J69" s="15">
        <v>0</v>
      </c>
      <c r="K69" s="15">
        <v>0.99999999999999944</v>
      </c>
      <c r="L69" s="58">
        <v>961.93052</v>
      </c>
      <c r="M69">
        <v>67</v>
      </c>
      <c r="N69">
        <v>2</v>
      </c>
      <c r="O69" s="12">
        <v>15.864864864864865</v>
      </c>
      <c r="P69" s="12">
        <v>5.1081081081081079</v>
      </c>
      <c r="Q69" s="12">
        <v>4</v>
      </c>
      <c r="R69" s="12">
        <v>24.999999999999986</v>
      </c>
      <c r="S69" s="12">
        <v>0</v>
      </c>
      <c r="T69" s="12">
        <v>23827.248322784959</v>
      </c>
      <c r="U69" s="12">
        <v>0</v>
      </c>
      <c r="V69" s="12">
        <v>0</v>
      </c>
      <c r="W69" s="59">
        <v>1.9574239295450494E-2</v>
      </c>
      <c r="X69" s="59">
        <v>1.7221879498252107E-3</v>
      </c>
      <c r="Y69" s="59">
        <v>1.9031306499191171E-4</v>
      </c>
      <c r="Z69" s="59">
        <v>2.6794435590678694E-3</v>
      </c>
      <c r="AA69" s="59">
        <v>3.3313852537057488E-3</v>
      </c>
      <c r="AB69" s="59">
        <v>9.6571704490584255E-4</v>
      </c>
      <c r="AC69" s="59">
        <v>1.1703024844567753E-3</v>
      </c>
      <c r="AD69" s="59">
        <v>0</v>
      </c>
      <c r="AE69" s="59">
        <v>5.1729174801495963E-3</v>
      </c>
      <c r="AF69" s="59">
        <v>0</v>
      </c>
      <c r="AG69" s="59">
        <v>0</v>
      </c>
      <c r="AH69" s="18">
        <v>3.1642278302321317E-3</v>
      </c>
      <c r="AI69" s="12">
        <v>62</v>
      </c>
      <c r="AJ69" s="17">
        <v>2</v>
      </c>
      <c r="AK69" s="25">
        <v>0.6909944809629992</v>
      </c>
      <c r="AL69" t="str">
        <f>IF(AK69&lt;='CAV Tier 1 Analysis'!$A$5,"Tier 1", "Tier 2")</f>
        <v>Tier 2</v>
      </c>
      <c r="AM69" t="str">
        <f t="shared" si="1"/>
        <v>Alabama - Tier 2</v>
      </c>
      <c r="AN69" t="str">
        <f t="shared" si="2"/>
        <v>Covington County * - Tier 2</v>
      </c>
    </row>
    <row r="70" spans="1:40" x14ac:dyDescent="0.3">
      <c r="A70">
        <v>4</v>
      </c>
      <c r="B70" t="s">
        <v>32</v>
      </c>
      <c r="C70" t="s">
        <v>3518</v>
      </c>
      <c r="D70" t="s">
        <v>6283</v>
      </c>
      <c r="E70" t="s">
        <v>762</v>
      </c>
      <c r="F70" s="12">
        <v>5017.3188902001393</v>
      </c>
      <c r="G70" s="12">
        <v>22180.426076702264</v>
      </c>
      <c r="H70" s="12">
        <v>12247.126817892657</v>
      </c>
      <c r="I70">
        <v>61</v>
      </c>
      <c r="J70" s="15">
        <v>6.1829009985748237E-2</v>
      </c>
      <c r="K70" s="15">
        <v>0.93817099001425153</v>
      </c>
      <c r="L70" s="58">
        <v>8.3989699999999985</v>
      </c>
      <c r="M70">
        <v>260</v>
      </c>
      <c r="N70">
        <v>4</v>
      </c>
      <c r="O70" s="12">
        <v>25</v>
      </c>
      <c r="P70" s="12">
        <v>1</v>
      </c>
      <c r="Q70" s="12">
        <v>0</v>
      </c>
      <c r="R70" s="12">
        <v>57.228430390869342</v>
      </c>
      <c r="S70" s="12">
        <v>757.22772632021008</v>
      </c>
      <c r="T70" s="12">
        <v>24002.813614352443</v>
      </c>
      <c r="U70" s="12">
        <v>18985.494724152304</v>
      </c>
      <c r="V70" s="12">
        <v>0</v>
      </c>
      <c r="W70" s="59">
        <v>1.7090989962072293E-4</v>
      </c>
      <c r="X70" s="59">
        <v>6.6831174172321609E-3</v>
      </c>
      <c r="Y70" s="59">
        <v>3.8062612998382341E-4</v>
      </c>
      <c r="Z70" s="59">
        <v>4.2222918094340367E-3</v>
      </c>
      <c r="AA70" s="59">
        <v>6.5217594913816244E-4</v>
      </c>
      <c r="AB70" s="59">
        <v>0</v>
      </c>
      <c r="AC70" s="59">
        <v>2.6789829707198421E-3</v>
      </c>
      <c r="AD70" s="59">
        <v>4.1624504450179685E-3</v>
      </c>
      <c r="AE70" s="59">
        <v>5.2110328660873225E-3</v>
      </c>
      <c r="AF70" s="59">
        <v>1.0485131700483154E-2</v>
      </c>
      <c r="AG70" s="59">
        <v>0</v>
      </c>
      <c r="AH70" s="18">
        <v>3.1497017443379263E-3</v>
      </c>
      <c r="AI70" s="12">
        <v>63</v>
      </c>
      <c r="AJ70" s="17">
        <v>2</v>
      </c>
      <c r="AK70" s="25">
        <v>0.69414418270733713</v>
      </c>
      <c r="AL70" t="str">
        <f>IF(AK70&lt;='CAV Tier 1 Analysis'!$A$5,"Tier 1", "Tier 2")</f>
        <v>Tier 2</v>
      </c>
      <c r="AM70" t="str">
        <f t="shared" si="1"/>
        <v>Alabama - Tier 2</v>
      </c>
      <c r="AN70" t="str">
        <f t="shared" si="2"/>
        <v>Homewood, City Of - Tier 2</v>
      </c>
    </row>
    <row r="71" spans="1:40" x14ac:dyDescent="0.3">
      <c r="A71">
        <v>4</v>
      </c>
      <c r="B71" t="s">
        <v>32</v>
      </c>
      <c r="C71" t="s">
        <v>3300</v>
      </c>
      <c r="D71" t="s">
        <v>6065</v>
      </c>
      <c r="E71" t="s">
        <v>794</v>
      </c>
      <c r="F71" s="12">
        <v>2024.2553497323781</v>
      </c>
      <c r="G71" s="12">
        <v>28395.381476616771</v>
      </c>
      <c r="H71" s="12">
        <v>14627.556343336266</v>
      </c>
      <c r="I71">
        <v>18</v>
      </c>
      <c r="J71" s="15">
        <v>5.0189729782168568E-2</v>
      </c>
      <c r="K71" s="15">
        <v>0.94981027021783093</v>
      </c>
      <c r="L71" s="58">
        <v>25.151560000000003</v>
      </c>
      <c r="M71">
        <v>68</v>
      </c>
      <c r="N71">
        <v>2</v>
      </c>
      <c r="O71" s="12">
        <v>12.833333333333334</v>
      </c>
      <c r="P71" s="12">
        <v>3.8333333333333335</v>
      </c>
      <c r="Q71" s="12">
        <v>0</v>
      </c>
      <c r="R71" s="12">
        <v>17.096584863920956</v>
      </c>
      <c r="S71" s="12">
        <v>734.15310024549296</v>
      </c>
      <c r="T71" s="12">
        <v>27381.849568954338</v>
      </c>
      <c r="U71" s="12">
        <v>25357.594219221959</v>
      </c>
      <c r="V71" s="12">
        <v>1013.5319076624328</v>
      </c>
      <c r="W71" s="59">
        <v>5.1180687571268754E-4</v>
      </c>
      <c r="X71" s="59">
        <v>1.7478922475837959E-3</v>
      </c>
      <c r="Y71" s="59">
        <v>1.9031306499191171E-4</v>
      </c>
      <c r="Z71" s="59">
        <v>2.1674431288428056E-3</v>
      </c>
      <c r="AA71" s="59">
        <v>2.5000078050296231E-3</v>
      </c>
      <c r="AB71" s="59">
        <v>0</v>
      </c>
      <c r="AC71" s="59">
        <v>8.0032702967891231E-4</v>
      </c>
      <c r="AD71" s="59">
        <v>4.0356101508305445E-3</v>
      </c>
      <c r="AE71" s="59">
        <v>5.9446246731991517E-3</v>
      </c>
      <c r="AF71" s="59">
        <v>1.400425529379108E-2</v>
      </c>
      <c r="AG71" s="59">
        <v>2.0121727634732265E-3</v>
      </c>
      <c r="AH71" s="18">
        <v>3.0831320939212494E-3</v>
      </c>
      <c r="AI71" s="12">
        <v>64</v>
      </c>
      <c r="AJ71" s="17">
        <v>2</v>
      </c>
      <c r="AK71" s="25">
        <v>0.69722731480125844</v>
      </c>
      <c r="AL71" t="str">
        <f>IF(AK71&lt;='CAV Tier 1 Analysis'!$A$5,"Tier 1", "Tier 2")</f>
        <v>Tier 2</v>
      </c>
      <c r="AM71" t="str">
        <f t="shared" si="1"/>
        <v>Alabama - Tier 2</v>
      </c>
      <c r="AN71" t="str">
        <f t="shared" si="2"/>
        <v>Phenix City, City Of - Tier 2</v>
      </c>
    </row>
    <row r="72" spans="1:40" x14ac:dyDescent="0.3">
      <c r="A72">
        <v>4</v>
      </c>
      <c r="B72" t="s">
        <v>32</v>
      </c>
      <c r="C72" t="s">
        <v>3421</v>
      </c>
      <c r="D72" t="s">
        <v>6186</v>
      </c>
      <c r="E72" t="s">
        <v>785</v>
      </c>
      <c r="F72" s="12">
        <v>22195.499625493001</v>
      </c>
      <c r="G72" s="12">
        <v>14828.432182049941</v>
      </c>
      <c r="H72" s="12">
        <v>9599.6054289277563</v>
      </c>
      <c r="I72">
        <v>17</v>
      </c>
      <c r="J72" s="15">
        <v>6.665205521840115E-3</v>
      </c>
      <c r="K72" s="15">
        <v>0.99333479447815987</v>
      </c>
      <c r="L72" s="58">
        <v>1012.9500099999998</v>
      </c>
      <c r="M72">
        <v>29</v>
      </c>
      <c r="N72">
        <v>2</v>
      </c>
      <c r="O72" s="12">
        <v>13.315789473684211</v>
      </c>
      <c r="P72" s="12">
        <v>4.8947368421052628</v>
      </c>
      <c r="Q72" s="12">
        <v>3</v>
      </c>
      <c r="R72" s="12">
        <v>16.886691506128717</v>
      </c>
      <c r="S72" s="12">
        <v>63.983343112375628</v>
      </c>
      <c r="T72" s="12">
        <v>17923.886445110475</v>
      </c>
      <c r="U72" s="12">
        <v>0</v>
      </c>
      <c r="V72" s="12">
        <v>0</v>
      </c>
      <c r="W72" s="59">
        <v>2.0612430396811786E-2</v>
      </c>
      <c r="X72" s="59">
        <v>7.4542463499897187E-4</v>
      </c>
      <c r="Y72" s="59">
        <v>1.9031306499191171E-4</v>
      </c>
      <c r="Z72" s="59">
        <v>2.2489259532353918E-3</v>
      </c>
      <c r="AA72" s="59">
        <v>3.192229645781532E-3</v>
      </c>
      <c r="AB72" s="59">
        <v>7.2428778367938191E-4</v>
      </c>
      <c r="AC72" s="59">
        <v>7.9050148095510299E-4</v>
      </c>
      <c r="AD72" s="59">
        <v>3.5171387121028764E-4</v>
      </c>
      <c r="AE72" s="59">
        <v>3.8912921982462174E-3</v>
      </c>
      <c r="AF72" s="59">
        <v>0</v>
      </c>
      <c r="AG72" s="59">
        <v>0</v>
      </c>
      <c r="AH72" s="18">
        <v>2.9770108209009622E-3</v>
      </c>
      <c r="AI72" s="12">
        <v>65</v>
      </c>
      <c r="AJ72" s="17">
        <v>2</v>
      </c>
      <c r="AK72" s="25">
        <v>0.7002043256221594</v>
      </c>
      <c r="AL72" t="str">
        <f>IF(AK72&lt;='CAV Tier 1 Analysis'!$A$5,"Tier 1", "Tier 2")</f>
        <v>Tier 2</v>
      </c>
      <c r="AM72" t="str">
        <f t="shared" ref="AM72:AM135" si="3">B72&amp;" - "&amp;AL72</f>
        <v>Alabama - Tier 2</v>
      </c>
      <c r="AN72" t="str">
        <f t="shared" ref="AN72:AN135" si="4">C72&amp;" - "&amp;AL72</f>
        <v>Monroe County * - Tier 2</v>
      </c>
    </row>
    <row r="73" spans="1:40" x14ac:dyDescent="0.3">
      <c r="A73">
        <v>4</v>
      </c>
      <c r="B73" t="s">
        <v>32</v>
      </c>
      <c r="C73" t="s">
        <v>3420</v>
      </c>
      <c r="D73" t="s">
        <v>6185</v>
      </c>
      <c r="E73" t="s">
        <v>781</v>
      </c>
      <c r="F73" s="12">
        <v>29646.119834287609</v>
      </c>
      <c r="G73" s="12">
        <v>33070.598671341897</v>
      </c>
      <c r="H73" s="12">
        <v>14515.94223788248</v>
      </c>
      <c r="I73">
        <v>17</v>
      </c>
      <c r="J73" s="15">
        <v>4.2864939866591066E-3</v>
      </c>
      <c r="K73" s="15">
        <v>0.99571350601334119</v>
      </c>
      <c r="L73" s="58">
        <v>704.61081000000001</v>
      </c>
      <c r="M73">
        <v>36</v>
      </c>
      <c r="N73">
        <v>7</v>
      </c>
      <c r="O73" s="12">
        <v>12.775510204081632</v>
      </c>
      <c r="P73" s="12">
        <v>5.6938775510204085</v>
      </c>
      <c r="Q73" s="12">
        <v>0</v>
      </c>
      <c r="R73" s="12">
        <v>16.927129602226799</v>
      </c>
      <c r="S73" s="12">
        <v>62.222499113374184</v>
      </c>
      <c r="T73" s="12">
        <v>32553.084380558746</v>
      </c>
      <c r="U73" s="12">
        <v>2906.9645462711378</v>
      </c>
      <c r="V73" s="12">
        <v>517.5142907831505</v>
      </c>
      <c r="W73" s="59">
        <v>1.4338063215939133E-2</v>
      </c>
      <c r="X73" s="59">
        <v>9.2535471930906845E-4</v>
      </c>
      <c r="Y73" s="59">
        <v>6.6609572747169097E-4</v>
      </c>
      <c r="Z73" s="59">
        <v>2.1576772838413933E-3</v>
      </c>
      <c r="AA73" s="59">
        <v>3.713409996113211E-3</v>
      </c>
      <c r="AB73" s="59">
        <v>0</v>
      </c>
      <c r="AC73" s="59">
        <v>7.923944731283145E-4</v>
      </c>
      <c r="AD73" s="59">
        <v>3.4203458236164953E-4</v>
      </c>
      <c r="AE73" s="59">
        <v>7.0673044970933083E-3</v>
      </c>
      <c r="AF73" s="59">
        <v>1.6054312283742215E-3</v>
      </c>
      <c r="AG73" s="59">
        <v>1.0274251385175373E-3</v>
      </c>
      <c r="AH73" s="18">
        <v>2.9668355329226844E-3</v>
      </c>
      <c r="AI73" s="12">
        <v>66</v>
      </c>
      <c r="AJ73" s="17">
        <v>2</v>
      </c>
      <c r="AK73" s="25">
        <v>0.70317116115508205</v>
      </c>
      <c r="AL73" t="str">
        <f>IF(AK73&lt;='CAV Tier 1 Analysis'!$A$5,"Tier 1", "Tier 2")</f>
        <v>Tier 2</v>
      </c>
      <c r="AM73" t="str">
        <f t="shared" si="3"/>
        <v>Alabama - Tier 2</v>
      </c>
      <c r="AN73" t="str">
        <f t="shared" si="4"/>
        <v>Lawrence County * - Tier 2</v>
      </c>
    </row>
    <row r="74" spans="1:40" x14ac:dyDescent="0.3">
      <c r="A74">
        <v>4</v>
      </c>
      <c r="B74" t="s">
        <v>32</v>
      </c>
      <c r="C74" t="s">
        <v>3215</v>
      </c>
      <c r="D74" t="s">
        <v>5980</v>
      </c>
      <c r="E74" t="s">
        <v>760</v>
      </c>
      <c r="F74" s="12">
        <v>10819.95955166688</v>
      </c>
      <c r="G74" s="12">
        <v>8557.5156906865086</v>
      </c>
      <c r="H74" s="12">
        <v>5053.5338113341422</v>
      </c>
      <c r="I74">
        <v>44</v>
      </c>
      <c r="J74" s="15">
        <v>0.14315943963177849</v>
      </c>
      <c r="K74" s="15">
        <v>0.85684056036822154</v>
      </c>
      <c r="L74" s="58">
        <v>647.08879999999999</v>
      </c>
      <c r="M74">
        <v>58</v>
      </c>
      <c r="N74">
        <v>12</v>
      </c>
      <c r="O74" s="12">
        <v>10.208333333333334</v>
      </c>
      <c r="P74" s="12">
        <v>5.666666666666667</v>
      </c>
      <c r="Q74" s="12">
        <v>14</v>
      </c>
      <c r="R74" s="12">
        <v>37.700984656201747</v>
      </c>
      <c r="S74" s="12">
        <v>723.46106859084159</v>
      </c>
      <c r="T74" s="12">
        <v>8910.0739444091305</v>
      </c>
      <c r="U74" s="12">
        <v>0</v>
      </c>
      <c r="V74" s="12">
        <v>0</v>
      </c>
      <c r="W74" s="59">
        <v>1.3167552908713102E-2</v>
      </c>
      <c r="X74" s="59">
        <v>1.4908492699979437E-3</v>
      </c>
      <c r="Y74" s="59">
        <v>1.1418783899514702E-3</v>
      </c>
      <c r="Z74" s="59">
        <v>1.7241024888522316E-3</v>
      </c>
      <c r="AA74" s="59">
        <v>3.6956637117829209E-3</v>
      </c>
      <c r="AB74" s="59">
        <v>3.3800096571704489E-3</v>
      </c>
      <c r="AC74" s="59">
        <v>1.7648622403847879E-3</v>
      </c>
      <c r="AD74" s="59">
        <v>3.9768364815998564E-3</v>
      </c>
      <c r="AE74" s="59">
        <v>1.9343852312306061E-3</v>
      </c>
      <c r="AF74" s="59">
        <v>0</v>
      </c>
      <c r="AG74" s="59">
        <v>0</v>
      </c>
      <c r="AH74" s="18">
        <v>2.9341945799712154E-3</v>
      </c>
      <c r="AI74" s="12">
        <v>67</v>
      </c>
      <c r="AJ74" s="17">
        <v>2</v>
      </c>
      <c r="AK74" s="25">
        <v>0.70610535573505329</v>
      </c>
      <c r="AL74" t="str">
        <f>IF(AK74&lt;='CAV Tier 1 Analysis'!$A$5,"Tier 1", "Tier 2")</f>
        <v>Tier 2</v>
      </c>
      <c r="AM74" t="str">
        <f t="shared" si="3"/>
        <v>Alabama - Tier 2</v>
      </c>
      <c r="AN74" t="str">
        <f t="shared" si="4"/>
        <v>Greene County * - Tier 2</v>
      </c>
    </row>
    <row r="75" spans="1:40" x14ac:dyDescent="0.3">
      <c r="A75">
        <v>4</v>
      </c>
      <c r="B75" t="s">
        <v>32</v>
      </c>
      <c r="C75" t="s">
        <v>3400</v>
      </c>
      <c r="D75" t="s">
        <v>6165</v>
      </c>
      <c r="E75" t="s">
        <v>805</v>
      </c>
      <c r="F75" s="12">
        <v>16522.876131499437</v>
      </c>
      <c r="G75" s="12">
        <v>13528.319731486492</v>
      </c>
      <c r="H75" s="12">
        <v>8070.834716027075</v>
      </c>
      <c r="I75">
        <v>12</v>
      </c>
      <c r="J75" s="15">
        <v>1.8408103897474297E-5</v>
      </c>
      <c r="K75" s="15">
        <v>0.99998159189610236</v>
      </c>
      <c r="L75" s="58">
        <v>1067.4646399999999</v>
      </c>
      <c r="M75">
        <v>15</v>
      </c>
      <c r="N75">
        <v>2</v>
      </c>
      <c r="O75" s="12">
        <v>15.870967741935484</v>
      </c>
      <c r="P75" s="12">
        <v>3.967741935483871</v>
      </c>
      <c r="Q75" s="12">
        <v>2</v>
      </c>
      <c r="R75" s="12">
        <v>11.999779102753228</v>
      </c>
      <c r="S75" s="12">
        <v>0.14856876399196886</v>
      </c>
      <c r="T75" s="12">
        <v>16195.051223691773</v>
      </c>
      <c r="U75" s="12">
        <v>0</v>
      </c>
      <c r="V75" s="12">
        <v>0</v>
      </c>
      <c r="W75" s="59">
        <v>2.1721743793711747E-2</v>
      </c>
      <c r="X75" s="59">
        <v>3.8556446637877856E-4</v>
      </c>
      <c r="Y75" s="59">
        <v>1.9031306499191171E-4</v>
      </c>
      <c r="Z75" s="59">
        <v>2.6804742841826396E-3</v>
      </c>
      <c r="AA75" s="59">
        <v>2.5876658627094836E-3</v>
      </c>
      <c r="AB75" s="59">
        <v>4.8285852245292128E-4</v>
      </c>
      <c r="AC75" s="59">
        <v>5.6173485187538418E-4</v>
      </c>
      <c r="AD75" s="59">
        <v>8.1667653771651805E-7</v>
      </c>
      <c r="AE75" s="59">
        <v>3.5159604849059412E-3</v>
      </c>
      <c r="AF75" s="59">
        <v>0</v>
      </c>
      <c r="AG75" s="59">
        <v>0</v>
      </c>
      <c r="AH75" s="18">
        <v>2.9206483643405929E-3</v>
      </c>
      <c r="AI75" s="12">
        <v>68</v>
      </c>
      <c r="AJ75" s="17">
        <v>2</v>
      </c>
      <c r="AK75" s="25">
        <v>0.70902600409939387</v>
      </c>
      <c r="AL75" t="str">
        <f>IF(AK75&lt;='CAV Tier 1 Analysis'!$A$5,"Tier 1", "Tier 2")</f>
        <v>Tier 2</v>
      </c>
      <c r="AM75" t="str">
        <f t="shared" si="3"/>
        <v>Alabama - Tier 2</v>
      </c>
      <c r="AN75" t="str">
        <f t="shared" si="4"/>
        <v>Washington County* - Tier 2</v>
      </c>
    </row>
    <row r="76" spans="1:40" x14ac:dyDescent="0.3">
      <c r="A76">
        <v>4</v>
      </c>
      <c r="B76" t="s">
        <v>32</v>
      </c>
      <c r="C76" t="s">
        <v>3171</v>
      </c>
      <c r="D76" t="s">
        <v>5936</v>
      </c>
      <c r="E76" t="s">
        <v>798</v>
      </c>
      <c r="F76" s="12">
        <v>1777.6777215417881</v>
      </c>
      <c r="G76" s="12">
        <v>21375.927432583434</v>
      </c>
      <c r="H76" s="12">
        <v>8708.1168803251639</v>
      </c>
      <c r="I76">
        <v>43</v>
      </c>
      <c r="J76" s="15">
        <v>3.9536576130385609E-2</v>
      </c>
      <c r="K76" s="15">
        <v>0.96046342386961425</v>
      </c>
      <c r="L76" s="58">
        <v>31.110180000000003</v>
      </c>
      <c r="M76">
        <v>89</v>
      </c>
      <c r="N76">
        <v>18</v>
      </c>
      <c r="O76" s="12">
        <v>15.105263157894736</v>
      </c>
      <c r="P76" s="12">
        <v>3.0526315789473686</v>
      </c>
      <c r="Q76" s="12">
        <v>0</v>
      </c>
      <c r="R76" s="12">
        <v>41.299927226393415</v>
      </c>
      <c r="S76" s="12">
        <v>344.28912599127187</v>
      </c>
      <c r="T76" s="12">
        <v>19041.976586295961</v>
      </c>
      <c r="U76" s="12">
        <v>17264.298864754172</v>
      </c>
      <c r="V76" s="12">
        <v>2333.9508462874728</v>
      </c>
      <c r="W76" s="59">
        <v>6.3305830845718268E-4</v>
      </c>
      <c r="X76" s="59">
        <v>2.287682500514086E-3</v>
      </c>
      <c r="Y76" s="59">
        <v>1.7128175849272054E-3</v>
      </c>
      <c r="Z76" s="59">
        <v>2.5511531564369862E-3</v>
      </c>
      <c r="AA76" s="59">
        <v>1.9908528973691278E-3</v>
      </c>
      <c r="AB76" s="59">
        <v>0</v>
      </c>
      <c r="AC76" s="59">
        <v>1.9333362976372904E-3</v>
      </c>
      <c r="AD76" s="59">
        <v>1.8925435187923975E-3</v>
      </c>
      <c r="AE76" s="59">
        <v>4.1340305941100211E-3</v>
      </c>
      <c r="AF76" s="59">
        <v>9.5345657273374889E-3</v>
      </c>
      <c r="AG76" s="59">
        <v>4.6336107316209867E-3</v>
      </c>
      <c r="AH76" s="18">
        <v>2.8457864833820704E-3</v>
      </c>
      <c r="AI76" s="12">
        <v>69</v>
      </c>
      <c r="AJ76" s="17">
        <v>2</v>
      </c>
      <c r="AK76" s="25">
        <v>0.71187179058277594</v>
      </c>
      <c r="AL76" t="str">
        <f>IF(AK76&lt;='CAV Tier 1 Analysis'!$A$5,"Tier 1", "Tier 2")</f>
        <v>Tier 2</v>
      </c>
      <c r="AM76" t="str">
        <f t="shared" si="3"/>
        <v>Alabama - Tier 2</v>
      </c>
      <c r="AN76" t="str">
        <f t="shared" si="4"/>
        <v>Enterprise, City Of - Tier 2</v>
      </c>
    </row>
    <row r="77" spans="1:40" x14ac:dyDescent="0.3">
      <c r="A77">
        <v>4</v>
      </c>
      <c r="B77" t="s">
        <v>32</v>
      </c>
      <c r="C77" t="s">
        <v>3220</v>
      </c>
      <c r="D77" t="s">
        <v>5985</v>
      </c>
      <c r="E77" t="s">
        <v>825</v>
      </c>
      <c r="F77" s="12">
        <v>55562.201282555034</v>
      </c>
      <c r="G77" s="12">
        <v>29985.624519982321</v>
      </c>
      <c r="H77" s="12">
        <v>12263.315960503975</v>
      </c>
      <c r="I77">
        <v>47</v>
      </c>
      <c r="J77" s="15">
        <v>1.0073819421793704E-2</v>
      </c>
      <c r="K77" s="15">
        <v>0.98992618057820647</v>
      </c>
      <c r="L77" s="58">
        <v>433.39272</v>
      </c>
      <c r="M77">
        <v>73</v>
      </c>
      <c r="N77">
        <v>6</v>
      </c>
      <c r="O77" s="12">
        <v>14.54</v>
      </c>
      <c r="P77" s="12">
        <v>3.54</v>
      </c>
      <c r="Q77" s="12">
        <v>3</v>
      </c>
      <c r="R77" s="12">
        <v>46.526530487175705</v>
      </c>
      <c r="S77" s="12">
        <v>123.53843049851764</v>
      </c>
      <c r="T77" s="12">
        <v>27624.145755148365</v>
      </c>
      <c r="U77" s="12">
        <v>0</v>
      </c>
      <c r="V77" s="12">
        <v>2361.4787648339552</v>
      </c>
      <c r="W77" s="59">
        <v>8.8190702278436641E-3</v>
      </c>
      <c r="X77" s="59">
        <v>1.8764137363767221E-3</v>
      </c>
      <c r="Y77" s="59">
        <v>5.7093919497573512E-4</v>
      </c>
      <c r="Z77" s="59">
        <v>2.4556849163668354E-3</v>
      </c>
      <c r="AA77" s="59">
        <v>2.3087028599490952E-3</v>
      </c>
      <c r="AB77" s="59">
        <v>7.2428778367938191E-4</v>
      </c>
      <c r="AC77" s="59">
        <v>2.1780045688918263E-3</v>
      </c>
      <c r="AD77" s="59">
        <v>6.7908579827665469E-4</v>
      </c>
      <c r="AE77" s="59">
        <v>5.9972273976076655E-3</v>
      </c>
      <c r="AF77" s="59">
        <v>0</v>
      </c>
      <c r="AG77" s="59">
        <v>4.6882621219872678E-3</v>
      </c>
      <c r="AH77" s="18">
        <v>2.7543344187231683E-3</v>
      </c>
      <c r="AI77" s="12">
        <v>70</v>
      </c>
      <c r="AJ77" s="17">
        <v>2</v>
      </c>
      <c r="AK77" s="25">
        <v>0.71462612500149914</v>
      </c>
      <c r="AL77" t="str">
        <f>IF(AK77&lt;='CAV Tier 1 Analysis'!$A$5,"Tier 1", "Tier 2")</f>
        <v>Tier 2</v>
      </c>
      <c r="AM77" t="str">
        <f t="shared" si="3"/>
        <v>Alabama - Tier 2</v>
      </c>
      <c r="AN77" t="str">
        <f t="shared" si="4"/>
        <v>Houston County * - Tier 2</v>
      </c>
    </row>
    <row r="78" spans="1:40" x14ac:dyDescent="0.3">
      <c r="A78">
        <v>4</v>
      </c>
      <c r="B78" t="s">
        <v>32</v>
      </c>
      <c r="C78" t="s">
        <v>3250</v>
      </c>
      <c r="D78" t="s">
        <v>6015</v>
      </c>
      <c r="E78" t="s">
        <v>698</v>
      </c>
      <c r="F78" s="12">
        <v>7356.2353257148607</v>
      </c>
      <c r="G78" s="12">
        <v>17789.154460247122</v>
      </c>
      <c r="H78" s="12">
        <v>9394.0646669763719</v>
      </c>
      <c r="I78">
        <v>118</v>
      </c>
      <c r="J78" s="15">
        <v>2.1934964142818054E-2</v>
      </c>
      <c r="K78" s="15">
        <v>0.97806503585718219</v>
      </c>
      <c r="L78" s="58">
        <v>12.31413</v>
      </c>
      <c r="M78">
        <v>100</v>
      </c>
      <c r="N78">
        <v>39</v>
      </c>
      <c r="O78" s="12">
        <v>25</v>
      </c>
      <c r="P78" s="12">
        <v>1</v>
      </c>
      <c r="Q78" s="12">
        <v>5</v>
      </c>
      <c r="R78" s="12">
        <v>115.4116742311475</v>
      </c>
      <c r="S78" s="12">
        <v>206.05847162544075</v>
      </c>
      <c r="T78" s="12">
        <v>19637.561956870872</v>
      </c>
      <c r="U78" s="12">
        <v>12281.326631156011</v>
      </c>
      <c r="V78" s="12">
        <v>0</v>
      </c>
      <c r="W78" s="59">
        <v>2.5057914508761593E-4</v>
      </c>
      <c r="X78" s="59">
        <v>2.5704297758585236E-3</v>
      </c>
      <c r="Y78" s="59">
        <v>3.7111047673422781E-3</v>
      </c>
      <c r="Z78" s="59">
        <v>4.2222918094340367E-3</v>
      </c>
      <c r="AA78" s="59">
        <v>6.5217594913816244E-4</v>
      </c>
      <c r="AB78" s="59">
        <v>1.2071463061323032E-3</v>
      </c>
      <c r="AC78" s="59">
        <v>5.4026627635211195E-3</v>
      </c>
      <c r="AD78" s="59">
        <v>1.1326951551089107E-3</v>
      </c>
      <c r="AE78" s="59">
        <v>4.2633327247056972E-3</v>
      </c>
      <c r="AF78" s="59">
        <v>6.7826163634548886E-3</v>
      </c>
      <c r="AG78" s="59">
        <v>0</v>
      </c>
      <c r="AH78" s="18">
        <v>2.7450031599803217E-3</v>
      </c>
      <c r="AI78" s="12">
        <v>71</v>
      </c>
      <c r="AJ78" s="17">
        <v>2</v>
      </c>
      <c r="AK78" s="25">
        <v>0.71737112816147941</v>
      </c>
      <c r="AL78" t="str">
        <f>IF(AK78&lt;='CAV Tier 1 Analysis'!$A$5,"Tier 1", "Tier 2")</f>
        <v>Tier 2</v>
      </c>
      <c r="AM78" t="str">
        <f t="shared" si="3"/>
        <v>Alabama - Tier 2</v>
      </c>
      <c r="AN78" t="str">
        <f t="shared" si="4"/>
        <v>Mountain Brook, City Of - Tier 2</v>
      </c>
    </row>
    <row r="79" spans="1:40" x14ac:dyDescent="0.3">
      <c r="A79">
        <v>4</v>
      </c>
      <c r="B79" t="s">
        <v>32</v>
      </c>
      <c r="C79" t="s">
        <v>3387</v>
      </c>
      <c r="D79" t="s">
        <v>6152</v>
      </c>
      <c r="E79" t="s">
        <v>877</v>
      </c>
      <c r="F79" s="12">
        <v>45669.55796863047</v>
      </c>
      <c r="G79" s="12">
        <v>26825.891484191481</v>
      </c>
      <c r="H79" s="12">
        <v>12488.280856069316</v>
      </c>
      <c r="I79">
        <v>1</v>
      </c>
      <c r="J79" s="15">
        <v>3.6639747074065934E-2</v>
      </c>
      <c r="K79" s="15">
        <v>0.96336025292593408</v>
      </c>
      <c r="L79" s="58">
        <v>624.51168000000007</v>
      </c>
      <c r="M79">
        <v>24</v>
      </c>
      <c r="N79">
        <v>0</v>
      </c>
      <c r="O79" s="12">
        <v>12.585365853658537</v>
      </c>
      <c r="P79" s="12">
        <v>3.8048780487804876</v>
      </c>
      <c r="Q79" s="12">
        <v>0</v>
      </c>
      <c r="R79" s="12">
        <v>0.96336025292593408</v>
      </c>
      <c r="S79" s="12">
        <v>457.56745195627934</v>
      </c>
      <c r="T79" s="12">
        <v>24671.458229434869</v>
      </c>
      <c r="U79" s="12">
        <v>0</v>
      </c>
      <c r="V79" s="12">
        <v>2154.4332547566119</v>
      </c>
      <c r="W79" s="59">
        <v>1.2708133085457988E-2</v>
      </c>
      <c r="X79" s="59">
        <v>6.1690314620604567E-4</v>
      </c>
      <c r="Y79" s="59">
        <v>0</v>
      </c>
      <c r="Z79" s="59">
        <v>2.1255634865053295E-3</v>
      </c>
      <c r="AA79" s="59">
        <v>2.4814499528183743E-3</v>
      </c>
      <c r="AB79" s="59">
        <v>0</v>
      </c>
      <c r="AC79" s="59">
        <v>4.5096915897045153E-5</v>
      </c>
      <c r="AD79" s="59">
        <v>2.515229933902012E-3</v>
      </c>
      <c r="AE79" s="59">
        <v>5.3561962257212695E-3</v>
      </c>
      <c r="AF79" s="59">
        <v>0</v>
      </c>
      <c r="AG79" s="59">
        <v>4.2772130637115336E-3</v>
      </c>
      <c r="AH79" s="18">
        <v>2.7387078009290539E-3</v>
      </c>
      <c r="AI79" s="12">
        <v>72</v>
      </c>
      <c r="AJ79" s="17">
        <v>2</v>
      </c>
      <c r="AK79" s="25">
        <v>0.72010983596240852</v>
      </c>
      <c r="AL79" t="str">
        <f>IF(AK79&lt;='CAV Tier 1 Analysis'!$A$5,"Tier 1", "Tier 2")</f>
        <v>Tier 2</v>
      </c>
      <c r="AM79" t="str">
        <f t="shared" si="3"/>
        <v>Alabama - Tier 2</v>
      </c>
      <c r="AN79" t="str">
        <f t="shared" si="4"/>
        <v>Russell County * - Tier 2</v>
      </c>
    </row>
    <row r="80" spans="1:40" x14ac:dyDescent="0.3">
      <c r="A80">
        <v>4</v>
      </c>
      <c r="B80" t="s">
        <v>32</v>
      </c>
      <c r="C80" t="s">
        <v>3417</v>
      </c>
      <c r="D80" t="s">
        <v>6182</v>
      </c>
      <c r="E80" t="s">
        <v>851</v>
      </c>
      <c r="F80" s="12">
        <v>43335.528332143906</v>
      </c>
      <c r="G80" s="12">
        <v>45300.542788330167</v>
      </c>
      <c r="H80" s="12">
        <v>19686.432025947495</v>
      </c>
      <c r="I80">
        <v>0</v>
      </c>
      <c r="J80" s="15">
        <v>1.9643837443364723E-3</v>
      </c>
      <c r="K80" s="15">
        <v>0.99803561466532631</v>
      </c>
      <c r="L80" s="58">
        <v>628.79770999999982</v>
      </c>
      <c r="M80">
        <v>16</v>
      </c>
      <c r="N80">
        <v>0</v>
      </c>
      <c r="O80" s="12">
        <v>19.600000000000001</v>
      </c>
      <c r="P80" s="12">
        <v>3.2857142857142856</v>
      </c>
      <c r="Q80" s="12">
        <v>0</v>
      </c>
      <c r="R80" s="12">
        <v>0</v>
      </c>
      <c r="S80" s="12">
        <v>38.671707055756187</v>
      </c>
      <c r="T80" s="12">
        <v>45600.159224407995</v>
      </c>
      <c r="U80" s="12">
        <v>2264.6308922640892</v>
      </c>
      <c r="V80" s="12">
        <v>0</v>
      </c>
      <c r="W80" s="59">
        <v>1.2795349131838838E-2</v>
      </c>
      <c r="X80" s="59">
        <v>4.1126876413736374E-4</v>
      </c>
      <c r="Y80" s="59">
        <v>0</v>
      </c>
      <c r="Z80" s="59">
        <v>3.3102767785962847E-3</v>
      </c>
      <c r="AA80" s="59">
        <v>2.1428638328825338E-3</v>
      </c>
      <c r="AB80" s="59">
        <v>0</v>
      </c>
      <c r="AC80" s="59">
        <v>0</v>
      </c>
      <c r="AD80" s="59">
        <v>2.125768228615649E-4</v>
      </c>
      <c r="AE80" s="59">
        <v>9.899836420640214E-3</v>
      </c>
      <c r="AF80" s="59">
        <v>1.2506891973778605E-3</v>
      </c>
      <c r="AG80" s="59">
        <v>0</v>
      </c>
      <c r="AH80" s="18">
        <v>2.7293509953031513E-3</v>
      </c>
      <c r="AI80" s="12">
        <v>73</v>
      </c>
      <c r="AJ80" s="17">
        <v>2</v>
      </c>
      <c r="AK80" s="25">
        <v>0.72283918695771165</v>
      </c>
      <c r="AL80" t="str">
        <f>IF(AK80&lt;='CAV Tier 1 Analysis'!$A$5,"Tier 1", "Tier 2")</f>
        <v>Tier 2</v>
      </c>
      <c r="AM80" t="str">
        <f t="shared" si="3"/>
        <v>Alabama - Tier 2</v>
      </c>
      <c r="AN80" t="str">
        <f t="shared" si="4"/>
        <v>De Kalb County * - Tier 2</v>
      </c>
    </row>
    <row r="81" spans="1:40" x14ac:dyDescent="0.3">
      <c r="A81">
        <v>4</v>
      </c>
      <c r="B81" t="s">
        <v>32</v>
      </c>
      <c r="C81" t="s">
        <v>3413</v>
      </c>
      <c r="D81" t="s">
        <v>6178</v>
      </c>
      <c r="E81" t="s">
        <v>868</v>
      </c>
      <c r="F81" s="12">
        <v>22166.429488826572</v>
      </c>
      <c r="G81" s="12">
        <v>19674.39295989948</v>
      </c>
      <c r="H81" s="12">
        <v>7629.1606402941425</v>
      </c>
      <c r="I81">
        <v>8</v>
      </c>
      <c r="J81" s="15">
        <v>2.2035483303983563E-5</v>
      </c>
      <c r="K81" s="15">
        <v>0.99997796451669552</v>
      </c>
      <c r="L81" s="58">
        <v>809.60329999999999</v>
      </c>
      <c r="M81">
        <v>13</v>
      </c>
      <c r="N81">
        <v>3</v>
      </c>
      <c r="O81" s="12">
        <v>13.0625</v>
      </c>
      <c r="P81" s="12">
        <v>5.0625</v>
      </c>
      <c r="Q81" s="12">
        <v>0</v>
      </c>
      <c r="R81" s="12">
        <v>7.9998237161335641</v>
      </c>
      <c r="S81" s="12">
        <v>0.16811224191261012</v>
      </c>
      <c r="T81" s="12">
        <v>18242.496150486262</v>
      </c>
      <c r="U81" s="12">
        <v>0</v>
      </c>
      <c r="V81" s="12">
        <v>1431.8968094132179</v>
      </c>
      <c r="W81" s="59">
        <v>1.6474546133109901E-2</v>
      </c>
      <c r="X81" s="59">
        <v>3.3415587086160808E-4</v>
      </c>
      <c r="Y81" s="59">
        <v>2.8546959748786756E-4</v>
      </c>
      <c r="Z81" s="59">
        <v>2.206147470429284E-3</v>
      </c>
      <c r="AA81" s="59">
        <v>3.3016407425119475E-3</v>
      </c>
      <c r="AB81" s="59">
        <v>0</v>
      </c>
      <c r="AC81" s="59">
        <v>3.7448854280829394E-4</v>
      </c>
      <c r="AD81" s="59">
        <v>9.2410625210810649E-7</v>
      </c>
      <c r="AE81" s="59">
        <v>3.9604626577116392E-3</v>
      </c>
      <c r="AF81" s="59">
        <v>0</v>
      </c>
      <c r="AG81" s="59">
        <v>2.8427558503319578E-3</v>
      </c>
      <c r="AH81" s="18">
        <v>2.7073264519549643E-3</v>
      </c>
      <c r="AI81" s="12">
        <v>74</v>
      </c>
      <c r="AJ81" s="17">
        <v>2</v>
      </c>
      <c r="AK81" s="25">
        <v>0.72554651340966658</v>
      </c>
      <c r="AL81" t="str">
        <f>IF(AK81&lt;='CAV Tier 1 Analysis'!$A$5,"Tier 1", "Tier 2")</f>
        <v>Tier 2</v>
      </c>
      <c r="AM81" t="str">
        <f t="shared" si="3"/>
        <v>Alabama - Tier 2</v>
      </c>
      <c r="AN81" t="str">
        <f t="shared" si="4"/>
        <v>Barbour County* - Tier 2</v>
      </c>
    </row>
    <row r="82" spans="1:40" x14ac:dyDescent="0.3">
      <c r="A82">
        <v>4</v>
      </c>
      <c r="B82" t="s">
        <v>32</v>
      </c>
      <c r="C82" t="s">
        <v>3276</v>
      </c>
      <c r="D82" t="s">
        <v>6041</v>
      </c>
      <c r="E82" t="s">
        <v>883</v>
      </c>
      <c r="F82" s="12">
        <v>24381.178085857697</v>
      </c>
      <c r="G82" s="12">
        <v>14836.749635852793</v>
      </c>
      <c r="H82" s="12">
        <v>7951.8205328329313</v>
      </c>
      <c r="I82">
        <v>0</v>
      </c>
      <c r="J82" s="15">
        <v>1.5287371720275897E-2</v>
      </c>
      <c r="K82" s="15">
        <v>0.9847126272349076</v>
      </c>
      <c r="L82" s="58">
        <v>957.10565999999994</v>
      </c>
      <c r="M82">
        <v>33</v>
      </c>
      <c r="N82">
        <v>0</v>
      </c>
      <c r="O82" s="12">
        <v>10.906976744186046</v>
      </c>
      <c r="P82" s="12">
        <v>5.2093023255813957</v>
      </c>
      <c r="Q82" s="12">
        <v>0</v>
      </c>
      <c r="R82" s="12">
        <v>0</v>
      </c>
      <c r="S82" s="12">
        <v>121.56243633833937</v>
      </c>
      <c r="T82" s="12">
        <v>15936.163198388515</v>
      </c>
      <c r="U82" s="12">
        <v>0</v>
      </c>
      <c r="V82" s="12">
        <v>0</v>
      </c>
      <c r="W82" s="59">
        <v>1.947605864493215E-2</v>
      </c>
      <c r="X82" s="59">
        <v>8.4824182603331273E-4</v>
      </c>
      <c r="Y82" s="59">
        <v>0</v>
      </c>
      <c r="Z82" s="59">
        <v>1.8420975429065702E-3</v>
      </c>
      <c r="AA82" s="59">
        <v>3.3973816885336837E-3</v>
      </c>
      <c r="AB82" s="59">
        <v>0</v>
      </c>
      <c r="AC82" s="59">
        <v>0</v>
      </c>
      <c r="AD82" s="59">
        <v>6.6822383762004127E-4</v>
      </c>
      <c r="AE82" s="59">
        <v>3.4597556569983894E-3</v>
      </c>
      <c r="AF82" s="59">
        <v>0</v>
      </c>
      <c r="AG82" s="59">
        <v>0</v>
      </c>
      <c r="AH82" s="18">
        <v>2.6992508360931043E-3</v>
      </c>
      <c r="AI82" s="12">
        <v>75</v>
      </c>
      <c r="AJ82" s="17">
        <v>2</v>
      </c>
      <c r="AK82" s="25">
        <v>0.72824576424575971</v>
      </c>
      <c r="AL82" t="str">
        <f>IF(AK82&lt;='CAV Tier 1 Analysis'!$A$5,"Tier 1", "Tier 2")</f>
        <v>Tier 2</v>
      </c>
      <c r="AM82" t="str">
        <f t="shared" si="3"/>
        <v>Alabama - Tier 2</v>
      </c>
      <c r="AN82" t="str">
        <f t="shared" si="4"/>
        <v>Marengo County * - Tier 2</v>
      </c>
    </row>
    <row r="83" spans="1:40" x14ac:dyDescent="0.3">
      <c r="A83">
        <v>4</v>
      </c>
      <c r="B83" t="s">
        <v>32</v>
      </c>
      <c r="C83" t="s">
        <v>3150</v>
      </c>
      <c r="D83" t="s">
        <v>5915</v>
      </c>
      <c r="E83" t="s">
        <v>896</v>
      </c>
      <c r="F83" s="12">
        <v>8931.6153137834626</v>
      </c>
      <c r="G83" s="12">
        <v>22238.000946935616</v>
      </c>
      <c r="H83" s="12">
        <v>13237.952207671986</v>
      </c>
      <c r="I83">
        <v>23</v>
      </c>
      <c r="J83" s="15">
        <v>5.8036169870763057E-2</v>
      </c>
      <c r="K83" s="15">
        <v>0.94196380822987003</v>
      </c>
      <c r="L83" s="58">
        <v>45.663419999999995</v>
      </c>
      <c r="M83">
        <v>151</v>
      </c>
      <c r="N83">
        <v>4</v>
      </c>
      <c r="O83" s="12">
        <v>12</v>
      </c>
      <c r="P83" s="12">
        <v>4</v>
      </c>
      <c r="Q83" s="12">
        <v>1</v>
      </c>
      <c r="R83" s="12">
        <v>21.665167589287009</v>
      </c>
      <c r="S83" s="12">
        <v>768.28004306549417</v>
      </c>
      <c r="T83" s="12">
        <v>25027.171504445403</v>
      </c>
      <c r="U83" s="12">
        <v>16095.55619066194</v>
      </c>
      <c r="V83" s="12">
        <v>0</v>
      </c>
      <c r="W83" s="59">
        <v>9.2920090541327239E-4</v>
      </c>
      <c r="X83" s="59">
        <v>3.8813489615463705E-3</v>
      </c>
      <c r="Y83" s="59">
        <v>3.8062612998382341E-4</v>
      </c>
      <c r="Z83" s="59">
        <v>2.0267000685283373E-3</v>
      </c>
      <c r="AA83" s="59">
        <v>2.6087037965526498E-3</v>
      </c>
      <c r="AB83" s="59">
        <v>2.4142926122646064E-4</v>
      </c>
      <c r="AC83" s="59">
        <v>1.0141919782366002E-3</v>
      </c>
      <c r="AD83" s="59">
        <v>4.2232045869436078E-3</v>
      </c>
      <c r="AE83" s="59">
        <v>5.4334219042090227E-3</v>
      </c>
      <c r="AF83" s="59">
        <v>8.8891034394234167E-3</v>
      </c>
      <c r="AG83" s="59">
        <v>0</v>
      </c>
      <c r="AH83" s="18">
        <v>2.6934482756421421E-3</v>
      </c>
      <c r="AI83" s="12">
        <v>76</v>
      </c>
      <c r="AJ83" s="17">
        <v>2</v>
      </c>
      <c r="AK83" s="25">
        <v>0.73093921252140182</v>
      </c>
      <c r="AL83" t="str">
        <f>IF(AK83&lt;='CAV Tier 1 Analysis'!$A$5,"Tier 1", "Tier 2")</f>
        <v>Tier 2</v>
      </c>
      <c r="AM83" t="str">
        <f t="shared" si="3"/>
        <v>Alabama - Tier 2</v>
      </c>
      <c r="AN83" t="str">
        <f t="shared" si="4"/>
        <v>Anniston, City Of - Tier 2</v>
      </c>
    </row>
    <row r="84" spans="1:40" x14ac:dyDescent="0.3">
      <c r="A84">
        <v>4</v>
      </c>
      <c r="B84" t="s">
        <v>32</v>
      </c>
      <c r="C84" t="s">
        <v>3423</v>
      </c>
      <c r="D84" t="s">
        <v>6188</v>
      </c>
      <c r="E84" t="s">
        <v>919</v>
      </c>
      <c r="F84" s="12">
        <v>14582.047477850325</v>
      </c>
      <c r="G84" s="12">
        <v>12363.048052934793</v>
      </c>
      <c r="H84" s="12">
        <v>5871.2496338577912</v>
      </c>
      <c r="I84">
        <v>6</v>
      </c>
      <c r="J84" s="15">
        <v>1.2360638658916282E-4</v>
      </c>
      <c r="K84" s="15">
        <v>0.99987639361341063</v>
      </c>
      <c r="L84" s="58">
        <v>895.09938000000011</v>
      </c>
      <c r="M84">
        <v>46</v>
      </c>
      <c r="N84">
        <v>0</v>
      </c>
      <c r="O84" s="12">
        <v>10.964285714285714</v>
      </c>
      <c r="P84" s="12">
        <v>5.5357142857142856</v>
      </c>
      <c r="Q84" s="12">
        <v>0</v>
      </c>
      <c r="R84" s="12">
        <v>5.9992583616804636</v>
      </c>
      <c r="S84" s="12">
        <v>0.72572395200410678</v>
      </c>
      <c r="T84" s="12">
        <v>11920.901646340613</v>
      </c>
      <c r="U84" s="12">
        <v>0</v>
      </c>
      <c r="V84" s="12">
        <v>442.14640659418001</v>
      </c>
      <c r="W84" s="59">
        <v>1.8214298323052873E-2</v>
      </c>
      <c r="X84" s="59">
        <v>1.1823976968949209E-3</v>
      </c>
      <c r="Y84" s="59">
        <v>0</v>
      </c>
      <c r="Z84" s="59">
        <v>1.8517765507089271E-3</v>
      </c>
      <c r="AA84" s="59">
        <v>3.6102597184433992E-3</v>
      </c>
      <c r="AB84" s="59">
        <v>0</v>
      </c>
      <c r="AC84" s="59">
        <v>2.8083787862290938E-4</v>
      </c>
      <c r="AD84" s="59">
        <v>3.9892754609757731E-6</v>
      </c>
      <c r="AE84" s="59">
        <v>2.5880386887365044E-3</v>
      </c>
      <c r="AF84" s="59">
        <v>0</v>
      </c>
      <c r="AG84" s="59">
        <v>8.7779669302003201E-4</v>
      </c>
      <c r="AH84" s="18">
        <v>2.6008540749945948E-3</v>
      </c>
      <c r="AI84" s="12">
        <v>77</v>
      </c>
      <c r="AJ84" s="17">
        <v>2</v>
      </c>
      <c r="AK84" s="25">
        <v>0.73354006659639637</v>
      </c>
      <c r="AL84" t="str">
        <f>IF(AK84&lt;='CAV Tier 1 Analysis'!$A$5,"Tier 1", "Tier 2")</f>
        <v>Tier 2</v>
      </c>
      <c r="AM84" t="str">
        <f t="shared" si="3"/>
        <v>Alabama - Tier 2</v>
      </c>
      <c r="AN84" t="str">
        <f t="shared" si="4"/>
        <v>Wilcox County* - Tier 2</v>
      </c>
    </row>
    <row r="85" spans="1:40" x14ac:dyDescent="0.3">
      <c r="A85">
        <v>4</v>
      </c>
      <c r="B85" t="s">
        <v>32</v>
      </c>
      <c r="C85" t="s">
        <v>3408</v>
      </c>
      <c r="D85" t="s">
        <v>6173</v>
      </c>
      <c r="E85" t="s">
        <v>934</v>
      </c>
      <c r="F85" s="12">
        <v>16492.66906080737</v>
      </c>
      <c r="G85" s="12">
        <v>10142.198293818103</v>
      </c>
      <c r="H85" s="12">
        <v>7601.4567289405259</v>
      </c>
      <c r="I85">
        <v>4</v>
      </c>
      <c r="J85" s="15">
        <v>2.161090266779526E-3</v>
      </c>
      <c r="K85" s="15">
        <v>0.99783890862435509</v>
      </c>
      <c r="L85" s="58">
        <v>901.8225799999999</v>
      </c>
      <c r="M85">
        <v>24</v>
      </c>
      <c r="N85">
        <v>0</v>
      </c>
      <c r="O85" s="12">
        <v>13.851851851851851</v>
      </c>
      <c r="P85" s="12">
        <v>5</v>
      </c>
      <c r="Q85" s="12">
        <v>0</v>
      </c>
      <c r="R85" s="12">
        <v>3.9913556344974204</v>
      </c>
      <c r="S85" s="12">
        <v>16.427434150259103</v>
      </c>
      <c r="T85" s="12">
        <v>13000.699553224931</v>
      </c>
      <c r="U85" s="12">
        <v>0</v>
      </c>
      <c r="V85" s="12">
        <v>0</v>
      </c>
      <c r="W85" s="59">
        <v>1.8351108126770471E-2</v>
      </c>
      <c r="X85" s="59">
        <v>6.1690314620604567E-4</v>
      </c>
      <c r="Y85" s="59">
        <v>0</v>
      </c>
      <c r="Z85" s="59">
        <v>2.3394624247827104E-3</v>
      </c>
      <c r="AA85" s="59">
        <v>3.2608797456908124E-3</v>
      </c>
      <c r="AB85" s="59">
        <v>0</v>
      </c>
      <c r="AC85" s="59">
        <v>1.8684373661611531E-4</v>
      </c>
      <c r="AD85" s="59">
        <v>9.0300946746281835E-5</v>
      </c>
      <c r="AE85" s="59">
        <v>2.8224638053879086E-3</v>
      </c>
      <c r="AF85" s="59">
        <v>0</v>
      </c>
      <c r="AG85" s="59">
        <v>0</v>
      </c>
      <c r="AH85" s="18">
        <v>2.5152692665636679E-3</v>
      </c>
      <c r="AI85" s="12">
        <v>78</v>
      </c>
      <c r="AJ85" s="17">
        <v>2</v>
      </c>
      <c r="AK85" s="25">
        <v>0.73605533586296001</v>
      </c>
      <c r="AL85" t="str">
        <f>IF(AK85&lt;='CAV Tier 1 Analysis'!$A$5,"Tier 1", "Tier 2")</f>
        <v>Tier 2</v>
      </c>
      <c r="AM85" t="str">
        <f t="shared" si="3"/>
        <v>Alabama - Tier 2</v>
      </c>
      <c r="AN85" t="str">
        <f t="shared" si="4"/>
        <v>Choctaw County* - Tier 2</v>
      </c>
    </row>
    <row r="86" spans="1:40" x14ac:dyDescent="0.3">
      <c r="A86">
        <v>4</v>
      </c>
      <c r="B86" t="s">
        <v>32</v>
      </c>
      <c r="C86" t="s">
        <v>3310</v>
      </c>
      <c r="D86" t="s">
        <v>6075</v>
      </c>
      <c r="E86" t="s">
        <v>940</v>
      </c>
      <c r="F86" s="12">
        <v>16444.231149850821</v>
      </c>
      <c r="G86" s="12">
        <v>8647.3761885031254</v>
      </c>
      <c r="H86" s="12">
        <v>5869.6453536656118</v>
      </c>
      <c r="I86">
        <v>10</v>
      </c>
      <c r="J86" s="15">
        <v>5.6174752226202369E-4</v>
      </c>
      <c r="K86" s="15">
        <v>0.99943825247773854</v>
      </c>
      <c r="L86" s="58">
        <v>888.26382000000001</v>
      </c>
      <c r="M86">
        <v>31</v>
      </c>
      <c r="N86">
        <v>2</v>
      </c>
      <c r="O86" s="12">
        <v>9.68</v>
      </c>
      <c r="P86" s="12">
        <v>5.8</v>
      </c>
      <c r="Q86" s="12">
        <v>0</v>
      </c>
      <c r="R86" s="12">
        <v>9.9943825247773859</v>
      </c>
      <c r="S86" s="12">
        <v>3.2972587339784574</v>
      </c>
      <c r="T86" s="12">
        <v>10655.550700756319</v>
      </c>
      <c r="U86" s="12">
        <v>0</v>
      </c>
      <c r="V86" s="12">
        <v>0</v>
      </c>
      <c r="W86" s="59">
        <v>1.8075202115607026E-2</v>
      </c>
      <c r="X86" s="59">
        <v>7.9683323051614225E-4</v>
      </c>
      <c r="Y86" s="59">
        <v>1.9031306499191171E-4</v>
      </c>
      <c r="Z86" s="59">
        <v>1.6348713886128589E-3</v>
      </c>
      <c r="AA86" s="59">
        <v>3.7826205050013424E-3</v>
      </c>
      <c r="AB86" s="59">
        <v>0</v>
      </c>
      <c r="AC86" s="59">
        <v>4.6785802797433442E-4</v>
      </c>
      <c r="AD86" s="59">
        <v>1.8124899033060811E-5</v>
      </c>
      <c r="AE86" s="59">
        <v>2.3133298370778938E-3</v>
      </c>
      <c r="AF86" s="59">
        <v>0</v>
      </c>
      <c r="AG86" s="59">
        <v>0</v>
      </c>
      <c r="AH86" s="18">
        <v>2.4799230062558697E-3</v>
      </c>
      <c r="AI86" s="12">
        <v>79</v>
      </c>
      <c r="AJ86" s="17">
        <v>3</v>
      </c>
      <c r="AK86" s="25">
        <v>0.73853525886921589</v>
      </c>
      <c r="AL86" t="str">
        <f>IF(AK86&lt;='CAV Tier 1 Analysis'!$A$5,"Tier 1", "Tier 2")</f>
        <v>Tier 2</v>
      </c>
      <c r="AM86" t="str">
        <f t="shared" si="3"/>
        <v>Alabama - Tier 2</v>
      </c>
      <c r="AN86" t="str">
        <f t="shared" si="4"/>
        <v>Sumter County* - Tier 2</v>
      </c>
    </row>
    <row r="87" spans="1:40" x14ac:dyDescent="0.3">
      <c r="A87">
        <v>4</v>
      </c>
      <c r="B87" t="s">
        <v>32</v>
      </c>
      <c r="C87" t="s">
        <v>3266</v>
      </c>
      <c r="D87" t="s">
        <v>6031</v>
      </c>
      <c r="E87" t="s">
        <v>978</v>
      </c>
      <c r="F87" s="12">
        <v>6607.1637976103593</v>
      </c>
      <c r="G87" s="12">
        <v>26591.512205006373</v>
      </c>
      <c r="H87" s="12">
        <v>11092.569779188705</v>
      </c>
      <c r="I87">
        <v>3</v>
      </c>
      <c r="J87" s="15">
        <v>1.4807908622832633E-2</v>
      </c>
      <c r="K87" s="15">
        <v>0.98519209137716712</v>
      </c>
      <c r="L87" s="58">
        <v>53.349869999999996</v>
      </c>
      <c r="M87">
        <v>37</v>
      </c>
      <c r="N87">
        <v>0</v>
      </c>
      <c r="O87" s="12">
        <v>11</v>
      </c>
      <c r="P87" s="12">
        <v>2</v>
      </c>
      <c r="Q87" s="12">
        <v>0</v>
      </c>
      <c r="R87" s="12">
        <v>2.9555762741315013</v>
      </c>
      <c r="S87" s="12">
        <v>164.2577596826211</v>
      </c>
      <c r="T87" s="12">
        <v>23242.319236021511</v>
      </c>
      <c r="U87" s="12">
        <v>16635.155438411151</v>
      </c>
      <c r="V87" s="12">
        <v>3349.1929689848621</v>
      </c>
      <c r="W87" s="59">
        <v>1.08561179840845E-3</v>
      </c>
      <c r="X87" s="59">
        <v>9.5105901706765369E-4</v>
      </c>
      <c r="Y87" s="59">
        <v>0</v>
      </c>
      <c r="Z87" s="59">
        <v>1.857808396150976E-3</v>
      </c>
      <c r="AA87" s="59">
        <v>1.3043518982763249E-3</v>
      </c>
      <c r="AB87" s="59">
        <v>0</v>
      </c>
      <c r="AC87" s="59">
        <v>1.3835673026470389E-4</v>
      </c>
      <c r="AD87" s="59">
        <v>9.0291831786341262E-4</v>
      </c>
      <c r="AE87" s="59">
        <v>5.0459288385500062E-3</v>
      </c>
      <c r="AF87" s="59">
        <v>9.1871082720778232E-3</v>
      </c>
      <c r="AG87" s="59">
        <v>6.6491787982780656E-3</v>
      </c>
      <c r="AH87" s="18">
        <v>2.4656656424488564E-3</v>
      </c>
      <c r="AI87" s="12">
        <v>80</v>
      </c>
      <c r="AJ87" s="17">
        <v>3</v>
      </c>
      <c r="AK87" s="25">
        <v>0.74100092451166477</v>
      </c>
      <c r="AL87" t="str">
        <f>IF(AK87&lt;='CAV Tier 1 Analysis'!$A$5,"Tier 1", "Tier 2")</f>
        <v>Tier 2</v>
      </c>
      <c r="AM87" t="str">
        <f t="shared" si="3"/>
        <v>Alabama - Tier 2</v>
      </c>
      <c r="AN87" t="str">
        <f t="shared" si="4"/>
        <v>Opelika, City Of - Tier 2</v>
      </c>
    </row>
    <row r="88" spans="1:40" x14ac:dyDescent="0.3">
      <c r="A88">
        <v>4</v>
      </c>
      <c r="B88" t="s">
        <v>32</v>
      </c>
      <c r="C88" t="s">
        <v>3415</v>
      </c>
      <c r="D88" t="s">
        <v>6180</v>
      </c>
      <c r="E88" t="s">
        <v>897</v>
      </c>
      <c r="F88" s="12">
        <v>51436.945914779113</v>
      </c>
      <c r="G88" s="12">
        <v>26897.224244956436</v>
      </c>
      <c r="H88" s="12">
        <v>13223.901254030789</v>
      </c>
      <c r="I88">
        <v>22</v>
      </c>
      <c r="J88" s="15">
        <v>3.3510126754832227E-3</v>
      </c>
      <c r="K88" s="15">
        <v>0.99664898562479798</v>
      </c>
      <c r="L88" s="58">
        <v>588.33260000000018</v>
      </c>
      <c r="M88">
        <v>31</v>
      </c>
      <c r="N88">
        <v>7</v>
      </c>
      <c r="O88" s="12">
        <v>11.811320754716981</v>
      </c>
      <c r="P88" s="12">
        <v>4.9056603773584904</v>
      </c>
      <c r="Q88" s="12">
        <v>5</v>
      </c>
      <c r="R88" s="12">
        <v>21.926277683745557</v>
      </c>
      <c r="S88" s="12">
        <v>44.313460721595661</v>
      </c>
      <c r="T88" s="12">
        <v>27461.071840171084</v>
      </c>
      <c r="U88" s="12">
        <v>0</v>
      </c>
      <c r="V88" s="12">
        <v>0</v>
      </c>
      <c r="W88" s="59">
        <v>1.1971928178050283E-2</v>
      </c>
      <c r="X88" s="59">
        <v>7.9683323051614225E-4</v>
      </c>
      <c r="Y88" s="59">
        <v>6.6609572747169097E-4</v>
      </c>
      <c r="Z88" s="59">
        <v>1.9948337152495897E-3</v>
      </c>
      <c r="AA88" s="59">
        <v>3.1993537127532499E-3</v>
      </c>
      <c r="AB88" s="59">
        <v>1.2071463061323032E-3</v>
      </c>
      <c r="AC88" s="59">
        <v>1.0264150899270635E-3</v>
      </c>
      <c r="AD88" s="59">
        <v>2.4358931651545515E-4</v>
      </c>
      <c r="AE88" s="59">
        <v>5.9618239009925841E-3</v>
      </c>
      <c r="AF88" s="59">
        <v>0</v>
      </c>
      <c r="AG88" s="59">
        <v>0</v>
      </c>
      <c r="AH88" s="18">
        <v>2.460729016146215E-3</v>
      </c>
      <c r="AI88" s="12">
        <v>81</v>
      </c>
      <c r="AJ88" s="17">
        <v>3</v>
      </c>
      <c r="AK88" s="25">
        <v>0.74346165352781102</v>
      </c>
      <c r="AL88" t="str">
        <f>IF(AK88&lt;='CAV Tier 1 Analysis'!$A$5,"Tier 1", "Tier 2")</f>
        <v>Tier 2</v>
      </c>
      <c r="AM88" t="str">
        <f t="shared" si="3"/>
        <v>Alabama - Tier 2</v>
      </c>
      <c r="AN88" t="str">
        <f t="shared" si="4"/>
        <v>Colbert County* - Tier 2</v>
      </c>
    </row>
    <row r="89" spans="1:40" x14ac:dyDescent="0.3">
      <c r="A89">
        <v>4</v>
      </c>
      <c r="B89" t="s">
        <v>32</v>
      </c>
      <c r="C89" t="s">
        <v>3185</v>
      </c>
      <c r="D89" t="s">
        <v>5950</v>
      </c>
      <c r="E89" t="s">
        <v>898</v>
      </c>
      <c r="F89" s="12">
        <v>39011.981959443285</v>
      </c>
      <c r="G89" s="12">
        <v>26180.024641837765</v>
      </c>
      <c r="H89" s="12">
        <v>11569.626761058164</v>
      </c>
      <c r="I89">
        <v>17</v>
      </c>
      <c r="J89" s="15">
        <v>1.5701008905180794E-2</v>
      </c>
      <c r="K89" s="15">
        <v>0.98429899109481878</v>
      </c>
      <c r="L89" s="58">
        <v>459.30678999999986</v>
      </c>
      <c r="M89">
        <v>47</v>
      </c>
      <c r="N89">
        <v>2</v>
      </c>
      <c r="O89" s="12">
        <v>16.057692307692307</v>
      </c>
      <c r="P89" s="12">
        <v>3.8846153846153846</v>
      </c>
      <c r="Q89" s="12">
        <v>13</v>
      </c>
      <c r="R89" s="12">
        <v>16.733082848611918</v>
      </c>
      <c r="S89" s="12">
        <v>181.65481280499225</v>
      </c>
      <c r="T89" s="12">
        <v>25952.03547025162</v>
      </c>
      <c r="U89" s="12">
        <v>0</v>
      </c>
      <c r="V89" s="12">
        <v>227.98917158614495</v>
      </c>
      <c r="W89" s="59">
        <v>9.3463933522820609E-3</v>
      </c>
      <c r="X89" s="59">
        <v>1.2081019946535061E-3</v>
      </c>
      <c r="Y89" s="59">
        <v>1.9031306499191171E-4</v>
      </c>
      <c r="Z89" s="59">
        <v>2.7120105083672462E-3</v>
      </c>
      <c r="AA89" s="59">
        <v>2.5334527254982464E-3</v>
      </c>
      <c r="AB89" s="59">
        <v>3.1385803959439883E-3</v>
      </c>
      <c r="AC89" s="59">
        <v>7.8331073721406384E-4</v>
      </c>
      <c r="AD89" s="59">
        <v>9.9854922121545529E-4</v>
      </c>
      <c r="AE89" s="59">
        <v>5.6342107200499396E-3</v>
      </c>
      <c r="AF89" s="59">
        <v>0</v>
      </c>
      <c r="AG89" s="59">
        <v>4.5262867203708939E-4</v>
      </c>
      <c r="AH89" s="18">
        <v>2.4543228538412279E-3</v>
      </c>
      <c r="AI89" s="12">
        <v>82</v>
      </c>
      <c r="AJ89" s="17">
        <v>3</v>
      </c>
      <c r="AK89" s="25">
        <v>0.74591597638165219</v>
      </c>
      <c r="AL89" t="str">
        <f>IF(AK89&lt;='CAV Tier 1 Analysis'!$A$5,"Tier 1", "Tier 2")</f>
        <v>Tier 2</v>
      </c>
      <c r="AM89" t="str">
        <f t="shared" si="3"/>
        <v>Alabama - Tier 2</v>
      </c>
      <c r="AN89" t="str">
        <f t="shared" si="4"/>
        <v>Dale County * - Tier 2</v>
      </c>
    </row>
    <row r="90" spans="1:40" x14ac:dyDescent="0.3">
      <c r="A90">
        <v>4</v>
      </c>
      <c r="B90" t="s">
        <v>32</v>
      </c>
      <c r="C90" t="s">
        <v>3375</v>
      </c>
      <c r="D90" t="s">
        <v>6140</v>
      </c>
      <c r="E90" t="s">
        <v>983</v>
      </c>
      <c r="F90" s="12">
        <v>12665.301691403252</v>
      </c>
      <c r="G90" s="12">
        <v>10590.092917494407</v>
      </c>
      <c r="H90" s="12">
        <v>5523.5063320074269</v>
      </c>
      <c r="I90">
        <v>5</v>
      </c>
      <c r="J90" s="15">
        <v>6.5444570819599923E-2</v>
      </c>
      <c r="K90" s="15">
        <v>0.93455542773180844</v>
      </c>
      <c r="L90" s="58">
        <v>690.32555999999988</v>
      </c>
      <c r="M90">
        <v>79</v>
      </c>
      <c r="N90">
        <v>0</v>
      </c>
      <c r="O90" s="12">
        <v>10.181818181818182</v>
      </c>
      <c r="P90" s="12">
        <v>5.9090909090909092</v>
      </c>
      <c r="Q90" s="12">
        <v>2</v>
      </c>
      <c r="R90" s="12">
        <v>4.6727771386590424</v>
      </c>
      <c r="S90" s="12">
        <v>361.48350131756865</v>
      </c>
      <c r="T90" s="12">
        <v>11821.578556012395</v>
      </c>
      <c r="U90" s="12">
        <v>0</v>
      </c>
      <c r="V90" s="12">
        <v>0</v>
      </c>
      <c r="W90" s="59">
        <v>1.4047373923852489E-2</v>
      </c>
      <c r="X90" s="59">
        <v>2.0306395229282336E-3</v>
      </c>
      <c r="Y90" s="59">
        <v>0</v>
      </c>
      <c r="Z90" s="59">
        <v>1.7196243005694984E-3</v>
      </c>
      <c r="AA90" s="59">
        <v>3.8537669721800511E-3</v>
      </c>
      <c r="AB90" s="59">
        <v>4.8285852245292128E-4</v>
      </c>
      <c r="AC90" s="59">
        <v>2.1874250778742009E-4</v>
      </c>
      <c r="AD90" s="59">
        <v>1.9870603104272626E-3</v>
      </c>
      <c r="AE90" s="59">
        <v>2.5664755546649129E-3</v>
      </c>
      <c r="AF90" s="59">
        <v>0</v>
      </c>
      <c r="AG90" s="59">
        <v>0</v>
      </c>
      <c r="AH90" s="18">
        <v>2.4460492377147989E-3</v>
      </c>
      <c r="AI90" s="12">
        <v>83</v>
      </c>
      <c r="AJ90" s="17">
        <v>3</v>
      </c>
      <c r="AK90" s="25">
        <v>0.74836202561936704</v>
      </c>
      <c r="AL90" t="str">
        <f>IF(AK90&lt;='CAV Tier 1 Analysis'!$A$5,"Tier 1", "Tier 2")</f>
        <v>Tier 2</v>
      </c>
      <c r="AM90" t="str">
        <f t="shared" si="3"/>
        <v>Alabama - Tier 2</v>
      </c>
      <c r="AN90" t="str">
        <f t="shared" si="4"/>
        <v>Lowndes County * - Tier 2</v>
      </c>
    </row>
    <row r="91" spans="1:40" x14ac:dyDescent="0.3">
      <c r="A91">
        <v>4</v>
      </c>
      <c r="B91" t="s">
        <v>32</v>
      </c>
      <c r="C91" t="s">
        <v>3318</v>
      </c>
      <c r="D91" t="s">
        <v>6083</v>
      </c>
      <c r="E91" t="s">
        <v>943</v>
      </c>
      <c r="F91" s="12">
        <v>1556.7140389762587</v>
      </c>
      <c r="G91" s="12">
        <v>16496.259314130268</v>
      </c>
      <c r="H91" s="12">
        <v>6675.820615196405</v>
      </c>
      <c r="I91">
        <v>31</v>
      </c>
      <c r="J91" s="15">
        <v>9.3381089274924084E-2</v>
      </c>
      <c r="K91" s="15">
        <v>0.90661891072507594</v>
      </c>
      <c r="L91" s="58">
        <v>15.291639999999999</v>
      </c>
      <c r="M91">
        <v>90</v>
      </c>
      <c r="N91">
        <v>4</v>
      </c>
      <c r="O91" s="12">
        <v>17</v>
      </c>
      <c r="P91" s="12">
        <v>2</v>
      </c>
      <c r="Q91" s="12">
        <v>2</v>
      </c>
      <c r="R91" s="12">
        <v>28.105186232477354</v>
      </c>
      <c r="S91" s="12">
        <v>623.39540085103408</v>
      </c>
      <c r="T91" s="12">
        <v>14323.670524086167</v>
      </c>
      <c r="U91" s="12">
        <v>12766.956485109908</v>
      </c>
      <c r="V91" s="12">
        <v>2172.5887900441012</v>
      </c>
      <c r="W91" s="59">
        <v>3.1116823341864917E-4</v>
      </c>
      <c r="X91" s="59">
        <v>2.3133867982726712E-3</v>
      </c>
      <c r="Y91" s="59">
        <v>3.8062612998382341E-4</v>
      </c>
      <c r="Z91" s="59">
        <v>2.8711584304151445E-3</v>
      </c>
      <c r="AA91" s="59">
        <v>1.3043518982763249E-3</v>
      </c>
      <c r="AB91" s="59">
        <v>4.8285852245292128E-4</v>
      </c>
      <c r="AC91" s="59">
        <v>1.3156627709595449E-3</v>
      </c>
      <c r="AD91" s="59">
        <v>3.4267795188963435E-3</v>
      </c>
      <c r="AE91" s="59">
        <v>3.1096820174193124E-3</v>
      </c>
      <c r="AF91" s="59">
        <v>7.0508154833817125E-3</v>
      </c>
      <c r="AG91" s="59">
        <v>4.3132573888438512E-3</v>
      </c>
      <c r="AH91" s="18">
        <v>2.4436133811200269E-3</v>
      </c>
      <c r="AI91" s="12">
        <v>84</v>
      </c>
      <c r="AJ91" s="17">
        <v>3</v>
      </c>
      <c r="AK91" s="25">
        <v>0.75080563900048702</v>
      </c>
      <c r="AL91" t="str">
        <f>IF(AK91&lt;='CAV Tier 1 Analysis'!$A$5,"Tier 1", "Tier 2")</f>
        <v>Tier 2</v>
      </c>
      <c r="AM91" t="str">
        <f t="shared" si="3"/>
        <v>Alabama - Tier 2</v>
      </c>
      <c r="AN91" t="str">
        <f t="shared" si="4"/>
        <v>Northport, City Of - Tier 2</v>
      </c>
    </row>
    <row r="92" spans="1:40" x14ac:dyDescent="0.3">
      <c r="A92">
        <v>4</v>
      </c>
      <c r="B92" t="s">
        <v>32</v>
      </c>
      <c r="C92" t="s">
        <v>3497</v>
      </c>
      <c r="D92" t="s">
        <v>6262</v>
      </c>
      <c r="E92" t="s">
        <v>926</v>
      </c>
      <c r="F92" s="12">
        <v>4828.761345476425</v>
      </c>
      <c r="G92" s="12">
        <v>21120.927842567533</v>
      </c>
      <c r="H92" s="12">
        <v>9660.4719159396591</v>
      </c>
      <c r="I92">
        <v>52</v>
      </c>
      <c r="J92" s="15">
        <v>3.1545401799024403E-2</v>
      </c>
      <c r="K92" s="15">
        <v>0.96845459820097546</v>
      </c>
      <c r="L92" s="58">
        <v>8.0832700000000006</v>
      </c>
      <c r="M92">
        <v>89</v>
      </c>
      <c r="N92">
        <v>8</v>
      </c>
      <c r="O92" s="12">
        <v>25</v>
      </c>
      <c r="P92" s="12">
        <v>1</v>
      </c>
      <c r="Q92" s="12">
        <v>0</v>
      </c>
      <c r="R92" s="12">
        <v>50.359639106450722</v>
      </c>
      <c r="S92" s="12">
        <v>304.74346815650762</v>
      </c>
      <c r="T92" s="12">
        <v>21117.576583345166</v>
      </c>
      <c r="U92" s="12">
        <v>16288.815237868741</v>
      </c>
      <c r="V92" s="12">
        <v>3.3512592223669344</v>
      </c>
      <c r="W92" s="59">
        <v>1.6448574816997814E-4</v>
      </c>
      <c r="X92" s="59">
        <v>2.287682500514086E-3</v>
      </c>
      <c r="Y92" s="59">
        <v>7.6125225996764682E-4</v>
      </c>
      <c r="Z92" s="59">
        <v>4.2222918094340367E-3</v>
      </c>
      <c r="AA92" s="59">
        <v>6.5217594913816244E-4</v>
      </c>
      <c r="AB92" s="59">
        <v>0</v>
      </c>
      <c r="AC92" s="59">
        <v>2.3574404305050358E-3</v>
      </c>
      <c r="AD92" s="59">
        <v>1.675162623546051E-3</v>
      </c>
      <c r="AE92" s="59">
        <v>4.5846452585094786E-3</v>
      </c>
      <c r="AF92" s="59">
        <v>8.9958347409625546E-3</v>
      </c>
      <c r="AG92" s="59">
        <v>6.6532809471560708E-6</v>
      </c>
      <c r="AH92" s="18">
        <v>2.3370567819721989E-3</v>
      </c>
      <c r="AI92" s="12">
        <v>85</v>
      </c>
      <c r="AJ92" s="17">
        <v>3</v>
      </c>
      <c r="AK92" s="25">
        <v>0.75314269578245918</v>
      </c>
      <c r="AL92" t="str">
        <f>IF(AK92&lt;='CAV Tier 1 Analysis'!$A$5,"Tier 1", "Tier 2")</f>
        <v>Tier 2</v>
      </c>
      <c r="AM92" t="str">
        <f t="shared" si="3"/>
        <v>Alabama - Tier 2</v>
      </c>
      <c r="AN92" t="str">
        <f t="shared" si="4"/>
        <v>Center Point, City Of - Tier 2</v>
      </c>
    </row>
    <row r="93" spans="1:40" x14ac:dyDescent="0.3">
      <c r="A93">
        <v>4</v>
      </c>
      <c r="B93" t="s">
        <v>32</v>
      </c>
      <c r="C93" t="s">
        <v>3422</v>
      </c>
      <c r="D93" t="s">
        <v>6187</v>
      </c>
      <c r="E93" t="s">
        <v>998</v>
      </c>
      <c r="F93" s="12">
        <v>33808.021777511603</v>
      </c>
      <c r="G93" s="12">
        <v>25637.667706544456</v>
      </c>
      <c r="H93" s="12">
        <v>14550.645830165291</v>
      </c>
      <c r="I93">
        <v>1</v>
      </c>
      <c r="J93" s="15">
        <v>1.5818191237752534E-3</v>
      </c>
      <c r="K93" s="15">
        <v>0.99841818087622469</v>
      </c>
      <c r="L93" s="58">
        <v>670.17143999999996</v>
      </c>
      <c r="M93">
        <v>21</v>
      </c>
      <c r="N93">
        <v>0</v>
      </c>
      <c r="O93" s="12">
        <v>9.8979591836734695</v>
      </c>
      <c r="P93" s="12">
        <v>5.8775510204081636</v>
      </c>
      <c r="Q93" s="12">
        <v>0</v>
      </c>
      <c r="R93" s="12">
        <v>0.99841818087622469</v>
      </c>
      <c r="S93" s="12">
        <v>23.016489837436104</v>
      </c>
      <c r="T93" s="12">
        <v>26438.676304174365</v>
      </c>
      <c r="U93" s="12">
        <v>0</v>
      </c>
      <c r="V93" s="12">
        <v>0</v>
      </c>
      <c r="W93" s="59">
        <v>1.3637259513854121E-2</v>
      </c>
      <c r="X93" s="59">
        <v>5.3979025293028995E-4</v>
      </c>
      <c r="Y93" s="59">
        <v>0</v>
      </c>
      <c r="Z93" s="59">
        <v>1.6716828796534756E-3</v>
      </c>
      <c r="AA93" s="59">
        <v>3.8331974153426695E-3</v>
      </c>
      <c r="AB93" s="59">
        <v>0</v>
      </c>
      <c r="AC93" s="59">
        <v>4.6738051104250421E-5</v>
      </c>
      <c r="AD93" s="59">
        <v>1.2652072162248619E-4</v>
      </c>
      <c r="AE93" s="59">
        <v>5.7398608917462787E-3</v>
      </c>
      <c r="AF93" s="59">
        <v>0</v>
      </c>
      <c r="AG93" s="59">
        <v>0</v>
      </c>
      <c r="AH93" s="18">
        <v>2.3268227023866884E-3</v>
      </c>
      <c r="AI93" s="12">
        <v>86</v>
      </c>
      <c r="AJ93" s="17">
        <v>3</v>
      </c>
      <c r="AK93" s="25">
        <v>0.75546951848484589</v>
      </c>
      <c r="AL93" t="str">
        <f>IF(AK93&lt;='CAV Tier 1 Analysis'!$A$5,"Tier 1", "Tier 2")</f>
        <v>Tier 2</v>
      </c>
      <c r="AM93" t="str">
        <f t="shared" si="3"/>
        <v>Alabama - Tier 2</v>
      </c>
      <c r="AN93" t="str">
        <f t="shared" si="4"/>
        <v>Tallapoosa County* - Tier 2</v>
      </c>
    </row>
    <row r="94" spans="1:40" x14ac:dyDescent="0.3">
      <c r="A94">
        <v>4</v>
      </c>
      <c r="B94" t="s">
        <v>32</v>
      </c>
      <c r="C94" t="s">
        <v>3147</v>
      </c>
      <c r="D94" t="s">
        <v>5912</v>
      </c>
      <c r="E94" t="s">
        <v>1008</v>
      </c>
      <c r="F94" s="12">
        <v>20802.332222844161</v>
      </c>
      <c r="G94" s="12">
        <v>13363.43999487717</v>
      </c>
      <c r="H94" s="12">
        <v>7372.5819817795573</v>
      </c>
      <c r="I94">
        <v>1</v>
      </c>
      <c r="J94" s="15">
        <v>4.8202622616325071E-6</v>
      </c>
      <c r="K94" s="15">
        <v>0.99999517973773822</v>
      </c>
      <c r="L94" s="58">
        <v>746.84732999999994</v>
      </c>
      <c r="M94">
        <v>10</v>
      </c>
      <c r="N94">
        <v>0</v>
      </c>
      <c r="O94" s="12">
        <v>11.692307692307692</v>
      </c>
      <c r="P94" s="12">
        <v>7.5</v>
      </c>
      <c r="Q94" s="12">
        <v>0</v>
      </c>
      <c r="R94" s="12">
        <v>0.99999517973773822</v>
      </c>
      <c r="S94" s="12">
        <v>3.5537778697563797E-2</v>
      </c>
      <c r="T94" s="12">
        <v>14139.376685609137</v>
      </c>
      <c r="U94" s="12">
        <v>0</v>
      </c>
      <c r="V94" s="12">
        <v>0</v>
      </c>
      <c r="W94" s="59">
        <v>1.5197530435553996E-2</v>
      </c>
      <c r="X94" s="59">
        <v>2.5704297758585235E-4</v>
      </c>
      <c r="Y94" s="59">
        <v>0</v>
      </c>
      <c r="Z94" s="59">
        <v>1.9747334001045339E-3</v>
      </c>
      <c r="AA94" s="59">
        <v>4.8913196185362186E-3</v>
      </c>
      <c r="AB94" s="59">
        <v>0</v>
      </c>
      <c r="AC94" s="59">
        <v>4.6811873731675013E-5</v>
      </c>
      <c r="AD94" s="59">
        <v>1.9534974435427837E-7</v>
      </c>
      <c r="AE94" s="59">
        <v>3.0696716559362345E-3</v>
      </c>
      <c r="AF94" s="59">
        <v>0</v>
      </c>
      <c r="AG94" s="59">
        <v>0</v>
      </c>
      <c r="AH94" s="18">
        <v>2.3124823010175332E-3</v>
      </c>
      <c r="AI94" s="12">
        <v>87</v>
      </c>
      <c r="AJ94" s="17">
        <v>3</v>
      </c>
      <c r="AK94" s="25">
        <v>0.75778200078586344</v>
      </c>
      <c r="AL94" t="str">
        <f>IF(AK94&lt;='CAV Tier 1 Analysis'!$A$5,"Tier 1", "Tier 2")</f>
        <v>Tier 2</v>
      </c>
      <c r="AM94" t="str">
        <f t="shared" si="3"/>
        <v>Alabama - Tier 2</v>
      </c>
      <c r="AN94" t="str">
        <f t="shared" si="4"/>
        <v>Butler County * - Tier 2</v>
      </c>
    </row>
    <row r="95" spans="1:40" x14ac:dyDescent="0.3">
      <c r="A95">
        <v>4</v>
      </c>
      <c r="B95" t="s">
        <v>32</v>
      </c>
      <c r="C95" t="s">
        <v>3416</v>
      </c>
      <c r="D95" t="s">
        <v>6181</v>
      </c>
      <c r="E95" t="s">
        <v>1002</v>
      </c>
      <c r="F95" s="12">
        <v>15557.084996441336</v>
      </c>
      <c r="G95" s="12">
        <v>8080.9696354960915</v>
      </c>
      <c r="H95" s="12">
        <v>6310.8506506424437</v>
      </c>
      <c r="I95">
        <v>0</v>
      </c>
      <c r="J95" s="15">
        <v>0</v>
      </c>
      <c r="K95" s="15">
        <v>0.99999999880193036</v>
      </c>
      <c r="L95" s="58">
        <v>834.67602000000011</v>
      </c>
      <c r="M95">
        <v>0</v>
      </c>
      <c r="N95">
        <v>0</v>
      </c>
      <c r="O95" s="12">
        <v>13.115384615384615</v>
      </c>
      <c r="P95" s="12">
        <v>5.8461538461538458</v>
      </c>
      <c r="Q95" s="12">
        <v>0</v>
      </c>
      <c r="R95" s="12">
        <v>0</v>
      </c>
      <c r="S95" s="12">
        <v>0</v>
      </c>
      <c r="T95" s="12">
        <v>10960.298120396206</v>
      </c>
      <c r="U95" s="12">
        <v>0</v>
      </c>
      <c r="V95" s="12">
        <v>0</v>
      </c>
      <c r="W95" s="59">
        <v>1.6984748700617405E-2</v>
      </c>
      <c r="X95" s="59">
        <v>0</v>
      </c>
      <c r="Y95" s="59">
        <v>0</v>
      </c>
      <c r="Z95" s="59">
        <v>2.2150792415646251E-3</v>
      </c>
      <c r="AA95" s="59">
        <v>3.8127209334231035E-3</v>
      </c>
      <c r="AB95" s="59">
        <v>0</v>
      </c>
      <c r="AC95" s="59">
        <v>0</v>
      </c>
      <c r="AD95" s="59">
        <v>0</v>
      </c>
      <c r="AE95" s="59">
        <v>2.3794907815868818E-3</v>
      </c>
      <c r="AF95" s="59">
        <v>0</v>
      </c>
      <c r="AG95" s="59">
        <v>0</v>
      </c>
      <c r="AH95" s="18">
        <v>2.3083672415629103E-3</v>
      </c>
      <c r="AI95" s="12">
        <v>88</v>
      </c>
      <c r="AJ95" s="17">
        <v>3</v>
      </c>
      <c r="AK95" s="25">
        <v>0.76009036802742636</v>
      </c>
      <c r="AL95" t="str">
        <f>IF(AK95&lt;='CAV Tier 1 Analysis'!$A$5,"Tier 1", "Tier 2")</f>
        <v>Tier 2</v>
      </c>
      <c r="AM95" t="str">
        <f t="shared" si="3"/>
        <v>Alabama - Tier 2</v>
      </c>
      <c r="AN95" t="str">
        <f t="shared" si="4"/>
        <v>Conecuh County* - Tier 2</v>
      </c>
    </row>
    <row r="96" spans="1:40" x14ac:dyDescent="0.3">
      <c r="A96">
        <v>4</v>
      </c>
      <c r="B96" t="s">
        <v>32</v>
      </c>
      <c r="C96" t="s">
        <v>3338</v>
      </c>
      <c r="D96" t="s">
        <v>6103</v>
      </c>
      <c r="E96" t="s">
        <v>1004</v>
      </c>
      <c r="F96" s="12">
        <v>15085.434196604148</v>
      </c>
      <c r="G96" s="12">
        <v>19109.500737683011</v>
      </c>
      <c r="H96" s="12">
        <v>7114.9823735636273</v>
      </c>
      <c r="I96">
        <v>2</v>
      </c>
      <c r="J96" s="15">
        <v>2.1715764199875565E-7</v>
      </c>
      <c r="K96" s="15">
        <v>0.99999978284235758</v>
      </c>
      <c r="L96" s="58">
        <v>598.64345000000014</v>
      </c>
      <c r="M96">
        <v>7</v>
      </c>
      <c r="N96">
        <v>0</v>
      </c>
      <c r="O96" s="12">
        <v>12.515151515151516</v>
      </c>
      <c r="P96" s="12">
        <v>4.8181818181818183</v>
      </c>
      <c r="Q96" s="12">
        <v>0</v>
      </c>
      <c r="R96" s="12">
        <v>1.9999995656847152</v>
      </c>
      <c r="S96" s="12">
        <v>1.545072795105787E-3</v>
      </c>
      <c r="T96" s="12">
        <v>18046.45391113382</v>
      </c>
      <c r="U96" s="12">
        <v>2961.0197145296715</v>
      </c>
      <c r="V96" s="12">
        <v>1063.0468265491909</v>
      </c>
      <c r="W96" s="59">
        <v>1.2181742755135845E-2</v>
      </c>
      <c r="X96" s="59">
        <v>1.7993008431009666E-4</v>
      </c>
      <c r="Y96" s="59">
        <v>0</v>
      </c>
      <c r="Z96" s="59">
        <v>2.1137048694500086E-3</v>
      </c>
      <c r="AA96" s="59">
        <v>3.1423023003929649E-3</v>
      </c>
      <c r="AB96" s="59">
        <v>0</v>
      </c>
      <c r="AC96" s="59">
        <v>9.3624178425331811E-5</v>
      </c>
      <c r="AD96" s="59">
        <v>8.4932031937425778E-9</v>
      </c>
      <c r="AE96" s="59">
        <v>3.9179017076155179E-3</v>
      </c>
      <c r="AF96" s="59">
        <v>1.6352843118212113E-3</v>
      </c>
      <c r="AG96" s="59">
        <v>2.1104751162815453E-3</v>
      </c>
      <c r="AH96" s="18">
        <v>2.3068158015123377E-3</v>
      </c>
      <c r="AI96" s="12">
        <v>89</v>
      </c>
      <c r="AJ96" s="17">
        <v>3</v>
      </c>
      <c r="AK96" s="25">
        <v>0.76239718382893873</v>
      </c>
      <c r="AL96" t="str">
        <f>IF(AK96&lt;='CAV Tier 1 Analysis'!$A$5,"Tier 1", "Tier 2")</f>
        <v>Tier 2</v>
      </c>
      <c r="AM96" t="str">
        <f t="shared" si="3"/>
        <v>Alabama - Tier 2</v>
      </c>
      <c r="AN96" t="str">
        <f t="shared" si="4"/>
        <v>Bibb County* - Tier 2</v>
      </c>
    </row>
    <row r="97" spans="1:40" x14ac:dyDescent="0.3">
      <c r="A97">
        <v>4</v>
      </c>
      <c r="B97" t="s">
        <v>32</v>
      </c>
      <c r="C97" t="s">
        <v>3402</v>
      </c>
      <c r="D97" t="s">
        <v>6167</v>
      </c>
      <c r="E97" t="s">
        <v>1026</v>
      </c>
      <c r="F97" s="12">
        <v>21128.342769708786</v>
      </c>
      <c r="G97" s="12">
        <v>19581.232302217846</v>
      </c>
      <c r="H97" s="12">
        <v>11199.600773501341</v>
      </c>
      <c r="I97">
        <v>2</v>
      </c>
      <c r="J97" s="15">
        <v>0</v>
      </c>
      <c r="K97" s="15">
        <v>0.99999999999999978</v>
      </c>
      <c r="L97" s="58">
        <v>607.73459000000003</v>
      </c>
      <c r="M97">
        <v>46</v>
      </c>
      <c r="N97">
        <v>0</v>
      </c>
      <c r="O97" s="12">
        <v>14.6</v>
      </c>
      <c r="P97" s="12">
        <v>6.25</v>
      </c>
      <c r="Q97" s="12">
        <v>0</v>
      </c>
      <c r="R97" s="12">
        <v>1.9999999999999996</v>
      </c>
      <c r="S97" s="12">
        <v>0</v>
      </c>
      <c r="T97" s="12">
        <v>20946.882510621977</v>
      </c>
      <c r="U97" s="12">
        <v>0</v>
      </c>
      <c r="V97" s="12">
        <v>0</v>
      </c>
      <c r="W97" s="59">
        <v>1.2366737561027272E-2</v>
      </c>
      <c r="X97" s="59">
        <v>1.1823976968949209E-3</v>
      </c>
      <c r="Y97" s="59">
        <v>0</v>
      </c>
      <c r="Z97" s="59">
        <v>2.4658184167094771E-3</v>
      </c>
      <c r="AA97" s="59">
        <v>4.0760996821135155E-3</v>
      </c>
      <c r="AB97" s="59">
        <v>0</v>
      </c>
      <c r="AC97" s="59">
        <v>9.3624198756542065E-5</v>
      </c>
      <c r="AD97" s="59">
        <v>0</v>
      </c>
      <c r="AE97" s="59">
        <v>4.5475874186537814E-3</v>
      </c>
      <c r="AF97" s="59">
        <v>0</v>
      </c>
      <c r="AG97" s="59">
        <v>0</v>
      </c>
      <c r="AH97" s="18">
        <v>2.2483877249232279E-3</v>
      </c>
      <c r="AI97" s="12">
        <v>90</v>
      </c>
      <c r="AJ97" s="17">
        <v>3</v>
      </c>
      <c r="AK97" s="25">
        <v>0.76464557155386192</v>
      </c>
      <c r="AL97" t="str">
        <f>IF(AK97&lt;='CAV Tier 1 Analysis'!$A$5,"Tier 1", "Tier 2")</f>
        <v>Tier 2</v>
      </c>
      <c r="AM97" t="str">
        <f t="shared" si="3"/>
        <v>Alabama - Tier 2</v>
      </c>
      <c r="AN97" t="str">
        <f t="shared" si="4"/>
        <v>Winston County * - Tier 2</v>
      </c>
    </row>
    <row r="98" spans="1:40" x14ac:dyDescent="0.3">
      <c r="A98">
        <v>4</v>
      </c>
      <c r="B98" t="s">
        <v>32</v>
      </c>
      <c r="C98" t="s">
        <v>3386</v>
      </c>
      <c r="D98" t="s">
        <v>6151</v>
      </c>
      <c r="E98" t="s">
        <v>1027</v>
      </c>
      <c r="F98" s="12">
        <v>26387.61826591082</v>
      </c>
      <c r="G98" s="12">
        <v>20777.953240585386</v>
      </c>
      <c r="H98" s="12">
        <v>9935.3955283759788</v>
      </c>
      <c r="I98">
        <v>0</v>
      </c>
      <c r="J98" s="15">
        <v>0</v>
      </c>
      <c r="K98" s="15">
        <v>0.99999999999999978</v>
      </c>
      <c r="L98" s="58">
        <v>631.56792000000007</v>
      </c>
      <c r="M98">
        <v>2</v>
      </c>
      <c r="N98">
        <v>0</v>
      </c>
      <c r="O98" s="12">
        <v>11.323529411764707</v>
      </c>
      <c r="P98" s="12">
        <v>5.3235294117647056</v>
      </c>
      <c r="Q98" s="12">
        <v>0</v>
      </c>
      <c r="R98" s="12">
        <v>0</v>
      </c>
      <c r="S98" s="12">
        <v>0</v>
      </c>
      <c r="T98" s="12">
        <v>19718.017676175587</v>
      </c>
      <c r="U98" s="12">
        <v>0</v>
      </c>
      <c r="V98" s="12">
        <v>1059.9355644097996</v>
      </c>
      <c r="W98" s="59">
        <v>1.28517198907567E-2</v>
      </c>
      <c r="X98" s="59">
        <v>5.1408595517170468E-5</v>
      </c>
      <c r="Y98" s="59">
        <v>0</v>
      </c>
      <c r="Z98" s="59">
        <v>1.9124498195671811E-3</v>
      </c>
      <c r="AA98" s="59">
        <v>3.4718778468825705E-3</v>
      </c>
      <c r="AB98" s="59">
        <v>0</v>
      </c>
      <c r="AC98" s="59">
        <v>0</v>
      </c>
      <c r="AD98" s="59">
        <v>0</v>
      </c>
      <c r="AE98" s="59">
        <v>4.2807997352111186E-3</v>
      </c>
      <c r="AF98" s="59">
        <v>0</v>
      </c>
      <c r="AG98" s="59">
        <v>2.104298303406115E-3</v>
      </c>
      <c r="AH98" s="18">
        <v>2.2429594719400778E-3</v>
      </c>
      <c r="AI98" s="12">
        <v>91</v>
      </c>
      <c r="AJ98" s="17">
        <v>3</v>
      </c>
      <c r="AK98" s="25">
        <v>0.76688853102580201</v>
      </c>
      <c r="AL98" t="str">
        <f>IF(AK98&lt;='CAV Tier 1 Analysis'!$A$5,"Tier 1", "Tier 2")</f>
        <v>Tier 2</v>
      </c>
      <c r="AM98" t="str">
        <f t="shared" si="3"/>
        <v>Alabama - Tier 2</v>
      </c>
      <c r="AN98" t="str">
        <f t="shared" si="4"/>
        <v>Pike County* - Tier 2</v>
      </c>
    </row>
    <row r="99" spans="1:40" x14ac:dyDescent="0.3">
      <c r="A99">
        <v>4</v>
      </c>
      <c r="B99" t="s">
        <v>32</v>
      </c>
      <c r="C99" t="s">
        <v>3363</v>
      </c>
      <c r="D99" t="s">
        <v>6128</v>
      </c>
      <c r="E99" t="s">
        <v>982</v>
      </c>
      <c r="F99" s="12">
        <v>21522.178938020497</v>
      </c>
      <c r="G99" s="12">
        <v>18011.150116859622</v>
      </c>
      <c r="H99" s="12">
        <v>9327.0519035364177</v>
      </c>
      <c r="I99">
        <v>12</v>
      </c>
      <c r="J99" s="15">
        <v>5.0097772882438663E-3</v>
      </c>
      <c r="K99" s="15">
        <v>0.99499022271175663</v>
      </c>
      <c r="L99" s="58">
        <v>513.64958000000001</v>
      </c>
      <c r="M99">
        <v>24</v>
      </c>
      <c r="N99">
        <v>2</v>
      </c>
      <c r="O99" s="12">
        <v>16.303030303030305</v>
      </c>
      <c r="P99" s="12">
        <v>4.4545454545454541</v>
      </c>
      <c r="Q99" s="12">
        <v>11</v>
      </c>
      <c r="R99" s="12">
        <v>11.93988267254108</v>
      </c>
      <c r="S99" s="12">
        <v>46.726452792608463</v>
      </c>
      <c r="T99" s="12">
        <v>18998.359710082252</v>
      </c>
      <c r="U99" s="12">
        <v>0</v>
      </c>
      <c r="V99" s="12">
        <v>0</v>
      </c>
      <c r="W99" s="59">
        <v>1.0452209992180769E-2</v>
      </c>
      <c r="X99" s="59">
        <v>6.1690314620604567E-4</v>
      </c>
      <c r="Y99" s="59">
        <v>1.9031306499191171E-4</v>
      </c>
      <c r="Z99" s="59">
        <v>2.7534460526975899E-3</v>
      </c>
      <c r="AA99" s="59">
        <v>2.9051474097972689E-3</v>
      </c>
      <c r="AB99" s="59">
        <v>2.655721873491067E-3</v>
      </c>
      <c r="AC99" s="59">
        <v>5.5893097423188941E-4</v>
      </c>
      <c r="AD99" s="59">
        <v>2.5685343716330998E-4</v>
      </c>
      <c r="AE99" s="59">
        <v>4.124561330251313E-3</v>
      </c>
      <c r="AF99" s="59">
        <v>0</v>
      </c>
      <c r="AG99" s="59">
        <v>0</v>
      </c>
      <c r="AH99" s="18">
        <v>2.228553389182833E-3</v>
      </c>
      <c r="AI99" s="12">
        <v>92</v>
      </c>
      <c r="AJ99" s="17">
        <v>3</v>
      </c>
      <c r="AK99" s="25">
        <v>0.76911708441498483</v>
      </c>
      <c r="AL99" t="str">
        <f>IF(AK99&lt;='CAV Tier 1 Analysis'!$A$5,"Tier 1", "Tier 2")</f>
        <v>Tier 2</v>
      </c>
      <c r="AM99" t="str">
        <f t="shared" si="3"/>
        <v>Alabama - Tier 2</v>
      </c>
      <c r="AN99" t="str">
        <f t="shared" si="4"/>
        <v>Geneva County * - Tier 2</v>
      </c>
    </row>
    <row r="100" spans="1:40" x14ac:dyDescent="0.3">
      <c r="A100">
        <v>4</v>
      </c>
      <c r="B100" t="s">
        <v>32</v>
      </c>
      <c r="C100" t="s">
        <v>3280</v>
      </c>
      <c r="D100" t="s">
        <v>6045</v>
      </c>
      <c r="E100" t="s">
        <v>1043</v>
      </c>
      <c r="F100" s="12">
        <v>26104.536039754894</v>
      </c>
      <c r="G100" s="12">
        <v>19299.150161984249</v>
      </c>
      <c r="H100" s="12">
        <v>10924.100560055635</v>
      </c>
      <c r="I100">
        <v>0</v>
      </c>
      <c r="J100" s="15">
        <v>3.2344185087784735E-3</v>
      </c>
      <c r="K100" s="15">
        <v>0.9967655814912213</v>
      </c>
      <c r="L100" s="58">
        <v>646.20579999999995</v>
      </c>
      <c r="M100">
        <v>2</v>
      </c>
      <c r="N100">
        <v>0</v>
      </c>
      <c r="O100" s="12">
        <v>13.475</v>
      </c>
      <c r="P100" s="12">
        <v>5.5250000000000004</v>
      </c>
      <c r="Q100" s="12">
        <v>0</v>
      </c>
      <c r="R100" s="12">
        <v>0</v>
      </c>
      <c r="S100" s="12">
        <v>35.33311304320123</v>
      </c>
      <c r="T100" s="12">
        <v>21437.785536256473</v>
      </c>
      <c r="U100" s="12">
        <v>0</v>
      </c>
      <c r="V100" s="12">
        <v>0</v>
      </c>
      <c r="W100" s="59">
        <v>1.314958481960633E-2</v>
      </c>
      <c r="X100" s="59">
        <v>5.1408595517170468E-5</v>
      </c>
      <c r="Y100" s="59">
        <v>0</v>
      </c>
      <c r="Z100" s="59">
        <v>2.2758152852849454E-3</v>
      </c>
      <c r="AA100" s="59">
        <v>3.6032721189883481E-3</v>
      </c>
      <c r="AB100" s="59">
        <v>0</v>
      </c>
      <c r="AC100" s="59">
        <v>0</v>
      </c>
      <c r="AD100" s="59">
        <v>1.942247054598083E-4</v>
      </c>
      <c r="AE100" s="59">
        <v>4.6541629160826931E-3</v>
      </c>
      <c r="AF100" s="59">
        <v>0</v>
      </c>
      <c r="AG100" s="59">
        <v>0</v>
      </c>
      <c r="AH100" s="18">
        <v>2.1753153128126631E-3</v>
      </c>
      <c r="AI100" s="12">
        <v>93</v>
      </c>
      <c r="AJ100" s="17">
        <v>3</v>
      </c>
      <c r="AK100" s="25">
        <v>0.77129239972779751</v>
      </c>
      <c r="AL100" t="str">
        <f>IF(AK100&lt;='CAV Tier 1 Analysis'!$A$5,"Tier 1", "Tier 2")</f>
        <v>Tier 2</v>
      </c>
      <c r="AM100" t="str">
        <f t="shared" si="3"/>
        <v>Alabama - Tier 2</v>
      </c>
      <c r="AN100" t="str">
        <f t="shared" si="4"/>
        <v>Marion County * - Tier 2</v>
      </c>
    </row>
    <row r="101" spans="1:40" x14ac:dyDescent="0.3">
      <c r="A101">
        <v>4</v>
      </c>
      <c r="B101" t="s">
        <v>32</v>
      </c>
      <c r="C101" t="s">
        <v>3197</v>
      </c>
      <c r="D101" t="s">
        <v>5962</v>
      </c>
      <c r="E101" t="s">
        <v>801</v>
      </c>
      <c r="F101" s="12">
        <v>460.14050987625291</v>
      </c>
      <c r="G101" s="12">
        <v>3042.2333227264967</v>
      </c>
      <c r="H101" s="12">
        <v>1583.7496206642763</v>
      </c>
      <c r="I101">
        <v>145</v>
      </c>
      <c r="J101" s="15">
        <v>0.20765336757815753</v>
      </c>
      <c r="K101" s="15">
        <v>0.79234663242184245</v>
      </c>
      <c r="L101" s="58">
        <v>11.408050000000001</v>
      </c>
      <c r="M101">
        <v>76</v>
      </c>
      <c r="N101">
        <v>52</v>
      </c>
      <c r="O101" s="12">
        <v>14</v>
      </c>
      <c r="P101" s="12">
        <v>3</v>
      </c>
      <c r="Q101" s="12">
        <v>12</v>
      </c>
      <c r="R101" s="12">
        <v>114.89026170116715</v>
      </c>
      <c r="S101" s="12">
        <v>328.87094213156649</v>
      </c>
      <c r="T101" s="12">
        <v>3194.6786197131419</v>
      </c>
      <c r="U101" s="12">
        <v>2734.5381098368889</v>
      </c>
      <c r="V101" s="12">
        <v>0</v>
      </c>
      <c r="W101" s="59">
        <v>2.3214140309683079E-4</v>
      </c>
      <c r="X101" s="59">
        <v>1.9535266296524779E-3</v>
      </c>
      <c r="Y101" s="59">
        <v>4.9481396897897044E-3</v>
      </c>
      <c r="Z101" s="59">
        <v>2.3644834132830602E-3</v>
      </c>
      <c r="AA101" s="59">
        <v>1.9565278474144875E-3</v>
      </c>
      <c r="AB101" s="59">
        <v>2.8971511347175277E-3</v>
      </c>
      <c r="AC101" s="59">
        <v>5.3782543483506034E-3</v>
      </c>
      <c r="AD101" s="59">
        <v>1.8077903804200439E-3</v>
      </c>
      <c r="AE101" s="59">
        <v>6.9356766049948732E-4</v>
      </c>
      <c r="AF101" s="59">
        <v>1.510205166534592E-3</v>
      </c>
      <c r="AG101" s="59">
        <v>0</v>
      </c>
      <c r="AH101" s="18">
        <v>2.1583443339780739E-3</v>
      </c>
      <c r="AI101" s="12">
        <v>94</v>
      </c>
      <c r="AJ101" s="17">
        <v>3</v>
      </c>
      <c r="AK101" s="25">
        <v>0.77345074406177561</v>
      </c>
      <c r="AL101" t="str">
        <f>IF(AK101&lt;='CAV Tier 1 Analysis'!$A$5,"Tier 1", "Tier 2")</f>
        <v>Tier 2</v>
      </c>
      <c r="AM101" t="str">
        <f t="shared" si="3"/>
        <v>Alabama - Tier 2</v>
      </c>
      <c r="AN101" t="str">
        <f t="shared" si="4"/>
        <v>Brewton, City Of - Tier 2</v>
      </c>
    </row>
    <row r="102" spans="1:40" x14ac:dyDescent="0.3">
      <c r="A102">
        <v>4</v>
      </c>
      <c r="B102" t="s">
        <v>32</v>
      </c>
      <c r="C102" t="s">
        <v>3394</v>
      </c>
      <c r="D102" t="s">
        <v>6159</v>
      </c>
      <c r="E102" t="s">
        <v>1073</v>
      </c>
      <c r="F102" s="12">
        <v>1499.8248578196415</v>
      </c>
      <c r="G102" s="12">
        <v>16421.464076421908</v>
      </c>
      <c r="H102" s="12">
        <v>5775.6299255683316</v>
      </c>
      <c r="I102">
        <v>5</v>
      </c>
      <c r="J102" s="15">
        <v>0.10404821106172875</v>
      </c>
      <c r="K102" s="15">
        <v>0.8959517889382711</v>
      </c>
      <c r="L102" s="58">
        <v>16.915620000000001</v>
      </c>
      <c r="M102">
        <v>50</v>
      </c>
      <c r="N102">
        <v>2</v>
      </c>
      <c r="O102" s="12">
        <v>17.222222222222221</v>
      </c>
      <c r="P102" s="12">
        <v>1</v>
      </c>
      <c r="Q102" s="12">
        <v>0</v>
      </c>
      <c r="R102" s="12">
        <v>4.4797589446913557</v>
      </c>
      <c r="S102" s="12">
        <v>600.94396150997045</v>
      </c>
      <c r="T102" s="12">
        <v>13935.273170348188</v>
      </c>
      <c r="U102" s="12">
        <v>12435.448312528546</v>
      </c>
      <c r="V102" s="12">
        <v>2486.1909060737198</v>
      </c>
      <c r="W102" s="59">
        <v>3.4421445918038688E-4</v>
      </c>
      <c r="X102" s="59">
        <v>1.2852148879292618E-3</v>
      </c>
      <c r="Y102" s="59">
        <v>1.9031306499191171E-4</v>
      </c>
      <c r="Z102" s="59">
        <v>2.9086899131656693E-3</v>
      </c>
      <c r="AA102" s="59">
        <v>6.5217594913816244E-4</v>
      </c>
      <c r="AB102" s="59">
        <v>0</v>
      </c>
      <c r="AC102" s="59">
        <v>2.0970692090959035E-4</v>
      </c>
      <c r="AD102" s="59">
        <v>3.3033648571925991E-3</v>
      </c>
      <c r="AE102" s="59">
        <v>3.0253605954415268E-3</v>
      </c>
      <c r="AF102" s="59">
        <v>6.8677332461366527E-3</v>
      </c>
      <c r="AG102" s="59">
        <v>4.9358541040254496E-3</v>
      </c>
      <c r="AH102" s="18">
        <v>2.1566025452828372E-3</v>
      </c>
      <c r="AI102" s="12">
        <v>95</v>
      </c>
      <c r="AJ102" s="17">
        <v>3</v>
      </c>
      <c r="AK102" s="25">
        <v>0.77560734660705843</v>
      </c>
      <c r="AL102" t="str">
        <f>IF(AK102&lt;='CAV Tier 1 Analysis'!$A$5,"Tier 1", "Tier 2")</f>
        <v>Tier 2</v>
      </c>
      <c r="AM102" t="str">
        <f t="shared" si="3"/>
        <v>Alabama - Tier 2</v>
      </c>
      <c r="AN102" t="str">
        <f t="shared" si="4"/>
        <v>Helena, Town Of - Tier 2</v>
      </c>
    </row>
    <row r="103" spans="1:40" x14ac:dyDescent="0.3">
      <c r="A103">
        <v>4</v>
      </c>
      <c r="B103" t="s">
        <v>32</v>
      </c>
      <c r="C103" t="s">
        <v>3418</v>
      </c>
      <c r="D103" t="s">
        <v>6183</v>
      </c>
      <c r="E103" t="s">
        <v>1063</v>
      </c>
      <c r="F103" s="12">
        <v>26821.334456399967</v>
      </c>
      <c r="G103" s="12">
        <v>19290.539863835078</v>
      </c>
      <c r="H103" s="12">
        <v>10305.841635881896</v>
      </c>
      <c r="I103">
        <v>1</v>
      </c>
      <c r="J103" s="15">
        <v>8.0201902771748351E-3</v>
      </c>
      <c r="K103" s="15">
        <v>0.99197980972282562</v>
      </c>
      <c r="L103" s="58">
        <v>611.58149999999989</v>
      </c>
      <c r="M103">
        <v>10</v>
      </c>
      <c r="N103">
        <v>0</v>
      </c>
      <c r="O103" s="12">
        <v>11.771428571428572</v>
      </c>
      <c r="P103" s="12">
        <v>5.8</v>
      </c>
      <c r="Q103" s="12">
        <v>0</v>
      </c>
      <c r="R103" s="12">
        <v>0.99197980972282562</v>
      </c>
      <c r="S103" s="12">
        <v>82.654810886203578</v>
      </c>
      <c r="T103" s="12">
        <v>21667.528074929764</v>
      </c>
      <c r="U103" s="12">
        <v>0</v>
      </c>
      <c r="V103" s="12">
        <v>0</v>
      </c>
      <c r="W103" s="59">
        <v>1.2445017993264789E-2</v>
      </c>
      <c r="X103" s="59">
        <v>2.5704297758585235E-4</v>
      </c>
      <c r="Y103" s="59">
        <v>0</v>
      </c>
      <c r="Z103" s="59">
        <v>1.9880962576992265E-3</v>
      </c>
      <c r="AA103" s="59">
        <v>3.7826205050013424E-3</v>
      </c>
      <c r="AB103" s="59">
        <v>0</v>
      </c>
      <c r="AC103" s="59">
        <v>4.6436657433983312E-5</v>
      </c>
      <c r="AD103" s="59">
        <v>4.5435018079444513E-4</v>
      </c>
      <c r="AE103" s="59">
        <v>4.7040402320923875E-3</v>
      </c>
      <c r="AF103" s="59">
        <v>0</v>
      </c>
      <c r="AG103" s="59">
        <v>0</v>
      </c>
      <c r="AH103" s="18">
        <v>2.1525095276247294E-3</v>
      </c>
      <c r="AI103" s="12">
        <v>96</v>
      </c>
      <c r="AJ103" s="17">
        <v>3</v>
      </c>
      <c r="AK103" s="25">
        <v>0.77775985613468313</v>
      </c>
      <c r="AL103" t="str">
        <f>IF(AK103&lt;='CAV Tier 1 Analysis'!$A$5,"Tier 1", "Tier 2")</f>
        <v>Tier 2</v>
      </c>
      <c r="AM103" t="str">
        <f t="shared" si="3"/>
        <v>Alabama - Tier 2</v>
      </c>
      <c r="AN103" t="str">
        <f t="shared" si="4"/>
        <v>Franklin County* - Tier 2</v>
      </c>
    </row>
    <row r="104" spans="1:40" x14ac:dyDescent="0.3">
      <c r="A104">
        <v>4</v>
      </c>
      <c r="B104" t="s">
        <v>32</v>
      </c>
      <c r="C104" t="s">
        <v>3267</v>
      </c>
      <c r="D104" t="s">
        <v>6032</v>
      </c>
      <c r="E104" t="s">
        <v>1050</v>
      </c>
      <c r="F104" s="12">
        <v>3014.5604422073902</v>
      </c>
      <c r="G104" s="12">
        <v>17669.414673362913</v>
      </c>
      <c r="H104" s="12">
        <v>7672.7585850192472</v>
      </c>
      <c r="I104">
        <v>19</v>
      </c>
      <c r="J104" s="15">
        <v>8.8262417310300975E-2</v>
      </c>
      <c r="K104" s="15">
        <v>0.91173758268969884</v>
      </c>
      <c r="L104" s="58">
        <v>39.785789999999999</v>
      </c>
      <c r="M104">
        <v>56</v>
      </c>
      <c r="N104">
        <v>6</v>
      </c>
      <c r="O104" s="12">
        <v>12</v>
      </c>
      <c r="P104" s="12">
        <v>3</v>
      </c>
      <c r="Q104" s="12">
        <v>0</v>
      </c>
      <c r="R104" s="12">
        <v>17.323014071104279</v>
      </c>
      <c r="S104" s="12">
        <v>677.21622015216326</v>
      </c>
      <c r="T104" s="12">
        <v>18200.367892786551</v>
      </c>
      <c r="U104" s="12">
        <v>15185.807450579161</v>
      </c>
      <c r="V104" s="12">
        <v>0</v>
      </c>
      <c r="W104" s="59">
        <v>8.0959753103430107E-4</v>
      </c>
      <c r="X104" s="59">
        <v>1.4394406744807733E-3</v>
      </c>
      <c r="Y104" s="59">
        <v>5.7093919497573512E-4</v>
      </c>
      <c r="Z104" s="59">
        <v>2.0267000685283373E-3</v>
      </c>
      <c r="AA104" s="59">
        <v>1.9565278474144875E-3</v>
      </c>
      <c r="AB104" s="59">
        <v>0</v>
      </c>
      <c r="AC104" s="59">
        <v>8.1092665622772104E-4</v>
      </c>
      <c r="AD104" s="59">
        <v>3.7226304042566639E-3</v>
      </c>
      <c r="AE104" s="59">
        <v>3.9513165742986129E-3</v>
      </c>
      <c r="AF104" s="59">
        <v>8.3866759023636748E-3</v>
      </c>
      <c r="AG104" s="59">
        <v>0</v>
      </c>
      <c r="AH104" s="18">
        <v>2.1522504412345737E-3</v>
      </c>
      <c r="AI104" s="12">
        <v>97</v>
      </c>
      <c r="AJ104" s="17">
        <v>3</v>
      </c>
      <c r="AK104" s="25">
        <v>0.7799121065759177</v>
      </c>
      <c r="AL104" t="str">
        <f>IF(AK104&lt;='CAV Tier 1 Analysis'!$A$5,"Tier 1", "Tier 2")</f>
        <v>Tier 2</v>
      </c>
      <c r="AM104" t="str">
        <f t="shared" si="3"/>
        <v>Alabama - Tier 2</v>
      </c>
      <c r="AN104" t="str">
        <f t="shared" si="4"/>
        <v>Athens, City Of - Tier 2</v>
      </c>
    </row>
    <row r="105" spans="1:40" x14ac:dyDescent="0.3">
      <c r="A105">
        <v>4</v>
      </c>
      <c r="B105" t="s">
        <v>32</v>
      </c>
      <c r="C105" t="s">
        <v>3341</v>
      </c>
      <c r="D105" t="s">
        <v>6106</v>
      </c>
      <c r="E105" t="s">
        <v>1086</v>
      </c>
      <c r="F105" s="12">
        <v>10600.064950927836</v>
      </c>
      <c r="G105" s="12">
        <v>12286.981725187976</v>
      </c>
      <c r="H105" s="12">
        <v>4727.7359514471964</v>
      </c>
      <c r="I105">
        <v>0</v>
      </c>
      <c r="J105" s="15">
        <v>1.0183392402839457E-4</v>
      </c>
      <c r="K105" s="15">
        <v>0.99989816607597171</v>
      </c>
      <c r="L105" s="58">
        <v>617.47595999999987</v>
      </c>
      <c r="M105">
        <v>7</v>
      </c>
      <c r="N105">
        <v>0</v>
      </c>
      <c r="O105" s="12">
        <v>12</v>
      </c>
      <c r="P105" s="12">
        <v>5.2</v>
      </c>
      <c r="Q105" s="12">
        <v>0</v>
      </c>
      <c r="R105" s="12">
        <v>0</v>
      </c>
      <c r="S105" s="12">
        <v>0.4814439037059835</v>
      </c>
      <c r="T105" s="12">
        <v>10993.027009324234</v>
      </c>
      <c r="U105" s="12">
        <v>392.96205839639879</v>
      </c>
      <c r="V105" s="12">
        <v>1293.9547158637415</v>
      </c>
      <c r="W105" s="59">
        <v>1.2564963839829113E-2</v>
      </c>
      <c r="X105" s="59">
        <v>1.7993008431009666E-4</v>
      </c>
      <c r="Y105" s="59">
        <v>0</v>
      </c>
      <c r="Z105" s="59">
        <v>2.0267000685283373E-3</v>
      </c>
      <c r="AA105" s="59">
        <v>3.3913149355184451E-3</v>
      </c>
      <c r="AB105" s="59">
        <v>0</v>
      </c>
      <c r="AC105" s="59">
        <v>0</v>
      </c>
      <c r="AD105" s="59">
        <v>2.6464778316697953E-6</v>
      </c>
      <c r="AE105" s="59">
        <v>2.3865962534125886E-3</v>
      </c>
      <c r="AF105" s="59">
        <v>2.1702141531964537E-4</v>
      </c>
      <c r="AG105" s="59">
        <v>2.5688983412803755E-3</v>
      </c>
      <c r="AH105" s="18">
        <v>2.1216428560027517E-3</v>
      </c>
      <c r="AI105" s="12">
        <v>98</v>
      </c>
      <c r="AJ105" s="17">
        <v>3</v>
      </c>
      <c r="AK105" s="25">
        <v>0.7820337494319205</v>
      </c>
      <c r="AL105" t="str">
        <f>IF(AK105&lt;='CAV Tier 1 Analysis'!$A$5,"Tier 1", "Tier 2")</f>
        <v>Tier 2</v>
      </c>
      <c r="AM105" t="str">
        <f t="shared" si="3"/>
        <v>Alabama - Tier 2</v>
      </c>
      <c r="AN105" t="str">
        <f t="shared" si="4"/>
        <v>Bullock County* - Tier 2</v>
      </c>
    </row>
    <row r="106" spans="1:40" x14ac:dyDescent="0.3">
      <c r="A106">
        <v>4</v>
      </c>
      <c r="B106" t="s">
        <v>32</v>
      </c>
      <c r="C106" t="s">
        <v>3156</v>
      </c>
      <c r="D106" t="s">
        <v>5921</v>
      </c>
      <c r="E106" t="s">
        <v>1069</v>
      </c>
      <c r="F106" s="12">
        <v>37387.41076295809</v>
      </c>
      <c r="G106" s="12">
        <v>20949.854927428139</v>
      </c>
      <c r="H106" s="12">
        <v>10621.524339291349</v>
      </c>
      <c r="I106">
        <v>4</v>
      </c>
      <c r="J106" s="15">
        <v>1.682729482033267E-3</v>
      </c>
      <c r="K106" s="15">
        <v>0.99831727051796681</v>
      </c>
      <c r="L106" s="58">
        <v>575.44602999999995</v>
      </c>
      <c r="M106">
        <v>15</v>
      </c>
      <c r="N106">
        <v>0</v>
      </c>
      <c r="O106" s="12">
        <v>11.040816326530612</v>
      </c>
      <c r="P106" s="12">
        <v>5.5306122448979593</v>
      </c>
      <c r="Q106" s="12">
        <v>2</v>
      </c>
      <c r="R106" s="12">
        <v>3.9932690820718673</v>
      </c>
      <c r="S106" s="12">
        <v>17.873152149859472</v>
      </c>
      <c r="T106" s="12">
        <v>22332.028112904205</v>
      </c>
      <c r="U106" s="12">
        <v>0</v>
      </c>
      <c r="V106" s="12">
        <v>0</v>
      </c>
      <c r="W106" s="59">
        <v>1.1709700501900058E-2</v>
      </c>
      <c r="X106" s="59">
        <v>3.8556446637877856E-4</v>
      </c>
      <c r="Y106" s="59">
        <v>0</v>
      </c>
      <c r="Z106" s="59">
        <v>1.8647019337990314E-3</v>
      </c>
      <c r="AA106" s="59">
        <v>3.6069322901314703E-3</v>
      </c>
      <c r="AB106" s="59">
        <v>4.8285852245292128E-4</v>
      </c>
      <c r="AC106" s="59">
        <v>1.8693330911412543E-4</v>
      </c>
      <c r="AD106" s="59">
        <v>9.8248000613485742E-5</v>
      </c>
      <c r="AE106" s="59">
        <v>4.8483038002321887E-3</v>
      </c>
      <c r="AF106" s="59">
        <v>0</v>
      </c>
      <c r="AG106" s="59">
        <v>0</v>
      </c>
      <c r="AH106" s="18">
        <v>2.1075675295110963E-3</v>
      </c>
      <c r="AI106" s="12">
        <v>99</v>
      </c>
      <c r="AJ106" s="17">
        <v>3</v>
      </c>
      <c r="AK106" s="25">
        <v>0.78414131696143163</v>
      </c>
      <c r="AL106" t="str">
        <f>IF(AK106&lt;='CAV Tier 1 Analysis'!$A$5,"Tier 1", "Tier 2")</f>
        <v>Tier 2</v>
      </c>
      <c r="AM106" t="str">
        <f t="shared" si="3"/>
        <v>Alabama - Tier 2</v>
      </c>
      <c r="AN106" t="str">
        <f t="shared" si="4"/>
        <v>Chambers County* - Tier 2</v>
      </c>
    </row>
    <row r="107" spans="1:40" x14ac:dyDescent="0.3">
      <c r="A107">
        <v>4</v>
      </c>
      <c r="B107" t="s">
        <v>32</v>
      </c>
      <c r="C107" t="s">
        <v>3331</v>
      </c>
      <c r="D107" t="s">
        <v>6096</v>
      </c>
      <c r="E107" t="s">
        <v>1089</v>
      </c>
      <c r="F107" s="12">
        <v>17921.557393399347</v>
      </c>
      <c r="G107" s="12">
        <v>12533.840122921762</v>
      </c>
      <c r="H107" s="12">
        <v>7397.9125128454125</v>
      </c>
      <c r="I107">
        <v>2</v>
      </c>
      <c r="J107" s="15">
        <v>1.336122789865539E-2</v>
      </c>
      <c r="K107" s="15">
        <v>0.98663877210134432</v>
      </c>
      <c r="L107" s="58">
        <v>599.50028999999995</v>
      </c>
      <c r="M107">
        <v>15</v>
      </c>
      <c r="N107">
        <v>2</v>
      </c>
      <c r="O107" s="12">
        <v>12.515151515151516</v>
      </c>
      <c r="P107" s="12">
        <v>6.4848484848484844</v>
      </c>
      <c r="Q107" s="12">
        <v>0</v>
      </c>
      <c r="R107" s="12">
        <v>1.9732775442026886</v>
      </c>
      <c r="S107" s="12">
        <v>98.845195058441917</v>
      </c>
      <c r="T107" s="12">
        <v>14491.758766697531</v>
      </c>
      <c r="U107" s="12">
        <v>0</v>
      </c>
      <c r="V107" s="12">
        <v>0</v>
      </c>
      <c r="W107" s="59">
        <v>1.2199178516710299E-2</v>
      </c>
      <c r="X107" s="59">
        <v>3.8556446637877856E-4</v>
      </c>
      <c r="Y107" s="59">
        <v>1.9031306499191171E-4</v>
      </c>
      <c r="Z107" s="59">
        <v>2.1137048694500086E-3</v>
      </c>
      <c r="AA107" s="59">
        <v>4.2292622156232355E-3</v>
      </c>
      <c r="AB107" s="59">
        <v>0</v>
      </c>
      <c r="AC107" s="59">
        <v>9.2373264500126884E-5</v>
      </c>
      <c r="AD107" s="59">
        <v>5.4334807331779327E-4</v>
      </c>
      <c r="AE107" s="59">
        <v>3.1461741291660341E-3</v>
      </c>
      <c r="AF107" s="59">
        <v>0</v>
      </c>
      <c r="AG107" s="59">
        <v>0</v>
      </c>
      <c r="AH107" s="18">
        <v>2.0818107818307442E-3</v>
      </c>
      <c r="AI107" s="12">
        <v>100</v>
      </c>
      <c r="AJ107" s="17">
        <v>3</v>
      </c>
      <c r="AK107" s="25">
        <v>0.78622312774326242</v>
      </c>
      <c r="AL107" t="str">
        <f>IF(AK107&lt;='CAV Tier 1 Analysis'!$A$5,"Tier 1", "Tier 2")</f>
        <v>Tier 2</v>
      </c>
      <c r="AM107" t="str">
        <f t="shared" si="3"/>
        <v>Alabama - Tier 2</v>
      </c>
      <c r="AN107" t="str">
        <f t="shared" si="4"/>
        <v>Fayette County * - Tier 2</v>
      </c>
    </row>
    <row r="108" spans="1:40" x14ac:dyDescent="0.3">
      <c r="A108">
        <v>4</v>
      </c>
      <c r="B108" t="s">
        <v>32</v>
      </c>
      <c r="C108" t="s">
        <v>3298</v>
      </c>
      <c r="D108" t="s">
        <v>6063</v>
      </c>
      <c r="E108" t="s">
        <v>1115</v>
      </c>
      <c r="F108" s="12">
        <v>19188.46164046487</v>
      </c>
      <c r="G108" s="12">
        <v>16505.86312444515</v>
      </c>
      <c r="H108" s="12">
        <v>8532.8626632111682</v>
      </c>
      <c r="I108">
        <v>0</v>
      </c>
      <c r="J108" s="15">
        <v>5.1511676133866764E-3</v>
      </c>
      <c r="K108" s="15">
        <v>0.99484883238661326</v>
      </c>
      <c r="L108" s="58">
        <v>558.6481</v>
      </c>
      <c r="M108">
        <v>7</v>
      </c>
      <c r="N108">
        <v>0</v>
      </c>
      <c r="O108" s="12">
        <v>12.592592592592593</v>
      </c>
      <c r="P108" s="12">
        <v>7.0740740740740744</v>
      </c>
      <c r="Q108" s="12">
        <v>0</v>
      </c>
      <c r="R108" s="12">
        <v>0</v>
      </c>
      <c r="S108" s="12">
        <v>43.954205800209756</v>
      </c>
      <c r="T108" s="12">
        <v>17535.771658667167</v>
      </c>
      <c r="U108" s="12">
        <v>0</v>
      </c>
      <c r="V108" s="12">
        <v>0</v>
      </c>
      <c r="W108" s="59">
        <v>1.136788090614773E-2</v>
      </c>
      <c r="X108" s="59">
        <v>1.7993008431009666E-4</v>
      </c>
      <c r="Y108" s="59">
        <v>0</v>
      </c>
      <c r="Z108" s="59">
        <v>2.1267840225297368E-3</v>
      </c>
      <c r="AA108" s="59">
        <v>4.6135409735329272E-3</v>
      </c>
      <c r="AB108" s="59">
        <v>0</v>
      </c>
      <c r="AC108" s="59">
        <v>0</v>
      </c>
      <c r="AD108" s="59">
        <v>2.416145066195411E-4</v>
      </c>
      <c r="AE108" s="59">
        <v>3.8070321218874525E-3</v>
      </c>
      <c r="AF108" s="59">
        <v>0</v>
      </c>
      <c r="AG108" s="59">
        <v>0</v>
      </c>
      <c r="AH108" s="18">
        <v>2.0306166013661351E-3</v>
      </c>
      <c r="AI108" s="12">
        <v>101</v>
      </c>
      <c r="AJ108" s="17">
        <v>3</v>
      </c>
      <c r="AK108" s="25">
        <v>0.78825374434462858</v>
      </c>
      <c r="AL108" t="str">
        <f>IF(AK108&lt;='CAV Tier 1 Analysis'!$A$5,"Tier 1", "Tier 2")</f>
        <v>Tier 2</v>
      </c>
      <c r="AM108" t="str">
        <f t="shared" si="3"/>
        <v>Alabama - Tier 2</v>
      </c>
      <c r="AN108" t="str">
        <f t="shared" si="4"/>
        <v>Randolph County * - Tier 2</v>
      </c>
    </row>
    <row r="109" spans="1:40" x14ac:dyDescent="0.3">
      <c r="A109">
        <v>4</v>
      </c>
      <c r="B109" t="s">
        <v>32</v>
      </c>
      <c r="C109" t="s">
        <v>3178</v>
      </c>
      <c r="D109" t="s">
        <v>5943</v>
      </c>
      <c r="E109" t="s">
        <v>1137</v>
      </c>
      <c r="F109" s="12">
        <v>11201.407411905429</v>
      </c>
      <c r="G109" s="12">
        <v>8665.5347645311886</v>
      </c>
      <c r="H109" s="12">
        <v>6038.3595118731055</v>
      </c>
      <c r="I109">
        <v>3</v>
      </c>
      <c r="J109" s="15">
        <v>7.7896144524631002E-3</v>
      </c>
      <c r="K109" s="15">
        <v>0.99221038554753671</v>
      </c>
      <c r="L109" s="58">
        <v>655.57545000000005</v>
      </c>
      <c r="M109">
        <v>13</v>
      </c>
      <c r="N109">
        <v>0</v>
      </c>
      <c r="O109" s="12">
        <v>11.047619047619047</v>
      </c>
      <c r="P109" s="12">
        <v>5.6190476190476186</v>
      </c>
      <c r="Q109" s="12">
        <v>0</v>
      </c>
      <c r="R109" s="12">
        <v>2.9766311566426102</v>
      </c>
      <c r="S109" s="12">
        <v>47.036492522854772</v>
      </c>
      <c r="T109" s="12">
        <v>10186.979461877496</v>
      </c>
      <c r="U109" s="12">
        <v>0</v>
      </c>
      <c r="V109" s="12">
        <v>0</v>
      </c>
      <c r="W109" s="59">
        <v>1.3340247000919195E-2</v>
      </c>
      <c r="X109" s="59">
        <v>3.3415587086160808E-4</v>
      </c>
      <c r="Y109" s="59">
        <v>0</v>
      </c>
      <c r="Z109" s="59">
        <v>1.865850856740374E-3</v>
      </c>
      <c r="AA109" s="59">
        <v>3.6646077142049125E-3</v>
      </c>
      <c r="AB109" s="59">
        <v>0</v>
      </c>
      <c r="AC109" s="59">
        <v>1.3934235351721174E-4</v>
      </c>
      <c r="AD109" s="59">
        <v>2.5855771312717143E-4</v>
      </c>
      <c r="AE109" s="59">
        <v>2.2116025910503376E-3</v>
      </c>
      <c r="AF109" s="59">
        <v>0</v>
      </c>
      <c r="AG109" s="59">
        <v>0</v>
      </c>
      <c r="AH109" s="18">
        <v>1.9831240091291646E-3</v>
      </c>
      <c r="AI109" s="12">
        <v>102</v>
      </c>
      <c r="AJ109" s="17">
        <v>3</v>
      </c>
      <c r="AK109" s="25">
        <v>0.79023686835375773</v>
      </c>
      <c r="AL109" t="str">
        <f>IF(AK109&lt;='CAV Tier 1 Analysis'!$A$5,"Tier 1", "Tier 2")</f>
        <v>Tier 2</v>
      </c>
      <c r="AM109" t="str">
        <f t="shared" si="3"/>
        <v>Alabama - Tier 2</v>
      </c>
      <c r="AN109" t="str">
        <f t="shared" si="4"/>
        <v>Coosa County * - Tier 2</v>
      </c>
    </row>
    <row r="110" spans="1:40" x14ac:dyDescent="0.3">
      <c r="A110">
        <v>4</v>
      </c>
      <c r="B110" t="s">
        <v>32</v>
      </c>
      <c r="C110" t="s">
        <v>3374</v>
      </c>
      <c r="D110" t="s">
        <v>6139</v>
      </c>
      <c r="E110" t="s">
        <v>1130</v>
      </c>
      <c r="F110" s="12">
        <v>15649.807054357454</v>
      </c>
      <c r="G110" s="12">
        <v>11532.788887798726</v>
      </c>
      <c r="H110" s="12">
        <v>6730.8316742659554</v>
      </c>
      <c r="I110">
        <v>8</v>
      </c>
      <c r="J110" s="15">
        <v>1.1670800955901318E-2</v>
      </c>
      <c r="K110" s="15">
        <v>0.98832919904409866</v>
      </c>
      <c r="L110" s="58">
        <v>575.86279000000013</v>
      </c>
      <c r="M110">
        <v>9</v>
      </c>
      <c r="N110">
        <v>0</v>
      </c>
      <c r="O110" s="12">
        <v>12.363636363636363</v>
      </c>
      <c r="P110" s="12">
        <v>6.4545454545454541</v>
      </c>
      <c r="Q110" s="12">
        <v>0</v>
      </c>
      <c r="R110" s="12">
        <v>7.9066335923527893</v>
      </c>
      <c r="S110" s="12">
        <v>78.55419673803398</v>
      </c>
      <c r="T110" s="12">
        <v>12643.674787642289</v>
      </c>
      <c r="U110" s="12">
        <v>0</v>
      </c>
      <c r="V110" s="12">
        <v>0</v>
      </c>
      <c r="W110" s="59">
        <v>1.1718181114375869E-2</v>
      </c>
      <c r="X110" s="59">
        <v>2.3133867982726711E-4</v>
      </c>
      <c r="Y110" s="59">
        <v>0</v>
      </c>
      <c r="Z110" s="59">
        <v>2.0881152221201051E-3</v>
      </c>
      <c r="AA110" s="59">
        <v>4.2094993080735938E-3</v>
      </c>
      <c r="AB110" s="59">
        <v>0</v>
      </c>
      <c r="AC110" s="59">
        <v>3.7012611747279492E-4</v>
      </c>
      <c r="AD110" s="59">
        <v>4.3180926926596571E-4</v>
      </c>
      <c r="AE110" s="59">
        <v>2.7449534010932299E-3</v>
      </c>
      <c r="AF110" s="59">
        <v>0</v>
      </c>
      <c r="AG110" s="59">
        <v>0</v>
      </c>
      <c r="AH110" s="18">
        <v>1.9812748283844386E-3</v>
      </c>
      <c r="AI110" s="12">
        <v>103</v>
      </c>
      <c r="AJ110" s="17">
        <v>3</v>
      </c>
      <c r="AK110" s="25">
        <v>0.79221814318214212</v>
      </c>
      <c r="AL110" t="str">
        <f>IF(AK110&lt;='CAV Tier 1 Analysis'!$A$5,"Tier 1", "Tier 2")</f>
        <v>Tier 2</v>
      </c>
      <c r="AM110" t="str">
        <f t="shared" si="3"/>
        <v>Alabama - Tier 2</v>
      </c>
      <c r="AN110" t="str">
        <f t="shared" si="4"/>
        <v>Lamar County * - Tier 2</v>
      </c>
    </row>
    <row r="111" spans="1:40" x14ac:dyDescent="0.3">
      <c r="A111">
        <v>4</v>
      </c>
      <c r="B111" t="s">
        <v>32</v>
      </c>
      <c r="C111" t="s">
        <v>3234</v>
      </c>
      <c r="D111" t="s">
        <v>5999</v>
      </c>
      <c r="E111" t="s">
        <v>1141</v>
      </c>
      <c r="F111" s="12">
        <v>2358.2384402614712</v>
      </c>
      <c r="G111" s="12">
        <v>9803.8158212345588</v>
      </c>
      <c r="H111" s="12">
        <v>5426.4314256500766</v>
      </c>
      <c r="I111">
        <v>20</v>
      </c>
      <c r="J111" s="15">
        <v>0.15105871353863939</v>
      </c>
      <c r="K111" s="15">
        <v>0.84894128646136024</v>
      </c>
      <c r="L111" s="58">
        <v>51.68348000000001</v>
      </c>
      <c r="M111">
        <v>101</v>
      </c>
      <c r="N111">
        <v>4</v>
      </c>
      <c r="O111" s="12">
        <v>16</v>
      </c>
      <c r="P111" s="12">
        <v>4</v>
      </c>
      <c r="Q111" s="12">
        <v>0</v>
      </c>
      <c r="R111" s="12">
        <v>16.978825729227204</v>
      </c>
      <c r="S111" s="12">
        <v>819.70975026434553</v>
      </c>
      <c r="T111" s="12">
        <v>10821.06871567652</v>
      </c>
      <c r="U111" s="12">
        <v>8462.8302754150482</v>
      </c>
      <c r="V111" s="12">
        <v>0</v>
      </c>
      <c r="W111" s="59">
        <v>1.051702575297881E-3</v>
      </c>
      <c r="X111" s="59">
        <v>2.5961340736171089E-3</v>
      </c>
      <c r="Y111" s="59">
        <v>3.8062612998382341E-4</v>
      </c>
      <c r="Z111" s="59">
        <v>2.7022667580377832E-3</v>
      </c>
      <c r="AA111" s="59">
        <v>2.6087037965526498E-3</v>
      </c>
      <c r="AB111" s="59">
        <v>0</v>
      </c>
      <c r="AC111" s="59">
        <v>7.9481447736292916E-4</v>
      </c>
      <c r="AD111" s="59">
        <v>4.5059116249667732E-3</v>
      </c>
      <c r="AE111" s="59">
        <v>2.3492639500338414E-3</v>
      </c>
      <c r="AF111" s="59">
        <v>4.6737728611138335E-3</v>
      </c>
      <c r="AG111" s="59">
        <v>0</v>
      </c>
      <c r="AH111" s="18">
        <v>1.9693814769969659E-3</v>
      </c>
      <c r="AI111" s="12">
        <v>104</v>
      </c>
      <c r="AJ111" s="17">
        <v>3</v>
      </c>
      <c r="AK111" s="25">
        <v>0.79418752465913911</v>
      </c>
      <c r="AL111" t="str">
        <f>IF(AK111&lt;='CAV Tier 1 Analysis'!$A$5,"Tier 1", "Tier 2")</f>
        <v>Tier 2</v>
      </c>
      <c r="AM111" t="str">
        <f t="shared" si="3"/>
        <v>Alabama - Tier 2</v>
      </c>
      <c r="AN111" t="str">
        <f t="shared" si="4"/>
        <v>Scottsboro, City Of - Tier 2</v>
      </c>
    </row>
    <row r="112" spans="1:40" x14ac:dyDescent="0.3">
      <c r="A112">
        <v>4</v>
      </c>
      <c r="B112" t="s">
        <v>32</v>
      </c>
      <c r="C112" t="s">
        <v>3268</v>
      </c>
      <c r="D112" t="s">
        <v>6033</v>
      </c>
      <c r="E112" t="s">
        <v>1142</v>
      </c>
      <c r="F112" s="12">
        <v>25483.298192525668</v>
      </c>
      <c r="G112" s="12">
        <v>11262.205863084748</v>
      </c>
      <c r="H112" s="12">
        <v>7320.6981507966439</v>
      </c>
      <c r="I112">
        <v>1</v>
      </c>
      <c r="J112" s="15">
        <v>2.1823801879471565E-2</v>
      </c>
      <c r="K112" s="15">
        <v>0.97817619812052825</v>
      </c>
      <c r="L112" s="58">
        <v>580.49189000000001</v>
      </c>
      <c r="M112">
        <v>9</v>
      </c>
      <c r="N112">
        <v>0</v>
      </c>
      <c r="O112" s="12">
        <v>12.212121212121213</v>
      </c>
      <c r="P112" s="12">
        <v>5.4545454545454541</v>
      </c>
      <c r="Q112" s="12">
        <v>0</v>
      </c>
      <c r="R112" s="12">
        <v>0.97817619812052825</v>
      </c>
      <c r="S112" s="12">
        <v>159.76546606239981</v>
      </c>
      <c r="T112" s="12">
        <v>13479.019364700614</v>
      </c>
      <c r="U112" s="12">
        <v>0</v>
      </c>
      <c r="V112" s="12">
        <v>0</v>
      </c>
      <c r="W112" s="59">
        <v>1.1812378261923041E-2</v>
      </c>
      <c r="X112" s="59">
        <v>2.3133867982726711E-4</v>
      </c>
      <c r="Y112" s="59">
        <v>0</v>
      </c>
      <c r="Z112" s="59">
        <v>2.0625255747902019E-3</v>
      </c>
      <c r="AA112" s="59">
        <v>3.5573233589354315E-3</v>
      </c>
      <c r="AB112" s="59">
        <v>0</v>
      </c>
      <c r="AC112" s="59">
        <v>4.5790481395877514E-5</v>
      </c>
      <c r="AD112" s="59">
        <v>8.7822435998430792E-4</v>
      </c>
      <c r="AE112" s="59">
        <v>2.926307475473738E-3</v>
      </c>
      <c r="AF112" s="59">
        <v>0</v>
      </c>
      <c r="AG112" s="59">
        <v>0</v>
      </c>
      <c r="AH112" s="18">
        <v>1.9558080174845328E-3</v>
      </c>
      <c r="AI112" s="12">
        <v>105</v>
      </c>
      <c r="AJ112" s="17">
        <v>3</v>
      </c>
      <c r="AK112" s="25">
        <v>0.79614333267662363</v>
      </c>
      <c r="AL112" t="str">
        <f>IF(AK112&lt;='CAV Tier 1 Analysis'!$A$5,"Tier 1", "Tier 2")</f>
        <v>Tier 2</v>
      </c>
      <c r="AM112" t="str">
        <f t="shared" si="3"/>
        <v>Alabama - Tier 2</v>
      </c>
      <c r="AN112" t="str">
        <f t="shared" si="4"/>
        <v>Macon County * - Tier 2</v>
      </c>
    </row>
    <row r="113" spans="1:40" x14ac:dyDescent="0.3">
      <c r="A113">
        <v>4</v>
      </c>
      <c r="B113" t="s">
        <v>32</v>
      </c>
      <c r="C113" t="s">
        <v>3352</v>
      </c>
      <c r="D113" t="s">
        <v>6117</v>
      </c>
      <c r="E113" t="s">
        <v>1132</v>
      </c>
      <c r="F113" s="12">
        <v>13551.192676404273</v>
      </c>
      <c r="G113" s="12">
        <v>13154.4301656342</v>
      </c>
      <c r="H113" s="12">
        <v>6443.8084844608793</v>
      </c>
      <c r="I113">
        <v>4</v>
      </c>
      <c r="J113" s="15">
        <v>0</v>
      </c>
      <c r="K113" s="15">
        <v>0.99999999999999944</v>
      </c>
      <c r="L113" s="58">
        <v>586.17952999999989</v>
      </c>
      <c r="M113">
        <v>9</v>
      </c>
      <c r="N113">
        <v>2</v>
      </c>
      <c r="O113" s="12">
        <v>13.296296296296296</v>
      </c>
      <c r="P113" s="12">
        <v>5.5555555555555554</v>
      </c>
      <c r="Q113" s="12">
        <v>0</v>
      </c>
      <c r="R113" s="12">
        <v>3.9999999999999978</v>
      </c>
      <c r="S113" s="12">
        <v>0</v>
      </c>
      <c r="T113" s="12">
        <v>13040.724606530812</v>
      </c>
      <c r="U113" s="12">
        <v>0</v>
      </c>
      <c r="V113" s="12">
        <v>113.70555910338771</v>
      </c>
      <c r="W113" s="59">
        <v>1.1928115546551845E-2</v>
      </c>
      <c r="X113" s="59">
        <v>2.3133867982726711E-4</v>
      </c>
      <c r="Y113" s="59">
        <v>1.9031306499191171E-4</v>
      </c>
      <c r="Z113" s="59">
        <v>2.2456337179063983E-3</v>
      </c>
      <c r="AA113" s="59">
        <v>3.6231997174342358E-3</v>
      </c>
      <c r="AB113" s="59">
        <v>0</v>
      </c>
      <c r="AC113" s="59">
        <v>1.8724839751308405E-4</v>
      </c>
      <c r="AD113" s="59">
        <v>0</v>
      </c>
      <c r="AE113" s="59">
        <v>2.8311532811966579E-3</v>
      </c>
      <c r="AF113" s="59">
        <v>0</v>
      </c>
      <c r="AG113" s="59">
        <v>2.2574052908804379E-4</v>
      </c>
      <c r="AH113" s="18">
        <v>1.9511584485917674E-3</v>
      </c>
      <c r="AI113" s="12">
        <v>106</v>
      </c>
      <c r="AJ113" s="17">
        <v>3</v>
      </c>
      <c r="AK113" s="25">
        <v>0.79809449112521536</v>
      </c>
      <c r="AL113" t="str">
        <f>IF(AK113&lt;='CAV Tier 1 Analysis'!$A$5,"Tier 1", "Tier 2")</f>
        <v>Tier 2</v>
      </c>
      <c r="AM113" t="str">
        <f t="shared" si="3"/>
        <v>Alabama - Tier 2</v>
      </c>
      <c r="AN113" t="str">
        <f t="shared" si="4"/>
        <v>Crenshaw County* - Tier 2</v>
      </c>
    </row>
    <row r="114" spans="1:40" x14ac:dyDescent="0.3">
      <c r="A114">
        <v>4</v>
      </c>
      <c r="B114" t="s">
        <v>32</v>
      </c>
      <c r="C114" t="s">
        <v>3210</v>
      </c>
      <c r="D114" t="s">
        <v>5975</v>
      </c>
      <c r="E114" t="s">
        <v>1005</v>
      </c>
      <c r="F114" s="12">
        <v>628.66396425827099</v>
      </c>
      <c r="G114" s="12">
        <v>2150.9936849541182</v>
      </c>
      <c r="H114" s="12">
        <v>1243.0827308362741</v>
      </c>
      <c r="I114">
        <v>78</v>
      </c>
      <c r="J114" s="15">
        <v>0.31687227165183779</v>
      </c>
      <c r="K114" s="15">
        <v>0.68312772834816227</v>
      </c>
      <c r="L114" s="58">
        <v>15.0045</v>
      </c>
      <c r="M114">
        <v>83</v>
      </c>
      <c r="N114">
        <v>12</v>
      </c>
      <c r="O114" s="12">
        <v>17</v>
      </c>
      <c r="P114" s="12">
        <v>5</v>
      </c>
      <c r="Q114" s="12">
        <v>22</v>
      </c>
      <c r="R114" s="12">
        <v>53.283962811156655</v>
      </c>
      <c r="S114" s="12">
        <v>393.89844877126018</v>
      </c>
      <c r="T114" s="12">
        <v>2536.9493959816759</v>
      </c>
      <c r="U114" s="12">
        <v>1908.2854317234051</v>
      </c>
      <c r="V114" s="12">
        <v>0</v>
      </c>
      <c r="W114" s="59">
        <v>3.053252468885039E-4</v>
      </c>
      <c r="X114" s="59">
        <v>2.1334567139625745E-3</v>
      </c>
      <c r="Y114" s="59">
        <v>1.1418783899514702E-3</v>
      </c>
      <c r="Z114" s="59">
        <v>2.8711584304151445E-3</v>
      </c>
      <c r="AA114" s="59">
        <v>3.2608797456908124E-3</v>
      </c>
      <c r="AB114" s="59">
        <v>5.311443746982134E-3</v>
      </c>
      <c r="AC114" s="59">
        <v>2.4943341623839639E-3</v>
      </c>
      <c r="AD114" s="59">
        <v>2.1652439766666524E-3</v>
      </c>
      <c r="AE114" s="59">
        <v>5.5077404234626654E-4</v>
      </c>
      <c r="AF114" s="59">
        <v>1.0538900547205326E-3</v>
      </c>
      <c r="AG114" s="59">
        <v>0</v>
      </c>
      <c r="AH114" s="18">
        <v>1.9353076827280048E-3</v>
      </c>
      <c r="AI114" s="12">
        <v>107</v>
      </c>
      <c r="AJ114" s="17">
        <v>3</v>
      </c>
      <c r="AK114" s="25">
        <v>0.80002979880794334</v>
      </c>
      <c r="AL114" t="str">
        <f>IF(AK114&lt;='CAV Tier 1 Analysis'!$A$5,"Tier 1", "Tier 2")</f>
        <v>Tier 2</v>
      </c>
      <c r="AM114" t="str">
        <f t="shared" si="3"/>
        <v>Alabama - Tier 2</v>
      </c>
      <c r="AN114" t="str">
        <f t="shared" si="4"/>
        <v>Geneva, City Of - Tier 2</v>
      </c>
    </row>
    <row r="115" spans="1:40" x14ac:dyDescent="0.3">
      <c r="A115">
        <v>4</v>
      </c>
      <c r="B115" t="s">
        <v>32</v>
      </c>
      <c r="C115" t="s">
        <v>3253</v>
      </c>
      <c r="D115" t="s">
        <v>6018</v>
      </c>
      <c r="E115" t="s">
        <v>1105</v>
      </c>
      <c r="F115" s="12">
        <v>8867.0984099294019</v>
      </c>
      <c r="G115" s="12">
        <v>20177.524324238857</v>
      </c>
      <c r="H115" s="12">
        <v>10394.875855245824</v>
      </c>
      <c r="I115">
        <v>28</v>
      </c>
      <c r="J115" s="15">
        <v>3.181573203266054E-2</v>
      </c>
      <c r="K115" s="15">
        <v>0.96818426796733925</v>
      </c>
      <c r="L115" s="58">
        <v>14.843600000000002</v>
      </c>
      <c r="M115">
        <v>59</v>
      </c>
      <c r="N115">
        <v>4</v>
      </c>
      <c r="O115" s="12">
        <v>24.473684210526315</v>
      </c>
      <c r="P115" s="12">
        <v>1</v>
      </c>
      <c r="Q115" s="12">
        <v>0</v>
      </c>
      <c r="R115" s="12">
        <v>27.1091595030855</v>
      </c>
      <c r="S115" s="12">
        <v>330.72058472327421</v>
      </c>
      <c r="T115" s="12">
        <v>20798.166319738139</v>
      </c>
      <c r="U115" s="12">
        <v>11931.067909808737</v>
      </c>
      <c r="V115" s="12">
        <v>0</v>
      </c>
      <c r="W115" s="59">
        <v>3.0205110698218517E-4</v>
      </c>
      <c r="X115" s="59">
        <v>1.516553567756529E-3</v>
      </c>
      <c r="Y115" s="59">
        <v>3.8062612998382341E-4</v>
      </c>
      <c r="Z115" s="59">
        <v>4.133401455551214E-3</v>
      </c>
      <c r="AA115" s="59">
        <v>6.5217594913816244E-4</v>
      </c>
      <c r="AB115" s="59">
        <v>0</v>
      </c>
      <c r="AC115" s="59">
        <v>1.2690366687198391E-3</v>
      </c>
      <c r="AD115" s="59">
        <v>1.8179577915717615E-3</v>
      </c>
      <c r="AE115" s="59">
        <v>4.5153009971172818E-3</v>
      </c>
      <c r="AF115" s="59">
        <v>6.5891787482687519E-3</v>
      </c>
      <c r="AG115" s="59">
        <v>0</v>
      </c>
      <c r="AH115" s="18">
        <v>1.9251165831899592E-3</v>
      </c>
      <c r="AI115" s="12">
        <v>108</v>
      </c>
      <c r="AJ115" s="17">
        <v>3</v>
      </c>
      <c r="AK115" s="25">
        <v>0.80195491539113328</v>
      </c>
      <c r="AL115" t="str">
        <f>IF(AK115&lt;='CAV Tier 1 Analysis'!$A$5,"Tier 1", "Tier 2")</f>
        <v>Tier 2</v>
      </c>
      <c r="AM115" t="str">
        <f t="shared" si="3"/>
        <v>Alabama - Tier 2</v>
      </c>
      <c r="AN115" t="str">
        <f t="shared" si="4"/>
        <v>Vestavia Hills, City Of - Tier 2</v>
      </c>
    </row>
    <row r="116" spans="1:40" x14ac:dyDescent="0.3">
      <c r="A116">
        <v>4</v>
      </c>
      <c r="B116" t="s">
        <v>32</v>
      </c>
      <c r="C116" t="s">
        <v>3432</v>
      </c>
      <c r="D116" t="s">
        <v>6197</v>
      </c>
      <c r="E116" t="s">
        <v>972</v>
      </c>
      <c r="F116" s="12">
        <v>7037.7651930711554</v>
      </c>
      <c r="G116" s="12">
        <v>8646.5363601115459</v>
      </c>
      <c r="H116" s="12">
        <v>4658.451063113338</v>
      </c>
      <c r="I116">
        <v>95</v>
      </c>
      <c r="J116" s="15">
        <v>3.2178028727563479E-2</v>
      </c>
      <c r="K116" s="15">
        <v>0.96782197127243641</v>
      </c>
      <c r="L116" s="58">
        <v>11.78102</v>
      </c>
      <c r="M116">
        <v>133</v>
      </c>
      <c r="N116">
        <v>20</v>
      </c>
      <c r="O116" s="12">
        <v>25</v>
      </c>
      <c r="P116" s="12">
        <v>1</v>
      </c>
      <c r="Q116" s="12">
        <v>8</v>
      </c>
      <c r="R116" s="12">
        <v>91.943087270881463</v>
      </c>
      <c r="S116" s="12">
        <v>149.89977213480961</v>
      </c>
      <c r="T116" s="12">
        <v>9792.5124725356509</v>
      </c>
      <c r="U116" s="12">
        <v>2754.7472794644955</v>
      </c>
      <c r="V116" s="12">
        <v>0</v>
      </c>
      <c r="W116" s="59">
        <v>2.3973093672554249E-4</v>
      </c>
      <c r="X116" s="59">
        <v>3.4186716018918361E-3</v>
      </c>
      <c r="Y116" s="59">
        <v>1.9031306499191168E-3</v>
      </c>
      <c r="Z116" s="59">
        <v>4.2222918094340367E-3</v>
      </c>
      <c r="AA116" s="59">
        <v>6.5217594913816244E-4</v>
      </c>
      <c r="AB116" s="59">
        <v>1.9314340898116851E-3</v>
      </c>
      <c r="AC116" s="59">
        <v>4.3040489384695499E-3</v>
      </c>
      <c r="AD116" s="59">
        <v>8.2399303610124208E-4</v>
      </c>
      <c r="AE116" s="59">
        <v>2.1259634456120818E-3</v>
      </c>
      <c r="AF116" s="59">
        <v>1.5213660979815507E-3</v>
      </c>
      <c r="AG116" s="59">
        <v>0</v>
      </c>
      <c r="AH116" s="18">
        <v>1.9220733231895277E-3</v>
      </c>
      <c r="AI116" s="12">
        <v>109</v>
      </c>
      <c r="AJ116" s="17">
        <v>3</v>
      </c>
      <c r="AK116" s="25">
        <v>0.80387698871432278</v>
      </c>
      <c r="AL116" t="str">
        <f>IF(AK116&lt;='CAV Tier 1 Analysis'!$A$5,"Tier 1", "Tier 2")</f>
        <v>Tier 2</v>
      </c>
      <c r="AM116" t="str">
        <f t="shared" si="3"/>
        <v>Alabama - Tier 2</v>
      </c>
      <c r="AN116" t="str">
        <f t="shared" si="4"/>
        <v>Hueytown, City Of - Tier 2</v>
      </c>
    </row>
    <row r="117" spans="1:40" x14ac:dyDescent="0.3">
      <c r="A117">
        <v>4</v>
      </c>
      <c r="B117" t="s">
        <v>32</v>
      </c>
      <c r="C117" t="s">
        <v>3152</v>
      </c>
      <c r="D117" t="s">
        <v>5917</v>
      </c>
      <c r="E117" t="s">
        <v>1198</v>
      </c>
      <c r="F117" s="12">
        <v>1644.1003997656644</v>
      </c>
      <c r="G117" s="12">
        <v>10655.559613321973</v>
      </c>
      <c r="H117" s="12">
        <v>2930.3784547201999</v>
      </c>
      <c r="I117">
        <v>6</v>
      </c>
      <c r="J117" s="15">
        <v>7.4185331869224824E-2</v>
      </c>
      <c r="K117" s="15">
        <v>0.92581466813077529</v>
      </c>
      <c r="L117" s="58">
        <v>8.4055700000000009</v>
      </c>
      <c r="M117">
        <v>137</v>
      </c>
      <c r="N117">
        <v>0</v>
      </c>
      <c r="O117" s="12">
        <v>12</v>
      </c>
      <c r="P117" s="12">
        <v>4</v>
      </c>
      <c r="Q117" s="12">
        <v>0</v>
      </c>
      <c r="R117" s="12">
        <v>5.5548880087846513</v>
      </c>
      <c r="S117" s="12">
        <v>217.39109816584423</v>
      </c>
      <c r="T117" s="12">
        <v>7325.645817354296</v>
      </c>
      <c r="U117" s="12">
        <v>5681.5454175886316</v>
      </c>
      <c r="V117" s="12">
        <v>3329.9137959676773</v>
      </c>
      <c r="W117" s="59">
        <v>1.7104420243850858E-4</v>
      </c>
      <c r="X117" s="59">
        <v>3.5214887929261771E-3</v>
      </c>
      <c r="Y117" s="59">
        <v>0</v>
      </c>
      <c r="Z117" s="59">
        <v>2.0267000685283373E-3</v>
      </c>
      <c r="AA117" s="59">
        <v>2.6087037965526498E-3</v>
      </c>
      <c r="AB117" s="59">
        <v>0</v>
      </c>
      <c r="AC117" s="59">
        <v>2.6003596950239323E-4</v>
      </c>
      <c r="AD117" s="59">
        <v>1.1949901487372575E-3</v>
      </c>
      <c r="AE117" s="59">
        <v>1.5904044306173414E-3</v>
      </c>
      <c r="AF117" s="59">
        <v>3.1377508372172915E-3</v>
      </c>
      <c r="AG117" s="59">
        <v>6.6109037064391333E-3</v>
      </c>
      <c r="AH117" s="18">
        <v>1.9201838139053719E-3</v>
      </c>
      <c r="AI117" s="12">
        <v>110</v>
      </c>
      <c r="AJ117" s="17">
        <v>3</v>
      </c>
      <c r="AK117" s="25">
        <v>0.80579717252822813</v>
      </c>
      <c r="AL117" t="str">
        <f>IF(AK117&lt;='CAV Tier 1 Analysis'!$A$5,"Tier 1", "Tier 2")</f>
        <v>Tier 2</v>
      </c>
      <c r="AM117" t="str">
        <f t="shared" si="3"/>
        <v>Alabama - Tier 2</v>
      </c>
      <c r="AN117" t="str">
        <f t="shared" si="4"/>
        <v>Jacksonville, City Of - Tier 2</v>
      </c>
    </row>
    <row r="118" spans="1:40" x14ac:dyDescent="0.3">
      <c r="A118">
        <v>4</v>
      </c>
      <c r="B118" t="s">
        <v>32</v>
      </c>
      <c r="C118" t="s">
        <v>3366</v>
      </c>
      <c r="D118" t="s">
        <v>6131</v>
      </c>
      <c r="E118" t="s">
        <v>1157</v>
      </c>
      <c r="F118" s="12">
        <v>14285.517766372755</v>
      </c>
      <c r="G118" s="12">
        <v>12678.019336888561</v>
      </c>
      <c r="H118" s="12">
        <v>6335.2295441748365</v>
      </c>
      <c r="I118">
        <v>1</v>
      </c>
      <c r="J118" s="15">
        <v>0</v>
      </c>
      <c r="K118" s="15">
        <v>1</v>
      </c>
      <c r="L118" s="58">
        <v>528.73838000000012</v>
      </c>
      <c r="M118">
        <v>19</v>
      </c>
      <c r="N118">
        <v>0</v>
      </c>
      <c r="O118" s="12">
        <v>13.615384615384615</v>
      </c>
      <c r="P118" s="12">
        <v>5.8076923076923075</v>
      </c>
      <c r="Q118" s="12">
        <v>0</v>
      </c>
      <c r="R118" s="12">
        <v>1</v>
      </c>
      <c r="S118" s="12">
        <v>0</v>
      </c>
      <c r="T118" s="12">
        <v>12239.516904940927</v>
      </c>
      <c r="U118" s="12">
        <v>0</v>
      </c>
      <c r="V118" s="12">
        <v>438.50243194763425</v>
      </c>
      <c r="W118" s="59">
        <v>1.0759250652332809E-2</v>
      </c>
      <c r="X118" s="59">
        <v>4.8838165741311947E-4</v>
      </c>
      <c r="Y118" s="59">
        <v>0</v>
      </c>
      <c r="Z118" s="59">
        <v>2.2995250777533057E-3</v>
      </c>
      <c r="AA118" s="59">
        <v>3.7876372430716357E-3</v>
      </c>
      <c r="AB118" s="59">
        <v>0</v>
      </c>
      <c r="AC118" s="59">
        <v>4.6812099378271039E-5</v>
      </c>
      <c r="AD118" s="59">
        <v>0</v>
      </c>
      <c r="AE118" s="59">
        <v>2.657210353812067E-3</v>
      </c>
      <c r="AF118" s="59">
        <v>0</v>
      </c>
      <c r="AG118" s="59">
        <v>8.7056228186915146E-4</v>
      </c>
      <c r="AH118" s="18">
        <v>1.9008526696027599E-3</v>
      </c>
      <c r="AI118" s="12">
        <v>111</v>
      </c>
      <c r="AJ118" s="17">
        <v>3</v>
      </c>
      <c r="AK118" s="25">
        <v>0.80769802519783085</v>
      </c>
      <c r="AL118" t="str">
        <f>IF(AK118&lt;='CAV Tier 1 Analysis'!$A$5,"Tier 1", "Tier 2")</f>
        <v>Tier 2</v>
      </c>
      <c r="AM118" t="str">
        <f t="shared" si="3"/>
        <v>Alabama - Tier 2</v>
      </c>
      <c r="AN118" t="str">
        <f t="shared" si="4"/>
        <v>Henry County* - Tier 2</v>
      </c>
    </row>
    <row r="119" spans="1:40" x14ac:dyDescent="0.3">
      <c r="A119">
        <v>4</v>
      </c>
      <c r="B119" t="s">
        <v>32</v>
      </c>
      <c r="C119" t="s">
        <v>3316</v>
      </c>
      <c r="D119" t="s">
        <v>6081</v>
      </c>
      <c r="E119" t="s">
        <v>1171</v>
      </c>
      <c r="F119" s="12">
        <v>2333.5010766169021</v>
      </c>
      <c r="G119" s="12">
        <v>14369.563236582067</v>
      </c>
      <c r="H119" s="12">
        <v>5875.9970912364397</v>
      </c>
      <c r="I119">
        <v>8</v>
      </c>
      <c r="J119" s="15">
        <v>3.839022222370176E-2</v>
      </c>
      <c r="K119" s="15">
        <v>0.96160977777629852</v>
      </c>
      <c r="L119" s="58">
        <v>24.031639999999999</v>
      </c>
      <c r="M119">
        <v>59</v>
      </c>
      <c r="N119">
        <v>0</v>
      </c>
      <c r="O119" s="12">
        <v>15</v>
      </c>
      <c r="P119" s="12">
        <v>4</v>
      </c>
      <c r="Q119" s="12">
        <v>1</v>
      </c>
      <c r="R119" s="12">
        <v>7.6928782222103882</v>
      </c>
      <c r="S119" s="12">
        <v>225.58083411839206</v>
      </c>
      <c r="T119" s="12">
        <v>12780.000474814578</v>
      </c>
      <c r="U119" s="12">
        <v>10446.499398197677</v>
      </c>
      <c r="V119" s="12">
        <v>1589.5627617674891</v>
      </c>
      <c r="W119" s="59">
        <v>4.8901772242564872E-4</v>
      </c>
      <c r="X119" s="59">
        <v>1.516553567756529E-3</v>
      </c>
      <c r="Y119" s="59">
        <v>0</v>
      </c>
      <c r="Z119" s="59">
        <v>2.5333750856604219E-3</v>
      </c>
      <c r="AA119" s="59">
        <v>2.6087037965526498E-3</v>
      </c>
      <c r="AB119" s="59">
        <v>2.4142926122646064E-4</v>
      </c>
      <c r="AC119" s="59">
        <v>3.6011977984304973E-4</v>
      </c>
      <c r="AD119" s="59">
        <v>1.2400087988412645E-3</v>
      </c>
      <c r="AE119" s="59">
        <v>2.7745498329016225E-3</v>
      </c>
      <c r="AF119" s="59">
        <v>5.7692951166439122E-3</v>
      </c>
      <c r="AG119" s="59">
        <v>3.1557712893683335E-3</v>
      </c>
      <c r="AH119" s="18">
        <v>1.8808022046563537E-3</v>
      </c>
      <c r="AI119" s="12">
        <v>112</v>
      </c>
      <c r="AJ119" s="17">
        <v>3</v>
      </c>
      <c r="AK119" s="25">
        <v>0.80957882740248721</v>
      </c>
      <c r="AL119" t="str">
        <f>IF(AK119&lt;='CAV Tier 1 Analysis'!$A$5,"Tier 1", "Tier 2")</f>
        <v>Tier 2</v>
      </c>
      <c r="AM119" t="str">
        <f t="shared" si="3"/>
        <v>Alabama - Tier 2</v>
      </c>
      <c r="AN119" t="str">
        <f t="shared" si="4"/>
        <v>Talladega, City Of - Tier 2</v>
      </c>
    </row>
    <row r="120" spans="1:40" x14ac:dyDescent="0.3">
      <c r="A120">
        <v>4</v>
      </c>
      <c r="B120" t="s">
        <v>32</v>
      </c>
      <c r="C120" t="s">
        <v>3141</v>
      </c>
      <c r="D120" t="s">
        <v>5906</v>
      </c>
      <c r="E120" t="s">
        <v>1187</v>
      </c>
      <c r="F120" s="12">
        <v>2008.5693650314918</v>
      </c>
      <c r="G120" s="12">
        <v>9182.9171746039301</v>
      </c>
      <c r="H120" s="12">
        <v>4810.3696460596302</v>
      </c>
      <c r="I120">
        <v>19</v>
      </c>
      <c r="J120" s="15">
        <v>0.18286806900040112</v>
      </c>
      <c r="K120" s="15">
        <v>0.81713193099959858</v>
      </c>
      <c r="L120" s="58">
        <v>73.386240000000001</v>
      </c>
      <c r="M120">
        <v>20</v>
      </c>
      <c r="N120">
        <v>0</v>
      </c>
      <c r="O120" s="12">
        <v>13</v>
      </c>
      <c r="P120" s="12">
        <v>5</v>
      </c>
      <c r="Q120" s="12">
        <v>0</v>
      </c>
      <c r="R120" s="12">
        <v>15.525506688992373</v>
      </c>
      <c r="S120" s="12">
        <v>879.66300835306754</v>
      </c>
      <c r="T120" s="12">
        <v>10343.869984781893</v>
      </c>
      <c r="U120" s="12">
        <v>8335.3006197504019</v>
      </c>
      <c r="V120" s="12">
        <v>0</v>
      </c>
      <c r="W120" s="59">
        <v>1.4933301240440536E-3</v>
      </c>
      <c r="X120" s="59">
        <v>5.1408595517170471E-4</v>
      </c>
      <c r="Y120" s="59">
        <v>0</v>
      </c>
      <c r="Z120" s="59">
        <v>2.195591740905699E-3</v>
      </c>
      <c r="AA120" s="59">
        <v>3.2608797456908124E-3</v>
      </c>
      <c r="AB120" s="59">
        <v>0</v>
      </c>
      <c r="AC120" s="59">
        <v>7.2678156202312272E-4</v>
      </c>
      <c r="AD120" s="59">
        <v>4.835472280417666E-3</v>
      </c>
      <c r="AE120" s="59">
        <v>2.2456636675711162E-3</v>
      </c>
      <c r="AF120" s="59">
        <v>4.6033419740187488E-3</v>
      </c>
      <c r="AG120" s="59">
        <v>0</v>
      </c>
      <c r="AH120" s="18">
        <v>1.8068315499857204E-3</v>
      </c>
      <c r="AI120" s="12">
        <v>113</v>
      </c>
      <c r="AJ120" s="17">
        <v>3</v>
      </c>
      <c r="AK120" s="25">
        <v>0.81138565895247294</v>
      </c>
      <c r="AL120" t="str">
        <f>IF(AK120&lt;='CAV Tier 1 Analysis'!$A$5,"Tier 1", "Tier 2")</f>
        <v>Tier 2</v>
      </c>
      <c r="AM120" t="str">
        <f t="shared" si="3"/>
        <v>Alabama - Tier 2</v>
      </c>
      <c r="AN120" t="str">
        <f t="shared" si="4"/>
        <v>Eufaula, City Of - Tier 2</v>
      </c>
    </row>
    <row r="121" spans="1:40" x14ac:dyDescent="0.3">
      <c r="A121">
        <v>4</v>
      </c>
      <c r="B121" t="s">
        <v>32</v>
      </c>
      <c r="C121" t="s">
        <v>3186</v>
      </c>
      <c r="D121" t="s">
        <v>5951</v>
      </c>
      <c r="E121" t="s">
        <v>1066</v>
      </c>
      <c r="F121" s="12">
        <v>1143.5563676491545</v>
      </c>
      <c r="G121" s="12">
        <v>3928.6208271140613</v>
      </c>
      <c r="H121" s="12">
        <v>2457.6770142197943</v>
      </c>
      <c r="I121">
        <v>71</v>
      </c>
      <c r="J121" s="15">
        <v>0.13071110975690417</v>
      </c>
      <c r="K121" s="15">
        <v>0.86928889024309564</v>
      </c>
      <c r="L121" s="58">
        <v>13.456009999999999</v>
      </c>
      <c r="M121">
        <v>55</v>
      </c>
      <c r="N121">
        <v>14</v>
      </c>
      <c r="O121" s="12">
        <v>17</v>
      </c>
      <c r="P121" s="12">
        <v>4</v>
      </c>
      <c r="Q121" s="12">
        <v>15</v>
      </c>
      <c r="R121" s="12">
        <v>61.719511207259792</v>
      </c>
      <c r="S121" s="12">
        <v>321.24568995270408</v>
      </c>
      <c r="T121" s="12">
        <v>4237.5626971615338</v>
      </c>
      <c r="U121" s="12">
        <v>3094.0063295123791</v>
      </c>
      <c r="V121" s="12">
        <v>0</v>
      </c>
      <c r="W121" s="59">
        <v>2.7381516047746856E-4</v>
      </c>
      <c r="X121" s="59">
        <v>1.413736376722188E-3</v>
      </c>
      <c r="Y121" s="59">
        <v>1.3321914549433819E-3</v>
      </c>
      <c r="Z121" s="59">
        <v>2.8711584304151445E-3</v>
      </c>
      <c r="AA121" s="59">
        <v>2.6087037965526498E-3</v>
      </c>
      <c r="AB121" s="59">
        <v>3.6214389183969096E-3</v>
      </c>
      <c r="AC121" s="59">
        <v>2.8892198922125588E-3</v>
      </c>
      <c r="AD121" s="59">
        <v>1.7658746749828948E-3</v>
      </c>
      <c r="AE121" s="59">
        <v>9.1997875089987169E-4</v>
      </c>
      <c r="AF121" s="59">
        <v>1.7087289174401146E-3</v>
      </c>
      <c r="AG121" s="59">
        <v>0</v>
      </c>
      <c r="AH121" s="18">
        <v>1.7640769430039257E-3</v>
      </c>
      <c r="AI121" s="12">
        <v>114</v>
      </c>
      <c r="AJ121" s="17">
        <v>3</v>
      </c>
      <c r="AK121" s="25">
        <v>0.8131497358954769</v>
      </c>
      <c r="AL121" t="str">
        <f>IF(AK121&lt;='CAV Tier 1 Analysis'!$A$5,"Tier 1", "Tier 2")</f>
        <v>Tier 2</v>
      </c>
      <c r="AM121" t="str">
        <f t="shared" si="3"/>
        <v>Alabama - Tier 2</v>
      </c>
      <c r="AN121" t="str">
        <f t="shared" si="4"/>
        <v>Daleville, City Of - Tier 2</v>
      </c>
    </row>
    <row r="122" spans="1:40" x14ac:dyDescent="0.3">
      <c r="A122">
        <v>4</v>
      </c>
      <c r="B122" t="s">
        <v>32</v>
      </c>
      <c r="C122" t="s">
        <v>3289</v>
      </c>
      <c r="D122" t="s">
        <v>6054</v>
      </c>
      <c r="E122" t="s">
        <v>1039</v>
      </c>
      <c r="F122" s="12">
        <v>1932.7302927317598</v>
      </c>
      <c r="G122" s="12">
        <v>3959.492262005846</v>
      </c>
      <c r="H122" s="12">
        <v>1888.9979059836817</v>
      </c>
      <c r="I122">
        <v>101</v>
      </c>
      <c r="J122" s="15">
        <v>7.5255869957856728E-2</v>
      </c>
      <c r="K122" s="15">
        <v>0.92474413004214351</v>
      </c>
      <c r="L122" s="58">
        <v>6.6440000000000001</v>
      </c>
      <c r="M122">
        <v>130</v>
      </c>
      <c r="N122">
        <v>28</v>
      </c>
      <c r="O122" s="12">
        <v>22</v>
      </c>
      <c r="P122" s="12">
        <v>1</v>
      </c>
      <c r="Q122" s="12">
        <v>3</v>
      </c>
      <c r="R122" s="12">
        <v>93.399157134256498</v>
      </c>
      <c r="S122" s="12">
        <v>142.1581807633716</v>
      </c>
      <c r="T122" s="12">
        <v>4494.2481070369204</v>
      </c>
      <c r="U122" s="12">
        <v>2561.5178143051608</v>
      </c>
      <c r="V122" s="12">
        <v>0</v>
      </c>
      <c r="W122" s="59">
        <v>1.3519816990417675E-4</v>
      </c>
      <c r="X122" s="59">
        <v>3.3415587086160804E-3</v>
      </c>
      <c r="Y122" s="59">
        <v>2.6643829098867639E-3</v>
      </c>
      <c r="Z122" s="59">
        <v>3.7156167923019521E-3</v>
      </c>
      <c r="AA122" s="59">
        <v>6.5217594913816244E-4</v>
      </c>
      <c r="AB122" s="59">
        <v>7.2428778367938191E-4</v>
      </c>
      <c r="AC122" s="59">
        <v>4.3722106256155677E-3</v>
      </c>
      <c r="AD122" s="59">
        <v>7.814378187879727E-4</v>
      </c>
      <c r="AE122" s="59">
        <v>9.7570538897641455E-4</v>
      </c>
      <c r="AF122" s="59">
        <v>1.4146511337392897E-3</v>
      </c>
      <c r="AG122" s="59">
        <v>0</v>
      </c>
      <c r="AH122" s="18">
        <v>1.7070204800587055E-3</v>
      </c>
      <c r="AI122" s="12">
        <v>115</v>
      </c>
      <c r="AJ122" s="17">
        <v>3</v>
      </c>
      <c r="AK122" s="25">
        <v>0.81485675637553556</v>
      </c>
      <c r="AL122" t="str">
        <f>IF(AK122&lt;='CAV Tier 1 Analysis'!$A$5,"Tier 1", "Tier 2")</f>
        <v>Tier 2</v>
      </c>
      <c r="AM122" t="str">
        <f t="shared" si="3"/>
        <v>Alabama - Tier 2</v>
      </c>
      <c r="AN122" t="str">
        <f t="shared" si="4"/>
        <v>Satsuma, City Of - Tier 2</v>
      </c>
    </row>
    <row r="123" spans="1:40" x14ac:dyDescent="0.3">
      <c r="A123">
        <v>4</v>
      </c>
      <c r="B123" t="s">
        <v>32</v>
      </c>
      <c r="C123" t="s">
        <v>3173</v>
      </c>
      <c r="D123" t="s">
        <v>5938</v>
      </c>
      <c r="E123" t="s">
        <v>1220</v>
      </c>
      <c r="F123" s="12">
        <v>1051.1623349703655</v>
      </c>
      <c r="G123" s="12">
        <v>10249.061911910034</v>
      </c>
      <c r="H123" s="12">
        <v>4652.9227421754395</v>
      </c>
      <c r="I123">
        <v>30</v>
      </c>
      <c r="J123" s="15">
        <v>6.5839599414426409E-2</v>
      </c>
      <c r="K123" s="15">
        <v>0.93416040058557337</v>
      </c>
      <c r="L123" s="58">
        <v>12.022400000000001</v>
      </c>
      <c r="M123">
        <v>66</v>
      </c>
      <c r="N123">
        <v>5</v>
      </c>
      <c r="O123" s="12">
        <v>12</v>
      </c>
      <c r="P123" s="12">
        <v>5</v>
      </c>
      <c r="Q123" s="12">
        <v>1</v>
      </c>
      <c r="R123" s="12">
        <v>28.0248120175672</v>
      </c>
      <c r="S123" s="12">
        <v>306.34656945110538</v>
      </c>
      <c r="T123" s="12">
        <v>10290.336908955018</v>
      </c>
      <c r="U123" s="12">
        <v>9239.1745739846519</v>
      </c>
      <c r="V123" s="12">
        <v>0</v>
      </c>
      <c r="W123" s="59">
        <v>2.4464275705237429E-4</v>
      </c>
      <c r="X123" s="59">
        <v>1.6964836520666255E-3</v>
      </c>
      <c r="Y123" s="59">
        <v>4.7578266247977921E-4</v>
      </c>
      <c r="Z123" s="59">
        <v>2.0267000685283373E-3</v>
      </c>
      <c r="AA123" s="59">
        <v>3.2608797456908124E-3</v>
      </c>
      <c r="AB123" s="59">
        <v>2.4142926122646064E-4</v>
      </c>
      <c r="AC123" s="59">
        <v>1.3119002852237203E-3</v>
      </c>
      <c r="AD123" s="59">
        <v>1.6839748070744253E-3</v>
      </c>
      <c r="AE123" s="59">
        <v>2.2340415876750414E-3</v>
      </c>
      <c r="AF123" s="59">
        <v>5.1025250392209521E-3</v>
      </c>
      <c r="AG123" s="59">
        <v>0</v>
      </c>
      <c r="AH123" s="18">
        <v>1.6616690787489572E-3</v>
      </c>
      <c r="AI123" s="12">
        <v>116</v>
      </c>
      <c r="AJ123" s="17">
        <v>3</v>
      </c>
      <c r="AK123" s="25">
        <v>0.81651842545428455</v>
      </c>
      <c r="AL123" t="str">
        <f>IF(AK123&lt;='CAV Tier 1 Analysis'!$A$5,"Tier 1", "Tier 2")</f>
        <v>Tier 2</v>
      </c>
      <c r="AM123" t="str">
        <f t="shared" si="3"/>
        <v>Alabama - Tier 2</v>
      </c>
      <c r="AN123" t="str">
        <f t="shared" si="4"/>
        <v>Muscle Shoals, City Of - Tier 2</v>
      </c>
    </row>
    <row r="124" spans="1:40" x14ac:dyDescent="0.3">
      <c r="A124">
        <v>4</v>
      </c>
      <c r="B124" t="s">
        <v>32</v>
      </c>
      <c r="C124" t="s">
        <v>3153</v>
      </c>
      <c r="D124" t="s">
        <v>5918</v>
      </c>
      <c r="E124" t="s">
        <v>1304</v>
      </c>
      <c r="F124" s="12">
        <v>3119.0046265101387</v>
      </c>
      <c r="G124" s="12">
        <v>8744.0489445383628</v>
      </c>
      <c r="H124" s="12">
        <v>4274.8573664203604</v>
      </c>
      <c r="I124">
        <v>22</v>
      </c>
      <c r="J124" s="15">
        <v>0.13330584036532975</v>
      </c>
      <c r="K124" s="15">
        <v>0.86669415963466989</v>
      </c>
      <c r="L124" s="58">
        <v>18.162220000000001</v>
      </c>
      <c r="M124">
        <v>115</v>
      </c>
      <c r="N124">
        <v>0</v>
      </c>
      <c r="O124" s="12">
        <v>12.5</v>
      </c>
      <c r="P124" s="12">
        <v>4</v>
      </c>
      <c r="Q124" s="12">
        <v>1</v>
      </c>
      <c r="R124" s="12">
        <v>19.067271511962737</v>
      </c>
      <c r="S124" s="12">
        <v>569.8634536725865</v>
      </c>
      <c r="T124" s="12">
        <v>9168.0465244962688</v>
      </c>
      <c r="U124" s="12">
        <v>6049.0418979861297</v>
      </c>
      <c r="V124" s="12">
        <v>0</v>
      </c>
      <c r="W124" s="59">
        <v>3.6958141261243788E-4</v>
      </c>
      <c r="X124" s="59">
        <v>2.9559942422373022E-3</v>
      </c>
      <c r="Y124" s="59">
        <v>0</v>
      </c>
      <c r="Z124" s="59">
        <v>2.1111459047170184E-3</v>
      </c>
      <c r="AA124" s="59">
        <v>2.6087037965526498E-3</v>
      </c>
      <c r="AB124" s="59">
        <v>2.4142926122646064E-4</v>
      </c>
      <c r="AC124" s="59">
        <v>8.9257900889047593E-4</v>
      </c>
      <c r="AD124" s="59">
        <v>3.1325165520099704E-3</v>
      </c>
      <c r="AE124" s="59">
        <v>1.990391315141519E-3</v>
      </c>
      <c r="AF124" s="59">
        <v>3.3407083609698802E-3</v>
      </c>
      <c r="AG124" s="59">
        <v>0</v>
      </c>
      <c r="AH124" s="18">
        <v>1.6039136231234285E-3</v>
      </c>
      <c r="AI124" s="12">
        <v>117</v>
      </c>
      <c r="AJ124" s="17">
        <v>3</v>
      </c>
      <c r="AK124" s="25">
        <v>0.81812233907740795</v>
      </c>
      <c r="AL124" t="str">
        <f>IF(AK124&lt;='CAV Tier 1 Analysis'!$A$5,"Tier 1", "Tier 2")</f>
        <v>Tier 2</v>
      </c>
      <c r="AM124" t="str">
        <f t="shared" si="3"/>
        <v>Alabama - Tier 2</v>
      </c>
      <c r="AN124" t="str">
        <f t="shared" si="4"/>
        <v>Oxford, City Of - Tier 2</v>
      </c>
    </row>
    <row r="125" spans="1:40" x14ac:dyDescent="0.3">
      <c r="A125">
        <v>4</v>
      </c>
      <c r="B125" t="s">
        <v>32</v>
      </c>
      <c r="C125" t="s">
        <v>3192</v>
      </c>
      <c r="D125" t="s">
        <v>5957</v>
      </c>
      <c r="E125" t="s">
        <v>1222</v>
      </c>
      <c r="F125" s="12">
        <v>3856.9038473319256</v>
      </c>
      <c r="G125" s="12">
        <v>10942.463856096852</v>
      </c>
      <c r="H125" s="12">
        <v>4953.173315807674</v>
      </c>
      <c r="I125">
        <v>21</v>
      </c>
      <c r="J125" s="15">
        <v>4.9696428051366641E-2</v>
      </c>
      <c r="K125" s="15">
        <v>0.95030357194863346</v>
      </c>
      <c r="L125" s="58">
        <v>55.968609999999998</v>
      </c>
      <c r="M125">
        <v>40</v>
      </c>
      <c r="N125">
        <v>6</v>
      </c>
      <c r="O125" s="12">
        <v>21</v>
      </c>
      <c r="P125" s="12">
        <v>3</v>
      </c>
      <c r="Q125" s="12">
        <v>1</v>
      </c>
      <c r="R125" s="12">
        <v>19.956375010921303</v>
      </c>
      <c r="S125" s="12">
        <v>246.15502131498522</v>
      </c>
      <c r="T125" s="12">
        <v>11423.83723904309</v>
      </c>
      <c r="U125" s="12">
        <v>7566.9333917111653</v>
      </c>
      <c r="V125" s="12">
        <v>0</v>
      </c>
      <c r="W125" s="59">
        <v>1.1389003076581286E-3</v>
      </c>
      <c r="X125" s="59">
        <v>1.0281719103434094E-3</v>
      </c>
      <c r="Y125" s="59">
        <v>5.7093919497573512E-4</v>
      </c>
      <c r="Z125" s="59">
        <v>3.5467251199245904E-3</v>
      </c>
      <c r="AA125" s="59">
        <v>1.9565278474144875E-3</v>
      </c>
      <c r="AB125" s="59">
        <v>2.4142926122646064E-4</v>
      </c>
      <c r="AC125" s="59">
        <v>9.3419981024129282E-4</v>
      </c>
      <c r="AD125" s="59">
        <v>1.3531042807889606E-3</v>
      </c>
      <c r="AE125" s="59">
        <v>2.4801255496934719E-3</v>
      </c>
      <c r="AF125" s="59">
        <v>4.1789952979177777E-3</v>
      </c>
      <c r="AG125" s="59">
        <v>0</v>
      </c>
      <c r="AH125" s="18">
        <v>1.5844653254713013E-3</v>
      </c>
      <c r="AI125" s="12">
        <v>118</v>
      </c>
      <c r="AJ125" s="17">
        <v>4</v>
      </c>
      <c r="AK125" s="25">
        <v>0.81970680440287924</v>
      </c>
      <c r="AL125" t="str">
        <f>IF(AK125&lt;='CAV Tier 1 Analysis'!$A$5,"Tier 1", "Tier 2")</f>
        <v>Tier 2</v>
      </c>
      <c r="AM125" t="str">
        <f t="shared" si="3"/>
        <v>Alabama - Tier 2</v>
      </c>
      <c r="AN125" t="str">
        <f t="shared" si="4"/>
        <v>Fort Payne, City Of - Tier 2</v>
      </c>
    </row>
    <row r="126" spans="1:40" x14ac:dyDescent="0.3">
      <c r="A126">
        <v>4</v>
      </c>
      <c r="B126" t="s">
        <v>32</v>
      </c>
      <c r="C126" t="s">
        <v>3450</v>
      </c>
      <c r="D126" t="s">
        <v>6215</v>
      </c>
      <c r="E126" t="s">
        <v>1275</v>
      </c>
      <c r="F126" s="12">
        <v>2741.2868368432382</v>
      </c>
      <c r="G126" s="12">
        <v>16128.461095907884</v>
      </c>
      <c r="H126" s="12">
        <v>6519.864846800032</v>
      </c>
      <c r="I126">
        <v>0</v>
      </c>
      <c r="J126" s="15">
        <v>0</v>
      </c>
      <c r="K126" s="15">
        <v>1.0000000000000002</v>
      </c>
      <c r="L126" s="58">
        <v>26.03284</v>
      </c>
      <c r="M126">
        <v>5</v>
      </c>
      <c r="N126">
        <v>0</v>
      </c>
      <c r="O126" s="12">
        <v>18</v>
      </c>
      <c r="P126" s="12">
        <v>3</v>
      </c>
      <c r="Q126" s="12">
        <v>1</v>
      </c>
      <c r="R126" s="12">
        <v>0</v>
      </c>
      <c r="S126" s="12">
        <v>0</v>
      </c>
      <c r="T126" s="12">
        <v>15801.94116432364</v>
      </c>
      <c r="U126" s="12">
        <v>13060.654327480403</v>
      </c>
      <c r="V126" s="12">
        <v>326.51993158424375</v>
      </c>
      <c r="W126" s="59">
        <v>5.2973996469118728E-4</v>
      </c>
      <c r="X126" s="59">
        <v>1.2852148879292618E-4</v>
      </c>
      <c r="Y126" s="59">
        <v>0</v>
      </c>
      <c r="Z126" s="59">
        <v>3.0400501027925061E-3</v>
      </c>
      <c r="AA126" s="59">
        <v>1.9565278474144875E-3</v>
      </c>
      <c r="AB126" s="59">
        <v>2.4142926122646064E-4</v>
      </c>
      <c r="AC126" s="59">
        <v>0</v>
      </c>
      <c r="AD126" s="59">
        <v>0</v>
      </c>
      <c r="AE126" s="59">
        <v>3.4306159302104045E-3</v>
      </c>
      <c r="AF126" s="59">
        <v>7.2130161846088899E-3</v>
      </c>
      <c r="AG126" s="59">
        <v>6.4824255467227181E-4</v>
      </c>
      <c r="AH126" s="18">
        <v>1.5625584849462847E-3</v>
      </c>
      <c r="AI126" s="12">
        <v>119</v>
      </c>
      <c r="AJ126" s="17">
        <v>4</v>
      </c>
      <c r="AK126" s="25">
        <v>0.82126936288782548</v>
      </c>
      <c r="AL126" t="str">
        <f>IF(AK126&lt;='CAV Tier 1 Analysis'!$A$5,"Tier 1", "Tier 2")</f>
        <v>Tier 2</v>
      </c>
      <c r="AM126" t="str">
        <f t="shared" si="3"/>
        <v>Alabama - Tier 2</v>
      </c>
      <c r="AN126" t="str">
        <f t="shared" si="4"/>
        <v>Albertville, City Of - Tier 2</v>
      </c>
    </row>
    <row r="127" spans="1:40" x14ac:dyDescent="0.3">
      <c r="A127">
        <v>4</v>
      </c>
      <c r="B127" t="s">
        <v>32</v>
      </c>
      <c r="C127" t="s">
        <v>3453</v>
      </c>
      <c r="D127" t="s">
        <v>6218</v>
      </c>
      <c r="E127" t="s">
        <v>1374</v>
      </c>
      <c r="F127" s="12">
        <v>653.01018809302184</v>
      </c>
      <c r="G127" s="12">
        <v>8695.2888963532459</v>
      </c>
      <c r="H127" s="12">
        <v>2347.4909631819405</v>
      </c>
      <c r="I127">
        <v>5</v>
      </c>
      <c r="J127" s="15">
        <v>0.14684171249097502</v>
      </c>
      <c r="K127" s="15">
        <v>0.853158287509025</v>
      </c>
      <c r="L127" s="58">
        <v>9.8892199999999999</v>
      </c>
      <c r="M127">
        <v>85</v>
      </c>
      <c r="N127">
        <v>0</v>
      </c>
      <c r="O127" s="12">
        <v>11</v>
      </c>
      <c r="P127" s="12">
        <v>3</v>
      </c>
      <c r="Q127" s="12">
        <v>0</v>
      </c>
      <c r="R127" s="12">
        <v>4.2657914375451247</v>
      </c>
      <c r="S127" s="12">
        <v>344.70959309072452</v>
      </c>
      <c r="T127" s="12">
        <v>6820.0290525989121</v>
      </c>
      <c r="U127" s="12">
        <v>6167.0188645058906</v>
      </c>
      <c r="V127" s="12">
        <v>1875.2598437543338</v>
      </c>
      <c r="W127" s="59">
        <v>2.0123486540935922E-4</v>
      </c>
      <c r="X127" s="59">
        <v>2.184865309479745E-3</v>
      </c>
      <c r="Y127" s="59">
        <v>0</v>
      </c>
      <c r="Z127" s="59">
        <v>1.857808396150976E-3</v>
      </c>
      <c r="AA127" s="59">
        <v>1.9565278474144875E-3</v>
      </c>
      <c r="AB127" s="59">
        <v>0</v>
      </c>
      <c r="AC127" s="59">
        <v>1.9969065270134006E-4</v>
      </c>
      <c r="AD127" s="59">
        <v>1.894854809576396E-3</v>
      </c>
      <c r="AE127" s="59">
        <v>1.4806345669206296E-3</v>
      </c>
      <c r="AF127" s="59">
        <v>3.4058635781267729E-3</v>
      </c>
      <c r="AG127" s="59">
        <v>3.7229679238616341E-3</v>
      </c>
      <c r="AH127" s="18">
        <v>1.5367679954219401E-3</v>
      </c>
      <c r="AI127" s="12">
        <v>120</v>
      </c>
      <c r="AJ127" s="17">
        <v>4</v>
      </c>
      <c r="AK127" s="25">
        <v>0.82280613088324739</v>
      </c>
      <c r="AL127" t="str">
        <f>IF(AK127&lt;='CAV Tier 1 Analysis'!$A$5,"Tier 1", "Tier 2")</f>
        <v>Tier 2</v>
      </c>
      <c r="AM127" t="str">
        <f t="shared" si="3"/>
        <v>Alabama - Tier 2</v>
      </c>
      <c r="AN127" t="str">
        <f t="shared" si="4"/>
        <v>Millbrook, City Of - Tier 2</v>
      </c>
    </row>
    <row r="128" spans="1:40" x14ac:dyDescent="0.3">
      <c r="A128">
        <v>4</v>
      </c>
      <c r="B128" t="s">
        <v>32</v>
      </c>
      <c r="C128" t="s">
        <v>3247</v>
      </c>
      <c r="D128" t="s">
        <v>6012</v>
      </c>
      <c r="E128" t="s">
        <v>1164</v>
      </c>
      <c r="F128" s="12">
        <v>11957.480416058215</v>
      </c>
      <c r="G128" s="12">
        <v>8953.5529425551103</v>
      </c>
      <c r="H128" s="12">
        <v>4305.2837021785563</v>
      </c>
      <c r="I128">
        <v>56</v>
      </c>
      <c r="J128" s="15">
        <v>8.021708769264696E-2</v>
      </c>
      <c r="K128" s="15">
        <v>0.91978291230735332</v>
      </c>
      <c r="L128" s="58">
        <v>20.406499999999998</v>
      </c>
      <c r="M128">
        <v>69</v>
      </c>
      <c r="N128">
        <v>11</v>
      </c>
      <c r="O128" s="12">
        <v>23.888888888888889</v>
      </c>
      <c r="P128" s="12">
        <v>1</v>
      </c>
      <c r="Q128" s="12">
        <v>10</v>
      </c>
      <c r="R128" s="12">
        <v>51.507843089211789</v>
      </c>
      <c r="S128" s="12">
        <v>345.35732027938099</v>
      </c>
      <c r="T128" s="12">
        <v>8841.5695257591142</v>
      </c>
      <c r="U128" s="12">
        <v>0</v>
      </c>
      <c r="V128" s="12">
        <v>111.98341679599616</v>
      </c>
      <c r="W128" s="59">
        <v>4.1525006835484385E-4</v>
      </c>
      <c r="X128" s="59">
        <v>1.7735965453423812E-3</v>
      </c>
      <c r="Y128" s="59">
        <v>1.0467218574555144E-3</v>
      </c>
      <c r="Z128" s="59">
        <v>4.0346343956814126E-3</v>
      </c>
      <c r="AA128" s="59">
        <v>6.5217594913816244E-4</v>
      </c>
      <c r="AB128" s="59">
        <v>2.4142926122646064E-3</v>
      </c>
      <c r="AC128" s="59">
        <v>2.4111902694525737E-3</v>
      </c>
      <c r="AD128" s="59">
        <v>1.8984153399570986E-3</v>
      </c>
      <c r="AE128" s="59">
        <v>1.9195128590665366E-3</v>
      </c>
      <c r="AF128" s="59">
        <v>0</v>
      </c>
      <c r="AG128" s="59">
        <v>2.2232154659764514E-4</v>
      </c>
      <c r="AH128" s="18">
        <v>1.526191949391889E-3</v>
      </c>
      <c r="AI128" s="12">
        <v>121</v>
      </c>
      <c r="AJ128" s="17">
        <v>4</v>
      </c>
      <c r="AK128" s="25">
        <v>0.82433232283263924</v>
      </c>
      <c r="AL128" t="str">
        <f>IF(AK128&lt;='CAV Tier 1 Analysis'!$A$5,"Tier 1", "Tier 2")</f>
        <v>Tier 2</v>
      </c>
      <c r="AM128" t="str">
        <f t="shared" si="3"/>
        <v>Alabama - Tier 2</v>
      </c>
      <c r="AN128" t="str">
        <f t="shared" si="4"/>
        <v>Leeds, City Of - Tier 2</v>
      </c>
    </row>
    <row r="129" spans="1:40" x14ac:dyDescent="0.3">
      <c r="A129">
        <v>4</v>
      </c>
      <c r="B129" t="s">
        <v>32</v>
      </c>
      <c r="C129" t="s">
        <v>3254</v>
      </c>
      <c r="D129" t="s">
        <v>6019</v>
      </c>
      <c r="E129" t="s">
        <v>1273</v>
      </c>
      <c r="F129" s="12">
        <v>13427.849198747008</v>
      </c>
      <c r="G129" s="12">
        <v>14561.00905014708</v>
      </c>
      <c r="H129" s="12">
        <v>5582.9313828804925</v>
      </c>
      <c r="I129">
        <v>22</v>
      </c>
      <c r="J129" s="15">
        <v>3.7081409957540404E-2</v>
      </c>
      <c r="K129" s="15">
        <v>0.96291859004245972</v>
      </c>
      <c r="L129" s="58">
        <v>22.47784</v>
      </c>
      <c r="M129">
        <v>70</v>
      </c>
      <c r="N129">
        <v>5</v>
      </c>
      <c r="O129" s="12">
        <v>25</v>
      </c>
      <c r="P129" s="12">
        <v>1</v>
      </c>
      <c r="Q129" s="12">
        <v>1</v>
      </c>
      <c r="R129" s="12">
        <v>21.184208980934113</v>
      </c>
      <c r="S129" s="12">
        <v>207.0229673734095</v>
      </c>
      <c r="T129" s="12">
        <v>12801.64949141637</v>
      </c>
      <c r="U129" s="12">
        <v>0</v>
      </c>
      <c r="V129" s="12">
        <v>1759.35955873071</v>
      </c>
      <c r="W129" s="59">
        <v>4.5739958329303138E-4</v>
      </c>
      <c r="X129" s="59">
        <v>1.7993008431009664E-3</v>
      </c>
      <c r="Y129" s="59">
        <v>4.7578266247977921E-4</v>
      </c>
      <c r="Z129" s="59">
        <v>4.2222918094340367E-3</v>
      </c>
      <c r="AA129" s="59">
        <v>6.5217594913816244E-4</v>
      </c>
      <c r="AB129" s="59">
        <v>2.4142926122646064E-4</v>
      </c>
      <c r="AC129" s="59">
        <v>9.9167729606554952E-4</v>
      </c>
      <c r="AD129" s="59">
        <v>1.137996949557009E-3</v>
      </c>
      <c r="AE129" s="59">
        <v>2.7792498542759062E-3</v>
      </c>
      <c r="AF129" s="59">
        <v>0</v>
      </c>
      <c r="AG129" s="59">
        <v>3.4928701883683443E-3</v>
      </c>
      <c r="AH129" s="18">
        <v>1.4772885815399317E-3</v>
      </c>
      <c r="AI129" s="12">
        <v>122</v>
      </c>
      <c r="AJ129" s="17">
        <v>4</v>
      </c>
      <c r="AK129" s="25">
        <v>0.82580961141417919</v>
      </c>
      <c r="AL129" t="str">
        <f>IF(AK129&lt;='CAV Tier 1 Analysis'!$A$5,"Tier 1", "Tier 2")</f>
        <v>Tier 2</v>
      </c>
      <c r="AM129" t="str">
        <f t="shared" si="3"/>
        <v>Alabama - Tier 2</v>
      </c>
      <c r="AN129" t="str">
        <f t="shared" si="4"/>
        <v>Trussville, City Of - Tier 2</v>
      </c>
    </row>
    <row r="130" spans="1:40" x14ac:dyDescent="0.3">
      <c r="A130">
        <v>4</v>
      </c>
      <c r="B130" t="s">
        <v>32</v>
      </c>
      <c r="C130" t="s">
        <v>3187</v>
      </c>
      <c r="D130" t="s">
        <v>5952</v>
      </c>
      <c r="E130" t="s">
        <v>1299</v>
      </c>
      <c r="F130" s="12">
        <v>2919.144719980749</v>
      </c>
      <c r="G130" s="12">
        <v>10868.180663721692</v>
      </c>
      <c r="H130" s="12">
        <v>5775.1809296510128</v>
      </c>
      <c r="I130">
        <v>19</v>
      </c>
      <c r="J130" s="15">
        <v>0</v>
      </c>
      <c r="K130" s="15">
        <v>1</v>
      </c>
      <c r="L130" s="58">
        <v>34.349099999999993</v>
      </c>
      <c r="M130">
        <v>26</v>
      </c>
      <c r="N130">
        <v>4</v>
      </c>
      <c r="O130" s="12">
        <v>17</v>
      </c>
      <c r="P130" s="12">
        <v>4</v>
      </c>
      <c r="Q130" s="12">
        <v>2</v>
      </c>
      <c r="R130" s="12">
        <v>19</v>
      </c>
      <c r="S130" s="12">
        <v>0</v>
      </c>
      <c r="T130" s="12">
        <v>11560.521046151684</v>
      </c>
      <c r="U130" s="12">
        <v>8641.3763261709355</v>
      </c>
      <c r="V130" s="12">
        <v>0</v>
      </c>
      <c r="W130" s="59">
        <v>6.9896680581811512E-4</v>
      </c>
      <c r="X130" s="59">
        <v>6.6831174172321615E-4</v>
      </c>
      <c r="Y130" s="59">
        <v>3.8062612998382341E-4</v>
      </c>
      <c r="Z130" s="59">
        <v>2.8711584304151445E-3</v>
      </c>
      <c r="AA130" s="59">
        <v>2.6087037965526498E-3</v>
      </c>
      <c r="AB130" s="59">
        <v>4.8285852245292128E-4</v>
      </c>
      <c r="AC130" s="59">
        <v>8.8942988818714976E-4</v>
      </c>
      <c r="AD130" s="59">
        <v>0</v>
      </c>
      <c r="AE130" s="59">
        <v>2.5097997296687278E-3</v>
      </c>
      <c r="AF130" s="59">
        <v>4.7723786063934162E-3</v>
      </c>
      <c r="AG130" s="59">
        <v>0</v>
      </c>
      <c r="AH130" s="18">
        <v>1.443839422835924E-3</v>
      </c>
      <c r="AI130" s="12">
        <v>123</v>
      </c>
      <c r="AJ130" s="17">
        <v>4</v>
      </c>
      <c r="AK130" s="25">
        <v>0.82725345083701507</v>
      </c>
      <c r="AL130" t="str">
        <f>IF(AK130&lt;='CAV Tier 1 Analysis'!$A$5,"Tier 1", "Tier 2")</f>
        <v>Tier 2</v>
      </c>
      <c r="AM130" t="str">
        <f t="shared" si="3"/>
        <v>Alabama - Tier 2</v>
      </c>
      <c r="AN130" t="str">
        <f t="shared" si="4"/>
        <v>Ozark, City Of - Tier 2</v>
      </c>
    </row>
    <row r="131" spans="1:40" x14ac:dyDescent="0.3">
      <c r="A131">
        <v>4</v>
      </c>
      <c r="B131" t="s">
        <v>32</v>
      </c>
      <c r="C131" t="s">
        <v>3174</v>
      </c>
      <c r="D131" t="s">
        <v>5939</v>
      </c>
      <c r="E131" t="s">
        <v>1351</v>
      </c>
      <c r="F131" s="12">
        <v>578.56770912734567</v>
      </c>
      <c r="G131" s="12">
        <v>6830.501507023173</v>
      </c>
      <c r="H131" s="12">
        <v>4355.7841286282264</v>
      </c>
      <c r="I131">
        <v>17</v>
      </c>
      <c r="J131" s="15">
        <v>8.5132909192570994E-2</v>
      </c>
      <c r="K131" s="15">
        <v>0.9148670908074289</v>
      </c>
      <c r="L131" s="58">
        <v>6.6173000000000002</v>
      </c>
      <c r="M131">
        <v>36</v>
      </c>
      <c r="N131">
        <v>6</v>
      </c>
      <c r="O131" s="12">
        <v>12</v>
      </c>
      <c r="P131" s="12">
        <v>5</v>
      </c>
      <c r="Q131" s="12">
        <v>0</v>
      </c>
      <c r="R131" s="12">
        <v>15.552740543726291</v>
      </c>
      <c r="S131" s="12">
        <v>370.82057468494878</v>
      </c>
      <c r="T131" s="12">
        <v>8157.3780601446088</v>
      </c>
      <c r="U131" s="12">
        <v>7578.8103510172632</v>
      </c>
      <c r="V131" s="12">
        <v>0</v>
      </c>
      <c r="W131" s="59">
        <v>1.3465485395949863E-4</v>
      </c>
      <c r="X131" s="59">
        <v>9.2535471930906845E-4</v>
      </c>
      <c r="Y131" s="59">
        <v>5.7093919497573512E-4</v>
      </c>
      <c r="Z131" s="59">
        <v>2.0267000685283373E-3</v>
      </c>
      <c r="AA131" s="59">
        <v>3.2608797456908124E-3</v>
      </c>
      <c r="AB131" s="59">
        <v>0</v>
      </c>
      <c r="AC131" s="59">
        <v>7.2805643593738031E-4</v>
      </c>
      <c r="AD131" s="59">
        <v>2.0383858282897478E-3</v>
      </c>
      <c r="AE131" s="59">
        <v>1.7709742639127691E-3</v>
      </c>
      <c r="AF131" s="59">
        <v>4.1855545940717668E-3</v>
      </c>
      <c r="AG131" s="59">
        <v>0</v>
      </c>
      <c r="AH131" s="18">
        <v>1.4219545186068285E-3</v>
      </c>
      <c r="AI131" s="12">
        <v>124</v>
      </c>
      <c r="AJ131" s="17">
        <v>4</v>
      </c>
      <c r="AK131" s="25">
        <v>0.8286754053556219</v>
      </c>
      <c r="AL131" t="str">
        <f>IF(AK131&lt;='CAV Tier 1 Analysis'!$A$5,"Tier 1", "Tier 2")</f>
        <v>Tier 2</v>
      </c>
      <c r="AM131" t="str">
        <f t="shared" si="3"/>
        <v>Alabama - Tier 2</v>
      </c>
      <c r="AN131" t="str">
        <f t="shared" si="4"/>
        <v>Sheffield, City Of - Tier 2</v>
      </c>
    </row>
    <row r="132" spans="1:40" x14ac:dyDescent="0.3">
      <c r="A132">
        <v>4</v>
      </c>
      <c r="B132" t="s">
        <v>32</v>
      </c>
      <c r="C132" t="s">
        <v>3499</v>
      </c>
      <c r="D132" t="s">
        <v>6264</v>
      </c>
      <c r="E132" t="s">
        <v>1146</v>
      </c>
      <c r="F132" s="12">
        <v>4209.4677341971819</v>
      </c>
      <c r="G132" s="12">
        <v>5507.9816459996173</v>
      </c>
      <c r="H132" s="12">
        <v>2248.0304554795653</v>
      </c>
      <c r="I132">
        <v>90</v>
      </c>
      <c r="J132" s="15">
        <v>9.1933192649431714E-2</v>
      </c>
      <c r="K132" s="15">
        <v>0.90806680735056822</v>
      </c>
      <c r="L132" s="58">
        <v>7.0465299999999997</v>
      </c>
      <c r="M132">
        <v>30</v>
      </c>
      <c r="N132">
        <v>26</v>
      </c>
      <c r="O132" s="12">
        <v>25</v>
      </c>
      <c r="P132" s="12">
        <v>1</v>
      </c>
      <c r="Q132" s="12">
        <v>0</v>
      </c>
      <c r="R132" s="12">
        <v>81.726012661551138</v>
      </c>
      <c r="S132" s="12">
        <v>206.66861694539259</v>
      </c>
      <c r="T132" s="12">
        <v>5212.041661489824</v>
      </c>
      <c r="U132" s="12">
        <v>1002.5739272926421</v>
      </c>
      <c r="V132" s="12">
        <v>295.93998450979325</v>
      </c>
      <c r="W132" s="59">
        <v>1.4338921736527371E-4</v>
      </c>
      <c r="X132" s="59">
        <v>7.7112893275755711E-4</v>
      </c>
      <c r="Y132" s="59">
        <v>2.4740698448948522E-3</v>
      </c>
      <c r="Z132" s="59">
        <v>4.2222918094340367E-3</v>
      </c>
      <c r="AA132" s="59">
        <v>6.5217594913816244E-4</v>
      </c>
      <c r="AB132" s="59">
        <v>0</v>
      </c>
      <c r="AC132" s="59">
        <v>3.8257662265023694E-3</v>
      </c>
      <c r="AD132" s="59">
        <v>1.1360490994644628E-3</v>
      </c>
      <c r="AE132" s="59">
        <v>1.1315390284578762E-3</v>
      </c>
      <c r="AF132" s="59">
        <v>5.5369216445863968E-4</v>
      </c>
      <c r="AG132" s="59">
        <v>5.8753194837909929E-4</v>
      </c>
      <c r="AH132" s="18">
        <v>1.4088758382593024E-3</v>
      </c>
      <c r="AI132" s="12">
        <v>125</v>
      </c>
      <c r="AJ132" s="17">
        <v>4</v>
      </c>
      <c r="AK132" s="25">
        <v>0.83008428119388122</v>
      </c>
      <c r="AL132" t="str">
        <f>IF(AK132&lt;='CAV Tier 1 Analysis'!$A$5,"Tier 1", "Tier 2")</f>
        <v>Tier 2</v>
      </c>
      <c r="AM132" t="str">
        <f t="shared" si="3"/>
        <v>Alabama - Tier 2</v>
      </c>
      <c r="AN132" t="str">
        <f t="shared" si="4"/>
        <v>Pinson, City Of - Tier 2</v>
      </c>
    </row>
    <row r="133" spans="1:40" x14ac:dyDescent="0.3">
      <c r="A133">
        <v>4</v>
      </c>
      <c r="B133" t="s">
        <v>32</v>
      </c>
      <c r="C133" t="s">
        <v>3249</v>
      </c>
      <c r="D133" t="s">
        <v>6014</v>
      </c>
      <c r="E133" t="s">
        <v>1308</v>
      </c>
      <c r="F133" s="12">
        <v>1559.7037559217688</v>
      </c>
      <c r="G133" s="12">
        <v>4559.656681719538</v>
      </c>
      <c r="H133" s="12">
        <v>2505.8436134835515</v>
      </c>
      <c r="I133">
        <v>27</v>
      </c>
      <c r="J133" s="15">
        <v>0.19216745183653147</v>
      </c>
      <c r="K133" s="15">
        <v>0.80783254816346861</v>
      </c>
      <c r="L133" s="58">
        <v>2.6109</v>
      </c>
      <c r="M133">
        <v>98</v>
      </c>
      <c r="N133">
        <v>9</v>
      </c>
      <c r="O133" s="12">
        <v>25</v>
      </c>
      <c r="P133" s="12">
        <v>1</v>
      </c>
      <c r="Q133" s="12">
        <v>1</v>
      </c>
      <c r="R133" s="12">
        <v>21.811478800413653</v>
      </c>
      <c r="S133" s="12">
        <v>481.54158190398039</v>
      </c>
      <c r="T133" s="12">
        <v>5274.6680110669213</v>
      </c>
      <c r="U133" s="12">
        <v>3714.9642551451525</v>
      </c>
      <c r="V133" s="12">
        <v>0</v>
      </c>
      <c r="W133" s="59">
        <v>5.3128973781278605E-5</v>
      </c>
      <c r="X133" s="59">
        <v>2.5190211803413532E-3</v>
      </c>
      <c r="Y133" s="59">
        <v>8.5640879246360268E-4</v>
      </c>
      <c r="Z133" s="59">
        <v>4.2222918094340367E-3</v>
      </c>
      <c r="AA133" s="59">
        <v>6.5217594913816244E-4</v>
      </c>
      <c r="AB133" s="59">
        <v>2.4142926122646064E-4</v>
      </c>
      <c r="AC133" s="59">
        <v>1.021041113192016E-3</v>
      </c>
      <c r="AD133" s="59">
        <v>2.647014764807065E-3</v>
      </c>
      <c r="AE133" s="59">
        <v>1.145135266431169E-3</v>
      </c>
      <c r="AF133" s="59">
        <v>2.051665760820642E-3</v>
      </c>
      <c r="AG133" s="59">
        <v>0</v>
      </c>
      <c r="AH133" s="18">
        <v>1.4008466246941624E-3</v>
      </c>
      <c r="AI133" s="12">
        <v>126</v>
      </c>
      <c r="AJ133" s="17">
        <v>4</v>
      </c>
      <c r="AK133" s="25">
        <v>0.83148512781857542</v>
      </c>
      <c r="AL133" t="str">
        <f>IF(AK133&lt;='CAV Tier 1 Analysis'!$A$5,"Tier 1", "Tier 2")</f>
        <v>Tier 2</v>
      </c>
      <c r="AM133" t="str">
        <f t="shared" si="3"/>
        <v>Alabama - Tier 2</v>
      </c>
      <c r="AN133" t="str">
        <f t="shared" si="4"/>
        <v>Midfield, City Of - Tier 2</v>
      </c>
    </row>
    <row r="134" spans="1:40" x14ac:dyDescent="0.3">
      <c r="A134">
        <v>4</v>
      </c>
      <c r="B134" t="s">
        <v>32</v>
      </c>
      <c r="C134" t="s">
        <v>3175</v>
      </c>
      <c r="D134" t="s">
        <v>5940</v>
      </c>
      <c r="E134" t="s">
        <v>1326</v>
      </c>
      <c r="F134" s="12">
        <v>637.93515867526298</v>
      </c>
      <c r="G134" s="12">
        <v>6887.9981326747693</v>
      </c>
      <c r="H134" s="12">
        <v>3573.1786961548046</v>
      </c>
      <c r="I134">
        <v>19</v>
      </c>
      <c r="J134" s="15">
        <v>9.2667897432523738E-2</v>
      </c>
      <c r="K134" s="15">
        <v>0.90733210256747632</v>
      </c>
      <c r="L134" s="58">
        <v>7.2962699999999998</v>
      </c>
      <c r="M134">
        <v>20</v>
      </c>
      <c r="N134">
        <v>11</v>
      </c>
      <c r="O134" s="12">
        <v>12</v>
      </c>
      <c r="P134" s="12">
        <v>5</v>
      </c>
      <c r="Q134" s="12">
        <v>2</v>
      </c>
      <c r="R134" s="12">
        <v>17.239309948782051</v>
      </c>
      <c r="S134" s="12">
        <v>331.11895692335236</v>
      </c>
      <c r="T134" s="12">
        <v>6757.9809110477208</v>
      </c>
      <c r="U134" s="12">
        <v>6120.0457523724581</v>
      </c>
      <c r="V134" s="12">
        <v>130.01722162704846</v>
      </c>
      <c r="W134" s="59">
        <v>1.484711545946339E-4</v>
      </c>
      <c r="X134" s="59">
        <v>5.1408595517170471E-4</v>
      </c>
      <c r="Y134" s="59">
        <v>1.0467218574555144E-3</v>
      </c>
      <c r="Z134" s="59">
        <v>2.0267000685283373E-3</v>
      </c>
      <c r="AA134" s="59">
        <v>3.2608797456908124E-3</v>
      </c>
      <c r="AB134" s="59">
        <v>4.8285852245292128E-4</v>
      </c>
      <c r="AC134" s="59">
        <v>8.0700829053520203E-4</v>
      </c>
      <c r="AD134" s="59">
        <v>1.8201476275799546E-3</v>
      </c>
      <c r="AE134" s="59">
        <v>1.4671638584404553E-3</v>
      </c>
      <c r="AF134" s="59">
        <v>3.3799217064896833E-3</v>
      </c>
      <c r="AG134" s="59">
        <v>2.5812419930990797E-4</v>
      </c>
      <c r="AH134" s="18">
        <v>1.3829166351135569E-3</v>
      </c>
      <c r="AI134" s="12">
        <v>127</v>
      </c>
      <c r="AJ134" s="17">
        <v>4</v>
      </c>
      <c r="AK134" s="25">
        <v>0.832868044453689</v>
      </c>
      <c r="AL134" t="str">
        <f>IF(AK134&lt;='CAV Tier 1 Analysis'!$A$5,"Tier 1", "Tier 2")</f>
        <v>Tier 2</v>
      </c>
      <c r="AM134" t="str">
        <f t="shared" si="3"/>
        <v>Alabama - Tier 2</v>
      </c>
      <c r="AN134" t="str">
        <f t="shared" si="4"/>
        <v>Tuscumbia, City Of - Tier 2</v>
      </c>
    </row>
    <row r="135" spans="1:40" x14ac:dyDescent="0.3">
      <c r="A135">
        <v>4</v>
      </c>
      <c r="B135" t="s">
        <v>32</v>
      </c>
      <c r="C135" t="s">
        <v>3325</v>
      </c>
      <c r="D135" t="s">
        <v>6090</v>
      </c>
      <c r="E135" t="s">
        <v>1357</v>
      </c>
      <c r="F135" s="12">
        <v>1555.411638924028</v>
      </c>
      <c r="G135" s="12">
        <v>11529.436179651871</v>
      </c>
      <c r="H135" s="12">
        <v>5836.7453718825855</v>
      </c>
      <c r="I135">
        <v>9</v>
      </c>
      <c r="J135" s="15">
        <v>2.5985577453192885E-3</v>
      </c>
      <c r="K135" s="15">
        <v>0.99740144225468097</v>
      </c>
      <c r="L135" s="58">
        <v>19.045180000000002</v>
      </c>
      <c r="M135">
        <v>8</v>
      </c>
      <c r="N135">
        <v>1</v>
      </c>
      <c r="O135" s="12">
        <v>20</v>
      </c>
      <c r="P135" s="12">
        <v>3</v>
      </c>
      <c r="Q135" s="12">
        <v>1</v>
      </c>
      <c r="R135" s="12">
        <v>8.9766129802921295</v>
      </c>
      <c r="S135" s="12">
        <v>15.167119893562003</v>
      </c>
      <c r="T135" s="12">
        <v>12030.930443432437</v>
      </c>
      <c r="U135" s="12">
        <v>10475.518804508409</v>
      </c>
      <c r="V135" s="12">
        <v>0</v>
      </c>
      <c r="W135" s="59">
        <v>3.8754868776273769E-4</v>
      </c>
      <c r="X135" s="59">
        <v>2.0563438206868187E-4</v>
      </c>
      <c r="Y135" s="59">
        <v>9.5156532495955853E-5</v>
      </c>
      <c r="Z135" s="59">
        <v>3.3778334475472291E-3</v>
      </c>
      <c r="AA135" s="59">
        <v>1.9565278474144875E-3</v>
      </c>
      <c r="AB135" s="59">
        <v>2.4142926122646064E-4</v>
      </c>
      <c r="AC135" s="59">
        <v>4.2021409891371297E-4</v>
      </c>
      <c r="AD135" s="59">
        <v>8.3373049818702945E-5</v>
      </c>
      <c r="AE135" s="59">
        <v>2.611926041572453E-3</v>
      </c>
      <c r="AF135" s="59">
        <v>5.7853216833180362E-3</v>
      </c>
      <c r="AG135" s="59">
        <v>0</v>
      </c>
      <c r="AH135" s="18">
        <v>1.3786331847398597E-3</v>
      </c>
      <c r="AI135" s="12">
        <v>128</v>
      </c>
      <c r="AJ135" s="17">
        <v>4</v>
      </c>
      <c r="AK135" s="25">
        <v>0.83424667763842886</v>
      </c>
      <c r="AL135" t="str">
        <f>IF(AK135&lt;='CAV Tier 1 Analysis'!$A$5,"Tier 1", "Tier 2")</f>
        <v>Tier 2</v>
      </c>
      <c r="AM135" t="str">
        <f t="shared" si="3"/>
        <v>Alabama - Tier 2</v>
      </c>
      <c r="AN135" t="str">
        <f t="shared" si="4"/>
        <v>Cullman, City Of - Tier 2</v>
      </c>
    </row>
    <row r="136" spans="1:40" x14ac:dyDescent="0.3">
      <c r="A136">
        <v>4</v>
      </c>
      <c r="B136" t="s">
        <v>32</v>
      </c>
      <c r="C136" t="s">
        <v>3315</v>
      </c>
      <c r="D136" t="s">
        <v>6080</v>
      </c>
      <c r="E136" t="s">
        <v>1464</v>
      </c>
      <c r="F136" s="12">
        <v>1724.6774826670007</v>
      </c>
      <c r="G136" s="12">
        <v>7254.0811616531082</v>
      </c>
      <c r="H136" s="12">
        <v>4358.8891511109368</v>
      </c>
      <c r="I136">
        <v>6</v>
      </c>
      <c r="J136" s="15">
        <v>4.2053454402961883E-2</v>
      </c>
      <c r="K136" s="15">
        <v>0.95794654559703818</v>
      </c>
      <c r="L136" s="58">
        <v>17.761680000000002</v>
      </c>
      <c r="M136">
        <v>65</v>
      </c>
      <c r="N136">
        <v>0</v>
      </c>
      <c r="O136" s="12">
        <v>15</v>
      </c>
      <c r="P136" s="12">
        <v>4</v>
      </c>
      <c r="Q136" s="12">
        <v>0</v>
      </c>
      <c r="R136" s="12">
        <v>5.7476792735822286</v>
      </c>
      <c r="S136" s="12">
        <v>183.30634616380902</v>
      </c>
      <c r="T136" s="12">
        <v>8808.5408752909116</v>
      </c>
      <c r="U136" s="12">
        <v>7083.8633926239108</v>
      </c>
      <c r="V136" s="12">
        <v>0</v>
      </c>
      <c r="W136" s="59">
        <v>3.6143085948579443E-4</v>
      </c>
      <c r="X136" s="59">
        <v>1.6707793543080402E-3</v>
      </c>
      <c r="Y136" s="59">
        <v>0</v>
      </c>
      <c r="Z136" s="59">
        <v>2.5333750856604219E-3</v>
      </c>
      <c r="AA136" s="59">
        <v>2.6087037965526498E-3</v>
      </c>
      <c r="AB136" s="59">
        <v>0</v>
      </c>
      <c r="AC136" s="59">
        <v>2.6906093334935999E-4</v>
      </c>
      <c r="AD136" s="59">
        <v>1.007627633858605E-3</v>
      </c>
      <c r="AE136" s="59">
        <v>1.9123423087353288E-3</v>
      </c>
      <c r="AF136" s="59">
        <v>3.9122099107274898E-3</v>
      </c>
      <c r="AG136" s="59">
        <v>0</v>
      </c>
      <c r="AH136" s="18">
        <v>1.2977754438797901E-3</v>
      </c>
      <c r="AI136" s="12">
        <v>129</v>
      </c>
      <c r="AJ136" s="17">
        <v>4</v>
      </c>
      <c r="AK136" s="25">
        <v>0.83554445308230862</v>
      </c>
      <c r="AL136" t="str">
        <f>IF(AK136&lt;='CAV Tier 1 Analysis'!$A$5,"Tier 1", "Tier 2")</f>
        <v>Tier 2</v>
      </c>
      <c r="AM136" t="str">
        <f t="shared" ref="AM136:AM199" si="5">B136&amp;" - "&amp;AL136</f>
        <v>Alabama - Tier 2</v>
      </c>
      <c r="AN136" t="str">
        <f t="shared" ref="AN136:AN199" si="6">C136&amp;" - "&amp;AL136</f>
        <v>Sylacauga, City Of - Tier 2</v>
      </c>
    </row>
    <row r="137" spans="1:40" x14ac:dyDescent="0.3">
      <c r="A137">
        <v>4</v>
      </c>
      <c r="B137" t="s">
        <v>32</v>
      </c>
      <c r="C137" t="s">
        <v>3252</v>
      </c>
      <c r="D137" t="s">
        <v>6017</v>
      </c>
      <c r="E137" t="s">
        <v>1249</v>
      </c>
      <c r="F137" s="12">
        <v>3832.8066548054794</v>
      </c>
      <c r="G137" s="12">
        <v>4969.1981228913528</v>
      </c>
      <c r="H137" s="12">
        <v>3019.0419265079945</v>
      </c>
      <c r="I137">
        <v>52</v>
      </c>
      <c r="J137" s="15">
        <v>9.3897774632872119E-2</v>
      </c>
      <c r="K137" s="15">
        <v>0.90610222536712781</v>
      </c>
      <c r="L137" s="58">
        <v>6.4160199999999987</v>
      </c>
      <c r="M137">
        <v>29</v>
      </c>
      <c r="N137">
        <v>16</v>
      </c>
      <c r="O137" s="12">
        <v>25</v>
      </c>
      <c r="P137" s="12">
        <v>1</v>
      </c>
      <c r="Q137" s="12">
        <v>3</v>
      </c>
      <c r="R137" s="12">
        <v>47.117315719090648</v>
      </c>
      <c r="S137" s="12">
        <v>283.48131842243976</v>
      </c>
      <c r="T137" s="12">
        <v>5965.6131146858816</v>
      </c>
      <c r="U137" s="12">
        <v>2132.8064598804021</v>
      </c>
      <c r="V137" s="12">
        <v>0</v>
      </c>
      <c r="W137" s="59">
        <v>1.3055902499527333E-4</v>
      </c>
      <c r="X137" s="59">
        <v>7.4542463499897187E-4</v>
      </c>
      <c r="Y137" s="59">
        <v>1.5225045199352936E-3</v>
      </c>
      <c r="Z137" s="59">
        <v>4.2222918094340367E-3</v>
      </c>
      <c r="AA137" s="59">
        <v>6.5217594913816244E-4</v>
      </c>
      <c r="AB137" s="59">
        <v>7.2428778367938191E-4</v>
      </c>
      <c r="AC137" s="59">
        <v>2.2056604658794439E-3</v>
      </c>
      <c r="AD137" s="59">
        <v>1.5582854391187281E-3</v>
      </c>
      <c r="AE137" s="59">
        <v>1.2951400825943699E-3</v>
      </c>
      <c r="AF137" s="59">
        <v>1.1778864311098823E-3</v>
      </c>
      <c r="AG137" s="59">
        <v>0</v>
      </c>
      <c r="AH137" s="18">
        <v>1.2940196491712313E-3</v>
      </c>
      <c r="AI137" s="12">
        <v>130</v>
      </c>
      <c r="AJ137" s="17">
        <v>4</v>
      </c>
      <c r="AK137" s="25">
        <v>0.83683847273147982</v>
      </c>
      <c r="AL137" t="str">
        <f>IF(AK137&lt;='CAV Tier 1 Analysis'!$A$5,"Tier 1", "Tier 2")</f>
        <v>Tier 2</v>
      </c>
      <c r="AM137" t="str">
        <f t="shared" si="5"/>
        <v>Alabama - Tier 2</v>
      </c>
      <c r="AN137" t="str">
        <f t="shared" si="6"/>
        <v>Tarrant, City Of - Tier 2</v>
      </c>
    </row>
    <row r="138" spans="1:40" x14ac:dyDescent="0.3">
      <c r="A138">
        <v>4</v>
      </c>
      <c r="B138" t="s">
        <v>32</v>
      </c>
      <c r="C138" t="s">
        <v>3385</v>
      </c>
      <c r="D138" t="s">
        <v>6150</v>
      </c>
      <c r="E138" t="s">
        <v>1488</v>
      </c>
      <c r="F138" s="12">
        <v>1096.110649919329</v>
      </c>
      <c r="G138" s="12">
        <v>10238.958577602922</v>
      </c>
      <c r="H138" s="12">
        <v>4495.3240806301519</v>
      </c>
      <c r="I138">
        <v>0</v>
      </c>
      <c r="J138" s="15">
        <v>0</v>
      </c>
      <c r="K138" s="15">
        <v>1.0000000000000002</v>
      </c>
      <c r="L138" s="58">
        <v>26.261779999999998</v>
      </c>
      <c r="M138">
        <v>11</v>
      </c>
      <c r="N138">
        <v>0</v>
      </c>
      <c r="O138" s="12">
        <v>9</v>
      </c>
      <c r="P138" s="12">
        <v>6</v>
      </c>
      <c r="Q138" s="12">
        <v>0</v>
      </c>
      <c r="R138" s="12">
        <v>0</v>
      </c>
      <c r="S138" s="12">
        <v>0</v>
      </c>
      <c r="T138" s="12">
        <v>9822.3366298792207</v>
      </c>
      <c r="U138" s="12">
        <v>8726.2259799598924</v>
      </c>
      <c r="V138" s="12">
        <v>416.62194772370094</v>
      </c>
      <c r="W138" s="59">
        <v>5.3439864455540498E-4</v>
      </c>
      <c r="X138" s="59">
        <v>2.8274727534443759E-4</v>
      </c>
      <c r="Y138" s="59">
        <v>0</v>
      </c>
      <c r="Z138" s="59">
        <v>1.5200250513962531E-3</v>
      </c>
      <c r="AA138" s="59">
        <v>3.9130556948289751E-3</v>
      </c>
      <c r="AB138" s="59">
        <v>0</v>
      </c>
      <c r="AC138" s="59">
        <v>0</v>
      </c>
      <c r="AD138" s="59">
        <v>0</v>
      </c>
      <c r="AE138" s="59">
        <v>2.1324382975447644E-3</v>
      </c>
      <c r="AF138" s="59">
        <v>4.8192385806866238E-3</v>
      </c>
      <c r="AG138" s="59">
        <v>8.2712278669968317E-4</v>
      </c>
      <c r="AH138" s="18">
        <v>1.2753660300960129E-3</v>
      </c>
      <c r="AI138" s="12">
        <v>131</v>
      </c>
      <c r="AJ138" s="17">
        <v>4</v>
      </c>
      <c r="AK138" s="25">
        <v>0.83811383876157586</v>
      </c>
      <c r="AL138" t="str">
        <f>IF(AK138&lt;='CAV Tier 1 Analysis'!$A$5,"Tier 1", "Tier 2")</f>
        <v>Tier 2</v>
      </c>
      <c r="AM138" t="str">
        <f t="shared" si="5"/>
        <v>Alabama - Tier 2</v>
      </c>
      <c r="AN138" t="str">
        <f t="shared" si="6"/>
        <v>Troy, City Of - Tier 2</v>
      </c>
    </row>
    <row r="139" spans="1:40" x14ac:dyDescent="0.3">
      <c r="A139">
        <v>4</v>
      </c>
      <c r="B139" t="s">
        <v>32</v>
      </c>
      <c r="C139" t="s">
        <v>3322</v>
      </c>
      <c r="D139" t="s">
        <v>6087</v>
      </c>
      <c r="E139" t="s">
        <v>1499</v>
      </c>
      <c r="F139" s="12">
        <v>2343.4949098071861</v>
      </c>
      <c r="G139" s="12">
        <v>6621.1430301540231</v>
      </c>
      <c r="H139" s="12">
        <v>4862.0212146739659</v>
      </c>
      <c r="I139">
        <v>8</v>
      </c>
      <c r="J139" s="15">
        <v>1.9610432894384484E-2</v>
      </c>
      <c r="K139" s="15">
        <v>0.98038956710561542</v>
      </c>
      <c r="L139" s="58">
        <v>27.483839999999994</v>
      </c>
      <c r="M139">
        <v>9</v>
      </c>
      <c r="N139">
        <v>0</v>
      </c>
      <c r="O139" s="12">
        <v>14</v>
      </c>
      <c r="P139" s="12">
        <v>5</v>
      </c>
      <c r="Q139" s="12">
        <v>0</v>
      </c>
      <c r="R139" s="12">
        <v>7.8431165368449234</v>
      </c>
      <c r="S139" s="12">
        <v>95.346340761437546</v>
      </c>
      <c r="T139" s="12">
        <v>9309.9834586140878</v>
      </c>
      <c r="U139" s="12">
        <v>6966.4885488069012</v>
      </c>
      <c r="V139" s="12">
        <v>0</v>
      </c>
      <c r="W139" s="59">
        <v>5.5926623569223482E-4</v>
      </c>
      <c r="X139" s="59">
        <v>2.3133867982726711E-4</v>
      </c>
      <c r="Y139" s="59">
        <v>0</v>
      </c>
      <c r="Z139" s="59">
        <v>2.3644834132830602E-3</v>
      </c>
      <c r="AA139" s="59">
        <v>3.2608797456908124E-3</v>
      </c>
      <c r="AB139" s="59">
        <v>0</v>
      </c>
      <c r="AC139" s="59">
        <v>3.6715275075814558E-4</v>
      </c>
      <c r="AD139" s="59">
        <v>5.2411501155922235E-4</v>
      </c>
      <c r="AE139" s="59">
        <v>2.0212059538119356E-3</v>
      </c>
      <c r="AF139" s="59">
        <v>3.8473872282730067E-3</v>
      </c>
      <c r="AG139" s="59">
        <v>0</v>
      </c>
      <c r="AH139" s="18">
        <v>1.197802638081426E-3</v>
      </c>
      <c r="AI139" s="12">
        <v>132</v>
      </c>
      <c r="AJ139" s="17">
        <v>4</v>
      </c>
      <c r="AK139" s="25">
        <v>0.8393116413996573</v>
      </c>
      <c r="AL139" t="str">
        <f>IF(AK139&lt;='CAV Tier 1 Analysis'!$A$5,"Tier 1", "Tier 2")</f>
        <v>Tier 2</v>
      </c>
      <c r="AM139" t="str">
        <f t="shared" si="5"/>
        <v>Alabama - Tier 2</v>
      </c>
      <c r="AN139" t="str">
        <f t="shared" si="6"/>
        <v>Jasper, City Of - Tier 2</v>
      </c>
    </row>
    <row r="140" spans="1:40" x14ac:dyDescent="0.3">
      <c r="A140">
        <v>4</v>
      </c>
      <c r="B140" t="s">
        <v>32</v>
      </c>
      <c r="C140" t="s">
        <v>3270</v>
      </c>
      <c r="D140" t="s">
        <v>6035</v>
      </c>
      <c r="E140" t="s">
        <v>1518</v>
      </c>
      <c r="F140" s="12">
        <v>693.07862106176981</v>
      </c>
      <c r="G140" s="12">
        <v>7109.1824330843983</v>
      </c>
      <c r="H140" s="12">
        <v>3346.361342686344</v>
      </c>
      <c r="I140">
        <v>0</v>
      </c>
      <c r="J140" s="15">
        <v>4.596352407847612E-2</v>
      </c>
      <c r="K140" s="15">
        <v>0.95403641280128837</v>
      </c>
      <c r="L140" s="58">
        <v>15.842779999999998</v>
      </c>
      <c r="M140">
        <v>4</v>
      </c>
      <c r="N140">
        <v>0</v>
      </c>
      <c r="O140" s="12">
        <v>13</v>
      </c>
      <c r="P140" s="12">
        <v>6</v>
      </c>
      <c r="Q140" s="12">
        <v>0</v>
      </c>
      <c r="R140" s="12">
        <v>0</v>
      </c>
      <c r="S140" s="12">
        <v>153.81056014984546</v>
      </c>
      <c r="T140" s="12">
        <v>7917.4070918392499</v>
      </c>
      <c r="U140" s="12">
        <v>7224.3284707774801</v>
      </c>
      <c r="V140" s="12">
        <v>0</v>
      </c>
      <c r="W140" s="59">
        <v>3.2238333266021869E-4</v>
      </c>
      <c r="X140" s="59">
        <v>1.0281719103434094E-4</v>
      </c>
      <c r="Y140" s="59">
        <v>0</v>
      </c>
      <c r="Z140" s="59">
        <v>2.195591740905699E-3</v>
      </c>
      <c r="AA140" s="59">
        <v>3.9130556948289751E-3</v>
      </c>
      <c r="AB140" s="59">
        <v>0</v>
      </c>
      <c r="AC140" s="59">
        <v>0</v>
      </c>
      <c r="AD140" s="59">
        <v>8.4549048098834752E-4</v>
      </c>
      <c r="AE140" s="59">
        <v>1.7188763464420316E-3</v>
      </c>
      <c r="AF140" s="59">
        <v>3.9897846521370576E-3</v>
      </c>
      <c r="AG140" s="59">
        <v>0</v>
      </c>
      <c r="AH140" s="18">
        <v>1.1898181308178791E-3</v>
      </c>
      <c r="AI140" s="12">
        <v>133</v>
      </c>
      <c r="AJ140" s="17">
        <v>4</v>
      </c>
      <c r="AK140" s="25">
        <v>0.84050145953047517</v>
      </c>
      <c r="AL140" t="str">
        <f>IF(AK140&lt;='CAV Tier 1 Analysis'!$A$5,"Tier 1", "Tier 2")</f>
        <v>Tier 2</v>
      </c>
      <c r="AM140" t="str">
        <f t="shared" si="5"/>
        <v>Alabama - Tier 2</v>
      </c>
      <c r="AN140" t="str">
        <f t="shared" si="6"/>
        <v>Tuskegee, City Of - Tier 2</v>
      </c>
    </row>
    <row r="141" spans="1:40" x14ac:dyDescent="0.3">
      <c r="A141">
        <v>4</v>
      </c>
      <c r="B141" t="s">
        <v>32</v>
      </c>
      <c r="C141" t="s">
        <v>3277</v>
      </c>
      <c r="D141" t="s">
        <v>6042</v>
      </c>
      <c r="E141" t="s">
        <v>1501</v>
      </c>
      <c r="F141" s="12">
        <v>316.92653749041608</v>
      </c>
      <c r="G141" s="12">
        <v>4025.1984378961643</v>
      </c>
      <c r="H141" s="12">
        <v>2266.353012758002</v>
      </c>
      <c r="I141">
        <v>24</v>
      </c>
      <c r="J141" s="15">
        <v>8.5563927067325116E-2</v>
      </c>
      <c r="K141" s="15">
        <v>0.91443607293267459</v>
      </c>
      <c r="L141" s="58">
        <v>12.435029999999999</v>
      </c>
      <c r="M141">
        <v>47</v>
      </c>
      <c r="N141">
        <v>2</v>
      </c>
      <c r="O141" s="12">
        <v>9.9166666666666661</v>
      </c>
      <c r="P141" s="12">
        <v>5.083333333333333</v>
      </c>
      <c r="Q141" s="12">
        <v>3</v>
      </c>
      <c r="R141" s="12">
        <v>21.946465750384192</v>
      </c>
      <c r="S141" s="12">
        <v>193.91806389243823</v>
      </c>
      <c r="T141" s="12">
        <v>4727.9198673079127</v>
      </c>
      <c r="U141" s="12">
        <v>4410.9933298174965</v>
      </c>
      <c r="V141" s="12">
        <v>0</v>
      </c>
      <c r="W141" s="59">
        <v>2.5303932852250677E-4</v>
      </c>
      <c r="X141" s="59">
        <v>1.2081019946535061E-3</v>
      </c>
      <c r="Y141" s="59">
        <v>1.9031306499191171E-4</v>
      </c>
      <c r="Z141" s="59">
        <v>1.6748424177421676E-3</v>
      </c>
      <c r="AA141" s="59">
        <v>3.3152277414523258E-3</v>
      </c>
      <c r="AB141" s="59">
        <v>7.2428778367938191E-4</v>
      </c>
      <c r="AC141" s="59">
        <v>1.0273601357088066E-3</v>
      </c>
      <c r="AD141" s="59">
        <v>1.0659598206587211E-3</v>
      </c>
      <c r="AE141" s="59">
        <v>1.0264357426013127E-3</v>
      </c>
      <c r="AF141" s="59">
        <v>2.4360621972232656E-3</v>
      </c>
      <c r="AG141" s="59">
        <v>0</v>
      </c>
      <c r="AH141" s="18">
        <v>1.1746936570212645E-3</v>
      </c>
      <c r="AI141" s="12">
        <v>134</v>
      </c>
      <c r="AJ141" s="17">
        <v>4</v>
      </c>
      <c r="AK141" s="25">
        <v>0.84167615318749645</v>
      </c>
      <c r="AL141" t="str">
        <f>IF(AK141&lt;='CAV Tier 1 Analysis'!$A$5,"Tier 1", "Tier 2")</f>
        <v>Tier 2</v>
      </c>
      <c r="AM141" t="str">
        <f t="shared" si="5"/>
        <v>Alabama - Tier 2</v>
      </c>
      <c r="AN141" t="str">
        <f t="shared" si="6"/>
        <v>Demopolis, City Of - Tier 2</v>
      </c>
    </row>
    <row r="142" spans="1:40" x14ac:dyDescent="0.3">
      <c r="A142">
        <v>4</v>
      </c>
      <c r="B142" t="s">
        <v>32</v>
      </c>
      <c r="C142" t="s">
        <v>3160</v>
      </c>
      <c r="D142" t="s">
        <v>5925</v>
      </c>
      <c r="E142" t="s">
        <v>1537</v>
      </c>
      <c r="F142" s="12">
        <v>889.81160449277604</v>
      </c>
      <c r="G142" s="12">
        <v>6860.9393065504983</v>
      </c>
      <c r="H142" s="12">
        <v>2861.9511190359281</v>
      </c>
      <c r="I142">
        <v>4</v>
      </c>
      <c r="J142" s="15">
        <v>9.1312891904642424E-2</v>
      </c>
      <c r="K142" s="15">
        <v>0.90868710809535747</v>
      </c>
      <c r="L142" s="58">
        <v>20.370069999999998</v>
      </c>
      <c r="M142">
        <v>10</v>
      </c>
      <c r="N142">
        <v>0</v>
      </c>
      <c r="O142" s="12">
        <v>11</v>
      </c>
      <c r="P142" s="12">
        <v>5</v>
      </c>
      <c r="Q142" s="12">
        <v>1</v>
      </c>
      <c r="R142" s="12">
        <v>3.6347484323814299</v>
      </c>
      <c r="S142" s="12">
        <v>261.33303316889811</v>
      </c>
      <c r="T142" s="12">
        <v>6600.4188010548569</v>
      </c>
      <c r="U142" s="12">
        <v>5710.6071965620813</v>
      </c>
      <c r="V142" s="12">
        <v>260.52050549564137</v>
      </c>
      <c r="W142" s="59">
        <v>4.1450875749849086E-4</v>
      </c>
      <c r="X142" s="59">
        <v>2.5704297758585235E-4</v>
      </c>
      <c r="Y142" s="59">
        <v>0</v>
      </c>
      <c r="Z142" s="59">
        <v>1.857808396150976E-3</v>
      </c>
      <c r="AA142" s="59">
        <v>3.2608797456908124E-3</v>
      </c>
      <c r="AB142" s="59">
        <v>2.4142926122646064E-4</v>
      </c>
      <c r="AC142" s="59">
        <v>1.7015020483165437E-4</v>
      </c>
      <c r="AD142" s="59">
        <v>1.4365372032769197E-3</v>
      </c>
      <c r="AE142" s="59">
        <v>1.4329569797463706E-3</v>
      </c>
      <c r="AF142" s="59">
        <v>3.1538008050698177E-3</v>
      </c>
      <c r="AG142" s="59">
        <v>5.1721338176084427E-4</v>
      </c>
      <c r="AH142" s="18">
        <v>1.1583934284398361E-3</v>
      </c>
      <c r="AI142" s="12">
        <v>135</v>
      </c>
      <c r="AJ142" s="17">
        <v>4</v>
      </c>
      <c r="AK142" s="25">
        <v>0.84283454661593626</v>
      </c>
      <c r="AL142" t="str">
        <f>IF(AK142&lt;='CAV Tier 1 Analysis'!$A$5,"Tier 1", "Tier 2")</f>
        <v>Tier 2</v>
      </c>
      <c r="AM142" t="str">
        <f t="shared" si="5"/>
        <v>Alabama - Tier 2</v>
      </c>
      <c r="AN142" t="str">
        <f t="shared" si="6"/>
        <v>Clanton, City Of - Tier 2</v>
      </c>
    </row>
    <row r="143" spans="1:40" x14ac:dyDescent="0.3">
      <c r="A143">
        <v>4</v>
      </c>
      <c r="B143" t="s">
        <v>32</v>
      </c>
      <c r="C143" t="s">
        <v>3409</v>
      </c>
      <c r="D143" t="s">
        <v>6174</v>
      </c>
      <c r="E143" t="s">
        <v>1542</v>
      </c>
      <c r="F143" s="12">
        <v>4276.2921817806337</v>
      </c>
      <c r="G143" s="12">
        <v>4682.2478517419313</v>
      </c>
      <c r="H143" s="12">
        <v>2402.0374461559909</v>
      </c>
      <c r="I143">
        <v>3</v>
      </c>
      <c r="J143" s="15">
        <v>0.36665941067920477</v>
      </c>
      <c r="K143" s="15">
        <v>0.63334058932079529</v>
      </c>
      <c r="L143" s="58">
        <v>40.610140000000001</v>
      </c>
      <c r="M143">
        <v>16</v>
      </c>
      <c r="N143">
        <v>0</v>
      </c>
      <c r="O143" s="12">
        <v>18</v>
      </c>
      <c r="P143" s="12">
        <v>3</v>
      </c>
      <c r="Q143" s="12">
        <v>0</v>
      </c>
      <c r="R143" s="12">
        <v>1.9000217679623859</v>
      </c>
      <c r="S143" s="12">
        <v>880.72963443693766</v>
      </c>
      <c r="T143" s="12">
        <v>4826.8308370727809</v>
      </c>
      <c r="U143" s="12">
        <v>550.53865529214727</v>
      </c>
      <c r="V143" s="12">
        <v>0</v>
      </c>
      <c r="W143" s="59">
        <v>8.2637215646484111E-4</v>
      </c>
      <c r="X143" s="59">
        <v>4.1126876413736374E-4</v>
      </c>
      <c r="Y143" s="59">
        <v>0</v>
      </c>
      <c r="Z143" s="59">
        <v>3.0400501027925061E-3</v>
      </c>
      <c r="AA143" s="59">
        <v>1.9565278474144875E-3</v>
      </c>
      <c r="AB143" s="59">
        <v>0</v>
      </c>
      <c r="AC143" s="59">
        <v>8.8944007822733449E-5</v>
      </c>
      <c r="AD143" s="59">
        <v>4.8413354812265538E-3</v>
      </c>
      <c r="AE143" s="59">
        <v>1.0479094049203458E-3</v>
      </c>
      <c r="AF143" s="59">
        <v>3.0404634647743158E-4</v>
      </c>
      <c r="AG143" s="59">
        <v>0</v>
      </c>
      <c r="AH143" s="18">
        <v>1.1378594646596603E-3</v>
      </c>
      <c r="AI143" s="12">
        <v>136</v>
      </c>
      <c r="AJ143" s="17">
        <v>4</v>
      </c>
      <c r="AK143" s="25">
        <v>0.84397240608059587</v>
      </c>
      <c r="AL143" t="str">
        <f>IF(AK143&lt;='CAV Tier 1 Analysis'!$A$5,"Tier 1", "Tier 2")</f>
        <v>Tier 2</v>
      </c>
      <c r="AM143" t="str">
        <f t="shared" si="5"/>
        <v>Alabama - Tier 2</v>
      </c>
      <c r="AN143" t="str">
        <f t="shared" si="6"/>
        <v>Guntersville, City Of - Tier 2</v>
      </c>
    </row>
    <row r="144" spans="1:40" x14ac:dyDescent="0.3">
      <c r="A144">
        <v>4</v>
      </c>
      <c r="B144" t="s">
        <v>32</v>
      </c>
      <c r="C144" t="s">
        <v>3326</v>
      </c>
      <c r="D144" t="s">
        <v>6091</v>
      </c>
      <c r="E144" t="s">
        <v>1563</v>
      </c>
      <c r="F144" s="12">
        <v>1984.380831139566</v>
      </c>
      <c r="G144" s="12">
        <v>8811.6906231978919</v>
      </c>
      <c r="H144" s="12">
        <v>4428.2948709780012</v>
      </c>
      <c r="I144">
        <v>0</v>
      </c>
      <c r="J144" s="15">
        <v>2.543803016034607E-4</v>
      </c>
      <c r="K144" s="15">
        <v>0.99974561969839626</v>
      </c>
      <c r="L144" s="58">
        <v>39.311220000000006</v>
      </c>
      <c r="M144">
        <v>5</v>
      </c>
      <c r="N144">
        <v>0</v>
      </c>
      <c r="O144" s="12">
        <v>9.0625</v>
      </c>
      <c r="P144" s="12">
        <v>6.0625</v>
      </c>
      <c r="Q144" s="12">
        <v>0</v>
      </c>
      <c r="R144" s="12">
        <v>0</v>
      </c>
      <c r="S144" s="12">
        <v>1.126470984868442</v>
      </c>
      <c r="T144" s="12">
        <v>9289.2059898196057</v>
      </c>
      <c r="U144" s="12">
        <v>7304.8251586800397</v>
      </c>
      <c r="V144" s="12">
        <v>0</v>
      </c>
      <c r="W144" s="59">
        <v>7.9994054796816256E-4</v>
      </c>
      <c r="X144" s="59">
        <v>1.2852148879292618E-4</v>
      </c>
      <c r="Y144" s="59">
        <v>0</v>
      </c>
      <c r="Z144" s="59">
        <v>1.530580780919838E-3</v>
      </c>
      <c r="AA144" s="59">
        <v>3.9538166916501102E-3</v>
      </c>
      <c r="AB144" s="59">
        <v>0</v>
      </c>
      <c r="AC144" s="59">
        <v>0</v>
      </c>
      <c r="AD144" s="59">
        <v>6.1921658297581692E-6</v>
      </c>
      <c r="AE144" s="59">
        <v>2.0166951462665481E-3</v>
      </c>
      <c r="AF144" s="59">
        <v>4.0342406110875145E-3</v>
      </c>
      <c r="AG144" s="59">
        <v>0</v>
      </c>
      <c r="AH144" s="18">
        <v>1.1336352211377145E-3</v>
      </c>
      <c r="AI144" s="12">
        <v>137</v>
      </c>
      <c r="AJ144" s="17">
        <v>4</v>
      </c>
      <c r="AK144" s="25">
        <v>0.84510604130173361</v>
      </c>
      <c r="AL144" t="str">
        <f>IF(AK144&lt;='CAV Tier 1 Analysis'!$A$5,"Tier 1", "Tier 2")</f>
        <v>Tier 2</v>
      </c>
      <c r="AM144" t="str">
        <f t="shared" si="5"/>
        <v>Alabama - Tier 2</v>
      </c>
      <c r="AN144" t="str">
        <f t="shared" si="6"/>
        <v>Alexander City, City Of - Tier 2</v>
      </c>
    </row>
    <row r="145" spans="1:40" x14ac:dyDescent="0.3">
      <c r="A145">
        <v>4</v>
      </c>
      <c r="B145" t="s">
        <v>32</v>
      </c>
      <c r="C145" t="s">
        <v>3295</v>
      </c>
      <c r="D145" t="s">
        <v>6060</v>
      </c>
      <c r="E145" t="s">
        <v>1523</v>
      </c>
      <c r="F145" s="12">
        <v>2249.1977860808552</v>
      </c>
      <c r="G145" s="12">
        <v>8170.3997311429075</v>
      </c>
      <c r="H145" s="12">
        <v>3793.9031939258125</v>
      </c>
      <c r="I145">
        <v>12</v>
      </c>
      <c r="J145" s="15">
        <v>4.7351167455238895E-2</v>
      </c>
      <c r="K145" s="15">
        <v>0.95264883254476118</v>
      </c>
      <c r="L145" s="58">
        <v>14.93205</v>
      </c>
      <c r="M145">
        <v>31</v>
      </c>
      <c r="N145">
        <v>2</v>
      </c>
      <c r="O145" s="12">
        <v>13</v>
      </c>
      <c r="P145" s="12">
        <v>3</v>
      </c>
      <c r="Q145" s="12">
        <v>1</v>
      </c>
      <c r="R145" s="12">
        <v>11.431785990537135</v>
      </c>
      <c r="S145" s="12">
        <v>179.64574544454683</v>
      </c>
      <c r="T145" s="12">
        <v>8385.3744619949321</v>
      </c>
      <c r="U145" s="12">
        <v>6136.1766759140774</v>
      </c>
      <c r="V145" s="12">
        <v>0</v>
      </c>
      <c r="W145" s="59">
        <v>3.0385096822963008E-4</v>
      </c>
      <c r="X145" s="59">
        <v>7.9683323051614225E-4</v>
      </c>
      <c r="Y145" s="59">
        <v>1.9031306499191171E-4</v>
      </c>
      <c r="Z145" s="59">
        <v>2.195591740905699E-3</v>
      </c>
      <c r="AA145" s="59">
        <v>1.9565278474144875E-3</v>
      </c>
      <c r="AB145" s="59">
        <v>2.4142926122646064E-4</v>
      </c>
      <c r="AC145" s="59">
        <v>5.3514590186015101E-4</v>
      </c>
      <c r="AD145" s="59">
        <v>9.8750545850328445E-4</v>
      </c>
      <c r="AE145" s="59">
        <v>1.8204724920155471E-3</v>
      </c>
      <c r="AF145" s="59">
        <v>3.38883034227936E-3</v>
      </c>
      <c r="AG145" s="59">
        <v>0</v>
      </c>
      <c r="AH145" s="18">
        <v>1.1287727552675155E-3</v>
      </c>
      <c r="AI145" s="12">
        <v>138</v>
      </c>
      <c r="AJ145" s="17">
        <v>4</v>
      </c>
      <c r="AK145" s="25">
        <v>0.84623481405700118</v>
      </c>
      <c r="AL145" t="str">
        <f>IF(AK145&lt;='CAV Tier 1 Analysis'!$A$5,"Tier 1", "Tier 2")</f>
        <v>Tier 2</v>
      </c>
      <c r="AM145" t="str">
        <f t="shared" si="5"/>
        <v>Alabama - Tier 2</v>
      </c>
      <c r="AN145" t="str">
        <f t="shared" si="6"/>
        <v>Hartselle, City Of - Tier 2</v>
      </c>
    </row>
    <row r="146" spans="1:40" x14ac:dyDescent="0.3">
      <c r="A146">
        <v>4</v>
      </c>
      <c r="B146" t="s">
        <v>32</v>
      </c>
      <c r="C146" t="s">
        <v>3239</v>
      </c>
      <c r="D146" t="s">
        <v>6004</v>
      </c>
      <c r="E146" t="s">
        <v>1411</v>
      </c>
      <c r="F146" s="12">
        <v>816.51916377745272</v>
      </c>
      <c r="G146" s="12">
        <v>2890.1723764167123</v>
      </c>
      <c r="H146" s="12">
        <v>1575.6997436067568</v>
      </c>
      <c r="I146">
        <v>34</v>
      </c>
      <c r="J146" s="15">
        <v>0.24071757277788758</v>
      </c>
      <c r="K146" s="15">
        <v>0.7592824272221127</v>
      </c>
      <c r="L146" s="58">
        <v>1.3668299999999998</v>
      </c>
      <c r="M146">
        <v>21</v>
      </c>
      <c r="N146">
        <v>9</v>
      </c>
      <c r="O146" s="12">
        <v>25</v>
      </c>
      <c r="P146" s="12">
        <v>1</v>
      </c>
      <c r="Q146" s="12">
        <v>3</v>
      </c>
      <c r="R146" s="12">
        <v>25.815602525551832</v>
      </c>
      <c r="S146" s="12">
        <v>379.2986177077583</v>
      </c>
      <c r="T146" s="12">
        <v>3235.5592136169425</v>
      </c>
      <c r="U146" s="12">
        <v>2419.0400498394897</v>
      </c>
      <c r="V146" s="12">
        <v>0</v>
      </c>
      <c r="W146" s="59">
        <v>2.7813503096045434E-5</v>
      </c>
      <c r="X146" s="59">
        <v>5.3979025293028995E-4</v>
      </c>
      <c r="Y146" s="59">
        <v>8.5640879246360268E-4</v>
      </c>
      <c r="Z146" s="59">
        <v>4.2222918094340367E-3</v>
      </c>
      <c r="AA146" s="59">
        <v>6.5217594913816244E-4</v>
      </c>
      <c r="AB146" s="59">
        <v>7.2428778367938191E-4</v>
      </c>
      <c r="AC146" s="59">
        <v>1.2084825509360772E-3</v>
      </c>
      <c r="AD146" s="59">
        <v>2.0849892907972103E-3</v>
      </c>
      <c r="AE146" s="59">
        <v>7.024428749572829E-4</v>
      </c>
      <c r="AF146" s="59">
        <v>1.3359648447318969E-3</v>
      </c>
      <c r="AG146" s="59">
        <v>0</v>
      </c>
      <c r="AH146" s="18">
        <v>1.1231497865603624E-3</v>
      </c>
      <c r="AI146" s="12">
        <v>139</v>
      </c>
      <c r="AJ146" s="17">
        <v>4</v>
      </c>
      <c r="AK146" s="25">
        <v>0.84735796384356155</v>
      </c>
      <c r="AL146" t="str">
        <f>IF(AK146&lt;='CAV Tier 1 Analysis'!$A$5,"Tier 1", "Tier 2")</f>
        <v>Tier 2</v>
      </c>
      <c r="AM146" t="str">
        <f t="shared" si="5"/>
        <v>Alabama - Tier 2</v>
      </c>
      <c r="AN146" t="str">
        <f t="shared" si="6"/>
        <v>Brighton, Town Of - Tier 2</v>
      </c>
    </row>
    <row r="147" spans="1:40" x14ac:dyDescent="0.3">
      <c r="A147">
        <v>4</v>
      </c>
      <c r="B147" t="s">
        <v>32</v>
      </c>
      <c r="C147" t="s">
        <v>3425</v>
      </c>
      <c r="D147" t="s">
        <v>6190</v>
      </c>
      <c r="E147" t="s">
        <v>1572</v>
      </c>
      <c r="F147" s="12">
        <v>593.22490327712444</v>
      </c>
      <c r="G147" s="12">
        <v>4277.1466709301594</v>
      </c>
      <c r="H147" s="12">
        <v>2607.1265754550936</v>
      </c>
      <c r="I147">
        <v>1</v>
      </c>
      <c r="J147" s="15">
        <v>5.1229099067823011E-2</v>
      </c>
      <c r="K147" s="15">
        <v>0.94877090093217709</v>
      </c>
      <c r="L147" s="58">
        <v>21.286729999999999</v>
      </c>
      <c r="M147">
        <v>1</v>
      </c>
      <c r="N147">
        <v>0</v>
      </c>
      <c r="O147" s="12">
        <v>12</v>
      </c>
      <c r="P147" s="12">
        <v>8</v>
      </c>
      <c r="Q147" s="12">
        <v>0</v>
      </c>
      <c r="R147" s="12">
        <v>0.94877090093217709</v>
      </c>
      <c r="S147" s="12">
        <v>133.56074561634313</v>
      </c>
      <c r="T147" s="12">
        <v>5180.5619401871663</v>
      </c>
      <c r="U147" s="12">
        <v>4587.3370369100421</v>
      </c>
      <c r="V147" s="12">
        <v>0</v>
      </c>
      <c r="W147" s="59">
        <v>4.3316179097596869E-4</v>
      </c>
      <c r="X147" s="59">
        <v>2.5704297758585234E-5</v>
      </c>
      <c r="Y147" s="59">
        <v>0</v>
      </c>
      <c r="Z147" s="59">
        <v>2.0267000685283373E-3</v>
      </c>
      <c r="AA147" s="59">
        <v>5.2174075931052995E-3</v>
      </c>
      <c r="AB147" s="59">
        <v>0</v>
      </c>
      <c r="AC147" s="59">
        <v>4.4413957701648823E-5</v>
      </c>
      <c r="AD147" s="59">
        <v>7.3417806256157597E-4</v>
      </c>
      <c r="AE147" s="59">
        <v>1.1247047520701562E-3</v>
      </c>
      <c r="AF147" s="59">
        <v>2.5334516527144931E-3</v>
      </c>
      <c r="AG147" s="59">
        <v>0</v>
      </c>
      <c r="AH147" s="18">
        <v>1.103611106856006E-3</v>
      </c>
      <c r="AI147" s="12">
        <v>140</v>
      </c>
      <c r="AJ147" s="17">
        <v>4</v>
      </c>
      <c r="AK147" s="25">
        <v>0.84846157495041752</v>
      </c>
      <c r="AL147" t="str">
        <f>IF(AK147&lt;='CAV Tier 1 Analysis'!$A$5,"Tier 1", "Tier 2")</f>
        <v>Tier 2</v>
      </c>
      <c r="AM147" t="str">
        <f t="shared" si="5"/>
        <v>Alabama - Tier 2</v>
      </c>
      <c r="AN147" t="str">
        <f t="shared" si="6"/>
        <v>Greenville, City Of - Tier 2</v>
      </c>
    </row>
    <row r="148" spans="1:40" x14ac:dyDescent="0.3">
      <c r="A148">
        <v>4</v>
      </c>
      <c r="B148" t="s">
        <v>32</v>
      </c>
      <c r="C148" t="s">
        <v>3242</v>
      </c>
      <c r="D148" t="s">
        <v>6007</v>
      </c>
      <c r="E148" t="s">
        <v>1510</v>
      </c>
      <c r="F148" s="12">
        <v>2119.0979089275152</v>
      </c>
      <c r="G148" s="12">
        <v>9594.3087072649942</v>
      </c>
      <c r="H148" s="12">
        <v>4697.1306679831569</v>
      </c>
      <c r="I148">
        <v>3</v>
      </c>
      <c r="J148" s="15">
        <v>7.3294975629420615E-5</v>
      </c>
      <c r="K148" s="15">
        <v>0.99992670502437042</v>
      </c>
      <c r="L148" s="58">
        <v>3.54731</v>
      </c>
      <c r="M148">
        <v>1</v>
      </c>
      <c r="N148">
        <v>0</v>
      </c>
      <c r="O148" s="12">
        <v>25</v>
      </c>
      <c r="P148" s="12">
        <v>1</v>
      </c>
      <c r="Q148" s="12">
        <v>0</v>
      </c>
      <c r="R148" s="12">
        <v>2.9997801150731114</v>
      </c>
      <c r="S148" s="12">
        <v>0.34427607783802966</v>
      </c>
      <c r="T148" s="12">
        <v>10635.598154468378</v>
      </c>
      <c r="U148" s="12">
        <v>8516.500245540863</v>
      </c>
      <c r="V148" s="12">
        <v>0</v>
      </c>
      <c r="W148" s="59">
        <v>7.2183898266523958E-5</v>
      </c>
      <c r="X148" s="59">
        <v>2.5704297758585234E-5</v>
      </c>
      <c r="Y148" s="59">
        <v>0</v>
      </c>
      <c r="Z148" s="59">
        <v>4.2222918094340367E-3</v>
      </c>
      <c r="AA148" s="59">
        <v>6.5217594913816244E-4</v>
      </c>
      <c r="AB148" s="59">
        <v>0</v>
      </c>
      <c r="AC148" s="59">
        <v>1.4042600485976382E-4</v>
      </c>
      <c r="AD148" s="59">
        <v>1.8924717936172858E-6</v>
      </c>
      <c r="AE148" s="59">
        <v>2.3089981209658116E-3</v>
      </c>
      <c r="AF148" s="59">
        <v>4.7034132109338607E-3</v>
      </c>
      <c r="AG148" s="59">
        <v>0</v>
      </c>
      <c r="AH148" s="18">
        <v>1.1024623421045784E-3</v>
      </c>
      <c r="AI148" s="12">
        <v>141</v>
      </c>
      <c r="AJ148" s="17">
        <v>4</v>
      </c>
      <c r="AK148" s="25">
        <v>0.84956403729252206</v>
      </c>
      <c r="AL148" t="str">
        <f>IF(AK148&lt;='CAV Tier 1 Analysis'!$A$5,"Tier 1", "Tier 2")</f>
        <v>Tier 2</v>
      </c>
      <c r="AM148" t="str">
        <f t="shared" si="5"/>
        <v>Alabama - Tier 2</v>
      </c>
      <c r="AN148" t="str">
        <f t="shared" si="6"/>
        <v>Fairfield, City Of - Tier 2</v>
      </c>
    </row>
    <row r="149" spans="1:40" x14ac:dyDescent="0.3">
      <c r="A149">
        <v>4</v>
      </c>
      <c r="B149" t="s">
        <v>32</v>
      </c>
      <c r="C149" t="s">
        <v>3196</v>
      </c>
      <c r="D149" t="s">
        <v>5961</v>
      </c>
      <c r="E149" t="s">
        <v>1454</v>
      </c>
      <c r="F149" s="12">
        <v>335.99244215829333</v>
      </c>
      <c r="G149" s="12">
        <v>4415.40376942695</v>
      </c>
      <c r="H149" s="12">
        <v>2447.2626272617513</v>
      </c>
      <c r="I149">
        <v>39</v>
      </c>
      <c r="J149" s="15">
        <v>0</v>
      </c>
      <c r="K149" s="15">
        <v>1.0000000000000004</v>
      </c>
      <c r="L149" s="58">
        <v>8.3301099999999977</v>
      </c>
      <c r="M149">
        <v>35</v>
      </c>
      <c r="N149">
        <v>9</v>
      </c>
      <c r="O149" s="12">
        <v>14</v>
      </c>
      <c r="P149" s="12">
        <v>3</v>
      </c>
      <c r="Q149" s="12">
        <v>1</v>
      </c>
      <c r="R149" s="12">
        <v>39.000000000000014</v>
      </c>
      <c r="S149" s="12">
        <v>0</v>
      </c>
      <c r="T149" s="12">
        <v>5034.6726202985546</v>
      </c>
      <c r="U149" s="12">
        <v>4698.680178140261</v>
      </c>
      <c r="V149" s="12">
        <v>0</v>
      </c>
      <c r="W149" s="59">
        <v>1.6950867355515977E-4</v>
      </c>
      <c r="X149" s="59">
        <v>8.9965042155048321E-4</v>
      </c>
      <c r="Y149" s="59">
        <v>8.5640879246360268E-4</v>
      </c>
      <c r="Z149" s="59">
        <v>2.3644834132830602E-3</v>
      </c>
      <c r="AA149" s="59">
        <v>1.9565278474144875E-3</v>
      </c>
      <c r="AB149" s="59">
        <v>2.4142926122646064E-4</v>
      </c>
      <c r="AC149" s="59">
        <v>1.8256718757525712E-3</v>
      </c>
      <c r="AD149" s="59">
        <v>0</v>
      </c>
      <c r="AE149" s="59">
        <v>1.0930320468212971E-3</v>
      </c>
      <c r="AF149" s="59">
        <v>2.5949432028008427E-3</v>
      </c>
      <c r="AG149" s="59">
        <v>0</v>
      </c>
      <c r="AH149" s="18">
        <v>1.0910595940789058E-3</v>
      </c>
      <c r="AI149" s="12">
        <v>142</v>
      </c>
      <c r="AJ149" s="17">
        <v>4</v>
      </c>
      <c r="AK149" s="25">
        <v>0.85065509688660101</v>
      </c>
      <c r="AL149" t="str">
        <f>IF(AK149&lt;='CAV Tier 1 Analysis'!$A$5,"Tier 1", "Tier 2")</f>
        <v>Tier 2</v>
      </c>
      <c r="AM149" t="str">
        <f t="shared" si="5"/>
        <v>Alabama - Tier 2</v>
      </c>
      <c r="AN149" t="str">
        <f t="shared" si="6"/>
        <v>Atmore, City Of - Tier 2</v>
      </c>
    </row>
    <row r="150" spans="1:40" x14ac:dyDescent="0.3">
      <c r="A150">
        <v>4</v>
      </c>
      <c r="B150" t="s">
        <v>32</v>
      </c>
      <c r="C150" t="s">
        <v>3388</v>
      </c>
      <c r="D150" t="s">
        <v>6153</v>
      </c>
      <c r="E150" t="s">
        <v>1573</v>
      </c>
      <c r="F150" s="12">
        <v>667.15708952321108</v>
      </c>
      <c r="G150" s="12">
        <v>4207.6404176053138</v>
      </c>
      <c r="H150" s="12">
        <v>799.39130205597769</v>
      </c>
      <c r="I150">
        <v>3</v>
      </c>
      <c r="J150" s="15">
        <v>2.0107539191819224E-2</v>
      </c>
      <c r="K150" s="15">
        <v>0.9798924608081806</v>
      </c>
      <c r="L150" s="58">
        <v>10.56917</v>
      </c>
      <c r="M150">
        <v>44</v>
      </c>
      <c r="N150">
        <v>2</v>
      </c>
      <c r="O150" s="12">
        <v>17.666666666666668</v>
      </c>
      <c r="P150" s="12">
        <v>2.6666666666666665</v>
      </c>
      <c r="Q150" s="12">
        <v>0</v>
      </c>
      <c r="R150" s="12">
        <v>2.9396773824245419</v>
      </c>
      <c r="S150" s="12">
        <v>16.073791935689972</v>
      </c>
      <c r="T150" s="12">
        <v>2163.9553635394414</v>
      </c>
      <c r="U150" s="12">
        <v>1496.7982740162302</v>
      </c>
      <c r="V150" s="12">
        <v>2043.6850540658725</v>
      </c>
      <c r="W150" s="59">
        <v>2.150711079780445E-4</v>
      </c>
      <c r="X150" s="59">
        <v>1.1309891013777504E-3</v>
      </c>
      <c r="Y150" s="59">
        <v>1.9031306499191171E-4</v>
      </c>
      <c r="Z150" s="59">
        <v>2.9837528786667194E-3</v>
      </c>
      <c r="AA150" s="59">
        <v>1.7391358643684331E-3</v>
      </c>
      <c r="AB150" s="59">
        <v>0</v>
      </c>
      <c r="AC150" s="59">
        <v>1.3761246976611333E-4</v>
      </c>
      <c r="AD150" s="59">
        <v>8.83569896746572E-5</v>
      </c>
      <c r="AE150" s="59">
        <v>4.6979669555935889E-4</v>
      </c>
      <c r="AF150" s="59">
        <v>8.2663777057917997E-4</v>
      </c>
      <c r="AG150" s="59">
        <v>4.0573438012355923E-3</v>
      </c>
      <c r="AH150" s="18">
        <v>1.0762736131088872E-3</v>
      </c>
      <c r="AI150" s="12">
        <v>143</v>
      </c>
      <c r="AJ150" s="17">
        <v>4</v>
      </c>
      <c r="AK150" s="25">
        <v>0.85173137049970993</v>
      </c>
      <c r="AL150" t="str">
        <f>IF(AK150&lt;='CAV Tier 1 Analysis'!$A$5,"Tier 1", "Tier 2")</f>
        <v>Tier 2</v>
      </c>
      <c r="AM150" t="str">
        <f t="shared" si="5"/>
        <v>Alabama - Tier 2</v>
      </c>
      <c r="AN150" t="str">
        <f t="shared" si="6"/>
        <v>Riverside, Town Of - Tier 2</v>
      </c>
    </row>
    <row r="151" spans="1:40" x14ac:dyDescent="0.3">
      <c r="A151">
        <v>4</v>
      </c>
      <c r="B151" t="s">
        <v>32</v>
      </c>
      <c r="C151" t="s">
        <v>3441</v>
      </c>
      <c r="D151" t="s">
        <v>6206</v>
      </c>
      <c r="E151" t="s">
        <v>1555</v>
      </c>
      <c r="F151" s="12">
        <v>4806.0351248802917</v>
      </c>
      <c r="G151" s="12">
        <v>6585.8015059150976</v>
      </c>
      <c r="H151" s="12">
        <v>3187.8966201668459</v>
      </c>
      <c r="I151">
        <v>16</v>
      </c>
      <c r="J151" s="15">
        <v>9.064752899434321E-2</v>
      </c>
      <c r="K151" s="15">
        <v>0.90935247100565697</v>
      </c>
      <c r="L151" s="58">
        <v>25.726569999999995</v>
      </c>
      <c r="M151">
        <v>34</v>
      </c>
      <c r="N151">
        <v>3</v>
      </c>
      <c r="O151" s="12">
        <v>18.153846153846153</v>
      </c>
      <c r="P151" s="12">
        <v>2.8461538461538463</v>
      </c>
      <c r="Q151" s="12">
        <v>0</v>
      </c>
      <c r="R151" s="12">
        <v>14.549639536090512</v>
      </c>
      <c r="S151" s="12">
        <v>288.97495130754288</v>
      </c>
      <c r="T151" s="12">
        <v>6458.5669417513054</v>
      </c>
      <c r="U151" s="12">
        <v>1652.5318168710137</v>
      </c>
      <c r="V151" s="12">
        <v>127.23456416379213</v>
      </c>
      <c r="W151" s="59">
        <v>5.2350770347858158E-4</v>
      </c>
      <c r="X151" s="59">
        <v>8.7394612379189797E-4</v>
      </c>
      <c r="Y151" s="59">
        <v>2.8546959748786756E-4</v>
      </c>
      <c r="Z151" s="59">
        <v>3.0660334370044076E-3</v>
      </c>
      <c r="AA151" s="59">
        <v>1.8561930860086164E-3</v>
      </c>
      <c r="AB151" s="59">
        <v>0</v>
      </c>
      <c r="AC151" s="59">
        <v>6.8109917188149038E-4</v>
      </c>
      <c r="AD151" s="59">
        <v>1.588483718780893E-3</v>
      </c>
      <c r="AE151" s="59">
        <v>1.4021608108962154E-3</v>
      </c>
      <c r="AF151" s="59">
        <v>9.1264483706546826E-4</v>
      </c>
      <c r="AG151" s="59">
        <v>2.5259976784868876E-4</v>
      </c>
      <c r="AH151" s="18">
        <v>1.0401943867494661E-3</v>
      </c>
      <c r="AI151" s="12">
        <v>144</v>
      </c>
      <c r="AJ151" s="17">
        <v>4</v>
      </c>
      <c r="AK151" s="25">
        <v>0.85277156488645944</v>
      </c>
      <c r="AL151" t="str">
        <f>IF(AK151&lt;='CAV Tier 1 Analysis'!$A$5,"Tier 1", "Tier 2")</f>
        <v>Tier 2</v>
      </c>
      <c r="AM151" t="str">
        <f t="shared" si="5"/>
        <v>Alabama - Tier 2</v>
      </c>
      <c r="AN151" t="str">
        <f t="shared" si="6"/>
        <v>Rainbow City, City Of - Tier 2</v>
      </c>
    </row>
    <row r="152" spans="1:40" x14ac:dyDescent="0.3">
      <c r="A152">
        <v>4</v>
      </c>
      <c r="B152" t="s">
        <v>32</v>
      </c>
      <c r="C152" t="s">
        <v>3427</v>
      </c>
      <c r="D152" t="s">
        <v>6192</v>
      </c>
      <c r="E152" t="s">
        <v>1564</v>
      </c>
      <c r="F152" s="12">
        <v>668.81577133524854</v>
      </c>
      <c r="G152" s="12">
        <v>5820.146263689765</v>
      </c>
      <c r="H152" s="12">
        <v>2843.9365835200501</v>
      </c>
      <c r="I152">
        <v>0</v>
      </c>
      <c r="J152" s="15">
        <v>0</v>
      </c>
      <c r="K152" s="15">
        <v>1</v>
      </c>
      <c r="L152" s="58">
        <v>18.945969999999996</v>
      </c>
      <c r="M152">
        <v>3</v>
      </c>
      <c r="N152">
        <v>6</v>
      </c>
      <c r="O152" s="12">
        <v>16</v>
      </c>
      <c r="P152" s="12">
        <v>5</v>
      </c>
      <c r="Q152" s="12">
        <v>0</v>
      </c>
      <c r="R152" s="12">
        <v>0</v>
      </c>
      <c r="S152" s="12">
        <v>0</v>
      </c>
      <c r="T152" s="12">
        <v>5609.9503098689611</v>
      </c>
      <c r="U152" s="12">
        <v>4941.1345385337127</v>
      </c>
      <c r="V152" s="12">
        <v>210.19595382080388</v>
      </c>
      <c r="W152" s="59">
        <v>3.8552987222447848E-4</v>
      </c>
      <c r="X152" s="59">
        <v>7.7112893275755709E-5</v>
      </c>
      <c r="Y152" s="59">
        <v>5.7093919497573512E-4</v>
      </c>
      <c r="Z152" s="59">
        <v>2.7022667580377832E-3</v>
      </c>
      <c r="AA152" s="59">
        <v>3.2608797456908124E-3</v>
      </c>
      <c r="AB152" s="59">
        <v>0</v>
      </c>
      <c r="AC152" s="59">
        <v>0</v>
      </c>
      <c r="AD152" s="59">
        <v>0</v>
      </c>
      <c r="AE152" s="59">
        <v>1.2179253612319731E-3</v>
      </c>
      <c r="AF152" s="59">
        <v>2.7288436324192367E-3</v>
      </c>
      <c r="AG152" s="59">
        <v>4.17303658693857E-4</v>
      </c>
      <c r="AH152" s="18">
        <v>1.032800101504512E-3</v>
      </c>
      <c r="AI152" s="12">
        <v>145</v>
      </c>
      <c r="AJ152" s="17">
        <v>4</v>
      </c>
      <c r="AK152" s="25">
        <v>0.85380436498796397</v>
      </c>
      <c r="AL152" t="str">
        <f>IF(AK152&lt;='CAV Tier 1 Analysis'!$A$5,"Tier 1", "Tier 2")</f>
        <v>Tier 2</v>
      </c>
      <c r="AM152" t="str">
        <f t="shared" si="5"/>
        <v>Alabama - Tier 2</v>
      </c>
      <c r="AN152" t="str">
        <f t="shared" si="6"/>
        <v>Andalusia, City Of - Tier 2</v>
      </c>
    </row>
    <row r="153" spans="1:40" x14ac:dyDescent="0.3">
      <c r="A153">
        <v>4</v>
      </c>
      <c r="B153" t="s">
        <v>32</v>
      </c>
      <c r="C153" t="s">
        <v>3302</v>
      </c>
      <c r="D153" t="s">
        <v>6067</v>
      </c>
      <c r="E153" t="s">
        <v>1615</v>
      </c>
      <c r="F153" s="12">
        <v>1224.5828547411422</v>
      </c>
      <c r="G153" s="12">
        <v>4863.0239524406661</v>
      </c>
      <c r="H153" s="12">
        <v>858.92314901485213</v>
      </c>
      <c r="I153">
        <v>1</v>
      </c>
      <c r="J153" s="15">
        <v>6.3598554304466273E-2</v>
      </c>
      <c r="K153" s="15">
        <v>0.93640144569553363</v>
      </c>
      <c r="L153" s="58">
        <v>19.42041</v>
      </c>
      <c r="M153">
        <v>1</v>
      </c>
      <c r="N153">
        <v>0</v>
      </c>
      <c r="O153" s="12">
        <v>19</v>
      </c>
      <c r="P153" s="12">
        <v>2</v>
      </c>
      <c r="Q153" s="12">
        <v>0</v>
      </c>
      <c r="R153" s="12">
        <v>0.93640144569553363</v>
      </c>
      <c r="S153" s="12">
        <v>54.626270535984247</v>
      </c>
      <c r="T153" s="12">
        <v>2584.1723759150145</v>
      </c>
      <c r="U153" s="12">
        <v>1359.5895211738723</v>
      </c>
      <c r="V153" s="12">
        <v>2278.8515765256516</v>
      </c>
      <c r="W153" s="59">
        <v>3.9518420993208509E-4</v>
      </c>
      <c r="X153" s="59">
        <v>2.5704297758585234E-5</v>
      </c>
      <c r="Y153" s="59">
        <v>0</v>
      </c>
      <c r="Z153" s="59">
        <v>3.2089417751698674E-3</v>
      </c>
      <c r="AA153" s="59">
        <v>1.3043518982763249E-3</v>
      </c>
      <c r="AB153" s="59">
        <v>0</v>
      </c>
      <c r="AC153" s="59">
        <v>4.3834917533855996E-5</v>
      </c>
      <c r="AD153" s="59">
        <v>3.0027841849788182E-4</v>
      </c>
      <c r="AE153" s="59">
        <v>5.6102619463228301E-4</v>
      </c>
      <c r="AF153" s="59">
        <v>7.5086140209819482E-4</v>
      </c>
      <c r="AG153" s="59">
        <v>4.5242217236738129E-3</v>
      </c>
      <c r="AH153" s="18">
        <v>1.0104004397793536E-3</v>
      </c>
      <c r="AI153" s="12">
        <v>146</v>
      </c>
      <c r="AJ153" s="17">
        <v>4</v>
      </c>
      <c r="AK153" s="25">
        <v>0.85481476542774337</v>
      </c>
      <c r="AL153" t="str">
        <f>IF(AK153&lt;='CAV Tier 1 Analysis'!$A$5,"Tier 1", "Tier 2")</f>
        <v>Tier 2</v>
      </c>
      <c r="AM153" t="str">
        <f t="shared" si="5"/>
        <v>Alabama - Tier 2</v>
      </c>
      <c r="AN153" t="str">
        <f t="shared" si="6"/>
        <v>Ashville, Town Of - Tier 2</v>
      </c>
    </row>
    <row r="154" spans="1:40" x14ac:dyDescent="0.3">
      <c r="A154">
        <v>4</v>
      </c>
      <c r="B154" t="s">
        <v>32</v>
      </c>
      <c r="C154" t="s">
        <v>3158</v>
      </c>
      <c r="D154" t="s">
        <v>5923</v>
      </c>
      <c r="E154" t="s">
        <v>1631</v>
      </c>
      <c r="F154" s="12">
        <v>347.36568614802758</v>
      </c>
      <c r="G154" s="12">
        <v>4328.3362301103753</v>
      </c>
      <c r="H154" s="12">
        <v>2551.368319065537</v>
      </c>
      <c r="I154">
        <v>2</v>
      </c>
      <c r="J154" s="15">
        <v>2.2837952872283705E-2</v>
      </c>
      <c r="K154" s="15">
        <v>0.97716204712771626</v>
      </c>
      <c r="L154" s="58">
        <v>5.3450500000000005</v>
      </c>
      <c r="M154">
        <v>18</v>
      </c>
      <c r="N154">
        <v>0</v>
      </c>
      <c r="O154" s="12">
        <v>11</v>
      </c>
      <c r="P154" s="12">
        <v>6</v>
      </c>
      <c r="Q154" s="12">
        <v>2</v>
      </c>
      <c r="R154" s="12">
        <v>1.9543240942554325</v>
      </c>
      <c r="S154" s="12">
        <v>58.268029430656426</v>
      </c>
      <c r="T154" s="12">
        <v>5239.8141509561765</v>
      </c>
      <c r="U154" s="12">
        <v>4892.4484648081489</v>
      </c>
      <c r="V154" s="12">
        <v>0</v>
      </c>
      <c r="W154" s="59">
        <v>1.0876595094014449E-4</v>
      </c>
      <c r="X154" s="59">
        <v>4.6267735965453422E-4</v>
      </c>
      <c r="Y154" s="59">
        <v>0</v>
      </c>
      <c r="Z154" s="59">
        <v>1.857808396150976E-3</v>
      </c>
      <c r="AA154" s="59">
        <v>3.9130556948289751E-3</v>
      </c>
      <c r="AB154" s="59">
        <v>4.8285852245292128E-4</v>
      </c>
      <c r="AC154" s="59">
        <v>9.1486013717634855E-5</v>
      </c>
      <c r="AD154" s="59">
        <v>3.2029702109903142E-4</v>
      </c>
      <c r="AE154" s="59">
        <v>1.1375684614113402E-3</v>
      </c>
      <c r="AF154" s="59">
        <v>2.7019557423532191E-3</v>
      </c>
      <c r="AG154" s="59">
        <v>0</v>
      </c>
      <c r="AH154" s="18">
        <v>1.0069521056917071E-3</v>
      </c>
      <c r="AI154" s="12">
        <v>147</v>
      </c>
      <c r="AJ154" s="17">
        <v>4</v>
      </c>
      <c r="AK154" s="25">
        <v>0.85582171753343506</v>
      </c>
      <c r="AL154" t="str">
        <f>IF(AK154&lt;='CAV Tier 1 Analysis'!$A$5,"Tier 1", "Tier 2")</f>
        <v>Tier 2</v>
      </c>
      <c r="AM154" t="str">
        <f t="shared" si="5"/>
        <v>Alabama - Tier 2</v>
      </c>
      <c r="AN154" t="str">
        <f t="shared" si="6"/>
        <v>Lanett, City Of - Tier 2</v>
      </c>
    </row>
    <row r="155" spans="1:40" x14ac:dyDescent="0.3">
      <c r="A155">
        <v>4</v>
      </c>
      <c r="B155" t="s">
        <v>32</v>
      </c>
      <c r="C155" t="s">
        <v>3485</v>
      </c>
      <c r="D155" t="s">
        <v>6250</v>
      </c>
      <c r="E155" t="s">
        <v>1496</v>
      </c>
      <c r="F155" s="12">
        <v>388.45510951592985</v>
      </c>
      <c r="G155" s="12">
        <v>1207.0937869816073</v>
      </c>
      <c r="H155" s="12">
        <v>574.93001822692042</v>
      </c>
      <c r="I155">
        <v>65</v>
      </c>
      <c r="J155" s="15">
        <v>0.43900779724467121</v>
      </c>
      <c r="K155" s="15">
        <v>0.56099220275532891</v>
      </c>
      <c r="L155" s="58">
        <v>8.1580100000000009</v>
      </c>
      <c r="M155">
        <v>57</v>
      </c>
      <c r="N155">
        <v>10</v>
      </c>
      <c r="O155" s="12">
        <v>22</v>
      </c>
      <c r="P155" s="12">
        <v>1</v>
      </c>
      <c r="Q155" s="12">
        <v>1</v>
      </c>
      <c r="R155" s="12">
        <v>36.46449317909638</v>
      </c>
      <c r="S155" s="12">
        <v>252.39876087163901</v>
      </c>
      <c r="T155" s="12">
        <v>1189.1272386469384</v>
      </c>
      <c r="U155" s="12">
        <v>800.67212913100855</v>
      </c>
      <c r="V155" s="12">
        <v>17.966548334668914</v>
      </c>
      <c r="W155" s="59">
        <v>1.6600662583684121E-4</v>
      </c>
      <c r="X155" s="59">
        <v>1.4651449722393585E-3</v>
      </c>
      <c r="Y155" s="59">
        <v>9.5156532495955842E-4</v>
      </c>
      <c r="Z155" s="59">
        <v>3.7156167923019521E-3</v>
      </c>
      <c r="AA155" s="59">
        <v>6.5217594913816244E-4</v>
      </c>
      <c r="AB155" s="59">
        <v>2.4142926122646064E-4</v>
      </c>
      <c r="AC155" s="59">
        <v>1.7069794784781462E-3</v>
      </c>
      <c r="AD155" s="59">
        <v>1.3874258667436457E-3</v>
      </c>
      <c r="AE155" s="59">
        <v>2.5816061492239491E-4</v>
      </c>
      <c r="AF155" s="59">
        <v>4.4218772514603092E-4</v>
      </c>
      <c r="AG155" s="59">
        <v>3.5669127867937606E-5</v>
      </c>
      <c r="AH155" s="18">
        <v>1.0020328853509535E-3</v>
      </c>
      <c r="AI155" s="12">
        <v>148</v>
      </c>
      <c r="AJ155" s="17">
        <v>4</v>
      </c>
      <c r="AK155" s="25">
        <v>0.856823750418786</v>
      </c>
      <c r="AL155" t="str">
        <f>IF(AK155&lt;='CAV Tier 1 Analysis'!$A$5,"Tier 1", "Tier 2")</f>
        <v>Tier 2</v>
      </c>
      <c r="AM155" t="str">
        <f t="shared" si="5"/>
        <v>Alabama - Tier 2</v>
      </c>
      <c r="AN155" t="str">
        <f t="shared" si="6"/>
        <v>Spanish Fort, City Of - Tier 2</v>
      </c>
    </row>
    <row r="156" spans="1:40" x14ac:dyDescent="0.3">
      <c r="A156">
        <v>4</v>
      </c>
      <c r="B156" t="s">
        <v>32</v>
      </c>
      <c r="C156" t="s">
        <v>3328</v>
      </c>
      <c r="D156" t="s">
        <v>6093</v>
      </c>
      <c r="E156" t="s">
        <v>1647</v>
      </c>
      <c r="F156" s="12">
        <v>587.06357471323554</v>
      </c>
      <c r="G156" s="12">
        <v>5051.4669509834121</v>
      </c>
      <c r="H156" s="12">
        <v>2589.3206747368868</v>
      </c>
      <c r="I156">
        <v>0</v>
      </c>
      <c r="J156" s="15">
        <v>4.1468082626897065E-2</v>
      </c>
      <c r="K156" s="15">
        <v>0.95853191737310295</v>
      </c>
      <c r="L156" s="58">
        <v>13.38644</v>
      </c>
      <c r="M156">
        <v>7</v>
      </c>
      <c r="N156">
        <v>0</v>
      </c>
      <c r="O156" s="12">
        <v>11</v>
      </c>
      <c r="P156" s="12">
        <v>6</v>
      </c>
      <c r="Q156" s="12">
        <v>0</v>
      </c>
      <c r="R156" s="12">
        <v>0</v>
      </c>
      <c r="S156" s="12">
        <v>107.37416368752208</v>
      </c>
      <c r="T156" s="12">
        <v>5742.4736530830023</v>
      </c>
      <c r="U156" s="12">
        <v>5155.4100783697668</v>
      </c>
      <c r="V156" s="12">
        <v>0</v>
      </c>
      <c r="W156" s="59">
        <v>2.7239948668453761E-4</v>
      </c>
      <c r="X156" s="59">
        <v>1.7993008431009666E-4</v>
      </c>
      <c r="Y156" s="59">
        <v>0</v>
      </c>
      <c r="Z156" s="59">
        <v>1.857808396150976E-3</v>
      </c>
      <c r="AA156" s="59">
        <v>3.9130556948289751E-3</v>
      </c>
      <c r="AB156" s="59">
        <v>0</v>
      </c>
      <c r="AC156" s="59">
        <v>0</v>
      </c>
      <c r="AD156" s="59">
        <v>5.9023147184069226E-4</v>
      </c>
      <c r="AE156" s="59">
        <v>1.2466963006771388E-3</v>
      </c>
      <c r="AF156" s="59">
        <v>2.8471817262122321E-3</v>
      </c>
      <c r="AG156" s="59">
        <v>0</v>
      </c>
      <c r="AH156" s="18">
        <v>9.9157301460951362E-4</v>
      </c>
      <c r="AI156" s="12">
        <v>149</v>
      </c>
      <c r="AJ156" s="17">
        <v>4</v>
      </c>
      <c r="AK156" s="25">
        <v>0.8578153234333955</v>
      </c>
      <c r="AL156" t="str">
        <f>IF(AK156&lt;='CAV Tier 1 Analysis'!$A$5,"Tier 1", "Tier 2")</f>
        <v>Tier 2</v>
      </c>
      <c r="AM156" t="str">
        <f t="shared" si="5"/>
        <v>Alabama - Tier 2</v>
      </c>
      <c r="AN156" t="str">
        <f t="shared" si="6"/>
        <v>Russellville, City Of - Tier 2</v>
      </c>
    </row>
    <row r="157" spans="1:40" x14ac:dyDescent="0.3">
      <c r="A157">
        <v>4</v>
      </c>
      <c r="B157" t="s">
        <v>32</v>
      </c>
      <c r="C157" t="s">
        <v>3135</v>
      </c>
      <c r="D157" t="s">
        <v>5900</v>
      </c>
      <c r="E157" t="s">
        <v>1557</v>
      </c>
      <c r="F157" s="12">
        <v>381.28332901276275</v>
      </c>
      <c r="G157" s="12">
        <v>5170.8719382420522</v>
      </c>
      <c r="H157" s="12">
        <v>2522.4829177029592</v>
      </c>
      <c r="I157">
        <v>26</v>
      </c>
      <c r="J157" s="15">
        <v>9.1854015544525717E-3</v>
      </c>
      <c r="K157" s="15">
        <v>0.99081459844554742</v>
      </c>
      <c r="L157" s="58">
        <v>8.0246899999999997</v>
      </c>
      <c r="M157">
        <v>18</v>
      </c>
      <c r="N157">
        <v>3</v>
      </c>
      <c r="O157" s="12">
        <v>22</v>
      </c>
      <c r="P157" s="12">
        <v>1</v>
      </c>
      <c r="Q157" s="12">
        <v>0</v>
      </c>
      <c r="R157" s="12">
        <v>25.761179559584232</v>
      </c>
      <c r="S157" s="12">
        <v>23.170018513348818</v>
      </c>
      <c r="T157" s="12">
        <v>5438.9012281673231</v>
      </c>
      <c r="U157" s="12">
        <v>5057.6178991545603</v>
      </c>
      <c r="V157" s="12">
        <v>0</v>
      </c>
      <c r="W157" s="59">
        <v>1.6329370891757195E-4</v>
      </c>
      <c r="X157" s="59">
        <v>4.6267735965453422E-4</v>
      </c>
      <c r="Y157" s="59">
        <v>2.8546959748786756E-4</v>
      </c>
      <c r="Z157" s="59">
        <v>3.7156167923019521E-3</v>
      </c>
      <c r="AA157" s="59">
        <v>6.5217594913816244E-4</v>
      </c>
      <c r="AB157" s="59">
        <v>0</v>
      </c>
      <c r="AC157" s="59">
        <v>1.2059348976447416E-3</v>
      </c>
      <c r="AD157" s="59">
        <v>1.2736466259712721E-4</v>
      </c>
      <c r="AE157" s="59">
        <v>1.1807904486012173E-3</v>
      </c>
      <c r="AF157" s="59">
        <v>2.7931739748606552E-3</v>
      </c>
      <c r="AG157" s="59">
        <v>0</v>
      </c>
      <c r="AH157" s="18">
        <v>9.6240885374580278E-4</v>
      </c>
      <c r="AI157" s="12">
        <v>150</v>
      </c>
      <c r="AJ157" s="17">
        <v>4</v>
      </c>
      <c r="AK157" s="25">
        <v>0.85877773228714127</v>
      </c>
      <c r="AL157" t="str">
        <f>IF(AK157&lt;='CAV Tier 1 Analysis'!$A$5,"Tier 1", "Tier 2")</f>
        <v>Tier 2</v>
      </c>
      <c r="AM157" t="str">
        <f t="shared" si="5"/>
        <v>Alabama - Tier 2</v>
      </c>
      <c r="AN157" t="str">
        <f t="shared" si="6"/>
        <v>Bay Minette, City Of - Tier 2</v>
      </c>
    </row>
    <row r="158" spans="1:40" x14ac:dyDescent="0.3">
      <c r="A158">
        <v>4</v>
      </c>
      <c r="B158" t="s">
        <v>32</v>
      </c>
      <c r="C158" t="s">
        <v>3481</v>
      </c>
      <c r="D158" t="s">
        <v>6246</v>
      </c>
      <c r="E158" t="s">
        <v>1652</v>
      </c>
      <c r="F158" s="12">
        <v>631.40589082270526</v>
      </c>
      <c r="G158" s="12">
        <v>4714.3090340186518</v>
      </c>
      <c r="H158" s="12">
        <v>2553.9685236590276</v>
      </c>
      <c r="I158">
        <v>5</v>
      </c>
      <c r="J158" s="15">
        <v>1.395171707502843E-2</v>
      </c>
      <c r="K158" s="15">
        <v>0.98604828292497115</v>
      </c>
      <c r="L158" s="58">
        <v>9.7156500000000001</v>
      </c>
      <c r="M158">
        <v>8</v>
      </c>
      <c r="N158">
        <v>2</v>
      </c>
      <c r="O158" s="12">
        <v>11</v>
      </c>
      <c r="P158" s="12">
        <v>6</v>
      </c>
      <c r="Q158" s="12">
        <v>0</v>
      </c>
      <c r="R158" s="12">
        <v>4.9302414146248559</v>
      </c>
      <c r="S158" s="12">
        <v>35.632246260618807</v>
      </c>
      <c r="T158" s="12">
        <v>5231.9058779334609</v>
      </c>
      <c r="U158" s="12">
        <v>4600.4999871107557</v>
      </c>
      <c r="V158" s="12">
        <v>0</v>
      </c>
      <c r="W158" s="59">
        <v>1.9770290479071567E-4</v>
      </c>
      <c r="X158" s="59">
        <v>2.0563438206868187E-4</v>
      </c>
      <c r="Y158" s="59">
        <v>1.9031306499191171E-4</v>
      </c>
      <c r="Z158" s="59">
        <v>1.857808396150976E-3</v>
      </c>
      <c r="AA158" s="59">
        <v>3.9130556948289751E-3</v>
      </c>
      <c r="AB158" s="59">
        <v>0</v>
      </c>
      <c r="AC158" s="59">
        <v>2.3079495106028637E-4</v>
      </c>
      <c r="AD158" s="59">
        <v>1.9586902876002633E-4</v>
      </c>
      <c r="AE158" s="59">
        <v>1.1358515680796883E-3</v>
      </c>
      <c r="AF158" s="59">
        <v>2.540721163908521E-3</v>
      </c>
      <c r="AG158" s="59">
        <v>0</v>
      </c>
      <c r="AH158" s="18">
        <v>9.5161374133088939E-4</v>
      </c>
      <c r="AI158" s="12">
        <v>151</v>
      </c>
      <c r="AJ158" s="17">
        <v>4</v>
      </c>
      <c r="AK158" s="25">
        <v>0.85972934602847217</v>
      </c>
      <c r="AL158" t="str">
        <f>IF(AK158&lt;='CAV Tier 1 Analysis'!$A$5,"Tier 1", "Tier 2")</f>
        <v>Tier 2</v>
      </c>
      <c r="AM158" t="str">
        <f t="shared" si="5"/>
        <v>Alabama - Tier 2</v>
      </c>
      <c r="AN158" t="str">
        <f t="shared" si="6"/>
        <v>Valley, City Of - Tier 2</v>
      </c>
    </row>
    <row r="159" spans="1:40" x14ac:dyDescent="0.3">
      <c r="A159">
        <v>4</v>
      </c>
      <c r="B159" t="s">
        <v>32</v>
      </c>
      <c r="C159" t="s">
        <v>3204</v>
      </c>
      <c r="D159" t="s">
        <v>5969</v>
      </c>
      <c r="E159" t="s">
        <v>1590</v>
      </c>
      <c r="F159" s="12">
        <v>1286.3711380512293</v>
      </c>
      <c r="G159" s="12">
        <v>4338.7317200171283</v>
      </c>
      <c r="H159" s="12">
        <v>2184.1290088725332</v>
      </c>
      <c r="I159">
        <v>17</v>
      </c>
      <c r="J159" s="15">
        <v>7.6550239059819711E-2</v>
      </c>
      <c r="K159" s="15">
        <v>0.92344976094018039</v>
      </c>
      <c r="L159" s="58">
        <v>6.8497500000000002</v>
      </c>
      <c r="M159">
        <v>11</v>
      </c>
      <c r="N159">
        <v>4</v>
      </c>
      <c r="O159" s="12">
        <v>18</v>
      </c>
      <c r="P159" s="12">
        <v>3</v>
      </c>
      <c r="Q159" s="12">
        <v>1</v>
      </c>
      <c r="R159" s="12">
        <v>15.698645935983066</v>
      </c>
      <c r="S159" s="12">
        <v>167.1955977666795</v>
      </c>
      <c r="T159" s="12">
        <v>4514.2274524733011</v>
      </c>
      <c r="U159" s="12">
        <v>3227.8563144220716</v>
      </c>
      <c r="V159" s="12">
        <v>0</v>
      </c>
      <c r="W159" s="59">
        <v>1.3938495850408409E-4</v>
      </c>
      <c r="X159" s="59">
        <v>2.8274727534443759E-4</v>
      </c>
      <c r="Y159" s="59">
        <v>3.8062612998382341E-4</v>
      </c>
      <c r="Z159" s="59">
        <v>3.0400501027925061E-3</v>
      </c>
      <c r="AA159" s="59">
        <v>1.9565278474144875E-3</v>
      </c>
      <c r="AB159" s="59">
        <v>2.4142926122646064E-4</v>
      </c>
      <c r="AC159" s="59">
        <v>7.3488657365953006E-4</v>
      </c>
      <c r="AD159" s="59">
        <v>9.1906749599745326E-4</v>
      </c>
      <c r="AE159" s="59">
        <v>9.800429232082197E-4</v>
      </c>
      <c r="AF159" s="59">
        <v>1.7826503369383611E-3</v>
      </c>
      <c r="AG159" s="59">
        <v>0</v>
      </c>
      <c r="AH159" s="18">
        <v>9.5067390046085114E-4</v>
      </c>
      <c r="AI159" s="12">
        <v>152</v>
      </c>
      <c r="AJ159" s="17">
        <v>4</v>
      </c>
      <c r="AK159" s="25">
        <v>0.86068001992893306</v>
      </c>
      <c r="AL159" t="str">
        <f>IF(AK159&lt;='CAV Tier 1 Analysis'!$A$5,"Tier 1", "Tier 2")</f>
        <v>Tier 2</v>
      </c>
      <c r="AM159" t="str">
        <f t="shared" si="5"/>
        <v>Alabama - Tier 2</v>
      </c>
      <c r="AN159" t="str">
        <f t="shared" si="6"/>
        <v>Attalla, City Of - Tier 2</v>
      </c>
    </row>
    <row r="160" spans="1:40" x14ac:dyDescent="0.3">
      <c r="A160">
        <v>4</v>
      </c>
      <c r="B160" t="s">
        <v>32</v>
      </c>
      <c r="C160" t="s">
        <v>3373</v>
      </c>
      <c r="D160" t="s">
        <v>6138</v>
      </c>
      <c r="E160" t="s">
        <v>1576</v>
      </c>
      <c r="F160" s="12">
        <v>10948.70936799405</v>
      </c>
      <c r="G160" s="12">
        <v>8840.5429754940869</v>
      </c>
      <c r="H160" s="12">
        <v>3711.2748919712112</v>
      </c>
      <c r="I160">
        <v>4</v>
      </c>
      <c r="J160" s="15">
        <v>0</v>
      </c>
      <c r="K160" s="15">
        <v>1.0000000000000004</v>
      </c>
      <c r="L160" s="58">
        <v>18.327829999999999</v>
      </c>
      <c r="M160">
        <v>13</v>
      </c>
      <c r="N160">
        <v>3</v>
      </c>
      <c r="O160" s="12">
        <v>25</v>
      </c>
      <c r="P160" s="12">
        <v>1</v>
      </c>
      <c r="Q160" s="12">
        <v>2</v>
      </c>
      <c r="R160" s="12">
        <v>4.0000000000000018</v>
      </c>
      <c r="S160" s="12">
        <v>0</v>
      </c>
      <c r="T160" s="12">
        <v>7742.5048358604454</v>
      </c>
      <c r="U160" s="12">
        <v>0</v>
      </c>
      <c r="V160" s="12">
        <v>1098.0381396336415</v>
      </c>
      <c r="W160" s="59">
        <v>3.7295139589326723E-4</v>
      </c>
      <c r="X160" s="59">
        <v>3.3415587086160808E-4</v>
      </c>
      <c r="Y160" s="59">
        <v>2.8546959748786756E-4</v>
      </c>
      <c r="Z160" s="59">
        <v>4.2222918094340367E-3</v>
      </c>
      <c r="AA160" s="59">
        <v>6.5217594913816244E-4</v>
      </c>
      <c r="AB160" s="59">
        <v>4.8285852245292128E-4</v>
      </c>
      <c r="AC160" s="59">
        <v>1.8724839751308424E-4</v>
      </c>
      <c r="AD160" s="59">
        <v>0</v>
      </c>
      <c r="AE160" s="59">
        <v>1.6809049061391587E-3</v>
      </c>
      <c r="AF160" s="59">
        <v>0</v>
      </c>
      <c r="AG160" s="59">
        <v>2.1799436417560742E-3</v>
      </c>
      <c r="AH160" s="18">
        <v>9.452727355160163E-4</v>
      </c>
      <c r="AI160" s="12">
        <v>153</v>
      </c>
      <c r="AJ160" s="17">
        <v>4</v>
      </c>
      <c r="AK160" s="25">
        <v>0.86162529266444909</v>
      </c>
      <c r="AL160" t="str">
        <f>IF(AK160&lt;='CAV Tier 1 Analysis'!$A$5,"Tier 1", "Tier 2")</f>
        <v>Tier 2</v>
      </c>
      <c r="AM160" t="str">
        <f t="shared" si="5"/>
        <v>Alabama - Tier 2</v>
      </c>
      <c r="AN160" t="str">
        <f t="shared" si="6"/>
        <v>Gardendale, City Of - Tier 2</v>
      </c>
    </row>
    <row r="161" spans="1:40" x14ac:dyDescent="0.3">
      <c r="A161">
        <v>4</v>
      </c>
      <c r="B161" t="s">
        <v>32</v>
      </c>
      <c r="C161" t="s">
        <v>3438</v>
      </c>
      <c r="D161" t="s">
        <v>6203</v>
      </c>
      <c r="E161" t="s">
        <v>1682</v>
      </c>
      <c r="F161" s="12">
        <v>656.66572198877896</v>
      </c>
      <c r="G161" s="12">
        <v>3944.7495194976937</v>
      </c>
      <c r="H161" s="12">
        <v>1883.6339351888412</v>
      </c>
      <c r="I161">
        <v>0</v>
      </c>
      <c r="J161" s="15">
        <v>3.2450080523304656E-2</v>
      </c>
      <c r="K161" s="15">
        <v>0.96754991947669544</v>
      </c>
      <c r="L161" s="58">
        <v>19.106269999999999</v>
      </c>
      <c r="M161">
        <v>0</v>
      </c>
      <c r="N161">
        <v>0</v>
      </c>
      <c r="O161" s="12">
        <v>12.777777777777779</v>
      </c>
      <c r="P161" s="12">
        <v>6.8888888888888893</v>
      </c>
      <c r="Q161" s="12">
        <v>0</v>
      </c>
      <c r="R161" s="12">
        <v>0</v>
      </c>
      <c r="S161" s="12">
        <v>61.124072873307121</v>
      </c>
      <c r="T161" s="12">
        <v>4332.500804659534</v>
      </c>
      <c r="U161" s="12">
        <v>3675.8350826707551</v>
      </c>
      <c r="V161" s="12">
        <v>0</v>
      </c>
      <c r="W161" s="59">
        <v>3.8879180278372587E-4</v>
      </c>
      <c r="X161" s="59">
        <v>0</v>
      </c>
      <c r="Y161" s="59">
        <v>0</v>
      </c>
      <c r="Z161" s="59">
        <v>2.1580602581551742E-3</v>
      </c>
      <c r="AA161" s="59">
        <v>4.4927676496184527E-3</v>
      </c>
      <c r="AB161" s="59">
        <v>0</v>
      </c>
      <c r="AC161" s="59">
        <v>0</v>
      </c>
      <c r="AD161" s="59">
        <v>3.3599657736940611E-4</v>
      </c>
      <c r="AE161" s="59">
        <v>9.4058990117437073E-4</v>
      </c>
      <c r="AF161" s="59">
        <v>2.0300558669155313E-3</v>
      </c>
      <c r="AG161" s="59">
        <v>0</v>
      </c>
      <c r="AH161" s="18">
        <v>9.4056927781969654E-4</v>
      </c>
      <c r="AI161" s="12">
        <v>154</v>
      </c>
      <c r="AJ161" s="17">
        <v>4</v>
      </c>
      <c r="AK161" s="25">
        <v>0.86256586194226881</v>
      </c>
      <c r="AL161" t="str">
        <f>IF(AK161&lt;='CAV Tier 1 Analysis'!$A$5,"Tier 1", "Tier 2")</f>
        <v>Tier 2</v>
      </c>
      <c r="AM161" t="str">
        <f t="shared" si="5"/>
        <v>Alabama - Tier 2</v>
      </c>
      <c r="AN161" t="str">
        <f t="shared" si="6"/>
        <v>Roanoke, City Of - Tier 2</v>
      </c>
    </row>
    <row r="162" spans="1:40" x14ac:dyDescent="0.3">
      <c r="A162">
        <v>4</v>
      </c>
      <c r="B162" t="s">
        <v>32</v>
      </c>
      <c r="C162" t="s">
        <v>3313</v>
      </c>
      <c r="D162" t="s">
        <v>6078</v>
      </c>
      <c r="E162" t="s">
        <v>1708</v>
      </c>
      <c r="F162" s="12">
        <v>762.01264372155003</v>
      </c>
      <c r="G162" s="12">
        <v>1692.4300746294953</v>
      </c>
      <c r="H162" s="12">
        <v>925.3257071535229</v>
      </c>
      <c r="I162">
        <v>9</v>
      </c>
      <c r="J162" s="15">
        <v>0.23706228655894793</v>
      </c>
      <c r="K162" s="15">
        <v>0.76293771344105199</v>
      </c>
      <c r="L162" s="58">
        <v>7.8475999999999999</v>
      </c>
      <c r="M162">
        <v>79</v>
      </c>
      <c r="N162">
        <v>2</v>
      </c>
      <c r="O162" s="12">
        <v>15</v>
      </c>
      <c r="P162" s="12">
        <v>4</v>
      </c>
      <c r="Q162" s="12">
        <v>0</v>
      </c>
      <c r="R162" s="12">
        <v>6.8664394209694679</v>
      </c>
      <c r="S162" s="12">
        <v>219.35982794958957</v>
      </c>
      <c r="T162" s="12">
        <v>1941.3711147051679</v>
      </c>
      <c r="U162" s="12">
        <v>1179.3584709836177</v>
      </c>
      <c r="V162" s="12">
        <v>0</v>
      </c>
      <c r="W162" s="59">
        <v>1.5969012012944273E-4</v>
      </c>
      <c r="X162" s="59">
        <v>2.0306395229282336E-3</v>
      </c>
      <c r="Y162" s="59">
        <v>1.9031306499191171E-4</v>
      </c>
      <c r="Z162" s="59">
        <v>2.5333750856604219E-3</v>
      </c>
      <c r="AA162" s="59">
        <v>2.6087037965526498E-3</v>
      </c>
      <c r="AB162" s="59">
        <v>0</v>
      </c>
      <c r="AC162" s="59">
        <v>3.214324445493006E-4</v>
      </c>
      <c r="AD162" s="59">
        <v>1.2058121774079372E-3</v>
      </c>
      <c r="AE162" s="59">
        <v>4.2147345084378099E-4</v>
      </c>
      <c r="AF162" s="59">
        <v>6.5132508106900526E-4</v>
      </c>
      <c r="AG162" s="59">
        <v>0</v>
      </c>
      <c r="AH162" s="18">
        <v>9.2025134037569851E-4</v>
      </c>
      <c r="AI162" s="12">
        <v>155</v>
      </c>
      <c r="AJ162" s="17">
        <v>4</v>
      </c>
      <c r="AK162" s="25">
        <v>0.86348611328264446</v>
      </c>
      <c r="AL162" t="str">
        <f>IF(AK162&lt;='CAV Tier 1 Analysis'!$A$5,"Tier 1", "Tier 2")</f>
        <v>Tier 2</v>
      </c>
      <c r="AM162" t="str">
        <f t="shared" si="5"/>
        <v>Alabama - Tier 2</v>
      </c>
      <c r="AN162" t="str">
        <f t="shared" si="6"/>
        <v>Childersburg, City Of - Tier 2</v>
      </c>
    </row>
    <row r="163" spans="1:40" x14ac:dyDescent="0.3">
      <c r="A163">
        <v>4</v>
      </c>
      <c r="B163" t="s">
        <v>32</v>
      </c>
      <c r="C163" t="s">
        <v>3195</v>
      </c>
      <c r="D163" t="s">
        <v>5960</v>
      </c>
      <c r="E163" t="s">
        <v>1775</v>
      </c>
      <c r="F163" s="12">
        <v>588.588194285074</v>
      </c>
      <c r="G163" s="12">
        <v>2750.0671653613717</v>
      </c>
      <c r="H163" s="12">
        <v>1074.4470417273967</v>
      </c>
      <c r="I163">
        <v>3</v>
      </c>
      <c r="J163" s="15">
        <v>0.28732017667364845</v>
      </c>
      <c r="K163" s="15">
        <v>0.71267982332635138</v>
      </c>
      <c r="L163" s="58">
        <v>8.9136100000000003</v>
      </c>
      <c r="M163">
        <v>89</v>
      </c>
      <c r="N163">
        <v>0</v>
      </c>
      <c r="O163" s="12">
        <v>11</v>
      </c>
      <c r="P163" s="12">
        <v>3</v>
      </c>
      <c r="Q163" s="12">
        <v>0</v>
      </c>
      <c r="R163" s="12">
        <v>2.1380394699790539</v>
      </c>
      <c r="S163" s="12">
        <v>308.71031385559456</v>
      </c>
      <c r="T163" s="12">
        <v>2558.8827193149609</v>
      </c>
      <c r="U163" s="12">
        <v>1970.2945250298869</v>
      </c>
      <c r="V163" s="12">
        <v>191.18444604641081</v>
      </c>
      <c r="W163" s="59">
        <v>1.8138226358211453E-4</v>
      </c>
      <c r="X163" s="59">
        <v>2.287682500514086E-3</v>
      </c>
      <c r="Y163" s="59">
        <v>0</v>
      </c>
      <c r="Z163" s="59">
        <v>1.857808396150976E-3</v>
      </c>
      <c r="AA163" s="59">
        <v>1.9565278474144875E-3</v>
      </c>
      <c r="AB163" s="59">
        <v>0</v>
      </c>
      <c r="AC163" s="59">
        <v>1.0008611614332542E-4</v>
      </c>
      <c r="AD163" s="59">
        <v>1.6969682152743438E-3</v>
      </c>
      <c r="AE163" s="59">
        <v>5.5553578697290168E-4</v>
      </c>
      <c r="AF163" s="59">
        <v>1.0881358576028191E-3</v>
      </c>
      <c r="AG163" s="59">
        <v>3.7955996473909868E-4</v>
      </c>
      <c r="AH163" s="18">
        <v>9.1851699530855928E-4</v>
      </c>
      <c r="AI163" s="12">
        <v>156</v>
      </c>
      <c r="AJ163" s="17">
        <v>4</v>
      </c>
      <c r="AK163" s="25">
        <v>0.864404630277953</v>
      </c>
      <c r="AL163" t="str">
        <f>IF(AK163&lt;='CAV Tier 1 Analysis'!$A$5,"Tier 1", "Tier 2")</f>
        <v>Tier 2</v>
      </c>
      <c r="AM163" t="str">
        <f t="shared" si="5"/>
        <v>Alabama - Tier 2</v>
      </c>
      <c r="AN163" t="str">
        <f t="shared" si="6"/>
        <v>Wetumpka, City Of - Tier 2</v>
      </c>
    </row>
    <row r="164" spans="1:40" x14ac:dyDescent="0.3">
      <c r="A164">
        <v>4</v>
      </c>
      <c r="B164" t="s">
        <v>32</v>
      </c>
      <c r="C164" t="s">
        <v>3207</v>
      </c>
      <c r="D164" t="s">
        <v>5972</v>
      </c>
      <c r="E164" t="s">
        <v>1692</v>
      </c>
      <c r="F164" s="12">
        <v>3620.0799311557894</v>
      </c>
      <c r="G164" s="12">
        <v>6638.8386707541158</v>
      </c>
      <c r="H164" s="12">
        <v>2757.3677990204333</v>
      </c>
      <c r="I164">
        <v>0</v>
      </c>
      <c r="J164" s="15">
        <v>6.564050421512127E-2</v>
      </c>
      <c r="K164" s="15">
        <v>0.93435949578487898</v>
      </c>
      <c r="L164" s="58">
        <v>19.256860000000003</v>
      </c>
      <c r="M164">
        <v>13</v>
      </c>
      <c r="N164">
        <v>0</v>
      </c>
      <c r="O164" s="12">
        <v>16.285714285714285</v>
      </c>
      <c r="P164" s="12">
        <v>3.2857142857142856</v>
      </c>
      <c r="Q164" s="12">
        <v>0</v>
      </c>
      <c r="R164" s="12">
        <v>0</v>
      </c>
      <c r="S164" s="12">
        <v>180.9950126342404</v>
      </c>
      <c r="T164" s="12">
        <v>6420.0608250930745</v>
      </c>
      <c r="U164" s="12">
        <v>2799.9808939372851</v>
      </c>
      <c r="V164" s="12">
        <v>218.77784566104128</v>
      </c>
      <c r="W164" s="59">
        <v>3.9185614540953424E-4</v>
      </c>
      <c r="X164" s="59">
        <v>3.3415587086160808E-4</v>
      </c>
      <c r="Y164" s="59">
        <v>0</v>
      </c>
      <c r="Z164" s="59">
        <v>2.750521521574172E-3</v>
      </c>
      <c r="AA164" s="59">
        <v>2.1428638328825338E-3</v>
      </c>
      <c r="AB164" s="59">
        <v>0</v>
      </c>
      <c r="AC164" s="59">
        <v>0</v>
      </c>
      <c r="AD164" s="59">
        <v>9.9492232613632874E-4</v>
      </c>
      <c r="AE164" s="59">
        <v>1.3938010976277905E-3</v>
      </c>
      <c r="AF164" s="59">
        <v>1.5463472960976434E-3</v>
      </c>
      <c r="AG164" s="59">
        <v>4.343413551782485E-4</v>
      </c>
      <c r="AH164" s="18">
        <v>9.0807358597889618E-4</v>
      </c>
      <c r="AI164" s="12">
        <v>157</v>
      </c>
      <c r="AJ164" s="17">
        <v>4</v>
      </c>
      <c r="AK164" s="25">
        <v>0.86531270386393189</v>
      </c>
      <c r="AL164" t="str">
        <f>IF(AK164&lt;='CAV Tier 1 Analysis'!$A$5,"Tier 1", "Tier 2")</f>
        <v>Tier 2</v>
      </c>
      <c r="AM164" t="str">
        <f t="shared" si="5"/>
        <v>Alabama - Tier 2</v>
      </c>
      <c r="AN164" t="str">
        <f t="shared" si="6"/>
        <v>Southside, City Of - Tier 2</v>
      </c>
    </row>
    <row r="165" spans="1:40" x14ac:dyDescent="0.3">
      <c r="A165">
        <v>4</v>
      </c>
      <c r="B165" t="s">
        <v>32</v>
      </c>
      <c r="C165" t="s">
        <v>3372</v>
      </c>
      <c r="D165" t="s">
        <v>6137</v>
      </c>
      <c r="E165" t="s">
        <v>1630</v>
      </c>
      <c r="F165" s="12">
        <v>5274.4498747883699</v>
      </c>
      <c r="G165" s="12">
        <v>9202.6425706821337</v>
      </c>
      <c r="H165" s="12">
        <v>3704.0079431969079</v>
      </c>
      <c r="I165">
        <v>1</v>
      </c>
      <c r="J165" s="15">
        <v>2.2651826699934645E-3</v>
      </c>
      <c r="K165" s="15">
        <v>0.99773481733000613</v>
      </c>
      <c r="L165" s="58">
        <v>8.8293100000000013</v>
      </c>
      <c r="M165">
        <v>6</v>
      </c>
      <c r="N165">
        <v>1</v>
      </c>
      <c r="O165" s="12">
        <v>25</v>
      </c>
      <c r="P165" s="12">
        <v>1</v>
      </c>
      <c r="Q165" s="12">
        <v>0</v>
      </c>
      <c r="R165" s="12">
        <v>0.99773481733000613</v>
      </c>
      <c r="S165" s="12">
        <v>8.3902546024477722</v>
      </c>
      <c r="T165" s="12">
        <v>8905.0529705991721</v>
      </c>
      <c r="U165" s="12">
        <v>3630.6030958108022</v>
      </c>
      <c r="V165" s="12">
        <v>297.58960008296162</v>
      </c>
      <c r="W165" s="59">
        <v>1.7966685031858021E-4</v>
      </c>
      <c r="X165" s="59">
        <v>1.5422578655151142E-4</v>
      </c>
      <c r="Y165" s="59">
        <v>9.5156532495955853E-5</v>
      </c>
      <c r="Z165" s="59">
        <v>4.2222918094340367E-3</v>
      </c>
      <c r="AA165" s="59">
        <v>6.5217594913816244E-4</v>
      </c>
      <c r="AB165" s="59">
        <v>0</v>
      </c>
      <c r="AC165" s="59">
        <v>4.6706061422013353E-5</v>
      </c>
      <c r="AD165" s="59">
        <v>4.6120893081250451E-5</v>
      </c>
      <c r="AE165" s="59">
        <v>1.9332951732080827E-3</v>
      </c>
      <c r="AF165" s="59">
        <v>2.0050755676822539E-3</v>
      </c>
      <c r="AG165" s="59">
        <v>5.9080694298108106E-4</v>
      </c>
      <c r="AH165" s="18">
        <v>9.0232014239208442E-4</v>
      </c>
      <c r="AI165" s="12">
        <v>158</v>
      </c>
      <c r="AJ165" s="17">
        <v>5</v>
      </c>
      <c r="AK165" s="25">
        <v>0.866215024006324</v>
      </c>
      <c r="AL165" t="str">
        <f>IF(AK165&lt;='CAV Tier 1 Analysis'!$A$5,"Tier 1", "Tier 2")</f>
        <v>Tier 2</v>
      </c>
      <c r="AM165" t="str">
        <f t="shared" si="5"/>
        <v>Alabama - Tier 2</v>
      </c>
      <c r="AN165" t="str">
        <f t="shared" si="6"/>
        <v>Pleasant Grove, City Of - Tier 2</v>
      </c>
    </row>
    <row r="166" spans="1:40" x14ac:dyDescent="0.3">
      <c r="A166">
        <v>4</v>
      </c>
      <c r="B166" t="s">
        <v>32</v>
      </c>
      <c r="C166" t="s">
        <v>3330</v>
      </c>
      <c r="D166" t="s">
        <v>6095</v>
      </c>
      <c r="E166" t="s">
        <v>1535</v>
      </c>
      <c r="F166" s="12">
        <v>1893.6055056108294</v>
      </c>
      <c r="G166" s="12">
        <v>992.24814571968739</v>
      </c>
      <c r="H166" s="12">
        <v>346.44934621604233</v>
      </c>
      <c r="I166">
        <v>35</v>
      </c>
      <c r="J166" s="15">
        <v>0.38525189202195809</v>
      </c>
      <c r="K166" s="15">
        <v>0.61474810797804191</v>
      </c>
      <c r="L166" s="58">
        <v>7.8130699999999997</v>
      </c>
      <c r="M166">
        <v>65</v>
      </c>
      <c r="N166">
        <v>21</v>
      </c>
      <c r="O166" s="12">
        <v>12</v>
      </c>
      <c r="P166" s="12">
        <v>1</v>
      </c>
      <c r="Q166" s="12">
        <v>4</v>
      </c>
      <c r="R166" s="12">
        <v>21.516183779231469</v>
      </c>
      <c r="S166" s="12">
        <v>133.47026611950071</v>
      </c>
      <c r="T166" s="12">
        <v>785.99495877895583</v>
      </c>
      <c r="U166" s="12">
        <v>0</v>
      </c>
      <c r="V166" s="12">
        <v>206.25318694073155</v>
      </c>
      <c r="W166" s="59">
        <v>1.5898747220548256E-4</v>
      </c>
      <c r="X166" s="59">
        <v>1.6707793543080402E-3</v>
      </c>
      <c r="Y166" s="59">
        <v>1.9982871824150727E-3</v>
      </c>
      <c r="Z166" s="59">
        <v>2.0267000685283373E-3</v>
      </c>
      <c r="AA166" s="59">
        <v>6.5217594913816244E-4</v>
      </c>
      <c r="AB166" s="59">
        <v>9.6571704490584255E-4</v>
      </c>
      <c r="AC166" s="59">
        <v>1.0072177333145269E-3</v>
      </c>
      <c r="AD166" s="59">
        <v>7.3368070039586794E-4</v>
      </c>
      <c r="AE166" s="59">
        <v>1.7064022695768404E-4</v>
      </c>
      <c r="AF166" s="59">
        <v>0</v>
      </c>
      <c r="AG166" s="59">
        <v>4.0947605300248471E-4</v>
      </c>
      <c r="AH166" s="18">
        <v>8.9033288956104567E-4</v>
      </c>
      <c r="AI166" s="12">
        <v>159</v>
      </c>
      <c r="AJ166" s="17">
        <v>5</v>
      </c>
      <c r="AK166" s="25">
        <v>0.86710535689588508</v>
      </c>
      <c r="AL166" t="str">
        <f>IF(AK166&lt;='CAV Tier 1 Analysis'!$A$5,"Tier 1", "Tier 2")</f>
        <v>Tier 2</v>
      </c>
      <c r="AM166" t="str">
        <f t="shared" si="5"/>
        <v>Alabama - Tier 2</v>
      </c>
      <c r="AN166" t="str">
        <f t="shared" si="6"/>
        <v>Owens Cross Roads, City Of - Tier 2</v>
      </c>
    </row>
    <row r="167" spans="1:40" x14ac:dyDescent="0.3">
      <c r="A167">
        <v>4</v>
      </c>
      <c r="B167" t="s">
        <v>32</v>
      </c>
      <c r="C167" t="s">
        <v>3436</v>
      </c>
      <c r="D167" t="s">
        <v>6201</v>
      </c>
      <c r="E167" t="s">
        <v>1700</v>
      </c>
      <c r="F167" s="12">
        <v>1311.6626669390316</v>
      </c>
      <c r="G167" s="12">
        <v>5898.1285369490924</v>
      </c>
      <c r="H167" s="12">
        <v>2478.8658306815969</v>
      </c>
      <c r="I167">
        <v>1</v>
      </c>
      <c r="J167" s="15">
        <v>0</v>
      </c>
      <c r="K167" s="15">
        <v>0.99999999999999989</v>
      </c>
      <c r="L167" s="58">
        <v>12.45632</v>
      </c>
      <c r="M167">
        <v>7</v>
      </c>
      <c r="N167">
        <v>0</v>
      </c>
      <c r="O167" s="12">
        <v>18</v>
      </c>
      <c r="P167" s="12">
        <v>3</v>
      </c>
      <c r="Q167" s="12">
        <v>0</v>
      </c>
      <c r="R167" s="12">
        <v>0.99999999999999989</v>
      </c>
      <c r="S167" s="12">
        <v>0</v>
      </c>
      <c r="T167" s="12">
        <v>5565.7369426679979</v>
      </c>
      <c r="U167" s="12">
        <v>4254.0742757289663</v>
      </c>
      <c r="V167" s="12">
        <v>332.39159428109451</v>
      </c>
      <c r="W167" s="59">
        <v>2.5347255685442425E-4</v>
      </c>
      <c r="X167" s="59">
        <v>1.7993008431009666E-4</v>
      </c>
      <c r="Y167" s="59">
        <v>0</v>
      </c>
      <c r="Z167" s="59">
        <v>3.0400501027925061E-3</v>
      </c>
      <c r="AA167" s="59">
        <v>1.9565278474144875E-3</v>
      </c>
      <c r="AB167" s="59">
        <v>0</v>
      </c>
      <c r="AC167" s="59">
        <v>4.6812099378271039E-5</v>
      </c>
      <c r="AD167" s="59">
        <v>0</v>
      </c>
      <c r="AE167" s="59">
        <v>1.2083265986324568E-3</v>
      </c>
      <c r="AF167" s="59">
        <v>2.3494004076655564E-3</v>
      </c>
      <c r="AG167" s="59">
        <v>6.598996122010812E-4</v>
      </c>
      <c r="AH167" s="18">
        <v>8.8131084629535286E-4</v>
      </c>
      <c r="AI167" s="12">
        <v>160</v>
      </c>
      <c r="AJ167" s="17">
        <v>5</v>
      </c>
      <c r="AK167" s="25">
        <v>0.86798666774218047</v>
      </c>
      <c r="AL167" t="str">
        <f>IF(AK167&lt;='CAV Tier 1 Analysis'!$A$5,"Tier 1", "Tier 2")</f>
        <v>Tier 2</v>
      </c>
      <c r="AM167" t="str">
        <f t="shared" si="5"/>
        <v>Alabama - Tier 2</v>
      </c>
      <c r="AN167" t="str">
        <f t="shared" si="6"/>
        <v>Arab, City Of - Tier 2</v>
      </c>
    </row>
    <row r="168" spans="1:40" x14ac:dyDescent="0.3">
      <c r="A168">
        <v>4</v>
      </c>
      <c r="B168" t="s">
        <v>32</v>
      </c>
      <c r="C168" t="s">
        <v>3219</v>
      </c>
      <c r="D168" t="s">
        <v>5984</v>
      </c>
      <c r="E168" t="s">
        <v>1729</v>
      </c>
      <c r="F168" s="12">
        <v>432.46175050713538</v>
      </c>
      <c r="G168" s="12">
        <v>2482.2929848012045</v>
      </c>
      <c r="H168" s="12">
        <v>1234.5062630875618</v>
      </c>
      <c r="I168">
        <v>3</v>
      </c>
      <c r="J168" s="15">
        <v>0</v>
      </c>
      <c r="K168" s="15">
        <v>1.0000000000000002</v>
      </c>
      <c r="L168" s="58">
        <v>16.062279999999998</v>
      </c>
      <c r="M168">
        <v>12</v>
      </c>
      <c r="N168">
        <v>2</v>
      </c>
      <c r="O168" s="12">
        <v>13</v>
      </c>
      <c r="P168" s="12">
        <v>7</v>
      </c>
      <c r="Q168" s="12">
        <v>0</v>
      </c>
      <c r="R168" s="12">
        <v>3.0000000000000009</v>
      </c>
      <c r="S168" s="12">
        <v>0</v>
      </c>
      <c r="T168" s="12">
        <v>2751.0555557309303</v>
      </c>
      <c r="U168" s="12">
        <v>2318.5938052237948</v>
      </c>
      <c r="V168" s="12">
        <v>0</v>
      </c>
      <c r="W168" s="59">
        <v>3.2684991879717939E-4</v>
      </c>
      <c r="X168" s="59">
        <v>3.0845157310302283E-4</v>
      </c>
      <c r="Y168" s="59">
        <v>1.9031306499191171E-4</v>
      </c>
      <c r="Z168" s="59">
        <v>2.195591740905699E-3</v>
      </c>
      <c r="AA168" s="59">
        <v>4.5652316439671378E-3</v>
      </c>
      <c r="AB168" s="59">
        <v>0</v>
      </c>
      <c r="AC168" s="59">
        <v>1.4043629813481316E-4</v>
      </c>
      <c r="AD168" s="59">
        <v>0</v>
      </c>
      <c r="AE168" s="59">
        <v>5.9725668614007445E-4</v>
      </c>
      <c r="AF168" s="59">
        <v>1.280491330930084E-3</v>
      </c>
      <c r="AG168" s="59">
        <v>0</v>
      </c>
      <c r="AH168" s="18">
        <v>8.7314747790635642E-4</v>
      </c>
      <c r="AI168" s="12">
        <v>161</v>
      </c>
      <c r="AJ168" s="17">
        <v>5</v>
      </c>
      <c r="AK168" s="25">
        <v>0.86885981522008682</v>
      </c>
      <c r="AL168" t="str">
        <f>IF(AK168&lt;='CAV Tier 1 Analysis'!$A$5,"Tier 1", "Tier 2")</f>
        <v>Tier 2</v>
      </c>
      <c r="AM168" t="str">
        <f t="shared" si="5"/>
        <v>Alabama - Tier 2</v>
      </c>
      <c r="AN168" t="str">
        <f t="shared" si="6"/>
        <v>Headland, City Of - Tier 2</v>
      </c>
    </row>
    <row r="169" spans="1:40" x14ac:dyDescent="0.3">
      <c r="A169">
        <v>4</v>
      </c>
      <c r="B169" t="s">
        <v>32</v>
      </c>
      <c r="C169" t="s">
        <v>3349</v>
      </c>
      <c r="D169" t="s">
        <v>6114</v>
      </c>
      <c r="E169" t="s">
        <v>1726</v>
      </c>
      <c r="F169" s="12">
        <v>633.77892487423992</v>
      </c>
      <c r="G169" s="12">
        <v>3576.8719242341067</v>
      </c>
      <c r="H169" s="12">
        <v>2150.161253525876</v>
      </c>
      <c r="I169">
        <v>2</v>
      </c>
      <c r="J169" s="15">
        <v>0</v>
      </c>
      <c r="K169" s="15">
        <v>1</v>
      </c>
      <c r="L169" s="58">
        <v>17.953459999999996</v>
      </c>
      <c r="M169">
        <v>5</v>
      </c>
      <c r="N169">
        <v>0</v>
      </c>
      <c r="O169" s="12">
        <v>16</v>
      </c>
      <c r="P169" s="12">
        <v>5</v>
      </c>
      <c r="Q169" s="12">
        <v>0</v>
      </c>
      <c r="R169" s="12">
        <v>2</v>
      </c>
      <c r="S169" s="12">
        <v>0</v>
      </c>
      <c r="T169" s="12">
        <v>4358.4420066163693</v>
      </c>
      <c r="U169" s="12">
        <v>3724.6630817421292</v>
      </c>
      <c r="V169" s="12">
        <v>0</v>
      </c>
      <c r="W169" s="59">
        <v>3.6533337378805549E-4</v>
      </c>
      <c r="X169" s="59">
        <v>1.2852148879292618E-4</v>
      </c>
      <c r="Y169" s="59">
        <v>0</v>
      </c>
      <c r="Z169" s="59">
        <v>2.7022667580377832E-3</v>
      </c>
      <c r="AA169" s="59">
        <v>3.2608797456908124E-3</v>
      </c>
      <c r="AB169" s="59">
        <v>0</v>
      </c>
      <c r="AC169" s="59">
        <v>9.3624198756542078E-5</v>
      </c>
      <c r="AD169" s="59">
        <v>0</v>
      </c>
      <c r="AE169" s="59">
        <v>9.462217599287147E-4</v>
      </c>
      <c r="AF169" s="59">
        <v>2.0570221381859409E-3</v>
      </c>
      <c r="AG169" s="59">
        <v>0</v>
      </c>
      <c r="AH169" s="18">
        <v>8.6853358756188857E-4</v>
      </c>
      <c r="AI169" s="12">
        <v>162</v>
      </c>
      <c r="AJ169" s="17">
        <v>5</v>
      </c>
      <c r="AK169" s="25">
        <v>0.86972834880764871</v>
      </c>
      <c r="AL169" t="str">
        <f>IF(AK169&lt;='CAV Tier 1 Analysis'!$A$5,"Tier 1", "Tier 2")</f>
        <v>Tier 2</v>
      </c>
      <c r="AM169" t="str">
        <f t="shared" si="5"/>
        <v>Alabama - Tier 2</v>
      </c>
      <c r="AN169" t="str">
        <f t="shared" si="6"/>
        <v>Opp, City Of - Tier 2</v>
      </c>
    </row>
    <row r="170" spans="1:40" x14ac:dyDescent="0.3">
      <c r="A170">
        <v>4</v>
      </c>
      <c r="B170" t="s">
        <v>32</v>
      </c>
      <c r="C170" t="s">
        <v>3243</v>
      </c>
      <c r="D170" t="s">
        <v>6008</v>
      </c>
      <c r="E170" t="s">
        <v>1658</v>
      </c>
      <c r="F170" s="12">
        <v>7472.3364498342798</v>
      </c>
      <c r="G170" s="12">
        <v>8333.8489762783393</v>
      </c>
      <c r="H170" s="12">
        <v>3704.9139825101101</v>
      </c>
      <c r="I170">
        <v>4</v>
      </c>
      <c r="J170" s="15">
        <v>2.7357440712220838E-2</v>
      </c>
      <c r="K170" s="15">
        <v>0.97264255928777921</v>
      </c>
      <c r="L170" s="58">
        <v>12.50848</v>
      </c>
      <c r="M170">
        <v>5</v>
      </c>
      <c r="N170">
        <v>0</v>
      </c>
      <c r="O170" s="12">
        <v>25</v>
      </c>
      <c r="P170" s="12">
        <v>1</v>
      </c>
      <c r="Q170" s="12">
        <v>1</v>
      </c>
      <c r="R170" s="12">
        <v>3.8905702371511168</v>
      </c>
      <c r="S170" s="12">
        <v>101.35696462039833</v>
      </c>
      <c r="T170" s="12">
        <v>7550.8072119237049</v>
      </c>
      <c r="U170" s="12">
        <v>78.470762089425079</v>
      </c>
      <c r="V170" s="12">
        <v>783.04176435463432</v>
      </c>
      <c r="W170" s="59">
        <v>2.5453395609316626E-4</v>
      </c>
      <c r="X170" s="59">
        <v>1.2852148879292618E-4</v>
      </c>
      <c r="Y170" s="59">
        <v>0</v>
      </c>
      <c r="Z170" s="59">
        <v>4.2222918094340367E-3</v>
      </c>
      <c r="AA170" s="59">
        <v>6.5217594913816244E-4</v>
      </c>
      <c r="AB170" s="59">
        <v>2.4142926122646064E-4</v>
      </c>
      <c r="AC170" s="59">
        <v>1.8212576057966161E-4</v>
      </c>
      <c r="AD170" s="59">
        <v>5.5715516987216184E-4</v>
      </c>
      <c r="AE170" s="59">
        <v>1.639287176037389E-3</v>
      </c>
      <c r="AF170" s="59">
        <v>4.3337099564659315E-5</v>
      </c>
      <c r="AG170" s="59">
        <v>1.5545788928642101E-3</v>
      </c>
      <c r="AH170" s="18">
        <v>8.6140332396389407E-4</v>
      </c>
      <c r="AI170" s="12">
        <v>163</v>
      </c>
      <c r="AJ170" s="17">
        <v>5</v>
      </c>
      <c r="AK170" s="25">
        <v>0.8705897521316126</v>
      </c>
      <c r="AL170" t="str">
        <f>IF(AK170&lt;='CAV Tier 1 Analysis'!$A$5,"Tier 1", "Tier 2")</f>
        <v>Tier 2</v>
      </c>
      <c r="AM170" t="str">
        <f t="shared" si="5"/>
        <v>Alabama - Tier 2</v>
      </c>
      <c r="AN170" t="str">
        <f t="shared" si="6"/>
        <v>Fultondale, City Of - Tier 2</v>
      </c>
    </row>
    <row r="171" spans="1:40" x14ac:dyDescent="0.3">
      <c r="A171">
        <v>4</v>
      </c>
      <c r="B171" t="s">
        <v>32</v>
      </c>
      <c r="C171" t="s">
        <v>3168</v>
      </c>
      <c r="D171" t="s">
        <v>5933</v>
      </c>
      <c r="E171" t="s">
        <v>1673</v>
      </c>
      <c r="F171" s="12">
        <v>335.39213403893393</v>
      </c>
      <c r="G171" s="12">
        <v>2228.093397402637</v>
      </c>
      <c r="H171" s="12">
        <v>1508.7929662270681</v>
      </c>
      <c r="I171">
        <v>19</v>
      </c>
      <c r="J171" s="15">
        <v>8.3709421528349481E-2</v>
      </c>
      <c r="K171" s="15">
        <v>0.91629057847165052</v>
      </c>
      <c r="L171" s="58">
        <v>15.171530000000001</v>
      </c>
      <c r="M171">
        <v>1</v>
      </c>
      <c r="N171">
        <v>3</v>
      </c>
      <c r="O171" s="12">
        <v>14</v>
      </c>
      <c r="P171" s="12">
        <v>4.2222222222222223</v>
      </c>
      <c r="Q171" s="12">
        <v>0</v>
      </c>
      <c r="R171" s="12">
        <v>17.409520990961362</v>
      </c>
      <c r="S171" s="12">
        <v>126.30018640891041</v>
      </c>
      <c r="T171" s="12">
        <v>3109.559076501364</v>
      </c>
      <c r="U171" s="12">
        <v>2774.1669424624301</v>
      </c>
      <c r="V171" s="12">
        <v>0</v>
      </c>
      <c r="W171" s="59">
        <v>3.0872412562406906E-4</v>
      </c>
      <c r="X171" s="59">
        <v>2.5704297758585234E-5</v>
      </c>
      <c r="Y171" s="59">
        <v>2.8546959748786756E-4</v>
      </c>
      <c r="Z171" s="59">
        <v>2.3644834132830602E-3</v>
      </c>
      <c r="AA171" s="59">
        <v>2.7536317852500194E-3</v>
      </c>
      <c r="AB171" s="59">
        <v>0</v>
      </c>
      <c r="AC171" s="59">
        <v>8.14976226756979E-4</v>
      </c>
      <c r="AD171" s="59">
        <v>6.9426705976335338E-4</v>
      </c>
      <c r="AE171" s="59">
        <v>6.7508812954326274E-4</v>
      </c>
      <c r="AF171" s="59">
        <v>1.532091008081118E-3</v>
      </c>
      <c r="AG171" s="59">
        <v>0</v>
      </c>
      <c r="AH171" s="18">
        <v>8.5949414941348314E-4</v>
      </c>
      <c r="AI171" s="12">
        <v>164</v>
      </c>
      <c r="AJ171" s="17">
        <v>5</v>
      </c>
      <c r="AK171" s="25">
        <v>0.87144924628102605</v>
      </c>
      <c r="AL171" t="str">
        <f>IF(AK171&lt;='CAV Tier 1 Analysis'!$A$5,"Tier 1", "Tier 2")</f>
        <v>Tier 2</v>
      </c>
      <c r="AM171" t="str">
        <f t="shared" si="5"/>
        <v>Alabama - Tier 2</v>
      </c>
      <c r="AN171" t="str">
        <f t="shared" si="6"/>
        <v>Jackson, City Of - Tier 2</v>
      </c>
    </row>
    <row r="172" spans="1:40" x14ac:dyDescent="0.3">
      <c r="A172">
        <v>4</v>
      </c>
      <c r="B172" t="s">
        <v>32</v>
      </c>
      <c r="C172" t="s">
        <v>3177</v>
      </c>
      <c r="D172" t="s">
        <v>5942</v>
      </c>
      <c r="E172" t="s">
        <v>1767</v>
      </c>
      <c r="F172" s="12">
        <v>284.16003422688414</v>
      </c>
      <c r="G172" s="12">
        <v>2201.8860418625322</v>
      </c>
      <c r="H172" s="12">
        <v>1041.9365437858901</v>
      </c>
      <c r="I172">
        <v>2</v>
      </c>
      <c r="J172" s="15">
        <v>0</v>
      </c>
      <c r="K172" s="15">
        <v>1</v>
      </c>
      <c r="L172" s="58">
        <v>15.25807</v>
      </c>
      <c r="M172">
        <v>4</v>
      </c>
      <c r="N172">
        <v>0</v>
      </c>
      <c r="O172" s="12">
        <v>13</v>
      </c>
      <c r="P172" s="12">
        <v>7</v>
      </c>
      <c r="Q172" s="12">
        <v>0</v>
      </c>
      <c r="R172" s="12">
        <v>2</v>
      </c>
      <c r="S172" s="12">
        <v>0</v>
      </c>
      <c r="T172" s="12">
        <v>1699.3011500503608</v>
      </c>
      <c r="U172" s="12">
        <v>1415.1411158234766</v>
      </c>
      <c r="V172" s="12">
        <v>502.58489181217146</v>
      </c>
      <c r="W172" s="59">
        <v>3.1048512045000332E-4</v>
      </c>
      <c r="X172" s="59">
        <v>1.0281719103434094E-4</v>
      </c>
      <c r="Y172" s="59">
        <v>0</v>
      </c>
      <c r="Z172" s="59">
        <v>2.195591740905699E-3</v>
      </c>
      <c r="AA172" s="59">
        <v>4.5652316439671378E-3</v>
      </c>
      <c r="AB172" s="59">
        <v>0</v>
      </c>
      <c r="AC172" s="59">
        <v>9.3624198756542078E-5</v>
      </c>
      <c r="AD172" s="59">
        <v>0</v>
      </c>
      <c r="AE172" s="59">
        <v>3.6891983933906461E-4</v>
      </c>
      <c r="AF172" s="59">
        <v>7.8154091793572402E-4</v>
      </c>
      <c r="AG172" s="59">
        <v>9.9778568685615502E-4</v>
      </c>
      <c r="AH172" s="18">
        <v>8.5599966720406064E-4</v>
      </c>
      <c r="AI172" s="12">
        <v>165</v>
      </c>
      <c r="AJ172" s="17">
        <v>5</v>
      </c>
      <c r="AK172" s="25">
        <v>0.87230524594823011</v>
      </c>
      <c r="AL172" t="str">
        <f>IF(AK172&lt;='CAV Tier 1 Analysis'!$A$5,"Tier 1", "Tier 2")</f>
        <v>Tier 2</v>
      </c>
      <c r="AM172" t="str">
        <f t="shared" si="5"/>
        <v>Alabama - Tier 2</v>
      </c>
      <c r="AN172" t="str">
        <f t="shared" si="6"/>
        <v>Evergreen, City Of - Tier 2</v>
      </c>
    </row>
    <row r="173" spans="1:40" x14ac:dyDescent="0.3">
      <c r="A173">
        <v>4</v>
      </c>
      <c r="B173" t="s">
        <v>32</v>
      </c>
      <c r="C173" t="s">
        <v>3378</v>
      </c>
      <c r="D173" t="s">
        <v>6143</v>
      </c>
      <c r="E173" t="s">
        <v>1739</v>
      </c>
      <c r="F173" s="12">
        <v>1438.0923047845035</v>
      </c>
      <c r="G173" s="12">
        <v>5579.534840944335</v>
      </c>
      <c r="H173" s="12">
        <v>2783.7356944715948</v>
      </c>
      <c r="I173">
        <v>1</v>
      </c>
      <c r="J173" s="15">
        <v>0</v>
      </c>
      <c r="K173" s="15">
        <v>1.0000000000000002</v>
      </c>
      <c r="L173" s="58">
        <v>12.337329999999998</v>
      </c>
      <c r="M173">
        <v>2</v>
      </c>
      <c r="N173">
        <v>0</v>
      </c>
      <c r="O173" s="12">
        <v>18</v>
      </c>
      <c r="P173" s="12">
        <v>3</v>
      </c>
      <c r="Q173" s="12">
        <v>0</v>
      </c>
      <c r="R173" s="12">
        <v>1.0000000000000002</v>
      </c>
      <c r="S173" s="12">
        <v>0</v>
      </c>
      <c r="T173" s="12">
        <v>6010.9580825692101</v>
      </c>
      <c r="U173" s="12">
        <v>4572.8657777847066</v>
      </c>
      <c r="V173" s="12">
        <v>0</v>
      </c>
      <c r="W173" s="59">
        <v>2.5105123984104402E-4</v>
      </c>
      <c r="X173" s="59">
        <v>5.1408595517170468E-5</v>
      </c>
      <c r="Y173" s="59">
        <v>0</v>
      </c>
      <c r="Z173" s="59">
        <v>3.0400501027925061E-3</v>
      </c>
      <c r="AA173" s="59">
        <v>1.9565278474144875E-3</v>
      </c>
      <c r="AB173" s="59">
        <v>0</v>
      </c>
      <c r="AC173" s="59">
        <v>4.6812099378271053E-5</v>
      </c>
      <c r="AD173" s="59">
        <v>0</v>
      </c>
      <c r="AE173" s="59">
        <v>1.3049845167406404E-3</v>
      </c>
      <c r="AF173" s="59">
        <v>2.5254596008872665E-3</v>
      </c>
      <c r="AG173" s="59">
        <v>0</v>
      </c>
      <c r="AH173" s="18">
        <v>8.3420854568830782E-4</v>
      </c>
      <c r="AI173" s="12">
        <v>166</v>
      </c>
      <c r="AJ173" s="17">
        <v>5</v>
      </c>
      <c r="AK173" s="25">
        <v>0.87313945449391839</v>
      </c>
      <c r="AL173" t="str">
        <f>IF(AK173&lt;='CAV Tier 1 Analysis'!$A$5,"Tier 1", "Tier 2")</f>
        <v>Tier 2</v>
      </c>
      <c r="AM173" t="str">
        <f t="shared" si="5"/>
        <v>Alabama - Tier 2</v>
      </c>
      <c r="AN173" t="str">
        <f t="shared" si="6"/>
        <v>Boaz, City Of - Tier 2</v>
      </c>
    </row>
    <row r="174" spans="1:40" x14ac:dyDescent="0.3">
      <c r="A174">
        <v>4</v>
      </c>
      <c r="B174" t="s">
        <v>32</v>
      </c>
      <c r="C174" t="s">
        <v>3456</v>
      </c>
      <c r="D174" t="s">
        <v>6221</v>
      </c>
      <c r="E174" t="s">
        <v>1814</v>
      </c>
      <c r="F174" s="12">
        <v>1047.3198692479032</v>
      </c>
      <c r="G174" s="12">
        <v>3843.5800292637946</v>
      </c>
      <c r="H174" s="12">
        <v>1061.5790882524568</v>
      </c>
      <c r="I174">
        <v>2</v>
      </c>
      <c r="J174" s="15">
        <v>1.2720762489984183E-2</v>
      </c>
      <c r="K174" s="15">
        <v>0.98727923751001578</v>
      </c>
      <c r="L174" s="58">
        <v>12.966989999999999</v>
      </c>
      <c r="M174">
        <v>38</v>
      </c>
      <c r="N174">
        <v>0</v>
      </c>
      <c r="O174" s="12">
        <v>14.2</v>
      </c>
      <c r="P174" s="12">
        <v>1.8</v>
      </c>
      <c r="Q174" s="12">
        <v>0</v>
      </c>
      <c r="R174" s="12">
        <v>1.9745584750200316</v>
      </c>
      <c r="S174" s="12">
        <v>13.504095445993462</v>
      </c>
      <c r="T174" s="12">
        <v>2384.6116633602942</v>
      </c>
      <c r="U174" s="12">
        <v>1337.291794112391</v>
      </c>
      <c r="V174" s="12">
        <v>1458.9683659035004</v>
      </c>
      <c r="W174" s="59">
        <v>2.638641356360266E-4</v>
      </c>
      <c r="X174" s="59">
        <v>9.7676331482623893E-4</v>
      </c>
      <c r="Y174" s="59">
        <v>0</v>
      </c>
      <c r="Z174" s="59">
        <v>2.3982617477585327E-3</v>
      </c>
      <c r="AA174" s="59">
        <v>1.1739167084486924E-3</v>
      </c>
      <c r="AB174" s="59">
        <v>0</v>
      </c>
      <c r="AC174" s="59">
        <v>9.2433227560845033E-5</v>
      </c>
      <c r="AD174" s="59">
        <v>7.4231471121503735E-5</v>
      </c>
      <c r="AE174" s="59">
        <v>5.1770138077460105E-4</v>
      </c>
      <c r="AF174" s="59">
        <v>7.3854702165891998E-4</v>
      </c>
      <c r="AG174" s="59">
        <v>2.8965012215657129E-3</v>
      </c>
      <c r="AH174" s="18">
        <v>8.3020183903191591E-4</v>
      </c>
      <c r="AI174" s="12">
        <v>167</v>
      </c>
      <c r="AJ174" s="17">
        <v>5</v>
      </c>
      <c r="AK174" s="25">
        <v>0.87396965633295032</v>
      </c>
      <c r="AL174" t="str">
        <f>IF(AK174&lt;='CAV Tier 1 Analysis'!$A$5,"Tier 1", "Tier 2")</f>
        <v>Tier 2</v>
      </c>
      <c r="AM174" t="str">
        <f t="shared" si="5"/>
        <v>Alabama - Tier 2</v>
      </c>
      <c r="AN174" t="str">
        <f t="shared" si="6"/>
        <v>Calera, Town Of - Tier 2</v>
      </c>
    </row>
    <row r="175" spans="1:40" x14ac:dyDescent="0.3">
      <c r="A175">
        <v>4</v>
      </c>
      <c r="B175" t="s">
        <v>32</v>
      </c>
      <c r="C175" t="s">
        <v>3198</v>
      </c>
      <c r="D175" t="s">
        <v>5963</v>
      </c>
      <c r="E175" t="s">
        <v>1609</v>
      </c>
      <c r="F175" s="12">
        <v>141.18951706747183</v>
      </c>
      <c r="G175" s="12">
        <v>614.49655878594399</v>
      </c>
      <c r="H175" s="12">
        <v>383.5410319910888</v>
      </c>
      <c r="I175">
        <v>25</v>
      </c>
      <c r="J175" s="15">
        <v>0.33521785832638185</v>
      </c>
      <c r="K175" s="15">
        <v>0.66478214167361827</v>
      </c>
      <c r="L175" s="58">
        <v>3.5004400000000002</v>
      </c>
      <c r="M175">
        <v>18</v>
      </c>
      <c r="N175">
        <v>14</v>
      </c>
      <c r="O175" s="12">
        <v>14</v>
      </c>
      <c r="P175" s="12">
        <v>3</v>
      </c>
      <c r="Q175" s="12">
        <v>4</v>
      </c>
      <c r="R175" s="12">
        <v>16.619553541840457</v>
      </c>
      <c r="S175" s="12">
        <v>128.5698033243431</v>
      </c>
      <c r="T175" s="12">
        <v>714.85833031616062</v>
      </c>
      <c r="U175" s="12">
        <v>573.66881324868882</v>
      </c>
      <c r="V175" s="12">
        <v>0</v>
      </c>
      <c r="W175" s="59">
        <v>7.1230144771128307E-5</v>
      </c>
      <c r="X175" s="59">
        <v>4.6267735965453422E-4</v>
      </c>
      <c r="Y175" s="59">
        <v>1.3321914549433819E-3</v>
      </c>
      <c r="Z175" s="59">
        <v>2.3644834132830602E-3</v>
      </c>
      <c r="AA175" s="59">
        <v>1.9565278474144875E-3</v>
      </c>
      <c r="AB175" s="59">
        <v>9.6571704490584255E-4</v>
      </c>
      <c r="AC175" s="59">
        <v>7.7799619202313197E-4</v>
      </c>
      <c r="AD175" s="59">
        <v>7.0674305293065608E-4</v>
      </c>
      <c r="AE175" s="59">
        <v>1.5519639962734925E-4</v>
      </c>
      <c r="AF175" s="59">
        <v>3.1682045407647097E-4</v>
      </c>
      <c r="AG175" s="59">
        <v>0</v>
      </c>
      <c r="AH175" s="18">
        <v>8.2814394214818568E-4</v>
      </c>
      <c r="AI175" s="12">
        <v>168</v>
      </c>
      <c r="AJ175" s="17">
        <v>5</v>
      </c>
      <c r="AK175" s="25">
        <v>0.87479780027509846</v>
      </c>
      <c r="AL175" t="str">
        <f>IF(AK175&lt;='CAV Tier 1 Analysis'!$A$5,"Tier 1", "Tier 2")</f>
        <v>Tier 2</v>
      </c>
      <c r="AM175" t="str">
        <f t="shared" si="5"/>
        <v>Alabama - Tier 2</v>
      </c>
      <c r="AN175" t="str">
        <f t="shared" si="6"/>
        <v>East Brewton, City Of - Tier 2</v>
      </c>
    </row>
    <row r="176" spans="1:40" x14ac:dyDescent="0.3">
      <c r="A176">
        <v>4</v>
      </c>
      <c r="B176" t="s">
        <v>32</v>
      </c>
      <c r="C176" t="s">
        <v>3162</v>
      </c>
      <c r="D176" t="s">
        <v>5927</v>
      </c>
      <c r="E176" t="s">
        <v>1641</v>
      </c>
      <c r="F176" s="12">
        <v>104.34469769242507</v>
      </c>
      <c r="G176" s="12">
        <v>231.29469882003616</v>
      </c>
      <c r="H176" s="12">
        <v>228.35710956949526</v>
      </c>
      <c r="I176">
        <v>33</v>
      </c>
      <c r="J176" s="15">
        <v>9.3088219831060956E-2</v>
      </c>
      <c r="K176" s="15">
        <v>0.90691178016893903</v>
      </c>
      <c r="L176" s="58">
        <v>5.7061999999999999</v>
      </c>
      <c r="M176">
        <v>12</v>
      </c>
      <c r="N176">
        <v>6</v>
      </c>
      <c r="O176" s="12">
        <v>15</v>
      </c>
      <c r="P176" s="12">
        <v>5</v>
      </c>
      <c r="Q176" s="12">
        <v>2</v>
      </c>
      <c r="R176" s="12">
        <v>29.928088745574989</v>
      </c>
      <c r="S176" s="12">
        <v>21.25735681559085</v>
      </c>
      <c r="T176" s="12">
        <v>367.64587737704943</v>
      </c>
      <c r="U176" s="12">
        <v>263.30117968462434</v>
      </c>
      <c r="V176" s="12">
        <v>0</v>
      </c>
      <c r="W176" s="59">
        <v>1.1611496043154927E-4</v>
      </c>
      <c r="X176" s="59">
        <v>3.0845157310302283E-4</v>
      </c>
      <c r="Y176" s="59">
        <v>5.7093919497573512E-4</v>
      </c>
      <c r="Z176" s="59">
        <v>2.5333750856604219E-3</v>
      </c>
      <c r="AA176" s="59">
        <v>3.2608797456908124E-3</v>
      </c>
      <c r="AB176" s="59">
        <v>4.8285852245292128E-4</v>
      </c>
      <c r="AC176" s="59">
        <v>1.4009966645595715E-3</v>
      </c>
      <c r="AD176" s="59">
        <v>1.1685083794666158E-4</v>
      </c>
      <c r="AE176" s="59">
        <v>7.9816257413579055E-5</v>
      </c>
      <c r="AF176" s="59">
        <v>1.4541351626585713E-4</v>
      </c>
      <c r="AG176" s="59">
        <v>0</v>
      </c>
      <c r="AH176" s="18">
        <v>8.1960875986364823E-4</v>
      </c>
      <c r="AI176" s="12">
        <v>169</v>
      </c>
      <c r="AJ176" s="17">
        <v>5</v>
      </c>
      <c r="AK176" s="25">
        <v>0.8756174090349621</v>
      </c>
      <c r="AL176" t="str">
        <f>IF(AK176&lt;='CAV Tier 1 Analysis'!$A$5,"Tier 1", "Tier 2")</f>
        <v>Tier 2</v>
      </c>
      <c r="AM176" t="str">
        <f t="shared" si="5"/>
        <v>Alabama - Tier 2</v>
      </c>
      <c r="AN176" t="str">
        <f t="shared" si="6"/>
        <v>Butler, City Of - Tier 2</v>
      </c>
    </row>
    <row r="177" spans="1:40" x14ac:dyDescent="0.3">
      <c r="A177">
        <v>4</v>
      </c>
      <c r="B177" t="s">
        <v>32</v>
      </c>
      <c r="C177" t="s">
        <v>3209</v>
      </c>
      <c r="D177" t="s">
        <v>5974</v>
      </c>
      <c r="E177" t="s">
        <v>1842</v>
      </c>
      <c r="F177" s="12">
        <v>260.63629363699329</v>
      </c>
      <c r="G177" s="12">
        <v>1359.2404840010993</v>
      </c>
      <c r="H177" s="12">
        <v>927.9178082944976</v>
      </c>
      <c r="I177">
        <v>0</v>
      </c>
      <c r="J177" s="15">
        <v>9.9053525739902504E-2</v>
      </c>
      <c r="K177" s="15">
        <v>0.90094647426009755</v>
      </c>
      <c r="L177" s="58">
        <v>8.7197300000000002</v>
      </c>
      <c r="M177">
        <v>3</v>
      </c>
      <c r="N177">
        <v>0</v>
      </c>
      <c r="O177" s="12">
        <v>11</v>
      </c>
      <c r="P177" s="12">
        <v>8</v>
      </c>
      <c r="Q177" s="12">
        <v>0</v>
      </c>
      <c r="R177" s="12">
        <v>0</v>
      </c>
      <c r="S177" s="12">
        <v>91.913530508412933</v>
      </c>
      <c r="T177" s="12">
        <v>1714.8124218621858</v>
      </c>
      <c r="U177" s="12">
        <v>1454.1761282251925</v>
      </c>
      <c r="V177" s="12">
        <v>0</v>
      </c>
      <c r="W177" s="59">
        <v>1.7743701656510342E-4</v>
      </c>
      <c r="X177" s="59">
        <v>7.7112893275755709E-5</v>
      </c>
      <c r="Y177" s="59">
        <v>0</v>
      </c>
      <c r="Z177" s="59">
        <v>1.857808396150976E-3</v>
      </c>
      <c r="AA177" s="59">
        <v>5.2174075931052995E-3</v>
      </c>
      <c r="AB177" s="59">
        <v>0</v>
      </c>
      <c r="AC177" s="59">
        <v>0</v>
      </c>
      <c r="AD177" s="59">
        <v>5.0524499126189089E-4</v>
      </c>
      <c r="AE177" s="59">
        <v>3.7228735068606358E-4</v>
      </c>
      <c r="AF177" s="59">
        <v>8.0309880999535586E-4</v>
      </c>
      <c r="AG177" s="59">
        <v>0</v>
      </c>
      <c r="AH177" s="18">
        <v>8.1912700464004053E-4</v>
      </c>
      <c r="AI177" s="12">
        <v>170</v>
      </c>
      <c r="AJ177" s="17">
        <v>5</v>
      </c>
      <c r="AK177" s="25">
        <v>0.87643653603960214</v>
      </c>
      <c r="AL177" t="str">
        <f>IF(AK177&lt;='CAV Tier 1 Analysis'!$A$5,"Tier 1", "Tier 2")</f>
        <v>Tier 2</v>
      </c>
      <c r="AM177" t="str">
        <f t="shared" si="5"/>
        <v>Alabama - Tier 2</v>
      </c>
      <c r="AN177" t="str">
        <f t="shared" si="6"/>
        <v>Fayette, City Of - Tier 2</v>
      </c>
    </row>
    <row r="178" spans="1:40" x14ac:dyDescent="0.3">
      <c r="A178">
        <v>4</v>
      </c>
      <c r="B178" t="s">
        <v>32</v>
      </c>
      <c r="C178" t="s">
        <v>3145</v>
      </c>
      <c r="D178" t="s">
        <v>5910</v>
      </c>
      <c r="E178" t="s">
        <v>1720</v>
      </c>
      <c r="F178" s="12">
        <v>862.21266163314442</v>
      </c>
      <c r="G178" s="12">
        <v>3677.0022587995577</v>
      </c>
      <c r="H178" s="12">
        <v>1309.7461437537106</v>
      </c>
      <c r="I178">
        <v>14</v>
      </c>
      <c r="J178" s="15">
        <v>3.688945706336265E-3</v>
      </c>
      <c r="K178" s="15">
        <v>0.99631105429366362</v>
      </c>
      <c r="L178" s="58">
        <v>15.386509999999998</v>
      </c>
      <c r="M178">
        <v>4</v>
      </c>
      <c r="N178">
        <v>4</v>
      </c>
      <c r="O178" s="12">
        <v>12</v>
      </c>
      <c r="P178" s="12">
        <v>4</v>
      </c>
      <c r="Q178" s="12">
        <v>0</v>
      </c>
      <c r="R178" s="12">
        <v>13.948354760111291</v>
      </c>
      <c r="S178" s="12">
        <v>4.8315824133907315</v>
      </c>
      <c r="T178" s="12">
        <v>3228.7710598715767</v>
      </c>
      <c r="U178" s="12">
        <v>2366.5583982384323</v>
      </c>
      <c r="V178" s="12">
        <v>448.23119892798104</v>
      </c>
      <c r="W178" s="59">
        <v>3.1309873467975832E-4</v>
      </c>
      <c r="X178" s="59">
        <v>1.0281719103434094E-4</v>
      </c>
      <c r="Y178" s="59">
        <v>3.8062612998382341E-4</v>
      </c>
      <c r="Z178" s="59">
        <v>2.0267000685283373E-3</v>
      </c>
      <c r="AA178" s="59">
        <v>2.6087037965526498E-3</v>
      </c>
      <c r="AB178" s="59">
        <v>0</v>
      </c>
      <c r="AC178" s="59">
        <v>6.5295176919370973E-4</v>
      </c>
      <c r="AD178" s="59">
        <v>2.655901476890028E-5</v>
      </c>
      <c r="AE178" s="59">
        <v>7.0096916054881856E-4</v>
      </c>
      <c r="AF178" s="59">
        <v>1.3069807683677489E-3</v>
      </c>
      <c r="AG178" s="59">
        <v>8.8987687847142392E-4</v>
      </c>
      <c r="AH178" s="18">
        <v>8.1902577382995554E-4</v>
      </c>
      <c r="AI178" s="12">
        <v>171</v>
      </c>
      <c r="AJ178" s="17">
        <v>5</v>
      </c>
      <c r="AK178" s="25">
        <v>0.87725556181343212</v>
      </c>
      <c r="AL178" t="str">
        <f>IF(AK178&lt;='CAV Tier 1 Analysis'!$A$5,"Tier 1", "Tier 2")</f>
        <v>Tier 2</v>
      </c>
      <c r="AM178" t="str">
        <f t="shared" si="5"/>
        <v>Alabama - Tier 2</v>
      </c>
      <c r="AN178" t="str">
        <f t="shared" si="6"/>
        <v>Oneonta, City Of - Tier 2</v>
      </c>
    </row>
    <row r="179" spans="1:40" x14ac:dyDescent="0.3">
      <c r="A179">
        <v>4</v>
      </c>
      <c r="B179" t="s">
        <v>32</v>
      </c>
      <c r="C179" t="s">
        <v>3290</v>
      </c>
      <c r="D179" t="s">
        <v>6055</v>
      </c>
      <c r="E179" t="s">
        <v>1760</v>
      </c>
      <c r="F179" s="12">
        <v>286.51895762266759</v>
      </c>
      <c r="G179" s="12">
        <v>2682.7695286821345</v>
      </c>
      <c r="H179" s="12">
        <v>1790.8257248236853</v>
      </c>
      <c r="I179">
        <v>13</v>
      </c>
      <c r="J179" s="15">
        <v>0</v>
      </c>
      <c r="K179" s="15">
        <v>0.99999999999999978</v>
      </c>
      <c r="L179" s="58">
        <v>13.079879999999999</v>
      </c>
      <c r="M179">
        <v>3</v>
      </c>
      <c r="N179">
        <v>0</v>
      </c>
      <c r="O179" s="12">
        <v>13</v>
      </c>
      <c r="P179" s="12">
        <v>5</v>
      </c>
      <c r="Q179" s="12">
        <v>0</v>
      </c>
      <c r="R179" s="12">
        <v>12.999999999999996</v>
      </c>
      <c r="S179" s="12">
        <v>0</v>
      </c>
      <c r="T179" s="12">
        <v>3554.6882324692097</v>
      </c>
      <c r="U179" s="12">
        <v>3268.1692748465421</v>
      </c>
      <c r="V179" s="12">
        <v>0</v>
      </c>
      <c r="W179" s="59">
        <v>2.6616132428751405E-4</v>
      </c>
      <c r="X179" s="59">
        <v>7.7112893275755709E-5</v>
      </c>
      <c r="Y179" s="59">
        <v>0</v>
      </c>
      <c r="Z179" s="59">
        <v>2.195591740905699E-3</v>
      </c>
      <c r="AA179" s="59">
        <v>3.2608797456908124E-3</v>
      </c>
      <c r="AB179" s="59">
        <v>0</v>
      </c>
      <c r="AC179" s="59">
        <v>6.0855729191752338E-4</v>
      </c>
      <c r="AD179" s="59">
        <v>0</v>
      </c>
      <c r="AE179" s="59">
        <v>7.7172607785508743E-4</v>
      </c>
      <c r="AF179" s="59">
        <v>1.804914002195881E-3</v>
      </c>
      <c r="AG179" s="59">
        <v>0</v>
      </c>
      <c r="AH179" s="18">
        <v>8.1681300692075206E-4</v>
      </c>
      <c r="AI179" s="12">
        <v>172</v>
      </c>
      <c r="AJ179" s="17">
        <v>5</v>
      </c>
      <c r="AK179" s="25">
        <v>0.87807237482035283</v>
      </c>
      <c r="AL179" t="str">
        <f>IF(AK179&lt;='CAV Tier 1 Analysis'!$A$5,"Tier 1", "Tier 2")</f>
        <v>Tier 2</v>
      </c>
      <c r="AM179" t="str">
        <f t="shared" si="5"/>
        <v>Alabama - Tier 2</v>
      </c>
      <c r="AN179" t="str">
        <f t="shared" si="6"/>
        <v>Monroeville, City Of - Tier 2</v>
      </c>
    </row>
    <row r="180" spans="1:40" x14ac:dyDescent="0.3">
      <c r="A180">
        <v>4</v>
      </c>
      <c r="B180" t="s">
        <v>32</v>
      </c>
      <c r="C180" t="s">
        <v>3334</v>
      </c>
      <c r="D180" t="s">
        <v>6099</v>
      </c>
      <c r="E180" t="s">
        <v>1746</v>
      </c>
      <c r="F180" s="12">
        <v>255.58515752744006</v>
      </c>
      <c r="G180" s="12">
        <v>2381.5936928322244</v>
      </c>
      <c r="H180" s="12">
        <v>969.71135192681618</v>
      </c>
      <c r="I180">
        <v>8</v>
      </c>
      <c r="J180" s="15">
        <v>7.0642737368892664E-2</v>
      </c>
      <c r="K180" s="15">
        <v>0.92935726263110718</v>
      </c>
      <c r="L180" s="58">
        <v>5.3791799999999999</v>
      </c>
      <c r="M180">
        <v>35</v>
      </c>
      <c r="N180">
        <v>0</v>
      </c>
      <c r="O180" s="12">
        <v>22</v>
      </c>
      <c r="P180" s="12">
        <v>1</v>
      </c>
      <c r="Q180" s="12">
        <v>2</v>
      </c>
      <c r="R180" s="12">
        <v>7.4348581010488575</v>
      </c>
      <c r="S180" s="12">
        <v>68.503064357799929</v>
      </c>
      <c r="T180" s="12">
        <v>1991.7776326468395</v>
      </c>
      <c r="U180" s="12">
        <v>1736.1924751193994</v>
      </c>
      <c r="V180" s="12">
        <v>389.81606018538491</v>
      </c>
      <c r="W180" s="59">
        <v>1.0946045929939035E-4</v>
      </c>
      <c r="X180" s="59">
        <v>8.9965042155048321E-4</v>
      </c>
      <c r="Y180" s="59">
        <v>0</v>
      </c>
      <c r="Z180" s="59">
        <v>3.7156167923019521E-3</v>
      </c>
      <c r="AA180" s="59">
        <v>6.5217594913816244E-4</v>
      </c>
      <c r="AB180" s="59">
        <v>4.8285852245292128E-4</v>
      </c>
      <c r="AC180" s="59">
        <v>3.4804131628964264E-4</v>
      </c>
      <c r="AD180" s="59">
        <v>3.7655859764522273E-4</v>
      </c>
      <c r="AE180" s="59">
        <v>4.3241675215334116E-4</v>
      </c>
      <c r="AF180" s="59">
        <v>9.5884816400682634E-4</v>
      </c>
      <c r="AG180" s="59">
        <v>7.7390485009843062E-4</v>
      </c>
      <c r="AH180" s="18">
        <v>7.954119840851249E-4</v>
      </c>
      <c r="AI180" s="12">
        <v>173</v>
      </c>
      <c r="AJ180" s="17">
        <v>5</v>
      </c>
      <c r="AK180" s="25">
        <v>0.878867786804438</v>
      </c>
      <c r="AL180" t="str">
        <f>IF(AK180&lt;='CAV Tier 1 Analysis'!$A$5,"Tier 1", "Tier 2")</f>
        <v>Tier 2</v>
      </c>
      <c r="AM180" t="str">
        <f t="shared" si="5"/>
        <v>Alabama - Tier 2</v>
      </c>
      <c r="AN180" t="str">
        <f t="shared" si="6"/>
        <v>Robertsdale, City Of - Tier 2</v>
      </c>
    </row>
    <row r="181" spans="1:40" x14ac:dyDescent="0.3">
      <c r="A181">
        <v>4</v>
      </c>
      <c r="B181" t="s">
        <v>32</v>
      </c>
      <c r="C181" t="s">
        <v>3263</v>
      </c>
      <c r="D181" t="s">
        <v>6028</v>
      </c>
      <c r="E181" t="s">
        <v>1868</v>
      </c>
      <c r="F181" s="12">
        <v>247.95269245184238</v>
      </c>
      <c r="G181" s="12">
        <v>1539.6512534787514</v>
      </c>
      <c r="H181" s="12">
        <v>652.27189100138889</v>
      </c>
      <c r="I181">
        <v>1</v>
      </c>
      <c r="J181" s="15">
        <v>9.7203651640170752E-2</v>
      </c>
      <c r="K181" s="15">
        <v>0.90279634835982936</v>
      </c>
      <c r="L181" s="58">
        <v>5.9009099999999997</v>
      </c>
      <c r="M181">
        <v>26</v>
      </c>
      <c r="N181">
        <v>0</v>
      </c>
      <c r="O181" s="12">
        <v>13</v>
      </c>
      <c r="P181" s="12">
        <v>6</v>
      </c>
      <c r="Q181" s="12">
        <v>1</v>
      </c>
      <c r="R181" s="12">
        <v>0.90279634835982936</v>
      </c>
      <c r="S181" s="12">
        <v>63.40320966757443</v>
      </c>
      <c r="T181" s="12">
        <v>1451.4058888853342</v>
      </c>
      <c r="U181" s="12">
        <v>1203.4531964334919</v>
      </c>
      <c r="V181" s="12">
        <v>88.245364593417207</v>
      </c>
      <c r="W181" s="59">
        <v>1.200770970453425E-4</v>
      </c>
      <c r="X181" s="59">
        <v>6.6831174172321615E-4</v>
      </c>
      <c r="Y181" s="59">
        <v>0</v>
      </c>
      <c r="Z181" s="59">
        <v>2.195591740905699E-3</v>
      </c>
      <c r="AA181" s="59">
        <v>3.9130556948289751E-3</v>
      </c>
      <c r="AB181" s="59">
        <v>2.4142926122646064E-4</v>
      </c>
      <c r="AC181" s="59">
        <v>4.2261792377760534E-5</v>
      </c>
      <c r="AD181" s="59">
        <v>3.4852490092889378E-4</v>
      </c>
      <c r="AE181" s="59">
        <v>3.1510155061536974E-4</v>
      </c>
      <c r="AF181" s="59">
        <v>6.6463189099413855E-4</v>
      </c>
      <c r="AG181" s="59">
        <v>1.7519420730144249E-4</v>
      </c>
      <c r="AH181" s="18">
        <v>7.8947089799520881E-4</v>
      </c>
      <c r="AI181" s="12">
        <v>174</v>
      </c>
      <c r="AJ181" s="17">
        <v>5</v>
      </c>
      <c r="AK181" s="25">
        <v>0.87965725770243319</v>
      </c>
      <c r="AL181" t="str">
        <f>IF(AK181&lt;='CAV Tier 1 Analysis'!$A$5,"Tier 1", "Tier 2")</f>
        <v>Tier 2</v>
      </c>
      <c r="AM181" t="str">
        <f t="shared" si="5"/>
        <v>Alabama - Tier 2</v>
      </c>
      <c r="AN181" t="str">
        <f t="shared" si="6"/>
        <v>Moulton, City Of - Tier 2</v>
      </c>
    </row>
    <row r="182" spans="1:40" x14ac:dyDescent="0.3">
      <c r="A182">
        <v>4</v>
      </c>
      <c r="B182" t="s">
        <v>32</v>
      </c>
      <c r="C182" t="s">
        <v>3282</v>
      </c>
      <c r="D182" t="s">
        <v>6047</v>
      </c>
      <c r="E182" t="s">
        <v>1848</v>
      </c>
      <c r="F182" s="12">
        <v>1463.8438510840022</v>
      </c>
      <c r="G182" s="12">
        <v>2979.1041283521895</v>
      </c>
      <c r="H182" s="12">
        <v>1669.9850089011268</v>
      </c>
      <c r="I182">
        <v>0</v>
      </c>
      <c r="J182" s="15">
        <v>3.1927798802479833E-2</v>
      </c>
      <c r="K182" s="15">
        <v>0.96807220119752002</v>
      </c>
      <c r="L182" s="58">
        <v>36.229870000000005</v>
      </c>
      <c r="M182">
        <v>8</v>
      </c>
      <c r="N182">
        <v>0</v>
      </c>
      <c r="O182" s="12">
        <v>14</v>
      </c>
      <c r="P182" s="12">
        <v>5</v>
      </c>
      <c r="Q182" s="12">
        <v>0</v>
      </c>
      <c r="R182" s="12">
        <v>0</v>
      </c>
      <c r="S182" s="12">
        <v>53.318945367352669</v>
      </c>
      <c r="T182" s="12">
        <v>3359.4595891039589</v>
      </c>
      <c r="U182" s="12">
        <v>1895.6157380199568</v>
      </c>
      <c r="V182" s="12">
        <v>0</v>
      </c>
      <c r="W182" s="59">
        <v>7.3723842863730228E-4</v>
      </c>
      <c r="X182" s="59">
        <v>2.0563438206868187E-4</v>
      </c>
      <c r="Y182" s="59">
        <v>0</v>
      </c>
      <c r="Z182" s="59">
        <v>2.3644834132830602E-3</v>
      </c>
      <c r="AA182" s="59">
        <v>3.2608797456908124E-3</v>
      </c>
      <c r="AB182" s="59">
        <v>0</v>
      </c>
      <c r="AC182" s="59">
        <v>0</v>
      </c>
      <c r="AD182" s="59">
        <v>2.9309210447264419E-4</v>
      </c>
      <c r="AE182" s="59">
        <v>7.2934176019452603E-4</v>
      </c>
      <c r="AF182" s="59">
        <v>1.0468929546177661E-3</v>
      </c>
      <c r="AG182" s="59">
        <v>0</v>
      </c>
      <c r="AH182" s="18">
        <v>7.8523298081498117E-4</v>
      </c>
      <c r="AI182" s="12">
        <v>175</v>
      </c>
      <c r="AJ182" s="17">
        <v>5</v>
      </c>
      <c r="AK182" s="25">
        <v>0.8804424906832482</v>
      </c>
      <c r="AL182" t="str">
        <f>IF(AK182&lt;='CAV Tier 1 Analysis'!$A$5,"Tier 1", "Tier 2")</f>
        <v>Tier 2</v>
      </c>
      <c r="AM182" t="str">
        <f t="shared" si="5"/>
        <v>Alabama - Tier 2</v>
      </c>
      <c r="AN182" t="str">
        <f t="shared" si="6"/>
        <v>Hamilton, City Of - Tier 2</v>
      </c>
    </row>
    <row r="183" spans="1:40" x14ac:dyDescent="0.3">
      <c r="A183">
        <v>4</v>
      </c>
      <c r="B183" t="s">
        <v>32</v>
      </c>
      <c r="C183" t="s">
        <v>3451</v>
      </c>
      <c r="D183" t="s">
        <v>6216</v>
      </c>
      <c r="E183" t="s">
        <v>1784</v>
      </c>
      <c r="F183" s="12">
        <v>1365.310581020055</v>
      </c>
      <c r="G183" s="12">
        <v>3718.549236123416</v>
      </c>
      <c r="H183" s="12">
        <v>1693.5970511398023</v>
      </c>
      <c r="I183">
        <v>0</v>
      </c>
      <c r="J183" s="15">
        <v>3.389190607902122E-2</v>
      </c>
      <c r="K183" s="15">
        <v>0.96610809392097863</v>
      </c>
      <c r="L183" s="58">
        <v>19.8124</v>
      </c>
      <c r="M183">
        <v>7</v>
      </c>
      <c r="N183">
        <v>0</v>
      </c>
      <c r="O183" s="12">
        <v>21</v>
      </c>
      <c r="P183" s="12">
        <v>3</v>
      </c>
      <c r="Q183" s="12">
        <v>0</v>
      </c>
      <c r="R183" s="12">
        <v>0</v>
      </c>
      <c r="S183" s="12">
        <v>57.399232192937475</v>
      </c>
      <c r="T183" s="12">
        <v>3870.6040975631572</v>
      </c>
      <c r="U183" s="12">
        <v>2505.2935165431022</v>
      </c>
      <c r="V183" s="12">
        <v>0</v>
      </c>
      <c r="W183" s="59">
        <v>4.0316077986296079E-4</v>
      </c>
      <c r="X183" s="59">
        <v>1.7993008431009666E-4</v>
      </c>
      <c r="Y183" s="59">
        <v>0</v>
      </c>
      <c r="Z183" s="59">
        <v>3.5467251199245904E-3</v>
      </c>
      <c r="AA183" s="59">
        <v>1.9565278474144875E-3</v>
      </c>
      <c r="AB183" s="59">
        <v>0</v>
      </c>
      <c r="AC183" s="59">
        <v>0</v>
      </c>
      <c r="AD183" s="59">
        <v>3.1552127752404723E-4</v>
      </c>
      <c r="AE183" s="59">
        <v>8.4031170212284408E-4</v>
      </c>
      <c r="AF183" s="59">
        <v>1.3836001037099057E-3</v>
      </c>
      <c r="AG183" s="59">
        <v>0</v>
      </c>
      <c r="AH183" s="18">
        <v>7.841615377153575E-4</v>
      </c>
      <c r="AI183" s="12">
        <v>176</v>
      </c>
      <c r="AJ183" s="17">
        <v>5</v>
      </c>
      <c r="AK183" s="25">
        <v>0.88122665222096352</v>
      </c>
      <c r="AL183" t="str">
        <f>IF(AK183&lt;='CAV Tier 1 Analysis'!$A$5,"Tier 1", "Tier 2")</f>
        <v>Tier 2</v>
      </c>
      <c r="AM183" t="str">
        <f t="shared" si="5"/>
        <v>Alabama - Tier 2</v>
      </c>
      <c r="AN183" t="str">
        <f t="shared" si="6"/>
        <v>Rainsville, City Of - Tier 2</v>
      </c>
    </row>
    <row r="184" spans="1:40" x14ac:dyDescent="0.3">
      <c r="A184">
        <v>4</v>
      </c>
      <c r="B184" t="s">
        <v>32</v>
      </c>
      <c r="C184" t="s">
        <v>3246</v>
      </c>
      <c r="D184" t="s">
        <v>6011</v>
      </c>
      <c r="E184" t="s">
        <v>1732</v>
      </c>
      <c r="F184" s="12">
        <v>5554.7473198517782</v>
      </c>
      <c r="G184" s="12">
        <v>6619.1781206478227</v>
      </c>
      <c r="H184" s="12">
        <v>3222.5738657970137</v>
      </c>
      <c r="I184">
        <v>8</v>
      </c>
      <c r="J184" s="15">
        <v>2.3661804607825104E-2</v>
      </c>
      <c r="K184" s="15">
        <v>0.97633819539217448</v>
      </c>
      <c r="L184" s="58">
        <v>9.2985299999999995</v>
      </c>
      <c r="M184">
        <v>13</v>
      </c>
      <c r="N184">
        <v>0</v>
      </c>
      <c r="O184" s="12">
        <v>25</v>
      </c>
      <c r="P184" s="12">
        <v>1</v>
      </c>
      <c r="Q184" s="12">
        <v>0</v>
      </c>
      <c r="R184" s="12">
        <v>7.8107055631373958</v>
      </c>
      <c r="S184" s="12">
        <v>76.251913146772537</v>
      </c>
      <c r="T184" s="12">
        <v>7146.3785732934139</v>
      </c>
      <c r="U184" s="12">
        <v>1591.6312534416356</v>
      </c>
      <c r="V184" s="12">
        <v>0</v>
      </c>
      <c r="W184" s="59">
        <v>1.8921496670666534E-4</v>
      </c>
      <c r="X184" s="59">
        <v>3.3415587086160808E-4</v>
      </c>
      <c r="Y184" s="59">
        <v>0</v>
      </c>
      <c r="Z184" s="59">
        <v>4.2222918094340367E-3</v>
      </c>
      <c r="AA184" s="59">
        <v>6.5217594913816244E-4</v>
      </c>
      <c r="AB184" s="59">
        <v>0</v>
      </c>
      <c r="AC184" s="59">
        <v>3.6563552503600226E-4</v>
      </c>
      <c r="AD184" s="59">
        <v>4.1915370869164076E-4</v>
      </c>
      <c r="AE184" s="59">
        <v>1.551485347395549E-3</v>
      </c>
      <c r="AF184" s="59">
        <v>8.7901124270996656E-4</v>
      </c>
      <c r="AG184" s="59">
        <v>0</v>
      </c>
      <c r="AH184" s="18">
        <v>7.8301131090669385E-4</v>
      </c>
      <c r="AI184" s="12">
        <v>177</v>
      </c>
      <c r="AJ184" s="17">
        <v>5</v>
      </c>
      <c r="AK184" s="25">
        <v>0.88200966353187027</v>
      </c>
      <c r="AL184" t="str">
        <f>IF(AK184&lt;='CAV Tier 1 Analysis'!$A$5,"Tier 1", "Tier 2")</f>
        <v>Tier 2</v>
      </c>
      <c r="AM184" t="str">
        <f t="shared" si="5"/>
        <v>Alabama - Tier 2</v>
      </c>
      <c r="AN184" t="str">
        <f t="shared" si="6"/>
        <v>Irondale, City Of - Tier 2</v>
      </c>
    </row>
    <row r="185" spans="1:40" x14ac:dyDescent="0.3">
      <c r="A185">
        <v>4</v>
      </c>
      <c r="B185" t="s">
        <v>32</v>
      </c>
      <c r="C185" t="s">
        <v>3206</v>
      </c>
      <c r="D185" t="s">
        <v>5971</v>
      </c>
      <c r="E185" t="s">
        <v>1819</v>
      </c>
      <c r="F185" s="12">
        <v>3032.0416690353009</v>
      </c>
      <c r="G185" s="12">
        <v>4601.6892232873543</v>
      </c>
      <c r="H185" s="12">
        <v>2078.4259646184519</v>
      </c>
      <c r="I185">
        <v>3</v>
      </c>
      <c r="J185" s="15">
        <v>6.5387390380510099E-2</v>
      </c>
      <c r="K185" s="15">
        <v>0.93461260961948989</v>
      </c>
      <c r="L185" s="58">
        <v>16.133080000000003</v>
      </c>
      <c r="M185">
        <v>18</v>
      </c>
      <c r="N185">
        <v>0</v>
      </c>
      <c r="O185" s="12">
        <v>17.2</v>
      </c>
      <c r="P185" s="12">
        <v>3.1333333333333333</v>
      </c>
      <c r="Q185" s="12">
        <v>0</v>
      </c>
      <c r="R185" s="12">
        <v>2.8038378288584695</v>
      </c>
      <c r="S185" s="12">
        <v>135.90284992549499</v>
      </c>
      <c r="T185" s="12">
        <v>4510.9979489266325</v>
      </c>
      <c r="U185" s="12">
        <v>1478.9562798913316</v>
      </c>
      <c r="V185" s="12">
        <v>90.691274360721764</v>
      </c>
      <c r="W185" s="59">
        <v>3.2829062175160692E-4</v>
      </c>
      <c r="X185" s="59">
        <v>4.6267735965453422E-4</v>
      </c>
      <c r="Y185" s="59">
        <v>0</v>
      </c>
      <c r="Z185" s="59">
        <v>2.9049367648906169E-3</v>
      </c>
      <c r="AA185" s="59">
        <v>2.0434846406329091E-3</v>
      </c>
      <c r="AB185" s="59">
        <v>0</v>
      </c>
      <c r="AC185" s="59">
        <v>1.3125353508507839E-4</v>
      </c>
      <c r="AD185" s="59">
        <v>7.4705251602524261E-4</v>
      </c>
      <c r="AE185" s="59">
        <v>9.7934179502411501E-4</v>
      </c>
      <c r="AF185" s="59">
        <v>8.167841607092818E-4</v>
      </c>
      <c r="AG185" s="59">
        <v>1.800500909480011E-4</v>
      </c>
      <c r="AH185" s="18">
        <v>7.812610440655805E-4</v>
      </c>
      <c r="AI185" s="12">
        <v>178</v>
      </c>
      <c r="AJ185" s="17">
        <v>5</v>
      </c>
      <c r="AK185" s="25">
        <v>0.88279092457593589</v>
      </c>
      <c r="AL185" t="str">
        <f>IF(AK185&lt;='CAV Tier 1 Analysis'!$A$5,"Tier 1", "Tier 2")</f>
        <v>Tier 2</v>
      </c>
      <c r="AM185" t="str">
        <f t="shared" si="5"/>
        <v>Alabama - Tier 2</v>
      </c>
      <c r="AN185" t="str">
        <f t="shared" si="6"/>
        <v>Glencoe, City Of - Tier 2</v>
      </c>
    </row>
    <row r="186" spans="1:40" x14ac:dyDescent="0.3">
      <c r="A186">
        <v>4</v>
      </c>
      <c r="B186" t="s">
        <v>32</v>
      </c>
      <c r="C186" t="s">
        <v>3401</v>
      </c>
      <c r="D186" t="s">
        <v>6166</v>
      </c>
      <c r="E186" t="s">
        <v>1852</v>
      </c>
      <c r="F186" s="12">
        <v>253.27356525861779</v>
      </c>
      <c r="G186" s="12">
        <v>1991.0263936626709</v>
      </c>
      <c r="H186" s="12">
        <v>1240.1960889095583</v>
      </c>
      <c r="I186">
        <v>0</v>
      </c>
      <c r="J186" s="15">
        <v>0</v>
      </c>
      <c r="K186" s="15">
        <v>1</v>
      </c>
      <c r="L186" s="58">
        <v>7.2235300000000002</v>
      </c>
      <c r="M186">
        <v>0</v>
      </c>
      <c r="N186">
        <v>0</v>
      </c>
      <c r="O186" s="12">
        <v>14.75</v>
      </c>
      <c r="P186" s="12">
        <v>6.5</v>
      </c>
      <c r="Q186" s="12">
        <v>0</v>
      </c>
      <c r="R186" s="12">
        <v>0</v>
      </c>
      <c r="S186" s="12">
        <v>0</v>
      </c>
      <c r="T186" s="12">
        <v>2397.3200708285908</v>
      </c>
      <c r="U186" s="12">
        <v>2144.0465055699729</v>
      </c>
      <c r="V186" s="12">
        <v>0</v>
      </c>
      <c r="W186" s="59">
        <v>1.4699097475134225E-4</v>
      </c>
      <c r="X186" s="59">
        <v>0</v>
      </c>
      <c r="Y186" s="59">
        <v>0</v>
      </c>
      <c r="Z186" s="59">
        <v>2.4911521675660812E-3</v>
      </c>
      <c r="AA186" s="59">
        <v>4.239143669398056E-3</v>
      </c>
      <c r="AB186" s="59">
        <v>0</v>
      </c>
      <c r="AC186" s="59">
        <v>0</v>
      </c>
      <c r="AD186" s="59">
        <v>0</v>
      </c>
      <c r="AE186" s="59">
        <v>5.204603877000777E-4</v>
      </c>
      <c r="AF186" s="59">
        <v>1.1840939785605509E-3</v>
      </c>
      <c r="AG186" s="59">
        <v>0</v>
      </c>
      <c r="AH186" s="18">
        <v>7.8016737981600982E-4</v>
      </c>
      <c r="AI186" s="12">
        <v>179</v>
      </c>
      <c r="AJ186" s="17">
        <v>5</v>
      </c>
      <c r="AK186" s="25">
        <v>0.8835710919557519</v>
      </c>
      <c r="AL186" t="str">
        <f>IF(AK186&lt;='CAV Tier 1 Analysis'!$A$5,"Tier 1", "Tier 2")</f>
        <v>Tier 2</v>
      </c>
      <c r="AM186" t="str">
        <f t="shared" si="5"/>
        <v>Alabama - Tier 2</v>
      </c>
      <c r="AN186" t="str">
        <f t="shared" si="6"/>
        <v>Haleyville, City Of - Tier 2</v>
      </c>
    </row>
    <row r="187" spans="1:40" x14ac:dyDescent="0.3">
      <c r="A187">
        <v>4</v>
      </c>
      <c r="B187" t="s">
        <v>32</v>
      </c>
      <c r="C187" t="s">
        <v>3235</v>
      </c>
      <c r="D187" t="s">
        <v>6000</v>
      </c>
      <c r="E187" t="s">
        <v>1790</v>
      </c>
      <c r="F187" s="12">
        <v>239.10038371570582</v>
      </c>
      <c r="G187" s="12">
        <v>846.20170026498931</v>
      </c>
      <c r="H187" s="12">
        <v>562.70854435055719</v>
      </c>
      <c r="I187">
        <v>10</v>
      </c>
      <c r="J187" s="15">
        <v>0.33395863111311275</v>
      </c>
      <c r="K187" s="15">
        <v>0.66604136888688725</v>
      </c>
      <c r="L187" s="58">
        <v>5.24017</v>
      </c>
      <c r="M187">
        <v>17</v>
      </c>
      <c r="N187">
        <v>2</v>
      </c>
      <c r="O187" s="12">
        <v>16</v>
      </c>
      <c r="P187" s="12">
        <v>4</v>
      </c>
      <c r="Q187" s="12">
        <v>2</v>
      </c>
      <c r="R187" s="12">
        <v>6.6604136888688723</v>
      </c>
      <c r="S187" s="12">
        <v>187.92137518696438</v>
      </c>
      <c r="T187" s="12">
        <v>970.46023959158526</v>
      </c>
      <c r="U187" s="12">
        <v>731.35985587587948</v>
      </c>
      <c r="V187" s="12">
        <v>0</v>
      </c>
      <c r="W187" s="59">
        <v>1.0663175707206048E-4</v>
      </c>
      <c r="X187" s="59">
        <v>4.3697306189594898E-4</v>
      </c>
      <c r="Y187" s="59">
        <v>1.9031306499191171E-4</v>
      </c>
      <c r="Z187" s="59">
        <v>2.7022667580377832E-3</v>
      </c>
      <c r="AA187" s="59">
        <v>2.6087037965526498E-3</v>
      </c>
      <c r="AB187" s="59">
        <v>4.8285852245292128E-4</v>
      </c>
      <c r="AC187" s="59">
        <v>3.1178794750372647E-4</v>
      </c>
      <c r="AD187" s="59">
        <v>1.0329962633256679E-3</v>
      </c>
      <c r="AE187" s="59">
        <v>2.1068780872917514E-4</v>
      </c>
      <c r="AF187" s="59">
        <v>4.039085902538874E-4</v>
      </c>
      <c r="AG187" s="59">
        <v>0</v>
      </c>
      <c r="AH187" s="18">
        <v>7.7155705189233925E-4</v>
      </c>
      <c r="AI187" s="12">
        <v>180</v>
      </c>
      <c r="AJ187" s="17">
        <v>5</v>
      </c>
      <c r="AK187" s="25">
        <v>0.88434264900764425</v>
      </c>
      <c r="AL187" t="str">
        <f>IF(AK187&lt;='CAV Tier 1 Analysis'!$A$5,"Tier 1", "Tier 2")</f>
        <v>Tier 2</v>
      </c>
      <c r="AM187" t="str">
        <f t="shared" si="5"/>
        <v>Alabama - Tier 2</v>
      </c>
      <c r="AN187" t="str">
        <f t="shared" si="6"/>
        <v>Stevenson, City Of - Tier 2</v>
      </c>
    </row>
    <row r="188" spans="1:40" x14ac:dyDescent="0.3">
      <c r="A188">
        <v>4</v>
      </c>
      <c r="B188" t="s">
        <v>32</v>
      </c>
      <c r="C188" t="s">
        <v>3314</v>
      </c>
      <c r="D188" t="s">
        <v>6079</v>
      </c>
      <c r="E188" t="s">
        <v>1846</v>
      </c>
      <c r="F188" s="12">
        <v>2081.8862028758977</v>
      </c>
      <c r="G188" s="12">
        <v>2273.749928956539</v>
      </c>
      <c r="H188" s="12">
        <v>1307.7079954466053</v>
      </c>
      <c r="I188">
        <v>10</v>
      </c>
      <c r="J188" s="15">
        <v>1.5857957476420617E-2</v>
      </c>
      <c r="K188" s="15">
        <v>0.98414204252357917</v>
      </c>
      <c r="L188" s="58">
        <v>21.440339999999996</v>
      </c>
      <c r="M188">
        <v>52</v>
      </c>
      <c r="N188">
        <v>2</v>
      </c>
      <c r="O188" s="12">
        <v>15</v>
      </c>
      <c r="P188" s="12">
        <v>4</v>
      </c>
      <c r="Q188" s="12">
        <v>0</v>
      </c>
      <c r="R188" s="12">
        <v>9.8414204252357926</v>
      </c>
      <c r="S188" s="12">
        <v>20.737577783367513</v>
      </c>
      <c r="T188" s="12">
        <v>2426.9175461767695</v>
      </c>
      <c r="U188" s="12">
        <v>345.03134330087187</v>
      </c>
      <c r="V188" s="12">
        <v>0</v>
      </c>
      <c r="W188" s="59">
        <v>4.3628758731536967E-4</v>
      </c>
      <c r="X188" s="59">
        <v>1.3366234834464323E-3</v>
      </c>
      <c r="Y188" s="59">
        <v>1.9031306499191171E-4</v>
      </c>
      <c r="Z188" s="59">
        <v>2.5333750856604219E-3</v>
      </c>
      <c r="AA188" s="59">
        <v>2.6087037965526498E-3</v>
      </c>
      <c r="AB188" s="59">
        <v>0</v>
      </c>
      <c r="AC188" s="59">
        <v>4.6069755096948438E-4</v>
      </c>
      <c r="AD188" s="59">
        <v>1.1399363345085825E-4</v>
      </c>
      <c r="AE188" s="59">
        <v>5.2688602676350586E-4</v>
      </c>
      <c r="AF188" s="59">
        <v>1.9055068766272491E-4</v>
      </c>
      <c r="AG188" s="59">
        <v>0</v>
      </c>
      <c r="AH188" s="18">
        <v>7.634028106193962E-4</v>
      </c>
      <c r="AI188" s="12">
        <v>181</v>
      </c>
      <c r="AJ188" s="17">
        <v>5</v>
      </c>
      <c r="AK188" s="25">
        <v>0.88510605181826363</v>
      </c>
      <c r="AL188" t="str">
        <f>IF(AK188&lt;='CAV Tier 1 Analysis'!$A$5,"Tier 1", "Tier 2")</f>
        <v>Tier 2</v>
      </c>
      <c r="AM188" t="str">
        <f t="shared" si="5"/>
        <v>Alabama - Tier 2</v>
      </c>
      <c r="AN188" t="str">
        <f t="shared" si="6"/>
        <v>Lincoln, City Of - Tier 2</v>
      </c>
    </row>
    <row r="189" spans="1:40" x14ac:dyDescent="0.3">
      <c r="A189">
        <v>4</v>
      </c>
      <c r="B189" t="s">
        <v>32</v>
      </c>
      <c r="C189" t="s">
        <v>3283</v>
      </c>
      <c r="D189" t="s">
        <v>6048</v>
      </c>
      <c r="E189" t="s">
        <v>1839</v>
      </c>
      <c r="F189" s="12">
        <v>619.38000800866791</v>
      </c>
      <c r="G189" s="12">
        <v>2145.7018037153653</v>
      </c>
      <c r="H189" s="12">
        <v>1135.2707945012994</v>
      </c>
      <c r="I189">
        <v>5</v>
      </c>
      <c r="J189" s="15">
        <v>3.2613373705128831E-2</v>
      </c>
      <c r="K189" s="15">
        <v>0.96738662629487104</v>
      </c>
      <c r="L189" s="58">
        <v>16.427310000000002</v>
      </c>
      <c r="M189">
        <v>1</v>
      </c>
      <c r="N189">
        <v>2</v>
      </c>
      <c r="O189" s="12">
        <v>13.1</v>
      </c>
      <c r="P189" s="12">
        <v>5.9</v>
      </c>
      <c r="Q189" s="12">
        <v>0</v>
      </c>
      <c r="R189" s="12">
        <v>4.8369331314743551</v>
      </c>
      <c r="S189" s="12">
        <v>37.025010677589393</v>
      </c>
      <c r="T189" s="12">
        <v>2121.9233082527617</v>
      </c>
      <c r="U189" s="12">
        <v>1502.5433002440936</v>
      </c>
      <c r="V189" s="12">
        <v>23.778495462603587</v>
      </c>
      <c r="W189" s="59">
        <v>3.3427788206631274E-4</v>
      </c>
      <c r="X189" s="59">
        <v>2.5704297758585234E-5</v>
      </c>
      <c r="Y189" s="59">
        <v>1.9031306499191171E-4</v>
      </c>
      <c r="Z189" s="59">
        <v>2.2124809081434348E-3</v>
      </c>
      <c r="AA189" s="59">
        <v>3.8478380999151587E-3</v>
      </c>
      <c r="AB189" s="59">
        <v>0</v>
      </c>
      <c r="AC189" s="59">
        <v>2.2642699443662926E-4</v>
      </c>
      <c r="AD189" s="59">
        <v>2.0352499890707415E-4</v>
      </c>
      <c r="AE189" s="59">
        <v>4.6067149777849882E-4</v>
      </c>
      <c r="AF189" s="59">
        <v>8.2981058000538091E-4</v>
      </c>
      <c r="AG189" s="59">
        <v>4.7207631614256377E-5</v>
      </c>
      <c r="AH189" s="18">
        <v>7.6165963232884036E-4</v>
      </c>
      <c r="AI189" s="12">
        <v>182</v>
      </c>
      <c r="AJ189" s="17">
        <v>5</v>
      </c>
      <c r="AK189" s="25">
        <v>0.88586771145059251</v>
      </c>
      <c r="AL189" t="str">
        <f>IF(AK189&lt;='CAV Tier 1 Analysis'!$A$5,"Tier 1", "Tier 2")</f>
        <v>Tier 2</v>
      </c>
      <c r="AM189" t="str">
        <f t="shared" si="5"/>
        <v>Alabama - Tier 2</v>
      </c>
      <c r="AN189" t="str">
        <f t="shared" si="6"/>
        <v>Winfield, City Of - Tier 2</v>
      </c>
    </row>
    <row r="190" spans="1:40" x14ac:dyDescent="0.3">
      <c r="A190">
        <v>4</v>
      </c>
      <c r="B190" t="s">
        <v>32</v>
      </c>
      <c r="C190" t="s">
        <v>3142</v>
      </c>
      <c r="D190" t="s">
        <v>5907</v>
      </c>
      <c r="E190" t="s">
        <v>1938</v>
      </c>
      <c r="F190" s="12">
        <v>218.52288740042985</v>
      </c>
      <c r="G190" s="12">
        <v>2122.2441012893078</v>
      </c>
      <c r="H190" s="12">
        <v>798.38130304164747</v>
      </c>
      <c r="I190">
        <v>1</v>
      </c>
      <c r="J190" s="15">
        <v>0</v>
      </c>
      <c r="K190" s="15">
        <v>0.99999999999999978</v>
      </c>
      <c r="L190" s="58">
        <v>8.7016300000000015</v>
      </c>
      <c r="M190">
        <v>5</v>
      </c>
      <c r="N190">
        <v>0</v>
      </c>
      <c r="O190" s="12">
        <v>10</v>
      </c>
      <c r="P190" s="12">
        <v>7</v>
      </c>
      <c r="Q190" s="12">
        <v>0</v>
      </c>
      <c r="R190" s="12">
        <v>0.99999999999999978</v>
      </c>
      <c r="S190" s="12">
        <v>0</v>
      </c>
      <c r="T190" s="12">
        <v>1993.8114221544167</v>
      </c>
      <c r="U190" s="12">
        <v>1775.2885347539868</v>
      </c>
      <c r="V190" s="12">
        <v>128.43267913489103</v>
      </c>
      <c r="W190" s="59">
        <v>1.7706870126178232E-4</v>
      </c>
      <c r="X190" s="59">
        <v>1.2852148879292618E-4</v>
      </c>
      <c r="Y190" s="59">
        <v>0</v>
      </c>
      <c r="Z190" s="59">
        <v>1.6889167237736146E-3</v>
      </c>
      <c r="AA190" s="59">
        <v>4.5652316439671378E-3</v>
      </c>
      <c r="AB190" s="59">
        <v>0</v>
      </c>
      <c r="AC190" s="59">
        <v>4.6812099378271032E-5</v>
      </c>
      <c r="AD190" s="59">
        <v>0</v>
      </c>
      <c r="AE190" s="59">
        <v>4.328582897221015E-4</v>
      </c>
      <c r="AF190" s="59">
        <v>9.8043977066204313E-4</v>
      </c>
      <c r="AG190" s="59">
        <v>2.5497839480076461E-4</v>
      </c>
      <c r="AH190" s="18">
        <v>7.5225701021442186E-4</v>
      </c>
      <c r="AI190" s="12">
        <v>183</v>
      </c>
      <c r="AJ190" s="17">
        <v>5</v>
      </c>
      <c r="AK190" s="25">
        <v>0.88661996846080693</v>
      </c>
      <c r="AL190" t="str">
        <f>IF(AK190&lt;='CAV Tier 1 Analysis'!$A$5,"Tier 1", "Tier 2")</f>
        <v>Tier 2</v>
      </c>
      <c r="AM190" t="str">
        <f t="shared" si="5"/>
        <v>Alabama - Tier 2</v>
      </c>
      <c r="AN190" t="str">
        <f t="shared" si="6"/>
        <v>Brent, City Of - Tier 2</v>
      </c>
    </row>
    <row r="191" spans="1:40" x14ac:dyDescent="0.3">
      <c r="A191">
        <v>4</v>
      </c>
      <c r="B191" t="s">
        <v>32</v>
      </c>
      <c r="C191" t="s">
        <v>3154</v>
      </c>
      <c r="D191" t="s">
        <v>5919</v>
      </c>
      <c r="E191" t="s">
        <v>1922</v>
      </c>
      <c r="F191" s="12">
        <v>1958.7031730306257</v>
      </c>
      <c r="G191" s="12">
        <v>3029.4953040686387</v>
      </c>
      <c r="H191" s="12">
        <v>1796.1977480742175</v>
      </c>
      <c r="I191">
        <v>2</v>
      </c>
      <c r="J191" s="15">
        <v>9.7496181774469823E-2</v>
      </c>
      <c r="K191" s="15">
        <v>0.90250381822553016</v>
      </c>
      <c r="L191" s="58">
        <v>10.024290000000001</v>
      </c>
      <c r="M191">
        <v>22</v>
      </c>
      <c r="N191">
        <v>0</v>
      </c>
      <c r="O191" s="12">
        <v>12.2</v>
      </c>
      <c r="P191" s="12">
        <v>4.2</v>
      </c>
      <c r="Q191" s="12">
        <v>0</v>
      </c>
      <c r="R191" s="12">
        <v>1.8050076364510603</v>
      </c>
      <c r="S191" s="12">
        <v>175.12242214913726</v>
      </c>
      <c r="T191" s="12">
        <v>3511.4720995057532</v>
      </c>
      <c r="U191" s="12">
        <v>1552.7689264751275</v>
      </c>
      <c r="V191" s="12">
        <v>0</v>
      </c>
      <c r="W191" s="59">
        <v>2.0398339292425347E-4</v>
      </c>
      <c r="X191" s="59">
        <v>5.6549455068887519E-4</v>
      </c>
      <c r="Y191" s="59">
        <v>0</v>
      </c>
      <c r="Z191" s="59">
        <v>2.0604784030038097E-3</v>
      </c>
      <c r="AA191" s="59">
        <v>2.7391389863802825E-3</v>
      </c>
      <c r="AB191" s="59">
        <v>0</v>
      </c>
      <c r="AC191" s="59">
        <v>8.4496196856085156E-5</v>
      </c>
      <c r="AD191" s="59">
        <v>9.6264093174403074E-4</v>
      </c>
      <c r="AE191" s="59">
        <v>7.6234381572382157E-4</v>
      </c>
      <c r="AF191" s="59">
        <v>8.57548719749598E-4</v>
      </c>
      <c r="AG191" s="59">
        <v>0</v>
      </c>
      <c r="AH191" s="18">
        <v>7.4873863609734156E-4</v>
      </c>
      <c r="AI191" s="12">
        <v>184</v>
      </c>
      <c r="AJ191" s="17">
        <v>5</v>
      </c>
      <c r="AK191" s="25">
        <v>0.8873687070969043</v>
      </c>
      <c r="AL191" t="str">
        <f>IF(AK191&lt;='CAV Tier 1 Analysis'!$A$5,"Tier 1", "Tier 2")</f>
        <v>Tier 2</v>
      </c>
      <c r="AM191" t="str">
        <f t="shared" si="5"/>
        <v>Alabama - Tier 2</v>
      </c>
      <c r="AN191" t="str">
        <f t="shared" si="6"/>
        <v>Piedmont, City Of - Tier 2</v>
      </c>
    </row>
    <row r="192" spans="1:40" x14ac:dyDescent="0.3">
      <c r="A192">
        <v>4</v>
      </c>
      <c r="B192" t="s">
        <v>32</v>
      </c>
      <c r="C192" t="s">
        <v>3240</v>
      </c>
      <c r="D192" t="s">
        <v>6005</v>
      </c>
      <c r="E192" t="s">
        <v>1635</v>
      </c>
      <c r="F192" s="12">
        <v>3585.3413053510412</v>
      </c>
      <c r="G192" s="12">
        <v>657.24575925607212</v>
      </c>
      <c r="H192" s="12">
        <v>301.63566232789719</v>
      </c>
      <c r="I192">
        <v>26</v>
      </c>
      <c r="J192" s="15">
        <v>7.9976540214870273E-2</v>
      </c>
      <c r="K192" s="15">
        <v>0.92002345978512934</v>
      </c>
      <c r="L192" s="58">
        <v>6.0017600000000018</v>
      </c>
      <c r="M192">
        <v>16</v>
      </c>
      <c r="N192">
        <v>9</v>
      </c>
      <c r="O192" s="12">
        <v>25</v>
      </c>
      <c r="P192" s="12">
        <v>1</v>
      </c>
      <c r="Q192" s="12">
        <v>2</v>
      </c>
      <c r="R192" s="12">
        <v>23.920609954413361</v>
      </c>
      <c r="S192" s="12">
        <v>24.123776678406099</v>
      </c>
      <c r="T192" s="12">
        <v>642.002048730703</v>
      </c>
      <c r="U192" s="12">
        <v>0</v>
      </c>
      <c r="V192" s="12">
        <v>15.243710525369124</v>
      </c>
      <c r="W192" s="59">
        <v>1.2212928479893016E-4</v>
      </c>
      <c r="X192" s="59">
        <v>4.1126876413736374E-4</v>
      </c>
      <c r="Y192" s="59">
        <v>8.5640879246360268E-4</v>
      </c>
      <c r="Z192" s="59">
        <v>4.2222918094340367E-3</v>
      </c>
      <c r="AA192" s="59">
        <v>6.5217594913816244E-4</v>
      </c>
      <c r="AB192" s="59">
        <v>4.8285852245292128E-4</v>
      </c>
      <c r="AC192" s="59">
        <v>1.1197739703748578E-3</v>
      </c>
      <c r="AD192" s="59">
        <v>1.3260743298256264E-4</v>
      </c>
      <c r="AE192" s="59">
        <v>1.3937923402574171E-4</v>
      </c>
      <c r="AF192" s="59">
        <v>0</v>
      </c>
      <c r="AG192" s="59">
        <v>3.0263456830047672E-5</v>
      </c>
      <c r="AH192" s="18">
        <v>7.426506560580206E-4</v>
      </c>
      <c r="AI192" s="12">
        <v>185</v>
      </c>
      <c r="AJ192" s="17">
        <v>5</v>
      </c>
      <c r="AK192" s="25">
        <v>0.88811135775296235</v>
      </c>
      <c r="AL192" t="str">
        <f>IF(AK192&lt;='CAV Tier 1 Analysis'!$A$5,"Tier 1", "Tier 2")</f>
        <v>Tier 2</v>
      </c>
      <c r="AM192" t="str">
        <f t="shared" si="5"/>
        <v>Alabama - Tier 2</v>
      </c>
      <c r="AN192" t="str">
        <f t="shared" si="6"/>
        <v>Brookside, Town Of - Tier 2</v>
      </c>
    </row>
    <row r="193" spans="1:40" x14ac:dyDescent="0.3">
      <c r="A193">
        <v>4</v>
      </c>
      <c r="B193" t="s">
        <v>32</v>
      </c>
      <c r="C193" t="s">
        <v>3364</v>
      </c>
      <c r="D193" t="s">
        <v>6129</v>
      </c>
      <c r="E193" t="s">
        <v>1924</v>
      </c>
      <c r="F193" s="12">
        <v>419.28296283575668</v>
      </c>
      <c r="G193" s="12">
        <v>1290.2578795856427</v>
      </c>
      <c r="H193" s="12">
        <v>649.5467208760565</v>
      </c>
      <c r="I193">
        <v>2</v>
      </c>
      <c r="J193" s="15">
        <v>0</v>
      </c>
      <c r="K193" s="15">
        <v>1.0000000000000002</v>
      </c>
      <c r="L193" s="58">
        <v>15.572800000000001</v>
      </c>
      <c r="M193">
        <v>4</v>
      </c>
      <c r="N193">
        <v>0</v>
      </c>
      <c r="O193" s="12">
        <v>13</v>
      </c>
      <c r="P193" s="12">
        <v>7</v>
      </c>
      <c r="Q193" s="12">
        <v>0</v>
      </c>
      <c r="R193" s="12">
        <v>2.0000000000000004</v>
      </c>
      <c r="S193" s="12">
        <v>0</v>
      </c>
      <c r="T193" s="12">
        <v>1402.4761579381438</v>
      </c>
      <c r="U193" s="12">
        <v>983.19319510238711</v>
      </c>
      <c r="V193" s="12">
        <v>0</v>
      </c>
      <c r="W193" s="59">
        <v>3.1688953345631606E-4</v>
      </c>
      <c r="X193" s="59">
        <v>1.0281719103434094E-4</v>
      </c>
      <c r="Y193" s="59">
        <v>0</v>
      </c>
      <c r="Z193" s="59">
        <v>2.195591740905699E-3</v>
      </c>
      <c r="AA193" s="59">
        <v>4.5652316439671378E-3</v>
      </c>
      <c r="AB193" s="59">
        <v>0</v>
      </c>
      <c r="AC193" s="59">
        <v>9.3624198756542105E-5</v>
      </c>
      <c r="AD193" s="59">
        <v>0</v>
      </c>
      <c r="AE193" s="59">
        <v>3.0447886111774526E-4</v>
      </c>
      <c r="AF193" s="59">
        <v>5.429887547019214E-4</v>
      </c>
      <c r="AG193" s="59">
        <v>0</v>
      </c>
      <c r="AH193" s="18">
        <v>7.3832926581270011E-4</v>
      </c>
      <c r="AI193" s="12">
        <v>186</v>
      </c>
      <c r="AJ193" s="17">
        <v>5</v>
      </c>
      <c r="AK193" s="25">
        <v>0.88884968701877509</v>
      </c>
      <c r="AL193" t="str">
        <f>IF(AK193&lt;='CAV Tier 1 Analysis'!$A$5,"Tier 1", "Tier 2")</f>
        <v>Tier 2</v>
      </c>
      <c r="AM193" t="str">
        <f t="shared" si="5"/>
        <v>Alabama - Tier 2</v>
      </c>
      <c r="AN193" t="str">
        <f t="shared" si="6"/>
        <v>Abbeville, City Of - Tier 2</v>
      </c>
    </row>
    <row r="194" spans="1:40" x14ac:dyDescent="0.3">
      <c r="A194">
        <v>4</v>
      </c>
      <c r="B194" t="s">
        <v>32</v>
      </c>
      <c r="C194" t="s">
        <v>3428</v>
      </c>
      <c r="D194" t="s">
        <v>6193</v>
      </c>
      <c r="E194" t="s">
        <v>1890</v>
      </c>
      <c r="F194" s="12">
        <v>386.35385573503584</v>
      </c>
      <c r="G194" s="12">
        <v>1886.962314127049</v>
      </c>
      <c r="H194" s="12">
        <v>922.41872637962831</v>
      </c>
      <c r="I194">
        <v>3</v>
      </c>
      <c r="J194" s="15">
        <v>0</v>
      </c>
      <c r="K194" s="15">
        <v>0.99999999999999989</v>
      </c>
      <c r="L194" s="58">
        <v>10.944480000000002</v>
      </c>
      <c r="M194">
        <v>4</v>
      </c>
      <c r="N194">
        <v>0</v>
      </c>
      <c r="O194" s="12">
        <v>16</v>
      </c>
      <c r="P194" s="12">
        <v>5</v>
      </c>
      <c r="Q194" s="12">
        <v>0</v>
      </c>
      <c r="R194" s="12">
        <v>2.9999999999999996</v>
      </c>
      <c r="S194" s="12">
        <v>0</v>
      </c>
      <c r="T194" s="12">
        <v>1552.6829517058193</v>
      </c>
      <c r="U194" s="12">
        <v>1166.3290959707833</v>
      </c>
      <c r="V194" s="12">
        <v>334.27936242122973</v>
      </c>
      <c r="W194" s="59">
        <v>2.2270825806033483E-4</v>
      </c>
      <c r="X194" s="59">
        <v>1.0281719103434094E-4</v>
      </c>
      <c r="Y194" s="59">
        <v>0</v>
      </c>
      <c r="Z194" s="59">
        <v>2.7022667580377832E-3</v>
      </c>
      <c r="AA194" s="59">
        <v>3.2608797456908124E-3</v>
      </c>
      <c r="AB194" s="59">
        <v>0</v>
      </c>
      <c r="AC194" s="59">
        <v>1.4043629813481311E-4</v>
      </c>
      <c r="AD194" s="59">
        <v>0</v>
      </c>
      <c r="AE194" s="59">
        <v>3.370888939084396E-4</v>
      </c>
      <c r="AF194" s="59">
        <v>6.441293395321382E-4</v>
      </c>
      <c r="AG194" s="59">
        <v>6.6364741294283917E-4</v>
      </c>
      <c r="AH194" s="18">
        <v>7.3399762703104537E-4</v>
      </c>
      <c r="AI194" s="12">
        <v>187</v>
      </c>
      <c r="AJ194" s="17">
        <v>5</v>
      </c>
      <c r="AK194" s="25">
        <v>0.88958368464580617</v>
      </c>
      <c r="AL194" t="str">
        <f>IF(AK194&lt;='CAV Tier 1 Analysis'!$A$5,"Tier 1", "Tier 2")</f>
        <v>Tier 2</v>
      </c>
      <c r="AM194" t="str">
        <f t="shared" si="5"/>
        <v>Alabama - Tier 2</v>
      </c>
      <c r="AN194" t="str">
        <f t="shared" si="6"/>
        <v>Florala, City Of - Tier 2</v>
      </c>
    </row>
    <row r="195" spans="1:40" x14ac:dyDescent="0.3">
      <c r="A195">
        <v>4</v>
      </c>
      <c r="B195" t="s">
        <v>32</v>
      </c>
      <c r="C195" t="s">
        <v>3411</v>
      </c>
      <c r="D195" t="s">
        <v>6176</v>
      </c>
      <c r="E195" t="s">
        <v>2004</v>
      </c>
      <c r="F195" s="12">
        <v>221.47645752753223</v>
      </c>
      <c r="G195" s="12">
        <v>1657.7089666410352</v>
      </c>
      <c r="H195" s="12">
        <v>587.30200917319689</v>
      </c>
      <c r="I195">
        <v>0</v>
      </c>
      <c r="J195" s="15">
        <v>0</v>
      </c>
      <c r="K195" s="15">
        <v>1</v>
      </c>
      <c r="L195" s="58">
        <v>10.68131</v>
      </c>
      <c r="M195">
        <v>0</v>
      </c>
      <c r="N195">
        <v>0</v>
      </c>
      <c r="O195" s="12">
        <v>8</v>
      </c>
      <c r="P195" s="12">
        <v>8</v>
      </c>
      <c r="Q195" s="12">
        <v>0</v>
      </c>
      <c r="R195" s="12">
        <v>0</v>
      </c>
      <c r="S195" s="12">
        <v>0</v>
      </c>
      <c r="T195" s="12">
        <v>1575.9433682551448</v>
      </c>
      <c r="U195" s="12">
        <v>1354.4669107276127</v>
      </c>
      <c r="V195" s="12">
        <v>81.765598385890371</v>
      </c>
      <c r="W195" s="59">
        <v>2.1735303494569268E-4</v>
      </c>
      <c r="X195" s="59">
        <v>0</v>
      </c>
      <c r="Y195" s="59">
        <v>0</v>
      </c>
      <c r="Z195" s="59">
        <v>1.3511333790188916E-3</v>
      </c>
      <c r="AA195" s="59">
        <v>5.2174075931052995E-3</v>
      </c>
      <c r="AB195" s="59">
        <v>0</v>
      </c>
      <c r="AC195" s="59">
        <v>0</v>
      </c>
      <c r="AD195" s="59">
        <v>0</v>
      </c>
      <c r="AE195" s="59">
        <v>3.4213875169031809E-4</v>
      </c>
      <c r="AF195" s="59">
        <v>7.4803233464645371E-4</v>
      </c>
      <c r="AG195" s="59">
        <v>1.623298771526947E-4</v>
      </c>
      <c r="AH195" s="18">
        <v>7.307631791417592E-4</v>
      </c>
      <c r="AI195" s="12">
        <v>188</v>
      </c>
      <c r="AJ195" s="17">
        <v>5</v>
      </c>
      <c r="AK195" s="25">
        <v>0.89031444782494795</v>
      </c>
      <c r="AL195" t="str">
        <f>IF(AK195&lt;='CAV Tier 1 Analysis'!$A$5,"Tier 1", "Tier 2")</f>
        <v>Tier 2</v>
      </c>
      <c r="AM195" t="str">
        <f t="shared" si="5"/>
        <v>Alabama - Tier 2</v>
      </c>
      <c r="AN195" t="str">
        <f t="shared" si="6"/>
        <v>Marion, City Of - Tier 2</v>
      </c>
    </row>
    <row r="196" spans="1:40" x14ac:dyDescent="0.3">
      <c r="A196">
        <v>4</v>
      </c>
      <c r="B196" t="s">
        <v>32</v>
      </c>
      <c r="C196" t="s">
        <v>3170</v>
      </c>
      <c r="D196" t="s">
        <v>5935</v>
      </c>
      <c r="E196" t="s">
        <v>1972</v>
      </c>
      <c r="F196" s="12">
        <v>268.60023890428465</v>
      </c>
      <c r="G196" s="12">
        <v>1293.7063940383466</v>
      </c>
      <c r="H196" s="12">
        <v>512.19807129969149</v>
      </c>
      <c r="I196">
        <v>0</v>
      </c>
      <c r="J196" s="15">
        <v>1.6717683464037757E-2</v>
      </c>
      <c r="K196" s="15">
        <v>0.98328231653596221</v>
      </c>
      <c r="L196" s="58">
        <v>11.963380000000001</v>
      </c>
      <c r="M196">
        <v>4</v>
      </c>
      <c r="N196">
        <v>0</v>
      </c>
      <c r="O196" s="12">
        <v>12</v>
      </c>
      <c r="P196" s="12">
        <v>7</v>
      </c>
      <c r="Q196" s="12">
        <v>0</v>
      </c>
      <c r="R196" s="12">
        <v>0</v>
      </c>
      <c r="S196" s="12">
        <v>8.5627652268788843</v>
      </c>
      <c r="T196" s="12">
        <v>1177.7693564939418</v>
      </c>
      <c r="U196" s="12">
        <v>909.16911758965716</v>
      </c>
      <c r="V196" s="12">
        <v>115.9370375444048</v>
      </c>
      <c r="W196" s="59">
        <v>2.4344176427878238E-4</v>
      </c>
      <c r="X196" s="59">
        <v>1.0281719103434094E-4</v>
      </c>
      <c r="Y196" s="59">
        <v>0</v>
      </c>
      <c r="Z196" s="59">
        <v>2.0267000685283373E-3</v>
      </c>
      <c r="AA196" s="59">
        <v>4.5652316439671378E-3</v>
      </c>
      <c r="AB196" s="59">
        <v>0</v>
      </c>
      <c r="AC196" s="59">
        <v>0</v>
      </c>
      <c r="AD196" s="59">
        <v>4.7069177065677556E-5</v>
      </c>
      <c r="AE196" s="59">
        <v>2.5569480828241745E-4</v>
      </c>
      <c r="AF196" s="59">
        <v>5.0210742856295228E-4</v>
      </c>
      <c r="AG196" s="59">
        <v>2.3017070055807488E-4</v>
      </c>
      <c r="AH196" s="18">
        <v>7.2483934384342912E-4</v>
      </c>
      <c r="AI196" s="12">
        <v>189</v>
      </c>
      <c r="AJ196" s="17">
        <v>5</v>
      </c>
      <c r="AK196" s="25">
        <v>0.89103928716879133</v>
      </c>
      <c r="AL196" t="str">
        <f>IF(AK196&lt;='CAV Tier 1 Analysis'!$A$5,"Tier 1", "Tier 2")</f>
        <v>Tier 2</v>
      </c>
      <c r="AM196" t="str">
        <f t="shared" si="5"/>
        <v>Alabama - Tier 2</v>
      </c>
      <c r="AN196" t="str">
        <f t="shared" si="6"/>
        <v>Heflin, City Of - Tier 2</v>
      </c>
    </row>
    <row r="197" spans="1:40" x14ac:dyDescent="0.3">
      <c r="A197">
        <v>4</v>
      </c>
      <c r="B197" t="s">
        <v>32</v>
      </c>
      <c r="C197" t="s">
        <v>3211</v>
      </c>
      <c r="D197" t="s">
        <v>5976</v>
      </c>
      <c r="E197" t="s">
        <v>1863</v>
      </c>
      <c r="F197" s="12">
        <v>261.03660237974151</v>
      </c>
      <c r="G197" s="12">
        <v>801.48574384988501</v>
      </c>
      <c r="H197" s="12">
        <v>413.76500176552253</v>
      </c>
      <c r="I197">
        <v>5</v>
      </c>
      <c r="J197" s="15">
        <v>0</v>
      </c>
      <c r="K197" s="15">
        <v>0.99999999999999989</v>
      </c>
      <c r="L197" s="58">
        <v>6.2302299999999997</v>
      </c>
      <c r="M197">
        <v>8</v>
      </c>
      <c r="N197">
        <v>0</v>
      </c>
      <c r="O197" s="12">
        <v>17</v>
      </c>
      <c r="P197" s="12">
        <v>5</v>
      </c>
      <c r="Q197" s="12">
        <v>3</v>
      </c>
      <c r="R197" s="12">
        <v>4.9999999999999991</v>
      </c>
      <c r="S197" s="12">
        <v>0</v>
      </c>
      <c r="T197" s="12">
        <v>890.70104904738196</v>
      </c>
      <c r="U197" s="12">
        <v>629.6644466676405</v>
      </c>
      <c r="V197" s="12">
        <v>0</v>
      </c>
      <c r="W197" s="59">
        <v>1.2677840067460853E-4</v>
      </c>
      <c r="X197" s="59">
        <v>2.0563438206868187E-4</v>
      </c>
      <c r="Y197" s="59">
        <v>0</v>
      </c>
      <c r="Z197" s="59">
        <v>2.8711584304151445E-3</v>
      </c>
      <c r="AA197" s="59">
        <v>3.2608797456908124E-3</v>
      </c>
      <c r="AB197" s="59">
        <v>7.2428778367938191E-4</v>
      </c>
      <c r="AC197" s="59">
        <v>2.3406049689135517E-4</v>
      </c>
      <c r="AD197" s="59">
        <v>0</v>
      </c>
      <c r="AE197" s="59">
        <v>1.9337201525695318E-4</v>
      </c>
      <c r="AF197" s="59">
        <v>3.4774519949818392E-4</v>
      </c>
      <c r="AG197" s="59">
        <v>0</v>
      </c>
      <c r="AH197" s="18">
        <v>7.2399240492501096E-4</v>
      </c>
      <c r="AI197" s="12">
        <v>190</v>
      </c>
      <c r="AJ197" s="17">
        <v>5</v>
      </c>
      <c r="AK197" s="25">
        <v>0.89176327957371637</v>
      </c>
      <c r="AL197" t="str">
        <f>IF(AK197&lt;='CAV Tier 1 Analysis'!$A$5,"Tier 1", "Tier 2")</f>
        <v>Tier 2</v>
      </c>
      <c r="AM197" t="str">
        <f t="shared" si="5"/>
        <v>Alabama - Tier 2</v>
      </c>
      <c r="AN197" t="str">
        <f t="shared" si="6"/>
        <v>Hartford, City Of - Tier 2</v>
      </c>
    </row>
    <row r="198" spans="1:40" x14ac:dyDescent="0.3">
      <c r="A198">
        <v>4</v>
      </c>
      <c r="B198" t="s">
        <v>32</v>
      </c>
      <c r="C198" t="s">
        <v>3213</v>
      </c>
      <c r="D198" t="s">
        <v>5978</v>
      </c>
      <c r="E198" t="s">
        <v>1786</v>
      </c>
      <c r="F198" s="12">
        <v>150.97833217702328</v>
      </c>
      <c r="G198" s="12">
        <v>556.18302038850209</v>
      </c>
      <c r="H198" s="12">
        <v>334.27479392684927</v>
      </c>
      <c r="I198">
        <v>14</v>
      </c>
      <c r="J198" s="15">
        <v>0</v>
      </c>
      <c r="K198" s="15">
        <v>0.99999999999999989</v>
      </c>
      <c r="L198" s="58">
        <v>3.60344</v>
      </c>
      <c r="M198">
        <v>1</v>
      </c>
      <c r="N198">
        <v>4</v>
      </c>
      <c r="O198" s="12">
        <v>17</v>
      </c>
      <c r="P198" s="12">
        <v>5</v>
      </c>
      <c r="Q198" s="12">
        <v>1</v>
      </c>
      <c r="R198" s="12">
        <v>13.999999999999998</v>
      </c>
      <c r="S198" s="12">
        <v>0</v>
      </c>
      <c r="T198" s="12">
        <v>652.56116932380644</v>
      </c>
      <c r="U198" s="12">
        <v>501.58283714678316</v>
      </c>
      <c r="V198" s="12">
        <v>0</v>
      </c>
      <c r="W198" s="59">
        <v>7.3326082685055182E-5</v>
      </c>
      <c r="X198" s="59">
        <v>2.5704297758585234E-5</v>
      </c>
      <c r="Y198" s="59">
        <v>3.8062612998382341E-4</v>
      </c>
      <c r="Z198" s="59">
        <v>2.8711584304151445E-3</v>
      </c>
      <c r="AA198" s="59">
        <v>3.2608797456908124E-3</v>
      </c>
      <c r="AB198" s="59">
        <v>2.4142926122646064E-4</v>
      </c>
      <c r="AC198" s="59">
        <v>6.5536939129579453E-4</v>
      </c>
      <c r="AD198" s="59">
        <v>0</v>
      </c>
      <c r="AE198" s="59">
        <v>1.4167162879794208E-4</v>
      </c>
      <c r="AF198" s="59">
        <v>2.7700948448267711E-4</v>
      </c>
      <c r="AG198" s="59">
        <v>0</v>
      </c>
      <c r="AH198" s="18">
        <v>7.2065222293966327E-4</v>
      </c>
      <c r="AI198" s="12">
        <v>191</v>
      </c>
      <c r="AJ198" s="17">
        <v>5</v>
      </c>
      <c r="AK198" s="25">
        <v>0.89248393179665608</v>
      </c>
      <c r="AL198" t="str">
        <f>IF(AK198&lt;='CAV Tier 1 Analysis'!$A$5,"Tier 1", "Tier 2")</f>
        <v>Tier 2</v>
      </c>
      <c r="AM198" t="str">
        <f t="shared" si="5"/>
        <v>Alabama - Tier 2</v>
      </c>
      <c r="AN198" t="str">
        <f t="shared" si="6"/>
        <v>Samson, City Of - Tier 2</v>
      </c>
    </row>
    <row r="199" spans="1:40" x14ac:dyDescent="0.3">
      <c r="A199">
        <v>4</v>
      </c>
      <c r="B199" t="s">
        <v>32</v>
      </c>
      <c r="C199" t="s">
        <v>3474</v>
      </c>
      <c r="D199" t="s">
        <v>6239</v>
      </c>
      <c r="E199" t="s">
        <v>1909</v>
      </c>
      <c r="F199" s="12">
        <v>4501.9699922847867</v>
      </c>
      <c r="G199" s="12">
        <v>820.34048412819641</v>
      </c>
      <c r="H199" s="12">
        <v>398.86528621870593</v>
      </c>
      <c r="I199">
        <v>12</v>
      </c>
      <c r="J199" s="15">
        <v>0.51493789124894684</v>
      </c>
      <c r="K199" s="15">
        <v>0.48506210875105327</v>
      </c>
      <c r="L199" s="58">
        <v>15.47608</v>
      </c>
      <c r="M199">
        <v>62</v>
      </c>
      <c r="N199">
        <v>0</v>
      </c>
      <c r="O199" s="12">
        <v>22</v>
      </c>
      <c r="P199" s="12">
        <v>1</v>
      </c>
      <c r="Q199" s="12">
        <v>0</v>
      </c>
      <c r="R199" s="12">
        <v>5.8207453050126396</v>
      </c>
      <c r="S199" s="12">
        <v>205.39084937786805</v>
      </c>
      <c r="T199" s="12">
        <v>877.16275725699234</v>
      </c>
      <c r="U199" s="12">
        <v>0</v>
      </c>
      <c r="V199" s="12">
        <v>0</v>
      </c>
      <c r="W199" s="59">
        <v>3.1492138670840333E-4</v>
      </c>
      <c r="X199" s="59">
        <v>1.5936664610322845E-3</v>
      </c>
      <c r="Y199" s="59">
        <v>0</v>
      </c>
      <c r="Z199" s="59">
        <v>3.7156167923019521E-3</v>
      </c>
      <c r="AA199" s="59">
        <v>6.5217594913816244E-4</v>
      </c>
      <c r="AB199" s="59">
        <v>0</v>
      </c>
      <c r="AC199" s="59">
        <v>2.7248130767385626E-4</v>
      </c>
      <c r="AD199" s="59">
        <v>1.1290252623871832E-3</v>
      </c>
      <c r="AE199" s="59">
        <v>1.9043283968346058E-4</v>
      </c>
      <c r="AF199" s="59">
        <v>0</v>
      </c>
      <c r="AG199" s="59">
        <v>0</v>
      </c>
      <c r="AH199" s="18">
        <v>7.1530181808411835E-4</v>
      </c>
      <c r="AI199" s="12">
        <v>192</v>
      </c>
      <c r="AJ199" s="17">
        <v>5</v>
      </c>
      <c r="AK199" s="25">
        <v>0.89319923361474018</v>
      </c>
      <c r="AL199" t="str">
        <f>IF(AK199&lt;='CAV Tier 1 Analysis'!$A$5,"Tier 1", "Tier 2")</f>
        <v>Tier 2</v>
      </c>
      <c r="AM199" t="str">
        <f t="shared" si="5"/>
        <v>Alabama - Tier 2</v>
      </c>
      <c r="AN199" t="str">
        <f t="shared" si="6"/>
        <v>Creola, City Of - Tier 2</v>
      </c>
    </row>
    <row r="200" spans="1:40" x14ac:dyDescent="0.3">
      <c r="A200">
        <v>4</v>
      </c>
      <c r="B200" t="s">
        <v>32</v>
      </c>
      <c r="C200" t="s">
        <v>3285</v>
      </c>
      <c r="D200" t="s">
        <v>6050</v>
      </c>
      <c r="E200" t="s">
        <v>1315</v>
      </c>
      <c r="F200" s="12">
        <v>164.71951797100741</v>
      </c>
      <c r="G200" s="12">
        <v>377.10456993508711</v>
      </c>
      <c r="H200" s="12">
        <v>194.4510215941734</v>
      </c>
      <c r="I200">
        <v>0</v>
      </c>
      <c r="J200" s="15">
        <v>0</v>
      </c>
      <c r="K200" s="15">
        <v>1</v>
      </c>
      <c r="L200" s="58">
        <v>7.2841499999999995</v>
      </c>
      <c r="M200">
        <v>0</v>
      </c>
      <c r="N200">
        <v>0</v>
      </c>
      <c r="O200" s="12">
        <v>13</v>
      </c>
      <c r="P200" s="12">
        <v>8</v>
      </c>
      <c r="Q200" s="12"/>
      <c r="R200" s="12">
        <v>0</v>
      </c>
      <c r="S200" s="12">
        <v>0</v>
      </c>
      <c r="T200" s="12">
        <v>401.25966472459078</v>
      </c>
      <c r="U200" s="12">
        <v>236.54014675358337</v>
      </c>
      <c r="V200" s="12">
        <v>0</v>
      </c>
      <c r="W200" s="59">
        <v>1.4822452578379123E-4</v>
      </c>
      <c r="X200" s="59">
        <v>0</v>
      </c>
      <c r="Y200" s="59">
        <v>0</v>
      </c>
      <c r="Z200" s="59">
        <v>2.195591740905699E-3</v>
      </c>
      <c r="AA200" s="59">
        <v>5.2174075931052995E-3</v>
      </c>
      <c r="AB200" s="59">
        <v>0</v>
      </c>
      <c r="AC200" s="59">
        <v>0</v>
      </c>
      <c r="AD200" s="59">
        <v>0</v>
      </c>
      <c r="AE200" s="59">
        <v>8.7113841498345266E-5</v>
      </c>
      <c r="AF200" s="59">
        <v>1.3063418294851267E-4</v>
      </c>
      <c r="AG200" s="59">
        <v>0</v>
      </c>
      <c r="AH200" s="18">
        <v>7.0717926220378619E-4</v>
      </c>
      <c r="AI200" s="12">
        <v>193</v>
      </c>
      <c r="AJ200" s="17">
        <v>5</v>
      </c>
      <c r="AK200" s="25">
        <v>0.89390641287694395</v>
      </c>
      <c r="AL200" t="str">
        <f>IF(AK200&lt;='CAV Tier 1 Analysis'!$A$5,"Tier 1", "Tier 2")</f>
        <v>Tier 2</v>
      </c>
      <c r="AM200" t="str">
        <f t="shared" ref="AM200:AM263" si="7">B200&amp;" - "&amp;AL200</f>
        <v>Alabama - Tier 2</v>
      </c>
      <c r="AN200" t="str">
        <f t="shared" ref="AN200:AN263" si="8">C200&amp;" - "&amp;AL200</f>
        <v>Ashland, Town Of - Tier 2</v>
      </c>
    </row>
    <row r="201" spans="1:40" x14ac:dyDescent="0.3">
      <c r="A201">
        <v>4</v>
      </c>
      <c r="B201" t="s">
        <v>32</v>
      </c>
      <c r="C201" t="s">
        <v>3148</v>
      </c>
      <c r="D201" t="s">
        <v>5913</v>
      </c>
      <c r="E201" t="s">
        <v>2023</v>
      </c>
      <c r="F201" s="12">
        <v>174.60702502827326</v>
      </c>
      <c r="G201" s="12">
        <v>455.62783294025996</v>
      </c>
      <c r="H201" s="12">
        <v>265.14131242539753</v>
      </c>
      <c r="I201">
        <v>0</v>
      </c>
      <c r="J201" s="15">
        <v>0</v>
      </c>
      <c r="K201" s="15">
        <v>0.99999999999999989</v>
      </c>
      <c r="L201" s="58">
        <v>6.2654300000000003</v>
      </c>
      <c r="M201">
        <v>4</v>
      </c>
      <c r="N201">
        <v>0</v>
      </c>
      <c r="O201" s="12">
        <v>12</v>
      </c>
      <c r="P201" s="12">
        <v>8</v>
      </c>
      <c r="Q201" s="12">
        <v>0</v>
      </c>
      <c r="R201" s="12">
        <v>0</v>
      </c>
      <c r="S201" s="12">
        <v>0</v>
      </c>
      <c r="T201" s="12">
        <v>503.94867352856255</v>
      </c>
      <c r="U201" s="12">
        <v>329.3416485002893</v>
      </c>
      <c r="V201" s="12">
        <v>0</v>
      </c>
      <c r="W201" s="59">
        <v>1.274946823694651E-4</v>
      </c>
      <c r="X201" s="59">
        <v>1.0281719103434094E-4</v>
      </c>
      <c r="Y201" s="59">
        <v>0</v>
      </c>
      <c r="Z201" s="59">
        <v>2.0267000685283373E-3</v>
      </c>
      <c r="AA201" s="59">
        <v>5.2174075931052995E-3</v>
      </c>
      <c r="AB201" s="59">
        <v>0</v>
      </c>
      <c r="AC201" s="59">
        <v>0</v>
      </c>
      <c r="AD201" s="59">
        <v>0</v>
      </c>
      <c r="AE201" s="59">
        <v>1.0940771956035111E-4</v>
      </c>
      <c r="AF201" s="59">
        <v>1.8188572956104239E-4</v>
      </c>
      <c r="AG201" s="59">
        <v>0</v>
      </c>
      <c r="AH201" s="18">
        <v>7.059739076508033E-4</v>
      </c>
      <c r="AI201" s="12">
        <v>194</v>
      </c>
      <c r="AJ201" s="17">
        <v>5</v>
      </c>
      <c r="AK201" s="25">
        <v>0.89461238678459476</v>
      </c>
      <c r="AL201" t="str">
        <f>IF(AK201&lt;='CAV Tier 1 Analysis'!$A$5,"Tier 1", "Tier 2")</f>
        <v>Tier 2</v>
      </c>
      <c r="AM201" t="str">
        <f t="shared" si="7"/>
        <v>Alabama - Tier 2</v>
      </c>
      <c r="AN201" t="str">
        <f t="shared" si="8"/>
        <v>Georgiana, City Of - Tier 2</v>
      </c>
    </row>
    <row r="202" spans="1:40" x14ac:dyDescent="0.3">
      <c r="A202">
        <v>4</v>
      </c>
      <c r="B202" t="s">
        <v>32</v>
      </c>
      <c r="C202" t="s">
        <v>3360</v>
      </c>
      <c r="D202" t="s">
        <v>6125</v>
      </c>
      <c r="E202" t="s">
        <v>1951</v>
      </c>
      <c r="F202" s="12">
        <v>2221.300366496077</v>
      </c>
      <c r="G202" s="12">
        <v>3136.5632417928646</v>
      </c>
      <c r="H202" s="12">
        <v>1378.579389134783</v>
      </c>
      <c r="I202">
        <v>1</v>
      </c>
      <c r="J202" s="15">
        <v>4.6259253372471699E-2</v>
      </c>
      <c r="K202" s="15">
        <v>0.95374074662752828</v>
      </c>
      <c r="L202" s="58">
        <v>11.828120000000002</v>
      </c>
      <c r="M202">
        <v>30</v>
      </c>
      <c r="N202">
        <v>0</v>
      </c>
      <c r="O202" s="12">
        <v>18</v>
      </c>
      <c r="P202" s="12">
        <v>3</v>
      </c>
      <c r="Q202" s="12">
        <v>0</v>
      </c>
      <c r="R202" s="12">
        <v>0.95374074662752828</v>
      </c>
      <c r="S202" s="12">
        <v>63.772053256053184</v>
      </c>
      <c r="T202" s="12">
        <v>2995.0416346313982</v>
      </c>
      <c r="U202" s="12">
        <v>773.74126813532121</v>
      </c>
      <c r="V202" s="12">
        <v>141.52160716146636</v>
      </c>
      <c r="W202" s="59">
        <v>2.4068937047064891E-4</v>
      </c>
      <c r="X202" s="59">
        <v>7.7112893275755711E-4</v>
      </c>
      <c r="Y202" s="59">
        <v>0</v>
      </c>
      <c r="Z202" s="59">
        <v>3.0400501027925061E-3</v>
      </c>
      <c r="AA202" s="59">
        <v>1.9565278474144875E-3</v>
      </c>
      <c r="AB202" s="59">
        <v>0</v>
      </c>
      <c r="AC202" s="59">
        <v>4.4646606612234273E-5</v>
      </c>
      <c r="AD202" s="59">
        <v>3.5055241934328976E-4</v>
      </c>
      <c r="AE202" s="59">
        <v>6.5022628780618368E-4</v>
      </c>
      <c r="AF202" s="59">
        <v>4.2731460077134888E-4</v>
      </c>
      <c r="AG202" s="59">
        <v>2.8096394521020282E-4</v>
      </c>
      <c r="AH202" s="18">
        <v>7.0564546483440531E-4</v>
      </c>
      <c r="AI202" s="12">
        <v>195</v>
      </c>
      <c r="AJ202" s="17">
        <v>5</v>
      </c>
      <c r="AK202" s="25">
        <v>0.89531803224942919</v>
      </c>
      <c r="AL202" t="str">
        <f>IF(AK202&lt;='CAV Tier 1 Analysis'!$A$5,"Tier 1", "Tier 2")</f>
        <v>Tier 2</v>
      </c>
      <c r="AM202" t="str">
        <f t="shared" si="7"/>
        <v>Alabama - Tier 2</v>
      </c>
      <c r="AN202" t="str">
        <f t="shared" si="8"/>
        <v>Hokes Bluff, Town Of - Tier 2</v>
      </c>
    </row>
    <row r="203" spans="1:40" x14ac:dyDescent="0.3">
      <c r="A203">
        <v>4</v>
      </c>
      <c r="B203" t="s">
        <v>32</v>
      </c>
      <c r="C203" t="s">
        <v>3343</v>
      </c>
      <c r="D203" t="s">
        <v>6108</v>
      </c>
      <c r="E203" t="s">
        <v>1988</v>
      </c>
      <c r="F203" s="12">
        <v>346.57357348949091</v>
      </c>
      <c r="G203" s="12">
        <v>1340.6135462047896</v>
      </c>
      <c r="H203" s="12">
        <v>776.31949973153041</v>
      </c>
      <c r="I203">
        <v>0</v>
      </c>
      <c r="J203" s="15">
        <v>3.7890338144203402E-2</v>
      </c>
      <c r="K203" s="15">
        <v>0.96210966185579649</v>
      </c>
      <c r="L203" s="58">
        <v>11.084620000000001</v>
      </c>
      <c r="M203">
        <v>5</v>
      </c>
      <c r="N203">
        <v>0</v>
      </c>
      <c r="O203" s="12">
        <v>14</v>
      </c>
      <c r="P203" s="12">
        <v>6</v>
      </c>
      <c r="Q203" s="12">
        <v>0</v>
      </c>
      <c r="R203" s="12">
        <v>0</v>
      </c>
      <c r="S203" s="12">
        <v>29.41500835276651</v>
      </c>
      <c r="T203" s="12">
        <v>1451.5653759872764</v>
      </c>
      <c r="U203" s="12">
        <v>1104.9918024977856</v>
      </c>
      <c r="V203" s="12">
        <v>0</v>
      </c>
      <c r="W203" s="59">
        <v>2.255599545579825E-4</v>
      </c>
      <c r="X203" s="59">
        <v>1.2852148879292618E-4</v>
      </c>
      <c r="Y203" s="59">
        <v>0</v>
      </c>
      <c r="Z203" s="59">
        <v>2.3644834132830602E-3</v>
      </c>
      <c r="AA203" s="59">
        <v>3.9130556948289751E-3</v>
      </c>
      <c r="AB203" s="59">
        <v>0</v>
      </c>
      <c r="AC203" s="59">
        <v>0</v>
      </c>
      <c r="AD203" s="59">
        <v>1.6169312130602628E-4</v>
      </c>
      <c r="AE203" s="59">
        <v>3.1513617541158281E-4</v>
      </c>
      <c r="AF203" s="59">
        <v>6.1025455198723355E-4</v>
      </c>
      <c r="AG203" s="59">
        <v>0</v>
      </c>
      <c r="AH203" s="18">
        <v>7.0170040001525332E-4</v>
      </c>
      <c r="AI203" s="12">
        <v>196</v>
      </c>
      <c r="AJ203" s="17">
        <v>5</v>
      </c>
      <c r="AK203" s="25">
        <v>0.89601973264944446</v>
      </c>
      <c r="AL203" t="str">
        <f>IF(AK203&lt;='CAV Tier 1 Analysis'!$A$5,"Tier 1", "Tier 2")</f>
        <v>Tier 2</v>
      </c>
      <c r="AM203" t="str">
        <f t="shared" si="7"/>
        <v>Alabama - Tier 2</v>
      </c>
      <c r="AN203" t="str">
        <f t="shared" si="8"/>
        <v>Centre, City Of - Tier 2</v>
      </c>
    </row>
    <row r="204" spans="1:40" x14ac:dyDescent="0.3">
      <c r="A204">
        <v>4</v>
      </c>
      <c r="B204" t="s">
        <v>32</v>
      </c>
      <c r="C204" t="s">
        <v>3260</v>
      </c>
      <c r="D204" t="s">
        <v>6025</v>
      </c>
      <c r="E204" t="s">
        <v>2015</v>
      </c>
      <c r="F204" s="12">
        <v>159.63325650125719</v>
      </c>
      <c r="G204" s="12">
        <v>591.67468036340574</v>
      </c>
      <c r="H204" s="12">
        <v>371.54500118935232</v>
      </c>
      <c r="I204">
        <v>0</v>
      </c>
      <c r="J204" s="15">
        <v>0.15832104784700399</v>
      </c>
      <c r="K204" s="15">
        <v>0.84167895215299593</v>
      </c>
      <c r="L204" s="58">
        <v>5.8741399999999997</v>
      </c>
      <c r="M204">
        <v>1</v>
      </c>
      <c r="N204">
        <v>0</v>
      </c>
      <c r="O204" s="12">
        <v>13</v>
      </c>
      <c r="P204" s="12">
        <v>7</v>
      </c>
      <c r="Q204" s="12">
        <v>0</v>
      </c>
      <c r="R204" s="12">
        <v>0</v>
      </c>
      <c r="S204" s="12">
        <v>58.823393910614605</v>
      </c>
      <c r="T204" s="12">
        <v>697.78167576564681</v>
      </c>
      <c r="U204" s="12">
        <v>538.14841926438964</v>
      </c>
      <c r="V204" s="12">
        <v>0</v>
      </c>
      <c r="W204" s="59">
        <v>1.1953235667683937E-4</v>
      </c>
      <c r="X204" s="59">
        <v>2.5704297758585234E-5</v>
      </c>
      <c r="Y204" s="59">
        <v>0</v>
      </c>
      <c r="Z204" s="59">
        <v>2.195591740905699E-3</v>
      </c>
      <c r="AA204" s="59">
        <v>4.5652316439671378E-3</v>
      </c>
      <c r="AB204" s="59">
        <v>0</v>
      </c>
      <c r="AC204" s="59">
        <v>0</v>
      </c>
      <c r="AD204" s="59">
        <v>3.2334983737397529E-4</v>
      </c>
      <c r="AE204" s="59">
        <v>1.514890422510316E-4</v>
      </c>
      <c r="AF204" s="59">
        <v>2.9720358264964252E-4</v>
      </c>
      <c r="AG204" s="59">
        <v>0</v>
      </c>
      <c r="AH204" s="18">
        <v>6.9800931832571928E-4</v>
      </c>
      <c r="AI204" s="12">
        <v>197</v>
      </c>
      <c r="AJ204" s="17">
        <v>6</v>
      </c>
      <c r="AK204" s="25">
        <v>0.89671774196777021</v>
      </c>
      <c r="AL204" t="str">
        <f>IF(AK204&lt;='CAV Tier 1 Analysis'!$A$5,"Tier 1", "Tier 2")</f>
        <v>Tier 2</v>
      </c>
      <c r="AM204" t="str">
        <f t="shared" si="7"/>
        <v>Alabama - Tier 2</v>
      </c>
      <c r="AN204" t="str">
        <f t="shared" si="8"/>
        <v>Vernon, City Of - Tier 2</v>
      </c>
    </row>
    <row r="205" spans="1:40" x14ac:dyDescent="0.3">
      <c r="A205">
        <v>4</v>
      </c>
      <c r="B205" t="s">
        <v>32</v>
      </c>
      <c r="C205" t="s">
        <v>3522</v>
      </c>
      <c r="D205" t="s">
        <v>6287</v>
      </c>
      <c r="E205" t="s">
        <v>2065</v>
      </c>
      <c r="F205" s="12">
        <v>129.83244334757313</v>
      </c>
      <c r="G205" s="12">
        <v>473.67120125704849</v>
      </c>
      <c r="H205" s="12">
        <v>320.25459160840552</v>
      </c>
      <c r="I205">
        <v>0</v>
      </c>
      <c r="J205" s="15">
        <v>0.13485884372990664</v>
      </c>
      <c r="K205" s="15">
        <v>0.86514115627009325</v>
      </c>
      <c r="L205" s="58">
        <v>4.1524900000000002</v>
      </c>
      <c r="M205">
        <v>29</v>
      </c>
      <c r="N205">
        <v>0</v>
      </c>
      <c r="O205" s="12">
        <v>14</v>
      </c>
      <c r="P205" s="12">
        <v>6</v>
      </c>
      <c r="Q205" s="12">
        <v>0</v>
      </c>
      <c r="R205" s="12">
        <v>0</v>
      </c>
      <c r="S205" s="12">
        <v>43.189163923503031</v>
      </c>
      <c r="T205" s="12">
        <v>466.03134317225738</v>
      </c>
      <c r="U205" s="12">
        <v>336.19889982468425</v>
      </c>
      <c r="V205" s="12">
        <v>7.6398580847911148</v>
      </c>
      <c r="W205" s="59">
        <v>8.4498652700992609E-5</v>
      </c>
      <c r="X205" s="59">
        <v>7.4542463499897187E-4</v>
      </c>
      <c r="Y205" s="59">
        <v>0</v>
      </c>
      <c r="Z205" s="59">
        <v>2.3644834132830602E-3</v>
      </c>
      <c r="AA205" s="59">
        <v>3.9130556948289751E-3</v>
      </c>
      <c r="AB205" s="59">
        <v>0</v>
      </c>
      <c r="AC205" s="59">
        <v>0</v>
      </c>
      <c r="AD205" s="59">
        <v>2.3740910210321377E-4</v>
      </c>
      <c r="AE205" s="59">
        <v>1.0117583233847772E-4</v>
      </c>
      <c r="AF205" s="59">
        <v>1.8567278827530005E-4</v>
      </c>
      <c r="AG205" s="59">
        <v>1.5167469557492658E-5</v>
      </c>
      <c r="AH205" s="18">
        <v>6.951715989169531E-4</v>
      </c>
      <c r="AI205" s="12">
        <v>198</v>
      </c>
      <c r="AJ205" s="17">
        <v>6</v>
      </c>
      <c r="AK205" s="25">
        <v>0.89741291356668718</v>
      </c>
      <c r="AL205" t="str">
        <f>IF(AK205&lt;='CAV Tier 1 Analysis'!$A$5,"Tier 1", "Tier 2")</f>
        <v>Tier 2</v>
      </c>
      <c r="AM205" t="str">
        <f t="shared" si="7"/>
        <v>Alabama - Tier 2</v>
      </c>
      <c r="AN205" t="str">
        <f t="shared" si="8"/>
        <v>Cedar Bluff,Town Of - Tier 2</v>
      </c>
    </row>
    <row r="206" spans="1:40" x14ac:dyDescent="0.3">
      <c r="A206">
        <v>4</v>
      </c>
      <c r="B206" t="s">
        <v>32</v>
      </c>
      <c r="C206" t="s">
        <v>3188</v>
      </c>
      <c r="D206" t="s">
        <v>5953</v>
      </c>
      <c r="E206" t="s">
        <v>1838</v>
      </c>
      <c r="F206" s="12">
        <v>105.46317047073666</v>
      </c>
      <c r="G206" s="12">
        <v>118.40318483793055</v>
      </c>
      <c r="H206" s="12">
        <v>68.4358096073654</v>
      </c>
      <c r="I206">
        <v>0</v>
      </c>
      <c r="J206" s="15">
        <v>0</v>
      </c>
      <c r="K206" s="15">
        <v>1</v>
      </c>
      <c r="L206" s="58">
        <v>1.94133</v>
      </c>
      <c r="M206">
        <v>0</v>
      </c>
      <c r="N206">
        <v>0</v>
      </c>
      <c r="O206" s="12">
        <v>12</v>
      </c>
      <c r="P206" s="12">
        <v>4</v>
      </c>
      <c r="Q206" s="12">
        <v>12</v>
      </c>
      <c r="R206" s="12">
        <v>0</v>
      </c>
      <c r="S206" s="12">
        <v>0</v>
      </c>
      <c r="T206" s="12">
        <v>159.23894529330002</v>
      </c>
      <c r="U206" s="12">
        <v>53.775774822563363</v>
      </c>
      <c r="V206" s="12">
        <v>0</v>
      </c>
      <c r="W206" s="59">
        <v>3.9503952916928875E-5</v>
      </c>
      <c r="X206" s="59">
        <v>0</v>
      </c>
      <c r="Y206" s="59">
        <v>0</v>
      </c>
      <c r="Z206" s="59">
        <v>2.0267000685283373E-3</v>
      </c>
      <c r="AA206" s="59">
        <v>2.6087037965526498E-3</v>
      </c>
      <c r="AB206" s="59">
        <v>2.8971511347175277E-3</v>
      </c>
      <c r="AC206" s="59">
        <v>0</v>
      </c>
      <c r="AD206" s="59">
        <v>0</v>
      </c>
      <c r="AE206" s="59">
        <v>3.4570921176852804E-5</v>
      </c>
      <c r="AF206" s="59">
        <v>2.9698782649725159E-5</v>
      </c>
      <c r="AG206" s="59">
        <v>0</v>
      </c>
      <c r="AH206" s="18">
        <v>6.9421169604927467E-4</v>
      </c>
      <c r="AI206" s="12">
        <v>199</v>
      </c>
      <c r="AJ206" s="17">
        <v>6</v>
      </c>
      <c r="AK206" s="25">
        <v>0.89810712526273651</v>
      </c>
      <c r="AL206" t="str">
        <f>IF(AK206&lt;='CAV Tier 1 Analysis'!$A$5,"Tier 1", "Tier 2")</f>
        <v>Tier 2</v>
      </c>
      <c r="AM206" t="str">
        <f t="shared" si="7"/>
        <v>Alabama - Tier 2</v>
      </c>
      <c r="AN206" t="str">
        <f t="shared" si="8"/>
        <v>Dallas County* - Tier 2</v>
      </c>
    </row>
    <row r="207" spans="1:40" x14ac:dyDescent="0.3">
      <c r="A207">
        <v>4</v>
      </c>
      <c r="B207" t="s">
        <v>32</v>
      </c>
      <c r="C207" t="s">
        <v>3524</v>
      </c>
      <c r="D207" t="s">
        <v>6289</v>
      </c>
      <c r="E207" t="s">
        <v>2071</v>
      </c>
      <c r="F207" s="12">
        <v>484.69208209079466</v>
      </c>
      <c r="G207" s="12">
        <v>2147.9265447153889</v>
      </c>
      <c r="H207" s="12">
        <v>649.57402068214367</v>
      </c>
      <c r="I207">
        <v>1</v>
      </c>
      <c r="J207" s="15">
        <v>0.45360702549822068</v>
      </c>
      <c r="K207" s="15">
        <v>0.54639297450177937</v>
      </c>
      <c r="L207" s="58">
        <v>7.3401199999999989</v>
      </c>
      <c r="M207">
        <v>11</v>
      </c>
      <c r="N207">
        <v>0</v>
      </c>
      <c r="O207" s="12">
        <v>11.285714285714286</v>
      </c>
      <c r="P207" s="12">
        <v>2.8571428571428572</v>
      </c>
      <c r="Q207" s="12">
        <v>0</v>
      </c>
      <c r="R207" s="12">
        <v>0.54639297450177937</v>
      </c>
      <c r="S207" s="12">
        <v>294.65133936254688</v>
      </c>
      <c r="T207" s="12">
        <v>1871.098346617787</v>
      </c>
      <c r="U207" s="12">
        <v>1386.4062645269923</v>
      </c>
      <c r="V207" s="12">
        <v>276.8281980976019</v>
      </c>
      <c r="W207" s="59">
        <v>1.4936345437643674E-4</v>
      </c>
      <c r="X207" s="59">
        <v>2.8274727534443759E-4</v>
      </c>
      <c r="Y207" s="59">
        <v>0</v>
      </c>
      <c r="Z207" s="59">
        <v>1.9060631596873651E-3</v>
      </c>
      <c r="AA207" s="59">
        <v>1.8633598546804642E-3</v>
      </c>
      <c r="AB207" s="59">
        <v>0</v>
      </c>
      <c r="AC207" s="59">
        <v>2.557780222196641E-5</v>
      </c>
      <c r="AD207" s="59">
        <v>1.6196865962831023E-3</v>
      </c>
      <c r="AE207" s="59">
        <v>4.0621716839382233E-4</v>
      </c>
      <c r="AF207" s="59">
        <v>7.6567150264710612E-4</v>
      </c>
      <c r="AG207" s="59">
        <v>5.4958917046634185E-4</v>
      </c>
      <c r="AH207" s="18">
        <v>6.8802508946373122E-4</v>
      </c>
      <c r="AI207" s="12">
        <v>200</v>
      </c>
      <c r="AJ207" s="17">
        <v>6</v>
      </c>
      <c r="AK207" s="25">
        <v>0.89879515035220026</v>
      </c>
      <c r="AL207" t="str">
        <f>IF(AK207&lt;='CAV Tier 1 Analysis'!$A$5,"Tier 1", "Tier 2")</f>
        <v>Tier 2</v>
      </c>
      <c r="AM207" t="str">
        <f t="shared" si="7"/>
        <v>Alabama - Tier 2</v>
      </c>
      <c r="AN207" t="str">
        <f t="shared" si="8"/>
        <v>Coosada, Town Of - Tier 2</v>
      </c>
    </row>
    <row r="208" spans="1:40" x14ac:dyDescent="0.3">
      <c r="A208">
        <v>4</v>
      </c>
      <c r="B208" t="s">
        <v>32</v>
      </c>
      <c r="C208" t="s">
        <v>3361</v>
      </c>
      <c r="D208" t="s">
        <v>6126</v>
      </c>
      <c r="E208" t="s">
        <v>2101</v>
      </c>
      <c r="F208" s="12">
        <v>334.04504512722292</v>
      </c>
      <c r="G208" s="12">
        <v>426.59256283738978</v>
      </c>
      <c r="H208" s="12">
        <v>271.19258795492993</v>
      </c>
      <c r="I208">
        <v>0</v>
      </c>
      <c r="J208" s="15">
        <v>0</v>
      </c>
      <c r="K208" s="15">
        <v>1</v>
      </c>
      <c r="L208" s="58">
        <v>11.175660000000001</v>
      </c>
      <c r="M208">
        <v>0</v>
      </c>
      <c r="N208">
        <v>0</v>
      </c>
      <c r="O208" s="12">
        <v>11</v>
      </c>
      <c r="P208" s="12">
        <v>8</v>
      </c>
      <c r="Q208" s="12">
        <v>0</v>
      </c>
      <c r="R208" s="12">
        <v>0</v>
      </c>
      <c r="S208" s="12">
        <v>0</v>
      </c>
      <c r="T208" s="12">
        <v>528.2308890899177</v>
      </c>
      <c r="U208" s="12">
        <v>194.18584396269478</v>
      </c>
      <c r="V208" s="12">
        <v>0</v>
      </c>
      <c r="W208" s="59">
        <v>2.2741251948695242E-4</v>
      </c>
      <c r="X208" s="59">
        <v>0</v>
      </c>
      <c r="Y208" s="59">
        <v>0</v>
      </c>
      <c r="Z208" s="59">
        <v>1.857808396150976E-3</v>
      </c>
      <c r="AA208" s="59">
        <v>5.2174075931052995E-3</v>
      </c>
      <c r="AB208" s="59">
        <v>0</v>
      </c>
      <c r="AC208" s="59">
        <v>0</v>
      </c>
      <c r="AD208" s="59">
        <v>0</v>
      </c>
      <c r="AE208" s="59">
        <v>1.1467941084557516E-4</v>
      </c>
      <c r="AF208" s="59">
        <v>1.0724314419513953E-4</v>
      </c>
      <c r="AG208" s="59">
        <v>0</v>
      </c>
      <c r="AH208" s="18">
        <v>6.8405009670763112E-4</v>
      </c>
      <c r="AI208" s="12">
        <v>201</v>
      </c>
      <c r="AJ208" s="17">
        <v>6</v>
      </c>
      <c r="AK208" s="25">
        <v>0.89947920044890783</v>
      </c>
      <c r="AL208" t="str">
        <f>IF(AK208&lt;='CAV Tier 1 Analysis'!$A$5,"Tier 1", "Tier 2")</f>
        <v>Tier 2</v>
      </c>
      <c r="AM208" t="str">
        <f t="shared" si="7"/>
        <v>Alabama - Tier 2</v>
      </c>
      <c r="AN208" t="str">
        <f t="shared" si="8"/>
        <v>Berry, Town Of - Tier 2</v>
      </c>
    </row>
    <row r="209" spans="1:40" x14ac:dyDescent="0.3">
      <c r="A209">
        <v>4</v>
      </c>
      <c r="B209" t="s">
        <v>32</v>
      </c>
      <c r="C209" t="s">
        <v>3452</v>
      </c>
      <c r="D209" t="s">
        <v>6217</v>
      </c>
      <c r="E209" t="s">
        <v>2104</v>
      </c>
      <c r="F209" s="12">
        <v>245.1612030643459</v>
      </c>
      <c r="G209" s="12">
        <v>958.27538205958501</v>
      </c>
      <c r="H209" s="12">
        <v>363.53090287416313</v>
      </c>
      <c r="I209">
        <v>3</v>
      </c>
      <c r="J209" s="15">
        <v>0</v>
      </c>
      <c r="K209" s="15">
        <v>1</v>
      </c>
      <c r="L209" s="58">
        <v>9.76234</v>
      </c>
      <c r="M209">
        <v>8</v>
      </c>
      <c r="N209">
        <v>0</v>
      </c>
      <c r="O209" s="12">
        <v>10</v>
      </c>
      <c r="P209" s="12">
        <v>7</v>
      </c>
      <c r="Q209" s="12">
        <v>0</v>
      </c>
      <c r="R209" s="12">
        <v>3</v>
      </c>
      <c r="S209" s="12">
        <v>0</v>
      </c>
      <c r="T209" s="12">
        <v>857.0336859559942</v>
      </c>
      <c r="U209" s="12">
        <v>611.87248289164836</v>
      </c>
      <c r="V209" s="12">
        <v>101.24169610359081</v>
      </c>
      <c r="W209" s="59">
        <v>1.986529954819899E-4</v>
      </c>
      <c r="X209" s="59">
        <v>2.0563438206868187E-4</v>
      </c>
      <c r="Y209" s="59">
        <v>0</v>
      </c>
      <c r="Z209" s="59">
        <v>1.6889167237736146E-3</v>
      </c>
      <c r="AA209" s="59">
        <v>4.5652316439671378E-3</v>
      </c>
      <c r="AB209" s="59">
        <v>0</v>
      </c>
      <c r="AC209" s="59">
        <v>1.4043629813481311E-4</v>
      </c>
      <c r="AD209" s="59">
        <v>0</v>
      </c>
      <c r="AE209" s="59">
        <v>1.8606279982902468E-4</v>
      </c>
      <c r="AF209" s="59">
        <v>3.3791921992209296E-4</v>
      </c>
      <c r="AG209" s="59">
        <v>2.0099592512811993E-4</v>
      </c>
      <c r="AH209" s="18">
        <v>6.8398636257322495E-4</v>
      </c>
      <c r="AI209" s="12">
        <v>202</v>
      </c>
      <c r="AJ209" s="17">
        <v>6</v>
      </c>
      <c r="AK209" s="25">
        <v>0.90016318681148111</v>
      </c>
      <c r="AL209" t="str">
        <f>IF(AK209&lt;='CAV Tier 1 Analysis'!$A$5,"Tier 1", "Tier 2")</f>
        <v>Tier 2</v>
      </c>
      <c r="AM209" t="str">
        <f t="shared" si="7"/>
        <v>Alabama - Tier 2</v>
      </c>
      <c r="AN209" t="str">
        <f t="shared" si="8"/>
        <v>Centreville, City Of - Tier 2</v>
      </c>
    </row>
    <row r="210" spans="1:40" x14ac:dyDescent="0.3">
      <c r="A210">
        <v>4</v>
      </c>
      <c r="B210" t="s">
        <v>32</v>
      </c>
      <c r="C210" t="s">
        <v>3259</v>
      </c>
      <c r="D210" t="s">
        <v>6024</v>
      </c>
      <c r="E210" t="s">
        <v>2042</v>
      </c>
      <c r="F210" s="12">
        <v>212.87568452259535</v>
      </c>
      <c r="G210" s="12">
        <v>522.99611805288396</v>
      </c>
      <c r="H210" s="12">
        <v>319.02711401941048</v>
      </c>
      <c r="I210">
        <v>4</v>
      </c>
      <c r="J210" s="15">
        <v>0</v>
      </c>
      <c r="K210" s="15">
        <v>1</v>
      </c>
      <c r="L210" s="58">
        <v>7.8333400000000006</v>
      </c>
      <c r="M210">
        <v>0</v>
      </c>
      <c r="N210">
        <v>0</v>
      </c>
      <c r="O210" s="12">
        <v>13</v>
      </c>
      <c r="P210" s="12">
        <v>7</v>
      </c>
      <c r="Q210" s="12">
        <v>0</v>
      </c>
      <c r="R210" s="12">
        <v>4</v>
      </c>
      <c r="S210" s="12">
        <v>0</v>
      </c>
      <c r="T210" s="12">
        <v>590.16064581415071</v>
      </c>
      <c r="U210" s="12">
        <v>377.28496129155536</v>
      </c>
      <c r="V210" s="12">
        <v>0</v>
      </c>
      <c r="W210" s="59">
        <v>1.5939994464737869E-4</v>
      </c>
      <c r="X210" s="59">
        <v>0</v>
      </c>
      <c r="Y210" s="59">
        <v>0</v>
      </c>
      <c r="Z210" s="59">
        <v>2.195591740905699E-3</v>
      </c>
      <c r="AA210" s="59">
        <v>4.5652316439671378E-3</v>
      </c>
      <c r="AB210" s="59">
        <v>0</v>
      </c>
      <c r="AC210" s="59">
        <v>1.8724839751308416E-4</v>
      </c>
      <c r="AD210" s="59">
        <v>0</v>
      </c>
      <c r="AE210" s="59">
        <v>1.2812441787115995E-4</v>
      </c>
      <c r="AF210" s="59">
        <v>2.0836341455570236E-4</v>
      </c>
      <c r="AG210" s="59">
        <v>0</v>
      </c>
      <c r="AH210" s="18">
        <v>6.7672359631456018E-4</v>
      </c>
      <c r="AI210" s="12">
        <v>203</v>
      </c>
      <c r="AJ210" s="17">
        <v>6</v>
      </c>
      <c r="AK210" s="25">
        <v>0.90083991040779565</v>
      </c>
      <c r="AL210" t="str">
        <f>IF(AK210&lt;='CAV Tier 1 Analysis'!$A$5,"Tier 1", "Tier 2")</f>
        <v>Tier 2</v>
      </c>
      <c r="AM210" t="str">
        <f t="shared" si="7"/>
        <v>Alabama - Tier 2</v>
      </c>
      <c r="AN210" t="str">
        <f t="shared" si="8"/>
        <v>Sulligent, Town Of - Tier 2</v>
      </c>
    </row>
    <row r="211" spans="1:40" x14ac:dyDescent="0.3">
      <c r="A211">
        <v>4</v>
      </c>
      <c r="B211" t="s">
        <v>32</v>
      </c>
      <c r="C211" t="s">
        <v>3430</v>
      </c>
      <c r="D211" t="s">
        <v>6195</v>
      </c>
      <c r="E211" t="s">
        <v>2103</v>
      </c>
      <c r="F211" s="12">
        <v>420.09282682211347</v>
      </c>
      <c r="G211" s="12">
        <v>1628.2208067504234</v>
      </c>
      <c r="H211" s="12">
        <v>934.43272465592395</v>
      </c>
      <c r="I211">
        <v>0</v>
      </c>
      <c r="J211" s="15">
        <v>5.2292023563824973E-2</v>
      </c>
      <c r="K211" s="15">
        <v>0.94770797643617533</v>
      </c>
      <c r="L211" s="58">
        <v>9.5790900000000008</v>
      </c>
      <c r="M211">
        <v>0</v>
      </c>
      <c r="N211">
        <v>0</v>
      </c>
      <c r="O211" s="12">
        <v>11</v>
      </c>
      <c r="P211" s="12">
        <v>6</v>
      </c>
      <c r="Q211" s="12">
        <v>0</v>
      </c>
      <c r="R211" s="12">
        <v>0</v>
      </c>
      <c r="S211" s="12">
        <v>48.863378056516751</v>
      </c>
      <c r="T211" s="12">
        <v>1860.4739208766243</v>
      </c>
      <c r="U211" s="12">
        <v>1440.3810940545109</v>
      </c>
      <c r="V211" s="12">
        <v>0</v>
      </c>
      <c r="W211" s="59">
        <v>1.9492405739726076E-4</v>
      </c>
      <c r="X211" s="59">
        <v>0</v>
      </c>
      <c r="Y211" s="59">
        <v>0</v>
      </c>
      <c r="Z211" s="59">
        <v>1.857808396150976E-3</v>
      </c>
      <c r="AA211" s="59">
        <v>3.9130556948289751E-3</v>
      </c>
      <c r="AB211" s="59">
        <v>0</v>
      </c>
      <c r="AC211" s="59">
        <v>0</v>
      </c>
      <c r="AD211" s="59">
        <v>2.6860002964342186E-4</v>
      </c>
      <c r="AE211" s="59">
        <v>4.0391059581403954E-4</v>
      </c>
      <c r="AF211" s="59">
        <v>7.9548021737009989E-4</v>
      </c>
      <c r="AG211" s="59">
        <v>0</v>
      </c>
      <c r="AH211" s="18">
        <v>6.757980901095249E-4</v>
      </c>
      <c r="AI211" s="12">
        <v>204</v>
      </c>
      <c r="AJ211" s="17">
        <v>6</v>
      </c>
      <c r="AK211" s="25">
        <v>0.90151570849790519</v>
      </c>
      <c r="AL211" t="str">
        <f>IF(AK211&lt;='CAV Tier 1 Analysis'!$A$5,"Tier 1", "Tier 2")</f>
        <v>Tier 2</v>
      </c>
      <c r="AM211" t="str">
        <f t="shared" si="7"/>
        <v>Alabama - Tier 2</v>
      </c>
      <c r="AN211" t="str">
        <f t="shared" si="8"/>
        <v>Red Bay, City Of - Tier 2</v>
      </c>
    </row>
    <row r="212" spans="1:40" x14ac:dyDescent="0.3">
      <c r="A212">
        <v>4</v>
      </c>
      <c r="B212" t="s">
        <v>32</v>
      </c>
      <c r="C212" t="s">
        <v>3440</v>
      </c>
      <c r="D212" t="s">
        <v>6205</v>
      </c>
      <c r="E212" t="s">
        <v>2070</v>
      </c>
      <c r="F212" s="12">
        <v>135.64988153055967</v>
      </c>
      <c r="G212" s="12">
        <v>167.78146240419045</v>
      </c>
      <c r="H212" s="12">
        <v>83.750567889825362</v>
      </c>
      <c r="I212">
        <v>0</v>
      </c>
      <c r="J212" s="15">
        <v>0</v>
      </c>
      <c r="K212" s="15">
        <v>1</v>
      </c>
      <c r="L212" s="58">
        <v>3.9037500000000001</v>
      </c>
      <c r="M212">
        <v>6</v>
      </c>
      <c r="N212">
        <v>0</v>
      </c>
      <c r="O212" s="12">
        <v>15</v>
      </c>
      <c r="P212" s="12">
        <v>7</v>
      </c>
      <c r="Q212" s="12">
        <v>0</v>
      </c>
      <c r="R212" s="12">
        <v>0</v>
      </c>
      <c r="S212" s="12">
        <v>0</v>
      </c>
      <c r="T212" s="12">
        <v>171.06353271420787</v>
      </c>
      <c r="U212" s="12">
        <v>35.413651183648199</v>
      </c>
      <c r="V212" s="12">
        <v>0</v>
      </c>
      <c r="W212" s="59">
        <v>7.9437064383418117E-5</v>
      </c>
      <c r="X212" s="59">
        <v>1.5422578655151142E-4</v>
      </c>
      <c r="Y212" s="59">
        <v>0</v>
      </c>
      <c r="Z212" s="59">
        <v>2.5333750856604219E-3</v>
      </c>
      <c r="AA212" s="59">
        <v>4.5652316439671378E-3</v>
      </c>
      <c r="AB212" s="59">
        <v>0</v>
      </c>
      <c r="AC212" s="59">
        <v>0</v>
      </c>
      <c r="AD212" s="59">
        <v>0</v>
      </c>
      <c r="AE212" s="59">
        <v>3.713804995884813E-5</v>
      </c>
      <c r="AF212" s="59">
        <v>1.9557920509869761E-5</v>
      </c>
      <c r="AG212" s="59">
        <v>0</v>
      </c>
      <c r="AH212" s="18">
        <v>6.7172414100283696E-4</v>
      </c>
      <c r="AI212" s="12">
        <v>205</v>
      </c>
      <c r="AJ212" s="17">
        <v>6</v>
      </c>
      <c r="AK212" s="25">
        <v>0.90218743263890799</v>
      </c>
      <c r="AL212" t="str">
        <f>IF(AK212&lt;='CAV Tier 1 Analysis'!$A$5,"Tier 1", "Tier 2")</f>
        <v>Tier 2</v>
      </c>
      <c r="AM212" t="str">
        <f t="shared" si="7"/>
        <v>Alabama - Tier 2</v>
      </c>
      <c r="AN212" t="str">
        <f t="shared" si="8"/>
        <v>Double Springs, Town Of - Tier 2</v>
      </c>
    </row>
    <row r="213" spans="1:40" x14ac:dyDescent="0.3">
      <c r="A213">
        <v>4</v>
      </c>
      <c r="B213" t="s">
        <v>32</v>
      </c>
      <c r="C213" t="s">
        <v>3183</v>
      </c>
      <c r="D213" t="s">
        <v>5948</v>
      </c>
      <c r="E213" t="s">
        <v>2109</v>
      </c>
      <c r="F213" s="12">
        <v>286.37061607634843</v>
      </c>
      <c r="G213" s="12">
        <v>488.73027369886461</v>
      </c>
      <c r="H213" s="12">
        <v>238.44406019336699</v>
      </c>
      <c r="I213">
        <v>1</v>
      </c>
      <c r="J213" s="15">
        <v>0</v>
      </c>
      <c r="K213" s="15">
        <v>0.99999999999999989</v>
      </c>
      <c r="L213" s="58">
        <v>12.39781</v>
      </c>
      <c r="M213">
        <v>1</v>
      </c>
      <c r="N213">
        <v>0</v>
      </c>
      <c r="O213" s="12">
        <v>13</v>
      </c>
      <c r="P213" s="12">
        <v>7</v>
      </c>
      <c r="Q213" s="12">
        <v>0</v>
      </c>
      <c r="R213" s="12">
        <v>0.99999999999999989</v>
      </c>
      <c r="S213" s="12">
        <v>0</v>
      </c>
      <c r="T213" s="12">
        <v>487.8802924432232</v>
      </c>
      <c r="U213" s="12">
        <v>201.50967636687477</v>
      </c>
      <c r="V213" s="12">
        <v>0.84998125564140992</v>
      </c>
      <c r="W213" s="59">
        <v>2.5228194202584311E-4</v>
      </c>
      <c r="X213" s="59">
        <v>2.5704297758585234E-5</v>
      </c>
      <c r="Y213" s="59">
        <v>0</v>
      </c>
      <c r="Z213" s="59">
        <v>2.195591740905699E-3</v>
      </c>
      <c r="AA213" s="59">
        <v>4.5652316439671378E-3</v>
      </c>
      <c r="AB213" s="59">
        <v>0</v>
      </c>
      <c r="AC213" s="59">
        <v>4.6812099378271039E-5</v>
      </c>
      <c r="AD213" s="59">
        <v>0</v>
      </c>
      <c r="AE213" s="59">
        <v>1.0591925927874265E-4</v>
      </c>
      <c r="AF213" s="59">
        <v>1.1128788195024282E-4</v>
      </c>
      <c r="AG213" s="59">
        <v>1.6874743845105021E-6</v>
      </c>
      <c r="AH213" s="18">
        <v>6.6404693996809376E-4</v>
      </c>
      <c r="AI213" s="12">
        <v>206</v>
      </c>
      <c r="AJ213" s="17">
        <v>6</v>
      </c>
      <c r="AK213" s="25">
        <v>0.90285147957887613</v>
      </c>
      <c r="AL213" t="str">
        <f>IF(AK213&lt;='CAV Tier 1 Analysis'!$A$5,"Tier 1", "Tier 2")</f>
        <v>Tier 2</v>
      </c>
      <c r="AM213" t="str">
        <f t="shared" si="7"/>
        <v>Alabama - Tier 2</v>
      </c>
      <c r="AN213" t="str">
        <f t="shared" si="8"/>
        <v>Luverne, City Of - Tier 2</v>
      </c>
    </row>
    <row r="214" spans="1:40" x14ac:dyDescent="0.3">
      <c r="A214">
        <v>4</v>
      </c>
      <c r="B214" t="s">
        <v>32</v>
      </c>
      <c r="C214" t="s">
        <v>3327</v>
      </c>
      <c r="D214" t="s">
        <v>6092</v>
      </c>
      <c r="E214" t="s">
        <v>2177</v>
      </c>
      <c r="F214" s="12">
        <v>801.11839802115003</v>
      </c>
      <c r="G214" s="12">
        <v>2526.4904514681989</v>
      </c>
      <c r="H214" s="12">
        <v>1012.6589004099413</v>
      </c>
      <c r="I214">
        <v>0</v>
      </c>
      <c r="J214" s="15">
        <v>0</v>
      </c>
      <c r="K214" s="15">
        <v>0.99999999999999989</v>
      </c>
      <c r="L214" s="58">
        <v>15.870379999999999</v>
      </c>
      <c r="M214">
        <v>0</v>
      </c>
      <c r="N214">
        <v>0</v>
      </c>
      <c r="O214" s="12">
        <v>9</v>
      </c>
      <c r="P214" s="12">
        <v>6</v>
      </c>
      <c r="Q214" s="12">
        <v>0</v>
      </c>
      <c r="R214" s="12">
        <v>0</v>
      </c>
      <c r="S214" s="12">
        <v>0</v>
      </c>
      <c r="T214" s="12">
        <v>2527.8985380208424</v>
      </c>
      <c r="U214" s="12">
        <v>1726.7801399996924</v>
      </c>
      <c r="V214" s="12">
        <v>0</v>
      </c>
      <c r="W214" s="59">
        <v>3.2294496262550397E-4</v>
      </c>
      <c r="X214" s="59">
        <v>0</v>
      </c>
      <c r="Y214" s="59">
        <v>0</v>
      </c>
      <c r="Z214" s="59">
        <v>1.5200250513962531E-3</v>
      </c>
      <c r="AA214" s="59">
        <v>3.9130556948289751E-3</v>
      </c>
      <c r="AB214" s="59">
        <v>0</v>
      </c>
      <c r="AC214" s="59">
        <v>0</v>
      </c>
      <c r="AD214" s="59">
        <v>0</v>
      </c>
      <c r="AE214" s="59">
        <v>5.4880909277585496E-4</v>
      </c>
      <c r="AF214" s="59">
        <v>9.5365000747874473E-4</v>
      </c>
      <c r="AG214" s="59">
        <v>0</v>
      </c>
      <c r="AH214" s="18">
        <v>6.5986225537321194E-4</v>
      </c>
      <c r="AI214" s="12">
        <v>207</v>
      </c>
      <c r="AJ214" s="17">
        <v>6</v>
      </c>
      <c r="AK214" s="25">
        <v>0.9035113418342493</v>
      </c>
      <c r="AL214" t="str">
        <f>IF(AK214&lt;='CAV Tier 1 Analysis'!$A$5,"Tier 1", "Tier 2")</f>
        <v>Tier 2</v>
      </c>
      <c r="AM214" t="str">
        <f t="shared" si="7"/>
        <v>Alabama - Tier 2</v>
      </c>
      <c r="AN214" t="str">
        <f t="shared" si="8"/>
        <v>Dadeville, City Of - Tier 2</v>
      </c>
    </row>
    <row r="215" spans="1:40" x14ac:dyDescent="0.3">
      <c r="A215">
        <v>4</v>
      </c>
      <c r="B215" t="s">
        <v>32</v>
      </c>
      <c r="C215" t="s">
        <v>3223</v>
      </c>
      <c r="D215" t="s">
        <v>5988</v>
      </c>
      <c r="E215" t="s">
        <v>1954</v>
      </c>
      <c r="F215" s="12">
        <v>502.26041985775294</v>
      </c>
      <c r="G215" s="12">
        <v>762.91538575091772</v>
      </c>
      <c r="H215" s="12">
        <v>467.43311313577345</v>
      </c>
      <c r="I215">
        <v>3</v>
      </c>
      <c r="J215" s="15">
        <v>0</v>
      </c>
      <c r="K215" s="15">
        <v>0.99999999999999989</v>
      </c>
      <c r="L215" s="58">
        <v>3.9337000000000004</v>
      </c>
      <c r="M215">
        <v>3</v>
      </c>
      <c r="N215">
        <v>0</v>
      </c>
      <c r="O215" s="12">
        <v>13.666666666666666</v>
      </c>
      <c r="P215" s="12">
        <v>4.333333333333333</v>
      </c>
      <c r="Q215" s="12">
        <v>6</v>
      </c>
      <c r="R215" s="12">
        <v>2.9999999999999996</v>
      </c>
      <c r="S215" s="12">
        <v>0</v>
      </c>
      <c r="T215" s="12">
        <v>803.57088222832567</v>
      </c>
      <c r="U215" s="12">
        <v>301.31046237057274</v>
      </c>
      <c r="V215" s="12">
        <v>0</v>
      </c>
      <c r="W215" s="59">
        <v>8.0046514291399776E-5</v>
      </c>
      <c r="X215" s="59">
        <v>7.7112893275755709E-5</v>
      </c>
      <c r="Y215" s="59">
        <v>0</v>
      </c>
      <c r="Z215" s="59">
        <v>2.308186189157273E-3</v>
      </c>
      <c r="AA215" s="59">
        <v>2.826095779598704E-3</v>
      </c>
      <c r="AB215" s="59">
        <v>1.4485755673587638E-3</v>
      </c>
      <c r="AC215" s="59">
        <v>1.4043629813481311E-4</v>
      </c>
      <c r="AD215" s="59">
        <v>0</v>
      </c>
      <c r="AE215" s="59">
        <v>1.7445597607018541E-4</v>
      </c>
      <c r="AF215" s="59">
        <v>1.6640492789844798E-4</v>
      </c>
      <c r="AG215" s="59">
        <v>0</v>
      </c>
      <c r="AH215" s="18">
        <v>6.5648310416230391E-4</v>
      </c>
      <c r="AI215" s="12">
        <v>208</v>
      </c>
      <c r="AJ215" s="17">
        <v>6</v>
      </c>
      <c r="AK215" s="25">
        <v>0.90416782493841164</v>
      </c>
      <c r="AL215" t="str">
        <f>IF(AK215&lt;='CAV Tier 1 Analysis'!$A$5,"Tier 1", "Tier 2")</f>
        <v>Tier 2</v>
      </c>
      <c r="AM215" t="str">
        <f t="shared" si="7"/>
        <v>Alabama - Tier 2</v>
      </c>
      <c r="AN215" t="str">
        <f t="shared" si="8"/>
        <v>Columbia, Town Of - Tier 2</v>
      </c>
    </row>
    <row r="216" spans="1:40" x14ac:dyDescent="0.3">
      <c r="A216">
        <v>4</v>
      </c>
      <c r="B216" t="s">
        <v>32</v>
      </c>
      <c r="C216" t="s">
        <v>3284</v>
      </c>
      <c r="D216" t="s">
        <v>6049</v>
      </c>
      <c r="E216" t="s">
        <v>1349</v>
      </c>
      <c r="F216" s="12">
        <v>102.5571279470777</v>
      </c>
      <c r="G216" s="12">
        <v>80.69562203991741</v>
      </c>
      <c r="H216" s="12">
        <v>50.34840157415632</v>
      </c>
      <c r="I216">
        <v>0</v>
      </c>
      <c r="J216" s="15">
        <v>0</v>
      </c>
      <c r="K216" s="15">
        <v>1.0000000000000002</v>
      </c>
      <c r="L216" s="58">
        <v>3.8043399999999994</v>
      </c>
      <c r="M216">
        <v>0</v>
      </c>
      <c r="N216">
        <v>0</v>
      </c>
      <c r="O216" s="12">
        <v>12.25</v>
      </c>
      <c r="P216" s="12">
        <v>7.75</v>
      </c>
      <c r="Q216" s="12"/>
      <c r="R216" s="12">
        <v>0</v>
      </c>
      <c r="S216" s="12">
        <v>0</v>
      </c>
      <c r="T216" s="12">
        <v>91.507737738218836</v>
      </c>
      <c r="U216" s="12">
        <v>0</v>
      </c>
      <c r="V216" s="12">
        <v>0</v>
      </c>
      <c r="W216" s="59">
        <v>7.7414179062801873E-5</v>
      </c>
      <c r="X216" s="59">
        <v>0</v>
      </c>
      <c r="Y216" s="59">
        <v>0</v>
      </c>
      <c r="Z216" s="59">
        <v>2.0689229866226776E-3</v>
      </c>
      <c r="AA216" s="59">
        <v>5.0543636058207591E-3</v>
      </c>
      <c r="AB216" s="59">
        <v>0</v>
      </c>
      <c r="AC216" s="59">
        <v>0</v>
      </c>
      <c r="AD216" s="59">
        <v>0</v>
      </c>
      <c r="AE216" s="59">
        <v>1.9866413851167267E-5</v>
      </c>
      <c r="AF216" s="59">
        <v>0</v>
      </c>
      <c r="AG216" s="59">
        <v>0</v>
      </c>
      <c r="AH216" s="18">
        <v>6.5641519866885506E-4</v>
      </c>
      <c r="AI216" s="12">
        <v>209</v>
      </c>
      <c r="AJ216" s="17">
        <v>6</v>
      </c>
      <c r="AK216" s="25">
        <v>0.90482424013708052</v>
      </c>
      <c r="AL216" t="str">
        <f>IF(AK216&lt;='CAV Tier 1 Analysis'!$A$5,"Tier 1", "Tier 2")</f>
        <v>Tier 2</v>
      </c>
      <c r="AM216" t="str">
        <f t="shared" si="7"/>
        <v>Alabama - Tier 2</v>
      </c>
      <c r="AN216" t="str">
        <f t="shared" si="8"/>
        <v>Mckenzie, Town Of - Tier 2</v>
      </c>
    </row>
    <row r="217" spans="1:40" x14ac:dyDescent="0.3">
      <c r="A217">
        <v>4</v>
      </c>
      <c r="B217" t="s">
        <v>32</v>
      </c>
      <c r="C217" t="s">
        <v>3504</v>
      </c>
      <c r="D217" t="s">
        <v>6269</v>
      </c>
      <c r="E217" t="s">
        <v>1317</v>
      </c>
      <c r="F217" s="12">
        <v>68.419203305722846</v>
      </c>
      <c r="G217" s="12">
        <v>622.60477549561949</v>
      </c>
      <c r="H217" s="12">
        <v>308.86137201845958</v>
      </c>
      <c r="I217">
        <v>15</v>
      </c>
      <c r="J217" s="15">
        <v>0</v>
      </c>
      <c r="K217" s="15">
        <v>1</v>
      </c>
      <c r="L217" s="58">
        <v>4.2074999999999996</v>
      </c>
      <c r="M217">
        <v>5</v>
      </c>
      <c r="N217">
        <v>2</v>
      </c>
      <c r="O217" s="12">
        <v>10</v>
      </c>
      <c r="P217" s="12">
        <v>6</v>
      </c>
      <c r="Q217" s="12"/>
      <c r="R217" s="12">
        <v>15</v>
      </c>
      <c r="S217" s="12">
        <v>0</v>
      </c>
      <c r="T217" s="12">
        <v>681.49726402967212</v>
      </c>
      <c r="U217" s="12">
        <v>613.07806072394931</v>
      </c>
      <c r="V217" s="12">
        <v>0</v>
      </c>
      <c r="W217" s="59">
        <v>8.5618046338323836E-5</v>
      </c>
      <c r="X217" s="59">
        <v>1.2852148879292618E-4</v>
      </c>
      <c r="Y217" s="59">
        <v>1.9031306499191171E-4</v>
      </c>
      <c r="Z217" s="59">
        <v>1.6889167237736146E-3</v>
      </c>
      <c r="AA217" s="59">
        <v>3.9130556948289751E-3</v>
      </c>
      <c r="AB217" s="59">
        <v>0</v>
      </c>
      <c r="AC217" s="59">
        <v>7.0218149067406558E-4</v>
      </c>
      <c r="AD217" s="59">
        <v>0</v>
      </c>
      <c r="AE217" s="59">
        <v>1.4795368151689162E-4</v>
      </c>
      <c r="AF217" s="59">
        <v>3.3858502518713978E-4</v>
      </c>
      <c r="AG217" s="59">
        <v>0</v>
      </c>
      <c r="AH217" s="18">
        <v>6.5410411055489518E-4</v>
      </c>
      <c r="AI217" s="12">
        <v>210</v>
      </c>
      <c r="AJ217" s="17">
        <v>6</v>
      </c>
      <c r="AK217" s="25">
        <v>0.9054783442476354</v>
      </c>
      <c r="AL217" t="str">
        <f>IF(AK217&lt;='CAV Tier 1 Analysis'!$A$5,"Tier 1", "Tier 2")</f>
        <v>Tier 2</v>
      </c>
      <c r="AM217" t="str">
        <f t="shared" si="7"/>
        <v>Alabama - Tier 2</v>
      </c>
      <c r="AN217" t="str">
        <f t="shared" si="8"/>
        <v>Camden, City Of - Tier 2</v>
      </c>
    </row>
    <row r="218" spans="1:40" x14ac:dyDescent="0.3">
      <c r="A218">
        <v>4</v>
      </c>
      <c r="B218" t="s">
        <v>32</v>
      </c>
      <c r="C218" t="s">
        <v>3216</v>
      </c>
      <c r="D218" t="s">
        <v>5981</v>
      </c>
      <c r="E218" t="s">
        <v>2061</v>
      </c>
      <c r="F218" s="12">
        <v>76.284786822483682</v>
      </c>
      <c r="G218" s="12">
        <v>171.50614477063698</v>
      </c>
      <c r="H218" s="12">
        <v>111.40139079478456</v>
      </c>
      <c r="I218">
        <v>7</v>
      </c>
      <c r="J218" s="15">
        <v>0</v>
      </c>
      <c r="K218" s="15">
        <v>1</v>
      </c>
      <c r="L218" s="58">
        <v>4.5676299999999994</v>
      </c>
      <c r="M218">
        <v>26</v>
      </c>
      <c r="N218">
        <v>4</v>
      </c>
      <c r="O218" s="12">
        <v>10</v>
      </c>
      <c r="P218" s="12">
        <v>6</v>
      </c>
      <c r="Q218" s="12">
        <v>0</v>
      </c>
      <c r="R218" s="12">
        <v>7</v>
      </c>
      <c r="S218" s="12">
        <v>0</v>
      </c>
      <c r="T218" s="12">
        <v>200.63405184506161</v>
      </c>
      <c r="U218" s="12">
        <v>124.34926502257792</v>
      </c>
      <c r="V218" s="12">
        <v>0</v>
      </c>
      <c r="W218" s="59">
        <v>9.2946299939707214E-5</v>
      </c>
      <c r="X218" s="59">
        <v>6.6831174172321615E-4</v>
      </c>
      <c r="Y218" s="59">
        <v>3.8062612998382341E-4</v>
      </c>
      <c r="Z218" s="59">
        <v>1.6889167237736146E-3</v>
      </c>
      <c r="AA218" s="59">
        <v>3.9130556948289751E-3</v>
      </c>
      <c r="AB218" s="59">
        <v>0</v>
      </c>
      <c r="AC218" s="59">
        <v>3.2768469564789727E-4</v>
      </c>
      <c r="AD218" s="59">
        <v>0</v>
      </c>
      <c r="AE218" s="59">
        <v>4.3557836802753931E-5</v>
      </c>
      <c r="AF218" s="59">
        <v>6.8674450656340628E-5</v>
      </c>
      <c r="AG218" s="59">
        <v>0</v>
      </c>
      <c r="AH218" s="18">
        <v>6.5307032485057532E-4</v>
      </c>
      <c r="AI218" s="12">
        <v>211</v>
      </c>
      <c r="AJ218" s="17">
        <v>6</v>
      </c>
      <c r="AK218" s="25">
        <v>0.90613141457248603</v>
      </c>
      <c r="AL218" t="str">
        <f>IF(AK218&lt;='CAV Tier 1 Analysis'!$A$5,"Tier 1", "Tier 2")</f>
        <v>Tier 2</v>
      </c>
      <c r="AM218" t="str">
        <f t="shared" si="7"/>
        <v>Alabama - Tier 2</v>
      </c>
      <c r="AN218" t="str">
        <f t="shared" si="8"/>
        <v>Eutaw, City Of - Tier 2</v>
      </c>
    </row>
    <row r="219" spans="1:40" x14ac:dyDescent="0.3">
      <c r="A219">
        <v>4</v>
      </c>
      <c r="B219" t="s">
        <v>32</v>
      </c>
      <c r="C219" t="s">
        <v>3488</v>
      </c>
      <c r="D219" t="s">
        <v>6253</v>
      </c>
      <c r="E219" t="s">
        <v>2092</v>
      </c>
      <c r="F219" s="12">
        <v>854.6300750631392</v>
      </c>
      <c r="G219" s="12">
        <v>3029.8522916994871</v>
      </c>
      <c r="H219" s="12">
        <v>756.01066885781688</v>
      </c>
      <c r="I219">
        <v>0</v>
      </c>
      <c r="J219" s="15">
        <v>8.6245806297668787E-2</v>
      </c>
      <c r="K219" s="15">
        <v>0.91375419370233113</v>
      </c>
      <c r="L219" s="58">
        <v>10.43529</v>
      </c>
      <c r="M219">
        <v>6</v>
      </c>
      <c r="N219">
        <v>0</v>
      </c>
      <c r="O219" s="12">
        <v>15</v>
      </c>
      <c r="P219" s="12">
        <v>1</v>
      </c>
      <c r="Q219" s="12">
        <v>0</v>
      </c>
      <c r="R219" s="12">
        <v>0</v>
      </c>
      <c r="S219" s="12">
        <v>65.202749705282301</v>
      </c>
      <c r="T219" s="12">
        <v>1867.7910790774645</v>
      </c>
      <c r="U219" s="12">
        <v>1013.1610040143253</v>
      </c>
      <c r="V219" s="12">
        <v>1162.0612126220226</v>
      </c>
      <c r="W219" s="59">
        <v>2.1234679566817528E-4</v>
      </c>
      <c r="X219" s="59">
        <v>1.5422578655151142E-4</v>
      </c>
      <c r="Y219" s="59">
        <v>0</v>
      </c>
      <c r="Z219" s="59">
        <v>2.5333750856604219E-3</v>
      </c>
      <c r="AA219" s="59">
        <v>6.5217594913816244E-4</v>
      </c>
      <c r="AB219" s="59">
        <v>0</v>
      </c>
      <c r="AC219" s="59">
        <v>0</v>
      </c>
      <c r="AD219" s="59">
        <v>3.5841690035050142E-4</v>
      </c>
      <c r="AE219" s="59">
        <v>4.0549915757532147E-4</v>
      </c>
      <c r="AF219" s="59">
        <v>5.595390963064967E-4</v>
      </c>
      <c r="AG219" s="59">
        <v>2.3070491455168748E-3</v>
      </c>
      <c r="AH219" s="18">
        <v>6.5296617425158782E-4</v>
      </c>
      <c r="AI219" s="12">
        <v>212</v>
      </c>
      <c r="AJ219" s="17">
        <v>6</v>
      </c>
      <c r="AK219" s="25">
        <v>0.90678438074673762</v>
      </c>
      <c r="AL219" t="str">
        <f>IF(AK219&lt;='CAV Tier 1 Analysis'!$A$5,"Tier 1", "Tier 2")</f>
        <v>Tier 2</v>
      </c>
      <c r="AM219" t="str">
        <f t="shared" si="7"/>
        <v>Alabama - Tier 2</v>
      </c>
      <c r="AN219" t="str">
        <f t="shared" si="8"/>
        <v>Chelsea, City Of - Tier 2</v>
      </c>
    </row>
    <row r="220" spans="1:40" x14ac:dyDescent="0.3">
      <c r="A220">
        <v>4</v>
      </c>
      <c r="B220" t="s">
        <v>32</v>
      </c>
      <c r="C220" t="s">
        <v>3455</v>
      </c>
      <c r="D220" t="s">
        <v>6220</v>
      </c>
      <c r="E220" t="s">
        <v>2038</v>
      </c>
      <c r="F220" s="12">
        <v>198.77738182666252</v>
      </c>
      <c r="G220" s="12">
        <v>1806.3208085612205</v>
      </c>
      <c r="H220" s="12">
        <v>288.3081858483377</v>
      </c>
      <c r="I220">
        <v>0</v>
      </c>
      <c r="J220" s="15">
        <v>0</v>
      </c>
      <c r="K220" s="15">
        <v>0.99999999999999989</v>
      </c>
      <c r="L220" s="58">
        <v>3.1523699999999999</v>
      </c>
      <c r="M220">
        <v>7</v>
      </c>
      <c r="N220">
        <v>0</v>
      </c>
      <c r="O220" s="12">
        <v>19</v>
      </c>
      <c r="P220" s="12">
        <v>2</v>
      </c>
      <c r="Q220" s="12">
        <v>0</v>
      </c>
      <c r="R220" s="12">
        <v>0</v>
      </c>
      <c r="S220" s="12">
        <v>0</v>
      </c>
      <c r="T220" s="12">
        <v>887.29563877310079</v>
      </c>
      <c r="U220" s="12">
        <v>688.51825694643821</v>
      </c>
      <c r="V220" s="12">
        <v>919.02516978811968</v>
      </c>
      <c r="W220" s="59">
        <v>6.4147299045880433E-5</v>
      </c>
      <c r="X220" s="59">
        <v>1.7993008431009666E-4</v>
      </c>
      <c r="Y220" s="59">
        <v>0</v>
      </c>
      <c r="Z220" s="59">
        <v>3.2089417751698674E-3</v>
      </c>
      <c r="AA220" s="59">
        <v>1.3043518982763249E-3</v>
      </c>
      <c r="AB220" s="59">
        <v>0</v>
      </c>
      <c r="AC220" s="59">
        <v>0</v>
      </c>
      <c r="AD220" s="59">
        <v>0</v>
      </c>
      <c r="AE220" s="59">
        <v>1.9263269756083194E-4</v>
      </c>
      <c r="AF220" s="59">
        <v>3.8024843214049247E-4</v>
      </c>
      <c r="AG220" s="59">
        <v>1.8245478031954762E-3</v>
      </c>
      <c r="AH220" s="18">
        <v>6.5043636269990635E-4</v>
      </c>
      <c r="AI220" s="12">
        <v>213</v>
      </c>
      <c r="AJ220" s="17">
        <v>6</v>
      </c>
      <c r="AK220" s="25">
        <v>0.90743481710943752</v>
      </c>
      <c r="AL220" t="str">
        <f>IF(AK220&lt;='CAV Tier 1 Analysis'!$A$5,"Tier 1", "Tier 2")</f>
        <v>Tier 2</v>
      </c>
      <c r="AM220" t="str">
        <f t="shared" si="7"/>
        <v>Alabama - Tier 2</v>
      </c>
      <c r="AN220" t="str">
        <f t="shared" si="8"/>
        <v>Branchville, Town Of - Tier 2</v>
      </c>
    </row>
    <row r="221" spans="1:40" x14ac:dyDescent="0.3">
      <c r="A221">
        <v>4</v>
      </c>
      <c r="B221" t="s">
        <v>32</v>
      </c>
      <c r="C221" t="s">
        <v>3208</v>
      </c>
      <c r="D221" t="s">
        <v>5973</v>
      </c>
      <c r="E221" t="s">
        <v>2219</v>
      </c>
      <c r="F221" s="12">
        <v>40.066299466012282</v>
      </c>
      <c r="G221" s="12">
        <v>46.408980579533733</v>
      </c>
      <c r="H221" s="12">
        <v>30.553955185814022</v>
      </c>
      <c r="I221">
        <v>0</v>
      </c>
      <c r="J221" s="15">
        <v>0</v>
      </c>
      <c r="K221" s="15">
        <v>1</v>
      </c>
      <c r="L221" s="58">
        <v>1.3404400000000001</v>
      </c>
      <c r="M221">
        <v>0</v>
      </c>
      <c r="N221">
        <v>0</v>
      </c>
      <c r="O221" s="12">
        <v>11</v>
      </c>
      <c r="P221" s="12">
        <v>8</v>
      </c>
      <c r="Q221" s="12">
        <v>0</v>
      </c>
      <c r="R221" s="12">
        <v>0</v>
      </c>
      <c r="S221" s="12">
        <v>0</v>
      </c>
      <c r="T221" s="12">
        <v>58.168124413209185</v>
      </c>
      <c r="U221" s="12">
        <v>18.101824947196903</v>
      </c>
      <c r="V221" s="12">
        <v>0</v>
      </c>
      <c r="W221" s="59">
        <v>2.7276495314020875E-5</v>
      </c>
      <c r="X221" s="59">
        <v>0</v>
      </c>
      <c r="Y221" s="59">
        <v>0</v>
      </c>
      <c r="Z221" s="59">
        <v>1.857808396150976E-3</v>
      </c>
      <c r="AA221" s="59">
        <v>5.2174075931052995E-3</v>
      </c>
      <c r="AB221" s="59">
        <v>0</v>
      </c>
      <c r="AC221" s="59">
        <v>0</v>
      </c>
      <c r="AD221" s="59">
        <v>0</v>
      </c>
      <c r="AE221" s="59">
        <v>1.2628353198336787E-5</v>
      </c>
      <c r="AF221" s="59">
        <v>9.9971068096001669E-6</v>
      </c>
      <c r="AG221" s="59">
        <v>0</v>
      </c>
      <c r="AH221" s="18">
        <v>6.4773799496165756E-4</v>
      </c>
      <c r="AI221" s="12">
        <v>214</v>
      </c>
      <c r="AJ221" s="17">
        <v>6</v>
      </c>
      <c r="AK221" s="25">
        <v>0.90808255510439917</v>
      </c>
      <c r="AL221" t="str">
        <f>IF(AK221&lt;='CAV Tier 1 Analysis'!$A$5,"Tier 1", "Tier 2")</f>
        <v>Tier 2</v>
      </c>
      <c r="AM221" t="str">
        <f t="shared" si="7"/>
        <v>Alabama - Tier 2</v>
      </c>
      <c r="AN221" t="str">
        <f t="shared" si="8"/>
        <v>Belk, Town Of - Tier 2</v>
      </c>
    </row>
    <row r="222" spans="1:40" x14ac:dyDescent="0.3">
      <c r="A222">
        <v>4</v>
      </c>
      <c r="B222" t="s">
        <v>32</v>
      </c>
      <c r="C222" t="s">
        <v>3389</v>
      </c>
      <c r="D222" t="s">
        <v>6154</v>
      </c>
      <c r="E222" t="s">
        <v>2036</v>
      </c>
      <c r="F222" s="12">
        <v>380.5553649892563</v>
      </c>
      <c r="G222" s="12">
        <v>1915.5538904209836</v>
      </c>
      <c r="H222" s="12">
        <v>312.83207475881488</v>
      </c>
      <c r="I222">
        <v>0</v>
      </c>
      <c r="J222" s="15">
        <v>0</v>
      </c>
      <c r="K222" s="15">
        <v>1</v>
      </c>
      <c r="L222" s="58">
        <v>6.0351499999999998</v>
      </c>
      <c r="M222">
        <v>2</v>
      </c>
      <c r="N222">
        <v>0</v>
      </c>
      <c r="O222" s="12">
        <v>19</v>
      </c>
      <c r="P222" s="12">
        <v>2</v>
      </c>
      <c r="Q222" s="12">
        <v>0</v>
      </c>
      <c r="R222" s="12">
        <v>0</v>
      </c>
      <c r="S222" s="12">
        <v>0</v>
      </c>
      <c r="T222" s="12">
        <v>959.53930248748577</v>
      </c>
      <c r="U222" s="12">
        <v>578.98393749822947</v>
      </c>
      <c r="V222" s="12">
        <v>956.01458793349786</v>
      </c>
      <c r="W222" s="59">
        <v>1.2280873496345459E-4</v>
      </c>
      <c r="X222" s="59">
        <v>5.1408595517170468E-5</v>
      </c>
      <c r="Y222" s="59">
        <v>0</v>
      </c>
      <c r="Z222" s="59">
        <v>3.2089417751698674E-3</v>
      </c>
      <c r="AA222" s="59">
        <v>1.3043518982763249E-3</v>
      </c>
      <c r="AB222" s="59">
        <v>0</v>
      </c>
      <c r="AC222" s="59">
        <v>0</v>
      </c>
      <c r="AD222" s="59">
        <v>0</v>
      </c>
      <c r="AE222" s="59">
        <v>2.0831686326035285E-4</v>
      </c>
      <c r="AF222" s="59">
        <v>3.1975584125339661E-4</v>
      </c>
      <c r="AG222" s="59">
        <v>1.8979831821570644E-3</v>
      </c>
      <c r="AH222" s="18">
        <v>6.4668789914523923E-4</v>
      </c>
      <c r="AI222" s="12">
        <v>215</v>
      </c>
      <c r="AJ222" s="17">
        <v>6</v>
      </c>
      <c r="AK222" s="25">
        <v>0.90872924300354441</v>
      </c>
      <c r="AL222" t="str">
        <f>IF(AK222&lt;='CAV Tier 1 Analysis'!$A$5,"Tier 1", "Tier 2")</f>
        <v>Tier 2</v>
      </c>
      <c r="AM222" t="str">
        <f t="shared" si="7"/>
        <v>Alabama - Tier 2</v>
      </c>
      <c r="AN222" t="str">
        <f t="shared" si="8"/>
        <v>Springville, Town Of - Tier 2</v>
      </c>
    </row>
    <row r="223" spans="1:40" x14ac:dyDescent="0.3">
      <c r="A223">
        <v>4</v>
      </c>
      <c r="B223" t="s">
        <v>32</v>
      </c>
      <c r="C223" t="s">
        <v>3311</v>
      </c>
      <c r="D223" t="s">
        <v>6076</v>
      </c>
      <c r="E223" t="s">
        <v>2157</v>
      </c>
      <c r="F223" s="12">
        <v>136.03932156934579</v>
      </c>
      <c r="G223" s="12">
        <v>582.08891085238724</v>
      </c>
      <c r="H223" s="12">
        <v>461.28200910891172</v>
      </c>
      <c r="I223">
        <v>6</v>
      </c>
      <c r="J223" s="15">
        <v>4.7591246835959819E-2</v>
      </c>
      <c r="K223" s="15">
        <v>0.95240875316404006</v>
      </c>
      <c r="L223" s="58">
        <v>7.3481999999999994</v>
      </c>
      <c r="M223">
        <v>9</v>
      </c>
      <c r="N223">
        <v>1</v>
      </c>
      <c r="O223" s="12">
        <v>9</v>
      </c>
      <c r="P223" s="12">
        <v>6</v>
      </c>
      <c r="Q223" s="12">
        <v>1</v>
      </c>
      <c r="R223" s="12">
        <v>5.7144525189842401</v>
      </c>
      <c r="S223" s="12">
        <v>21.952985956489684</v>
      </c>
      <c r="T223" s="12">
        <v>800.60610377489377</v>
      </c>
      <c r="U223" s="12">
        <v>664.56678220554795</v>
      </c>
      <c r="V223" s="12">
        <v>0</v>
      </c>
      <c r="W223" s="59">
        <v>1.495278735836652E-4</v>
      </c>
      <c r="X223" s="59">
        <v>2.3133867982726711E-4</v>
      </c>
      <c r="Y223" s="59">
        <v>9.5156532495955853E-5</v>
      </c>
      <c r="Z223" s="59">
        <v>1.5200250513962531E-3</v>
      </c>
      <c r="AA223" s="59">
        <v>3.9130556948289751E-3</v>
      </c>
      <c r="AB223" s="59">
        <v>2.4142926122646064E-4</v>
      </c>
      <c r="AC223" s="59">
        <v>2.6750551921110154E-4</v>
      </c>
      <c r="AD223" s="59">
        <v>1.2067468343786245E-4</v>
      </c>
      <c r="AE223" s="59">
        <v>1.7381231994679399E-4</v>
      </c>
      <c r="AF223" s="59">
        <v>3.670207353789458E-4</v>
      </c>
      <c r="AG223" s="59">
        <v>0</v>
      </c>
      <c r="AH223" s="18">
        <v>6.4359512284848004E-4</v>
      </c>
      <c r="AI223" s="12">
        <v>216</v>
      </c>
      <c r="AJ223" s="17">
        <v>6</v>
      </c>
      <c r="AK223" s="25">
        <v>0.90937283812639291</v>
      </c>
      <c r="AL223" t="str">
        <f>IF(AK223&lt;='CAV Tier 1 Analysis'!$A$5,"Tier 1", "Tier 2")</f>
        <v>Tier 2</v>
      </c>
      <c r="AM223" t="str">
        <f t="shared" si="7"/>
        <v>Alabama - Tier 2</v>
      </c>
      <c r="AN223" t="str">
        <f t="shared" si="8"/>
        <v>Livingston, City Of - Tier 2</v>
      </c>
    </row>
    <row r="224" spans="1:40" x14ac:dyDescent="0.3">
      <c r="A224">
        <v>4</v>
      </c>
      <c r="B224" t="s">
        <v>32</v>
      </c>
      <c r="C224" t="s">
        <v>3371</v>
      </c>
      <c r="D224" t="s">
        <v>6136</v>
      </c>
      <c r="E224" t="s">
        <v>1928</v>
      </c>
      <c r="F224" s="12">
        <v>12153.711794061701</v>
      </c>
      <c r="G224" s="12">
        <v>4949.1680532854207</v>
      </c>
      <c r="H224" s="12">
        <v>2591.384949990942</v>
      </c>
      <c r="I224">
        <v>0</v>
      </c>
      <c r="J224" s="15">
        <v>3.5706614460478445E-2</v>
      </c>
      <c r="K224" s="15">
        <v>0.96429338553952171</v>
      </c>
      <c r="L224" s="58">
        <v>20.34497</v>
      </c>
      <c r="M224">
        <v>2</v>
      </c>
      <c r="N224">
        <v>0</v>
      </c>
      <c r="O224" s="12">
        <v>25</v>
      </c>
      <c r="P224" s="12">
        <v>1</v>
      </c>
      <c r="Q224" s="12">
        <v>0</v>
      </c>
      <c r="R224" s="12">
        <v>0</v>
      </c>
      <c r="S224" s="12">
        <v>92.529583328012777</v>
      </c>
      <c r="T224" s="12">
        <v>5554.5273988465042</v>
      </c>
      <c r="U224" s="12">
        <v>0</v>
      </c>
      <c r="V224" s="12">
        <v>0</v>
      </c>
      <c r="W224" s="59">
        <v>4.1399799981266987E-4</v>
      </c>
      <c r="X224" s="59">
        <v>5.1408595517170468E-5</v>
      </c>
      <c r="Y224" s="59">
        <v>0</v>
      </c>
      <c r="Z224" s="59">
        <v>4.2222918094340367E-3</v>
      </c>
      <c r="AA224" s="59">
        <v>6.5217594913816244E-4</v>
      </c>
      <c r="AB224" s="59">
        <v>0</v>
      </c>
      <c r="AC224" s="59">
        <v>0</v>
      </c>
      <c r="AD224" s="59">
        <v>5.086314089061037E-4</v>
      </c>
      <c r="AE224" s="59">
        <v>1.2058929963803973E-3</v>
      </c>
      <c r="AF224" s="59">
        <v>0</v>
      </c>
      <c r="AG224" s="59">
        <v>0</v>
      </c>
      <c r="AH224" s="18">
        <v>6.4130897810804914E-4</v>
      </c>
      <c r="AI224" s="12">
        <v>217</v>
      </c>
      <c r="AJ224" s="17">
        <v>6</v>
      </c>
      <c r="AK224" s="25">
        <v>0.91001414710450101</v>
      </c>
      <c r="AL224" t="str">
        <f>IF(AK224&lt;='CAV Tier 1 Analysis'!$A$5,"Tier 1", "Tier 2")</f>
        <v>Tier 2</v>
      </c>
      <c r="AM224" t="str">
        <f t="shared" si="7"/>
        <v>Alabama - Tier 2</v>
      </c>
      <c r="AN224" t="str">
        <f t="shared" si="8"/>
        <v>Adamsville, City Of - Tier 2</v>
      </c>
    </row>
    <row r="225" spans="1:40" x14ac:dyDescent="0.3">
      <c r="A225">
        <v>4</v>
      </c>
      <c r="B225" t="s">
        <v>32</v>
      </c>
      <c r="C225" t="s">
        <v>3258</v>
      </c>
      <c r="D225" t="s">
        <v>6023</v>
      </c>
      <c r="E225" t="s">
        <v>2197</v>
      </c>
      <c r="F225" s="12">
        <v>148.00916699439361</v>
      </c>
      <c r="G225" s="12">
        <v>194.62441614659116</v>
      </c>
      <c r="H225" s="12">
        <v>114.30221197696795</v>
      </c>
      <c r="I225">
        <v>0</v>
      </c>
      <c r="J225" s="15">
        <v>0.12852526439482959</v>
      </c>
      <c r="K225" s="15">
        <v>0.87147473560517041</v>
      </c>
      <c r="L225" s="58">
        <v>5.4464000000000006</v>
      </c>
      <c r="M225">
        <v>0</v>
      </c>
      <c r="N225">
        <v>0</v>
      </c>
      <c r="O225" s="12">
        <v>13</v>
      </c>
      <c r="P225" s="12">
        <v>7</v>
      </c>
      <c r="Q225" s="12">
        <v>0</v>
      </c>
      <c r="R225" s="12">
        <v>0</v>
      </c>
      <c r="S225" s="12">
        <v>14.690722015253662</v>
      </c>
      <c r="T225" s="12">
        <v>211.01025367327495</v>
      </c>
      <c r="U225" s="12">
        <v>63.001086678881336</v>
      </c>
      <c r="V225" s="12">
        <v>0</v>
      </c>
      <c r="W225" s="59">
        <v>1.1082831314962497E-4</v>
      </c>
      <c r="X225" s="59">
        <v>0</v>
      </c>
      <c r="Y225" s="59">
        <v>0</v>
      </c>
      <c r="Z225" s="59">
        <v>2.195591740905699E-3</v>
      </c>
      <c r="AA225" s="59">
        <v>4.5652316439671378E-3</v>
      </c>
      <c r="AB225" s="59">
        <v>0</v>
      </c>
      <c r="AC225" s="59">
        <v>0</v>
      </c>
      <c r="AD225" s="59">
        <v>8.0754309786286839E-5</v>
      </c>
      <c r="AE225" s="59">
        <v>4.5810519743209025E-5</v>
      </c>
      <c r="AF225" s="59">
        <v>3.4793651716711851E-5</v>
      </c>
      <c r="AG225" s="59">
        <v>0</v>
      </c>
      <c r="AH225" s="18">
        <v>6.3936456175169726E-4</v>
      </c>
      <c r="AI225" s="12">
        <v>218</v>
      </c>
      <c r="AJ225" s="17">
        <v>6</v>
      </c>
      <c r="AK225" s="25">
        <v>0.91065351166625275</v>
      </c>
      <c r="AL225" t="str">
        <f>IF(AK225&lt;='CAV Tier 1 Analysis'!$A$5,"Tier 1", "Tier 2")</f>
        <v>Tier 2</v>
      </c>
      <c r="AM225" t="str">
        <f t="shared" si="7"/>
        <v>Alabama - Tier 2</v>
      </c>
      <c r="AN225" t="str">
        <f t="shared" si="8"/>
        <v>Millport, Town Of - Tier 2</v>
      </c>
    </row>
    <row r="226" spans="1:40" x14ac:dyDescent="0.3">
      <c r="A226">
        <v>4</v>
      </c>
      <c r="B226" t="s">
        <v>32</v>
      </c>
      <c r="C226" t="s">
        <v>3431</v>
      </c>
      <c r="D226" t="s">
        <v>6196</v>
      </c>
      <c r="E226" t="s">
        <v>2173</v>
      </c>
      <c r="F226" s="12">
        <v>57.764409278669959</v>
      </c>
      <c r="G226" s="12">
        <v>734.72092933989779</v>
      </c>
      <c r="H226" s="12">
        <v>277.47401425302559</v>
      </c>
      <c r="I226">
        <v>8</v>
      </c>
      <c r="J226" s="15">
        <v>0</v>
      </c>
      <c r="K226" s="15">
        <v>0.99999999999999978</v>
      </c>
      <c r="L226" s="58">
        <v>2.42991</v>
      </c>
      <c r="M226">
        <v>9</v>
      </c>
      <c r="N226">
        <v>0</v>
      </c>
      <c r="O226" s="12">
        <v>11</v>
      </c>
      <c r="P226" s="12">
        <v>6</v>
      </c>
      <c r="Q226" s="12">
        <v>0</v>
      </c>
      <c r="R226" s="12">
        <v>7.9999999999999982</v>
      </c>
      <c r="S226" s="12">
        <v>0</v>
      </c>
      <c r="T226" s="12">
        <v>689.22495250683551</v>
      </c>
      <c r="U226" s="12">
        <v>631.46054322816553</v>
      </c>
      <c r="V226" s="12">
        <v>45.495976833062286</v>
      </c>
      <c r="W226" s="59">
        <v>4.9446024237185149E-5</v>
      </c>
      <c r="X226" s="59">
        <v>2.3133867982726711E-4</v>
      </c>
      <c r="Y226" s="59">
        <v>0</v>
      </c>
      <c r="Z226" s="59">
        <v>1.857808396150976E-3</v>
      </c>
      <c r="AA226" s="59">
        <v>3.9130556948289751E-3</v>
      </c>
      <c r="AB226" s="59">
        <v>0</v>
      </c>
      <c r="AC226" s="59">
        <v>3.7449679502616826E-4</v>
      </c>
      <c r="AD226" s="59">
        <v>0</v>
      </c>
      <c r="AE226" s="59">
        <v>1.496313697779588E-4</v>
      </c>
      <c r="AF226" s="59">
        <v>3.487371309309705E-4</v>
      </c>
      <c r="AG226" s="59">
        <v>9.0323515953468218E-5</v>
      </c>
      <c r="AH226" s="18">
        <v>6.3771250970299728E-4</v>
      </c>
      <c r="AI226" s="12">
        <v>219</v>
      </c>
      <c r="AJ226" s="17">
        <v>6</v>
      </c>
      <c r="AK226" s="25">
        <v>0.91129122417595576</v>
      </c>
      <c r="AL226" t="str">
        <f>IF(AK226&lt;='CAV Tier 1 Analysis'!$A$5,"Tier 1", "Tier 2")</f>
        <v>Tier 2</v>
      </c>
      <c r="AM226" t="str">
        <f t="shared" si="7"/>
        <v>Alabama - Tier 2</v>
      </c>
      <c r="AN226" t="str">
        <f t="shared" si="8"/>
        <v>Greensboro, City Of - Tier 2</v>
      </c>
    </row>
    <row r="227" spans="1:40" x14ac:dyDescent="0.3">
      <c r="A227">
        <v>4</v>
      </c>
      <c r="B227" t="s">
        <v>32</v>
      </c>
      <c r="C227" t="s">
        <v>3262</v>
      </c>
      <c r="D227" t="s">
        <v>6027</v>
      </c>
      <c r="E227" t="s">
        <v>2094</v>
      </c>
      <c r="F227" s="12">
        <v>96.792526257249804</v>
      </c>
      <c r="G227" s="12">
        <v>131.61338516515963</v>
      </c>
      <c r="H227" s="12">
        <v>64.501403519643773</v>
      </c>
      <c r="I227">
        <v>3</v>
      </c>
      <c r="J227" s="15">
        <v>0.10465722025421964</v>
      </c>
      <c r="K227" s="15">
        <v>0.89534277974578047</v>
      </c>
      <c r="L227" s="58">
        <v>2.3035200000000002</v>
      </c>
      <c r="M227">
        <v>8</v>
      </c>
      <c r="N227">
        <v>2</v>
      </c>
      <c r="O227" s="12">
        <v>13</v>
      </c>
      <c r="P227" s="12">
        <v>6</v>
      </c>
      <c r="Q227" s="12">
        <v>1</v>
      </c>
      <c r="R227" s="12">
        <v>2.6860283392373416</v>
      </c>
      <c r="S227" s="12">
        <v>6.7505375948616564</v>
      </c>
      <c r="T227" s="12">
        <v>132.53578587556584</v>
      </c>
      <c r="U227" s="12">
        <v>35.743259618316031</v>
      </c>
      <c r="V227" s="12">
        <v>0</v>
      </c>
      <c r="W227" s="59">
        <v>4.6874125276590797E-5</v>
      </c>
      <c r="X227" s="59">
        <v>2.0563438206868187E-4</v>
      </c>
      <c r="Y227" s="59">
        <v>1.9031306499191171E-4</v>
      </c>
      <c r="Z227" s="59">
        <v>2.195591740905699E-3</v>
      </c>
      <c r="AA227" s="59">
        <v>3.9130556948289751E-3</v>
      </c>
      <c r="AB227" s="59">
        <v>2.4142926122646064E-4</v>
      </c>
      <c r="AC227" s="59">
        <v>1.2573862554923076E-4</v>
      </c>
      <c r="AD227" s="59">
        <v>3.710743444695295E-5</v>
      </c>
      <c r="AE227" s="59">
        <v>2.8773640758403155E-5</v>
      </c>
      <c r="AF227" s="59">
        <v>1.9739953577603614E-5</v>
      </c>
      <c r="AG227" s="59">
        <v>0</v>
      </c>
      <c r="AH227" s="18">
        <v>6.3675072033004621E-4</v>
      </c>
      <c r="AI227" s="12">
        <v>220</v>
      </c>
      <c r="AJ227" s="17">
        <v>6</v>
      </c>
      <c r="AK227" s="25">
        <v>0.91192797489628585</v>
      </c>
      <c r="AL227" t="str">
        <f>IF(AK227&lt;='CAV Tier 1 Analysis'!$A$5,"Tier 1", "Tier 2")</f>
        <v>Tier 2</v>
      </c>
      <c r="AM227" t="str">
        <f t="shared" si="7"/>
        <v>Alabama - Tier 2</v>
      </c>
      <c r="AN227" t="str">
        <f t="shared" si="8"/>
        <v>Courtland, Town Of - Tier 2</v>
      </c>
    </row>
    <row r="228" spans="1:40" x14ac:dyDescent="0.3">
      <c r="A228">
        <v>4</v>
      </c>
      <c r="B228" t="s">
        <v>32</v>
      </c>
      <c r="C228" t="s">
        <v>3212</v>
      </c>
      <c r="D228" t="s">
        <v>5977</v>
      </c>
      <c r="E228" t="s">
        <v>2121</v>
      </c>
      <c r="F228" s="12">
        <v>586.41195248602082</v>
      </c>
      <c r="G228" s="12">
        <v>977.50005229599617</v>
      </c>
      <c r="H228" s="12">
        <v>447.51279925506543</v>
      </c>
      <c r="I228">
        <v>0</v>
      </c>
      <c r="J228" s="15">
        <v>0</v>
      </c>
      <c r="K228" s="15">
        <v>1</v>
      </c>
      <c r="L228" s="58">
        <v>13.99605</v>
      </c>
      <c r="M228">
        <v>5</v>
      </c>
      <c r="N228">
        <v>0</v>
      </c>
      <c r="O228" s="12">
        <v>17</v>
      </c>
      <c r="P228" s="12">
        <v>5</v>
      </c>
      <c r="Q228" s="12">
        <v>0</v>
      </c>
      <c r="R228" s="12">
        <v>0</v>
      </c>
      <c r="S228" s="12">
        <v>0</v>
      </c>
      <c r="T228" s="12">
        <v>965.94632163164351</v>
      </c>
      <c r="U228" s="12">
        <v>379.53436914562269</v>
      </c>
      <c r="V228" s="12">
        <v>11.553730664352656</v>
      </c>
      <c r="W228" s="59">
        <v>2.8480438679821688E-4</v>
      </c>
      <c r="X228" s="59">
        <v>1.2852148879292618E-4</v>
      </c>
      <c r="Y228" s="59">
        <v>0</v>
      </c>
      <c r="Z228" s="59">
        <v>2.8711584304151445E-3</v>
      </c>
      <c r="AA228" s="59">
        <v>3.2608797456908124E-3</v>
      </c>
      <c r="AB228" s="59">
        <v>0</v>
      </c>
      <c r="AC228" s="59">
        <v>0</v>
      </c>
      <c r="AD228" s="59">
        <v>0</v>
      </c>
      <c r="AE228" s="59">
        <v>2.0970783299707957E-4</v>
      </c>
      <c r="AF228" s="59">
        <v>2.096056965157291E-4</v>
      </c>
      <c r="AG228" s="59">
        <v>2.2937711169778839E-5</v>
      </c>
      <c r="AH228" s="18">
        <v>6.3523775385269888E-4</v>
      </c>
      <c r="AI228" s="12">
        <v>221</v>
      </c>
      <c r="AJ228" s="17">
        <v>6</v>
      </c>
      <c r="AK228" s="25">
        <v>0.91256321265013851</v>
      </c>
      <c r="AL228" t="str">
        <f>IF(AK228&lt;='CAV Tier 1 Analysis'!$A$5,"Tier 1", "Tier 2")</f>
        <v>Tier 2</v>
      </c>
      <c r="AM228" t="str">
        <f t="shared" si="7"/>
        <v>Alabama - Tier 2</v>
      </c>
      <c r="AN228" t="str">
        <f t="shared" si="8"/>
        <v>Malvern, Town Of - Tier 2</v>
      </c>
    </row>
    <row r="229" spans="1:40" x14ac:dyDescent="0.3">
      <c r="A229">
        <v>4</v>
      </c>
      <c r="B229" t="s">
        <v>32</v>
      </c>
      <c r="C229" t="s">
        <v>3470</v>
      </c>
      <c r="D229" t="s">
        <v>6235</v>
      </c>
      <c r="E229" t="s">
        <v>2232</v>
      </c>
      <c r="F229" s="12">
        <v>122.53401235636331</v>
      </c>
      <c r="G229" s="12">
        <v>98.271253673446893</v>
      </c>
      <c r="H229" s="12">
        <v>64.070486520786602</v>
      </c>
      <c r="I229">
        <v>0</v>
      </c>
      <c r="J229" s="15">
        <v>4.5996645405945148E-2</v>
      </c>
      <c r="K229" s="15">
        <v>0.95400335459405483</v>
      </c>
      <c r="L229" s="58">
        <v>3.5652600000000003</v>
      </c>
      <c r="M229">
        <v>2</v>
      </c>
      <c r="N229">
        <v>0</v>
      </c>
      <c r="O229" s="12">
        <v>13</v>
      </c>
      <c r="P229" s="12">
        <v>7</v>
      </c>
      <c r="Q229" s="12">
        <v>0</v>
      </c>
      <c r="R229" s="12">
        <v>0</v>
      </c>
      <c r="S229" s="12">
        <v>2.9470274494830098</v>
      </c>
      <c r="T229" s="12">
        <v>102.12936273616128</v>
      </c>
      <c r="U229" s="12">
        <v>0</v>
      </c>
      <c r="V229" s="12">
        <v>0</v>
      </c>
      <c r="W229" s="59">
        <v>7.254916123307725E-5</v>
      </c>
      <c r="X229" s="59">
        <v>5.1408595517170468E-5</v>
      </c>
      <c r="Y229" s="59">
        <v>0</v>
      </c>
      <c r="Z229" s="59">
        <v>2.195591740905699E-3</v>
      </c>
      <c r="AA229" s="59">
        <v>4.5652316439671378E-3</v>
      </c>
      <c r="AB229" s="59">
        <v>0</v>
      </c>
      <c r="AC229" s="59">
        <v>0</v>
      </c>
      <c r="AD229" s="59">
        <v>1.619969170726511E-5</v>
      </c>
      <c r="AE229" s="59">
        <v>2.2172378387026367E-5</v>
      </c>
      <c r="AF229" s="59">
        <v>0</v>
      </c>
      <c r="AG229" s="59">
        <v>0</v>
      </c>
      <c r="AH229" s="18">
        <v>6.2937756470157963E-4</v>
      </c>
      <c r="AI229" s="12">
        <v>222</v>
      </c>
      <c r="AJ229" s="17">
        <v>6</v>
      </c>
      <c r="AK229" s="25">
        <v>0.91319259021484012</v>
      </c>
      <c r="AL229" t="str">
        <f>IF(AK229&lt;='CAV Tier 1 Analysis'!$A$5,"Tier 1", "Tier 2")</f>
        <v>Tier 2</v>
      </c>
      <c r="AM229" t="str">
        <f t="shared" si="7"/>
        <v>Alabama - Tier 2</v>
      </c>
      <c r="AN229" t="str">
        <f t="shared" si="8"/>
        <v>Wedowee, Town Of - Tier 2</v>
      </c>
    </row>
    <row r="230" spans="1:40" x14ac:dyDescent="0.3">
      <c r="A230">
        <v>4</v>
      </c>
      <c r="B230" t="s">
        <v>32</v>
      </c>
      <c r="C230" t="s">
        <v>3365</v>
      </c>
      <c r="D230" t="s">
        <v>6130</v>
      </c>
      <c r="E230" t="s">
        <v>2241</v>
      </c>
      <c r="F230" s="12">
        <v>107.10417002660205</v>
      </c>
      <c r="G230" s="12">
        <v>115.11078678396512</v>
      </c>
      <c r="H230" s="12">
        <v>57.225946655008713</v>
      </c>
      <c r="I230">
        <v>0</v>
      </c>
      <c r="J230" s="15">
        <v>0</v>
      </c>
      <c r="K230" s="15">
        <v>1</v>
      </c>
      <c r="L230" s="58">
        <v>3.9780099999999998</v>
      </c>
      <c r="M230">
        <v>0</v>
      </c>
      <c r="N230">
        <v>0</v>
      </c>
      <c r="O230" s="12">
        <v>13</v>
      </c>
      <c r="P230" s="12">
        <v>7</v>
      </c>
      <c r="Q230" s="12">
        <v>0</v>
      </c>
      <c r="R230" s="12">
        <v>0</v>
      </c>
      <c r="S230" s="12">
        <v>0</v>
      </c>
      <c r="T230" s="12">
        <v>123.21197304431394</v>
      </c>
      <c r="U230" s="12">
        <v>16.107803017711888</v>
      </c>
      <c r="V230" s="12">
        <v>0</v>
      </c>
      <c r="W230" s="59">
        <v>8.0948174572624041E-5</v>
      </c>
      <c r="X230" s="59">
        <v>0</v>
      </c>
      <c r="Y230" s="59">
        <v>0</v>
      </c>
      <c r="Z230" s="59">
        <v>2.195591740905699E-3</v>
      </c>
      <c r="AA230" s="59">
        <v>4.5652316439671378E-3</v>
      </c>
      <c r="AB230" s="59">
        <v>0</v>
      </c>
      <c r="AC230" s="59">
        <v>0</v>
      </c>
      <c r="AD230" s="59">
        <v>0</v>
      </c>
      <c r="AE230" s="59">
        <v>2.6749432435098588E-5</v>
      </c>
      <c r="AF230" s="59">
        <v>8.8958670026803904E-6</v>
      </c>
      <c r="AG230" s="59">
        <v>0</v>
      </c>
      <c r="AH230" s="18">
        <v>6.2521971444393087E-4</v>
      </c>
      <c r="AI230" s="12">
        <v>223</v>
      </c>
      <c r="AJ230" s="17">
        <v>6</v>
      </c>
      <c r="AK230" s="25">
        <v>0.91381780992928408</v>
      </c>
      <c r="AL230" t="str">
        <f>IF(AK230&lt;='CAV Tier 1 Analysis'!$A$5,"Tier 1", "Tier 2")</f>
        <v>Tier 2</v>
      </c>
      <c r="AM230" t="str">
        <f t="shared" si="7"/>
        <v>Alabama - Tier 2</v>
      </c>
      <c r="AN230" t="str">
        <f t="shared" si="8"/>
        <v>Newville, Town Of - Tier 2</v>
      </c>
    </row>
    <row r="231" spans="1:40" x14ac:dyDescent="0.3">
      <c r="A231">
        <v>4</v>
      </c>
      <c r="B231" t="s">
        <v>32</v>
      </c>
      <c r="C231" t="s">
        <v>3255</v>
      </c>
      <c r="D231" t="s">
        <v>6020</v>
      </c>
      <c r="E231" t="s">
        <v>2245</v>
      </c>
      <c r="F231" s="12">
        <v>124.7166917589051</v>
      </c>
      <c r="G231" s="12">
        <v>37.549067877248625</v>
      </c>
      <c r="H231" s="12">
        <v>24.133036772281599</v>
      </c>
      <c r="I231">
        <v>0</v>
      </c>
      <c r="J231" s="15">
        <v>0</v>
      </c>
      <c r="K231" s="15">
        <v>1</v>
      </c>
      <c r="L231" s="58">
        <v>4.5892900000000001</v>
      </c>
      <c r="M231">
        <v>0</v>
      </c>
      <c r="N231">
        <v>0</v>
      </c>
      <c r="O231" s="12">
        <v>13</v>
      </c>
      <c r="P231" s="12">
        <v>7</v>
      </c>
      <c r="Q231" s="12">
        <v>0</v>
      </c>
      <c r="R231" s="12">
        <v>0</v>
      </c>
      <c r="S231" s="12">
        <v>0</v>
      </c>
      <c r="T231" s="12">
        <v>42.008181639551267</v>
      </c>
      <c r="U231" s="12">
        <v>0</v>
      </c>
      <c r="V231" s="12">
        <v>0</v>
      </c>
      <c r="W231" s="59">
        <v>9.3387057368985449E-5</v>
      </c>
      <c r="X231" s="59">
        <v>0</v>
      </c>
      <c r="Y231" s="59">
        <v>0</v>
      </c>
      <c r="Z231" s="59">
        <v>2.195591740905699E-3</v>
      </c>
      <c r="AA231" s="59">
        <v>4.5652316439671378E-3</v>
      </c>
      <c r="AB231" s="59">
        <v>0</v>
      </c>
      <c r="AC231" s="59">
        <v>0</v>
      </c>
      <c r="AD231" s="59">
        <v>0</v>
      </c>
      <c r="AE231" s="59">
        <v>9.1200147901566507E-6</v>
      </c>
      <c r="AF231" s="59">
        <v>0</v>
      </c>
      <c r="AG231" s="59">
        <v>0</v>
      </c>
      <c r="AH231" s="18">
        <v>6.2393913245745267E-4</v>
      </c>
      <c r="AI231" s="12">
        <v>224</v>
      </c>
      <c r="AJ231" s="17">
        <v>6</v>
      </c>
      <c r="AK231" s="25">
        <v>0.91444174906174158</v>
      </c>
      <c r="AL231" t="str">
        <f>IF(AK231&lt;='CAV Tier 1 Analysis'!$A$5,"Tier 1", "Tier 2")</f>
        <v>Tier 2</v>
      </c>
      <c r="AM231" t="str">
        <f t="shared" si="7"/>
        <v>Alabama - Tier 2</v>
      </c>
      <c r="AN231" t="str">
        <f t="shared" si="8"/>
        <v>Beaverton, Town Of - Tier 2</v>
      </c>
    </row>
    <row r="232" spans="1:40" x14ac:dyDescent="0.3">
      <c r="A232">
        <v>4</v>
      </c>
      <c r="B232" t="s">
        <v>32</v>
      </c>
      <c r="C232" t="s">
        <v>3257</v>
      </c>
      <c r="D232" t="s">
        <v>6022</v>
      </c>
      <c r="E232" t="s">
        <v>2246</v>
      </c>
      <c r="F232" s="12">
        <v>84.790034106174275</v>
      </c>
      <c r="G232" s="12">
        <v>94.909151202727728</v>
      </c>
      <c r="H232" s="12">
        <v>58.248546691018348</v>
      </c>
      <c r="I232">
        <v>0</v>
      </c>
      <c r="J232" s="15">
        <v>0</v>
      </c>
      <c r="K232" s="15">
        <v>0.99999999999999989</v>
      </c>
      <c r="L232" s="58">
        <v>3.1200800000000002</v>
      </c>
      <c r="M232">
        <v>0</v>
      </c>
      <c r="N232">
        <v>0</v>
      </c>
      <c r="O232" s="12">
        <v>13</v>
      </c>
      <c r="P232" s="12">
        <v>7</v>
      </c>
      <c r="Q232" s="12">
        <v>0</v>
      </c>
      <c r="R232" s="12">
        <v>0</v>
      </c>
      <c r="S232" s="12">
        <v>0</v>
      </c>
      <c r="T232" s="12">
        <v>106.09209422354094</v>
      </c>
      <c r="U232" s="12">
        <v>21.302060117366665</v>
      </c>
      <c r="V232" s="12">
        <v>0</v>
      </c>
      <c r="W232" s="59">
        <v>6.3490232684320261E-5</v>
      </c>
      <c r="X232" s="59">
        <v>0</v>
      </c>
      <c r="Y232" s="59">
        <v>0</v>
      </c>
      <c r="Z232" s="59">
        <v>2.195591740905699E-3</v>
      </c>
      <c r="AA232" s="59">
        <v>4.5652316439671378E-3</v>
      </c>
      <c r="AB232" s="59">
        <v>0</v>
      </c>
      <c r="AC232" s="59">
        <v>0</v>
      </c>
      <c r="AD232" s="59">
        <v>0</v>
      </c>
      <c r="AE232" s="59">
        <v>2.3032691030035306E-5</v>
      </c>
      <c r="AF232" s="59">
        <v>1.1764502798974169E-5</v>
      </c>
      <c r="AG232" s="59">
        <v>0</v>
      </c>
      <c r="AH232" s="18">
        <v>6.2355552830783327E-4</v>
      </c>
      <c r="AI232" s="12">
        <v>225</v>
      </c>
      <c r="AJ232" s="17">
        <v>6</v>
      </c>
      <c r="AK232" s="25">
        <v>0.91506530459004942</v>
      </c>
      <c r="AL232" t="str">
        <f>IF(AK232&lt;='CAV Tier 1 Analysis'!$A$5,"Tier 1", "Tier 2")</f>
        <v>Tier 2</v>
      </c>
      <c r="AM232" t="str">
        <f t="shared" si="7"/>
        <v>Alabama - Tier 2</v>
      </c>
      <c r="AN232" t="str">
        <f t="shared" si="8"/>
        <v>Kennedy, Town Of - Tier 2</v>
      </c>
    </row>
    <row r="233" spans="1:40" x14ac:dyDescent="0.3">
      <c r="A233">
        <v>4</v>
      </c>
      <c r="B233" t="s">
        <v>32</v>
      </c>
      <c r="C233" t="s">
        <v>3180</v>
      </c>
      <c r="D233" t="s">
        <v>5945</v>
      </c>
      <c r="E233" t="s">
        <v>2253</v>
      </c>
      <c r="F233" s="12">
        <v>72.137720495574627</v>
      </c>
      <c r="G233" s="12">
        <v>54.907779079043216</v>
      </c>
      <c r="H233" s="12">
        <v>28.971876705316983</v>
      </c>
      <c r="I233">
        <v>0</v>
      </c>
      <c r="J233" s="15">
        <v>0</v>
      </c>
      <c r="K233" s="15">
        <v>0.99999999999999989</v>
      </c>
      <c r="L233" s="58">
        <v>3.1230500000000001</v>
      </c>
      <c r="M233">
        <v>0</v>
      </c>
      <c r="N233">
        <v>0</v>
      </c>
      <c r="O233" s="12">
        <v>13</v>
      </c>
      <c r="P233" s="12">
        <v>7</v>
      </c>
      <c r="Q233" s="12">
        <v>0</v>
      </c>
      <c r="R233" s="12">
        <v>0</v>
      </c>
      <c r="S233" s="12">
        <v>0</v>
      </c>
      <c r="T233" s="12">
        <v>57.123859612684178</v>
      </c>
      <c r="U233" s="12">
        <v>0</v>
      </c>
      <c r="V233" s="12">
        <v>0</v>
      </c>
      <c r="W233" s="59">
        <v>6.3550668952323778E-5</v>
      </c>
      <c r="X233" s="59">
        <v>0</v>
      </c>
      <c r="Y233" s="59">
        <v>0</v>
      </c>
      <c r="Z233" s="59">
        <v>2.195591740905699E-3</v>
      </c>
      <c r="AA233" s="59">
        <v>4.5652316439671378E-3</v>
      </c>
      <c r="AB233" s="59">
        <v>0</v>
      </c>
      <c r="AC233" s="59">
        <v>0</v>
      </c>
      <c r="AD233" s="59">
        <v>0</v>
      </c>
      <c r="AE233" s="59">
        <v>1.2401642351689206E-5</v>
      </c>
      <c r="AF233" s="59">
        <v>0</v>
      </c>
      <c r="AG233" s="59">
        <v>0</v>
      </c>
      <c r="AH233" s="18">
        <v>6.2152506328880459E-4</v>
      </c>
      <c r="AI233" s="12">
        <v>226</v>
      </c>
      <c r="AJ233" s="17">
        <v>6</v>
      </c>
      <c r="AK233" s="25">
        <v>0.91568682965333825</v>
      </c>
      <c r="AL233" t="str">
        <f>IF(AK233&lt;='CAV Tier 1 Analysis'!$A$5,"Tier 1", "Tier 2")</f>
        <v>Tier 2</v>
      </c>
      <c r="AM233" t="str">
        <f t="shared" si="7"/>
        <v>Alabama - Tier 2</v>
      </c>
      <c r="AN233" t="str">
        <f t="shared" si="8"/>
        <v>Brantley, Town Of - Tier 2</v>
      </c>
    </row>
    <row r="234" spans="1:40" x14ac:dyDescent="0.3">
      <c r="A234">
        <v>4</v>
      </c>
      <c r="B234" t="s">
        <v>32</v>
      </c>
      <c r="C234" t="s">
        <v>3176</v>
      </c>
      <c r="D234" t="s">
        <v>5941</v>
      </c>
      <c r="E234" t="s">
        <v>2262</v>
      </c>
      <c r="F234" s="12">
        <v>32.070380050669669</v>
      </c>
      <c r="G234" s="12">
        <v>15.673762944438707</v>
      </c>
      <c r="H234" s="12">
        <v>20.071832932409244</v>
      </c>
      <c r="I234">
        <v>0</v>
      </c>
      <c r="J234" s="15">
        <v>0</v>
      </c>
      <c r="K234" s="15">
        <v>1.0000000000000002</v>
      </c>
      <c r="L234" s="58">
        <v>1.7220300000000002</v>
      </c>
      <c r="M234">
        <v>1</v>
      </c>
      <c r="N234">
        <v>0</v>
      </c>
      <c r="O234" s="12">
        <v>13</v>
      </c>
      <c r="P234" s="12">
        <v>7</v>
      </c>
      <c r="Q234" s="12">
        <v>0</v>
      </c>
      <c r="R234" s="12">
        <v>0</v>
      </c>
      <c r="S234" s="12">
        <v>0</v>
      </c>
      <c r="T234" s="12">
        <v>35.952373776608354</v>
      </c>
      <c r="U234" s="12">
        <v>3.8819937259386847</v>
      </c>
      <c r="V234" s="12">
        <v>0</v>
      </c>
      <c r="W234" s="59">
        <v>3.5041436562325331E-5</v>
      </c>
      <c r="X234" s="59">
        <v>2.5704297758585234E-5</v>
      </c>
      <c r="Y234" s="59">
        <v>0</v>
      </c>
      <c r="Z234" s="59">
        <v>2.195591740905699E-3</v>
      </c>
      <c r="AA234" s="59">
        <v>4.5652316439671378E-3</v>
      </c>
      <c r="AB234" s="59">
        <v>0</v>
      </c>
      <c r="AC234" s="59">
        <v>0</v>
      </c>
      <c r="AD234" s="59">
        <v>0</v>
      </c>
      <c r="AE234" s="59">
        <v>7.8052933449325757E-6</v>
      </c>
      <c r="AF234" s="59">
        <v>2.1439112368842313E-6</v>
      </c>
      <c r="AG234" s="59">
        <v>0</v>
      </c>
      <c r="AH234" s="18">
        <v>6.2104712034323311E-4</v>
      </c>
      <c r="AI234" s="12">
        <v>227</v>
      </c>
      <c r="AJ234" s="17">
        <v>6</v>
      </c>
      <c r="AK234" s="25">
        <v>0.91630787677368153</v>
      </c>
      <c r="AL234" t="str">
        <f>IF(AK234&lt;='CAV Tier 1 Analysis'!$A$5,"Tier 1", "Tier 2")</f>
        <v>Tier 2</v>
      </c>
      <c r="AM234" t="str">
        <f t="shared" si="7"/>
        <v>Alabama - Tier 2</v>
      </c>
      <c r="AN234" t="str">
        <f t="shared" si="8"/>
        <v>Castleberry, Town Of - Tier 2</v>
      </c>
    </row>
    <row r="235" spans="1:40" x14ac:dyDescent="0.3">
      <c r="A235">
        <v>4</v>
      </c>
      <c r="B235" t="s">
        <v>32</v>
      </c>
      <c r="C235" t="s">
        <v>3299</v>
      </c>
      <c r="D235" t="s">
        <v>6064</v>
      </c>
      <c r="E235" t="s">
        <v>2270</v>
      </c>
      <c r="F235" s="12">
        <v>49.45682608864621</v>
      </c>
      <c r="G235" s="12">
        <v>32.703969912033926</v>
      </c>
      <c r="H235" s="12">
        <v>15.736976672272963</v>
      </c>
      <c r="I235">
        <v>0</v>
      </c>
      <c r="J235" s="15">
        <v>0</v>
      </c>
      <c r="K235" s="15">
        <v>1</v>
      </c>
      <c r="L235" s="58">
        <v>1.4390000000000001</v>
      </c>
      <c r="M235">
        <v>1</v>
      </c>
      <c r="N235">
        <v>0</v>
      </c>
      <c r="O235" s="12">
        <v>13</v>
      </c>
      <c r="P235" s="12">
        <v>7</v>
      </c>
      <c r="Q235" s="12">
        <v>0</v>
      </c>
      <c r="R235" s="12">
        <v>0</v>
      </c>
      <c r="S235" s="12">
        <v>0</v>
      </c>
      <c r="T235" s="12">
        <v>34.983118257673461</v>
      </c>
      <c r="U235" s="12">
        <v>0</v>
      </c>
      <c r="V235" s="12">
        <v>0</v>
      </c>
      <c r="W235" s="59">
        <v>2.9282084059619256E-5</v>
      </c>
      <c r="X235" s="59">
        <v>2.5704297758585234E-5</v>
      </c>
      <c r="Y235" s="59">
        <v>0</v>
      </c>
      <c r="Z235" s="59">
        <v>2.195591740905699E-3</v>
      </c>
      <c r="AA235" s="59">
        <v>4.5652316439671378E-3</v>
      </c>
      <c r="AB235" s="59">
        <v>0</v>
      </c>
      <c r="AC235" s="59">
        <v>0</v>
      </c>
      <c r="AD235" s="59">
        <v>0</v>
      </c>
      <c r="AE235" s="59">
        <v>7.5948670821636922E-6</v>
      </c>
      <c r="AF235" s="59">
        <v>0</v>
      </c>
      <c r="AG235" s="59">
        <v>0</v>
      </c>
      <c r="AH235" s="18">
        <v>6.2030951216120048E-4</v>
      </c>
      <c r="AI235" s="12">
        <v>228</v>
      </c>
      <c r="AJ235" s="17">
        <v>6</v>
      </c>
      <c r="AK235" s="25">
        <v>0.91692818628584272</v>
      </c>
      <c r="AL235" t="str">
        <f>IF(AK235&lt;='CAV Tier 1 Analysis'!$A$5,"Tier 1", "Tier 2")</f>
        <v>Tier 2</v>
      </c>
      <c r="AM235" t="str">
        <f t="shared" si="7"/>
        <v>Alabama - Tier 2</v>
      </c>
      <c r="AN235" t="str">
        <f t="shared" si="8"/>
        <v>Wadley, Town Of - Tier 2</v>
      </c>
    </row>
    <row r="236" spans="1:40" x14ac:dyDescent="0.3">
      <c r="A236">
        <v>4</v>
      </c>
      <c r="B236" t="s">
        <v>32</v>
      </c>
      <c r="C236" t="s">
        <v>3345</v>
      </c>
      <c r="D236" t="s">
        <v>6110</v>
      </c>
      <c r="E236" t="s">
        <v>2257</v>
      </c>
      <c r="F236" s="12">
        <v>201.63175522524978</v>
      </c>
      <c r="G236" s="12">
        <v>297.62073534612546</v>
      </c>
      <c r="H236" s="12">
        <v>178.6906868347628</v>
      </c>
      <c r="I236">
        <v>0</v>
      </c>
      <c r="J236" s="15">
        <v>4.1867735172619124E-2</v>
      </c>
      <c r="K236" s="15">
        <v>0.95813226482738079</v>
      </c>
      <c r="L236" s="58">
        <v>6.4488799999999999</v>
      </c>
      <c r="M236">
        <v>9</v>
      </c>
      <c r="N236">
        <v>0</v>
      </c>
      <c r="O236" s="12">
        <v>14</v>
      </c>
      <c r="P236" s="12">
        <v>6</v>
      </c>
      <c r="Q236" s="12">
        <v>0</v>
      </c>
      <c r="R236" s="12">
        <v>0</v>
      </c>
      <c r="S236" s="12">
        <v>7.4813743542112672</v>
      </c>
      <c r="T236" s="12">
        <v>304.45518783336968</v>
      </c>
      <c r="U236" s="12">
        <v>102.8234326081199</v>
      </c>
      <c r="V236" s="12">
        <v>0</v>
      </c>
      <c r="W236" s="59">
        <v>1.3122769023655138E-4</v>
      </c>
      <c r="X236" s="59">
        <v>2.3133867982726711E-4</v>
      </c>
      <c r="Y236" s="59">
        <v>0</v>
      </c>
      <c r="Z236" s="59">
        <v>2.3644834132830602E-3</v>
      </c>
      <c r="AA236" s="59">
        <v>3.9130556948289751E-3</v>
      </c>
      <c r="AB236" s="59">
        <v>0</v>
      </c>
      <c r="AC236" s="59">
        <v>0</v>
      </c>
      <c r="AD236" s="59">
        <v>4.1124814804871687E-5</v>
      </c>
      <c r="AE236" s="59">
        <v>6.6097500715575191E-5</v>
      </c>
      <c r="AF236" s="59">
        <v>5.6786364983176848E-5</v>
      </c>
      <c r="AG236" s="59">
        <v>0</v>
      </c>
      <c r="AH236" s="18">
        <v>6.1855583260722526E-4</v>
      </c>
      <c r="AI236" s="12">
        <v>229</v>
      </c>
      <c r="AJ236" s="17">
        <v>6</v>
      </c>
      <c r="AK236" s="25">
        <v>0.91754674211844989</v>
      </c>
      <c r="AL236" t="str">
        <f>IF(AK236&lt;='CAV Tier 1 Analysis'!$A$5,"Tier 1", "Tier 2")</f>
        <v>Tier 2</v>
      </c>
      <c r="AM236" t="str">
        <f t="shared" si="7"/>
        <v>Alabama - Tier 2</v>
      </c>
      <c r="AN236" t="str">
        <f t="shared" si="8"/>
        <v>Leesburg, City Of - Tier 2</v>
      </c>
    </row>
    <row r="237" spans="1:40" x14ac:dyDescent="0.3">
      <c r="A237">
        <v>4</v>
      </c>
      <c r="B237" t="s">
        <v>32</v>
      </c>
      <c r="C237" t="s">
        <v>3256</v>
      </c>
      <c r="D237" t="s">
        <v>6021</v>
      </c>
      <c r="E237" t="s">
        <v>2277</v>
      </c>
      <c r="F237" s="12">
        <v>36.821845790012397</v>
      </c>
      <c r="G237" s="12">
        <v>14.869458116676673</v>
      </c>
      <c r="H237" s="12">
        <v>9.6485441625581885</v>
      </c>
      <c r="I237">
        <v>0</v>
      </c>
      <c r="J237" s="15">
        <v>0</v>
      </c>
      <c r="K237" s="15">
        <v>1</v>
      </c>
      <c r="L237" s="58">
        <v>1.3549599999999999</v>
      </c>
      <c r="M237">
        <v>0</v>
      </c>
      <c r="N237">
        <v>0</v>
      </c>
      <c r="O237" s="12">
        <v>13</v>
      </c>
      <c r="P237" s="12">
        <v>7</v>
      </c>
      <c r="Q237" s="12">
        <v>0</v>
      </c>
      <c r="R237" s="12">
        <v>0</v>
      </c>
      <c r="S237" s="12">
        <v>0</v>
      </c>
      <c r="T237" s="12">
        <v>17.175515516905683</v>
      </c>
      <c r="U237" s="12">
        <v>0</v>
      </c>
      <c r="V237" s="12">
        <v>0</v>
      </c>
      <c r="W237" s="59">
        <v>2.7571961513149205E-5</v>
      </c>
      <c r="X237" s="59">
        <v>0</v>
      </c>
      <c r="Y237" s="59">
        <v>0</v>
      </c>
      <c r="Z237" s="59">
        <v>2.195591740905699E-3</v>
      </c>
      <c r="AA237" s="59">
        <v>4.5652316439671378E-3</v>
      </c>
      <c r="AB237" s="59">
        <v>0</v>
      </c>
      <c r="AC237" s="59">
        <v>0</v>
      </c>
      <c r="AD237" s="59">
        <v>0</v>
      </c>
      <c r="AE237" s="59">
        <v>3.7288201828585059E-6</v>
      </c>
      <c r="AF237" s="59">
        <v>0</v>
      </c>
      <c r="AG237" s="59">
        <v>0</v>
      </c>
      <c r="AH237" s="18">
        <v>6.1746583332444047E-4</v>
      </c>
      <c r="AI237" s="12">
        <v>230</v>
      </c>
      <c r="AJ237" s="17">
        <v>6</v>
      </c>
      <c r="AK237" s="25">
        <v>0.91816420795177434</v>
      </c>
      <c r="AL237" t="str">
        <f>IF(AK237&lt;='CAV Tier 1 Analysis'!$A$5,"Tier 1", "Tier 2")</f>
        <v>Tier 2</v>
      </c>
      <c r="AM237" t="str">
        <f t="shared" si="7"/>
        <v>Alabama - Tier 2</v>
      </c>
      <c r="AN237" t="str">
        <f t="shared" si="8"/>
        <v>Detroit,Town Of - Tier 2</v>
      </c>
    </row>
    <row r="238" spans="1:40" x14ac:dyDescent="0.3">
      <c r="A238">
        <v>4</v>
      </c>
      <c r="B238" t="s">
        <v>32</v>
      </c>
      <c r="C238" t="s">
        <v>3182</v>
      </c>
      <c r="D238" t="s">
        <v>5947</v>
      </c>
      <c r="E238" t="s">
        <v>2284</v>
      </c>
      <c r="F238" s="12">
        <v>16.40385039123364</v>
      </c>
      <c r="G238" s="12">
        <v>11.873744622494408</v>
      </c>
      <c r="H238" s="12">
        <v>6.4705237549548187</v>
      </c>
      <c r="I238">
        <v>0</v>
      </c>
      <c r="J238" s="15">
        <v>0</v>
      </c>
      <c r="K238" s="15">
        <v>1.0000000000000002</v>
      </c>
      <c r="L238" s="58">
        <v>0.71016999999999997</v>
      </c>
      <c r="M238">
        <v>0</v>
      </c>
      <c r="N238">
        <v>0</v>
      </c>
      <c r="O238" s="12">
        <v>13</v>
      </c>
      <c r="P238" s="12">
        <v>7</v>
      </c>
      <c r="Q238" s="12">
        <v>0</v>
      </c>
      <c r="R238" s="12">
        <v>0</v>
      </c>
      <c r="S238" s="12">
        <v>0</v>
      </c>
      <c r="T238" s="12">
        <v>12.229512251632817</v>
      </c>
      <c r="U238" s="12">
        <v>0</v>
      </c>
      <c r="V238" s="12">
        <v>0</v>
      </c>
      <c r="W238" s="59">
        <v>1.4451186682849066E-5</v>
      </c>
      <c r="X238" s="59">
        <v>0</v>
      </c>
      <c r="Y238" s="59">
        <v>0</v>
      </c>
      <c r="Z238" s="59">
        <v>2.195591740905699E-3</v>
      </c>
      <c r="AA238" s="59">
        <v>4.5652316439671378E-3</v>
      </c>
      <c r="AB238" s="59">
        <v>0</v>
      </c>
      <c r="AC238" s="59">
        <v>0</v>
      </c>
      <c r="AD238" s="59">
        <v>0</v>
      </c>
      <c r="AE238" s="59">
        <v>2.6550383343963436E-6</v>
      </c>
      <c r="AF238" s="59">
        <v>0</v>
      </c>
      <c r="AG238" s="59">
        <v>0</v>
      </c>
      <c r="AH238" s="18">
        <v>6.1617541908091662E-4</v>
      </c>
      <c r="AI238" s="12">
        <v>231</v>
      </c>
      <c r="AJ238" s="17">
        <v>6</v>
      </c>
      <c r="AK238" s="25">
        <v>0.91878038337085521</v>
      </c>
      <c r="AL238" t="str">
        <f>IF(AK238&lt;='CAV Tier 1 Analysis'!$A$5,"Tier 1", "Tier 2")</f>
        <v>Tier 2</v>
      </c>
      <c r="AM238" t="str">
        <f t="shared" si="7"/>
        <v>Alabama - Tier 2</v>
      </c>
      <c r="AN238" t="str">
        <f t="shared" si="8"/>
        <v>Glenwood, Town Of - Tier 2</v>
      </c>
    </row>
    <row r="239" spans="1:40" x14ac:dyDescent="0.3">
      <c r="A239">
        <v>4</v>
      </c>
      <c r="B239" t="s">
        <v>32</v>
      </c>
      <c r="C239" t="s">
        <v>3483</v>
      </c>
      <c r="D239" t="s">
        <v>6248</v>
      </c>
      <c r="E239" t="s">
        <v>2288</v>
      </c>
      <c r="F239" s="12">
        <v>9.2602074717597702</v>
      </c>
      <c r="G239" s="12">
        <v>2.3228266618603994</v>
      </c>
      <c r="H239" s="12">
        <v>2.9930132915262044</v>
      </c>
      <c r="I239">
        <v>0</v>
      </c>
      <c r="J239" s="15">
        <v>0</v>
      </c>
      <c r="K239" s="15">
        <v>1</v>
      </c>
      <c r="L239" s="58">
        <v>0.49722999999999995</v>
      </c>
      <c r="M239">
        <v>0</v>
      </c>
      <c r="N239">
        <v>0</v>
      </c>
      <c r="O239" s="12">
        <v>13</v>
      </c>
      <c r="P239" s="12">
        <v>7</v>
      </c>
      <c r="Q239" s="12">
        <v>0</v>
      </c>
      <c r="R239" s="12">
        <v>0</v>
      </c>
      <c r="S239" s="12">
        <v>0</v>
      </c>
      <c r="T239" s="12">
        <v>5.5066074803075358</v>
      </c>
      <c r="U239" s="12">
        <v>0</v>
      </c>
      <c r="V239" s="12">
        <v>0</v>
      </c>
      <c r="W239" s="59">
        <v>1.0118089407202559E-5</v>
      </c>
      <c r="X239" s="59">
        <v>0</v>
      </c>
      <c r="Y239" s="59">
        <v>0</v>
      </c>
      <c r="Z239" s="59">
        <v>2.195591740905699E-3</v>
      </c>
      <c r="AA239" s="59">
        <v>4.5652316439671378E-3</v>
      </c>
      <c r="AB239" s="59">
        <v>0</v>
      </c>
      <c r="AC239" s="59">
        <v>0</v>
      </c>
      <c r="AD239" s="59">
        <v>0</v>
      </c>
      <c r="AE239" s="59">
        <v>1.1954895380834302E-6</v>
      </c>
      <c r="AF239" s="59">
        <v>0</v>
      </c>
      <c r="AG239" s="59">
        <v>0</v>
      </c>
      <c r="AH239" s="18">
        <v>6.1564881489255664E-4</v>
      </c>
      <c r="AI239" s="12">
        <v>232</v>
      </c>
      <c r="AJ239" s="17">
        <v>6</v>
      </c>
      <c r="AK239" s="25">
        <v>0.91939603218574772</v>
      </c>
      <c r="AL239" t="str">
        <f>IF(AK239&lt;='CAV Tier 1 Analysis'!$A$5,"Tier 1", "Tier 2")</f>
        <v>Tier 2</v>
      </c>
      <c r="AM239" t="str">
        <f t="shared" si="7"/>
        <v>Alabama - Tier 2</v>
      </c>
      <c r="AN239" t="str">
        <f t="shared" si="8"/>
        <v>Repton, Town Of - Tier 2</v>
      </c>
    </row>
    <row r="240" spans="1:40" x14ac:dyDescent="0.3">
      <c r="A240">
        <v>4</v>
      </c>
      <c r="B240" t="s">
        <v>32</v>
      </c>
      <c r="C240" t="s">
        <v>3214</v>
      </c>
      <c r="D240" t="s">
        <v>5979</v>
      </c>
      <c r="E240" t="s">
        <v>2175</v>
      </c>
      <c r="F240" s="12">
        <v>398.59781333009028</v>
      </c>
      <c r="G240" s="12">
        <v>728.59970944701615</v>
      </c>
      <c r="H240" s="12">
        <v>395.0323118554677</v>
      </c>
      <c r="I240">
        <v>0</v>
      </c>
      <c r="J240" s="15">
        <v>0</v>
      </c>
      <c r="K240" s="15">
        <v>1</v>
      </c>
      <c r="L240" s="58">
        <v>9.5134399999999992</v>
      </c>
      <c r="M240">
        <v>2</v>
      </c>
      <c r="N240">
        <v>0</v>
      </c>
      <c r="O240" s="12">
        <v>17</v>
      </c>
      <c r="P240" s="12">
        <v>5</v>
      </c>
      <c r="Q240" s="12">
        <v>0</v>
      </c>
      <c r="R240" s="12">
        <v>0</v>
      </c>
      <c r="S240" s="12">
        <v>0</v>
      </c>
      <c r="T240" s="12">
        <v>797.59057098977098</v>
      </c>
      <c r="U240" s="12">
        <v>398.99275765968071</v>
      </c>
      <c r="V240" s="12">
        <v>0</v>
      </c>
      <c r="W240" s="59">
        <v>1.9358815133852967E-4</v>
      </c>
      <c r="X240" s="59">
        <v>5.1408595517170468E-5</v>
      </c>
      <c r="Y240" s="59">
        <v>0</v>
      </c>
      <c r="Z240" s="59">
        <v>2.8711584304151445E-3</v>
      </c>
      <c r="AA240" s="59">
        <v>3.2608797456908124E-3</v>
      </c>
      <c r="AB240" s="59">
        <v>0</v>
      </c>
      <c r="AC240" s="59">
        <v>0</v>
      </c>
      <c r="AD240" s="59">
        <v>0</v>
      </c>
      <c r="AE240" s="59">
        <v>1.731576450114088E-4</v>
      </c>
      <c r="AF240" s="59">
        <v>2.2035199358164223E-4</v>
      </c>
      <c r="AG240" s="59">
        <v>0</v>
      </c>
      <c r="AH240" s="18">
        <v>6.15504051050428E-4</v>
      </c>
      <c r="AI240" s="12">
        <v>233</v>
      </c>
      <c r="AJ240" s="17">
        <v>6</v>
      </c>
      <c r="AK240" s="25">
        <v>0.9200115362367981</v>
      </c>
      <c r="AL240" t="str">
        <f>IF(AK240&lt;='CAV Tier 1 Analysis'!$A$5,"Tier 1", "Tier 2")</f>
        <v>Tier 2</v>
      </c>
      <c r="AM240" t="str">
        <f t="shared" si="7"/>
        <v>Alabama - Tier 2</v>
      </c>
      <c r="AN240" t="str">
        <f t="shared" si="8"/>
        <v>Slocomb, City Of - Tier 2</v>
      </c>
    </row>
    <row r="241" spans="1:40" x14ac:dyDescent="0.3">
      <c r="A241">
        <v>4</v>
      </c>
      <c r="B241" t="s">
        <v>32</v>
      </c>
      <c r="C241" t="s">
        <v>3498</v>
      </c>
      <c r="D241" t="s">
        <v>6263</v>
      </c>
      <c r="E241" t="s">
        <v>1931</v>
      </c>
      <c r="F241" s="12">
        <v>6236.1686229675015</v>
      </c>
      <c r="G241" s="12">
        <v>4159.9760328138891</v>
      </c>
      <c r="H241" s="12">
        <v>1558.862140635388</v>
      </c>
      <c r="I241">
        <v>2</v>
      </c>
      <c r="J241" s="15">
        <v>4.7896528172258913E-3</v>
      </c>
      <c r="K241" s="15">
        <v>0.99521034718277424</v>
      </c>
      <c r="L241" s="58">
        <v>10.439170000000001</v>
      </c>
      <c r="M241">
        <v>0</v>
      </c>
      <c r="N241">
        <v>2</v>
      </c>
      <c r="O241" s="12">
        <v>25</v>
      </c>
      <c r="P241" s="12">
        <v>1</v>
      </c>
      <c r="Q241" s="12">
        <v>0</v>
      </c>
      <c r="R241" s="12">
        <v>1.9904206943655485</v>
      </c>
      <c r="S241" s="12">
        <v>7.4664084435610691</v>
      </c>
      <c r="T241" s="12">
        <v>3911.765434605933</v>
      </c>
      <c r="U241" s="12">
        <v>0</v>
      </c>
      <c r="V241" s="12">
        <v>248.21059820795608</v>
      </c>
      <c r="W241" s="59">
        <v>2.124257494459038E-4</v>
      </c>
      <c r="X241" s="59">
        <v>0</v>
      </c>
      <c r="Y241" s="59">
        <v>1.9031306499191171E-4</v>
      </c>
      <c r="Z241" s="59">
        <v>4.2222918094340367E-3</v>
      </c>
      <c r="AA241" s="59">
        <v>6.5217594913816244E-4</v>
      </c>
      <c r="AB241" s="59">
        <v>0</v>
      </c>
      <c r="AC241" s="59">
        <v>9.31757713492073E-5</v>
      </c>
      <c r="AD241" s="59">
        <v>4.1042547794194809E-5</v>
      </c>
      <c r="AE241" s="59">
        <v>8.4924786617378452E-4</v>
      </c>
      <c r="AF241" s="59">
        <v>0</v>
      </c>
      <c r="AG241" s="59">
        <v>4.9277442727120352E-4</v>
      </c>
      <c r="AH241" s="18">
        <v>6.1394974414530964E-4</v>
      </c>
      <c r="AI241" s="12">
        <v>234</v>
      </c>
      <c r="AJ241" s="17">
        <v>6</v>
      </c>
      <c r="AK241" s="25">
        <v>0.9206254859809434</v>
      </c>
      <c r="AL241" t="str">
        <f>IF(AK241&lt;='CAV Tier 1 Analysis'!$A$5,"Tier 1", "Tier 2")</f>
        <v>Tier 2</v>
      </c>
      <c r="AM241" t="str">
        <f t="shared" si="7"/>
        <v>Alabama - Tier 2</v>
      </c>
      <c r="AN241" t="str">
        <f t="shared" si="8"/>
        <v>Clay, City Of - Tier 2</v>
      </c>
    </row>
    <row r="242" spans="1:40" x14ac:dyDescent="0.3">
      <c r="A242">
        <v>4</v>
      </c>
      <c r="B242" t="s">
        <v>32</v>
      </c>
      <c r="C242" t="s">
        <v>3184</v>
      </c>
      <c r="D242" t="s">
        <v>5949</v>
      </c>
      <c r="E242" t="s">
        <v>2160</v>
      </c>
      <c r="F242" s="12">
        <v>335.6270506490182</v>
      </c>
      <c r="G242" s="12">
        <v>1019.5678171202287</v>
      </c>
      <c r="H242" s="12">
        <v>493.33118557009738</v>
      </c>
      <c r="I242">
        <v>0</v>
      </c>
      <c r="J242" s="15">
        <v>7.0567165341301738E-2</v>
      </c>
      <c r="K242" s="15">
        <v>0.92943283465869819</v>
      </c>
      <c r="L242" s="58">
        <v>4.1095599999999992</v>
      </c>
      <c r="M242">
        <v>19</v>
      </c>
      <c r="N242">
        <v>0</v>
      </c>
      <c r="O242" s="12">
        <v>20</v>
      </c>
      <c r="P242" s="12">
        <v>3</v>
      </c>
      <c r="Q242" s="12">
        <v>0</v>
      </c>
      <c r="R242" s="12">
        <v>0</v>
      </c>
      <c r="S242" s="12">
        <v>34.812983340145472</v>
      </c>
      <c r="T242" s="12">
        <v>1062.3823350858493</v>
      </c>
      <c r="U242" s="12">
        <v>726.75528443683106</v>
      </c>
      <c r="V242" s="12">
        <v>0</v>
      </c>
      <c r="W242" s="59">
        <v>8.3625073918032583E-5</v>
      </c>
      <c r="X242" s="59">
        <v>4.8838165741311947E-4</v>
      </c>
      <c r="Y242" s="59">
        <v>0</v>
      </c>
      <c r="Z242" s="59">
        <v>3.3778334475472291E-3</v>
      </c>
      <c r="AA242" s="59">
        <v>1.9565278474144875E-3</v>
      </c>
      <c r="AB242" s="59">
        <v>0</v>
      </c>
      <c r="AC242" s="59">
        <v>0</v>
      </c>
      <c r="AD242" s="59">
        <v>1.9136557334050185E-4</v>
      </c>
      <c r="AE242" s="59">
        <v>2.3064418002948823E-4</v>
      </c>
      <c r="AF242" s="59">
        <v>4.0136562054653038E-4</v>
      </c>
      <c r="AG242" s="59">
        <v>0</v>
      </c>
      <c r="AH242" s="18">
        <v>6.1179485456448995E-4</v>
      </c>
      <c r="AI242" s="12">
        <v>235</v>
      </c>
      <c r="AJ242" s="17">
        <v>6</v>
      </c>
      <c r="AK242" s="25">
        <v>0.92123728083550793</v>
      </c>
      <c r="AL242" t="str">
        <f>IF(AK242&lt;='CAV Tier 1 Analysis'!$A$5,"Tier 1", "Tier 2")</f>
        <v>Tier 2</v>
      </c>
      <c r="AM242" t="str">
        <f t="shared" si="7"/>
        <v>Alabama - Tier 2</v>
      </c>
      <c r="AN242" t="str">
        <f t="shared" si="8"/>
        <v>Hanceville, City Of - Tier 2</v>
      </c>
    </row>
    <row r="243" spans="1:40" x14ac:dyDescent="0.3">
      <c r="A243">
        <v>4</v>
      </c>
      <c r="B243" t="s">
        <v>32</v>
      </c>
      <c r="C243" t="s">
        <v>3144</v>
      </c>
      <c r="D243" t="s">
        <v>5909</v>
      </c>
      <c r="E243" t="s">
        <v>2347</v>
      </c>
      <c r="F243" s="12">
        <v>118.32722037939523</v>
      </c>
      <c r="G243" s="12">
        <v>479.27767648701274</v>
      </c>
      <c r="H243" s="12">
        <v>179.89750315245672</v>
      </c>
      <c r="I243">
        <v>0</v>
      </c>
      <c r="J243" s="15">
        <v>0</v>
      </c>
      <c r="K243" s="15">
        <v>1</v>
      </c>
      <c r="L243" s="58">
        <v>4.7118000000000002</v>
      </c>
      <c r="M243">
        <v>0</v>
      </c>
      <c r="N243">
        <v>0</v>
      </c>
      <c r="O243" s="12">
        <v>10</v>
      </c>
      <c r="P243" s="12">
        <v>7</v>
      </c>
      <c r="Q243" s="12">
        <v>0</v>
      </c>
      <c r="R243" s="12">
        <v>0</v>
      </c>
      <c r="S243" s="12">
        <v>0</v>
      </c>
      <c r="T243" s="12">
        <v>430.40056408017421</v>
      </c>
      <c r="U243" s="12">
        <v>312.07334370077899</v>
      </c>
      <c r="V243" s="12">
        <v>48.877112406838535</v>
      </c>
      <c r="W243" s="59">
        <v>9.5880002551851292E-5</v>
      </c>
      <c r="X243" s="59">
        <v>0</v>
      </c>
      <c r="Y243" s="59">
        <v>0</v>
      </c>
      <c r="Z243" s="59">
        <v>1.6889167237736146E-3</v>
      </c>
      <c r="AA243" s="59">
        <v>4.5652316439671378E-3</v>
      </c>
      <c r="AB243" s="59">
        <v>0</v>
      </c>
      <c r="AC243" s="59">
        <v>0</v>
      </c>
      <c r="AD243" s="59">
        <v>0</v>
      </c>
      <c r="AE243" s="59">
        <v>9.3440357494723589E-5</v>
      </c>
      <c r="AF243" s="59">
        <v>1.7234895147347351E-4</v>
      </c>
      <c r="AG243" s="59">
        <v>9.7036110652982054E-5</v>
      </c>
      <c r="AH243" s="18">
        <v>6.1025943544670759E-4</v>
      </c>
      <c r="AI243" s="12">
        <v>236</v>
      </c>
      <c r="AJ243" s="17">
        <v>7</v>
      </c>
      <c r="AK243" s="25">
        <v>0.92184754027095461</v>
      </c>
      <c r="AL243" t="str">
        <f>IF(AK243&lt;='CAV Tier 1 Analysis'!$A$5,"Tier 1", "Tier 2")</f>
        <v>Tier 2</v>
      </c>
      <c r="AM243" t="str">
        <f t="shared" si="7"/>
        <v>Alabama - Tier 2</v>
      </c>
      <c r="AN243" t="str">
        <f t="shared" si="8"/>
        <v>West Blocton, Town Of - Tier 2</v>
      </c>
    </row>
    <row r="244" spans="1:40" x14ac:dyDescent="0.3">
      <c r="A244">
        <v>4</v>
      </c>
      <c r="B244" t="s">
        <v>32</v>
      </c>
      <c r="C244" t="s">
        <v>3320</v>
      </c>
      <c r="D244" t="s">
        <v>6085</v>
      </c>
      <c r="E244" t="s">
        <v>2269</v>
      </c>
      <c r="F244" s="12">
        <v>473.09983931197354</v>
      </c>
      <c r="G244" s="12">
        <v>688.02938739322337</v>
      </c>
      <c r="H244" s="12">
        <v>502.12439016911321</v>
      </c>
      <c r="I244">
        <v>0</v>
      </c>
      <c r="J244" s="15">
        <v>0.16443538474293398</v>
      </c>
      <c r="K244" s="15">
        <v>0.83556461525706605</v>
      </c>
      <c r="L244" s="58">
        <v>5.5483799999999999</v>
      </c>
      <c r="M244">
        <v>3</v>
      </c>
      <c r="N244">
        <v>0</v>
      </c>
      <c r="O244" s="12">
        <v>14</v>
      </c>
      <c r="P244" s="12">
        <v>5</v>
      </c>
      <c r="Q244" s="12">
        <v>0</v>
      </c>
      <c r="R244" s="12">
        <v>0</v>
      </c>
      <c r="S244" s="12">
        <v>82.567017286269234</v>
      </c>
      <c r="T244" s="12">
        <v>906.96340474555723</v>
      </c>
      <c r="U244" s="12">
        <v>433.86356543358369</v>
      </c>
      <c r="V244" s="12">
        <v>0</v>
      </c>
      <c r="W244" s="59">
        <v>1.1290349517353042E-4</v>
      </c>
      <c r="X244" s="59">
        <v>7.7112893275755709E-5</v>
      </c>
      <c r="Y244" s="59">
        <v>0</v>
      </c>
      <c r="Z244" s="59">
        <v>2.3644834132830602E-3</v>
      </c>
      <c r="AA244" s="59">
        <v>3.2608797456908124E-3</v>
      </c>
      <c r="AB244" s="59">
        <v>0</v>
      </c>
      <c r="AC244" s="59">
        <v>0</v>
      </c>
      <c r="AD244" s="59">
        <v>4.5386758289633027E-4</v>
      </c>
      <c r="AE244" s="59">
        <v>1.9690258760504328E-4</v>
      </c>
      <c r="AF244" s="59">
        <v>2.3961011760337112E-4</v>
      </c>
      <c r="AG244" s="59">
        <v>0</v>
      </c>
      <c r="AH244" s="18">
        <v>6.0961453050253662E-4</v>
      </c>
      <c r="AI244" s="12">
        <v>237</v>
      </c>
      <c r="AJ244" s="17">
        <v>7</v>
      </c>
      <c r="AK244" s="25">
        <v>0.92245715480145718</v>
      </c>
      <c r="AL244" t="str">
        <f>IF(AK244&lt;='CAV Tier 1 Analysis'!$A$5,"Tier 1", "Tier 2")</f>
        <v>Tier 2</v>
      </c>
      <c r="AM244" t="str">
        <f t="shared" si="7"/>
        <v>Alabama - Tier 2</v>
      </c>
      <c r="AN244" t="str">
        <f t="shared" si="8"/>
        <v>Carbon Hill, City Of - Tier 2</v>
      </c>
    </row>
    <row r="245" spans="1:40" x14ac:dyDescent="0.3">
      <c r="A245">
        <v>4</v>
      </c>
      <c r="B245" t="s">
        <v>32</v>
      </c>
      <c r="C245" t="s">
        <v>3306</v>
      </c>
      <c r="D245" t="s">
        <v>6071</v>
      </c>
      <c r="E245" t="s">
        <v>2150</v>
      </c>
      <c r="F245" s="12">
        <v>1064.6608809667039</v>
      </c>
      <c r="G245" s="12">
        <v>1808.8229278393787</v>
      </c>
      <c r="H245" s="12">
        <v>393.88853498537287</v>
      </c>
      <c r="I245">
        <v>0</v>
      </c>
      <c r="J245" s="15">
        <v>4.560465854548383E-5</v>
      </c>
      <c r="K245" s="15">
        <v>0.99995439534145458</v>
      </c>
      <c r="L245" s="58">
        <v>16.884240000000002</v>
      </c>
      <c r="M245">
        <v>0</v>
      </c>
      <c r="N245">
        <v>0</v>
      </c>
      <c r="O245" s="12">
        <v>19</v>
      </c>
      <c r="P245" s="12">
        <v>2</v>
      </c>
      <c r="Q245" s="12">
        <v>0</v>
      </c>
      <c r="R245" s="12">
        <v>0</v>
      </c>
      <c r="S245" s="12">
        <v>1.7963152142988791E-2</v>
      </c>
      <c r="T245" s="12">
        <v>994.4188497171474</v>
      </c>
      <c r="U245" s="12">
        <v>0</v>
      </c>
      <c r="V245" s="12">
        <v>814.40407812223134</v>
      </c>
      <c r="W245" s="59">
        <v>3.4357591032855168E-4</v>
      </c>
      <c r="X245" s="59">
        <v>0</v>
      </c>
      <c r="Y245" s="59">
        <v>0</v>
      </c>
      <c r="Z245" s="59">
        <v>3.2089417751698674E-3</v>
      </c>
      <c r="AA245" s="59">
        <v>1.3043518982763249E-3</v>
      </c>
      <c r="AB245" s="59">
        <v>0</v>
      </c>
      <c r="AC245" s="59">
        <v>0</v>
      </c>
      <c r="AD245" s="59">
        <v>9.8742726966511985E-8</v>
      </c>
      <c r="AE245" s="59">
        <v>2.1588924497727496E-4</v>
      </c>
      <c r="AF245" s="59">
        <v>0</v>
      </c>
      <c r="AG245" s="59">
        <v>1.6168427378261373E-3</v>
      </c>
      <c r="AH245" s="18">
        <v>6.0815457357319292E-4</v>
      </c>
      <c r="AI245" s="12">
        <v>238</v>
      </c>
      <c r="AJ245" s="17">
        <v>7</v>
      </c>
      <c r="AK245" s="25">
        <v>0.9230653093750304</v>
      </c>
      <c r="AL245" t="str">
        <f>IF(AK245&lt;='CAV Tier 1 Analysis'!$A$5,"Tier 1", "Tier 2")</f>
        <v>Tier 2</v>
      </c>
      <c r="AM245" t="str">
        <f t="shared" si="7"/>
        <v>Alabama - Tier 2</v>
      </c>
      <c r="AN245" t="str">
        <f t="shared" si="8"/>
        <v>Ragland, Town Of - Tier 2</v>
      </c>
    </row>
    <row r="246" spans="1:40" x14ac:dyDescent="0.3">
      <c r="A246">
        <v>4</v>
      </c>
      <c r="B246" t="s">
        <v>32</v>
      </c>
      <c r="C246" t="s">
        <v>3312</v>
      </c>
      <c r="D246" t="s">
        <v>6077</v>
      </c>
      <c r="E246" t="s">
        <v>2365</v>
      </c>
      <c r="F246" s="12">
        <v>131.50671397839523</v>
      </c>
      <c r="G246" s="12">
        <v>837.95575299613233</v>
      </c>
      <c r="H246" s="12">
        <v>641.07104693967051</v>
      </c>
      <c r="I246">
        <v>0</v>
      </c>
      <c r="J246" s="15">
        <v>4.7913877497582143E-2</v>
      </c>
      <c r="K246" s="15">
        <v>0.95208612250241775</v>
      </c>
      <c r="L246" s="58">
        <v>7.10337</v>
      </c>
      <c r="M246">
        <v>2</v>
      </c>
      <c r="N246">
        <v>0</v>
      </c>
      <c r="O246" s="12">
        <v>9</v>
      </c>
      <c r="P246" s="12">
        <v>6</v>
      </c>
      <c r="Q246" s="12">
        <v>0</v>
      </c>
      <c r="R246" s="12">
        <v>0</v>
      </c>
      <c r="S246" s="12">
        <v>30.716199610314103</v>
      </c>
      <c r="T246" s="12">
        <v>1252.1723224979619</v>
      </c>
      <c r="U246" s="12">
        <v>1120.6656085195666</v>
      </c>
      <c r="V246" s="12">
        <v>0</v>
      </c>
      <c r="W246" s="59">
        <v>1.4454584951117277E-4</v>
      </c>
      <c r="X246" s="59">
        <v>5.1408595517170468E-5</v>
      </c>
      <c r="Y246" s="59">
        <v>0</v>
      </c>
      <c r="Z246" s="59">
        <v>1.5200250513962531E-3</v>
      </c>
      <c r="AA246" s="59">
        <v>3.9130556948289751E-3</v>
      </c>
      <c r="AB246" s="59">
        <v>0</v>
      </c>
      <c r="AC246" s="59">
        <v>0</v>
      </c>
      <c r="AD246" s="59">
        <v>1.6884571746801909E-4</v>
      </c>
      <c r="AE246" s="59">
        <v>2.7184776049088237E-4</v>
      </c>
      <c r="AF246" s="59">
        <v>6.1891073518256182E-4</v>
      </c>
      <c r="AG246" s="59">
        <v>0</v>
      </c>
      <c r="AH246" s="18">
        <v>6.0805812767227583E-4</v>
      </c>
      <c r="AI246" s="12">
        <v>239</v>
      </c>
      <c r="AJ246" s="17">
        <v>7</v>
      </c>
      <c r="AK246" s="25">
        <v>0.92367336750270268</v>
      </c>
      <c r="AL246" t="str">
        <f>IF(AK246&lt;='CAV Tier 1 Analysis'!$A$5,"Tier 1", "Tier 2")</f>
        <v>Tier 2</v>
      </c>
      <c r="AM246" t="str">
        <f t="shared" si="7"/>
        <v>Alabama - Tier 2</v>
      </c>
      <c r="AN246" t="str">
        <f t="shared" si="8"/>
        <v>York, City Of - Tier 2</v>
      </c>
    </row>
    <row r="247" spans="1:40" x14ac:dyDescent="0.3">
      <c r="A247">
        <v>4</v>
      </c>
      <c r="B247" t="s">
        <v>32</v>
      </c>
      <c r="C247" t="s">
        <v>3480</v>
      </c>
      <c r="D247" t="s">
        <v>6245</v>
      </c>
      <c r="E247" t="s">
        <v>2289</v>
      </c>
      <c r="F247" s="12">
        <v>240.95327732546514</v>
      </c>
      <c r="G247" s="12">
        <v>131.96473182762747</v>
      </c>
      <c r="H247" s="12">
        <v>79.413407378216419</v>
      </c>
      <c r="I247">
        <v>7</v>
      </c>
      <c r="J247" s="15">
        <v>0.56012961905620495</v>
      </c>
      <c r="K247" s="15">
        <v>0.43987038094379494</v>
      </c>
      <c r="L247" s="58">
        <v>9.9831000000000003</v>
      </c>
      <c r="M247">
        <v>35</v>
      </c>
      <c r="N247">
        <v>4</v>
      </c>
      <c r="O247" s="12">
        <v>9</v>
      </c>
      <c r="P247" s="12">
        <v>5</v>
      </c>
      <c r="Q247" s="12">
        <v>0</v>
      </c>
      <c r="R247" s="12">
        <v>3.0790926666065648</v>
      </c>
      <c r="S247" s="12">
        <v>44.481801622715579</v>
      </c>
      <c r="T247" s="12">
        <v>137.63462695486555</v>
      </c>
      <c r="U247" s="12">
        <v>0</v>
      </c>
      <c r="V247" s="12">
        <v>0</v>
      </c>
      <c r="W247" s="59">
        <v>2.0314522124780055E-4</v>
      </c>
      <c r="X247" s="59">
        <v>8.9965042155048321E-4</v>
      </c>
      <c r="Y247" s="59">
        <v>3.8062612998382341E-4</v>
      </c>
      <c r="Z247" s="59">
        <v>1.5200250513962531E-3</v>
      </c>
      <c r="AA247" s="59">
        <v>3.2608797456908124E-3</v>
      </c>
      <c r="AB247" s="59">
        <v>0</v>
      </c>
      <c r="AC247" s="59">
        <v>1.4413879190409209E-4</v>
      </c>
      <c r="AD247" s="59">
        <v>2.4451467969805607E-4</v>
      </c>
      <c r="AE247" s="59">
        <v>2.9880603836569097E-5</v>
      </c>
      <c r="AF247" s="59">
        <v>0</v>
      </c>
      <c r="AG247" s="59">
        <v>0</v>
      </c>
      <c r="AH247" s="18">
        <v>6.0753278593708086E-4</v>
      </c>
      <c r="AI247" s="12">
        <v>240</v>
      </c>
      <c r="AJ247" s="17">
        <v>7</v>
      </c>
      <c r="AK247" s="25">
        <v>0.92428090028863974</v>
      </c>
      <c r="AL247" t="str">
        <f>IF(AK247&lt;='CAV Tier 1 Analysis'!$A$5,"Tier 1", "Tier 2")</f>
        <v>Tier 2</v>
      </c>
      <c r="AM247" t="str">
        <f t="shared" si="7"/>
        <v>Alabama - Tier 2</v>
      </c>
      <c r="AN247" t="str">
        <f t="shared" si="8"/>
        <v>Pickensville, Town Of - Tier 2</v>
      </c>
    </row>
    <row r="248" spans="1:40" x14ac:dyDescent="0.3">
      <c r="A248">
        <v>4</v>
      </c>
      <c r="B248" t="s">
        <v>32</v>
      </c>
      <c r="C248" t="s">
        <v>3362</v>
      </c>
      <c r="D248" t="s">
        <v>6127</v>
      </c>
      <c r="E248" t="s">
        <v>2308</v>
      </c>
      <c r="F248" s="12">
        <v>169.33866163991905</v>
      </c>
      <c r="G248" s="12">
        <v>194.48018051751228</v>
      </c>
      <c r="H248" s="12">
        <v>115.45777362865991</v>
      </c>
      <c r="I248">
        <v>0</v>
      </c>
      <c r="J248" s="15">
        <v>0</v>
      </c>
      <c r="K248" s="15">
        <v>1</v>
      </c>
      <c r="L248" s="58">
        <v>5.3128400000000005</v>
      </c>
      <c r="M248">
        <v>0</v>
      </c>
      <c r="N248">
        <v>0</v>
      </c>
      <c r="O248" s="12">
        <v>12.2</v>
      </c>
      <c r="P248" s="12">
        <v>6.8</v>
      </c>
      <c r="Q248" s="12">
        <v>0</v>
      </c>
      <c r="R248" s="12">
        <v>0</v>
      </c>
      <c r="S248" s="12">
        <v>0</v>
      </c>
      <c r="T248" s="12">
        <v>221.83871377715056</v>
      </c>
      <c r="U248" s="12">
        <v>52.500052137231506</v>
      </c>
      <c r="V248" s="12">
        <v>0</v>
      </c>
      <c r="W248" s="59">
        <v>1.0811051249152716E-4</v>
      </c>
      <c r="X248" s="59">
        <v>0</v>
      </c>
      <c r="Y248" s="59">
        <v>0</v>
      </c>
      <c r="Z248" s="59">
        <v>2.0604784030038097E-3</v>
      </c>
      <c r="AA248" s="59">
        <v>4.434796454139505E-3</v>
      </c>
      <c r="AB248" s="59">
        <v>0</v>
      </c>
      <c r="AC248" s="59">
        <v>0</v>
      </c>
      <c r="AD248" s="59">
        <v>0</v>
      </c>
      <c r="AE248" s="59">
        <v>4.8161388370404902E-5</v>
      </c>
      <c r="AF248" s="59">
        <v>2.8994238440404018E-5</v>
      </c>
      <c r="AG248" s="59">
        <v>0</v>
      </c>
      <c r="AH248" s="18">
        <v>6.0732190876778636E-4</v>
      </c>
      <c r="AI248" s="12">
        <v>241</v>
      </c>
      <c r="AJ248" s="17">
        <v>7</v>
      </c>
      <c r="AK248" s="25">
        <v>0.92488822219740752</v>
      </c>
      <c r="AL248" t="str">
        <f>IF(AK248&lt;='CAV Tier 1 Analysis'!$A$5,"Tier 1", "Tier 2")</f>
        <v>Tier 2</v>
      </c>
      <c r="AM248" t="str">
        <f t="shared" si="7"/>
        <v>Alabama - Tier 2</v>
      </c>
      <c r="AN248" t="str">
        <f t="shared" si="8"/>
        <v>Glen Allen, Town Of - Tier 2</v>
      </c>
    </row>
    <row r="249" spans="1:40" x14ac:dyDescent="0.3">
      <c r="A249">
        <v>4</v>
      </c>
      <c r="B249" t="s">
        <v>32</v>
      </c>
      <c r="C249" t="s">
        <v>3444</v>
      </c>
      <c r="D249" t="s">
        <v>6209</v>
      </c>
      <c r="E249" t="s">
        <v>2132</v>
      </c>
      <c r="F249" s="12">
        <v>1506.9206456789848</v>
      </c>
      <c r="G249" s="12">
        <v>1940.1141070956403</v>
      </c>
      <c r="H249" s="12">
        <v>888.8604279259946</v>
      </c>
      <c r="I249">
        <v>0</v>
      </c>
      <c r="J249" s="15">
        <v>0</v>
      </c>
      <c r="K249" s="15">
        <v>1</v>
      </c>
      <c r="L249" s="58">
        <v>21.914280000000002</v>
      </c>
      <c r="M249">
        <v>1</v>
      </c>
      <c r="N249">
        <v>0</v>
      </c>
      <c r="O249" s="12">
        <v>19.888888888888889</v>
      </c>
      <c r="P249" s="12">
        <v>3.2222222222222223</v>
      </c>
      <c r="Q249" s="12">
        <v>0</v>
      </c>
      <c r="R249" s="12">
        <v>0</v>
      </c>
      <c r="S249" s="12">
        <v>0</v>
      </c>
      <c r="T249" s="12">
        <v>1996.3417610254567</v>
      </c>
      <c r="U249" s="12">
        <v>489.42111534647188</v>
      </c>
      <c r="V249" s="12">
        <v>0</v>
      </c>
      <c r="W249" s="59">
        <v>4.4593175056708347E-4</v>
      </c>
      <c r="X249" s="59">
        <v>2.5704297758585234E-5</v>
      </c>
      <c r="Y249" s="59">
        <v>0</v>
      </c>
      <c r="Z249" s="59">
        <v>3.3590677061719667E-3</v>
      </c>
      <c r="AA249" s="59">
        <v>2.1014558361118567E-3</v>
      </c>
      <c r="AB249" s="59">
        <v>0</v>
      </c>
      <c r="AC249" s="59">
        <v>0</v>
      </c>
      <c r="AD249" s="59">
        <v>0</v>
      </c>
      <c r="AE249" s="59">
        <v>4.3340762861341557E-4</v>
      </c>
      <c r="AF249" s="59">
        <v>2.7029292235808411E-4</v>
      </c>
      <c r="AG249" s="59">
        <v>0</v>
      </c>
      <c r="AH249" s="18">
        <v>6.0326001287099929E-4</v>
      </c>
      <c r="AI249" s="12">
        <v>242</v>
      </c>
      <c r="AJ249" s="17">
        <v>7</v>
      </c>
      <c r="AK249" s="25">
        <v>0.92549148221027855</v>
      </c>
      <c r="AL249" t="str">
        <f>IF(AK249&lt;='CAV Tier 1 Analysis'!$A$5,"Tier 1", "Tier 2")</f>
        <v>Tier 2</v>
      </c>
      <c r="AM249" t="str">
        <f t="shared" si="7"/>
        <v>Alabama - Tier 2</v>
      </c>
      <c r="AN249" t="str">
        <f t="shared" si="8"/>
        <v>Henagar, Town Of - Tier 2</v>
      </c>
    </row>
    <row r="250" spans="1:40" x14ac:dyDescent="0.3">
      <c r="A250">
        <v>4</v>
      </c>
      <c r="B250" t="s">
        <v>32</v>
      </c>
      <c r="C250" t="s">
        <v>3479</v>
      </c>
      <c r="D250" t="s">
        <v>6244</v>
      </c>
      <c r="E250" t="s">
        <v>2171</v>
      </c>
      <c r="F250" s="12">
        <v>1208.4473643177205</v>
      </c>
      <c r="G250" s="12">
        <v>1357.0177611676252</v>
      </c>
      <c r="H250" s="12">
        <v>665.9156398841601</v>
      </c>
      <c r="I250">
        <v>1</v>
      </c>
      <c r="J250" s="15">
        <v>2.4011977858683489E-2</v>
      </c>
      <c r="K250" s="15">
        <v>0.97598802214131652</v>
      </c>
      <c r="L250" s="58">
        <v>14.219569999999999</v>
      </c>
      <c r="M250">
        <v>3</v>
      </c>
      <c r="N250">
        <v>0</v>
      </c>
      <c r="O250" s="12">
        <v>17</v>
      </c>
      <c r="P250" s="12">
        <v>4</v>
      </c>
      <c r="Q250" s="12">
        <v>1</v>
      </c>
      <c r="R250" s="12">
        <v>0.97598802214131652</v>
      </c>
      <c r="S250" s="12">
        <v>15.989951600649499</v>
      </c>
      <c r="T250" s="12">
        <v>1394.6815771024028</v>
      </c>
      <c r="U250" s="12">
        <v>186.23421278468231</v>
      </c>
      <c r="V250" s="12">
        <v>0</v>
      </c>
      <c r="W250" s="59">
        <v>2.8935277556055603E-4</v>
      </c>
      <c r="X250" s="59">
        <v>7.7112893275755709E-5</v>
      </c>
      <c r="Y250" s="59">
        <v>0</v>
      </c>
      <c r="Z250" s="59">
        <v>2.8711584304151445E-3</v>
      </c>
      <c r="AA250" s="59">
        <v>2.6087037965526498E-3</v>
      </c>
      <c r="AB250" s="59">
        <v>2.4142926122646064E-4</v>
      </c>
      <c r="AC250" s="59">
        <v>4.5688048284481509E-5</v>
      </c>
      <c r="AD250" s="59">
        <v>8.7896122715128979E-5</v>
      </c>
      <c r="AE250" s="59">
        <v>3.027866504642353E-4</v>
      </c>
      <c r="AF250" s="59">
        <v>1.0285169159690593E-4</v>
      </c>
      <c r="AG250" s="59">
        <v>0</v>
      </c>
      <c r="AH250" s="18">
        <v>6.0245269728102899E-4</v>
      </c>
      <c r="AI250" s="12">
        <v>243</v>
      </c>
      <c r="AJ250" s="17">
        <v>7</v>
      </c>
      <c r="AK250" s="25">
        <v>0.92609393490755954</v>
      </c>
      <c r="AL250" t="str">
        <f>IF(AK250&lt;='CAV Tier 1 Analysis'!$A$5,"Tier 1", "Tier 2")</f>
        <v>Tier 2</v>
      </c>
      <c r="AM250" t="str">
        <f t="shared" si="7"/>
        <v>Alabama - Tier 2</v>
      </c>
      <c r="AN250" t="str">
        <f t="shared" si="8"/>
        <v>Newton, Town Of - Tier 2</v>
      </c>
    </row>
    <row r="251" spans="1:40" x14ac:dyDescent="0.3">
      <c r="A251">
        <v>4</v>
      </c>
      <c r="B251" t="s">
        <v>32</v>
      </c>
      <c r="C251" t="s">
        <v>3464</v>
      </c>
      <c r="D251" t="s">
        <v>6229</v>
      </c>
      <c r="E251" t="s">
        <v>2374</v>
      </c>
      <c r="F251" s="12">
        <v>111.82121662616166</v>
      </c>
      <c r="G251" s="12">
        <v>312.038636351035</v>
      </c>
      <c r="H251" s="12">
        <v>194.48599532067371</v>
      </c>
      <c r="I251">
        <v>0</v>
      </c>
      <c r="J251" s="15">
        <v>0</v>
      </c>
      <c r="K251" s="15">
        <v>1</v>
      </c>
      <c r="L251" s="58">
        <v>6.5492399999999993</v>
      </c>
      <c r="M251">
        <v>0</v>
      </c>
      <c r="N251">
        <v>0</v>
      </c>
      <c r="O251" s="12">
        <v>10</v>
      </c>
      <c r="P251" s="12">
        <v>7</v>
      </c>
      <c r="Q251" s="12">
        <v>0</v>
      </c>
      <c r="R251" s="12">
        <v>0</v>
      </c>
      <c r="S251" s="12">
        <v>0</v>
      </c>
      <c r="T251" s="12">
        <v>377.45687288519025</v>
      </c>
      <c r="U251" s="12">
        <v>265.63565625902856</v>
      </c>
      <c r="V251" s="12">
        <v>0</v>
      </c>
      <c r="W251" s="59">
        <v>1.3326990702336401E-4</v>
      </c>
      <c r="X251" s="59">
        <v>0</v>
      </c>
      <c r="Y251" s="59">
        <v>0</v>
      </c>
      <c r="Z251" s="59">
        <v>1.6889167237736146E-3</v>
      </c>
      <c r="AA251" s="59">
        <v>4.5652316439671378E-3</v>
      </c>
      <c r="AB251" s="59">
        <v>0</v>
      </c>
      <c r="AC251" s="59">
        <v>0</v>
      </c>
      <c r="AD251" s="59">
        <v>0</v>
      </c>
      <c r="AE251" s="59">
        <v>8.1946233543185229E-5</v>
      </c>
      <c r="AF251" s="59">
        <v>1.4670277918420408E-4</v>
      </c>
      <c r="AG251" s="59">
        <v>0</v>
      </c>
      <c r="AH251" s="18">
        <v>6.0146066249922784E-4</v>
      </c>
      <c r="AI251" s="12">
        <v>244</v>
      </c>
      <c r="AJ251" s="17">
        <v>7</v>
      </c>
      <c r="AK251" s="25">
        <v>0.92669539557005876</v>
      </c>
      <c r="AL251" t="str">
        <f>IF(AK251&lt;='CAV Tier 1 Analysis'!$A$5,"Tier 1", "Tier 2")</f>
        <v>Tier 2</v>
      </c>
      <c r="AM251" t="str">
        <f t="shared" si="7"/>
        <v>Alabama - Tier 2</v>
      </c>
      <c r="AN251" t="str">
        <f t="shared" si="8"/>
        <v>Goodwater, Town Of - Tier 2</v>
      </c>
    </row>
    <row r="252" spans="1:40" x14ac:dyDescent="0.3">
      <c r="A252">
        <v>4</v>
      </c>
      <c r="B252" t="s">
        <v>32</v>
      </c>
      <c r="C252" t="s">
        <v>3281</v>
      </c>
      <c r="D252" t="s">
        <v>6046</v>
      </c>
      <c r="E252" t="s">
        <v>2305</v>
      </c>
      <c r="F252" s="12">
        <v>499.51724863646922</v>
      </c>
      <c r="G252" s="12">
        <v>591.24053102940354</v>
      </c>
      <c r="H252" s="12">
        <v>380.77442080049889</v>
      </c>
      <c r="I252">
        <v>0</v>
      </c>
      <c r="J252" s="15">
        <v>3.8016631872011743E-2</v>
      </c>
      <c r="K252" s="15">
        <v>0.96198336812798846</v>
      </c>
      <c r="L252" s="58">
        <v>12.363009999999999</v>
      </c>
      <c r="M252">
        <v>0</v>
      </c>
      <c r="N252">
        <v>0</v>
      </c>
      <c r="O252" s="12">
        <v>13.25</v>
      </c>
      <c r="P252" s="12">
        <v>5.75</v>
      </c>
      <c r="Q252" s="12">
        <v>0</v>
      </c>
      <c r="R252" s="12">
        <v>0</v>
      </c>
      <c r="S252" s="12">
        <v>14.475760981851057</v>
      </c>
      <c r="T252" s="12">
        <v>706.38817060207134</v>
      </c>
      <c r="U252" s="12">
        <v>206.87092196560212</v>
      </c>
      <c r="V252" s="12">
        <v>0</v>
      </c>
      <c r="W252" s="59">
        <v>2.5157379989570078E-4</v>
      </c>
      <c r="X252" s="59">
        <v>0</v>
      </c>
      <c r="Y252" s="59">
        <v>0</v>
      </c>
      <c r="Z252" s="59">
        <v>2.2378146590000393E-3</v>
      </c>
      <c r="AA252" s="59">
        <v>3.7500117075444342E-3</v>
      </c>
      <c r="AB252" s="59">
        <v>0</v>
      </c>
      <c r="AC252" s="59">
        <v>0</v>
      </c>
      <c r="AD252" s="59">
        <v>7.9572677606101942E-5</v>
      </c>
      <c r="AE252" s="59">
        <v>1.5335752017928589E-4</v>
      </c>
      <c r="AF252" s="59">
        <v>1.1424874059512083E-4</v>
      </c>
      <c r="AG252" s="59">
        <v>0</v>
      </c>
      <c r="AH252" s="18">
        <v>5.9877991862006209E-4</v>
      </c>
      <c r="AI252" s="12">
        <v>245</v>
      </c>
      <c r="AJ252" s="17">
        <v>7</v>
      </c>
      <c r="AK252" s="25">
        <v>0.92729417548867876</v>
      </c>
      <c r="AL252" t="str">
        <f>IF(AK252&lt;='CAV Tier 1 Analysis'!$A$5,"Tier 1", "Tier 2")</f>
        <v>Tier 2</v>
      </c>
      <c r="AM252" t="str">
        <f t="shared" si="7"/>
        <v>Alabama - Tier 2</v>
      </c>
      <c r="AN252" t="str">
        <f t="shared" si="8"/>
        <v>Guin, City Of - Tier 2</v>
      </c>
    </row>
    <row r="253" spans="1:40" x14ac:dyDescent="0.3">
      <c r="A253">
        <v>4</v>
      </c>
      <c r="B253" t="s">
        <v>32</v>
      </c>
      <c r="C253" t="s">
        <v>3230</v>
      </c>
      <c r="D253" t="s">
        <v>5995</v>
      </c>
      <c r="E253" t="s">
        <v>2271</v>
      </c>
      <c r="F253" s="12">
        <v>874.44225322962734</v>
      </c>
      <c r="G253" s="12">
        <v>2231.8478530153034</v>
      </c>
      <c r="H253" s="12">
        <v>824.31643791241572</v>
      </c>
      <c r="I253">
        <v>0</v>
      </c>
      <c r="J253" s="15">
        <v>1.6839083331945115E-3</v>
      </c>
      <c r="K253" s="15">
        <v>0.99831609166680546</v>
      </c>
      <c r="L253" s="58">
        <v>7.203479999999999</v>
      </c>
      <c r="M253">
        <v>5</v>
      </c>
      <c r="N253">
        <v>0</v>
      </c>
      <c r="O253" s="12">
        <v>14.857142857142858</v>
      </c>
      <c r="P253" s="12">
        <v>3.5714285714285716</v>
      </c>
      <c r="Q253" s="12">
        <v>0</v>
      </c>
      <c r="R253" s="12">
        <v>0</v>
      </c>
      <c r="S253" s="12">
        <v>1.388073318989933</v>
      </c>
      <c r="T253" s="12">
        <v>2043.1949010373839</v>
      </c>
      <c r="U253" s="12">
        <v>1168.7526478077566</v>
      </c>
      <c r="V253" s="12">
        <v>188.65295197791943</v>
      </c>
      <c r="W253" s="59">
        <v>1.4658297907003899E-4</v>
      </c>
      <c r="X253" s="59">
        <v>1.2852148879292618E-4</v>
      </c>
      <c r="Y253" s="59">
        <v>0</v>
      </c>
      <c r="Z253" s="59">
        <v>2.5092477038922275E-3</v>
      </c>
      <c r="AA253" s="59">
        <v>2.3291998183505806E-3</v>
      </c>
      <c r="AB253" s="59">
        <v>0</v>
      </c>
      <c r="AC253" s="59">
        <v>0</v>
      </c>
      <c r="AD253" s="59">
        <v>7.6301833695719068E-6</v>
      </c>
      <c r="AE253" s="59">
        <v>4.4357948831304483E-4</v>
      </c>
      <c r="AF253" s="59">
        <v>6.4546779610452805E-4</v>
      </c>
      <c r="AG253" s="59">
        <v>3.7453416991507533E-4</v>
      </c>
      <c r="AH253" s="18">
        <v>5.9861487525527215E-4</v>
      </c>
      <c r="AI253" s="12">
        <v>246</v>
      </c>
      <c r="AJ253" s="17">
        <v>7</v>
      </c>
      <c r="AK253" s="25">
        <v>0.92789279036393402</v>
      </c>
      <c r="AL253" t="str">
        <f>IF(AK253&lt;='CAV Tier 1 Analysis'!$A$5,"Tier 1", "Tier 2")</f>
        <v>Tier 2</v>
      </c>
      <c r="AM253" t="str">
        <f t="shared" si="7"/>
        <v>Alabama - Tier 2</v>
      </c>
      <c r="AN253" t="str">
        <f t="shared" si="8"/>
        <v>Taylor, Town Of - Tier 2</v>
      </c>
    </row>
    <row r="254" spans="1:40" x14ac:dyDescent="0.3">
      <c r="A254">
        <v>4</v>
      </c>
      <c r="B254" t="s">
        <v>32</v>
      </c>
      <c r="C254" t="s">
        <v>3439</v>
      </c>
      <c r="D254" t="s">
        <v>6204</v>
      </c>
      <c r="E254" t="s">
        <v>2291</v>
      </c>
      <c r="F254" s="12">
        <v>623.85606513007406</v>
      </c>
      <c r="G254" s="12">
        <v>2778.0493519090624</v>
      </c>
      <c r="H254" s="12">
        <v>913.828150554584</v>
      </c>
      <c r="I254">
        <v>0</v>
      </c>
      <c r="J254" s="15">
        <v>8.007908137478717E-2</v>
      </c>
      <c r="K254" s="15">
        <v>0.91992091862521297</v>
      </c>
      <c r="L254" s="58">
        <v>7.6174699999999991</v>
      </c>
      <c r="M254">
        <v>8</v>
      </c>
      <c r="N254">
        <v>0</v>
      </c>
      <c r="O254" s="12">
        <v>15</v>
      </c>
      <c r="P254" s="12">
        <v>1</v>
      </c>
      <c r="Q254" s="12">
        <v>0</v>
      </c>
      <c r="R254" s="12">
        <v>0</v>
      </c>
      <c r="S254" s="12">
        <v>73.178518830831791</v>
      </c>
      <c r="T254" s="12">
        <v>2137.67923639531</v>
      </c>
      <c r="U254" s="12">
        <v>1513.8231712652359</v>
      </c>
      <c r="V254" s="12">
        <v>640.37011551375235</v>
      </c>
      <c r="W254" s="59">
        <v>1.5500722506020005E-4</v>
      </c>
      <c r="X254" s="59">
        <v>2.0563438206868187E-4</v>
      </c>
      <c r="Y254" s="59">
        <v>0</v>
      </c>
      <c r="Z254" s="59">
        <v>2.5333750856604219E-3</v>
      </c>
      <c r="AA254" s="59">
        <v>6.5217594913816244E-4</v>
      </c>
      <c r="AB254" s="59">
        <v>0</v>
      </c>
      <c r="AC254" s="59">
        <v>0</v>
      </c>
      <c r="AD254" s="59">
        <v>4.0225938338705791E-4</v>
      </c>
      <c r="AE254" s="59">
        <v>4.6409212423944982E-4</v>
      </c>
      <c r="AF254" s="59">
        <v>8.3604012181819889E-4</v>
      </c>
      <c r="AG254" s="59">
        <v>1.2713317609810626E-3</v>
      </c>
      <c r="AH254" s="18">
        <v>5.9271963930483944E-4</v>
      </c>
      <c r="AI254" s="12">
        <v>247</v>
      </c>
      <c r="AJ254" s="17">
        <v>7</v>
      </c>
      <c r="AK254" s="25">
        <v>0.92848551000323887</v>
      </c>
      <c r="AL254" t="str">
        <f>IF(AK254&lt;='CAV Tier 1 Analysis'!$A$5,"Tier 1", "Tier 2")</f>
        <v>Tier 2</v>
      </c>
      <c r="AM254" t="str">
        <f t="shared" si="7"/>
        <v>Alabama - Tier 2</v>
      </c>
      <c r="AN254" t="str">
        <f t="shared" si="8"/>
        <v>Montevallo, City Of - Tier 2</v>
      </c>
    </row>
    <row r="255" spans="1:40" x14ac:dyDescent="0.3">
      <c r="A255">
        <v>4</v>
      </c>
      <c r="B255" t="s">
        <v>32</v>
      </c>
      <c r="C255" t="s">
        <v>3146</v>
      </c>
      <c r="D255" t="s">
        <v>5911</v>
      </c>
      <c r="E255" t="s">
        <v>2360</v>
      </c>
      <c r="F255" s="12">
        <v>116.12526867799042</v>
      </c>
      <c r="G255" s="12">
        <v>362.55482753987872</v>
      </c>
      <c r="H255" s="12">
        <v>129.8103553390454</v>
      </c>
      <c r="I255">
        <v>1</v>
      </c>
      <c r="J255" s="15">
        <v>0.10274663448364321</v>
      </c>
      <c r="K255" s="15">
        <v>0.89725336551635682</v>
      </c>
      <c r="L255" s="58">
        <v>6.8607600000000009</v>
      </c>
      <c r="M255">
        <v>2</v>
      </c>
      <c r="N255">
        <v>0</v>
      </c>
      <c r="O255" s="12">
        <v>12</v>
      </c>
      <c r="P255" s="12">
        <v>6</v>
      </c>
      <c r="Q255" s="12">
        <v>0</v>
      </c>
      <c r="R255" s="12">
        <v>0.89725336551635682</v>
      </c>
      <c r="S255" s="12">
        <v>13.337577132212742</v>
      </c>
      <c r="T255" s="12">
        <v>332.51886589514038</v>
      </c>
      <c r="U255" s="12">
        <v>216.39359721714996</v>
      </c>
      <c r="V255" s="12">
        <v>30.035961644738336</v>
      </c>
      <c r="W255" s="59">
        <v>1.3960900002284464E-4</v>
      </c>
      <c r="X255" s="59">
        <v>5.1408595517170468E-5</v>
      </c>
      <c r="Y255" s="59">
        <v>0</v>
      </c>
      <c r="Z255" s="59">
        <v>2.0267000685283373E-3</v>
      </c>
      <c r="AA255" s="59">
        <v>3.9130556948289751E-3</v>
      </c>
      <c r="AB255" s="59">
        <v>0</v>
      </c>
      <c r="AC255" s="59">
        <v>4.2002313714039848E-5</v>
      </c>
      <c r="AD255" s="59">
        <v>7.3316126628416453E-5</v>
      </c>
      <c r="AE255" s="59">
        <v>7.2190150980364846E-5</v>
      </c>
      <c r="AF255" s="59">
        <v>1.1950783474063136E-4</v>
      </c>
      <c r="AG255" s="59">
        <v>5.9630627797066174E-5</v>
      </c>
      <c r="AH255" s="18">
        <v>5.90674582977986E-4</v>
      </c>
      <c r="AI255" s="12">
        <v>248</v>
      </c>
      <c r="AJ255" s="17">
        <v>7</v>
      </c>
      <c r="AK255" s="25">
        <v>0.92907618458621688</v>
      </c>
      <c r="AL255" t="str">
        <f>IF(AK255&lt;='CAV Tier 1 Analysis'!$A$5,"Tier 1", "Tier 2")</f>
        <v>Tier 2</v>
      </c>
      <c r="AM255" t="str">
        <f t="shared" si="7"/>
        <v>Alabama - Tier 2</v>
      </c>
      <c r="AN255" t="str">
        <f t="shared" si="8"/>
        <v>Union Springs, City Of - Tier 2</v>
      </c>
    </row>
    <row r="256" spans="1:40" x14ac:dyDescent="0.3">
      <c r="A256">
        <v>4</v>
      </c>
      <c r="B256" t="s">
        <v>32</v>
      </c>
      <c r="C256" t="s">
        <v>3248</v>
      </c>
      <c r="D256" t="s">
        <v>6013</v>
      </c>
      <c r="E256" t="s">
        <v>2062</v>
      </c>
      <c r="F256" s="12">
        <v>684.76066655193438</v>
      </c>
      <c r="G256" s="12">
        <v>2173.3328190706939</v>
      </c>
      <c r="H256" s="12">
        <v>1106.6744906583115</v>
      </c>
      <c r="I256">
        <v>0</v>
      </c>
      <c r="J256" s="15">
        <v>2.6171844329869926E-2</v>
      </c>
      <c r="K256" s="15">
        <v>0.97382815567013026</v>
      </c>
      <c r="L256" s="58">
        <v>1.1462699999999999</v>
      </c>
      <c r="M256">
        <v>0</v>
      </c>
      <c r="N256">
        <v>0</v>
      </c>
      <c r="O256" s="12">
        <v>25</v>
      </c>
      <c r="P256" s="12">
        <v>1</v>
      </c>
      <c r="Q256" s="12">
        <v>0</v>
      </c>
      <c r="R256" s="12">
        <v>0</v>
      </c>
      <c r="S256" s="12">
        <v>28.963712493347419</v>
      </c>
      <c r="T256" s="12">
        <v>2344.9627377601578</v>
      </c>
      <c r="U256" s="12">
        <v>1660.2020712082235</v>
      </c>
      <c r="V256" s="12">
        <v>0</v>
      </c>
      <c r="W256" s="59">
        <v>2.3325347112591912E-5</v>
      </c>
      <c r="X256" s="59">
        <v>0</v>
      </c>
      <c r="Y256" s="59">
        <v>0</v>
      </c>
      <c r="Z256" s="59">
        <v>4.2222918094340367E-3</v>
      </c>
      <c r="AA256" s="59">
        <v>6.5217594913816244E-4</v>
      </c>
      <c r="AB256" s="59">
        <v>0</v>
      </c>
      <c r="AC256" s="59">
        <v>0</v>
      </c>
      <c r="AD256" s="59">
        <v>1.5921236606479601E-4</v>
      </c>
      <c r="AE256" s="59">
        <v>5.0909356263598843E-4</v>
      </c>
      <c r="AF256" s="59">
        <v>9.1688089349014159E-4</v>
      </c>
      <c r="AG256" s="59">
        <v>0</v>
      </c>
      <c r="AH256" s="18">
        <v>5.8936181162506517E-4</v>
      </c>
      <c r="AI256" s="12">
        <v>249</v>
      </c>
      <c r="AJ256" s="17">
        <v>7</v>
      </c>
      <c r="AK256" s="25">
        <v>0.92966554639784194</v>
      </c>
      <c r="AL256" t="str">
        <f>IF(AK256&lt;='CAV Tier 1 Analysis'!$A$5,"Tier 1", "Tier 2")</f>
        <v>Tier 2</v>
      </c>
      <c r="AM256" t="str">
        <f t="shared" si="7"/>
        <v>Alabama - Tier 2</v>
      </c>
      <c r="AN256" t="str">
        <f t="shared" si="8"/>
        <v>Lipscomb, City Of - Tier 2</v>
      </c>
    </row>
    <row r="257" spans="1:40" x14ac:dyDescent="0.3">
      <c r="A257">
        <v>4</v>
      </c>
      <c r="B257" t="s">
        <v>32</v>
      </c>
      <c r="C257" t="s">
        <v>3379</v>
      </c>
      <c r="D257" t="s">
        <v>6144</v>
      </c>
      <c r="E257" t="s">
        <v>2131</v>
      </c>
      <c r="F257" s="12">
        <v>7189.5634133861604</v>
      </c>
      <c r="G257" s="12">
        <v>3103.4301053374706</v>
      </c>
      <c r="H257" s="12">
        <v>1461.8746406209616</v>
      </c>
      <c r="I257">
        <v>4</v>
      </c>
      <c r="J257" s="15">
        <v>3.298557796375981E-2</v>
      </c>
      <c r="K257" s="15">
        <v>0.96701442203624022</v>
      </c>
      <c r="L257" s="58">
        <v>24.715649999999997</v>
      </c>
      <c r="M257">
        <v>3</v>
      </c>
      <c r="N257">
        <v>0</v>
      </c>
      <c r="O257" s="12">
        <v>19.714285714285715</v>
      </c>
      <c r="P257" s="12">
        <v>2.1428571428571428</v>
      </c>
      <c r="Q257" s="12">
        <v>0</v>
      </c>
      <c r="R257" s="12">
        <v>3.8680576881449609</v>
      </c>
      <c r="S257" s="12">
        <v>48.220779931446081</v>
      </c>
      <c r="T257" s="12">
        <v>3344.5299784521881</v>
      </c>
      <c r="U257" s="12">
        <v>0</v>
      </c>
      <c r="V257" s="12">
        <v>0</v>
      </c>
      <c r="W257" s="59">
        <v>5.0293658157618386E-4</v>
      </c>
      <c r="X257" s="59">
        <v>7.7112893275755709E-5</v>
      </c>
      <c r="Y257" s="59">
        <v>0</v>
      </c>
      <c r="Z257" s="59">
        <v>3.3295786840108403E-3</v>
      </c>
      <c r="AA257" s="59">
        <v>1.397519891010348E-3</v>
      </c>
      <c r="AB257" s="59">
        <v>0</v>
      </c>
      <c r="AC257" s="59">
        <v>1.8107190089832725E-4</v>
      </c>
      <c r="AD257" s="59">
        <v>2.6506769351956335E-4</v>
      </c>
      <c r="AE257" s="59">
        <v>7.2610052801923861E-4</v>
      </c>
      <c r="AF257" s="59">
        <v>0</v>
      </c>
      <c r="AG257" s="59">
        <v>0</v>
      </c>
      <c r="AH257" s="18">
        <v>5.8903528839184156E-4</v>
      </c>
      <c r="AI257" s="12">
        <v>250</v>
      </c>
      <c r="AJ257" s="17">
        <v>7</v>
      </c>
      <c r="AK257" s="25">
        <v>0.93025458168623376</v>
      </c>
      <c r="AL257" t="str">
        <f>IF(AK257&lt;='CAV Tier 1 Analysis'!$A$5,"Tier 1", "Tier 2")</f>
        <v>Tier 2</v>
      </c>
      <c r="AM257" t="str">
        <f t="shared" si="7"/>
        <v>Alabama - Tier 2</v>
      </c>
      <c r="AN257" t="str">
        <f t="shared" si="8"/>
        <v>Citronelle, City Of - Tier 2</v>
      </c>
    </row>
    <row r="258" spans="1:40" x14ac:dyDescent="0.3">
      <c r="A258">
        <v>4</v>
      </c>
      <c r="B258" t="s">
        <v>32</v>
      </c>
      <c r="C258" t="s">
        <v>3169</v>
      </c>
      <c r="D258" t="s">
        <v>5934</v>
      </c>
      <c r="E258" t="s">
        <v>2312</v>
      </c>
      <c r="F258" s="12">
        <v>193.2362640613598</v>
      </c>
      <c r="G258" s="12">
        <v>1178.860853462269</v>
      </c>
      <c r="H258" s="12">
        <v>795.27520884957141</v>
      </c>
      <c r="I258">
        <v>1</v>
      </c>
      <c r="J258" s="15">
        <v>0</v>
      </c>
      <c r="K258" s="15">
        <v>1</v>
      </c>
      <c r="L258" s="58">
        <v>8.7360000000000007</v>
      </c>
      <c r="M258">
        <v>7</v>
      </c>
      <c r="N258">
        <v>0</v>
      </c>
      <c r="O258" s="12">
        <v>14</v>
      </c>
      <c r="P258" s="12">
        <v>4</v>
      </c>
      <c r="Q258" s="12">
        <v>0</v>
      </c>
      <c r="R258" s="12">
        <v>1</v>
      </c>
      <c r="S258" s="12">
        <v>0</v>
      </c>
      <c r="T258" s="12">
        <v>1533.9170924584623</v>
      </c>
      <c r="U258" s="12">
        <v>1340.6808283971025</v>
      </c>
      <c r="V258" s="12">
        <v>0</v>
      </c>
      <c r="W258" s="59">
        <v>1.7776809335985673E-4</v>
      </c>
      <c r="X258" s="59">
        <v>1.7993008431009666E-4</v>
      </c>
      <c r="Y258" s="59">
        <v>0</v>
      </c>
      <c r="Z258" s="59">
        <v>2.3644834132830602E-3</v>
      </c>
      <c r="AA258" s="59">
        <v>2.6087037965526498E-3</v>
      </c>
      <c r="AB258" s="59">
        <v>0</v>
      </c>
      <c r="AC258" s="59">
        <v>4.6812099378271039E-5</v>
      </c>
      <c r="AD258" s="59">
        <v>0</v>
      </c>
      <c r="AE258" s="59">
        <v>3.3301480864204094E-4</v>
      </c>
      <c r="AF258" s="59">
        <v>7.4041868585987688E-4</v>
      </c>
      <c r="AG258" s="59">
        <v>0</v>
      </c>
      <c r="AH258" s="18">
        <v>5.8646645285325924E-4</v>
      </c>
      <c r="AI258" s="12">
        <v>251</v>
      </c>
      <c r="AJ258" s="17">
        <v>7</v>
      </c>
      <c r="AK258" s="25">
        <v>0.93084104813908697</v>
      </c>
      <c r="AL258" t="str">
        <f>IF(AK258&lt;='CAV Tier 1 Analysis'!$A$5,"Tier 1", "Tier 2")</f>
        <v>Tier 2</v>
      </c>
      <c r="AM258" t="str">
        <f t="shared" si="7"/>
        <v>Alabama - Tier 2</v>
      </c>
      <c r="AN258" t="str">
        <f t="shared" si="8"/>
        <v>Thomasville, City Of - Tier 2</v>
      </c>
    </row>
    <row r="259" spans="1:40" x14ac:dyDescent="0.3">
      <c r="A259">
        <v>4</v>
      </c>
      <c r="B259" t="s">
        <v>32</v>
      </c>
      <c r="C259" t="s">
        <v>3321</v>
      </c>
      <c r="D259" t="s">
        <v>6086</v>
      </c>
      <c r="E259" t="s">
        <v>2328</v>
      </c>
      <c r="F259" s="12">
        <v>508.07340458547668</v>
      </c>
      <c r="G259" s="12">
        <v>536.23065277268756</v>
      </c>
      <c r="H259" s="12">
        <v>387.26670545950219</v>
      </c>
      <c r="I259">
        <v>1</v>
      </c>
      <c r="J259" s="15">
        <v>0.12375682633665291</v>
      </c>
      <c r="K259" s="15">
        <v>0.87624317366334703</v>
      </c>
      <c r="L259" s="58">
        <v>5.9585399999999993</v>
      </c>
      <c r="M259">
        <v>4</v>
      </c>
      <c r="N259">
        <v>0</v>
      </c>
      <c r="O259" s="12">
        <v>14</v>
      </c>
      <c r="P259" s="12">
        <v>5</v>
      </c>
      <c r="Q259" s="12">
        <v>0</v>
      </c>
      <c r="R259" s="12">
        <v>0.87624317366334703</v>
      </c>
      <c r="S259" s="12">
        <v>47.926898413519325</v>
      </c>
      <c r="T259" s="12">
        <v>734.32695046340052</v>
      </c>
      <c r="U259" s="12">
        <v>226.25354587792384</v>
      </c>
      <c r="V259" s="12">
        <v>0</v>
      </c>
      <c r="W259" s="59">
        <v>1.2124980483155226E-4</v>
      </c>
      <c r="X259" s="59">
        <v>1.0281719103434094E-4</v>
      </c>
      <c r="Y259" s="59">
        <v>0</v>
      </c>
      <c r="Z259" s="59">
        <v>2.3644834132830602E-3</v>
      </c>
      <c r="AA259" s="59">
        <v>3.2608797456908124E-3</v>
      </c>
      <c r="AB259" s="59">
        <v>0</v>
      </c>
      <c r="AC259" s="59">
        <v>4.1018782525060212E-5</v>
      </c>
      <c r="AD259" s="59">
        <v>2.6345223860084119E-4</v>
      </c>
      <c r="AE259" s="59">
        <v>1.5942305493012483E-4</v>
      </c>
      <c r="AF259" s="59">
        <v>1.2495319509443339E-4</v>
      </c>
      <c r="AG259" s="59">
        <v>0</v>
      </c>
      <c r="AH259" s="18">
        <v>5.8529794781729321E-4</v>
      </c>
      <c r="AI259" s="12">
        <v>252</v>
      </c>
      <c r="AJ259" s="17">
        <v>7</v>
      </c>
      <c r="AK259" s="25">
        <v>0.93142634608690422</v>
      </c>
      <c r="AL259" t="str">
        <f>IF(AK259&lt;='CAV Tier 1 Analysis'!$A$5,"Tier 1", "Tier 2")</f>
        <v>Tier 2</v>
      </c>
      <c r="AM259" t="str">
        <f t="shared" si="7"/>
        <v>Alabama - Tier 2</v>
      </c>
      <c r="AN259" t="str">
        <f t="shared" si="8"/>
        <v>Cordova, City Of - Tier 2</v>
      </c>
    </row>
    <row r="260" spans="1:40" x14ac:dyDescent="0.3">
      <c r="A260">
        <v>4</v>
      </c>
      <c r="B260" t="s">
        <v>32</v>
      </c>
      <c r="C260" t="s">
        <v>3181</v>
      </c>
      <c r="D260" t="s">
        <v>5946</v>
      </c>
      <c r="E260" t="s">
        <v>2330</v>
      </c>
      <c r="F260" s="12">
        <v>68.628793349832605</v>
      </c>
      <c r="G260" s="12">
        <v>45.295393366447918</v>
      </c>
      <c r="H260" s="12">
        <v>25.862439805482758</v>
      </c>
      <c r="I260">
        <v>0</v>
      </c>
      <c r="J260" s="15">
        <v>0</v>
      </c>
      <c r="K260" s="15">
        <v>1</v>
      </c>
      <c r="L260" s="58">
        <v>2.96706</v>
      </c>
      <c r="M260">
        <v>0</v>
      </c>
      <c r="N260">
        <v>0</v>
      </c>
      <c r="O260" s="12">
        <v>14.5</v>
      </c>
      <c r="P260" s="12">
        <v>6</v>
      </c>
      <c r="Q260" s="12">
        <v>0</v>
      </c>
      <c r="R260" s="12">
        <v>0</v>
      </c>
      <c r="S260" s="12">
        <v>0</v>
      </c>
      <c r="T260" s="12">
        <v>47.965073964614071</v>
      </c>
      <c r="U260" s="12">
        <v>0</v>
      </c>
      <c r="V260" s="12">
        <v>0</v>
      </c>
      <c r="W260" s="59">
        <v>6.0376442202872768E-5</v>
      </c>
      <c r="X260" s="59">
        <v>0</v>
      </c>
      <c r="Y260" s="59">
        <v>0</v>
      </c>
      <c r="Z260" s="59">
        <v>2.4489292494717409E-3</v>
      </c>
      <c r="AA260" s="59">
        <v>3.9130556948289751E-3</v>
      </c>
      <c r="AB260" s="59">
        <v>0</v>
      </c>
      <c r="AC260" s="59">
        <v>0</v>
      </c>
      <c r="AD260" s="59">
        <v>0</v>
      </c>
      <c r="AE260" s="59">
        <v>1.0413261581319681E-5</v>
      </c>
      <c r="AF260" s="59">
        <v>0</v>
      </c>
      <c r="AG260" s="59">
        <v>0</v>
      </c>
      <c r="AH260" s="18">
        <v>5.8479769528044625E-4</v>
      </c>
      <c r="AI260" s="12">
        <v>253</v>
      </c>
      <c r="AJ260" s="17">
        <v>7</v>
      </c>
      <c r="AK260" s="25">
        <v>0.93201114378218464</v>
      </c>
      <c r="AL260" t="str">
        <f>IF(AK260&lt;='CAV Tier 1 Analysis'!$A$5,"Tier 1", "Tier 2")</f>
        <v>Tier 2</v>
      </c>
      <c r="AM260" t="str">
        <f t="shared" si="7"/>
        <v>Alabama - Tier 2</v>
      </c>
      <c r="AN260" t="str">
        <f t="shared" si="8"/>
        <v>Dozier, Town Of - Tier 2</v>
      </c>
    </row>
    <row r="261" spans="1:40" x14ac:dyDescent="0.3">
      <c r="A261">
        <v>4</v>
      </c>
      <c r="B261" t="s">
        <v>32</v>
      </c>
      <c r="C261" t="s">
        <v>3496</v>
      </c>
      <c r="D261" t="s">
        <v>6261</v>
      </c>
      <c r="E261" t="s">
        <v>2331</v>
      </c>
      <c r="F261" s="12">
        <v>21.892947328676239</v>
      </c>
      <c r="G261" s="12">
        <v>30.727587174316959</v>
      </c>
      <c r="H261" s="12">
        <v>15.731270693448176</v>
      </c>
      <c r="I261">
        <v>6</v>
      </c>
      <c r="J261" s="15">
        <v>0.23031745422440594</v>
      </c>
      <c r="K261" s="15">
        <v>0.76968254577559392</v>
      </c>
      <c r="L261" s="58">
        <v>0.52102000000000004</v>
      </c>
      <c r="M261">
        <v>1</v>
      </c>
      <c r="N261">
        <v>0</v>
      </c>
      <c r="O261" s="12">
        <v>13</v>
      </c>
      <c r="P261" s="12">
        <v>6</v>
      </c>
      <c r="Q261" s="12">
        <v>0</v>
      </c>
      <c r="R261" s="12">
        <v>4.6180952746535633</v>
      </c>
      <c r="S261" s="12">
        <v>3.6231862178299887</v>
      </c>
      <c r="T261" s="12">
        <v>31.545303816510632</v>
      </c>
      <c r="U261" s="12">
        <v>9.6523564878343926</v>
      </c>
      <c r="V261" s="12">
        <v>0</v>
      </c>
      <c r="W261" s="59">
        <v>1.0602190018584312E-5</v>
      </c>
      <c r="X261" s="59">
        <v>2.5704297758585234E-5</v>
      </c>
      <c r="Y261" s="59">
        <v>0</v>
      </c>
      <c r="Z261" s="59">
        <v>2.195591740905699E-3</v>
      </c>
      <c r="AA261" s="59">
        <v>3.9130556948289751E-3</v>
      </c>
      <c r="AB261" s="59">
        <v>0</v>
      </c>
      <c r="AC261" s="59">
        <v>2.1618273493540649E-4</v>
      </c>
      <c r="AD261" s="59">
        <v>1.9916509341354914E-5</v>
      </c>
      <c r="AE261" s="59">
        <v>6.8485144116710487E-6</v>
      </c>
      <c r="AF261" s="59">
        <v>5.3307132874555869E-6</v>
      </c>
      <c r="AG261" s="59">
        <v>0</v>
      </c>
      <c r="AH261" s="18">
        <v>5.8120294504433918E-4</v>
      </c>
      <c r="AI261" s="12">
        <v>254</v>
      </c>
      <c r="AJ261" s="17">
        <v>7</v>
      </c>
      <c r="AK261" s="25">
        <v>0.93259234672722902</v>
      </c>
      <c r="AL261" t="str">
        <f>IF(AK261&lt;='CAV Tier 1 Analysis'!$A$5,"Tier 1", "Tier 2")</f>
        <v>Tier 2</v>
      </c>
      <c r="AM261" t="str">
        <f t="shared" si="7"/>
        <v>Alabama - Tier 2</v>
      </c>
      <c r="AN261" t="str">
        <f t="shared" si="8"/>
        <v>North Courtland, Town Of - Tier 2</v>
      </c>
    </row>
    <row r="262" spans="1:40" x14ac:dyDescent="0.3">
      <c r="A262">
        <v>4</v>
      </c>
      <c r="B262" t="s">
        <v>32</v>
      </c>
      <c r="C262" t="s">
        <v>3486</v>
      </c>
      <c r="D262" t="s">
        <v>6251</v>
      </c>
      <c r="E262" t="s">
        <v>2259</v>
      </c>
      <c r="F262" s="12">
        <v>307.26926104838861</v>
      </c>
      <c r="G262" s="12">
        <v>2900.5680042088998</v>
      </c>
      <c r="H262" s="12">
        <v>1182.4749482760158</v>
      </c>
      <c r="I262">
        <v>1</v>
      </c>
      <c r="J262" s="15">
        <v>7.3355811133174298E-2</v>
      </c>
      <c r="K262" s="15">
        <v>0.92664418886682554</v>
      </c>
      <c r="L262" s="58">
        <v>3.7518500000000001</v>
      </c>
      <c r="M262">
        <v>7</v>
      </c>
      <c r="N262">
        <v>1</v>
      </c>
      <c r="O262" s="12">
        <v>15</v>
      </c>
      <c r="P262" s="12">
        <v>1</v>
      </c>
      <c r="Q262" s="12">
        <v>0</v>
      </c>
      <c r="R262" s="12">
        <v>0.92664418886682554</v>
      </c>
      <c r="S262" s="12">
        <v>86.741408975445466</v>
      </c>
      <c r="T262" s="12">
        <v>3208.2706440072511</v>
      </c>
      <c r="U262" s="12">
        <v>2901.0013829588625</v>
      </c>
      <c r="V262" s="12">
        <v>0</v>
      </c>
      <c r="W262" s="59">
        <v>7.6346064683170607E-5</v>
      </c>
      <c r="X262" s="59">
        <v>1.7993008431009666E-4</v>
      </c>
      <c r="Y262" s="59">
        <v>9.5156532495955853E-5</v>
      </c>
      <c r="Z262" s="59">
        <v>2.5333750856604219E-3</v>
      </c>
      <c r="AA262" s="59">
        <v>6.5217594913816244E-4</v>
      </c>
      <c r="AB262" s="59">
        <v>0</v>
      </c>
      <c r="AC262" s="59">
        <v>4.3378159857531194E-5</v>
      </c>
      <c r="AD262" s="59">
        <v>4.7681404660907504E-4</v>
      </c>
      <c r="AE262" s="59">
        <v>6.9651850144885447E-4</v>
      </c>
      <c r="AF262" s="59">
        <v>1.6021379482364564E-3</v>
      </c>
      <c r="AG262" s="59">
        <v>0</v>
      </c>
      <c r="AH262" s="18">
        <v>5.7780294294906582E-4</v>
      </c>
      <c r="AI262" s="12">
        <v>255</v>
      </c>
      <c r="AJ262" s="17">
        <v>7</v>
      </c>
      <c r="AK262" s="25">
        <v>0.93317014967017808</v>
      </c>
      <c r="AL262" t="str">
        <f>IF(AK262&lt;='CAV Tier 1 Analysis'!$A$5,"Tier 1", "Tier 2")</f>
        <v>Tier 2</v>
      </c>
      <c r="AM262" t="str">
        <f t="shared" si="7"/>
        <v>Alabama - Tier 2</v>
      </c>
      <c r="AN262" t="str">
        <f t="shared" si="8"/>
        <v>Indian Springs Village, Town Of - Tier 2</v>
      </c>
    </row>
    <row r="263" spans="1:40" x14ac:dyDescent="0.3">
      <c r="A263">
        <v>4</v>
      </c>
      <c r="B263" t="s">
        <v>32</v>
      </c>
      <c r="C263" t="s">
        <v>3491</v>
      </c>
      <c r="D263" t="s">
        <v>6256</v>
      </c>
      <c r="E263" t="s">
        <v>2216</v>
      </c>
      <c r="F263" s="12">
        <v>606.52668060290625</v>
      </c>
      <c r="G263" s="12">
        <v>1305.1959583853027</v>
      </c>
      <c r="H263" s="12">
        <v>600.53158390355793</v>
      </c>
      <c r="I263">
        <v>0</v>
      </c>
      <c r="J263" s="15">
        <v>3.827069562395561E-2</v>
      </c>
      <c r="K263" s="15">
        <v>0.96172930437604431</v>
      </c>
      <c r="L263" s="58">
        <v>7.4265700000000017</v>
      </c>
      <c r="M263">
        <v>0</v>
      </c>
      <c r="N263">
        <v>0</v>
      </c>
      <c r="O263" s="12">
        <v>20</v>
      </c>
      <c r="P263" s="12">
        <v>3</v>
      </c>
      <c r="Q263" s="12">
        <v>0</v>
      </c>
      <c r="R263" s="12">
        <v>0</v>
      </c>
      <c r="S263" s="12">
        <v>22.982761460145024</v>
      </c>
      <c r="T263" s="12">
        <v>1393.4255479931765</v>
      </c>
      <c r="U263" s="12">
        <v>786.8988673902702</v>
      </c>
      <c r="V263" s="12">
        <v>0</v>
      </c>
      <c r="W263" s="59">
        <v>1.5112261780031037E-4</v>
      </c>
      <c r="X263" s="59">
        <v>0</v>
      </c>
      <c r="Y263" s="59">
        <v>0</v>
      </c>
      <c r="Z263" s="59">
        <v>3.3778334475472291E-3</v>
      </c>
      <c r="AA263" s="59">
        <v>1.9565278474144875E-3</v>
      </c>
      <c r="AB263" s="59">
        <v>0</v>
      </c>
      <c r="AC263" s="59">
        <v>0</v>
      </c>
      <c r="AD263" s="59">
        <v>1.2633531808510222E-4</v>
      </c>
      <c r="AE263" s="59">
        <v>3.0251396539180585E-4</v>
      </c>
      <c r="AF263" s="59">
        <v>4.345811567950281E-4</v>
      </c>
      <c r="AG263" s="59">
        <v>0</v>
      </c>
      <c r="AH263" s="18">
        <v>5.7717403209399658E-4</v>
      </c>
      <c r="AI263" s="12">
        <v>256</v>
      </c>
      <c r="AJ263" s="17">
        <v>7</v>
      </c>
      <c r="AK263" s="25">
        <v>0.93374732370227209</v>
      </c>
      <c r="AL263" t="str">
        <f>IF(AK263&lt;='CAV Tier 1 Analysis'!$A$5,"Tier 1", "Tier 2")</f>
        <v>Tier 2</v>
      </c>
      <c r="AM263" t="str">
        <f t="shared" si="7"/>
        <v>Alabama - Tier 2</v>
      </c>
      <c r="AN263" t="str">
        <f t="shared" si="8"/>
        <v>Good Hope, Town Of - Tier 2</v>
      </c>
    </row>
    <row r="264" spans="1:40" x14ac:dyDescent="0.3">
      <c r="A264">
        <v>4</v>
      </c>
      <c r="B264" t="s">
        <v>32</v>
      </c>
      <c r="C264" t="s">
        <v>3304</v>
      </c>
      <c r="D264" t="s">
        <v>6069</v>
      </c>
      <c r="E264" t="s">
        <v>2214</v>
      </c>
      <c r="F264" s="12">
        <v>205.67576163989412</v>
      </c>
      <c r="G264" s="12">
        <v>1124.0845672770458</v>
      </c>
      <c r="H264" s="12">
        <v>190.73787534699525</v>
      </c>
      <c r="I264">
        <v>5</v>
      </c>
      <c r="J264" s="15">
        <v>6.7969231429561253E-2</v>
      </c>
      <c r="K264" s="15">
        <v>0.93203076857043865</v>
      </c>
      <c r="L264" s="58">
        <v>3.2617700000000003</v>
      </c>
      <c r="M264">
        <v>5</v>
      </c>
      <c r="N264">
        <v>0</v>
      </c>
      <c r="O264" s="12">
        <v>19</v>
      </c>
      <c r="P264" s="12">
        <v>2</v>
      </c>
      <c r="Q264" s="12">
        <v>0</v>
      </c>
      <c r="R264" s="12">
        <v>4.6601538428521936</v>
      </c>
      <c r="S264" s="12">
        <v>12.964306791842725</v>
      </c>
      <c r="T264" s="12">
        <v>638.53518657691006</v>
      </c>
      <c r="U264" s="12">
        <v>432.85942493701594</v>
      </c>
      <c r="V264" s="12">
        <v>485.54938070013577</v>
      </c>
      <c r="W264" s="59">
        <v>6.6373469995235801E-5</v>
      </c>
      <c r="X264" s="59">
        <v>1.2852148879292618E-4</v>
      </c>
      <c r="Y264" s="59">
        <v>0</v>
      </c>
      <c r="Z264" s="59">
        <v>3.2089417751698674E-3</v>
      </c>
      <c r="AA264" s="59">
        <v>1.3043518982763249E-3</v>
      </c>
      <c r="AB264" s="59">
        <v>0</v>
      </c>
      <c r="AC264" s="59">
        <v>2.1815158480962857E-4</v>
      </c>
      <c r="AD264" s="59">
        <v>7.1264274536397102E-5</v>
      </c>
      <c r="AE264" s="59">
        <v>1.3862657507017633E-4</v>
      </c>
      <c r="AF264" s="59">
        <v>2.3905556026866507E-4</v>
      </c>
      <c r="AG264" s="59">
        <v>9.6396495441316568E-4</v>
      </c>
      <c r="AH264" s="18">
        <v>5.7629559830294419E-4</v>
      </c>
      <c r="AI264" s="12">
        <v>257</v>
      </c>
      <c r="AJ264" s="17">
        <v>7</v>
      </c>
      <c r="AK264" s="25">
        <v>0.93432361930057506</v>
      </c>
      <c r="AL264" t="str">
        <f>IF(AK264&lt;='CAV Tier 1 Analysis'!$A$5,"Tier 1", "Tier 2")</f>
        <v>Tier 2</v>
      </c>
      <c r="AM264" t="str">
        <f t="shared" ref="AM264:AM327" si="9">B264&amp;" - "&amp;AL264</f>
        <v>Alabama - Tier 2</v>
      </c>
      <c r="AN264" t="str">
        <f t="shared" ref="AN264:AN327" si="10">C264&amp;" - "&amp;AL264</f>
        <v>Odenville, Town Of - Tier 2</v>
      </c>
    </row>
    <row r="265" spans="1:40" x14ac:dyDescent="0.3">
      <c r="A265">
        <v>4</v>
      </c>
      <c r="B265" t="s">
        <v>32</v>
      </c>
      <c r="C265" t="s">
        <v>3391</v>
      </c>
      <c r="D265" t="s">
        <v>6156</v>
      </c>
      <c r="E265" t="s">
        <v>2264</v>
      </c>
      <c r="F265" s="12">
        <v>414.22316493704409</v>
      </c>
      <c r="G265" s="12">
        <v>1382.6431914519094</v>
      </c>
      <c r="H265" s="12">
        <v>270.94946841518407</v>
      </c>
      <c r="I265">
        <v>0</v>
      </c>
      <c r="J265" s="15">
        <v>0</v>
      </c>
      <c r="K265" s="15">
        <v>0.99999999999999989</v>
      </c>
      <c r="L265" s="58">
        <v>6.5418599999999998</v>
      </c>
      <c r="M265">
        <v>0</v>
      </c>
      <c r="N265">
        <v>0</v>
      </c>
      <c r="O265" s="12">
        <v>18.8</v>
      </c>
      <c r="P265" s="12">
        <v>2.2000000000000002</v>
      </c>
      <c r="Q265" s="12">
        <v>0</v>
      </c>
      <c r="R265" s="12">
        <v>0</v>
      </c>
      <c r="S265" s="12">
        <v>0</v>
      </c>
      <c r="T265" s="12">
        <v>777.45860342423157</v>
      </c>
      <c r="U265" s="12">
        <v>363.23543848718748</v>
      </c>
      <c r="V265" s="12">
        <v>605.18458802767782</v>
      </c>
      <c r="W265" s="59">
        <v>1.3311973205438557E-4</v>
      </c>
      <c r="X265" s="59">
        <v>0</v>
      </c>
      <c r="Y265" s="59">
        <v>0</v>
      </c>
      <c r="Z265" s="59">
        <v>3.1751634406943954E-3</v>
      </c>
      <c r="AA265" s="59">
        <v>1.4347870881039576E-3</v>
      </c>
      <c r="AB265" s="59">
        <v>0</v>
      </c>
      <c r="AC265" s="59">
        <v>0</v>
      </c>
      <c r="AD265" s="59">
        <v>0</v>
      </c>
      <c r="AE265" s="59">
        <v>1.6878697637528274E-4</v>
      </c>
      <c r="AF265" s="59">
        <v>2.0060427532477478E-4</v>
      </c>
      <c r="AG265" s="59">
        <v>1.2014776601474671E-3</v>
      </c>
      <c r="AH265" s="18">
        <v>5.739944702454785E-4</v>
      </c>
      <c r="AI265" s="12">
        <v>258</v>
      </c>
      <c r="AJ265" s="17">
        <v>7</v>
      </c>
      <c r="AK265" s="25">
        <v>0.93489761377082059</v>
      </c>
      <c r="AL265" t="str">
        <f>IF(AK265&lt;='CAV Tier 1 Analysis'!$A$5,"Tier 1", "Tier 2")</f>
        <v>Tier 2</v>
      </c>
      <c r="AM265" t="str">
        <f t="shared" si="9"/>
        <v>Alabama - Tier 2</v>
      </c>
      <c r="AN265" t="str">
        <f t="shared" si="10"/>
        <v>Steele, Town Of - Tier 2</v>
      </c>
    </row>
    <row r="266" spans="1:40" x14ac:dyDescent="0.3">
      <c r="A266">
        <v>4</v>
      </c>
      <c r="B266" t="s">
        <v>32</v>
      </c>
      <c r="C266" t="s">
        <v>3462</v>
      </c>
      <c r="D266" t="s">
        <v>6227</v>
      </c>
      <c r="E266" t="s">
        <v>2359</v>
      </c>
      <c r="F266" s="12">
        <v>645.98262423330425</v>
      </c>
      <c r="G266" s="12">
        <v>826.40500948871329</v>
      </c>
      <c r="H266" s="12">
        <v>503.58172564938337</v>
      </c>
      <c r="I266">
        <v>1</v>
      </c>
      <c r="J266" s="15">
        <v>0</v>
      </c>
      <c r="K266" s="15">
        <v>0.99999999999999989</v>
      </c>
      <c r="L266" s="58">
        <v>7.5759000000000007</v>
      </c>
      <c r="M266">
        <v>1</v>
      </c>
      <c r="N266">
        <v>0</v>
      </c>
      <c r="O266" s="12">
        <v>14</v>
      </c>
      <c r="P266" s="12">
        <v>5</v>
      </c>
      <c r="Q266" s="12">
        <v>0</v>
      </c>
      <c r="R266" s="12">
        <v>0.99999999999999989</v>
      </c>
      <c r="S266" s="12">
        <v>0</v>
      </c>
      <c r="T266" s="12">
        <v>1042.8304088793718</v>
      </c>
      <c r="U266" s="12">
        <v>396.84778464606757</v>
      </c>
      <c r="V266" s="12">
        <v>0</v>
      </c>
      <c r="W266" s="59">
        <v>1.5416132079726862E-4</v>
      </c>
      <c r="X266" s="59">
        <v>2.5704297758585234E-5</v>
      </c>
      <c r="Y266" s="59">
        <v>0</v>
      </c>
      <c r="Z266" s="59">
        <v>2.3644834132830602E-3</v>
      </c>
      <c r="AA266" s="59">
        <v>3.2608797456908124E-3</v>
      </c>
      <c r="AB266" s="59">
        <v>0</v>
      </c>
      <c r="AC266" s="59">
        <v>4.6812099378271039E-5</v>
      </c>
      <c r="AD266" s="59">
        <v>0</v>
      </c>
      <c r="AE266" s="59">
        <v>2.2639943890479167E-4</v>
      </c>
      <c r="AF266" s="59">
        <v>2.1916738791987324E-4</v>
      </c>
      <c r="AG266" s="59">
        <v>0</v>
      </c>
      <c r="AH266" s="18">
        <v>5.7250979124842379E-4</v>
      </c>
      <c r="AI266" s="12">
        <v>259</v>
      </c>
      <c r="AJ266" s="17">
        <v>7</v>
      </c>
      <c r="AK266" s="25">
        <v>0.93547012356206904</v>
      </c>
      <c r="AL266" t="str">
        <f>IF(AK266&lt;='CAV Tier 1 Analysis'!$A$5,"Tier 1", "Tier 2")</f>
        <v>Tier 2</v>
      </c>
      <c r="AM266" t="str">
        <f t="shared" si="9"/>
        <v>Alabama - Tier 2</v>
      </c>
      <c r="AN266" t="str">
        <f t="shared" si="10"/>
        <v>Dora, City Of - Tier 2</v>
      </c>
    </row>
    <row r="267" spans="1:40" x14ac:dyDescent="0.3">
      <c r="A267">
        <v>4</v>
      </c>
      <c r="B267" t="s">
        <v>32</v>
      </c>
      <c r="C267" t="s">
        <v>3194</v>
      </c>
      <c r="D267" t="s">
        <v>5959</v>
      </c>
      <c r="E267" t="s">
        <v>2410</v>
      </c>
      <c r="F267" s="12">
        <v>621.44627032458573</v>
      </c>
      <c r="G267" s="12">
        <v>2362.8149601149198</v>
      </c>
      <c r="H267" s="12">
        <v>1139.6512167722105</v>
      </c>
      <c r="I267">
        <v>1</v>
      </c>
      <c r="J267" s="15">
        <v>7.8462603742273894E-3</v>
      </c>
      <c r="K267" s="15">
        <v>0.99215373962577258</v>
      </c>
      <c r="L267" s="58">
        <v>10.195939999999998</v>
      </c>
      <c r="M267">
        <v>2</v>
      </c>
      <c r="N267">
        <v>0</v>
      </c>
      <c r="O267" s="12">
        <v>10.199999999999999</v>
      </c>
      <c r="P267" s="12">
        <v>4.2</v>
      </c>
      <c r="Q267" s="12">
        <v>0</v>
      </c>
      <c r="R267" s="12">
        <v>0.99215373962577258</v>
      </c>
      <c r="S267" s="12">
        <v>8.9420001825998252</v>
      </c>
      <c r="T267" s="12">
        <v>2362.3958447794712</v>
      </c>
      <c r="U267" s="12">
        <v>1740.9495744548854</v>
      </c>
      <c r="V267" s="12">
        <v>0.41911533544862323</v>
      </c>
      <c r="W267" s="59">
        <v>2.0747628363226845E-4</v>
      </c>
      <c r="X267" s="59">
        <v>5.1408595517170468E-5</v>
      </c>
      <c r="Y267" s="59">
        <v>0</v>
      </c>
      <c r="Z267" s="59">
        <v>1.7226950582490868E-3</v>
      </c>
      <c r="AA267" s="59">
        <v>2.7391389863802825E-3</v>
      </c>
      <c r="AB267" s="59">
        <v>0</v>
      </c>
      <c r="AC267" s="59">
        <v>4.6444799457884914E-5</v>
      </c>
      <c r="AD267" s="59">
        <v>4.9153816409086224E-5</v>
      </c>
      <c r="AE267" s="59">
        <v>5.1287830617044385E-4</v>
      </c>
      <c r="AF267" s="59">
        <v>9.6147537039620724E-4</v>
      </c>
      <c r="AG267" s="59">
        <v>8.3207292870403154E-7</v>
      </c>
      <c r="AH267" s="18">
        <v>5.7195484446737586E-4</v>
      </c>
      <c r="AI267" s="12">
        <v>260</v>
      </c>
      <c r="AJ267" s="17">
        <v>7</v>
      </c>
      <c r="AK267" s="25">
        <v>0.93604207840653642</v>
      </c>
      <c r="AL267" t="str">
        <f>IF(AK267&lt;='CAV Tier 1 Analysis'!$A$5,"Tier 1", "Tier 2")</f>
        <v>Tier 2</v>
      </c>
      <c r="AM267" t="str">
        <f t="shared" si="9"/>
        <v>Alabama - Tier 2</v>
      </c>
      <c r="AN267" t="str">
        <f t="shared" si="10"/>
        <v>Tallassee, City Of - Tier 2</v>
      </c>
    </row>
    <row r="268" spans="1:40" x14ac:dyDescent="0.3">
      <c r="A268">
        <v>4</v>
      </c>
      <c r="B268" t="s">
        <v>32</v>
      </c>
      <c r="C268" t="s">
        <v>3264</v>
      </c>
      <c r="D268" t="s">
        <v>6029</v>
      </c>
      <c r="E268" t="s">
        <v>2406</v>
      </c>
      <c r="F268" s="12">
        <v>113.01999800279025</v>
      </c>
      <c r="G268" s="12">
        <v>141.31668295008561</v>
      </c>
      <c r="H268" s="12">
        <v>72.016445919020725</v>
      </c>
      <c r="I268">
        <v>0</v>
      </c>
      <c r="J268" s="15">
        <v>0</v>
      </c>
      <c r="K268" s="15">
        <v>1</v>
      </c>
      <c r="L268" s="58">
        <v>2.6897099999999998</v>
      </c>
      <c r="M268">
        <v>3</v>
      </c>
      <c r="N268">
        <v>0</v>
      </c>
      <c r="O268" s="12">
        <v>13</v>
      </c>
      <c r="P268" s="12">
        <v>6</v>
      </c>
      <c r="Q268" s="12">
        <v>0</v>
      </c>
      <c r="R268" s="12">
        <v>0</v>
      </c>
      <c r="S268" s="12">
        <v>0</v>
      </c>
      <c r="T268" s="12">
        <v>146.2407140128112</v>
      </c>
      <c r="U268" s="12">
        <v>33.220716010020951</v>
      </c>
      <c r="V268" s="12">
        <v>0</v>
      </c>
      <c r="W268" s="59">
        <v>5.4732671519109454E-5</v>
      </c>
      <c r="X268" s="59">
        <v>7.7112893275755709E-5</v>
      </c>
      <c r="Y268" s="59">
        <v>0</v>
      </c>
      <c r="Z268" s="59">
        <v>2.195591740905699E-3</v>
      </c>
      <c r="AA268" s="59">
        <v>3.9130556948289751E-3</v>
      </c>
      <c r="AB268" s="59">
        <v>0</v>
      </c>
      <c r="AC268" s="59">
        <v>0</v>
      </c>
      <c r="AD268" s="59">
        <v>0</v>
      </c>
      <c r="AE268" s="59">
        <v>3.1748993235741349E-5</v>
      </c>
      <c r="AF268" s="59">
        <v>1.834682675433792E-5</v>
      </c>
      <c r="AG268" s="59">
        <v>0</v>
      </c>
      <c r="AH268" s="18">
        <v>5.7187171095632902E-4</v>
      </c>
      <c r="AI268" s="12">
        <v>261</v>
      </c>
      <c r="AJ268" s="17">
        <v>7</v>
      </c>
      <c r="AK268" s="25">
        <v>0.93661395011749271</v>
      </c>
      <c r="AL268" t="str">
        <f>IF(AK268&lt;='CAV Tier 1 Analysis'!$A$5,"Tier 1", "Tier 2")</f>
        <v>Tier 2</v>
      </c>
      <c r="AM268" t="str">
        <f t="shared" si="9"/>
        <v>Alabama - Tier 2</v>
      </c>
      <c r="AN268" t="str">
        <f t="shared" si="10"/>
        <v>Town Creek, Town Of - Tier 2</v>
      </c>
    </row>
    <row r="269" spans="1:40" x14ac:dyDescent="0.3">
      <c r="A269">
        <v>4</v>
      </c>
      <c r="B269" t="s">
        <v>32</v>
      </c>
      <c r="C269" t="s">
        <v>3179</v>
      </c>
      <c r="D269" t="s">
        <v>5944</v>
      </c>
      <c r="E269" t="s">
        <v>2346</v>
      </c>
      <c r="F269" s="12">
        <v>251.11687416171503</v>
      </c>
      <c r="G269" s="12">
        <v>330.25671639718797</v>
      </c>
      <c r="H269" s="12">
        <v>190.7600503440818</v>
      </c>
      <c r="I269">
        <v>0</v>
      </c>
      <c r="J269" s="15">
        <v>0</v>
      </c>
      <c r="K269" s="15">
        <v>0.99999999999999989</v>
      </c>
      <c r="L269" s="58">
        <v>7.1135400000000004</v>
      </c>
      <c r="M269">
        <v>0</v>
      </c>
      <c r="N269">
        <v>0</v>
      </c>
      <c r="O269" s="12">
        <v>16</v>
      </c>
      <c r="P269" s="12">
        <v>5</v>
      </c>
      <c r="Q269" s="12">
        <v>0</v>
      </c>
      <c r="R269" s="12">
        <v>0</v>
      </c>
      <c r="S269" s="12">
        <v>0</v>
      </c>
      <c r="T269" s="12">
        <v>371.99841622320497</v>
      </c>
      <c r="U269" s="12">
        <v>120.88154206148994</v>
      </c>
      <c r="V269" s="12">
        <v>0</v>
      </c>
      <c r="W269" s="59">
        <v>1.4475279794403333E-4</v>
      </c>
      <c r="X269" s="59">
        <v>0</v>
      </c>
      <c r="Y269" s="59">
        <v>0</v>
      </c>
      <c r="Z269" s="59">
        <v>2.7022667580377832E-3</v>
      </c>
      <c r="AA269" s="59">
        <v>3.2608797456908124E-3</v>
      </c>
      <c r="AB269" s="59">
        <v>0</v>
      </c>
      <c r="AC269" s="59">
        <v>0</v>
      </c>
      <c r="AD269" s="59">
        <v>0</v>
      </c>
      <c r="AE269" s="59">
        <v>8.0761197591953644E-5</v>
      </c>
      <c r="AF269" s="59">
        <v>6.6759329008151902E-5</v>
      </c>
      <c r="AG269" s="59">
        <v>0</v>
      </c>
      <c r="AH269" s="18">
        <v>5.6867452984297594E-4</v>
      </c>
      <c r="AI269" s="12">
        <v>262</v>
      </c>
      <c r="AJ269" s="17">
        <v>7</v>
      </c>
      <c r="AK269" s="25">
        <v>0.9371826246473357</v>
      </c>
      <c r="AL269" t="str">
        <f>IF(AK269&lt;='CAV Tier 1 Analysis'!$A$5,"Tier 1", "Tier 2")</f>
        <v>Tier 2</v>
      </c>
      <c r="AM269" t="str">
        <f t="shared" si="9"/>
        <v>Alabama - Tier 2</v>
      </c>
      <c r="AN269" t="str">
        <f t="shared" si="10"/>
        <v>River Falls, Town Of - Tier 2</v>
      </c>
    </row>
    <row r="270" spans="1:40" x14ac:dyDescent="0.3">
      <c r="A270">
        <v>4</v>
      </c>
      <c r="B270" t="s">
        <v>32</v>
      </c>
      <c r="C270" t="s">
        <v>3157</v>
      </c>
      <c r="D270" t="s">
        <v>5922</v>
      </c>
      <c r="E270" t="s">
        <v>2465</v>
      </c>
      <c r="F270" s="12">
        <v>575.72891040599325</v>
      </c>
      <c r="G270" s="12">
        <v>560.85119528197743</v>
      </c>
      <c r="H270" s="12">
        <v>256.13230853504433</v>
      </c>
      <c r="I270">
        <v>0</v>
      </c>
      <c r="J270" s="15">
        <v>0</v>
      </c>
      <c r="K270" s="15">
        <v>0.99999999999999978</v>
      </c>
      <c r="L270" s="58">
        <v>8.8589300000000009</v>
      </c>
      <c r="M270">
        <v>4</v>
      </c>
      <c r="N270">
        <v>0</v>
      </c>
      <c r="O270" s="12">
        <v>11</v>
      </c>
      <c r="P270" s="12">
        <v>6</v>
      </c>
      <c r="Q270" s="12">
        <v>0</v>
      </c>
      <c r="R270" s="12">
        <v>0</v>
      </c>
      <c r="S270" s="12">
        <v>0</v>
      </c>
      <c r="T270" s="12">
        <v>610.10037808091329</v>
      </c>
      <c r="U270" s="12">
        <v>34.371467674920041</v>
      </c>
      <c r="V270" s="12">
        <v>0</v>
      </c>
      <c r="W270" s="59">
        <v>1.8026958508567258E-4</v>
      </c>
      <c r="X270" s="59">
        <v>1.0281719103434094E-4</v>
      </c>
      <c r="Y270" s="59">
        <v>0</v>
      </c>
      <c r="Z270" s="59">
        <v>1.857808396150976E-3</v>
      </c>
      <c r="AA270" s="59">
        <v>3.9130556948289751E-3</v>
      </c>
      <c r="AB270" s="59">
        <v>0</v>
      </c>
      <c r="AC270" s="59">
        <v>0</v>
      </c>
      <c r="AD270" s="59">
        <v>0</v>
      </c>
      <c r="AE270" s="59">
        <v>1.3245335204748295E-4</v>
      </c>
      <c r="AF270" s="59">
        <v>1.8982353135732017E-5</v>
      </c>
      <c r="AG270" s="59">
        <v>0</v>
      </c>
      <c r="AH270" s="18">
        <v>5.641260520257436E-4</v>
      </c>
      <c r="AI270" s="12">
        <v>263</v>
      </c>
      <c r="AJ270" s="17">
        <v>7</v>
      </c>
      <c r="AK270" s="25">
        <v>0.93774675069936142</v>
      </c>
      <c r="AL270" t="str">
        <f>IF(AK270&lt;='CAV Tier 1 Analysis'!$A$5,"Tier 1", "Tier 2")</f>
        <v>Tier 2</v>
      </c>
      <c r="AM270" t="str">
        <f t="shared" si="9"/>
        <v>Alabama - Tier 2</v>
      </c>
      <c r="AN270" t="str">
        <f t="shared" si="10"/>
        <v>Lafayette, City Of - Tier 2</v>
      </c>
    </row>
    <row r="271" spans="1:40" x14ac:dyDescent="0.3">
      <c r="A271">
        <v>4</v>
      </c>
      <c r="B271" t="s">
        <v>32</v>
      </c>
      <c r="C271" t="s">
        <v>3191</v>
      </c>
      <c r="D271" t="s">
        <v>5956</v>
      </c>
      <c r="E271" t="s">
        <v>2302</v>
      </c>
      <c r="F271" s="12">
        <v>242.37508068668114</v>
      </c>
      <c r="G271" s="12">
        <v>228.60103649227858</v>
      </c>
      <c r="H271" s="12">
        <v>87.755148040124297</v>
      </c>
      <c r="I271">
        <v>2</v>
      </c>
      <c r="J271" s="15">
        <v>0.19239583745946956</v>
      </c>
      <c r="K271" s="15">
        <v>0.80760416254053047</v>
      </c>
      <c r="L271" s="58">
        <v>3.5343800000000001</v>
      </c>
      <c r="M271">
        <v>7</v>
      </c>
      <c r="N271">
        <v>0</v>
      </c>
      <c r="O271" s="12">
        <v>19.25</v>
      </c>
      <c r="P271" s="12">
        <v>3.75</v>
      </c>
      <c r="Q271" s="12">
        <v>0</v>
      </c>
      <c r="R271" s="12">
        <v>1.6152083250810609</v>
      </c>
      <c r="S271" s="12">
        <v>16.883725198559443</v>
      </c>
      <c r="T271" s="12">
        <v>213.18817960724942</v>
      </c>
      <c r="U271" s="12">
        <v>0</v>
      </c>
      <c r="V271" s="12">
        <v>15.412856885029157</v>
      </c>
      <c r="W271" s="59">
        <v>7.1920786837134892E-5</v>
      </c>
      <c r="X271" s="59">
        <v>1.7993008431009666E-4</v>
      </c>
      <c r="Y271" s="59">
        <v>0</v>
      </c>
      <c r="Z271" s="59">
        <v>3.2511646932642077E-3</v>
      </c>
      <c r="AA271" s="59">
        <v>2.4456598092681093E-3</v>
      </c>
      <c r="AB271" s="59">
        <v>0</v>
      </c>
      <c r="AC271" s="59">
        <v>7.5611292630305341E-5</v>
      </c>
      <c r="AD271" s="59">
        <v>9.2809160340473861E-5</v>
      </c>
      <c r="AE271" s="59">
        <v>4.6283349462432384E-5</v>
      </c>
      <c r="AF271" s="59">
        <v>0</v>
      </c>
      <c r="AG271" s="59">
        <v>3.0599264410820871E-5</v>
      </c>
      <c r="AH271" s="18">
        <v>5.6308894913850726E-4</v>
      </c>
      <c r="AI271" s="12">
        <v>264</v>
      </c>
      <c r="AJ271" s="17">
        <v>7</v>
      </c>
      <c r="AK271" s="25">
        <v>0.9383098396484999</v>
      </c>
      <c r="AL271" t="str">
        <f>IF(AK271&lt;='CAV Tier 1 Analysis'!$A$5,"Tier 1", "Tier 2")</f>
        <v>Tier 2</v>
      </c>
      <c r="AM271" t="str">
        <f t="shared" si="9"/>
        <v>Alabama - Tier 2</v>
      </c>
      <c r="AN271" t="str">
        <f t="shared" si="10"/>
        <v>Collinsville, Town Of - Tier 2</v>
      </c>
    </row>
    <row r="272" spans="1:40" x14ac:dyDescent="0.3">
      <c r="A272">
        <v>4</v>
      </c>
      <c r="B272" t="s">
        <v>32</v>
      </c>
      <c r="C272" t="s">
        <v>3403</v>
      </c>
      <c r="D272" t="s">
        <v>6168</v>
      </c>
      <c r="E272" t="s">
        <v>2423</v>
      </c>
      <c r="F272" s="12">
        <v>82.355921302136196</v>
      </c>
      <c r="G272" s="12">
        <v>92.395641661217496</v>
      </c>
      <c r="H272" s="12">
        <v>39.26814770601743</v>
      </c>
      <c r="I272">
        <v>0</v>
      </c>
      <c r="J272" s="15">
        <v>0</v>
      </c>
      <c r="K272" s="15">
        <v>0.99999999999999989</v>
      </c>
      <c r="L272" s="58">
        <v>1.9599500000000001</v>
      </c>
      <c r="M272">
        <v>0</v>
      </c>
      <c r="N272">
        <v>0</v>
      </c>
      <c r="O272" s="12">
        <v>13</v>
      </c>
      <c r="P272" s="12">
        <v>6</v>
      </c>
      <c r="Q272" s="12">
        <v>0</v>
      </c>
      <c r="R272" s="12">
        <v>0</v>
      </c>
      <c r="S272" s="12">
        <v>0</v>
      </c>
      <c r="T272" s="12">
        <v>89.638674934229542</v>
      </c>
      <c r="U272" s="12">
        <v>7.2827536320933461</v>
      </c>
      <c r="V272" s="12">
        <v>2.7569667269879545</v>
      </c>
      <c r="W272" s="59">
        <v>3.9882849654378574E-5</v>
      </c>
      <c r="X272" s="59">
        <v>0</v>
      </c>
      <c r="Y272" s="59">
        <v>0</v>
      </c>
      <c r="Z272" s="59">
        <v>2.195591740905699E-3</v>
      </c>
      <c r="AA272" s="59">
        <v>3.9130556948289751E-3</v>
      </c>
      <c r="AB272" s="59">
        <v>0</v>
      </c>
      <c r="AC272" s="59">
        <v>0</v>
      </c>
      <c r="AD272" s="59">
        <v>0</v>
      </c>
      <c r="AE272" s="59">
        <v>1.9460638600946364E-5</v>
      </c>
      <c r="AF272" s="59">
        <v>4.0220511545337278E-6</v>
      </c>
      <c r="AG272" s="59">
        <v>5.4734274430901672E-6</v>
      </c>
      <c r="AH272" s="18">
        <v>5.6158967296251116E-4</v>
      </c>
      <c r="AI272" s="12">
        <v>265</v>
      </c>
      <c r="AJ272" s="17">
        <v>7</v>
      </c>
      <c r="AK272" s="25">
        <v>0.93887142932146239</v>
      </c>
      <c r="AL272" t="str">
        <f>IF(AK272&lt;='CAV Tier 1 Analysis'!$A$5,"Tier 1", "Tier 2")</f>
        <v>Tier 2</v>
      </c>
      <c r="AM272" t="str">
        <f t="shared" si="9"/>
        <v>Alabama - Tier 2</v>
      </c>
      <c r="AN272" t="str">
        <f t="shared" si="10"/>
        <v>Hillsboro, Town Of - Tier 2</v>
      </c>
    </row>
    <row r="273" spans="1:40" x14ac:dyDescent="0.3">
      <c r="A273">
        <v>4</v>
      </c>
      <c r="B273" t="s">
        <v>32</v>
      </c>
      <c r="C273" t="s">
        <v>3477</v>
      </c>
      <c r="D273" t="s">
        <v>6242</v>
      </c>
      <c r="E273" t="s">
        <v>2339</v>
      </c>
      <c r="F273" s="12">
        <v>247.19699804834039</v>
      </c>
      <c r="G273" s="12">
        <v>896.13318138016893</v>
      </c>
      <c r="H273" s="12">
        <v>440.33392902735108</v>
      </c>
      <c r="I273">
        <v>0</v>
      </c>
      <c r="J273" s="15">
        <v>6.9136939959844887E-3</v>
      </c>
      <c r="K273" s="15">
        <v>0.9930863060040156</v>
      </c>
      <c r="L273" s="58">
        <v>2.9087199999999998</v>
      </c>
      <c r="M273">
        <v>1</v>
      </c>
      <c r="N273">
        <v>0</v>
      </c>
      <c r="O273" s="12">
        <v>17</v>
      </c>
      <c r="P273" s="12">
        <v>4</v>
      </c>
      <c r="Q273" s="12">
        <v>0</v>
      </c>
      <c r="R273" s="12">
        <v>0</v>
      </c>
      <c r="S273" s="12">
        <v>3.0443340413446571</v>
      </c>
      <c r="T273" s="12">
        <v>861.95241853288326</v>
      </c>
      <c r="U273" s="12">
        <v>614.75542048454281</v>
      </c>
      <c r="V273" s="12">
        <v>34.180762847285678</v>
      </c>
      <c r="W273" s="59">
        <v>5.9189286689295146E-5</v>
      </c>
      <c r="X273" s="59">
        <v>2.5704297758585234E-5</v>
      </c>
      <c r="Y273" s="59">
        <v>0</v>
      </c>
      <c r="Z273" s="59">
        <v>2.8711584304151445E-3</v>
      </c>
      <c r="AA273" s="59">
        <v>2.6087037965526498E-3</v>
      </c>
      <c r="AB273" s="59">
        <v>0</v>
      </c>
      <c r="AC273" s="59">
        <v>0</v>
      </c>
      <c r="AD273" s="59">
        <v>1.6734582140511631E-5</v>
      </c>
      <c r="AE273" s="59">
        <v>1.8713066118600897E-4</v>
      </c>
      <c r="AF273" s="59">
        <v>3.3951138176906967E-4</v>
      </c>
      <c r="AG273" s="59">
        <v>6.7859333797069658E-5</v>
      </c>
      <c r="AH273" s="18">
        <v>5.614537973007577E-4</v>
      </c>
      <c r="AI273" s="12">
        <v>266</v>
      </c>
      <c r="AJ273" s="17">
        <v>7</v>
      </c>
      <c r="AK273" s="25">
        <v>0.93943288311876316</v>
      </c>
      <c r="AL273" t="str">
        <f>IF(AK273&lt;='CAV Tier 1 Analysis'!$A$5,"Tier 1", "Tier 2")</f>
        <v>Tier 2</v>
      </c>
      <c r="AM273" t="str">
        <f t="shared" si="9"/>
        <v>Alabama - Tier 2</v>
      </c>
      <c r="AN273" t="str">
        <f t="shared" si="10"/>
        <v>Level Plains, Town Of - Tier 2</v>
      </c>
    </row>
    <row r="274" spans="1:40" x14ac:dyDescent="0.3">
      <c r="A274">
        <v>4</v>
      </c>
      <c r="B274" t="s">
        <v>32</v>
      </c>
      <c r="C274" t="s">
        <v>3233</v>
      </c>
      <c r="D274" t="s">
        <v>5998</v>
      </c>
      <c r="E274" t="s">
        <v>2376</v>
      </c>
      <c r="F274" s="12">
        <v>407.67410500803544</v>
      </c>
      <c r="G274" s="12">
        <v>552.26116961248738</v>
      </c>
      <c r="H274" s="12">
        <v>277.94556004673166</v>
      </c>
      <c r="I274">
        <v>1</v>
      </c>
      <c r="J274" s="15">
        <v>0.19139013031317467</v>
      </c>
      <c r="K274" s="15">
        <v>0.80860986968682547</v>
      </c>
      <c r="L274" s="58">
        <v>8.9346300000000003</v>
      </c>
      <c r="M274">
        <v>3</v>
      </c>
      <c r="N274">
        <v>0</v>
      </c>
      <c r="O274" s="12">
        <v>16</v>
      </c>
      <c r="P274" s="12">
        <v>4</v>
      </c>
      <c r="Q274" s="12">
        <v>0</v>
      </c>
      <c r="R274" s="12">
        <v>0.80860986968682547</v>
      </c>
      <c r="S274" s="12">
        <v>53.196036957312288</v>
      </c>
      <c r="T274" s="12">
        <v>584.14060207786463</v>
      </c>
      <c r="U274" s="12">
        <v>176.46649706982919</v>
      </c>
      <c r="V274" s="12">
        <v>0</v>
      </c>
      <c r="W274" s="59">
        <v>1.8180999770784991E-4</v>
      </c>
      <c r="X274" s="59">
        <v>7.7112893275755709E-5</v>
      </c>
      <c r="Y274" s="59">
        <v>0</v>
      </c>
      <c r="Z274" s="59">
        <v>2.7022667580377832E-3</v>
      </c>
      <c r="AA274" s="59">
        <v>2.6087037965526498E-3</v>
      </c>
      <c r="AB274" s="59">
        <v>0</v>
      </c>
      <c r="AC274" s="59">
        <v>3.7852725578030468E-5</v>
      </c>
      <c r="AD274" s="59">
        <v>2.9241648187156065E-4</v>
      </c>
      <c r="AE274" s="59">
        <v>1.2681746085065832E-4</v>
      </c>
      <c r="AF274" s="59">
        <v>9.7457268793015229E-5</v>
      </c>
      <c r="AG274" s="59">
        <v>0</v>
      </c>
      <c r="AH274" s="18">
        <v>5.5676703478793675E-4</v>
      </c>
      <c r="AI274" s="12">
        <v>267</v>
      </c>
      <c r="AJ274" s="17">
        <v>7</v>
      </c>
      <c r="AK274" s="25">
        <v>0.93998965015355107</v>
      </c>
      <c r="AL274" t="str">
        <f>IF(AK274&lt;='CAV Tier 1 Analysis'!$A$5,"Tier 1", "Tier 2")</f>
        <v>Tier 2</v>
      </c>
      <c r="AM274" t="str">
        <f t="shared" si="9"/>
        <v>Alabama - Tier 2</v>
      </c>
      <c r="AN274" t="str">
        <f t="shared" si="10"/>
        <v>Hollywood, Town Of - Tier 2</v>
      </c>
    </row>
    <row r="275" spans="1:40" x14ac:dyDescent="0.3">
      <c r="A275">
        <v>4</v>
      </c>
      <c r="B275" t="s">
        <v>32</v>
      </c>
      <c r="C275" t="s">
        <v>3236</v>
      </c>
      <c r="D275" t="s">
        <v>6001</v>
      </c>
      <c r="E275" t="s">
        <v>2411</v>
      </c>
      <c r="F275" s="12">
        <v>305.56610625173192</v>
      </c>
      <c r="G275" s="12">
        <v>161.58577067366829</v>
      </c>
      <c r="H275" s="12">
        <v>86.662360959742145</v>
      </c>
      <c r="I275">
        <v>1</v>
      </c>
      <c r="J275" s="15">
        <v>0.16425706529367667</v>
      </c>
      <c r="K275" s="15">
        <v>0.83574293470632344</v>
      </c>
      <c r="L275" s="58">
        <v>6.6968199999999989</v>
      </c>
      <c r="M275">
        <v>20</v>
      </c>
      <c r="N275">
        <v>0</v>
      </c>
      <c r="O275" s="12">
        <v>16</v>
      </c>
      <c r="P275" s="12">
        <v>4</v>
      </c>
      <c r="Q275" s="12">
        <v>0</v>
      </c>
      <c r="R275" s="12">
        <v>0.83574293470632344</v>
      </c>
      <c r="S275" s="12">
        <v>14.234905082668542</v>
      </c>
      <c r="T275" s="12">
        <v>189.29497916140843</v>
      </c>
      <c r="U275" s="12">
        <v>0</v>
      </c>
      <c r="V275" s="12">
        <v>0</v>
      </c>
      <c r="W275" s="59">
        <v>1.362729994246973E-4</v>
      </c>
      <c r="X275" s="59">
        <v>5.1408595517170471E-4</v>
      </c>
      <c r="Y275" s="59">
        <v>0</v>
      </c>
      <c r="Z275" s="59">
        <v>2.7022667580377832E-3</v>
      </c>
      <c r="AA275" s="59">
        <v>2.6087037965526498E-3</v>
      </c>
      <c r="AB275" s="59">
        <v>0</v>
      </c>
      <c r="AC275" s="59">
        <v>3.9122881314160298E-5</v>
      </c>
      <c r="AD275" s="59">
        <v>7.8248702387168244E-5</v>
      </c>
      <c r="AE275" s="59">
        <v>4.1096113715834744E-5</v>
      </c>
      <c r="AF275" s="59">
        <v>0</v>
      </c>
      <c r="AG275" s="59">
        <v>0</v>
      </c>
      <c r="AH275" s="18">
        <v>5.5634520060036344E-4</v>
      </c>
      <c r="AI275" s="12">
        <v>268</v>
      </c>
      <c r="AJ275" s="17">
        <v>7</v>
      </c>
      <c r="AK275" s="25">
        <v>0.9405459953541514</v>
      </c>
      <c r="AL275" t="str">
        <f>IF(AK275&lt;='CAV Tier 1 Analysis'!$A$5,"Tier 1", "Tier 2")</f>
        <v>Tier 2</v>
      </c>
      <c r="AM275" t="str">
        <f t="shared" si="9"/>
        <v>Alabama - Tier 2</v>
      </c>
      <c r="AN275" t="str">
        <f t="shared" si="10"/>
        <v>Woodville, Town Of - Tier 2</v>
      </c>
    </row>
    <row r="276" spans="1:40" x14ac:dyDescent="0.3">
      <c r="A276">
        <v>4</v>
      </c>
      <c r="B276" t="s">
        <v>32</v>
      </c>
      <c r="C276" t="s">
        <v>3350</v>
      </c>
      <c r="D276" t="s">
        <v>6115</v>
      </c>
      <c r="E276" t="s">
        <v>2391</v>
      </c>
      <c r="F276" s="12">
        <v>67.178637176213996</v>
      </c>
      <c r="G276" s="12">
        <v>142.54627076256051</v>
      </c>
      <c r="H276" s="12">
        <v>67.643218219582067</v>
      </c>
      <c r="I276">
        <v>0</v>
      </c>
      <c r="J276" s="15">
        <v>0</v>
      </c>
      <c r="K276" s="15">
        <v>0.99999999999999989</v>
      </c>
      <c r="L276" s="58">
        <v>1.9030100000000001</v>
      </c>
      <c r="M276">
        <v>0</v>
      </c>
      <c r="N276">
        <v>0</v>
      </c>
      <c r="O276" s="12">
        <v>16</v>
      </c>
      <c r="P276" s="12">
        <v>5</v>
      </c>
      <c r="Q276" s="12">
        <v>0</v>
      </c>
      <c r="R276" s="12">
        <v>0</v>
      </c>
      <c r="S276" s="12">
        <v>0</v>
      </c>
      <c r="T276" s="12">
        <v>140.12632598809503</v>
      </c>
      <c r="U276" s="12">
        <v>72.947688811881036</v>
      </c>
      <c r="V276" s="12">
        <v>2.4199447744654776</v>
      </c>
      <c r="W276" s="59">
        <v>3.8724182617300931E-5</v>
      </c>
      <c r="X276" s="59">
        <v>0</v>
      </c>
      <c r="Y276" s="59">
        <v>0</v>
      </c>
      <c r="Z276" s="59">
        <v>2.7022667580377832E-3</v>
      </c>
      <c r="AA276" s="59">
        <v>3.2608797456908124E-3</v>
      </c>
      <c r="AB276" s="59">
        <v>0</v>
      </c>
      <c r="AC276" s="59">
        <v>0</v>
      </c>
      <c r="AD276" s="59">
        <v>0</v>
      </c>
      <c r="AE276" s="59">
        <v>3.0421553983629893E-5</v>
      </c>
      <c r="AF276" s="59">
        <v>4.028686824080562E-5</v>
      </c>
      <c r="AG276" s="59">
        <v>4.8043351447309144E-6</v>
      </c>
      <c r="AH276" s="18">
        <v>5.5248940397409655E-4</v>
      </c>
      <c r="AI276" s="12">
        <v>269</v>
      </c>
      <c r="AJ276" s="17">
        <v>7</v>
      </c>
      <c r="AK276" s="25">
        <v>0.94109848475812552</v>
      </c>
      <c r="AL276" t="str">
        <f>IF(AK276&lt;='CAV Tier 1 Analysis'!$A$5,"Tier 1", "Tier 2")</f>
        <v>Tier 2</v>
      </c>
      <c r="AM276" t="str">
        <f t="shared" si="9"/>
        <v>Alabama - Tier 2</v>
      </c>
      <c r="AN276" t="str">
        <f t="shared" si="10"/>
        <v>Red Level, Town Of - Tier 2</v>
      </c>
    </row>
    <row r="277" spans="1:40" x14ac:dyDescent="0.3">
      <c r="A277">
        <v>4</v>
      </c>
      <c r="B277" t="s">
        <v>32</v>
      </c>
      <c r="C277" t="s">
        <v>3435</v>
      </c>
      <c r="D277" t="s">
        <v>6200</v>
      </c>
      <c r="E277" t="s">
        <v>2497</v>
      </c>
      <c r="F277" s="12">
        <v>227.97226952775389</v>
      </c>
      <c r="G277" s="12">
        <v>1027.0460262507427</v>
      </c>
      <c r="H277" s="12">
        <v>366.38688725987998</v>
      </c>
      <c r="I277">
        <v>0</v>
      </c>
      <c r="J277" s="15">
        <v>1.7245112447713776E-2</v>
      </c>
      <c r="K277" s="15">
        <v>0.98275488755228613</v>
      </c>
      <c r="L277" s="58">
        <v>5.2188699999999999</v>
      </c>
      <c r="M277">
        <v>0</v>
      </c>
      <c r="N277">
        <v>0</v>
      </c>
      <c r="O277" s="12">
        <v>11</v>
      </c>
      <c r="P277" s="12">
        <v>5</v>
      </c>
      <c r="Q277" s="12">
        <v>0</v>
      </c>
      <c r="R277" s="12">
        <v>0</v>
      </c>
      <c r="S277" s="12">
        <v>6.3183830701644599</v>
      </c>
      <c r="T277" s="12">
        <v>909.80701407382162</v>
      </c>
      <c r="U277" s="12">
        <v>681.83474454606767</v>
      </c>
      <c r="V277" s="12">
        <v>117.23901217692105</v>
      </c>
      <c r="W277" s="59">
        <v>1.0619832525102512E-4</v>
      </c>
      <c r="X277" s="59">
        <v>0</v>
      </c>
      <c r="Y277" s="59">
        <v>0</v>
      </c>
      <c r="Z277" s="59">
        <v>1.857808396150976E-3</v>
      </c>
      <c r="AA277" s="59">
        <v>3.2608797456908124E-3</v>
      </c>
      <c r="AB277" s="59">
        <v>0</v>
      </c>
      <c r="AC277" s="59">
        <v>0</v>
      </c>
      <c r="AD277" s="59">
        <v>3.4731898355077594E-5</v>
      </c>
      <c r="AE277" s="59">
        <v>1.9751993780014866E-4</v>
      </c>
      <c r="AF277" s="59">
        <v>3.76557324336462E-4</v>
      </c>
      <c r="AG277" s="59">
        <v>2.327555209021373E-4</v>
      </c>
      <c r="AH277" s="18">
        <v>5.5149555895333082E-4</v>
      </c>
      <c r="AI277" s="12">
        <v>270</v>
      </c>
      <c r="AJ277" s="17">
        <v>7</v>
      </c>
      <c r="AK277" s="25">
        <v>0.94164998031707881</v>
      </c>
      <c r="AL277" t="str">
        <f>IF(AK277&lt;='CAV Tier 1 Analysis'!$A$5,"Tier 1", "Tier 2")</f>
        <v>Tier 2</v>
      </c>
      <c r="AM277" t="str">
        <f t="shared" si="9"/>
        <v>Alabama - Tier 2</v>
      </c>
      <c r="AN277" t="str">
        <f t="shared" si="10"/>
        <v>Thorsby, Town Of - Tier 2</v>
      </c>
    </row>
    <row r="278" spans="1:40" x14ac:dyDescent="0.3">
      <c r="A278">
        <v>4</v>
      </c>
      <c r="B278" t="s">
        <v>32</v>
      </c>
      <c r="C278" t="s">
        <v>3525</v>
      </c>
      <c r="D278" t="s">
        <v>6290</v>
      </c>
      <c r="E278" t="s">
        <v>2506</v>
      </c>
      <c r="F278" s="12">
        <v>68.40733569892268</v>
      </c>
      <c r="G278" s="12">
        <v>297.90097858143042</v>
      </c>
      <c r="H278" s="12">
        <v>126.51367680223019</v>
      </c>
      <c r="I278">
        <v>0</v>
      </c>
      <c r="J278" s="15">
        <v>0</v>
      </c>
      <c r="K278" s="15">
        <v>0.99999999999999978</v>
      </c>
      <c r="L278" s="58">
        <v>2.65604</v>
      </c>
      <c r="M278">
        <v>2</v>
      </c>
      <c r="N278">
        <v>0</v>
      </c>
      <c r="O278" s="12">
        <v>11.75</v>
      </c>
      <c r="P278" s="12">
        <v>5.75</v>
      </c>
      <c r="Q278" s="12">
        <v>0</v>
      </c>
      <c r="R278" s="12">
        <v>0</v>
      </c>
      <c r="S278" s="12">
        <v>0</v>
      </c>
      <c r="T278" s="12">
        <v>311.38408151433339</v>
      </c>
      <c r="U278" s="12">
        <v>242.97674581541071</v>
      </c>
      <c r="V278" s="12">
        <v>0</v>
      </c>
      <c r="W278" s="59">
        <v>5.4047523659285008E-5</v>
      </c>
      <c r="X278" s="59">
        <v>5.1408595517170468E-5</v>
      </c>
      <c r="Y278" s="59">
        <v>0</v>
      </c>
      <c r="Z278" s="59">
        <v>1.984477150433997E-3</v>
      </c>
      <c r="AA278" s="59">
        <v>3.7500117075444342E-3</v>
      </c>
      <c r="AB278" s="59">
        <v>0</v>
      </c>
      <c r="AC278" s="59">
        <v>0</v>
      </c>
      <c r="AD278" s="59">
        <v>0</v>
      </c>
      <c r="AE278" s="59">
        <v>6.7601769893232627E-5</v>
      </c>
      <c r="AF278" s="59">
        <v>1.3418892776011934E-4</v>
      </c>
      <c r="AG278" s="59">
        <v>0</v>
      </c>
      <c r="AH278" s="18">
        <v>5.4924869770983989E-4</v>
      </c>
      <c r="AI278" s="12">
        <v>271</v>
      </c>
      <c r="AJ278" s="17">
        <v>7</v>
      </c>
      <c r="AK278" s="25">
        <v>0.9421992290147887</v>
      </c>
      <c r="AL278" t="str">
        <f>IF(AK278&lt;='CAV Tier 1 Analysis'!$A$5,"Tier 1", "Tier 2")</f>
        <v>Tier 2</v>
      </c>
      <c r="AM278" t="str">
        <f t="shared" si="9"/>
        <v>Alabama - Tier 2</v>
      </c>
      <c r="AN278" t="str">
        <f t="shared" si="10"/>
        <v>Woodstock, Town Of - Tier 2</v>
      </c>
    </row>
    <row r="279" spans="1:40" x14ac:dyDescent="0.3">
      <c r="A279">
        <v>4</v>
      </c>
      <c r="B279" t="s">
        <v>32</v>
      </c>
      <c r="C279" t="s">
        <v>3487</v>
      </c>
      <c r="D279" t="s">
        <v>6252</v>
      </c>
      <c r="E279" t="s">
        <v>2405</v>
      </c>
      <c r="F279" s="12">
        <v>40.84143146628184</v>
      </c>
      <c r="G279" s="12">
        <v>71.203164484881924</v>
      </c>
      <c r="H279" s="12">
        <v>55.709143390009203</v>
      </c>
      <c r="I279">
        <v>0</v>
      </c>
      <c r="J279" s="15">
        <v>0</v>
      </c>
      <c r="K279" s="15">
        <v>1</v>
      </c>
      <c r="L279" s="58">
        <v>1.1569400000000001</v>
      </c>
      <c r="M279">
        <v>0</v>
      </c>
      <c r="N279">
        <v>0</v>
      </c>
      <c r="O279" s="12">
        <v>16</v>
      </c>
      <c r="P279" s="12">
        <v>5</v>
      </c>
      <c r="Q279" s="12">
        <v>0</v>
      </c>
      <c r="R279" s="12">
        <v>0</v>
      </c>
      <c r="S279" s="12">
        <v>0</v>
      </c>
      <c r="T279" s="12">
        <v>98.512459704428338</v>
      </c>
      <c r="U279" s="12">
        <v>57.671028238146498</v>
      </c>
      <c r="V279" s="12">
        <v>0</v>
      </c>
      <c r="W279" s="59">
        <v>2.3542470001345314E-5</v>
      </c>
      <c r="X279" s="59">
        <v>0</v>
      </c>
      <c r="Y279" s="59">
        <v>0</v>
      </c>
      <c r="Z279" s="59">
        <v>2.7022667580377832E-3</v>
      </c>
      <c r="AA279" s="59">
        <v>3.2608797456908124E-3</v>
      </c>
      <c r="AB279" s="59">
        <v>0</v>
      </c>
      <c r="AC279" s="59">
        <v>0</v>
      </c>
      <c r="AD279" s="59">
        <v>0</v>
      </c>
      <c r="AE279" s="59">
        <v>2.1387145419148752E-5</v>
      </c>
      <c r="AF279" s="59">
        <v>3.1850016824159851E-5</v>
      </c>
      <c r="AG279" s="59">
        <v>0</v>
      </c>
      <c r="AH279" s="18">
        <v>5.4908419417938625E-4</v>
      </c>
      <c r="AI279" s="12">
        <v>272</v>
      </c>
      <c r="AJ279" s="17">
        <v>7</v>
      </c>
      <c r="AK279" s="25">
        <v>0.94274831320896813</v>
      </c>
      <c r="AL279" t="str">
        <f>IF(AK279&lt;='CAV Tier 1 Analysis'!$A$5,"Tier 1", "Tier 2")</f>
        <v>Tier 2</v>
      </c>
      <c r="AM279" t="str">
        <f t="shared" si="9"/>
        <v>Alabama - Tier 2</v>
      </c>
      <c r="AN279" t="str">
        <f t="shared" si="10"/>
        <v>Brookwood, Town Of - Tier 2</v>
      </c>
    </row>
    <row r="280" spans="1:40" x14ac:dyDescent="0.3">
      <c r="A280">
        <v>4</v>
      </c>
      <c r="B280" t="s">
        <v>32</v>
      </c>
      <c r="C280" t="s">
        <v>3165</v>
      </c>
      <c r="D280" t="s">
        <v>5930</v>
      </c>
      <c r="E280" t="s">
        <v>2412</v>
      </c>
      <c r="F280" s="12">
        <v>95.923721082012065</v>
      </c>
      <c r="G280" s="12">
        <v>54.939461525477512</v>
      </c>
      <c r="H280" s="12">
        <v>39.261924619248276</v>
      </c>
      <c r="I280">
        <v>2</v>
      </c>
      <c r="J280" s="15">
        <v>0</v>
      </c>
      <c r="K280" s="15">
        <v>1</v>
      </c>
      <c r="L280" s="58">
        <v>5.2456899999999997</v>
      </c>
      <c r="M280">
        <v>0</v>
      </c>
      <c r="N280">
        <v>0</v>
      </c>
      <c r="O280" s="12">
        <v>15</v>
      </c>
      <c r="P280" s="12">
        <v>5</v>
      </c>
      <c r="Q280" s="12">
        <v>0</v>
      </c>
      <c r="R280" s="12">
        <v>2</v>
      </c>
      <c r="S280" s="12">
        <v>0</v>
      </c>
      <c r="T280" s="12">
        <v>68.340724253202893</v>
      </c>
      <c r="U280" s="12">
        <v>0</v>
      </c>
      <c r="V280" s="12">
        <v>0</v>
      </c>
      <c r="W280" s="59">
        <v>1.0674408306511754E-4</v>
      </c>
      <c r="X280" s="59">
        <v>0</v>
      </c>
      <c r="Y280" s="59">
        <v>0</v>
      </c>
      <c r="Z280" s="59">
        <v>2.5333750856604219E-3</v>
      </c>
      <c r="AA280" s="59">
        <v>3.2608797456908124E-3</v>
      </c>
      <c r="AB280" s="59">
        <v>0</v>
      </c>
      <c r="AC280" s="59">
        <v>9.3624198756542078E-5</v>
      </c>
      <c r="AD280" s="59">
        <v>0</v>
      </c>
      <c r="AE280" s="59">
        <v>1.4836833960278161E-5</v>
      </c>
      <c r="AF280" s="59">
        <v>0</v>
      </c>
      <c r="AG280" s="59">
        <v>0</v>
      </c>
      <c r="AH280" s="18">
        <v>5.4631454064847022E-4</v>
      </c>
      <c r="AI280" s="12">
        <v>273</v>
      </c>
      <c r="AJ280" s="17">
        <v>7</v>
      </c>
      <c r="AK280" s="25">
        <v>0.94329462774961659</v>
      </c>
      <c r="AL280" t="str">
        <f>IF(AK280&lt;='CAV Tier 1 Analysis'!$A$5,"Tier 1", "Tier 2")</f>
        <v>Tier 2</v>
      </c>
      <c r="AM280" t="str">
        <f t="shared" si="9"/>
        <v>Alabama - Tier 2</v>
      </c>
      <c r="AN280" t="str">
        <f t="shared" si="10"/>
        <v>Silas, Town Of - Tier 2</v>
      </c>
    </row>
    <row r="281" spans="1:40" x14ac:dyDescent="0.3">
      <c r="A281">
        <v>4</v>
      </c>
      <c r="B281" t="s">
        <v>32</v>
      </c>
      <c r="C281" t="s">
        <v>3437</v>
      </c>
      <c r="D281" t="s">
        <v>6202</v>
      </c>
      <c r="E281" t="s">
        <v>2560</v>
      </c>
      <c r="F281" s="12">
        <v>407.20494617150393</v>
      </c>
      <c r="G281" s="12">
        <v>624.19310010118647</v>
      </c>
      <c r="H281" s="12">
        <v>376.97536996968284</v>
      </c>
      <c r="I281">
        <v>1</v>
      </c>
      <c r="J281" s="15">
        <v>0</v>
      </c>
      <c r="K281" s="15">
        <v>0.99999999999999978</v>
      </c>
      <c r="L281" s="58">
        <v>9.7562399999999982</v>
      </c>
      <c r="M281">
        <v>0</v>
      </c>
      <c r="N281">
        <v>0</v>
      </c>
      <c r="O281" s="12">
        <v>9</v>
      </c>
      <c r="P281" s="12">
        <v>6</v>
      </c>
      <c r="Q281" s="12">
        <v>0</v>
      </c>
      <c r="R281" s="12">
        <v>0.99999999999999978</v>
      </c>
      <c r="S281" s="12">
        <v>0</v>
      </c>
      <c r="T281" s="12">
        <v>713.88208106248771</v>
      </c>
      <c r="U281" s="12">
        <v>306.67713489098378</v>
      </c>
      <c r="V281" s="12">
        <v>0</v>
      </c>
      <c r="W281" s="59">
        <v>1.9852886712009709E-4</v>
      </c>
      <c r="X281" s="59">
        <v>0</v>
      </c>
      <c r="Y281" s="59">
        <v>0</v>
      </c>
      <c r="Z281" s="59">
        <v>1.5200250513962531E-3</v>
      </c>
      <c r="AA281" s="59">
        <v>3.9130556948289751E-3</v>
      </c>
      <c r="AB281" s="59">
        <v>0</v>
      </c>
      <c r="AC281" s="59">
        <v>4.6812099378271032E-5</v>
      </c>
      <c r="AD281" s="59">
        <v>0</v>
      </c>
      <c r="AE281" s="59">
        <v>1.5498445501834971E-4</v>
      </c>
      <c r="AF281" s="59">
        <v>1.6936878367294564E-4</v>
      </c>
      <c r="AG281" s="59">
        <v>0</v>
      </c>
      <c r="AH281" s="18">
        <v>5.4570681376499015E-4</v>
      </c>
      <c r="AI281" s="12">
        <v>274</v>
      </c>
      <c r="AJ281" s="17">
        <v>7</v>
      </c>
      <c r="AK281" s="25">
        <v>0.94384033456338157</v>
      </c>
      <c r="AL281" t="str">
        <f>IF(AK281&lt;='CAV Tier 1 Analysis'!$A$5,"Tier 1", "Tier 2")</f>
        <v>Tier 2</v>
      </c>
      <c r="AM281" t="str">
        <f t="shared" si="9"/>
        <v>Alabama - Tier 2</v>
      </c>
      <c r="AN281" t="str">
        <f t="shared" si="10"/>
        <v>Brundidge, City Of - Tier 2</v>
      </c>
    </row>
    <row r="282" spans="1:40" x14ac:dyDescent="0.3">
      <c r="A282">
        <v>4</v>
      </c>
      <c r="B282" t="s">
        <v>32</v>
      </c>
      <c r="C282" t="s">
        <v>3139</v>
      </c>
      <c r="D282" t="s">
        <v>5904</v>
      </c>
      <c r="E282" t="s">
        <v>2090</v>
      </c>
      <c r="F282" s="12">
        <v>114.06822435434889</v>
      </c>
      <c r="G282" s="12">
        <v>421.93455066711442</v>
      </c>
      <c r="H282" s="12">
        <v>169.00130384739344</v>
      </c>
      <c r="I282">
        <v>16</v>
      </c>
      <c r="J282" s="15">
        <v>4.9984588085340356E-2</v>
      </c>
      <c r="K282" s="15">
        <v>0.95001541191465977</v>
      </c>
      <c r="L282" s="58">
        <v>2.4007399999999999</v>
      </c>
      <c r="M282">
        <v>13</v>
      </c>
      <c r="N282">
        <v>2</v>
      </c>
      <c r="O282" s="12">
        <v>22</v>
      </c>
      <c r="P282" s="12">
        <v>1</v>
      </c>
      <c r="Q282" s="12">
        <v>0</v>
      </c>
      <c r="R282" s="12">
        <v>15.200246590634556</v>
      </c>
      <c r="S282" s="12">
        <v>8.4474605586974079</v>
      </c>
      <c r="T282" s="12">
        <v>388.45354291171918</v>
      </c>
      <c r="U282" s="12">
        <v>274.38531855737028</v>
      </c>
      <c r="V282" s="12">
        <v>33.48100775539524</v>
      </c>
      <c r="W282" s="59">
        <v>4.8852446480396334E-5</v>
      </c>
      <c r="X282" s="59">
        <v>3.3415587086160808E-4</v>
      </c>
      <c r="Y282" s="59">
        <v>1.9031306499191171E-4</v>
      </c>
      <c r="Z282" s="59">
        <v>3.7156167923019521E-3</v>
      </c>
      <c r="AA282" s="59">
        <v>6.5217594913816244E-4</v>
      </c>
      <c r="AB282" s="59">
        <v>0</v>
      </c>
      <c r="AC282" s="59">
        <v>7.1155545397501047E-4</v>
      </c>
      <c r="AD282" s="59">
        <v>4.6435351928664974E-5</v>
      </c>
      <c r="AE282" s="59">
        <v>8.4333620698976612E-5</v>
      </c>
      <c r="AF282" s="59">
        <v>1.5153496095590983E-4</v>
      </c>
      <c r="AG282" s="59">
        <v>6.6470104581532621E-5</v>
      </c>
      <c r="AH282" s="18">
        <v>5.4558578326492039E-4</v>
      </c>
      <c r="AI282" s="12">
        <v>275</v>
      </c>
      <c r="AJ282" s="17">
        <v>7</v>
      </c>
      <c r="AK282" s="25">
        <v>0.94438592034664648</v>
      </c>
      <c r="AL282" t="str">
        <f>IF(AK282&lt;='CAV Tier 1 Analysis'!$A$5,"Tier 1", "Tier 2")</f>
        <v>Tier 2</v>
      </c>
      <c r="AM282" t="str">
        <f t="shared" si="9"/>
        <v>Alabama - Tier 2</v>
      </c>
      <c r="AN282" t="str">
        <f t="shared" si="10"/>
        <v>Loxley, Town Of - Tier 2</v>
      </c>
    </row>
    <row r="283" spans="1:40" x14ac:dyDescent="0.3">
      <c r="A283">
        <v>4</v>
      </c>
      <c r="B283" t="s">
        <v>32</v>
      </c>
      <c r="C283" t="s">
        <v>3297</v>
      </c>
      <c r="D283" t="s">
        <v>6062</v>
      </c>
      <c r="E283" t="s">
        <v>2355</v>
      </c>
      <c r="F283" s="12">
        <v>50.0440679487727</v>
      </c>
      <c r="G283" s="12">
        <v>71.690125712986358</v>
      </c>
      <c r="H283" s="12">
        <v>32.943106682546777</v>
      </c>
      <c r="I283">
        <v>0</v>
      </c>
      <c r="J283" s="15">
        <v>4.9753787239378608E-2</v>
      </c>
      <c r="K283" s="15">
        <v>0.95024621276062138</v>
      </c>
      <c r="L283" s="58">
        <v>2.07341</v>
      </c>
      <c r="M283">
        <v>18</v>
      </c>
      <c r="N283">
        <v>7</v>
      </c>
      <c r="O283" s="12">
        <v>9</v>
      </c>
      <c r="P283" s="12">
        <v>5</v>
      </c>
      <c r="Q283" s="12">
        <v>0</v>
      </c>
      <c r="R283" s="12">
        <v>0</v>
      </c>
      <c r="S283" s="12">
        <v>1.639044320887584</v>
      </c>
      <c r="T283" s="12">
        <v>69.274603920812098</v>
      </c>
      <c r="U283" s="12">
        <v>19.230535972039398</v>
      </c>
      <c r="V283" s="12">
        <v>2.4155217921742604</v>
      </c>
      <c r="W283" s="59">
        <v>4.2191637185583854E-5</v>
      </c>
      <c r="X283" s="59">
        <v>4.6267735965453422E-4</v>
      </c>
      <c r="Y283" s="59">
        <v>6.6609572747169097E-4</v>
      </c>
      <c r="Z283" s="59">
        <v>1.5200250513962531E-3</v>
      </c>
      <c r="AA283" s="59">
        <v>3.2608797456908124E-3</v>
      </c>
      <c r="AB283" s="59">
        <v>0</v>
      </c>
      <c r="AC283" s="59">
        <v>0</v>
      </c>
      <c r="AD283" s="59">
        <v>9.0097609024919419E-6</v>
      </c>
      <c r="AE283" s="59">
        <v>1.5039580093255352E-5</v>
      </c>
      <c r="AF283" s="59">
        <v>1.0620460792164836E-5</v>
      </c>
      <c r="AG283" s="59">
        <v>4.7955541636562906E-6</v>
      </c>
      <c r="AH283" s="18">
        <v>5.4466680703185841E-4</v>
      </c>
      <c r="AI283" s="12">
        <v>276</v>
      </c>
      <c r="AJ283" s="17">
        <v>8</v>
      </c>
      <c r="AK283" s="25">
        <v>0.94493058715367839</v>
      </c>
      <c r="AL283" t="str">
        <f>IF(AK283&lt;='CAV Tier 1 Analysis'!$A$5,"Tier 1", "Tier 2")</f>
        <v>Tier 2</v>
      </c>
      <c r="AM283" t="str">
        <f t="shared" si="9"/>
        <v>Alabama - Tier 2</v>
      </c>
      <c r="AN283" t="str">
        <f t="shared" si="10"/>
        <v>Carrollton, Town Of - Tier 2</v>
      </c>
    </row>
    <row r="284" spans="1:40" x14ac:dyDescent="0.3">
      <c r="A284">
        <v>4</v>
      </c>
      <c r="B284" t="s">
        <v>32</v>
      </c>
      <c r="C284" t="s">
        <v>3458</v>
      </c>
      <c r="D284" t="s">
        <v>6223</v>
      </c>
      <c r="E284" t="s">
        <v>2458</v>
      </c>
      <c r="F284" s="12">
        <v>168.4695314659586</v>
      </c>
      <c r="G284" s="12">
        <v>248.84370762104817</v>
      </c>
      <c r="H284" s="12">
        <v>137.54629079940364</v>
      </c>
      <c r="I284">
        <v>0</v>
      </c>
      <c r="J284" s="15">
        <v>0</v>
      </c>
      <c r="K284" s="15">
        <v>1</v>
      </c>
      <c r="L284" s="58">
        <v>10.90213</v>
      </c>
      <c r="M284">
        <v>0</v>
      </c>
      <c r="N284">
        <v>0</v>
      </c>
      <c r="O284" s="12">
        <v>14</v>
      </c>
      <c r="P284" s="12">
        <v>5</v>
      </c>
      <c r="Q284" s="12">
        <v>0</v>
      </c>
      <c r="R284" s="12">
        <v>0</v>
      </c>
      <c r="S284" s="12">
        <v>0</v>
      </c>
      <c r="T284" s="12">
        <v>279.97547807133378</v>
      </c>
      <c r="U284" s="12">
        <v>111.50594660537519</v>
      </c>
      <c r="V284" s="12">
        <v>0</v>
      </c>
      <c r="W284" s="59">
        <v>2.2184648164621048E-4</v>
      </c>
      <c r="X284" s="59">
        <v>0</v>
      </c>
      <c r="Y284" s="59">
        <v>0</v>
      </c>
      <c r="Z284" s="59">
        <v>2.3644834132830602E-3</v>
      </c>
      <c r="AA284" s="59">
        <v>3.2608797456908124E-3</v>
      </c>
      <c r="AB284" s="59">
        <v>0</v>
      </c>
      <c r="AC284" s="59">
        <v>0</v>
      </c>
      <c r="AD284" s="59">
        <v>0</v>
      </c>
      <c r="AE284" s="59">
        <v>6.0782933258118011E-5</v>
      </c>
      <c r="AF284" s="59">
        <v>6.1581462718328164E-5</v>
      </c>
      <c r="AG284" s="59">
        <v>0</v>
      </c>
      <c r="AH284" s="18">
        <v>5.426885487815026E-4</v>
      </c>
      <c r="AI284" s="12">
        <v>277</v>
      </c>
      <c r="AJ284" s="17">
        <v>8</v>
      </c>
      <c r="AK284" s="25">
        <v>0.94547327570245987</v>
      </c>
      <c r="AL284" t="str">
        <f>IF(AK284&lt;='CAV Tier 1 Analysis'!$A$5,"Tier 1", "Tier 2")</f>
        <v>Tier 2</v>
      </c>
      <c r="AM284" t="str">
        <f t="shared" si="9"/>
        <v>Alabama - Tier 2</v>
      </c>
      <c r="AN284" t="str">
        <f t="shared" si="10"/>
        <v>Chatom, Town Of - Tier 2</v>
      </c>
    </row>
    <row r="285" spans="1:40" x14ac:dyDescent="0.3">
      <c r="A285">
        <v>4</v>
      </c>
      <c r="B285" t="s">
        <v>32</v>
      </c>
      <c r="C285" t="s">
        <v>3335</v>
      </c>
      <c r="D285" t="s">
        <v>6100</v>
      </c>
      <c r="E285" t="s">
        <v>2488</v>
      </c>
      <c r="F285" s="12">
        <v>274.82000335213417</v>
      </c>
      <c r="G285" s="12">
        <v>523.05892207515512</v>
      </c>
      <c r="H285" s="12">
        <v>142.00839115775085</v>
      </c>
      <c r="I285">
        <v>0</v>
      </c>
      <c r="J285" s="15">
        <v>0</v>
      </c>
      <c r="K285" s="15">
        <v>0.99999999999999978</v>
      </c>
      <c r="L285" s="58">
        <v>10.040969999999998</v>
      </c>
      <c r="M285">
        <v>0</v>
      </c>
      <c r="N285">
        <v>0</v>
      </c>
      <c r="O285" s="12">
        <v>13</v>
      </c>
      <c r="P285" s="12">
        <v>5</v>
      </c>
      <c r="Q285" s="12">
        <v>0</v>
      </c>
      <c r="R285" s="12">
        <v>0</v>
      </c>
      <c r="S285" s="12">
        <v>0</v>
      </c>
      <c r="T285" s="12">
        <v>479.56231530081243</v>
      </c>
      <c r="U285" s="12">
        <v>204.74231194867826</v>
      </c>
      <c r="V285" s="12">
        <v>43.496606774342695</v>
      </c>
      <c r="W285" s="59">
        <v>2.0432281277283886E-4</v>
      </c>
      <c r="X285" s="59">
        <v>0</v>
      </c>
      <c r="Y285" s="59">
        <v>0</v>
      </c>
      <c r="Z285" s="59">
        <v>2.195591740905699E-3</v>
      </c>
      <c r="AA285" s="59">
        <v>3.2608797456908124E-3</v>
      </c>
      <c r="AB285" s="59">
        <v>0</v>
      </c>
      <c r="AC285" s="59">
        <v>0</v>
      </c>
      <c r="AD285" s="59">
        <v>0</v>
      </c>
      <c r="AE285" s="59">
        <v>1.0411341880666786E-4</v>
      </c>
      <c r="AF285" s="59">
        <v>1.1307317173633194E-4</v>
      </c>
      <c r="AG285" s="59">
        <v>8.6354151056473435E-5</v>
      </c>
      <c r="AH285" s="18">
        <v>5.4221227645171116E-4</v>
      </c>
      <c r="AI285" s="12">
        <v>278</v>
      </c>
      <c r="AJ285" s="17">
        <v>8</v>
      </c>
      <c r="AK285" s="25">
        <v>0.94601548797891155</v>
      </c>
      <c r="AL285" t="str">
        <f>IF(AK285&lt;='CAV Tier 1 Analysis'!$A$5,"Tier 1", "Tier 2")</f>
        <v>Tier 2</v>
      </c>
      <c r="AM285" t="str">
        <f t="shared" si="9"/>
        <v>Alabama - Tier 2</v>
      </c>
      <c r="AN285" t="str">
        <f t="shared" si="10"/>
        <v>Clio, Town Of - Tier 2</v>
      </c>
    </row>
    <row r="286" spans="1:40" x14ac:dyDescent="0.3">
      <c r="A286">
        <v>4</v>
      </c>
      <c r="B286" t="s">
        <v>32</v>
      </c>
      <c r="C286" t="s">
        <v>3354</v>
      </c>
      <c r="D286" t="s">
        <v>6119</v>
      </c>
      <c r="E286" t="s">
        <v>2401</v>
      </c>
      <c r="F286" s="12">
        <v>514.57237325190863</v>
      </c>
      <c r="G286" s="12">
        <v>921.14608333000479</v>
      </c>
      <c r="H286" s="12">
        <v>510.15644440116415</v>
      </c>
      <c r="I286">
        <v>0</v>
      </c>
      <c r="J286" s="15">
        <v>0</v>
      </c>
      <c r="K286" s="15">
        <v>1</v>
      </c>
      <c r="L286" s="58">
        <v>6.0522999999999998</v>
      </c>
      <c r="M286">
        <v>2</v>
      </c>
      <c r="N286">
        <v>0</v>
      </c>
      <c r="O286" s="12">
        <v>16.5</v>
      </c>
      <c r="P286" s="12">
        <v>3.8333333333333335</v>
      </c>
      <c r="Q286" s="12">
        <v>0</v>
      </c>
      <c r="R286" s="12">
        <v>0</v>
      </c>
      <c r="S286" s="12">
        <v>0</v>
      </c>
      <c r="T286" s="12">
        <v>1022.396351942725</v>
      </c>
      <c r="U286" s="12">
        <v>507.82397869081638</v>
      </c>
      <c r="V286" s="12">
        <v>0</v>
      </c>
      <c r="W286" s="59">
        <v>1.2315771880057929E-4</v>
      </c>
      <c r="X286" s="59">
        <v>5.1408595517170468E-5</v>
      </c>
      <c r="Y286" s="59">
        <v>0</v>
      </c>
      <c r="Z286" s="59">
        <v>2.7867125942264638E-3</v>
      </c>
      <c r="AA286" s="59">
        <v>2.5000078050296231E-3</v>
      </c>
      <c r="AB286" s="59">
        <v>0</v>
      </c>
      <c r="AC286" s="59">
        <v>0</v>
      </c>
      <c r="AD286" s="59">
        <v>0</v>
      </c>
      <c r="AE286" s="59">
        <v>2.2196318638893265E-4</v>
      </c>
      <c r="AF286" s="59">
        <v>2.8045628384194252E-4</v>
      </c>
      <c r="AG286" s="59">
        <v>0</v>
      </c>
      <c r="AH286" s="18">
        <v>5.421551076186101E-4</v>
      </c>
      <c r="AI286" s="12">
        <v>279</v>
      </c>
      <c r="AJ286" s="17">
        <v>8</v>
      </c>
      <c r="AK286" s="25">
        <v>0.94655764308653012</v>
      </c>
      <c r="AL286" t="str">
        <f>IF(AK286&lt;='CAV Tier 1 Analysis'!$A$5,"Tier 1", "Tier 2")</f>
        <v>Tier 2</v>
      </c>
      <c r="AM286" t="str">
        <f t="shared" si="9"/>
        <v>Alabama - Tier 2</v>
      </c>
      <c r="AN286" t="str">
        <f t="shared" si="10"/>
        <v>Midland City, City Of - Tier 2</v>
      </c>
    </row>
    <row r="287" spans="1:40" x14ac:dyDescent="0.3">
      <c r="A287">
        <v>4</v>
      </c>
      <c r="B287" t="s">
        <v>32</v>
      </c>
      <c r="C287" t="s">
        <v>3429</v>
      </c>
      <c r="D287" t="s">
        <v>6194</v>
      </c>
      <c r="E287" t="s">
        <v>2547</v>
      </c>
      <c r="F287" s="12">
        <v>179.00373534853742</v>
      </c>
      <c r="G287" s="12">
        <v>230.67933804324164</v>
      </c>
      <c r="H287" s="12">
        <v>140.42272450178638</v>
      </c>
      <c r="I287">
        <v>0</v>
      </c>
      <c r="J287" s="15">
        <v>0</v>
      </c>
      <c r="K287" s="15">
        <v>0.99999999999999978</v>
      </c>
      <c r="L287" s="58">
        <v>4.0817000000000005</v>
      </c>
      <c r="M287">
        <v>0</v>
      </c>
      <c r="N287">
        <v>0</v>
      </c>
      <c r="O287" s="12">
        <v>11</v>
      </c>
      <c r="P287" s="12">
        <v>6</v>
      </c>
      <c r="Q287" s="12">
        <v>0</v>
      </c>
      <c r="R287" s="12">
        <v>0</v>
      </c>
      <c r="S287" s="12">
        <v>0</v>
      </c>
      <c r="T287" s="12">
        <v>268.87499445366211</v>
      </c>
      <c r="U287" s="12">
        <v>89.871259105124693</v>
      </c>
      <c r="V287" s="12">
        <v>0</v>
      </c>
      <c r="W287" s="59">
        <v>8.3058153235683071E-5</v>
      </c>
      <c r="X287" s="59">
        <v>0</v>
      </c>
      <c r="Y287" s="59">
        <v>0</v>
      </c>
      <c r="Z287" s="59">
        <v>1.857808396150976E-3</v>
      </c>
      <c r="AA287" s="59">
        <v>3.9130556948289751E-3</v>
      </c>
      <c r="AB287" s="59">
        <v>0</v>
      </c>
      <c r="AC287" s="59">
        <v>0</v>
      </c>
      <c r="AD287" s="59">
        <v>0</v>
      </c>
      <c r="AE287" s="59">
        <v>5.8373008076406702E-5</v>
      </c>
      <c r="AF287" s="59">
        <v>4.963325957509659E-5</v>
      </c>
      <c r="AG287" s="59">
        <v>0</v>
      </c>
      <c r="AH287" s="18">
        <v>5.4199350107883061E-4</v>
      </c>
      <c r="AI287" s="12">
        <v>280</v>
      </c>
      <c r="AJ287" s="17">
        <v>8</v>
      </c>
      <c r="AK287" s="25">
        <v>0.94709963658760898</v>
      </c>
      <c r="AL287" t="str">
        <f>IF(AK287&lt;='CAV Tier 1 Analysis'!$A$5,"Tier 1", "Tier 2")</f>
        <v>Tier 2</v>
      </c>
      <c r="AM287" t="str">
        <f t="shared" si="9"/>
        <v>Alabama - Tier 2</v>
      </c>
      <c r="AN287" t="str">
        <f t="shared" si="10"/>
        <v>Phil Campbell, Town Of - Tier 2</v>
      </c>
    </row>
    <row r="288" spans="1:40" x14ac:dyDescent="0.3">
      <c r="A288">
        <v>4</v>
      </c>
      <c r="B288" t="s">
        <v>32</v>
      </c>
      <c r="C288" t="s">
        <v>3163</v>
      </c>
      <c r="D288" t="s">
        <v>5928</v>
      </c>
      <c r="E288" t="s">
        <v>2427</v>
      </c>
      <c r="F288" s="12">
        <v>15.124696454449843</v>
      </c>
      <c r="G288" s="12">
        <v>12.351969649154993</v>
      </c>
      <c r="H288" s="12">
        <v>9.9713753708335968</v>
      </c>
      <c r="I288">
        <v>2</v>
      </c>
      <c r="J288" s="15">
        <v>0</v>
      </c>
      <c r="K288" s="15">
        <v>1</v>
      </c>
      <c r="L288" s="58">
        <v>0.82711000000000001</v>
      </c>
      <c r="M288">
        <v>2</v>
      </c>
      <c r="N288">
        <v>0</v>
      </c>
      <c r="O288" s="12">
        <v>15</v>
      </c>
      <c r="P288" s="12">
        <v>5</v>
      </c>
      <c r="Q288" s="12">
        <v>0</v>
      </c>
      <c r="R288" s="12">
        <v>2</v>
      </c>
      <c r="S288" s="12">
        <v>0</v>
      </c>
      <c r="T288" s="12">
        <v>17.361765963614133</v>
      </c>
      <c r="U288" s="12">
        <v>2.2370695091642894</v>
      </c>
      <c r="V288" s="12">
        <v>0</v>
      </c>
      <c r="W288" s="59">
        <v>1.6830788427068576E-5</v>
      </c>
      <c r="X288" s="59">
        <v>5.1408595517170468E-5</v>
      </c>
      <c r="Y288" s="59">
        <v>0</v>
      </c>
      <c r="Z288" s="59">
        <v>2.5333750856604219E-3</v>
      </c>
      <c r="AA288" s="59">
        <v>3.2608797456908124E-3</v>
      </c>
      <c r="AB288" s="59">
        <v>0</v>
      </c>
      <c r="AC288" s="59">
        <v>9.3624198756542078E-5</v>
      </c>
      <c r="AD288" s="59">
        <v>0</v>
      </c>
      <c r="AE288" s="59">
        <v>3.7692553257844517E-6</v>
      </c>
      <c r="AF288" s="59">
        <v>1.2354678541446374E-6</v>
      </c>
      <c r="AG288" s="59">
        <v>0</v>
      </c>
      <c r="AH288" s="18">
        <v>5.4192028520290414E-4</v>
      </c>
      <c r="AI288" s="12">
        <v>281</v>
      </c>
      <c r="AJ288" s="17">
        <v>8</v>
      </c>
      <c r="AK288" s="25">
        <v>0.94764155687281193</v>
      </c>
      <c r="AL288" t="str">
        <f>IF(AK288&lt;='CAV Tier 1 Analysis'!$A$5,"Tier 1", "Tier 2")</f>
        <v>Tier 2</v>
      </c>
      <c r="AM288" t="str">
        <f t="shared" si="9"/>
        <v>Alabama - Tier 2</v>
      </c>
      <c r="AN288" t="str">
        <f t="shared" si="10"/>
        <v>Gilbertown, Town Of - Tier 2</v>
      </c>
    </row>
    <row r="289" spans="1:40" x14ac:dyDescent="0.3">
      <c r="A289">
        <v>4</v>
      </c>
      <c r="B289" t="s">
        <v>32</v>
      </c>
      <c r="C289" t="s">
        <v>3407</v>
      </c>
      <c r="D289" t="s">
        <v>6172</v>
      </c>
      <c r="E289" t="s">
        <v>2505</v>
      </c>
      <c r="F289" s="12">
        <v>554.58568934642187</v>
      </c>
      <c r="G289" s="12">
        <v>1090.5081131526297</v>
      </c>
      <c r="H289" s="12">
        <v>471.51708509157265</v>
      </c>
      <c r="I289">
        <v>0</v>
      </c>
      <c r="J289" s="15">
        <v>1.3671202204615915E-2</v>
      </c>
      <c r="K289" s="15">
        <v>0.98632879779538407</v>
      </c>
      <c r="L289" s="58">
        <v>3.71584</v>
      </c>
      <c r="M289">
        <v>6</v>
      </c>
      <c r="N289">
        <v>0</v>
      </c>
      <c r="O289" s="12">
        <v>13</v>
      </c>
      <c r="P289" s="12">
        <v>4.5</v>
      </c>
      <c r="Q289" s="12">
        <v>0</v>
      </c>
      <c r="R289" s="12">
        <v>0</v>
      </c>
      <c r="S289" s="12">
        <v>6.446205413217978</v>
      </c>
      <c r="T289" s="12">
        <v>1102.9165652150109</v>
      </c>
      <c r="U289" s="12">
        <v>548.33087586858903</v>
      </c>
      <c r="V289" s="12">
        <v>0</v>
      </c>
      <c r="W289" s="59">
        <v>7.5613300369767629E-5</v>
      </c>
      <c r="X289" s="59">
        <v>1.5422578655151142E-4</v>
      </c>
      <c r="Y289" s="59">
        <v>0</v>
      </c>
      <c r="Z289" s="59">
        <v>2.195591740905699E-3</v>
      </c>
      <c r="AA289" s="59">
        <v>2.9347917711217311E-3</v>
      </c>
      <c r="AB289" s="59">
        <v>0</v>
      </c>
      <c r="AC289" s="59">
        <v>0</v>
      </c>
      <c r="AD289" s="59">
        <v>3.5434532648874395E-5</v>
      </c>
      <c r="AE289" s="59">
        <v>2.3944419859390795E-4</v>
      </c>
      <c r="AF289" s="59">
        <v>3.0282705467819413E-4</v>
      </c>
      <c r="AG289" s="59">
        <v>0</v>
      </c>
      <c r="AH289" s="18">
        <v>5.3981167135178966E-4</v>
      </c>
      <c r="AI289" s="12">
        <v>282</v>
      </c>
      <c r="AJ289" s="17">
        <v>8</v>
      </c>
      <c r="AK289" s="25">
        <v>0.94818136854416368</v>
      </c>
      <c r="AL289" t="str">
        <f>IF(AK289&lt;='CAV Tier 1 Analysis'!$A$5,"Tier 1", "Tier 2")</f>
        <v>Tier 2</v>
      </c>
      <c r="AM289" t="str">
        <f t="shared" si="9"/>
        <v>Alabama - Tier 2</v>
      </c>
      <c r="AN289" t="str">
        <f t="shared" si="10"/>
        <v>Trinity, Town Of - Tier 2</v>
      </c>
    </row>
    <row r="290" spans="1:40" x14ac:dyDescent="0.3">
      <c r="A290">
        <v>4</v>
      </c>
      <c r="B290" t="s">
        <v>32</v>
      </c>
      <c r="C290" t="s">
        <v>3164</v>
      </c>
      <c r="D290" t="s">
        <v>5929</v>
      </c>
      <c r="E290" t="s">
        <v>2467</v>
      </c>
      <c r="F290" s="12">
        <v>34.153495982281754</v>
      </c>
      <c r="G290" s="12">
        <v>27.025474234755954</v>
      </c>
      <c r="H290" s="12">
        <v>30.106816164325821</v>
      </c>
      <c r="I290">
        <v>0</v>
      </c>
      <c r="J290" s="15">
        <v>0</v>
      </c>
      <c r="K290" s="15">
        <v>1.0000000000000002</v>
      </c>
      <c r="L290" s="58">
        <v>1.86772</v>
      </c>
      <c r="M290">
        <v>3</v>
      </c>
      <c r="N290">
        <v>0</v>
      </c>
      <c r="O290" s="12">
        <v>15</v>
      </c>
      <c r="P290" s="12">
        <v>5</v>
      </c>
      <c r="Q290" s="12">
        <v>0</v>
      </c>
      <c r="R290" s="12">
        <v>0</v>
      </c>
      <c r="S290" s="12">
        <v>0</v>
      </c>
      <c r="T290" s="12">
        <v>41.396511615553401</v>
      </c>
      <c r="U290" s="12">
        <v>7.2430156332716464</v>
      </c>
      <c r="V290" s="12">
        <v>0</v>
      </c>
      <c r="W290" s="59">
        <v>3.8006069520383653E-5</v>
      </c>
      <c r="X290" s="59">
        <v>7.7112893275755709E-5</v>
      </c>
      <c r="Y290" s="59">
        <v>0</v>
      </c>
      <c r="Z290" s="59">
        <v>2.5333750856604219E-3</v>
      </c>
      <c r="AA290" s="59">
        <v>3.2608797456908124E-3</v>
      </c>
      <c r="AB290" s="59">
        <v>0</v>
      </c>
      <c r="AC290" s="59">
        <v>0</v>
      </c>
      <c r="AD290" s="59">
        <v>0</v>
      </c>
      <c r="AE290" s="59">
        <v>8.9872206665399356E-6</v>
      </c>
      <c r="AF290" s="59">
        <v>4.0001050237000068E-6</v>
      </c>
      <c r="AG290" s="59">
        <v>0</v>
      </c>
      <c r="AH290" s="18">
        <v>5.3839646543978308E-4</v>
      </c>
      <c r="AI290" s="12">
        <v>283</v>
      </c>
      <c r="AJ290" s="17">
        <v>8</v>
      </c>
      <c r="AK290" s="25">
        <v>0.94871976500960342</v>
      </c>
      <c r="AL290" t="str">
        <f>IF(AK290&lt;='CAV Tier 1 Analysis'!$A$5,"Tier 1", "Tier 2")</f>
        <v>Tier 2</v>
      </c>
      <c r="AM290" t="str">
        <f t="shared" si="9"/>
        <v>Alabama - Tier 2</v>
      </c>
      <c r="AN290" t="str">
        <f t="shared" si="10"/>
        <v>Pennington, Town Of - Tier 2</v>
      </c>
    </row>
    <row r="291" spans="1:40" x14ac:dyDescent="0.3">
      <c r="A291">
        <v>4</v>
      </c>
      <c r="B291" t="s">
        <v>32</v>
      </c>
      <c r="C291" t="s">
        <v>3448</v>
      </c>
      <c r="D291" t="s">
        <v>6213</v>
      </c>
      <c r="E291" t="s">
        <v>2341</v>
      </c>
      <c r="F291" s="12">
        <v>499.53721805989153</v>
      </c>
      <c r="G291" s="12">
        <v>660.86430803577161</v>
      </c>
      <c r="H291" s="12">
        <v>308.03553021947096</v>
      </c>
      <c r="I291">
        <v>0</v>
      </c>
      <c r="J291" s="15">
        <v>0</v>
      </c>
      <c r="K291" s="15">
        <v>1</v>
      </c>
      <c r="L291" s="58">
        <v>7.2506900000000005</v>
      </c>
      <c r="M291">
        <v>0</v>
      </c>
      <c r="N291">
        <v>0</v>
      </c>
      <c r="O291" s="12">
        <v>20.285714285714285</v>
      </c>
      <c r="P291" s="12">
        <v>3.1428571428571428</v>
      </c>
      <c r="Q291" s="12">
        <v>0</v>
      </c>
      <c r="R291" s="12">
        <v>0</v>
      </c>
      <c r="S291" s="12">
        <v>0</v>
      </c>
      <c r="T291" s="12">
        <v>734.75232486393463</v>
      </c>
      <c r="U291" s="12">
        <v>235.2151068040431</v>
      </c>
      <c r="V291" s="12">
        <v>0</v>
      </c>
      <c r="W291" s="59">
        <v>1.4754365119544181E-4</v>
      </c>
      <c r="X291" s="59">
        <v>0</v>
      </c>
      <c r="Y291" s="59">
        <v>0</v>
      </c>
      <c r="Z291" s="59">
        <v>3.4260882110836179E-3</v>
      </c>
      <c r="AA291" s="59">
        <v>2.0496958401485105E-3</v>
      </c>
      <c r="AB291" s="59">
        <v>0</v>
      </c>
      <c r="AC291" s="59">
        <v>0</v>
      </c>
      <c r="AD291" s="59">
        <v>0</v>
      </c>
      <c r="AE291" s="59">
        <v>1.5951540410290055E-4</v>
      </c>
      <c r="AF291" s="59">
        <v>1.2990240226114103E-4</v>
      </c>
      <c r="AG291" s="59">
        <v>0</v>
      </c>
      <c r="AH291" s="18">
        <v>5.3752231898105557E-4</v>
      </c>
      <c r="AI291" s="12">
        <v>284</v>
      </c>
      <c r="AJ291" s="17">
        <v>8</v>
      </c>
      <c r="AK291" s="25">
        <v>0.9492572873285845</v>
      </c>
      <c r="AL291" t="str">
        <f>IF(AK291&lt;='CAV Tier 1 Analysis'!$A$5,"Tier 1", "Tier 2")</f>
        <v>Tier 2</v>
      </c>
      <c r="AM291" t="str">
        <f t="shared" si="9"/>
        <v>Alabama - Tier 2</v>
      </c>
      <c r="AN291" t="str">
        <f t="shared" si="10"/>
        <v>Sylvania, Town Of - Tier 2</v>
      </c>
    </row>
    <row r="292" spans="1:40" x14ac:dyDescent="0.3">
      <c r="A292">
        <v>4</v>
      </c>
      <c r="B292" t="s">
        <v>32</v>
      </c>
      <c r="C292" t="s">
        <v>3459</v>
      </c>
      <c r="D292" t="s">
        <v>6224</v>
      </c>
      <c r="E292" t="s">
        <v>2472</v>
      </c>
      <c r="F292" s="12">
        <v>149.27305954327835</v>
      </c>
      <c r="G292" s="12">
        <v>222.79950799701811</v>
      </c>
      <c r="H292" s="12">
        <v>93.703188966158109</v>
      </c>
      <c r="I292">
        <v>0</v>
      </c>
      <c r="J292" s="15">
        <v>0</v>
      </c>
      <c r="K292" s="15">
        <v>0.99999999999999989</v>
      </c>
      <c r="L292" s="58">
        <v>5.4539199999999992</v>
      </c>
      <c r="M292">
        <v>0</v>
      </c>
      <c r="N292">
        <v>0</v>
      </c>
      <c r="O292" s="12">
        <v>13</v>
      </c>
      <c r="P292" s="12">
        <v>5</v>
      </c>
      <c r="Q292" s="12">
        <v>1</v>
      </c>
      <c r="R292" s="12">
        <v>0</v>
      </c>
      <c r="S292" s="12">
        <v>0</v>
      </c>
      <c r="T292" s="12">
        <v>224.76933575723723</v>
      </c>
      <c r="U292" s="12">
        <v>75.496276213958879</v>
      </c>
      <c r="V292" s="12">
        <v>0</v>
      </c>
      <c r="W292" s="59">
        <v>1.1098133696625339E-4</v>
      </c>
      <c r="X292" s="59">
        <v>0</v>
      </c>
      <c r="Y292" s="59">
        <v>0</v>
      </c>
      <c r="Z292" s="59">
        <v>2.195591740905699E-3</v>
      </c>
      <c r="AA292" s="59">
        <v>3.2608797456908124E-3</v>
      </c>
      <c r="AB292" s="59">
        <v>2.4142926122646064E-4</v>
      </c>
      <c r="AC292" s="59">
        <v>0</v>
      </c>
      <c r="AD292" s="59">
        <v>0</v>
      </c>
      <c r="AE292" s="59">
        <v>4.8797629092083379E-5</v>
      </c>
      <c r="AF292" s="59">
        <v>4.1694378287250907E-5</v>
      </c>
      <c r="AG292" s="59">
        <v>0</v>
      </c>
      <c r="AH292" s="18">
        <v>5.3630673565168731E-4</v>
      </c>
      <c r="AI292" s="12">
        <v>285</v>
      </c>
      <c r="AJ292" s="17">
        <v>8</v>
      </c>
      <c r="AK292" s="25">
        <v>0.94979359406423614</v>
      </c>
      <c r="AL292" t="str">
        <f>IF(AK292&lt;='CAV Tier 1 Analysis'!$A$5,"Tier 1", "Tier 2")</f>
        <v>Tier 2</v>
      </c>
      <c r="AM292" t="str">
        <f t="shared" si="9"/>
        <v>Alabama - Tier 2</v>
      </c>
      <c r="AN292" t="str">
        <f t="shared" si="10"/>
        <v>Clayton, Town Of - Tier 2</v>
      </c>
    </row>
    <row r="293" spans="1:40" x14ac:dyDescent="0.3">
      <c r="A293">
        <v>4</v>
      </c>
      <c r="B293" t="s">
        <v>32</v>
      </c>
      <c r="C293" t="s">
        <v>3468</v>
      </c>
      <c r="D293" t="s">
        <v>6233</v>
      </c>
      <c r="E293" t="s">
        <v>2597</v>
      </c>
      <c r="F293" s="12">
        <v>62.28464728740223</v>
      </c>
      <c r="G293" s="12">
        <v>286.88017781752768</v>
      </c>
      <c r="H293" s="12">
        <v>129.09115093536835</v>
      </c>
      <c r="I293">
        <v>0</v>
      </c>
      <c r="J293" s="15">
        <v>0</v>
      </c>
      <c r="K293" s="15">
        <v>0.99999999999999989</v>
      </c>
      <c r="L293" s="58">
        <v>3.8302499999999999</v>
      </c>
      <c r="M293">
        <v>0</v>
      </c>
      <c r="N293">
        <v>0</v>
      </c>
      <c r="O293" s="12">
        <v>10</v>
      </c>
      <c r="P293" s="12">
        <v>6</v>
      </c>
      <c r="Q293" s="12">
        <v>0</v>
      </c>
      <c r="R293" s="12">
        <v>0</v>
      </c>
      <c r="S293" s="12">
        <v>0</v>
      </c>
      <c r="T293" s="12">
        <v>275.49338569498218</v>
      </c>
      <c r="U293" s="12">
        <v>213.20873840757994</v>
      </c>
      <c r="V293" s="12">
        <v>11.386792122545501</v>
      </c>
      <c r="W293" s="59">
        <v>7.7941419367169319E-5</v>
      </c>
      <c r="X293" s="59">
        <v>0</v>
      </c>
      <c r="Y293" s="59">
        <v>0</v>
      </c>
      <c r="Z293" s="59">
        <v>1.6889167237736146E-3</v>
      </c>
      <c r="AA293" s="59">
        <v>3.9130556948289751E-3</v>
      </c>
      <c r="AB293" s="59">
        <v>0</v>
      </c>
      <c r="AC293" s="59">
        <v>0</v>
      </c>
      <c r="AD293" s="59">
        <v>0</v>
      </c>
      <c r="AE293" s="59">
        <v>5.9809866889430231E-5</v>
      </c>
      <c r="AF293" s="59">
        <v>1.1774893066407316E-4</v>
      </c>
      <c r="AG293" s="59">
        <v>2.2606286786926384E-5</v>
      </c>
      <c r="AH293" s="18">
        <v>5.3455262930092624E-4</v>
      </c>
      <c r="AI293" s="12">
        <v>286</v>
      </c>
      <c r="AJ293" s="17">
        <v>8</v>
      </c>
      <c r="AK293" s="25">
        <v>0.95032814669353705</v>
      </c>
      <c r="AL293" t="str">
        <f>IF(AK293&lt;='CAV Tier 1 Analysis'!$A$5,"Tier 1", "Tier 2")</f>
        <v>Tier 2</v>
      </c>
      <c r="AM293" t="str">
        <f t="shared" si="9"/>
        <v>Alabama - Tier 2</v>
      </c>
      <c r="AN293" t="str">
        <f t="shared" si="10"/>
        <v>Pine Hill, Town Of - Tier 2</v>
      </c>
    </row>
    <row r="294" spans="1:40" x14ac:dyDescent="0.3">
      <c r="A294">
        <v>4</v>
      </c>
      <c r="B294" t="s">
        <v>32</v>
      </c>
      <c r="C294" t="s">
        <v>3323</v>
      </c>
      <c r="D294" t="s">
        <v>6088</v>
      </c>
      <c r="E294" t="s">
        <v>2514</v>
      </c>
      <c r="F294" s="12">
        <v>119.47178322945506</v>
      </c>
      <c r="G294" s="12">
        <v>100.93647418300233</v>
      </c>
      <c r="H294" s="12">
        <v>67.845426848279033</v>
      </c>
      <c r="I294">
        <v>0</v>
      </c>
      <c r="J294" s="15">
        <v>0</v>
      </c>
      <c r="K294" s="15">
        <v>0.99999999999999989</v>
      </c>
      <c r="L294" s="58">
        <v>7.7313499999999999</v>
      </c>
      <c r="M294">
        <v>1</v>
      </c>
      <c r="N294">
        <v>0</v>
      </c>
      <c r="O294" s="12">
        <v>14</v>
      </c>
      <c r="P294" s="12">
        <v>5</v>
      </c>
      <c r="Q294" s="12">
        <v>0</v>
      </c>
      <c r="R294" s="12">
        <v>0</v>
      </c>
      <c r="S294" s="12">
        <v>0</v>
      </c>
      <c r="T294" s="12">
        <v>130.78516394039252</v>
      </c>
      <c r="U294" s="12">
        <v>11.313380710937466</v>
      </c>
      <c r="V294" s="12">
        <v>0</v>
      </c>
      <c r="W294" s="59">
        <v>1.5732455913435535E-4</v>
      </c>
      <c r="X294" s="59">
        <v>2.5704297758585234E-5</v>
      </c>
      <c r="Y294" s="59">
        <v>0</v>
      </c>
      <c r="Z294" s="59">
        <v>2.3644834132830602E-3</v>
      </c>
      <c r="AA294" s="59">
        <v>3.2608797456908124E-3</v>
      </c>
      <c r="AB294" s="59">
        <v>0</v>
      </c>
      <c r="AC294" s="59">
        <v>0</v>
      </c>
      <c r="AD294" s="59">
        <v>0</v>
      </c>
      <c r="AE294" s="59">
        <v>2.8393579129510336E-5</v>
      </c>
      <c r="AF294" s="59">
        <v>6.2480482313152634E-6</v>
      </c>
      <c r="AG294" s="59">
        <v>0</v>
      </c>
      <c r="AH294" s="18">
        <v>5.3118487665705812E-4</v>
      </c>
      <c r="AI294" s="12">
        <v>287</v>
      </c>
      <c r="AJ294" s="17">
        <v>8</v>
      </c>
      <c r="AK294" s="25">
        <v>0.95085933157019409</v>
      </c>
      <c r="AL294" t="str">
        <f>IF(AK294&lt;='CAV Tier 1 Analysis'!$A$5,"Tier 1", "Tier 2")</f>
        <v>Tier 2</v>
      </c>
      <c r="AM294" t="str">
        <f t="shared" si="9"/>
        <v>Alabama - Tier 2</v>
      </c>
      <c r="AN294" t="str">
        <f t="shared" si="10"/>
        <v>Millry, Town Of - Tier 2</v>
      </c>
    </row>
    <row r="295" spans="1:40" x14ac:dyDescent="0.3">
      <c r="A295">
        <v>4</v>
      </c>
      <c r="B295" t="s">
        <v>32</v>
      </c>
      <c r="C295" t="s">
        <v>3469</v>
      </c>
      <c r="D295" t="s">
        <v>6234</v>
      </c>
      <c r="E295" t="s">
        <v>2388</v>
      </c>
      <c r="F295" s="12">
        <v>332.95335247447252</v>
      </c>
      <c r="G295" s="12">
        <v>621.35469205071388</v>
      </c>
      <c r="H295" s="12">
        <v>246.77758039646088</v>
      </c>
      <c r="I295">
        <v>0</v>
      </c>
      <c r="J295" s="15">
        <v>0</v>
      </c>
      <c r="K295" s="15">
        <v>1</v>
      </c>
      <c r="L295" s="58">
        <v>4.85379</v>
      </c>
      <c r="M295">
        <v>0</v>
      </c>
      <c r="N295">
        <v>0</v>
      </c>
      <c r="O295" s="12">
        <v>19</v>
      </c>
      <c r="P295" s="12">
        <v>3.4</v>
      </c>
      <c r="Q295" s="12">
        <v>0</v>
      </c>
      <c r="R295" s="12">
        <v>0</v>
      </c>
      <c r="S295" s="12">
        <v>0</v>
      </c>
      <c r="T295" s="12">
        <v>630.44529140411896</v>
      </c>
      <c r="U295" s="12">
        <v>297.49193892964644</v>
      </c>
      <c r="V295" s="12">
        <v>0</v>
      </c>
      <c r="W295" s="59">
        <v>9.8769344536302539E-5</v>
      </c>
      <c r="X295" s="59">
        <v>0</v>
      </c>
      <c r="Y295" s="59">
        <v>0</v>
      </c>
      <c r="Z295" s="59">
        <v>3.2089417751698674E-3</v>
      </c>
      <c r="AA295" s="59">
        <v>2.2173982270697525E-3</v>
      </c>
      <c r="AB295" s="59">
        <v>0</v>
      </c>
      <c r="AC295" s="59">
        <v>0</v>
      </c>
      <c r="AD295" s="59">
        <v>0</v>
      </c>
      <c r="AE295" s="59">
        <v>1.3687025140304555E-4</v>
      </c>
      <c r="AF295" s="59">
        <v>1.6429606943775375E-4</v>
      </c>
      <c r="AG295" s="59">
        <v>0</v>
      </c>
      <c r="AH295" s="18">
        <v>5.2966142432879287E-4</v>
      </c>
      <c r="AI295" s="12">
        <v>288</v>
      </c>
      <c r="AJ295" s="17">
        <v>8</v>
      </c>
      <c r="AK295" s="25">
        <v>0.95138899299452284</v>
      </c>
      <c r="AL295" t="str">
        <f>IF(AK295&lt;='CAV Tier 1 Analysis'!$A$5,"Tier 1", "Tier 2")</f>
        <v>Tier 2</v>
      </c>
      <c r="AM295" t="str">
        <f t="shared" si="9"/>
        <v>Alabama - Tier 2</v>
      </c>
      <c r="AN295" t="str">
        <f t="shared" si="10"/>
        <v>Powell, Town Of - Tier 2</v>
      </c>
    </row>
    <row r="296" spans="1:40" x14ac:dyDescent="0.3">
      <c r="A296">
        <v>4</v>
      </c>
      <c r="B296" t="s">
        <v>32</v>
      </c>
      <c r="C296" t="s">
        <v>3426</v>
      </c>
      <c r="D296" t="s">
        <v>6191</v>
      </c>
      <c r="E296" t="s">
        <v>2571</v>
      </c>
      <c r="F296" s="12">
        <v>443.01947653410991</v>
      </c>
      <c r="G296" s="12">
        <v>532.05304707648372</v>
      </c>
      <c r="H296" s="12">
        <v>244.25947960839616</v>
      </c>
      <c r="I296">
        <v>0</v>
      </c>
      <c r="J296" s="15">
        <v>0</v>
      </c>
      <c r="K296" s="15">
        <v>0.99999999999999978</v>
      </c>
      <c r="L296" s="58">
        <v>5.0674900000000003</v>
      </c>
      <c r="M296">
        <v>1</v>
      </c>
      <c r="N296">
        <v>0</v>
      </c>
      <c r="O296" s="12">
        <v>11.5</v>
      </c>
      <c r="P296" s="12">
        <v>5.5</v>
      </c>
      <c r="Q296" s="12">
        <v>0</v>
      </c>
      <c r="R296" s="12">
        <v>0</v>
      </c>
      <c r="S296" s="12">
        <v>0</v>
      </c>
      <c r="T296" s="12">
        <v>535.45819509010607</v>
      </c>
      <c r="U296" s="12">
        <v>92.438718555996161</v>
      </c>
      <c r="V296" s="12">
        <v>0</v>
      </c>
      <c r="W296" s="59">
        <v>1.0311790698490617E-4</v>
      </c>
      <c r="X296" s="59">
        <v>2.5704297758585234E-5</v>
      </c>
      <c r="Y296" s="59">
        <v>0</v>
      </c>
      <c r="Z296" s="59">
        <v>1.9422542323396567E-3</v>
      </c>
      <c r="AA296" s="59">
        <v>3.5869677202598938E-3</v>
      </c>
      <c r="AB296" s="59">
        <v>0</v>
      </c>
      <c r="AC296" s="59">
        <v>0</v>
      </c>
      <c r="AD296" s="59">
        <v>0</v>
      </c>
      <c r="AE296" s="59">
        <v>1.1624846561162692E-4</v>
      </c>
      <c r="AF296" s="59">
        <v>5.1051192100383448E-5</v>
      </c>
      <c r="AG296" s="59">
        <v>0</v>
      </c>
      <c r="AH296" s="18">
        <v>5.2957671045955016E-4</v>
      </c>
      <c r="AI296" s="12">
        <v>289</v>
      </c>
      <c r="AJ296" s="17">
        <v>8</v>
      </c>
      <c r="AK296" s="25">
        <v>0.95191856970498234</v>
      </c>
      <c r="AL296" t="str">
        <f>IF(AK296&lt;='CAV Tier 1 Analysis'!$A$5,"Tier 1", "Tier 2")</f>
        <v>Tier 2</v>
      </c>
      <c r="AM296" t="str">
        <f t="shared" si="9"/>
        <v>Alabama - Tier 2</v>
      </c>
      <c r="AN296" t="str">
        <f t="shared" si="10"/>
        <v>Littleville, Town Of - Tier 2</v>
      </c>
    </row>
    <row r="297" spans="1:40" x14ac:dyDescent="0.3">
      <c r="A297">
        <v>4</v>
      </c>
      <c r="B297" t="s">
        <v>32</v>
      </c>
      <c r="C297" t="s">
        <v>3397</v>
      </c>
      <c r="D297" t="s">
        <v>6162</v>
      </c>
      <c r="E297" t="s">
        <v>2522</v>
      </c>
      <c r="F297" s="12">
        <v>179.851747008817</v>
      </c>
      <c r="G297" s="12">
        <v>246.15178998561177</v>
      </c>
      <c r="H297" s="12">
        <v>164.33860063694854</v>
      </c>
      <c r="I297">
        <v>0</v>
      </c>
      <c r="J297" s="15">
        <v>0</v>
      </c>
      <c r="K297" s="15">
        <v>1</v>
      </c>
      <c r="L297" s="58">
        <v>2.1092499999999998</v>
      </c>
      <c r="M297">
        <v>0</v>
      </c>
      <c r="N297">
        <v>0</v>
      </c>
      <c r="O297" s="12">
        <v>14</v>
      </c>
      <c r="P297" s="12">
        <v>5</v>
      </c>
      <c r="Q297" s="12">
        <v>0</v>
      </c>
      <c r="R297" s="12">
        <v>0</v>
      </c>
      <c r="S297" s="12">
        <v>0</v>
      </c>
      <c r="T297" s="12">
        <v>326.30917564614259</v>
      </c>
      <c r="U297" s="12">
        <v>146.45742863732559</v>
      </c>
      <c r="V297" s="12">
        <v>0</v>
      </c>
      <c r="W297" s="59">
        <v>4.292094218398326E-5</v>
      </c>
      <c r="X297" s="59">
        <v>0</v>
      </c>
      <c r="Y297" s="59">
        <v>0</v>
      </c>
      <c r="Z297" s="59">
        <v>2.3644834132830602E-3</v>
      </c>
      <c r="AA297" s="59">
        <v>3.2608797456908124E-3</v>
      </c>
      <c r="AB297" s="59">
        <v>0</v>
      </c>
      <c r="AC297" s="59">
        <v>0</v>
      </c>
      <c r="AD297" s="59">
        <v>0</v>
      </c>
      <c r="AE297" s="59">
        <v>7.0842021527890971E-5</v>
      </c>
      <c r="AF297" s="59">
        <v>8.0884140765788599E-5</v>
      </c>
      <c r="AG297" s="59">
        <v>0</v>
      </c>
      <c r="AH297" s="18">
        <v>5.2909184213195779E-4</v>
      </c>
      <c r="AI297" s="12">
        <v>290</v>
      </c>
      <c r="AJ297" s="17">
        <v>8</v>
      </c>
      <c r="AK297" s="25">
        <v>0.95244766154711435</v>
      </c>
      <c r="AL297" t="str">
        <f>IF(AK297&lt;='CAV Tier 1 Analysis'!$A$5,"Tier 1", "Tier 2")</f>
        <v>Tier 2</v>
      </c>
      <c r="AM297" t="str">
        <f t="shared" si="9"/>
        <v>Alabama - Tier 2</v>
      </c>
      <c r="AN297" t="str">
        <f t="shared" si="10"/>
        <v>Parrish, Town Of - Tier 2</v>
      </c>
    </row>
    <row r="298" spans="1:40" x14ac:dyDescent="0.3">
      <c r="A298">
        <v>4</v>
      </c>
      <c r="B298" t="s">
        <v>32</v>
      </c>
      <c r="C298" t="s">
        <v>3228</v>
      </c>
      <c r="D298" t="s">
        <v>5993</v>
      </c>
      <c r="E298" t="s">
        <v>2511</v>
      </c>
      <c r="F298" s="12">
        <v>1555.4699108364534</v>
      </c>
      <c r="G298" s="12">
        <v>1742.4338595487309</v>
      </c>
      <c r="H298" s="12">
        <v>643.36655750881346</v>
      </c>
      <c r="I298">
        <v>0</v>
      </c>
      <c r="J298" s="15">
        <v>9.9441169337075343E-3</v>
      </c>
      <c r="K298" s="15">
        <v>0.99005588306629233</v>
      </c>
      <c r="L298" s="58">
        <v>12.121740000000001</v>
      </c>
      <c r="M298">
        <v>2</v>
      </c>
      <c r="N298">
        <v>0</v>
      </c>
      <c r="O298" s="12">
        <v>13.833333333333334</v>
      </c>
      <c r="P298" s="12">
        <v>3.6666666666666665</v>
      </c>
      <c r="Q298" s="12">
        <v>0</v>
      </c>
      <c r="R298" s="12">
        <v>0</v>
      </c>
      <c r="S298" s="12">
        <v>6.397712279104514</v>
      </c>
      <c r="T298" s="12">
        <v>1536.3789671062857</v>
      </c>
      <c r="U298" s="12">
        <v>0</v>
      </c>
      <c r="V298" s="12">
        <v>206.05489244244518</v>
      </c>
      <c r="W298" s="59">
        <v>2.4666421794916551E-4</v>
      </c>
      <c r="X298" s="59">
        <v>5.1408595517170468E-5</v>
      </c>
      <c r="Y298" s="59">
        <v>0</v>
      </c>
      <c r="Z298" s="59">
        <v>2.3363348012201668E-3</v>
      </c>
      <c r="AA298" s="59">
        <v>2.3913118135065956E-3</v>
      </c>
      <c r="AB298" s="59">
        <v>0</v>
      </c>
      <c r="AC298" s="59">
        <v>0</v>
      </c>
      <c r="AD298" s="59">
        <v>3.5167967835338305E-5</v>
      </c>
      <c r="AE298" s="59">
        <v>3.3354928388765648E-4</v>
      </c>
      <c r="AF298" s="59">
        <v>0</v>
      </c>
      <c r="AG298" s="59">
        <v>4.090823773958443E-4</v>
      </c>
      <c r="AH298" s="18">
        <v>5.2759264157381254E-4</v>
      </c>
      <c r="AI298" s="12">
        <v>291</v>
      </c>
      <c r="AJ298" s="17">
        <v>8</v>
      </c>
      <c r="AK298" s="25">
        <v>0.95297525418868811</v>
      </c>
      <c r="AL298" t="str">
        <f>IF(AK298&lt;='CAV Tier 1 Analysis'!$A$5,"Tier 1", "Tier 2")</f>
        <v>Tier 2</v>
      </c>
      <c r="AM298" t="str">
        <f t="shared" si="9"/>
        <v>Alabama - Tier 2</v>
      </c>
      <c r="AN298" t="str">
        <f t="shared" si="10"/>
        <v>Kinsey, Town Of - Tier 2</v>
      </c>
    </row>
    <row r="299" spans="1:40" x14ac:dyDescent="0.3">
      <c r="A299">
        <v>4</v>
      </c>
      <c r="B299" t="s">
        <v>32</v>
      </c>
      <c r="C299" t="s">
        <v>3466</v>
      </c>
      <c r="D299" t="s">
        <v>6231</v>
      </c>
      <c r="E299" t="s">
        <v>2517</v>
      </c>
      <c r="F299" s="12">
        <v>799.12472944714739</v>
      </c>
      <c r="G299" s="12">
        <v>1571.3225683166829</v>
      </c>
      <c r="H299" s="12">
        <v>567.85141059774764</v>
      </c>
      <c r="I299">
        <v>0</v>
      </c>
      <c r="J299" s="15">
        <v>7.0653674954556822E-2</v>
      </c>
      <c r="K299" s="15">
        <v>0.92934632504544312</v>
      </c>
      <c r="L299" s="58">
        <v>6.2275599999999995</v>
      </c>
      <c r="M299">
        <v>2</v>
      </c>
      <c r="N299">
        <v>0</v>
      </c>
      <c r="O299" s="12">
        <v>14</v>
      </c>
      <c r="P299" s="12">
        <v>3</v>
      </c>
      <c r="Q299" s="12">
        <v>0</v>
      </c>
      <c r="R299" s="12">
        <v>0</v>
      </c>
      <c r="S299" s="12">
        <v>40.120788986859843</v>
      </c>
      <c r="T299" s="12">
        <v>1332.9032450729862</v>
      </c>
      <c r="U299" s="12">
        <v>533.77851562583885</v>
      </c>
      <c r="V299" s="12">
        <v>238.41932324369668</v>
      </c>
      <c r="W299" s="59">
        <v>1.2672406908014071E-4</v>
      </c>
      <c r="X299" s="59">
        <v>5.1408595517170468E-5</v>
      </c>
      <c r="Y299" s="59">
        <v>0</v>
      </c>
      <c r="Z299" s="59">
        <v>2.3644834132830602E-3</v>
      </c>
      <c r="AA299" s="59">
        <v>1.9565278474144875E-3</v>
      </c>
      <c r="AB299" s="59">
        <v>0</v>
      </c>
      <c r="AC299" s="59">
        <v>0</v>
      </c>
      <c r="AD299" s="59">
        <v>2.2054236812534101E-4</v>
      </c>
      <c r="AE299" s="59">
        <v>2.8937451787887673E-4</v>
      </c>
      <c r="AF299" s="59">
        <v>2.9479021308333159E-4</v>
      </c>
      <c r="AG299" s="59">
        <v>4.7333573308327282E-4</v>
      </c>
      <c r="AH299" s="18">
        <v>5.2519879613324369E-4</v>
      </c>
      <c r="AI299" s="12">
        <v>292</v>
      </c>
      <c r="AJ299" s="17">
        <v>8</v>
      </c>
      <c r="AK299" s="25">
        <v>0.95350045298482133</v>
      </c>
      <c r="AL299" t="str">
        <f>IF(AK299&lt;='CAV Tier 1 Analysis'!$A$5,"Tier 1", "Tier 2")</f>
        <v>Tier 2</v>
      </c>
      <c r="AM299" t="str">
        <f t="shared" si="9"/>
        <v>Alabama - Tier 2</v>
      </c>
      <c r="AN299" t="str">
        <f t="shared" si="10"/>
        <v>Rehobeth, Town Of - Tier 2</v>
      </c>
    </row>
    <row r="300" spans="1:40" x14ac:dyDescent="0.3">
      <c r="A300">
        <v>4</v>
      </c>
      <c r="B300" t="s">
        <v>32</v>
      </c>
      <c r="C300" t="s">
        <v>3324</v>
      </c>
      <c r="D300" t="s">
        <v>6089</v>
      </c>
      <c r="E300" t="s">
        <v>2572</v>
      </c>
      <c r="F300" s="12">
        <v>208.43308244076508</v>
      </c>
      <c r="G300" s="12">
        <v>538.7654458894358</v>
      </c>
      <c r="H300" s="12">
        <v>308.52980664872479</v>
      </c>
      <c r="I300">
        <v>0</v>
      </c>
      <c r="J300" s="15">
        <v>3.3776584588279708E-2</v>
      </c>
      <c r="K300" s="15">
        <v>0.96622341541172019</v>
      </c>
      <c r="L300" s="58">
        <v>2.3839000000000001</v>
      </c>
      <c r="M300">
        <v>1</v>
      </c>
      <c r="N300">
        <v>0</v>
      </c>
      <c r="O300" s="12">
        <v>12</v>
      </c>
      <c r="P300" s="12">
        <v>5</v>
      </c>
      <c r="Q300" s="12">
        <v>0</v>
      </c>
      <c r="R300" s="12">
        <v>0</v>
      </c>
      <c r="S300" s="12">
        <v>10.421083112276236</v>
      </c>
      <c r="T300" s="12">
        <v>612.97450104797701</v>
      </c>
      <c r="U300" s="12">
        <v>404.54141860721194</v>
      </c>
      <c r="V300" s="12">
        <v>0</v>
      </c>
      <c r="W300" s="59">
        <v>4.850977080592519E-5</v>
      </c>
      <c r="X300" s="59">
        <v>2.5704297758585234E-5</v>
      </c>
      <c r="Y300" s="59">
        <v>0</v>
      </c>
      <c r="Z300" s="59">
        <v>2.0267000685283373E-3</v>
      </c>
      <c r="AA300" s="59">
        <v>3.2608797456908124E-3</v>
      </c>
      <c r="AB300" s="59">
        <v>0</v>
      </c>
      <c r="AC300" s="59">
        <v>0</v>
      </c>
      <c r="AD300" s="59">
        <v>5.7284275958908098E-5</v>
      </c>
      <c r="AE300" s="59">
        <v>1.3307732678157787E-4</v>
      </c>
      <c r="AF300" s="59">
        <v>2.2341635622488592E-4</v>
      </c>
      <c r="AG300" s="59">
        <v>0</v>
      </c>
      <c r="AH300" s="18">
        <v>5.2505198561354847E-4</v>
      </c>
      <c r="AI300" s="12">
        <v>293</v>
      </c>
      <c r="AJ300" s="17">
        <v>8</v>
      </c>
      <c r="AK300" s="25">
        <v>0.95402550497043492</v>
      </c>
      <c r="AL300" t="str">
        <f>IF(AK300&lt;='CAV Tier 1 Analysis'!$A$5,"Tier 1", "Tier 2")</f>
        <v>Tier 2</v>
      </c>
      <c r="AM300" t="str">
        <f t="shared" si="9"/>
        <v>Alabama - Tier 2</v>
      </c>
      <c r="AN300" t="str">
        <f t="shared" si="10"/>
        <v>Cherokee, City Of - Tier 2</v>
      </c>
    </row>
    <row r="301" spans="1:40" x14ac:dyDescent="0.3">
      <c r="A301">
        <v>4</v>
      </c>
      <c r="B301" t="s">
        <v>32</v>
      </c>
      <c r="C301" t="s">
        <v>3510</v>
      </c>
      <c r="D301" t="s">
        <v>6275</v>
      </c>
      <c r="E301" t="s">
        <v>2630</v>
      </c>
      <c r="F301" s="12">
        <v>426.37761211951624</v>
      </c>
      <c r="G301" s="12">
        <v>519.71951810802682</v>
      </c>
      <c r="H301" s="12">
        <v>296.02064637649369</v>
      </c>
      <c r="I301">
        <v>0</v>
      </c>
      <c r="J301" s="15">
        <v>0</v>
      </c>
      <c r="K301" s="15">
        <v>0.99999999999999978</v>
      </c>
      <c r="L301" s="58">
        <v>8.4466599999999996</v>
      </c>
      <c r="M301">
        <v>0</v>
      </c>
      <c r="N301">
        <v>0</v>
      </c>
      <c r="O301" s="12">
        <v>9</v>
      </c>
      <c r="P301" s="12">
        <v>6</v>
      </c>
      <c r="Q301" s="12">
        <v>0</v>
      </c>
      <c r="R301" s="12">
        <v>0</v>
      </c>
      <c r="S301" s="12">
        <v>0</v>
      </c>
      <c r="T301" s="12">
        <v>523.1899357602482</v>
      </c>
      <c r="U301" s="12">
        <v>96.812323640731961</v>
      </c>
      <c r="V301" s="12">
        <v>0</v>
      </c>
      <c r="W301" s="59">
        <v>1.7188033922378289E-4</v>
      </c>
      <c r="X301" s="59">
        <v>0</v>
      </c>
      <c r="Y301" s="59">
        <v>0</v>
      </c>
      <c r="Z301" s="59">
        <v>1.5200250513962531E-3</v>
      </c>
      <c r="AA301" s="59">
        <v>3.9130556948289751E-3</v>
      </c>
      <c r="AB301" s="59">
        <v>0</v>
      </c>
      <c r="AC301" s="59">
        <v>0</v>
      </c>
      <c r="AD301" s="59">
        <v>0</v>
      </c>
      <c r="AE301" s="59">
        <v>1.1358501525098483E-4</v>
      </c>
      <c r="AF301" s="59">
        <v>5.3466605866821664E-5</v>
      </c>
      <c r="AG301" s="59">
        <v>0</v>
      </c>
      <c r="AH301" s="18">
        <v>5.247284278697106E-4</v>
      </c>
      <c r="AI301" s="12">
        <v>294</v>
      </c>
      <c r="AJ301" s="17">
        <v>8</v>
      </c>
      <c r="AK301" s="25">
        <v>0.95455023339830458</v>
      </c>
      <c r="AL301" t="str">
        <f>IF(AK301&lt;='CAV Tier 1 Analysis'!$A$5,"Tier 1", "Tier 2")</f>
        <v>Tier 2</v>
      </c>
      <c r="AM301" t="str">
        <f t="shared" si="9"/>
        <v>Alabama - Tier 2</v>
      </c>
      <c r="AN301" t="str">
        <f t="shared" si="10"/>
        <v>Jackson'S Gap, Town Of - Tier 2</v>
      </c>
    </row>
    <row r="302" spans="1:40" x14ac:dyDescent="0.3">
      <c r="A302">
        <v>4</v>
      </c>
      <c r="B302" t="s">
        <v>32</v>
      </c>
      <c r="C302" t="s">
        <v>3482</v>
      </c>
      <c r="D302" t="s">
        <v>6247</v>
      </c>
      <c r="E302" t="s">
        <v>2569</v>
      </c>
      <c r="F302" s="12">
        <v>134.83894920923669</v>
      </c>
      <c r="G302" s="12">
        <v>39.402343553490262</v>
      </c>
      <c r="H302" s="12">
        <v>22.44078482892246</v>
      </c>
      <c r="I302">
        <v>0</v>
      </c>
      <c r="J302" s="15">
        <v>0</v>
      </c>
      <c r="K302" s="15">
        <v>0.99999999999999989</v>
      </c>
      <c r="L302" s="58">
        <v>3.0747200000000001</v>
      </c>
      <c r="M302">
        <v>0</v>
      </c>
      <c r="N302">
        <v>0</v>
      </c>
      <c r="O302" s="12">
        <v>12.5</v>
      </c>
      <c r="P302" s="12">
        <v>5.5</v>
      </c>
      <c r="Q302" s="12">
        <v>0</v>
      </c>
      <c r="R302" s="12">
        <v>0</v>
      </c>
      <c r="S302" s="12">
        <v>0</v>
      </c>
      <c r="T302" s="12">
        <v>44.946136248825283</v>
      </c>
      <c r="U302" s="12">
        <v>0</v>
      </c>
      <c r="V302" s="12">
        <v>0</v>
      </c>
      <c r="W302" s="59">
        <v>6.2567206045720998E-5</v>
      </c>
      <c r="X302" s="59">
        <v>0</v>
      </c>
      <c r="Y302" s="59">
        <v>0</v>
      </c>
      <c r="Z302" s="59">
        <v>2.1111459047170184E-3</v>
      </c>
      <c r="AA302" s="59">
        <v>3.5869677202598938E-3</v>
      </c>
      <c r="AB302" s="59">
        <v>0</v>
      </c>
      <c r="AC302" s="59">
        <v>0</v>
      </c>
      <c r="AD302" s="59">
        <v>0</v>
      </c>
      <c r="AE302" s="59">
        <v>9.757847432361778E-6</v>
      </c>
      <c r="AF302" s="59">
        <v>0</v>
      </c>
      <c r="AG302" s="59">
        <v>0</v>
      </c>
      <c r="AH302" s="18">
        <v>5.2458533440499961E-4</v>
      </c>
      <c r="AI302" s="12">
        <v>295</v>
      </c>
      <c r="AJ302" s="17">
        <v>8</v>
      </c>
      <c r="AK302" s="25">
        <v>0.95507481873270961</v>
      </c>
      <c r="AL302" t="str">
        <f>IF(AK302&lt;='CAV Tier 1 Analysis'!$A$5,"Tier 1", "Tier 2")</f>
        <v>Tier 2</v>
      </c>
      <c r="AM302" t="str">
        <f t="shared" si="9"/>
        <v>Alabama - Tier 2</v>
      </c>
      <c r="AN302" t="str">
        <f t="shared" si="10"/>
        <v>Hodges, Town Of - Tier 2</v>
      </c>
    </row>
    <row r="303" spans="1:40" x14ac:dyDescent="0.3">
      <c r="A303">
        <v>4</v>
      </c>
      <c r="B303" t="s">
        <v>32</v>
      </c>
      <c r="C303" t="s">
        <v>3521</v>
      </c>
      <c r="D303" t="s">
        <v>6286</v>
      </c>
      <c r="E303" t="s">
        <v>2481</v>
      </c>
      <c r="F303" s="12">
        <v>144.45949521294</v>
      </c>
      <c r="G303" s="12">
        <v>403.39694928995601</v>
      </c>
      <c r="H303" s="12">
        <v>236.18934632193316</v>
      </c>
      <c r="I303">
        <v>0</v>
      </c>
      <c r="J303" s="15">
        <v>7.2647102486110199E-2</v>
      </c>
      <c r="K303" s="15">
        <v>0.92735289751388994</v>
      </c>
      <c r="L303" s="58">
        <v>3.1659900000000003</v>
      </c>
      <c r="M303">
        <v>1</v>
      </c>
      <c r="N303">
        <v>0</v>
      </c>
      <c r="O303" s="12">
        <v>16</v>
      </c>
      <c r="P303" s="12">
        <v>4</v>
      </c>
      <c r="Q303" s="12">
        <v>0</v>
      </c>
      <c r="R303" s="12">
        <v>0</v>
      </c>
      <c r="S303" s="12">
        <v>17.158471648376853</v>
      </c>
      <c r="T303" s="12">
        <v>458.28665144474269</v>
      </c>
      <c r="U303" s="12">
        <v>313.82715623180269</v>
      </c>
      <c r="V303" s="12">
        <v>0</v>
      </c>
      <c r="W303" s="59">
        <v>6.4424451224401653E-5</v>
      </c>
      <c r="X303" s="59">
        <v>2.5704297758585234E-5</v>
      </c>
      <c r="Y303" s="59">
        <v>0</v>
      </c>
      <c r="Z303" s="59">
        <v>2.7022667580377832E-3</v>
      </c>
      <c r="AA303" s="59">
        <v>2.6087037965526498E-3</v>
      </c>
      <c r="AB303" s="59">
        <v>0</v>
      </c>
      <c r="AC303" s="59">
        <v>0</v>
      </c>
      <c r="AD303" s="59">
        <v>9.4319430557158953E-5</v>
      </c>
      <c r="AE303" s="59">
        <v>9.9494452656153235E-5</v>
      </c>
      <c r="AF303" s="59">
        <v>1.7331753067738266E-4</v>
      </c>
      <c r="AG303" s="59">
        <v>0</v>
      </c>
      <c r="AH303" s="18">
        <v>5.2438461067855582E-4</v>
      </c>
      <c r="AI303" s="12">
        <v>296</v>
      </c>
      <c r="AJ303" s="17">
        <v>8</v>
      </c>
      <c r="AK303" s="25">
        <v>0.95559920334338821</v>
      </c>
      <c r="AL303" t="str">
        <f>IF(AK303&lt;='CAV Tier 1 Analysis'!$A$5,"Tier 1", "Tier 2")</f>
        <v>Tier 2</v>
      </c>
      <c r="AM303" t="str">
        <f t="shared" si="9"/>
        <v>Alabama - Tier 2</v>
      </c>
      <c r="AN303" t="str">
        <f t="shared" si="10"/>
        <v>Bridgeport, City Of - Tier 2</v>
      </c>
    </row>
    <row r="304" spans="1:40" x14ac:dyDescent="0.3">
      <c r="A304">
        <v>4</v>
      </c>
      <c r="B304" t="s">
        <v>32</v>
      </c>
      <c r="C304" t="s">
        <v>3398</v>
      </c>
      <c r="D304" t="s">
        <v>6163</v>
      </c>
      <c r="E304" t="s">
        <v>2539</v>
      </c>
      <c r="F304" s="12">
        <v>263.40340344666436</v>
      </c>
      <c r="G304" s="12">
        <v>101.49235490099758</v>
      </c>
      <c r="H304" s="12">
        <v>66.005610705737666</v>
      </c>
      <c r="I304">
        <v>0</v>
      </c>
      <c r="J304" s="15">
        <v>0</v>
      </c>
      <c r="K304" s="15">
        <v>0.99999999999999989</v>
      </c>
      <c r="L304" s="58">
        <v>3.0891199999999999</v>
      </c>
      <c r="M304">
        <v>2</v>
      </c>
      <c r="N304">
        <v>0</v>
      </c>
      <c r="O304" s="12">
        <v>14</v>
      </c>
      <c r="P304" s="12">
        <v>5</v>
      </c>
      <c r="Q304" s="12">
        <v>0</v>
      </c>
      <c r="R304" s="12">
        <v>0</v>
      </c>
      <c r="S304" s="12">
        <v>0</v>
      </c>
      <c r="T304" s="12">
        <v>130.32900571853213</v>
      </c>
      <c r="U304" s="12">
        <v>0</v>
      </c>
      <c r="V304" s="12">
        <v>0</v>
      </c>
      <c r="W304" s="59">
        <v>6.2860230375435042E-5</v>
      </c>
      <c r="X304" s="59">
        <v>5.1408595517170468E-5</v>
      </c>
      <c r="Y304" s="59">
        <v>0</v>
      </c>
      <c r="Z304" s="59">
        <v>2.3644834132830602E-3</v>
      </c>
      <c r="AA304" s="59">
        <v>3.2608797456908124E-3</v>
      </c>
      <c r="AB304" s="59">
        <v>0</v>
      </c>
      <c r="AC304" s="59">
        <v>0</v>
      </c>
      <c r="AD304" s="59">
        <v>0</v>
      </c>
      <c r="AE304" s="59">
        <v>2.8294546760870473E-5</v>
      </c>
      <c r="AF304" s="59">
        <v>0</v>
      </c>
      <c r="AG304" s="59">
        <v>0</v>
      </c>
      <c r="AH304" s="18">
        <v>5.2435695742066816E-4</v>
      </c>
      <c r="AI304" s="12">
        <v>297</v>
      </c>
      <c r="AJ304" s="17">
        <v>8</v>
      </c>
      <c r="AK304" s="25">
        <v>0.95612356030080892</v>
      </c>
      <c r="AL304" t="str">
        <f>IF(AK304&lt;='CAV Tier 1 Analysis'!$A$5,"Tier 1", "Tier 2")</f>
        <v>Tier 2</v>
      </c>
      <c r="AM304" t="str">
        <f t="shared" si="9"/>
        <v>Alabama - Tier 2</v>
      </c>
      <c r="AN304" t="str">
        <f t="shared" si="10"/>
        <v>Oakman, Town Of - Tier 2</v>
      </c>
    </row>
    <row r="305" spans="1:40" x14ac:dyDescent="0.3">
      <c r="A305">
        <v>4</v>
      </c>
      <c r="B305" t="s">
        <v>32</v>
      </c>
      <c r="C305" t="s">
        <v>3355</v>
      </c>
      <c r="D305" t="s">
        <v>6120</v>
      </c>
      <c r="E305" t="s">
        <v>2476</v>
      </c>
      <c r="F305" s="12">
        <v>451.85570248192369</v>
      </c>
      <c r="G305" s="12">
        <v>318.15155023475523</v>
      </c>
      <c r="H305" s="12">
        <v>159.95537002331227</v>
      </c>
      <c r="I305">
        <v>0</v>
      </c>
      <c r="J305" s="15">
        <v>0</v>
      </c>
      <c r="K305" s="15">
        <v>0.99999999999999978</v>
      </c>
      <c r="L305" s="58">
        <v>5.3168999999999995</v>
      </c>
      <c r="M305">
        <v>2</v>
      </c>
      <c r="N305">
        <v>0</v>
      </c>
      <c r="O305" s="12">
        <v>17</v>
      </c>
      <c r="P305" s="12">
        <v>4</v>
      </c>
      <c r="Q305" s="12">
        <v>0</v>
      </c>
      <c r="R305" s="12">
        <v>0</v>
      </c>
      <c r="S305" s="12">
        <v>0</v>
      </c>
      <c r="T305" s="12">
        <v>343.88067205297409</v>
      </c>
      <c r="U305" s="12">
        <v>0</v>
      </c>
      <c r="V305" s="12">
        <v>0</v>
      </c>
      <c r="W305" s="59">
        <v>1.0819312907337707E-4</v>
      </c>
      <c r="X305" s="59">
        <v>5.1408595517170468E-5</v>
      </c>
      <c r="Y305" s="59">
        <v>0</v>
      </c>
      <c r="Z305" s="59">
        <v>2.8711584304151445E-3</v>
      </c>
      <c r="AA305" s="59">
        <v>2.6087037965526498E-3</v>
      </c>
      <c r="AB305" s="59">
        <v>0</v>
      </c>
      <c r="AC305" s="59">
        <v>0</v>
      </c>
      <c r="AD305" s="59">
        <v>0</v>
      </c>
      <c r="AE305" s="59">
        <v>7.465680952539401E-5</v>
      </c>
      <c r="AF305" s="59">
        <v>0</v>
      </c>
      <c r="AG305" s="59">
        <v>0</v>
      </c>
      <c r="AH305" s="18">
        <v>5.1946552373488509E-4</v>
      </c>
      <c r="AI305" s="12">
        <v>298</v>
      </c>
      <c r="AJ305" s="17">
        <v>8</v>
      </c>
      <c r="AK305" s="25">
        <v>0.95664302582454375</v>
      </c>
      <c r="AL305" t="str">
        <f>IF(AK305&lt;='CAV Tier 1 Analysis'!$A$5,"Tier 1", "Tier 2")</f>
        <v>Tier 2</v>
      </c>
      <c r="AM305" t="str">
        <f t="shared" si="9"/>
        <v>Alabama - Tier 2</v>
      </c>
      <c r="AN305" t="str">
        <f t="shared" si="10"/>
        <v>Pinckard, Town Of - Tier 2</v>
      </c>
    </row>
    <row r="306" spans="1:40" x14ac:dyDescent="0.3">
      <c r="A306">
        <v>4</v>
      </c>
      <c r="B306" t="s">
        <v>32</v>
      </c>
      <c r="C306" t="s">
        <v>3370</v>
      </c>
      <c r="D306" t="s">
        <v>6135</v>
      </c>
      <c r="E306" t="s">
        <v>2267</v>
      </c>
      <c r="F306" s="12">
        <v>3799.6579469208045</v>
      </c>
      <c r="G306" s="12">
        <v>1545.3148361422679</v>
      </c>
      <c r="H306" s="12">
        <v>832.7572679337427</v>
      </c>
      <c r="I306">
        <v>0</v>
      </c>
      <c r="J306" s="15">
        <v>1.7374365617905455E-2</v>
      </c>
      <c r="K306" s="15">
        <v>0.9826256343820946</v>
      </c>
      <c r="L306" s="58">
        <v>6.3605199999999993</v>
      </c>
      <c r="M306">
        <v>0</v>
      </c>
      <c r="N306">
        <v>0</v>
      </c>
      <c r="O306" s="12">
        <v>25</v>
      </c>
      <c r="P306" s="12">
        <v>1</v>
      </c>
      <c r="Q306" s="12">
        <v>1</v>
      </c>
      <c r="R306" s="12">
        <v>0</v>
      </c>
      <c r="S306" s="12">
        <v>14.4686292440489</v>
      </c>
      <c r="T306" s="12">
        <v>1708.2788749391716</v>
      </c>
      <c r="U306" s="12">
        <v>0</v>
      </c>
      <c r="V306" s="12">
        <v>0</v>
      </c>
      <c r="W306" s="59">
        <v>1.294296603911671E-4</v>
      </c>
      <c r="X306" s="59">
        <v>0</v>
      </c>
      <c r="Y306" s="59">
        <v>0</v>
      </c>
      <c r="Z306" s="59">
        <v>4.2222918094340367E-3</v>
      </c>
      <c r="AA306" s="59">
        <v>6.5217594913816244E-4</v>
      </c>
      <c r="AB306" s="59">
        <v>2.4142926122646064E-4</v>
      </c>
      <c r="AC306" s="59">
        <v>0</v>
      </c>
      <c r="AD306" s="59">
        <v>7.9533474729402489E-5</v>
      </c>
      <c r="AE306" s="59">
        <v>3.7086891165241659E-4</v>
      </c>
      <c r="AF306" s="59">
        <v>0</v>
      </c>
      <c r="AG306" s="59">
        <v>0</v>
      </c>
      <c r="AH306" s="18">
        <v>5.1779355150651332E-4</v>
      </c>
      <c r="AI306" s="12">
        <v>299</v>
      </c>
      <c r="AJ306" s="17">
        <v>8</v>
      </c>
      <c r="AK306" s="25">
        <v>0.95716081937605024</v>
      </c>
      <c r="AL306" t="str">
        <f>IF(AK306&lt;='CAV Tier 1 Analysis'!$A$5,"Tier 1", "Tier 2")</f>
        <v>Tier 2</v>
      </c>
      <c r="AM306" t="str">
        <f t="shared" si="9"/>
        <v>Alabama - Tier 2</v>
      </c>
      <c r="AN306" t="str">
        <f t="shared" si="10"/>
        <v>Graysville, City Of - Tier 2</v>
      </c>
    </row>
    <row r="307" spans="1:40" x14ac:dyDescent="0.3">
      <c r="A307">
        <v>4</v>
      </c>
      <c r="B307" t="s">
        <v>32</v>
      </c>
      <c r="C307" t="s">
        <v>3457</v>
      </c>
      <c r="D307" t="s">
        <v>6222</v>
      </c>
      <c r="E307" t="s">
        <v>2646</v>
      </c>
      <c r="F307" s="12">
        <v>458.29033577383149</v>
      </c>
      <c r="G307" s="12">
        <v>318.72712173602076</v>
      </c>
      <c r="H307" s="12">
        <v>174.86834179160823</v>
      </c>
      <c r="I307">
        <v>0</v>
      </c>
      <c r="J307" s="15">
        <v>0</v>
      </c>
      <c r="K307" s="15">
        <v>1</v>
      </c>
      <c r="L307" s="58">
        <v>9.0788600000000006</v>
      </c>
      <c r="M307">
        <v>0</v>
      </c>
      <c r="N307">
        <v>0</v>
      </c>
      <c r="O307" s="12">
        <v>9</v>
      </c>
      <c r="P307" s="12">
        <v>6</v>
      </c>
      <c r="Q307" s="12">
        <v>0</v>
      </c>
      <c r="R307" s="12">
        <v>0</v>
      </c>
      <c r="S307" s="12">
        <v>0</v>
      </c>
      <c r="T307" s="12">
        <v>337.40287954250641</v>
      </c>
      <c r="U307" s="12">
        <v>0</v>
      </c>
      <c r="V307" s="12">
        <v>0</v>
      </c>
      <c r="W307" s="59">
        <v>1.8474492125470111E-4</v>
      </c>
      <c r="X307" s="59">
        <v>0</v>
      </c>
      <c r="Y307" s="59">
        <v>0</v>
      </c>
      <c r="Z307" s="59">
        <v>1.5200250513962531E-3</v>
      </c>
      <c r="AA307" s="59">
        <v>3.9130556948289751E-3</v>
      </c>
      <c r="AB307" s="59">
        <v>0</v>
      </c>
      <c r="AC307" s="59">
        <v>0</v>
      </c>
      <c r="AD307" s="59">
        <v>0</v>
      </c>
      <c r="AE307" s="59">
        <v>7.3250474825883736E-5</v>
      </c>
      <c r="AF307" s="59">
        <v>0</v>
      </c>
      <c r="AG307" s="59">
        <v>0</v>
      </c>
      <c r="AH307" s="18">
        <v>5.1737055839143754E-4</v>
      </c>
      <c r="AI307" s="12">
        <v>300</v>
      </c>
      <c r="AJ307" s="17">
        <v>8</v>
      </c>
      <c r="AK307" s="25">
        <v>0.95767818993444165</v>
      </c>
      <c r="AL307" t="str">
        <f>IF(AK307&lt;='CAV Tier 1 Analysis'!$A$5,"Tier 1", "Tier 2")</f>
        <v>Tier 2</v>
      </c>
      <c r="AM307" t="str">
        <f t="shared" si="9"/>
        <v>Alabama - Tier 2</v>
      </c>
      <c r="AN307" t="str">
        <f t="shared" si="10"/>
        <v>Camp Hill, Town Of - Tier 2</v>
      </c>
    </row>
    <row r="308" spans="1:40" x14ac:dyDescent="0.3">
      <c r="A308">
        <v>4</v>
      </c>
      <c r="B308" t="s">
        <v>32</v>
      </c>
      <c r="C308" t="s">
        <v>3465</v>
      </c>
      <c r="D308" t="s">
        <v>6230</v>
      </c>
      <c r="E308" t="s">
        <v>2390</v>
      </c>
      <c r="F308" s="12">
        <v>337.64430297666672</v>
      </c>
      <c r="G308" s="12">
        <v>282.97303510770951</v>
      </c>
      <c r="H308" s="12">
        <v>121.4089945442867</v>
      </c>
      <c r="I308">
        <v>0</v>
      </c>
      <c r="J308" s="15">
        <v>6.1228863286153087E-3</v>
      </c>
      <c r="K308" s="15">
        <v>0.99387711367138443</v>
      </c>
      <c r="L308" s="58">
        <v>4.8996500000000003</v>
      </c>
      <c r="M308">
        <v>0</v>
      </c>
      <c r="N308">
        <v>0</v>
      </c>
      <c r="O308" s="12">
        <v>21</v>
      </c>
      <c r="P308" s="12">
        <v>3</v>
      </c>
      <c r="Q308" s="12">
        <v>0</v>
      </c>
      <c r="R308" s="12">
        <v>0</v>
      </c>
      <c r="S308" s="12">
        <v>0.74337347286614364</v>
      </c>
      <c r="T308" s="12">
        <v>274.83878707220686</v>
      </c>
      <c r="U308" s="12">
        <v>0</v>
      </c>
      <c r="V308" s="12">
        <v>8.134248035502651</v>
      </c>
      <c r="W308" s="59">
        <v>9.9702545630794644E-5</v>
      </c>
      <c r="X308" s="59">
        <v>0</v>
      </c>
      <c r="Y308" s="59">
        <v>0</v>
      </c>
      <c r="Z308" s="59">
        <v>3.5467251199245904E-3</v>
      </c>
      <c r="AA308" s="59">
        <v>1.9565278474144875E-3</v>
      </c>
      <c r="AB308" s="59">
        <v>0</v>
      </c>
      <c r="AC308" s="59">
        <v>0</v>
      </c>
      <c r="AD308" s="59">
        <v>4.0862941693682244E-6</v>
      </c>
      <c r="AE308" s="59">
        <v>5.9667752927617934E-5</v>
      </c>
      <c r="AF308" s="59">
        <v>0</v>
      </c>
      <c r="AG308" s="59">
        <v>1.6148985764171325E-5</v>
      </c>
      <c r="AH308" s="18">
        <v>5.166235041664573E-4</v>
      </c>
      <c r="AI308" s="12">
        <v>301</v>
      </c>
      <c r="AJ308" s="17">
        <v>8</v>
      </c>
      <c r="AK308" s="25">
        <v>0.95819481343860813</v>
      </c>
      <c r="AL308" t="str">
        <f>IF(AK308&lt;='CAV Tier 1 Analysis'!$A$5,"Tier 1", "Tier 2")</f>
        <v>Tier 2</v>
      </c>
      <c r="AM308" t="str">
        <f t="shared" si="9"/>
        <v>Alabama - Tier 2</v>
      </c>
      <c r="AN308" t="str">
        <f t="shared" si="10"/>
        <v>Hammondville, Town Of - Tier 2</v>
      </c>
    </row>
    <row r="309" spans="1:40" x14ac:dyDescent="0.3">
      <c r="A309">
        <v>4</v>
      </c>
      <c r="B309" t="s">
        <v>32</v>
      </c>
      <c r="C309" t="s">
        <v>3467</v>
      </c>
      <c r="D309" t="s">
        <v>6232</v>
      </c>
      <c r="E309" t="s">
        <v>2652</v>
      </c>
      <c r="F309" s="12">
        <v>493.6548026161916</v>
      </c>
      <c r="G309" s="12">
        <v>160.94792737054468</v>
      </c>
      <c r="H309" s="12">
        <v>92.790186953597825</v>
      </c>
      <c r="I309">
        <v>0</v>
      </c>
      <c r="J309" s="15">
        <v>0</v>
      </c>
      <c r="K309" s="15">
        <v>0.99999999999999978</v>
      </c>
      <c r="L309" s="58">
        <v>9.7794399999999992</v>
      </c>
      <c r="M309">
        <v>0</v>
      </c>
      <c r="N309">
        <v>0</v>
      </c>
      <c r="O309" s="12">
        <v>9</v>
      </c>
      <c r="P309" s="12">
        <v>6</v>
      </c>
      <c r="Q309" s="12">
        <v>0</v>
      </c>
      <c r="R309" s="12">
        <v>0</v>
      </c>
      <c r="S309" s="12">
        <v>0</v>
      </c>
      <c r="T309" s="12">
        <v>201.36427168796229</v>
      </c>
      <c r="U309" s="12">
        <v>0</v>
      </c>
      <c r="V309" s="12">
        <v>0</v>
      </c>
      <c r="W309" s="59">
        <v>1.9900096187352531E-4</v>
      </c>
      <c r="X309" s="59">
        <v>0</v>
      </c>
      <c r="Y309" s="59">
        <v>0</v>
      </c>
      <c r="Z309" s="59">
        <v>1.5200250513962531E-3</v>
      </c>
      <c r="AA309" s="59">
        <v>3.9130556948289751E-3</v>
      </c>
      <c r="AB309" s="59">
        <v>0</v>
      </c>
      <c r="AC309" s="59">
        <v>0</v>
      </c>
      <c r="AD309" s="59">
        <v>0</v>
      </c>
      <c r="AE309" s="59">
        <v>4.371636820086258E-5</v>
      </c>
      <c r="AF309" s="59">
        <v>0</v>
      </c>
      <c r="AG309" s="59">
        <v>0</v>
      </c>
      <c r="AH309" s="18">
        <v>5.1598164329996505E-4</v>
      </c>
      <c r="AI309" s="12">
        <v>302</v>
      </c>
      <c r="AJ309" s="17">
        <v>8</v>
      </c>
      <c r="AK309" s="25">
        <v>0.95871079508190804</v>
      </c>
      <c r="AL309" t="str">
        <f>IF(AK309&lt;='CAV Tier 1 Analysis'!$A$5,"Tier 1", "Tier 2")</f>
        <v>Tier 2</v>
      </c>
      <c r="AM309" t="str">
        <f t="shared" si="9"/>
        <v>Alabama - Tier 2</v>
      </c>
      <c r="AN309" t="str">
        <f t="shared" si="10"/>
        <v>New Site, Town Of - Tier 2</v>
      </c>
    </row>
    <row r="310" spans="1:40" x14ac:dyDescent="0.3">
      <c r="A310">
        <v>4</v>
      </c>
      <c r="B310" t="s">
        <v>32</v>
      </c>
      <c r="C310" t="s">
        <v>3155</v>
      </c>
      <c r="D310" t="s">
        <v>5920</v>
      </c>
      <c r="E310" t="s">
        <v>2596</v>
      </c>
      <c r="F310" s="12">
        <v>522.41088052809516</v>
      </c>
      <c r="G310" s="12">
        <v>1509.9863184741205</v>
      </c>
      <c r="H310" s="12">
        <v>702.63704861939891</v>
      </c>
      <c r="I310">
        <v>0</v>
      </c>
      <c r="J310" s="15">
        <v>1.1378400134788552E-2</v>
      </c>
      <c r="K310" s="15">
        <v>0.98862159986521136</v>
      </c>
      <c r="L310" s="58">
        <v>2.6708500000000002</v>
      </c>
      <c r="M310">
        <v>2</v>
      </c>
      <c r="N310">
        <v>0</v>
      </c>
      <c r="O310" s="12">
        <v>12</v>
      </c>
      <c r="P310" s="12">
        <v>4</v>
      </c>
      <c r="Q310" s="12">
        <v>0</v>
      </c>
      <c r="R310" s="12">
        <v>0</v>
      </c>
      <c r="S310" s="12">
        <v>7.9948854887183991</v>
      </c>
      <c r="T310" s="12">
        <v>1497.2536159518756</v>
      </c>
      <c r="U310" s="12">
        <v>974.84273542378048</v>
      </c>
      <c r="V310" s="12">
        <v>12.732702522244836</v>
      </c>
      <c r="W310" s="59">
        <v>5.4348891042831196E-5</v>
      </c>
      <c r="X310" s="59">
        <v>5.1408595517170468E-5</v>
      </c>
      <c r="Y310" s="59">
        <v>0</v>
      </c>
      <c r="Z310" s="59">
        <v>2.0267000685283373E-3</v>
      </c>
      <c r="AA310" s="59">
        <v>2.6087037965526498E-3</v>
      </c>
      <c r="AB310" s="59">
        <v>0</v>
      </c>
      <c r="AC310" s="59">
        <v>0</v>
      </c>
      <c r="AD310" s="59">
        <v>4.3947564918286078E-5</v>
      </c>
      <c r="AE310" s="59">
        <v>3.2505513424176135E-4</v>
      </c>
      <c r="AF310" s="59">
        <v>5.3837704082446407E-4</v>
      </c>
      <c r="AG310" s="59">
        <v>2.5278333150613593E-5</v>
      </c>
      <c r="AH310" s="18">
        <v>5.1580176588873761E-4</v>
      </c>
      <c r="AI310" s="12">
        <v>303</v>
      </c>
      <c r="AJ310" s="17">
        <v>8</v>
      </c>
      <c r="AK310" s="25">
        <v>0.95922659684779676</v>
      </c>
      <c r="AL310" t="str">
        <f>IF(AK310&lt;='CAV Tier 1 Analysis'!$A$5,"Tier 1", "Tier 2")</f>
        <v>Tier 2</v>
      </c>
      <c r="AM310" t="str">
        <f t="shared" si="9"/>
        <v>Alabama - Tier 2</v>
      </c>
      <c r="AN310" t="str">
        <f t="shared" si="10"/>
        <v>Weaver, City Of - Tier 2</v>
      </c>
    </row>
    <row r="311" spans="1:40" x14ac:dyDescent="0.3">
      <c r="A311">
        <v>4</v>
      </c>
      <c r="B311" t="s">
        <v>32</v>
      </c>
      <c r="C311" t="s">
        <v>3193</v>
      </c>
      <c r="D311" t="s">
        <v>5958</v>
      </c>
      <c r="E311" t="s">
        <v>2403</v>
      </c>
      <c r="F311" s="12">
        <v>239.87620149898646</v>
      </c>
      <c r="G311" s="12">
        <v>179.20923222215484</v>
      </c>
      <c r="H311" s="12">
        <v>78.864515853730055</v>
      </c>
      <c r="I311">
        <v>0</v>
      </c>
      <c r="J311" s="15">
        <v>2.8728119945646401E-2</v>
      </c>
      <c r="K311" s="15">
        <v>0.97127188005435372</v>
      </c>
      <c r="L311" s="58">
        <v>3.4809099999999997</v>
      </c>
      <c r="M311">
        <v>1</v>
      </c>
      <c r="N311">
        <v>0</v>
      </c>
      <c r="O311" s="12">
        <v>21</v>
      </c>
      <c r="P311" s="12">
        <v>3</v>
      </c>
      <c r="Q311" s="12">
        <v>0</v>
      </c>
      <c r="R311" s="12">
        <v>0</v>
      </c>
      <c r="S311" s="12">
        <v>2.2656292709012891</v>
      </c>
      <c r="T311" s="12">
        <v>174.90239109597672</v>
      </c>
      <c r="U311" s="12">
        <v>0</v>
      </c>
      <c r="V311" s="12">
        <v>4.3068411261781137</v>
      </c>
      <c r="W311" s="59">
        <v>7.0832730523953614E-5</v>
      </c>
      <c r="X311" s="59">
        <v>2.5704297758585234E-5</v>
      </c>
      <c r="Y311" s="59">
        <v>0</v>
      </c>
      <c r="Z311" s="59">
        <v>3.5467251199245904E-3</v>
      </c>
      <c r="AA311" s="59">
        <v>1.9565278474144875E-3</v>
      </c>
      <c r="AB311" s="59">
        <v>0</v>
      </c>
      <c r="AC311" s="59">
        <v>0</v>
      </c>
      <c r="AD311" s="59">
        <v>1.2454073245227269E-5</v>
      </c>
      <c r="AE311" s="59">
        <v>3.7971469636934986E-5</v>
      </c>
      <c r="AF311" s="59">
        <v>0</v>
      </c>
      <c r="AG311" s="59">
        <v>8.5504051181665348E-6</v>
      </c>
      <c r="AH311" s="18">
        <v>5.1443326760199505E-4</v>
      </c>
      <c r="AI311" s="12">
        <v>304</v>
      </c>
      <c r="AJ311" s="17">
        <v>8</v>
      </c>
      <c r="AK311" s="25">
        <v>0.9597410301153988</v>
      </c>
      <c r="AL311" t="str">
        <f>IF(AK311&lt;='CAV Tier 1 Analysis'!$A$5,"Tier 1", "Tier 2")</f>
        <v>Tier 2</v>
      </c>
      <c r="AM311" t="str">
        <f t="shared" si="9"/>
        <v>Alabama - Tier 2</v>
      </c>
      <c r="AN311" t="str">
        <f t="shared" si="10"/>
        <v>Valley Head, Town Of - Tier 2</v>
      </c>
    </row>
    <row r="312" spans="1:40" x14ac:dyDescent="0.3">
      <c r="A312">
        <v>4</v>
      </c>
      <c r="B312" t="s">
        <v>32</v>
      </c>
      <c r="C312" t="s">
        <v>3443</v>
      </c>
      <c r="D312" t="s">
        <v>6208</v>
      </c>
      <c r="E312" t="s">
        <v>2399</v>
      </c>
      <c r="F312" s="12">
        <v>303.09462131769487</v>
      </c>
      <c r="G312" s="12">
        <v>291.96669493273089</v>
      </c>
      <c r="H312" s="12">
        <v>131.07516528225088</v>
      </c>
      <c r="I312">
        <v>0</v>
      </c>
      <c r="J312" s="15">
        <v>0</v>
      </c>
      <c r="K312" s="15">
        <v>1</v>
      </c>
      <c r="L312" s="58">
        <v>4.3982900000000003</v>
      </c>
      <c r="M312">
        <v>0</v>
      </c>
      <c r="N312">
        <v>0</v>
      </c>
      <c r="O312" s="12">
        <v>21</v>
      </c>
      <c r="P312" s="12">
        <v>3</v>
      </c>
      <c r="Q312" s="12">
        <v>0</v>
      </c>
      <c r="R312" s="12">
        <v>0</v>
      </c>
      <c r="S312" s="12">
        <v>0</v>
      </c>
      <c r="T312" s="12">
        <v>296.93501034305655</v>
      </c>
      <c r="U312" s="12">
        <v>0</v>
      </c>
      <c r="V312" s="12">
        <v>0</v>
      </c>
      <c r="W312" s="59">
        <v>8.9500415217917158E-5</v>
      </c>
      <c r="X312" s="59">
        <v>0</v>
      </c>
      <c r="Y312" s="59">
        <v>0</v>
      </c>
      <c r="Z312" s="59">
        <v>3.5467251199245904E-3</v>
      </c>
      <c r="AA312" s="59">
        <v>1.9565278474144875E-3</v>
      </c>
      <c r="AB312" s="59">
        <v>0</v>
      </c>
      <c r="AC312" s="59">
        <v>0</v>
      </c>
      <c r="AD312" s="59">
        <v>0</v>
      </c>
      <c r="AE312" s="59">
        <v>6.446486328021222E-5</v>
      </c>
      <c r="AF312" s="59">
        <v>0</v>
      </c>
      <c r="AG312" s="59">
        <v>0</v>
      </c>
      <c r="AH312" s="18">
        <v>5.1429256780338251E-4</v>
      </c>
      <c r="AI312" s="12">
        <v>305</v>
      </c>
      <c r="AJ312" s="17">
        <v>8</v>
      </c>
      <c r="AK312" s="25">
        <v>0.96025532268320213</v>
      </c>
      <c r="AL312" t="str">
        <f>IF(AK312&lt;='CAV Tier 1 Analysis'!$A$5,"Tier 1", "Tier 2")</f>
        <v>Tier 2</v>
      </c>
      <c r="AM312" t="str">
        <f t="shared" si="9"/>
        <v>Alabama - Tier 2</v>
      </c>
      <c r="AN312" t="str">
        <f t="shared" si="10"/>
        <v>Fyffe, Town Of - Tier 2</v>
      </c>
    </row>
    <row r="313" spans="1:40" x14ac:dyDescent="0.3">
      <c r="A313">
        <v>4</v>
      </c>
      <c r="B313" t="s">
        <v>32</v>
      </c>
      <c r="C313" t="s">
        <v>3476</v>
      </c>
      <c r="D313" t="s">
        <v>6241</v>
      </c>
      <c r="E313" t="s">
        <v>2508</v>
      </c>
      <c r="F313" s="12">
        <v>232.55071698875028</v>
      </c>
      <c r="G313" s="12">
        <v>163.91653710286718</v>
      </c>
      <c r="H313" s="12">
        <v>98.663768924121371</v>
      </c>
      <c r="I313">
        <v>0</v>
      </c>
      <c r="J313" s="15">
        <v>2.1926779175406922E-2</v>
      </c>
      <c r="K313" s="15">
        <v>0.97807322082459303</v>
      </c>
      <c r="L313" s="58">
        <v>2.73638</v>
      </c>
      <c r="M313">
        <v>2</v>
      </c>
      <c r="N313">
        <v>0</v>
      </c>
      <c r="O313" s="12">
        <v>17</v>
      </c>
      <c r="P313" s="12">
        <v>4</v>
      </c>
      <c r="Q313" s="12">
        <v>0</v>
      </c>
      <c r="R313" s="12">
        <v>0</v>
      </c>
      <c r="S313" s="12">
        <v>2.1633786738125851</v>
      </c>
      <c r="T313" s="12">
        <v>192.71895857245411</v>
      </c>
      <c r="U313" s="12">
        <v>0</v>
      </c>
      <c r="V313" s="12">
        <v>0</v>
      </c>
      <c r="W313" s="59">
        <v>5.5682355232147978E-5</v>
      </c>
      <c r="X313" s="59">
        <v>5.1408595517170468E-5</v>
      </c>
      <c r="Y313" s="59">
        <v>0</v>
      </c>
      <c r="Z313" s="59">
        <v>2.8711584304151445E-3</v>
      </c>
      <c r="AA313" s="59">
        <v>2.6087037965526498E-3</v>
      </c>
      <c r="AB313" s="59">
        <v>0</v>
      </c>
      <c r="AC313" s="59">
        <v>0</v>
      </c>
      <c r="AD313" s="59">
        <v>1.1892005813513539E-5</v>
      </c>
      <c r="AE313" s="59">
        <v>4.1839462788590799E-5</v>
      </c>
      <c r="AF313" s="59">
        <v>0</v>
      </c>
      <c r="AG313" s="59">
        <v>0</v>
      </c>
      <c r="AH313" s="18">
        <v>5.1278951330174696E-4</v>
      </c>
      <c r="AI313" s="12">
        <v>306</v>
      </c>
      <c r="AJ313" s="17">
        <v>8</v>
      </c>
      <c r="AK313" s="25">
        <v>0.96076811219650382</v>
      </c>
      <c r="AL313" t="str">
        <f>IF(AK313&lt;='CAV Tier 1 Analysis'!$A$5,"Tier 1", "Tier 2")</f>
        <v>Tier 2</v>
      </c>
      <c r="AM313" t="str">
        <f t="shared" si="9"/>
        <v>Alabama - Tier 2</v>
      </c>
      <c r="AN313" t="str">
        <f t="shared" si="10"/>
        <v>Clayhatchee, Town Of - Tier 2</v>
      </c>
    </row>
    <row r="314" spans="1:40" x14ac:dyDescent="0.3">
      <c r="A314">
        <v>4</v>
      </c>
      <c r="B314" t="s">
        <v>32</v>
      </c>
      <c r="C314" t="s">
        <v>3475</v>
      </c>
      <c r="D314" t="s">
        <v>6240</v>
      </c>
      <c r="E314" t="s">
        <v>2503</v>
      </c>
      <c r="F314" s="12">
        <v>423.58635739858812</v>
      </c>
      <c r="G314" s="12">
        <v>238.99002639889494</v>
      </c>
      <c r="H314" s="12">
        <v>121.36951301479426</v>
      </c>
      <c r="I314">
        <v>0</v>
      </c>
      <c r="J314" s="15">
        <v>0</v>
      </c>
      <c r="K314" s="15">
        <v>1</v>
      </c>
      <c r="L314" s="58">
        <v>4.9842599999999999</v>
      </c>
      <c r="M314">
        <v>0</v>
      </c>
      <c r="N314">
        <v>0</v>
      </c>
      <c r="O314" s="12">
        <v>17</v>
      </c>
      <c r="P314" s="12">
        <v>4</v>
      </c>
      <c r="Q314" s="12">
        <v>0</v>
      </c>
      <c r="R314" s="12">
        <v>0</v>
      </c>
      <c r="S314" s="12">
        <v>0</v>
      </c>
      <c r="T314" s="12">
        <v>260.61166673519631</v>
      </c>
      <c r="U314" s="12">
        <v>0</v>
      </c>
      <c r="V314" s="12">
        <v>0</v>
      </c>
      <c r="W314" s="59">
        <v>1.0142426705698254E-4</v>
      </c>
      <c r="X314" s="59">
        <v>0</v>
      </c>
      <c r="Y314" s="59">
        <v>0</v>
      </c>
      <c r="Z314" s="59">
        <v>2.8711584304151445E-3</v>
      </c>
      <c r="AA314" s="59">
        <v>2.6087037965526498E-3</v>
      </c>
      <c r="AB314" s="59">
        <v>0</v>
      </c>
      <c r="AC314" s="59">
        <v>0</v>
      </c>
      <c r="AD314" s="59">
        <v>0</v>
      </c>
      <c r="AE314" s="59">
        <v>5.6579032044429029E-5</v>
      </c>
      <c r="AF314" s="59">
        <v>0</v>
      </c>
      <c r="AG314" s="59">
        <v>0</v>
      </c>
      <c r="AH314" s="18">
        <v>5.1253322964265506E-4</v>
      </c>
      <c r="AI314" s="12">
        <v>307</v>
      </c>
      <c r="AJ314" s="17">
        <v>8</v>
      </c>
      <c r="AK314" s="25">
        <v>0.96128064542614644</v>
      </c>
      <c r="AL314" t="str">
        <f>IF(AK314&lt;='CAV Tier 1 Analysis'!$A$5,"Tier 1", "Tier 2")</f>
        <v>Tier 2</v>
      </c>
      <c r="AM314" t="str">
        <f t="shared" si="9"/>
        <v>Alabama - Tier 2</v>
      </c>
      <c r="AN314" t="str">
        <f t="shared" si="10"/>
        <v>Ariton, Town Of - Tier 2</v>
      </c>
    </row>
    <row r="315" spans="1:40" x14ac:dyDescent="0.3">
      <c r="A315">
        <v>4</v>
      </c>
      <c r="B315" t="s">
        <v>32</v>
      </c>
      <c r="C315" t="s">
        <v>3461</v>
      </c>
      <c r="D315" t="s">
        <v>6226</v>
      </c>
      <c r="E315" t="s">
        <v>2656</v>
      </c>
      <c r="F315" s="12">
        <v>462.3599399829597</v>
      </c>
      <c r="G315" s="12">
        <v>74.562997658079638</v>
      </c>
      <c r="H315" s="12">
        <v>38.950819672131153</v>
      </c>
      <c r="I315">
        <v>0</v>
      </c>
      <c r="J315" s="15">
        <v>0</v>
      </c>
      <c r="K315" s="15">
        <v>1</v>
      </c>
      <c r="L315" s="58">
        <v>9.1594800000000003</v>
      </c>
      <c r="M315">
        <v>0</v>
      </c>
      <c r="N315">
        <v>0</v>
      </c>
      <c r="O315" s="12">
        <v>9</v>
      </c>
      <c r="P315" s="12">
        <v>6</v>
      </c>
      <c r="Q315" s="12">
        <v>0</v>
      </c>
      <c r="R315" s="12">
        <v>0</v>
      </c>
      <c r="S315" s="12">
        <v>0</v>
      </c>
      <c r="T315" s="12">
        <v>84.161592505854813</v>
      </c>
      <c r="U315" s="12">
        <v>0</v>
      </c>
      <c r="V315" s="12">
        <v>0</v>
      </c>
      <c r="W315" s="59">
        <v>1.8638545052286406E-4</v>
      </c>
      <c r="X315" s="59">
        <v>0</v>
      </c>
      <c r="Y315" s="59">
        <v>0</v>
      </c>
      <c r="Z315" s="59">
        <v>1.5200250513962531E-3</v>
      </c>
      <c r="AA315" s="59">
        <v>3.9130556948289751E-3</v>
      </c>
      <c r="AB315" s="59">
        <v>0</v>
      </c>
      <c r="AC315" s="59">
        <v>0</v>
      </c>
      <c r="AD315" s="59">
        <v>0</v>
      </c>
      <c r="AE315" s="59">
        <v>1.8271558978736411E-5</v>
      </c>
      <c r="AF315" s="59">
        <v>0</v>
      </c>
      <c r="AG315" s="59">
        <v>0</v>
      </c>
      <c r="AH315" s="18">
        <v>5.1252161415698443E-4</v>
      </c>
      <c r="AI315" s="12">
        <v>308</v>
      </c>
      <c r="AJ315" s="17">
        <v>8</v>
      </c>
      <c r="AK315" s="25">
        <v>0.96179316704030338</v>
      </c>
      <c r="AL315" t="str">
        <f>IF(AK315&lt;='CAV Tier 1 Analysis'!$A$5,"Tier 1", "Tier 2")</f>
        <v>Tier 2</v>
      </c>
      <c r="AM315" t="str">
        <f t="shared" si="9"/>
        <v>Alabama - Tier 2</v>
      </c>
      <c r="AN315" t="str">
        <f t="shared" si="10"/>
        <v>Daviston, Town Of - Tier 2</v>
      </c>
    </row>
    <row r="316" spans="1:40" x14ac:dyDescent="0.3">
      <c r="A316">
        <v>4</v>
      </c>
      <c r="B316" t="s">
        <v>32</v>
      </c>
      <c r="C316" t="s">
        <v>3384</v>
      </c>
      <c r="D316" t="s">
        <v>6149</v>
      </c>
      <c r="E316" t="s">
        <v>2670</v>
      </c>
      <c r="F316" s="12">
        <v>105.36690513563627</v>
      </c>
      <c r="G316" s="12">
        <v>129.56002907856842</v>
      </c>
      <c r="H316" s="12">
        <v>49.636359022228319</v>
      </c>
      <c r="I316">
        <v>0</v>
      </c>
      <c r="J316" s="15">
        <v>0</v>
      </c>
      <c r="K316" s="15">
        <v>1</v>
      </c>
      <c r="L316" s="58">
        <v>2.5244900000000001</v>
      </c>
      <c r="M316">
        <v>2</v>
      </c>
      <c r="N316">
        <v>0</v>
      </c>
      <c r="O316" s="12">
        <v>9</v>
      </c>
      <c r="P316" s="12">
        <v>6</v>
      </c>
      <c r="Q316" s="12">
        <v>0</v>
      </c>
      <c r="R316" s="12">
        <v>0</v>
      </c>
      <c r="S316" s="12">
        <v>0</v>
      </c>
      <c r="T316" s="12">
        <v>100.14507308582354</v>
      </c>
      <c r="U316" s="12">
        <v>0</v>
      </c>
      <c r="V316" s="12">
        <v>29.414955992744879</v>
      </c>
      <c r="W316" s="59">
        <v>5.1370624313876452E-5</v>
      </c>
      <c r="X316" s="59">
        <v>5.1408595517170468E-5</v>
      </c>
      <c r="Y316" s="59">
        <v>0</v>
      </c>
      <c r="Z316" s="59">
        <v>1.5200250513962531E-3</v>
      </c>
      <c r="AA316" s="59">
        <v>3.9130556948289751E-3</v>
      </c>
      <c r="AB316" s="59">
        <v>0</v>
      </c>
      <c r="AC316" s="59">
        <v>0</v>
      </c>
      <c r="AD316" s="59">
        <v>0</v>
      </c>
      <c r="AE316" s="59">
        <v>2.1741587282704998E-5</v>
      </c>
      <c r="AF316" s="59">
        <v>0</v>
      </c>
      <c r="AG316" s="59">
        <v>5.8397740455821911E-5</v>
      </c>
      <c r="AH316" s="18">
        <v>5.1054539034498198E-4</v>
      </c>
      <c r="AI316" s="12">
        <v>309</v>
      </c>
      <c r="AJ316" s="17">
        <v>8</v>
      </c>
      <c r="AK316" s="25">
        <v>0.96230371243064838</v>
      </c>
      <c r="AL316" t="str">
        <f>IF(AK316&lt;='CAV Tier 1 Analysis'!$A$5,"Tier 1", "Tier 2")</f>
        <v>Tier 2</v>
      </c>
      <c r="AM316" t="str">
        <f t="shared" si="9"/>
        <v>Alabama - Tier 2</v>
      </c>
      <c r="AN316" t="str">
        <f t="shared" si="10"/>
        <v>Goshen, Town Of - Tier 2</v>
      </c>
    </row>
    <row r="317" spans="1:40" x14ac:dyDescent="0.3">
      <c r="A317">
        <v>4</v>
      </c>
      <c r="B317" t="s">
        <v>32</v>
      </c>
      <c r="C317" t="s">
        <v>3333</v>
      </c>
      <c r="D317" t="s">
        <v>6098</v>
      </c>
      <c r="E317" t="s">
        <v>2584</v>
      </c>
      <c r="F317" s="12">
        <v>194.78522852963056</v>
      </c>
      <c r="G317" s="12">
        <v>227.28582288295013</v>
      </c>
      <c r="H317" s="12">
        <v>139.62171086743061</v>
      </c>
      <c r="I317">
        <v>8</v>
      </c>
      <c r="J317" s="15">
        <v>0.11152029421531842</v>
      </c>
      <c r="K317" s="15">
        <v>0.88847970578468138</v>
      </c>
      <c r="L317" s="58">
        <v>8.0702800000000003</v>
      </c>
      <c r="M317">
        <v>2</v>
      </c>
      <c r="N317">
        <v>1</v>
      </c>
      <c r="O317" s="12">
        <v>9</v>
      </c>
      <c r="P317" s="12">
        <v>5</v>
      </c>
      <c r="Q317" s="12">
        <v>0</v>
      </c>
      <c r="R317" s="12">
        <v>7.1078376462774511</v>
      </c>
      <c r="S317" s="12">
        <v>15.570654274781983</v>
      </c>
      <c r="T317" s="12">
        <v>272.88342393232483</v>
      </c>
      <c r="U317" s="12">
        <v>78.098195402694273</v>
      </c>
      <c r="V317" s="12">
        <v>0</v>
      </c>
      <c r="W317" s="59">
        <v>1.6422141580588193E-4</v>
      </c>
      <c r="X317" s="59">
        <v>5.1408595517170468E-5</v>
      </c>
      <c r="Y317" s="59">
        <v>9.5156532495955853E-5</v>
      </c>
      <c r="Z317" s="59">
        <v>1.5200250513962531E-3</v>
      </c>
      <c r="AA317" s="59">
        <v>3.2608797456908124E-3</v>
      </c>
      <c r="AB317" s="59">
        <v>0</v>
      </c>
      <c r="AC317" s="59">
        <v>3.3273280226215615E-4</v>
      </c>
      <c r="AD317" s="59">
        <v>8.5591262129617275E-5</v>
      </c>
      <c r="AE317" s="59">
        <v>5.9243241795266008E-5</v>
      </c>
      <c r="AF317" s="59">
        <v>4.3131341914709027E-5</v>
      </c>
      <c r="AG317" s="59">
        <v>0</v>
      </c>
      <c r="AH317" s="18">
        <v>5.1021727172798385E-4</v>
      </c>
      <c r="AI317" s="12">
        <v>310</v>
      </c>
      <c r="AJ317" s="17">
        <v>8</v>
      </c>
      <c r="AK317" s="25">
        <v>0.96281392970237634</v>
      </c>
      <c r="AL317" t="str">
        <f>IF(AK317&lt;='CAV Tier 1 Analysis'!$A$5,"Tier 1", "Tier 2")</f>
        <v>Tier 2</v>
      </c>
      <c r="AM317" t="str">
        <f t="shared" si="9"/>
        <v>Alabama - Tier 2</v>
      </c>
      <c r="AN317" t="str">
        <f t="shared" si="10"/>
        <v>Reform, Town Of - Tier 2</v>
      </c>
    </row>
    <row r="318" spans="1:40" x14ac:dyDescent="0.3">
      <c r="A318">
        <v>4</v>
      </c>
      <c r="B318" t="s">
        <v>32</v>
      </c>
      <c r="C318" t="s">
        <v>3367</v>
      </c>
      <c r="D318" t="s">
        <v>6132</v>
      </c>
      <c r="E318" t="s">
        <v>2372</v>
      </c>
      <c r="F318" s="12">
        <v>4714.1127227738316</v>
      </c>
      <c r="G318" s="12">
        <v>1752.8388537243156</v>
      </c>
      <c r="H318" s="12">
        <v>921.06344682716053</v>
      </c>
      <c r="I318">
        <v>1</v>
      </c>
      <c r="J318" s="15">
        <v>1.923329759906147E-2</v>
      </c>
      <c r="K318" s="15">
        <v>0.98076670240093855</v>
      </c>
      <c r="L318" s="58">
        <v>7.9102399999999999</v>
      </c>
      <c r="M318">
        <v>3</v>
      </c>
      <c r="N318">
        <v>0</v>
      </c>
      <c r="O318" s="12">
        <v>22.4</v>
      </c>
      <c r="P318" s="12">
        <v>1.6</v>
      </c>
      <c r="Q318" s="12">
        <v>0</v>
      </c>
      <c r="R318" s="12">
        <v>0.98076670240093855</v>
      </c>
      <c r="S318" s="12">
        <v>17.71508738044411</v>
      </c>
      <c r="T318" s="12">
        <v>1827.686956619176</v>
      </c>
      <c r="U318" s="12">
        <v>0</v>
      </c>
      <c r="V318" s="12">
        <v>0</v>
      </c>
      <c r="W318" s="59">
        <v>1.6096477596369883E-4</v>
      </c>
      <c r="X318" s="59">
        <v>7.7112893275755709E-5</v>
      </c>
      <c r="Y318" s="59">
        <v>0</v>
      </c>
      <c r="Z318" s="59">
        <v>3.7831734612528965E-3</v>
      </c>
      <c r="AA318" s="59">
        <v>1.0434815186210601E-3</v>
      </c>
      <c r="AB318" s="59">
        <v>0</v>
      </c>
      <c r="AC318" s="59">
        <v>4.5911748339691912E-5</v>
      </c>
      <c r="AD318" s="59">
        <v>9.7379124914768379E-5</v>
      </c>
      <c r="AE318" s="59">
        <v>3.9679251578101244E-4</v>
      </c>
      <c r="AF318" s="59">
        <v>0</v>
      </c>
      <c r="AG318" s="59">
        <v>0</v>
      </c>
      <c r="AH318" s="18">
        <v>5.0952873074080769E-4</v>
      </c>
      <c r="AI318" s="12">
        <v>311</v>
      </c>
      <c r="AJ318" s="17">
        <v>8</v>
      </c>
      <c r="AK318" s="25">
        <v>0.96332345843311717</v>
      </c>
      <c r="AL318" t="str">
        <f>IF(AK318&lt;='CAV Tier 1 Analysis'!$A$5,"Tier 1", "Tier 2")</f>
        <v>Tier 2</v>
      </c>
      <c r="AM318" t="str">
        <f t="shared" si="9"/>
        <v>Alabama - Tier 2</v>
      </c>
      <c r="AN318" t="str">
        <f t="shared" si="10"/>
        <v>Warrior, City Of - Tier 2</v>
      </c>
    </row>
    <row r="319" spans="1:40" x14ac:dyDescent="0.3">
      <c r="A319">
        <v>4</v>
      </c>
      <c r="B319" t="s">
        <v>32</v>
      </c>
      <c r="C319" t="s">
        <v>3514</v>
      </c>
      <c r="D319" t="s">
        <v>6279</v>
      </c>
      <c r="E319" t="s">
        <v>2693</v>
      </c>
      <c r="F319" s="12">
        <v>6.2917269343958377</v>
      </c>
      <c r="G319" s="12">
        <v>4.9233507037713533</v>
      </c>
      <c r="H319" s="12">
        <v>3.4324768991081971</v>
      </c>
      <c r="I319">
        <v>0</v>
      </c>
      <c r="J319" s="15">
        <v>0.78210342823939583</v>
      </c>
      <c r="K319" s="15">
        <v>0.21789657176060431</v>
      </c>
      <c r="L319" s="58">
        <v>0.34419999999999995</v>
      </c>
      <c r="M319">
        <v>4</v>
      </c>
      <c r="N319">
        <v>0</v>
      </c>
      <c r="O319" s="12">
        <v>9</v>
      </c>
      <c r="P319" s="12">
        <v>6</v>
      </c>
      <c r="Q319" s="12">
        <v>0</v>
      </c>
      <c r="R319" s="12">
        <v>0</v>
      </c>
      <c r="S319" s="12">
        <v>2.6845519501450519</v>
      </c>
      <c r="T319" s="12">
        <v>7.5699406360803678</v>
      </c>
      <c r="U319" s="12">
        <v>1.2782137016845301</v>
      </c>
      <c r="V319" s="12">
        <v>0</v>
      </c>
      <c r="W319" s="59">
        <v>7.0040954366372106E-6</v>
      </c>
      <c r="X319" s="59">
        <v>1.0281719103434094E-4</v>
      </c>
      <c r="Y319" s="59">
        <v>0</v>
      </c>
      <c r="Z319" s="59">
        <v>1.5200250513962531E-3</v>
      </c>
      <c r="AA319" s="59">
        <v>3.9130556948289751E-3</v>
      </c>
      <c r="AB319" s="59">
        <v>0</v>
      </c>
      <c r="AC319" s="59">
        <v>0</v>
      </c>
      <c r="AD319" s="59">
        <v>1.4756874413272376E-5</v>
      </c>
      <c r="AE319" s="59">
        <v>1.6434410599829586E-6</v>
      </c>
      <c r="AF319" s="59">
        <v>7.0591992456613686E-7</v>
      </c>
      <c r="AG319" s="59">
        <v>0</v>
      </c>
      <c r="AH319" s="18">
        <v>5.0545529709945705E-4</v>
      </c>
      <c r="AI319" s="12">
        <v>312</v>
      </c>
      <c r="AJ319" s="17">
        <v>8</v>
      </c>
      <c r="AK319" s="25">
        <v>0.96382891373021662</v>
      </c>
      <c r="AL319" t="str">
        <f>IF(AK319&lt;='CAV Tier 1 Analysis'!$A$5,"Tier 1", "Tier 2")</f>
        <v>Tier 2</v>
      </c>
      <c r="AM319" t="str">
        <f t="shared" si="9"/>
        <v>Alabama - Tier 2</v>
      </c>
      <c r="AN319" t="str">
        <f t="shared" si="10"/>
        <v>Benton, Town Of - Tier 2</v>
      </c>
    </row>
    <row r="320" spans="1:40" x14ac:dyDescent="0.3">
      <c r="A320">
        <v>4</v>
      </c>
      <c r="B320" t="s">
        <v>32</v>
      </c>
      <c r="C320" t="s">
        <v>3336</v>
      </c>
      <c r="D320" t="s">
        <v>6101</v>
      </c>
      <c r="E320" t="s">
        <v>2618</v>
      </c>
      <c r="F320" s="12">
        <v>78.915534621177898</v>
      </c>
      <c r="G320" s="12">
        <v>47.207135973332051</v>
      </c>
      <c r="H320" s="12">
        <v>22.328304123879331</v>
      </c>
      <c r="I320">
        <v>0</v>
      </c>
      <c r="J320" s="15">
        <v>0</v>
      </c>
      <c r="K320" s="15">
        <v>0.99999999999999989</v>
      </c>
      <c r="L320" s="58">
        <v>2.8833000000000002</v>
      </c>
      <c r="M320">
        <v>1</v>
      </c>
      <c r="N320">
        <v>0</v>
      </c>
      <c r="O320" s="12">
        <v>13</v>
      </c>
      <c r="P320" s="12">
        <v>5</v>
      </c>
      <c r="Q320" s="12">
        <v>0</v>
      </c>
      <c r="R320" s="12">
        <v>0</v>
      </c>
      <c r="S320" s="12">
        <v>0</v>
      </c>
      <c r="T320" s="12">
        <v>43.403717435196292</v>
      </c>
      <c r="U320" s="12">
        <v>0</v>
      </c>
      <c r="V320" s="12">
        <v>3.8034185381357588</v>
      </c>
      <c r="W320" s="59">
        <v>5.8672017351702713E-5</v>
      </c>
      <c r="X320" s="59">
        <v>2.5704297758585234E-5</v>
      </c>
      <c r="Y320" s="59">
        <v>0</v>
      </c>
      <c r="Z320" s="59">
        <v>2.195591740905699E-3</v>
      </c>
      <c r="AA320" s="59">
        <v>3.2608797456908124E-3</v>
      </c>
      <c r="AB320" s="59">
        <v>0</v>
      </c>
      <c r="AC320" s="59">
        <v>0</v>
      </c>
      <c r="AD320" s="59">
        <v>0</v>
      </c>
      <c r="AE320" s="59">
        <v>9.4229868922505131E-6</v>
      </c>
      <c r="AF320" s="59">
        <v>0</v>
      </c>
      <c r="AG320" s="59">
        <v>7.5509563464822701E-6</v>
      </c>
      <c r="AH320" s="18">
        <v>5.0525652226777573E-4</v>
      </c>
      <c r="AI320" s="12">
        <v>313</v>
      </c>
      <c r="AJ320" s="17">
        <v>8</v>
      </c>
      <c r="AK320" s="25">
        <v>0.96433417025248436</v>
      </c>
      <c r="AL320" t="str">
        <f>IF(AK320&lt;='CAV Tier 1 Analysis'!$A$5,"Tier 1", "Tier 2")</f>
        <v>Tier 2</v>
      </c>
      <c r="AM320" t="str">
        <f t="shared" si="9"/>
        <v>Alabama - Tier 2</v>
      </c>
      <c r="AN320" t="str">
        <f t="shared" si="10"/>
        <v>Blue Springs, Town Of - Tier 2</v>
      </c>
    </row>
    <row r="321" spans="1:40" x14ac:dyDescent="0.3">
      <c r="A321">
        <v>4</v>
      </c>
      <c r="B321" t="s">
        <v>32</v>
      </c>
      <c r="C321" t="s">
        <v>3460</v>
      </c>
      <c r="D321" t="s">
        <v>6225</v>
      </c>
      <c r="E321" t="s">
        <v>2684</v>
      </c>
      <c r="F321" s="12">
        <v>75.361289123795373</v>
      </c>
      <c r="G321" s="12">
        <v>75.742254001896058</v>
      </c>
      <c r="H321" s="12">
        <v>59.014402965493318</v>
      </c>
      <c r="I321">
        <v>0</v>
      </c>
      <c r="J321" s="15">
        <v>0</v>
      </c>
      <c r="K321" s="15">
        <v>1</v>
      </c>
      <c r="L321" s="58">
        <v>4.0706600000000002</v>
      </c>
      <c r="M321">
        <v>0</v>
      </c>
      <c r="N321">
        <v>0</v>
      </c>
      <c r="O321" s="12">
        <v>9</v>
      </c>
      <c r="P321" s="12">
        <v>6</v>
      </c>
      <c r="Q321" s="12">
        <v>0</v>
      </c>
      <c r="R321" s="12">
        <v>0</v>
      </c>
      <c r="S321" s="12">
        <v>0</v>
      </c>
      <c r="T321" s="12">
        <v>107.87840575065184</v>
      </c>
      <c r="U321" s="12">
        <v>32.517116626856463</v>
      </c>
      <c r="V321" s="12">
        <v>0</v>
      </c>
      <c r="W321" s="59">
        <v>8.2833501249568949E-5</v>
      </c>
      <c r="X321" s="59">
        <v>0</v>
      </c>
      <c r="Y321" s="59">
        <v>0</v>
      </c>
      <c r="Z321" s="59">
        <v>1.5200250513962531E-3</v>
      </c>
      <c r="AA321" s="59">
        <v>3.9130556948289751E-3</v>
      </c>
      <c r="AB321" s="59">
        <v>0</v>
      </c>
      <c r="AC321" s="59">
        <v>0</v>
      </c>
      <c r="AD321" s="59">
        <v>0</v>
      </c>
      <c r="AE321" s="59">
        <v>2.3420500902094619E-5</v>
      </c>
      <c r="AF321" s="59">
        <v>1.7958249458668433E-5</v>
      </c>
      <c r="AG321" s="59">
        <v>0</v>
      </c>
      <c r="AH321" s="18">
        <v>5.052084543486873E-4</v>
      </c>
      <c r="AI321" s="12">
        <v>314</v>
      </c>
      <c r="AJ321" s="17">
        <v>8</v>
      </c>
      <c r="AK321" s="25">
        <v>0.96483937870683301</v>
      </c>
      <c r="AL321" t="str">
        <f>IF(AK321&lt;='CAV Tier 1 Analysis'!$A$5,"Tier 1", "Tier 2")</f>
        <v>Tier 2</v>
      </c>
      <c r="AM321" t="str">
        <f t="shared" si="9"/>
        <v>Alabama - Tier 2</v>
      </c>
      <c r="AN321" t="str">
        <f t="shared" si="10"/>
        <v>Cuba, Town Of - Tier 2</v>
      </c>
    </row>
    <row r="322" spans="1:40" x14ac:dyDescent="0.3">
      <c r="A322">
        <v>4</v>
      </c>
      <c r="B322" t="s">
        <v>32</v>
      </c>
      <c r="C322" t="s">
        <v>3494</v>
      </c>
      <c r="D322" t="s">
        <v>6259</v>
      </c>
      <c r="E322" t="s">
        <v>2447</v>
      </c>
      <c r="F322" s="12">
        <v>279.85064289715501</v>
      </c>
      <c r="G322" s="12">
        <v>353.44863834143848</v>
      </c>
      <c r="H322" s="12">
        <v>142.51961223445099</v>
      </c>
      <c r="I322">
        <v>0</v>
      </c>
      <c r="J322" s="15">
        <v>0</v>
      </c>
      <c r="K322" s="15">
        <v>0.99999999999999989</v>
      </c>
      <c r="L322" s="58">
        <v>3.4266100000000002</v>
      </c>
      <c r="M322">
        <v>0</v>
      </c>
      <c r="N322">
        <v>0</v>
      </c>
      <c r="O322" s="12">
        <v>20</v>
      </c>
      <c r="P322" s="12">
        <v>3</v>
      </c>
      <c r="Q322" s="12">
        <v>0</v>
      </c>
      <c r="R322" s="12">
        <v>0</v>
      </c>
      <c r="S322" s="12">
        <v>0</v>
      </c>
      <c r="T322" s="12">
        <v>326.69880342974153</v>
      </c>
      <c r="U322" s="12">
        <v>46.848160532586519</v>
      </c>
      <c r="V322" s="12">
        <v>26.749834911696951</v>
      </c>
      <c r="W322" s="59">
        <v>6.9727784613990226E-5</v>
      </c>
      <c r="X322" s="59">
        <v>0</v>
      </c>
      <c r="Y322" s="59">
        <v>0</v>
      </c>
      <c r="Z322" s="59">
        <v>3.3778334475472291E-3</v>
      </c>
      <c r="AA322" s="59">
        <v>1.9565278474144875E-3</v>
      </c>
      <c r="AB322" s="59">
        <v>0</v>
      </c>
      <c r="AC322" s="59">
        <v>0</v>
      </c>
      <c r="AD322" s="59">
        <v>0</v>
      </c>
      <c r="AE322" s="59">
        <v>7.0926610077320888E-5</v>
      </c>
      <c r="AF322" s="59">
        <v>2.5872864534030677E-5</v>
      </c>
      <c r="AG322" s="59">
        <v>5.3106654886536543E-5</v>
      </c>
      <c r="AH322" s="18">
        <v>5.0490865537032679E-4</v>
      </c>
      <c r="AI322" s="12">
        <v>315</v>
      </c>
      <c r="AJ322" s="17">
        <v>9</v>
      </c>
      <c r="AK322" s="25">
        <v>0.96534428736220335</v>
      </c>
      <c r="AL322" t="str">
        <f>IF(AK322&lt;='CAV Tier 1 Analysis'!$A$5,"Tier 1", "Tier 2")</f>
        <v>Tier 2</v>
      </c>
      <c r="AM322" t="str">
        <f t="shared" si="9"/>
        <v>Alabama - Tier 2</v>
      </c>
      <c r="AN322" t="str">
        <f t="shared" si="10"/>
        <v>Holly Pond, Town Of - Tier 2</v>
      </c>
    </row>
    <row r="323" spans="1:40" x14ac:dyDescent="0.3">
      <c r="A323">
        <v>4</v>
      </c>
      <c r="B323" t="s">
        <v>32</v>
      </c>
      <c r="C323" t="s">
        <v>3395</v>
      </c>
      <c r="D323" t="s">
        <v>6160</v>
      </c>
      <c r="E323" t="s">
        <v>2573</v>
      </c>
      <c r="F323" s="12">
        <v>129.15257877072725</v>
      </c>
      <c r="G323" s="12">
        <v>409.19951127296713</v>
      </c>
      <c r="H323" s="12">
        <v>211.86167708855723</v>
      </c>
      <c r="I323">
        <v>0</v>
      </c>
      <c r="J323" s="15">
        <v>6.7665102850956338E-2</v>
      </c>
      <c r="K323" s="15">
        <v>0.93233489714904361</v>
      </c>
      <c r="L323" s="58">
        <v>1.3300799999999999</v>
      </c>
      <c r="M323">
        <v>0</v>
      </c>
      <c r="N323">
        <v>0</v>
      </c>
      <c r="O323" s="12">
        <v>15</v>
      </c>
      <c r="P323" s="12">
        <v>4</v>
      </c>
      <c r="Q323" s="12">
        <v>0</v>
      </c>
      <c r="R323" s="12">
        <v>0</v>
      </c>
      <c r="S323" s="12">
        <v>14.335642170373324</v>
      </c>
      <c r="T323" s="12">
        <v>476.62762054229756</v>
      </c>
      <c r="U323" s="12">
        <v>347.47504177157032</v>
      </c>
      <c r="V323" s="12">
        <v>0</v>
      </c>
      <c r="W323" s="59">
        <v>2.7065680587921041E-5</v>
      </c>
      <c r="X323" s="59">
        <v>0</v>
      </c>
      <c r="Y323" s="59">
        <v>0</v>
      </c>
      <c r="Z323" s="59">
        <v>2.5333750856604219E-3</v>
      </c>
      <c r="AA323" s="59">
        <v>2.6087037965526498E-3</v>
      </c>
      <c r="AB323" s="59">
        <v>0</v>
      </c>
      <c r="AC323" s="59">
        <v>0</v>
      </c>
      <c r="AD323" s="59">
        <v>7.8802450118493756E-5</v>
      </c>
      <c r="AE323" s="59">
        <v>1.0347629388105453E-4</v>
      </c>
      <c r="AF323" s="59">
        <v>1.9190027062981752E-4</v>
      </c>
      <c r="AG323" s="59">
        <v>0</v>
      </c>
      <c r="AH323" s="18">
        <v>5.0393850703912358E-4</v>
      </c>
      <c r="AI323" s="12">
        <v>316</v>
      </c>
      <c r="AJ323" s="17">
        <v>9</v>
      </c>
      <c r="AK323" s="25">
        <v>0.96584822586924246</v>
      </c>
      <c r="AL323" t="str">
        <f>IF(AK323&lt;='CAV Tier 1 Analysis'!$A$5,"Tier 1", "Tier 2")</f>
        <v>Tier 2</v>
      </c>
      <c r="AM323" t="str">
        <f t="shared" si="9"/>
        <v>Alabama - Tier 2</v>
      </c>
      <c r="AN323" t="str">
        <f t="shared" si="10"/>
        <v>Bon Air, Town Of - Tier 2</v>
      </c>
    </row>
    <row r="324" spans="1:40" x14ac:dyDescent="0.3">
      <c r="A324">
        <v>4</v>
      </c>
      <c r="B324" t="s">
        <v>32</v>
      </c>
      <c r="C324" t="s">
        <v>3446</v>
      </c>
      <c r="D324" t="s">
        <v>6211</v>
      </c>
      <c r="E324" t="s">
        <v>2491</v>
      </c>
      <c r="F324" s="12">
        <v>1388.9230783151631</v>
      </c>
      <c r="G324" s="12">
        <v>1124.6617180421022</v>
      </c>
      <c r="H324" s="12">
        <v>542.52906252528271</v>
      </c>
      <c r="I324">
        <v>0</v>
      </c>
      <c r="J324" s="15">
        <v>0</v>
      </c>
      <c r="K324" s="15">
        <v>1.0000000000000002</v>
      </c>
      <c r="L324" s="58">
        <v>7.4135100000000005</v>
      </c>
      <c r="M324">
        <v>2</v>
      </c>
      <c r="N324">
        <v>0</v>
      </c>
      <c r="O324" s="12">
        <v>18.428571428571427</v>
      </c>
      <c r="P324" s="12">
        <v>3</v>
      </c>
      <c r="Q324" s="12">
        <v>0</v>
      </c>
      <c r="R324" s="12">
        <v>0</v>
      </c>
      <c r="S324" s="12">
        <v>0</v>
      </c>
      <c r="T324" s="12">
        <v>1205.7090043060768</v>
      </c>
      <c r="U324" s="12">
        <v>0</v>
      </c>
      <c r="V324" s="12">
        <v>0</v>
      </c>
      <c r="W324" s="59">
        <v>1.5085686101238915E-4</v>
      </c>
      <c r="X324" s="59">
        <v>5.1408595517170468E-5</v>
      </c>
      <c r="Y324" s="59">
        <v>0</v>
      </c>
      <c r="Z324" s="59">
        <v>3.1124322480970894E-3</v>
      </c>
      <c r="AA324" s="59">
        <v>1.9565278474144875E-3</v>
      </c>
      <c r="AB324" s="59">
        <v>0</v>
      </c>
      <c r="AC324" s="59">
        <v>0</v>
      </c>
      <c r="AD324" s="59">
        <v>0</v>
      </c>
      <c r="AE324" s="59">
        <v>2.6176053146617298E-4</v>
      </c>
      <c r="AF324" s="59">
        <v>0</v>
      </c>
      <c r="AG324" s="59">
        <v>0</v>
      </c>
      <c r="AH324" s="18">
        <v>5.0299873486430076E-4</v>
      </c>
      <c r="AI324" s="12">
        <v>317</v>
      </c>
      <c r="AJ324" s="17">
        <v>9</v>
      </c>
      <c r="AK324" s="25">
        <v>0.96635122460410672</v>
      </c>
      <c r="AL324" t="str">
        <f>IF(AK324&lt;='CAV Tier 1 Analysis'!$A$5,"Tier 1", "Tier 2")</f>
        <v>Tier 2</v>
      </c>
      <c r="AM324" t="str">
        <f t="shared" si="9"/>
        <v>Alabama - Tier 2</v>
      </c>
      <c r="AN324" t="str">
        <f t="shared" si="10"/>
        <v>Sardis City, Town  Of - Tier 2</v>
      </c>
    </row>
    <row r="325" spans="1:40" x14ac:dyDescent="0.3">
      <c r="A325">
        <v>4</v>
      </c>
      <c r="B325" t="s">
        <v>32</v>
      </c>
      <c r="C325" t="s">
        <v>3337</v>
      </c>
      <c r="D325" t="s">
        <v>6102</v>
      </c>
      <c r="E325" t="s">
        <v>2625</v>
      </c>
      <c r="F325" s="12">
        <v>75.157652020169422</v>
      </c>
      <c r="G325" s="12">
        <v>45.01428493762711</v>
      </c>
      <c r="H325" s="12">
        <v>19.96347628612244</v>
      </c>
      <c r="I325">
        <v>0</v>
      </c>
      <c r="J325" s="15">
        <v>0</v>
      </c>
      <c r="K325" s="15">
        <v>0.99999999999999989</v>
      </c>
      <c r="L325" s="58">
        <v>2.7460000000000004</v>
      </c>
      <c r="M325">
        <v>0</v>
      </c>
      <c r="N325">
        <v>0</v>
      </c>
      <c r="O325" s="12">
        <v>13</v>
      </c>
      <c r="P325" s="12">
        <v>5</v>
      </c>
      <c r="Q325" s="12">
        <v>0</v>
      </c>
      <c r="R325" s="12">
        <v>0</v>
      </c>
      <c r="S325" s="12">
        <v>0</v>
      </c>
      <c r="T325" s="12">
        <v>44.797641239083809</v>
      </c>
      <c r="U325" s="12">
        <v>0</v>
      </c>
      <c r="V325" s="12">
        <v>0.2166436985433009</v>
      </c>
      <c r="W325" s="59">
        <v>5.5878111763526401E-5</v>
      </c>
      <c r="X325" s="59">
        <v>0</v>
      </c>
      <c r="Y325" s="59">
        <v>0</v>
      </c>
      <c r="Z325" s="59">
        <v>2.195591740905699E-3</v>
      </c>
      <c r="AA325" s="59">
        <v>3.2608797456908124E-3</v>
      </c>
      <c r="AB325" s="59">
        <v>0</v>
      </c>
      <c r="AC325" s="59">
        <v>0</v>
      </c>
      <c r="AD325" s="59">
        <v>0</v>
      </c>
      <c r="AE325" s="59">
        <v>9.7256090294542936E-6</v>
      </c>
      <c r="AF325" s="59">
        <v>0</v>
      </c>
      <c r="AG325" s="59">
        <v>4.301044163398194E-7</v>
      </c>
      <c r="AH325" s="18">
        <v>5.0204593743689385E-4</v>
      </c>
      <c r="AI325" s="12">
        <v>318</v>
      </c>
      <c r="AJ325" s="17">
        <v>9</v>
      </c>
      <c r="AK325" s="25">
        <v>0.96685327054154357</v>
      </c>
      <c r="AL325" t="str">
        <f>IF(AK325&lt;='CAV Tier 1 Analysis'!$A$5,"Tier 1", "Tier 2")</f>
        <v>Tier 2</v>
      </c>
      <c r="AM325" t="str">
        <f t="shared" si="9"/>
        <v>Alabama - Tier 2</v>
      </c>
      <c r="AN325" t="str">
        <f t="shared" si="10"/>
        <v>Louisville, Town Of - Tier 2</v>
      </c>
    </row>
    <row r="326" spans="1:40" x14ac:dyDescent="0.3">
      <c r="A326">
        <v>4</v>
      </c>
      <c r="B326" t="s">
        <v>32</v>
      </c>
      <c r="C326" t="s">
        <v>3221</v>
      </c>
      <c r="D326" t="s">
        <v>5986</v>
      </c>
      <c r="E326" t="s">
        <v>2570</v>
      </c>
      <c r="F326" s="12">
        <v>781.97852028196417</v>
      </c>
      <c r="G326" s="12">
        <v>749.72106304750764</v>
      </c>
      <c r="H326" s="12">
        <v>350.24937849319315</v>
      </c>
      <c r="I326">
        <v>1</v>
      </c>
      <c r="J326" s="15">
        <v>0</v>
      </c>
      <c r="K326" s="15">
        <v>0.99999999999999967</v>
      </c>
      <c r="L326" s="58">
        <v>6.0939399999999999</v>
      </c>
      <c r="M326">
        <v>26</v>
      </c>
      <c r="N326">
        <v>2</v>
      </c>
      <c r="O326" s="12">
        <v>14</v>
      </c>
      <c r="P326" s="12">
        <v>3</v>
      </c>
      <c r="Q326" s="12">
        <v>0</v>
      </c>
      <c r="R326" s="12">
        <v>0.99999999999999967</v>
      </c>
      <c r="S326" s="12">
        <v>0</v>
      </c>
      <c r="T326" s="12">
        <v>748.17244539317528</v>
      </c>
      <c r="U326" s="12">
        <v>0</v>
      </c>
      <c r="V326" s="12">
        <v>1.5486176543323609</v>
      </c>
      <c r="W326" s="59">
        <v>1.2400504748733576E-4</v>
      </c>
      <c r="X326" s="59">
        <v>6.6831174172321615E-4</v>
      </c>
      <c r="Y326" s="59">
        <v>1.9031306499191171E-4</v>
      </c>
      <c r="Z326" s="59">
        <v>2.3644834132830602E-3</v>
      </c>
      <c r="AA326" s="59">
        <v>1.9565278474144875E-3</v>
      </c>
      <c r="AB326" s="59">
        <v>0</v>
      </c>
      <c r="AC326" s="59">
        <v>4.6812099378271025E-5</v>
      </c>
      <c r="AD326" s="59">
        <v>0</v>
      </c>
      <c r="AE326" s="59">
        <v>1.6242892458713705E-4</v>
      </c>
      <c r="AF326" s="59">
        <v>0</v>
      </c>
      <c r="AG326" s="59">
        <v>3.0744826497551341E-6</v>
      </c>
      <c r="AH326" s="18">
        <v>5.0145060195592485E-4</v>
      </c>
      <c r="AI326" s="12">
        <v>319</v>
      </c>
      <c r="AJ326" s="17">
        <v>9</v>
      </c>
      <c r="AK326" s="25">
        <v>0.96735472114349952</v>
      </c>
      <c r="AL326" t="str">
        <f>IF(AK326&lt;='CAV Tier 1 Analysis'!$A$5,"Tier 1", "Tier 2")</f>
        <v>Tier 2</v>
      </c>
      <c r="AM326" t="str">
        <f t="shared" si="9"/>
        <v>Alabama - Tier 2</v>
      </c>
      <c r="AN326" t="str">
        <f t="shared" si="10"/>
        <v>Ashford, City Of - Tier 2</v>
      </c>
    </row>
    <row r="327" spans="1:40" x14ac:dyDescent="0.3">
      <c r="A327">
        <v>4</v>
      </c>
      <c r="B327" t="s">
        <v>32</v>
      </c>
      <c r="C327" t="s">
        <v>3449</v>
      </c>
      <c r="D327" t="s">
        <v>6214</v>
      </c>
      <c r="E327" t="s">
        <v>2464</v>
      </c>
      <c r="F327" s="12">
        <v>50.566689543368668</v>
      </c>
      <c r="G327" s="12">
        <v>232.90379058942057</v>
      </c>
      <c r="H327" s="12">
        <v>101.90149777263697</v>
      </c>
      <c r="I327">
        <v>0</v>
      </c>
      <c r="J327" s="15">
        <v>0</v>
      </c>
      <c r="K327" s="15">
        <v>1</v>
      </c>
      <c r="L327" s="58">
        <v>0.61916000000000004</v>
      </c>
      <c r="M327">
        <v>0</v>
      </c>
      <c r="N327">
        <v>0</v>
      </c>
      <c r="O327" s="12">
        <v>20</v>
      </c>
      <c r="P327" s="12">
        <v>3</v>
      </c>
      <c r="Q327" s="12">
        <v>0</v>
      </c>
      <c r="R327" s="12">
        <v>0</v>
      </c>
      <c r="S327" s="12">
        <v>0</v>
      </c>
      <c r="T327" s="12">
        <v>227.63910533589694</v>
      </c>
      <c r="U327" s="12">
        <v>177.07241579252826</v>
      </c>
      <c r="V327" s="12">
        <v>5.2646852535236235</v>
      </c>
      <c r="W327" s="59">
        <v>1.2599232221232704E-5</v>
      </c>
      <c r="X327" s="59">
        <v>0</v>
      </c>
      <c r="Y327" s="59">
        <v>0</v>
      </c>
      <c r="Z327" s="59">
        <v>3.3778334475472291E-3</v>
      </c>
      <c r="AA327" s="59">
        <v>1.9565278474144875E-3</v>
      </c>
      <c r="AB327" s="59">
        <v>0</v>
      </c>
      <c r="AC327" s="59">
        <v>0</v>
      </c>
      <c r="AD327" s="59">
        <v>0</v>
      </c>
      <c r="AE327" s="59">
        <v>4.9420658701560132E-5</v>
      </c>
      <c r="AF327" s="59">
        <v>9.7791899925866682E-5</v>
      </c>
      <c r="AG327" s="59">
        <v>1.0452020499119435E-5</v>
      </c>
      <c r="AH327" s="18">
        <v>5.0042046420995412E-4</v>
      </c>
      <c r="AI327" s="12">
        <v>320</v>
      </c>
      <c r="AJ327" s="17">
        <v>9</v>
      </c>
      <c r="AK327" s="25">
        <v>0.96785514160770947</v>
      </c>
      <c r="AL327" t="str">
        <f>IF(AK327&lt;='CAV Tier 1 Analysis'!$A$5,"Tier 1", "Tier 2")</f>
        <v>Tier 2</v>
      </c>
      <c r="AM327" t="str">
        <f t="shared" si="9"/>
        <v>Alabama - Tier 2</v>
      </c>
      <c r="AN327" t="str">
        <f t="shared" si="10"/>
        <v>South Vinemont, Town Of - Tier 2</v>
      </c>
    </row>
    <row r="328" spans="1:40" x14ac:dyDescent="0.3">
      <c r="A328">
        <v>4</v>
      </c>
      <c r="B328" t="s">
        <v>32</v>
      </c>
      <c r="C328" t="s">
        <v>3172</v>
      </c>
      <c r="D328" t="s">
        <v>5937</v>
      </c>
      <c r="E328" t="s">
        <v>2640</v>
      </c>
      <c r="F328" s="12">
        <v>86.308380666031482</v>
      </c>
      <c r="G328" s="12">
        <v>227.17194672631254</v>
      </c>
      <c r="H328" s="12">
        <v>150.22736215462444</v>
      </c>
      <c r="I328">
        <v>0</v>
      </c>
      <c r="J328" s="15">
        <v>0</v>
      </c>
      <c r="K328" s="15">
        <v>0.99999999999999989</v>
      </c>
      <c r="L328" s="58">
        <v>0.98713000000000006</v>
      </c>
      <c r="M328">
        <v>1</v>
      </c>
      <c r="N328">
        <v>0</v>
      </c>
      <c r="O328" s="12">
        <v>12</v>
      </c>
      <c r="P328" s="12">
        <v>5</v>
      </c>
      <c r="Q328" s="12">
        <v>0</v>
      </c>
      <c r="R328" s="12">
        <v>0</v>
      </c>
      <c r="S328" s="12">
        <v>0</v>
      </c>
      <c r="T328" s="12">
        <v>278.4176132561023</v>
      </c>
      <c r="U328" s="12">
        <v>192.1092325900708</v>
      </c>
      <c r="V328" s="12">
        <v>0</v>
      </c>
      <c r="W328" s="59">
        <v>2.0087021291015953E-5</v>
      </c>
      <c r="X328" s="59">
        <v>2.5704297758585234E-5</v>
      </c>
      <c r="Y328" s="59">
        <v>0</v>
      </c>
      <c r="Z328" s="59">
        <v>2.0267000685283373E-3</v>
      </c>
      <c r="AA328" s="59">
        <v>3.2608797456908124E-3</v>
      </c>
      <c r="AB328" s="59">
        <v>0</v>
      </c>
      <c r="AC328" s="59">
        <v>0</v>
      </c>
      <c r="AD328" s="59">
        <v>0</v>
      </c>
      <c r="AE328" s="59">
        <v>6.0444719376882098E-5</v>
      </c>
      <c r="AF328" s="59">
        <v>1.060962926619538E-4</v>
      </c>
      <c r="AG328" s="59">
        <v>0</v>
      </c>
      <c r="AH328" s="18">
        <v>4.999920132097807E-4</v>
      </c>
      <c r="AI328" s="12">
        <v>321</v>
      </c>
      <c r="AJ328" s="17">
        <v>9</v>
      </c>
      <c r="AK328" s="25">
        <v>0.9683551336209193</v>
      </c>
      <c r="AL328" t="str">
        <f>IF(AK328&lt;='CAV Tier 1 Analysis'!$A$5,"Tier 1", "Tier 2")</f>
        <v>Tier 2</v>
      </c>
      <c r="AM328" t="str">
        <f t="shared" ref="AM328:AM391" si="11">B328&amp;" - "&amp;AL328</f>
        <v>Alabama - Tier 2</v>
      </c>
      <c r="AN328" t="str">
        <f t="shared" ref="AN328:AN391" si="12">C328&amp;" - "&amp;AL328</f>
        <v>Leighton, City Of - Tier 2</v>
      </c>
    </row>
    <row r="329" spans="1:40" x14ac:dyDescent="0.3">
      <c r="A329">
        <v>4</v>
      </c>
      <c r="B329" t="s">
        <v>32</v>
      </c>
      <c r="C329" t="s">
        <v>3492</v>
      </c>
      <c r="D329" t="s">
        <v>6257</v>
      </c>
      <c r="E329" t="s">
        <v>2480</v>
      </c>
      <c r="F329" s="12">
        <v>258.14035301842625</v>
      </c>
      <c r="G329" s="12">
        <v>270.96756357942502</v>
      </c>
      <c r="H329" s="12">
        <v>134.0750285626828</v>
      </c>
      <c r="I329">
        <v>0</v>
      </c>
      <c r="J329" s="15">
        <v>0</v>
      </c>
      <c r="K329" s="15">
        <v>1.0000000000000002</v>
      </c>
      <c r="L329" s="58">
        <v>3.1607800000000004</v>
      </c>
      <c r="M329">
        <v>0</v>
      </c>
      <c r="N329">
        <v>0</v>
      </c>
      <c r="O329" s="12">
        <v>20</v>
      </c>
      <c r="P329" s="12">
        <v>3</v>
      </c>
      <c r="Q329" s="12">
        <v>0</v>
      </c>
      <c r="R329" s="12">
        <v>0</v>
      </c>
      <c r="S329" s="12">
        <v>0</v>
      </c>
      <c r="T329" s="12">
        <v>267.4751680623736</v>
      </c>
      <c r="U329" s="12">
        <v>9.3348150439473443</v>
      </c>
      <c r="V329" s="12">
        <v>3.4923955170514205</v>
      </c>
      <c r="W329" s="59">
        <v>6.4318433393998169E-5</v>
      </c>
      <c r="X329" s="59">
        <v>0</v>
      </c>
      <c r="Y329" s="59">
        <v>0</v>
      </c>
      <c r="Z329" s="59">
        <v>3.3778334475472291E-3</v>
      </c>
      <c r="AA329" s="59">
        <v>1.9565278474144875E-3</v>
      </c>
      <c r="AB329" s="59">
        <v>0</v>
      </c>
      <c r="AC329" s="59">
        <v>0</v>
      </c>
      <c r="AD329" s="59">
        <v>0</v>
      </c>
      <c r="AE329" s="59">
        <v>5.806910448206062E-5</v>
      </c>
      <c r="AF329" s="59">
        <v>5.1553444646836563E-6</v>
      </c>
      <c r="AG329" s="59">
        <v>6.9334799285148696E-6</v>
      </c>
      <c r="AH329" s="18">
        <v>4.9716705974827042E-4</v>
      </c>
      <c r="AI329" s="12">
        <v>322</v>
      </c>
      <c r="AJ329" s="17">
        <v>9</v>
      </c>
      <c r="AK329" s="25">
        <v>0.96885230068066752</v>
      </c>
      <c r="AL329" t="str">
        <f>IF(AK329&lt;='CAV Tier 1 Analysis'!$A$5,"Tier 1", "Tier 2")</f>
        <v>Tier 2</v>
      </c>
      <c r="AM329" t="str">
        <f t="shared" si="11"/>
        <v>Alabama - Tier 2</v>
      </c>
      <c r="AN329" t="str">
        <f t="shared" si="12"/>
        <v>Dodge City, Town Of - Tier 2</v>
      </c>
    </row>
    <row r="330" spans="1:40" x14ac:dyDescent="0.3">
      <c r="A330">
        <v>4</v>
      </c>
      <c r="B330" t="s">
        <v>32</v>
      </c>
      <c r="C330" t="s">
        <v>3484</v>
      </c>
      <c r="D330" t="s">
        <v>6249</v>
      </c>
      <c r="E330" t="s">
        <v>2607</v>
      </c>
      <c r="F330" s="12">
        <v>726.79631798775313</v>
      </c>
      <c r="G330" s="12">
        <v>612.53800307177892</v>
      </c>
      <c r="H330" s="12">
        <v>189.35413844359914</v>
      </c>
      <c r="I330">
        <v>0</v>
      </c>
      <c r="J330" s="15">
        <v>0</v>
      </c>
      <c r="K330" s="15">
        <v>1</v>
      </c>
      <c r="L330" s="58">
        <v>8.2266499999999994</v>
      </c>
      <c r="M330">
        <v>1</v>
      </c>
      <c r="N330">
        <v>0</v>
      </c>
      <c r="O330" s="12">
        <v>14.666666666666666</v>
      </c>
      <c r="P330" s="12">
        <v>3.6666666666666665</v>
      </c>
      <c r="Q330" s="12">
        <v>0</v>
      </c>
      <c r="R330" s="12">
        <v>0</v>
      </c>
      <c r="S330" s="12">
        <v>0</v>
      </c>
      <c r="T330" s="12">
        <v>458.35558172482956</v>
      </c>
      <c r="U330" s="12">
        <v>0</v>
      </c>
      <c r="V330" s="12">
        <v>154.18242134694935</v>
      </c>
      <c r="W330" s="59">
        <v>1.6740337514181149E-4</v>
      </c>
      <c r="X330" s="59">
        <v>2.5704297758585234E-5</v>
      </c>
      <c r="Y330" s="59">
        <v>0</v>
      </c>
      <c r="Z330" s="59">
        <v>2.4770778615346347E-3</v>
      </c>
      <c r="AA330" s="59">
        <v>2.3913118135065956E-3</v>
      </c>
      <c r="AB330" s="59">
        <v>0</v>
      </c>
      <c r="AC330" s="59">
        <v>0</v>
      </c>
      <c r="AD330" s="59">
        <v>0</v>
      </c>
      <c r="AE330" s="59">
        <v>9.9509417483226116E-5</v>
      </c>
      <c r="AF330" s="59">
        <v>0</v>
      </c>
      <c r="AG330" s="59">
        <v>3.0609955788783478E-4</v>
      </c>
      <c r="AH330" s="18">
        <v>4.9700966575569891E-4</v>
      </c>
      <c r="AI330" s="12">
        <v>323</v>
      </c>
      <c r="AJ330" s="17">
        <v>9</v>
      </c>
      <c r="AK330" s="25">
        <v>0.96934931034642324</v>
      </c>
      <c r="AL330" t="str">
        <f>IF(AK330&lt;='CAV Tier 1 Analysis'!$A$5,"Tier 1", "Tier 2")</f>
        <v>Tier 2</v>
      </c>
      <c r="AM330" t="str">
        <f t="shared" si="11"/>
        <v>Alabama - Tier 2</v>
      </c>
      <c r="AN330" t="str">
        <f t="shared" si="12"/>
        <v>Vance, Town Of - Tier 2</v>
      </c>
    </row>
    <row r="331" spans="1:40" x14ac:dyDescent="0.3">
      <c r="A331">
        <v>4</v>
      </c>
      <c r="B331" t="s">
        <v>32</v>
      </c>
      <c r="C331" t="s">
        <v>3495</v>
      </c>
      <c r="D331" t="s">
        <v>6260</v>
      </c>
      <c r="E331" t="s">
        <v>2483</v>
      </c>
      <c r="F331" s="12">
        <v>91.500423095329069</v>
      </c>
      <c r="G331" s="12">
        <v>180.78613043575629</v>
      </c>
      <c r="H331" s="12">
        <v>68.643932720205328</v>
      </c>
      <c r="I331">
        <v>0</v>
      </c>
      <c r="J331" s="15">
        <v>0</v>
      </c>
      <c r="K331" s="15">
        <v>1</v>
      </c>
      <c r="L331" s="58">
        <v>1.1203700000000001</v>
      </c>
      <c r="M331">
        <v>0</v>
      </c>
      <c r="N331">
        <v>0</v>
      </c>
      <c r="O331" s="12">
        <v>20</v>
      </c>
      <c r="P331" s="12">
        <v>3</v>
      </c>
      <c r="Q331" s="12">
        <v>0</v>
      </c>
      <c r="R331" s="12">
        <v>0</v>
      </c>
      <c r="S331" s="12">
        <v>0</v>
      </c>
      <c r="T331" s="12">
        <v>167.14864841930239</v>
      </c>
      <c r="U331" s="12">
        <v>75.648225323973321</v>
      </c>
      <c r="V331" s="12">
        <v>13.637482016453902</v>
      </c>
      <c r="W331" s="59">
        <v>2.279831029734234E-5</v>
      </c>
      <c r="X331" s="59">
        <v>0</v>
      </c>
      <c r="Y331" s="59">
        <v>0</v>
      </c>
      <c r="Z331" s="59">
        <v>3.3778334475472291E-3</v>
      </c>
      <c r="AA331" s="59">
        <v>1.9565278474144875E-3</v>
      </c>
      <c r="AB331" s="59">
        <v>0</v>
      </c>
      <c r="AC331" s="59">
        <v>0</v>
      </c>
      <c r="AD331" s="59">
        <v>0</v>
      </c>
      <c r="AE331" s="59">
        <v>3.6288124985240746E-5</v>
      </c>
      <c r="AF331" s="59">
        <v>4.177829532251499E-5</v>
      </c>
      <c r="AG331" s="59">
        <v>2.7074598903504845E-5</v>
      </c>
      <c r="AH331" s="18">
        <v>4.9657278404275631E-4</v>
      </c>
      <c r="AI331" s="12">
        <v>324</v>
      </c>
      <c r="AJ331" s="17">
        <v>9</v>
      </c>
      <c r="AK331" s="25">
        <v>0.96984588313046605</v>
      </c>
      <c r="AL331" t="str">
        <f>IF(AK331&lt;='CAV Tier 1 Analysis'!$A$5,"Tier 1", "Tier 2")</f>
        <v>Tier 2</v>
      </c>
      <c r="AM331" t="str">
        <f t="shared" si="11"/>
        <v>Alabama - Tier 2</v>
      </c>
      <c r="AN331" t="str">
        <f t="shared" si="12"/>
        <v>West Point, Town Of - Tier 2</v>
      </c>
    </row>
    <row r="332" spans="1:40" x14ac:dyDescent="0.3">
      <c r="A332">
        <v>4</v>
      </c>
      <c r="B332" t="s">
        <v>32</v>
      </c>
      <c r="C332" t="s">
        <v>3503</v>
      </c>
      <c r="D332" t="s">
        <v>6268</v>
      </c>
      <c r="E332" t="s">
        <v>2704</v>
      </c>
      <c r="F332" s="12">
        <v>49.850884802365606</v>
      </c>
      <c r="G332" s="12">
        <v>16.25305080393715</v>
      </c>
      <c r="H332" s="12">
        <v>9.3702581157914029</v>
      </c>
      <c r="I332">
        <v>0</v>
      </c>
      <c r="J332" s="15">
        <v>0</v>
      </c>
      <c r="K332" s="15">
        <v>1</v>
      </c>
      <c r="L332" s="58">
        <v>0.98755999999999999</v>
      </c>
      <c r="M332">
        <v>0</v>
      </c>
      <c r="N332">
        <v>0</v>
      </c>
      <c r="O332" s="12">
        <v>9</v>
      </c>
      <c r="P332" s="12">
        <v>6</v>
      </c>
      <c r="Q332" s="12">
        <v>0</v>
      </c>
      <c r="R332" s="12">
        <v>0</v>
      </c>
      <c r="S332" s="12">
        <v>0</v>
      </c>
      <c r="T332" s="12">
        <v>20.334426117258662</v>
      </c>
      <c r="U332" s="12">
        <v>0</v>
      </c>
      <c r="V332" s="12">
        <v>0</v>
      </c>
      <c r="W332" s="59">
        <v>2.0095771323083803E-5</v>
      </c>
      <c r="X332" s="59">
        <v>0</v>
      </c>
      <c r="Y332" s="59">
        <v>0</v>
      </c>
      <c r="Z332" s="59">
        <v>1.5200250513962531E-3</v>
      </c>
      <c r="AA332" s="59">
        <v>3.9130556948289751E-3</v>
      </c>
      <c r="AB332" s="59">
        <v>0</v>
      </c>
      <c r="AC332" s="59">
        <v>0</v>
      </c>
      <c r="AD332" s="59">
        <v>0</v>
      </c>
      <c r="AE332" s="59">
        <v>4.4146225735260757E-6</v>
      </c>
      <c r="AF332" s="59">
        <v>0</v>
      </c>
      <c r="AG332" s="59">
        <v>0</v>
      </c>
      <c r="AH332" s="18">
        <v>4.9614464910198528E-4</v>
      </c>
      <c r="AI332" s="12">
        <v>325</v>
      </c>
      <c r="AJ332" s="17">
        <v>9</v>
      </c>
      <c r="AK332" s="25">
        <v>0.97034202777956802</v>
      </c>
      <c r="AL332" t="str">
        <f>IF(AK332&lt;='CAV Tier 1 Analysis'!$A$5,"Tier 1", "Tier 2")</f>
        <v>Tier 2</v>
      </c>
      <c r="AM332" t="str">
        <f t="shared" si="11"/>
        <v>Alabama - Tier 2</v>
      </c>
      <c r="AN332" t="str">
        <f t="shared" si="12"/>
        <v>Goldville, Town Of  - Tier 2</v>
      </c>
    </row>
    <row r="333" spans="1:40" x14ac:dyDescent="0.3">
      <c r="A333">
        <v>4</v>
      </c>
      <c r="B333" t="s">
        <v>32</v>
      </c>
      <c r="C333" t="s">
        <v>3463</v>
      </c>
      <c r="D333" t="s">
        <v>6228</v>
      </c>
      <c r="E333" t="s">
        <v>1437</v>
      </c>
      <c r="F333" s="12">
        <v>18.330929241431608</v>
      </c>
      <c r="G333" s="12">
        <v>5.1063182088854511</v>
      </c>
      <c r="H333" s="12">
        <v>3.6185060688864525</v>
      </c>
      <c r="I333">
        <v>0</v>
      </c>
      <c r="J333" s="15">
        <v>0</v>
      </c>
      <c r="K333" s="15">
        <v>1</v>
      </c>
      <c r="L333" s="58">
        <v>0.99014999999999997</v>
      </c>
      <c r="M333">
        <v>0</v>
      </c>
      <c r="N333">
        <v>0</v>
      </c>
      <c r="O333" s="12">
        <v>9</v>
      </c>
      <c r="P333" s="12">
        <v>6</v>
      </c>
      <c r="Q333" s="12"/>
      <c r="R333" s="12">
        <v>0</v>
      </c>
      <c r="S333" s="12">
        <v>0</v>
      </c>
      <c r="T333" s="12">
        <v>6.575762297773351</v>
      </c>
      <c r="U333" s="12">
        <v>0</v>
      </c>
      <c r="V333" s="12">
        <v>0</v>
      </c>
      <c r="W333" s="59">
        <v>2.0148475004608761E-5</v>
      </c>
      <c r="X333" s="59">
        <v>0</v>
      </c>
      <c r="Y333" s="59">
        <v>0</v>
      </c>
      <c r="Z333" s="59">
        <v>1.5200250513962531E-3</v>
      </c>
      <c r="AA333" s="59">
        <v>3.9130556948289751E-3</v>
      </c>
      <c r="AB333" s="59">
        <v>0</v>
      </c>
      <c r="AC333" s="59">
        <v>0</v>
      </c>
      <c r="AD333" s="59">
        <v>0</v>
      </c>
      <c r="AE333" s="59">
        <v>1.4276040302535709E-6</v>
      </c>
      <c r="AF333" s="59">
        <v>0</v>
      </c>
      <c r="AG333" s="59">
        <v>0</v>
      </c>
      <c r="AH333" s="18">
        <v>4.9587789320546275E-4</v>
      </c>
      <c r="AI333" s="12">
        <v>326</v>
      </c>
      <c r="AJ333" s="17">
        <v>9</v>
      </c>
      <c r="AK333" s="25">
        <v>0.9708379056727735</v>
      </c>
      <c r="AL333" t="str">
        <f>IF(AK333&lt;='CAV Tier 1 Analysis'!$A$5,"Tier 1", "Tier 2")</f>
        <v>Tier 2</v>
      </c>
      <c r="AM333" t="str">
        <f t="shared" si="11"/>
        <v>Alabama - Tier 2</v>
      </c>
      <c r="AN333" t="str">
        <f t="shared" si="12"/>
        <v>Geiger, Town Of - Tier 2</v>
      </c>
    </row>
    <row r="334" spans="1:40" x14ac:dyDescent="0.3">
      <c r="A334">
        <v>4</v>
      </c>
      <c r="B334" t="s">
        <v>32</v>
      </c>
      <c r="C334" t="s">
        <v>3151</v>
      </c>
      <c r="D334" t="s">
        <v>5916</v>
      </c>
      <c r="E334" t="s">
        <v>2641</v>
      </c>
      <c r="F334" s="12">
        <v>212.42837927908258</v>
      </c>
      <c r="G334" s="12">
        <v>844.44591214683214</v>
      </c>
      <c r="H334" s="12">
        <v>422.77016840795079</v>
      </c>
      <c r="I334">
        <v>1</v>
      </c>
      <c r="J334" s="15">
        <v>2.1555177017632703E-2</v>
      </c>
      <c r="K334" s="15">
        <v>0.97844482298236712</v>
      </c>
      <c r="L334" s="58">
        <v>1.08605</v>
      </c>
      <c r="M334">
        <v>4</v>
      </c>
      <c r="N334">
        <v>0</v>
      </c>
      <c r="O334" s="12">
        <v>12</v>
      </c>
      <c r="P334" s="12">
        <v>4</v>
      </c>
      <c r="Q334" s="12">
        <v>0</v>
      </c>
      <c r="R334" s="12">
        <v>0.97844482298236712</v>
      </c>
      <c r="S334" s="12">
        <v>9.1128858178077685</v>
      </c>
      <c r="T334" s="12">
        <v>918.49955540323936</v>
      </c>
      <c r="U334" s="12">
        <v>706.07117612415675</v>
      </c>
      <c r="V334" s="12">
        <v>0</v>
      </c>
      <c r="W334" s="59">
        <v>2.2099935644857188E-5</v>
      </c>
      <c r="X334" s="59">
        <v>1.0281719103434094E-4</v>
      </c>
      <c r="Y334" s="59">
        <v>0</v>
      </c>
      <c r="Z334" s="59">
        <v>2.0267000685283373E-3</v>
      </c>
      <c r="AA334" s="59">
        <v>2.6087037965526498E-3</v>
      </c>
      <c r="AB334" s="59">
        <v>0</v>
      </c>
      <c r="AC334" s="59">
        <v>4.5803056289605384E-5</v>
      </c>
      <c r="AD334" s="59">
        <v>5.0093167892919365E-5</v>
      </c>
      <c r="AE334" s="59">
        <v>1.9940709650100751E-4</v>
      </c>
      <c r="AF334" s="59">
        <v>3.8994239439854117E-4</v>
      </c>
      <c r="AG334" s="59">
        <v>0</v>
      </c>
      <c r="AH334" s="18">
        <v>4.9505151880384162E-4</v>
      </c>
      <c r="AI334" s="12">
        <v>327</v>
      </c>
      <c r="AJ334" s="17">
        <v>9</v>
      </c>
      <c r="AK334" s="25">
        <v>0.97133295719157731</v>
      </c>
      <c r="AL334" t="str">
        <f>IF(AK334&lt;='CAV Tier 1 Analysis'!$A$5,"Tier 1", "Tier 2")</f>
        <v>Tier 2</v>
      </c>
      <c r="AM334" t="str">
        <f t="shared" si="11"/>
        <v>Alabama - Tier 2</v>
      </c>
      <c r="AN334" t="str">
        <f t="shared" si="12"/>
        <v>Hobson City, Town Of - Tier 2</v>
      </c>
    </row>
    <row r="335" spans="1:40" x14ac:dyDescent="0.3">
      <c r="A335">
        <v>4</v>
      </c>
      <c r="B335" t="s">
        <v>32</v>
      </c>
      <c r="C335" t="s">
        <v>3140</v>
      </c>
      <c r="D335" t="s">
        <v>5905</v>
      </c>
      <c r="E335" t="s">
        <v>2362</v>
      </c>
      <c r="F335" s="12">
        <v>56.12422335273456</v>
      </c>
      <c r="G335" s="12">
        <v>281.52183156850259</v>
      </c>
      <c r="H335" s="12">
        <v>125.0643353050568</v>
      </c>
      <c r="I335">
        <v>0</v>
      </c>
      <c r="J335" s="15">
        <v>0</v>
      </c>
      <c r="K335" s="15">
        <v>1</v>
      </c>
      <c r="L335" s="58">
        <v>1.1812199999999999</v>
      </c>
      <c r="M335">
        <v>4</v>
      </c>
      <c r="N335">
        <v>0</v>
      </c>
      <c r="O335" s="12">
        <v>22</v>
      </c>
      <c r="P335" s="12">
        <v>1</v>
      </c>
      <c r="Q335" s="12">
        <v>3</v>
      </c>
      <c r="R335" s="12">
        <v>0</v>
      </c>
      <c r="S335" s="12">
        <v>0</v>
      </c>
      <c r="T335" s="12">
        <v>263.60305902804407</v>
      </c>
      <c r="U335" s="12">
        <v>207.47883567530951</v>
      </c>
      <c r="V335" s="12">
        <v>17.918772540458519</v>
      </c>
      <c r="W335" s="59">
        <v>2.4036541579502055E-5</v>
      </c>
      <c r="X335" s="59">
        <v>1.0281719103434094E-4</v>
      </c>
      <c r="Y335" s="59">
        <v>0</v>
      </c>
      <c r="Z335" s="59">
        <v>3.7156167923019521E-3</v>
      </c>
      <c r="AA335" s="59">
        <v>6.5217594913816244E-4</v>
      </c>
      <c r="AB335" s="59">
        <v>7.2428778367938191E-4</v>
      </c>
      <c r="AC335" s="59">
        <v>0</v>
      </c>
      <c r="AD335" s="59">
        <v>0</v>
      </c>
      <c r="AE335" s="59">
        <v>5.7228466056784523E-5</v>
      </c>
      <c r="AF335" s="59">
        <v>1.1458447350076392E-4</v>
      </c>
      <c r="AG335" s="59">
        <v>3.5574278212848621E-5</v>
      </c>
      <c r="AH335" s="18">
        <v>4.9330195231852148E-4</v>
      </c>
      <c r="AI335" s="12">
        <v>328</v>
      </c>
      <c r="AJ335" s="17">
        <v>9</v>
      </c>
      <c r="AK335" s="25">
        <v>0.97182625914389587</v>
      </c>
      <c r="AL335" t="str">
        <f>IF(AK335&lt;='CAV Tier 1 Analysis'!$A$5,"Tier 1", "Tier 2")</f>
        <v>Tier 2</v>
      </c>
      <c r="AM335" t="str">
        <f t="shared" si="11"/>
        <v>Alabama - Tier 2</v>
      </c>
      <c r="AN335" t="str">
        <f t="shared" si="12"/>
        <v>Silverhill, Town Of - Tier 2</v>
      </c>
    </row>
    <row r="336" spans="1:40" x14ac:dyDescent="0.3">
      <c r="A336">
        <v>4</v>
      </c>
      <c r="B336" t="s">
        <v>32</v>
      </c>
      <c r="C336" t="s">
        <v>3493</v>
      </c>
      <c r="D336" t="s">
        <v>6258</v>
      </c>
      <c r="E336" t="s">
        <v>2507</v>
      </c>
      <c r="F336" s="12">
        <v>176.98259670352905</v>
      </c>
      <c r="G336" s="12">
        <v>95.302274569579609</v>
      </c>
      <c r="H336" s="12">
        <v>41.085610102255998</v>
      </c>
      <c r="I336">
        <v>0</v>
      </c>
      <c r="J336" s="15">
        <v>0</v>
      </c>
      <c r="K336" s="15">
        <v>0.99999999999999978</v>
      </c>
      <c r="L336" s="58">
        <v>2.1670500000000001</v>
      </c>
      <c r="M336">
        <v>0</v>
      </c>
      <c r="N336">
        <v>0</v>
      </c>
      <c r="O336" s="12">
        <v>20</v>
      </c>
      <c r="P336" s="12">
        <v>3</v>
      </c>
      <c r="Q336" s="12">
        <v>0</v>
      </c>
      <c r="R336" s="12">
        <v>0</v>
      </c>
      <c r="S336" s="12">
        <v>0</v>
      </c>
      <c r="T336" s="12">
        <v>95.127193844712039</v>
      </c>
      <c r="U336" s="12">
        <v>0</v>
      </c>
      <c r="V336" s="12">
        <v>0.17508072486756987</v>
      </c>
      <c r="W336" s="59">
        <v>4.4097109285196603E-5</v>
      </c>
      <c r="X336" s="59">
        <v>0</v>
      </c>
      <c r="Y336" s="59">
        <v>0</v>
      </c>
      <c r="Z336" s="59">
        <v>3.3778334475472291E-3</v>
      </c>
      <c r="AA336" s="59">
        <v>1.9565278474144875E-3</v>
      </c>
      <c r="AB336" s="59">
        <v>0</v>
      </c>
      <c r="AC336" s="59">
        <v>0</v>
      </c>
      <c r="AD336" s="59">
        <v>0</v>
      </c>
      <c r="AE336" s="59">
        <v>2.0652201093918615E-5</v>
      </c>
      <c r="AF336" s="59">
        <v>0</v>
      </c>
      <c r="AG336" s="59">
        <v>3.4758912208317805E-7</v>
      </c>
      <c r="AH336" s="18">
        <v>4.9085983586026497E-4</v>
      </c>
      <c r="AI336" s="12">
        <v>329</v>
      </c>
      <c r="AJ336" s="17">
        <v>9</v>
      </c>
      <c r="AK336" s="25">
        <v>0.97231711897975615</v>
      </c>
      <c r="AL336" t="str">
        <f>IF(AK336&lt;='CAV Tier 1 Analysis'!$A$5,"Tier 1", "Tier 2")</f>
        <v>Tier 2</v>
      </c>
      <c r="AM336" t="str">
        <f t="shared" si="11"/>
        <v>Alabama - Tier 2</v>
      </c>
      <c r="AN336" t="str">
        <f t="shared" si="12"/>
        <v>Colony, Town Of - Tier 2</v>
      </c>
    </row>
    <row r="337" spans="1:40" x14ac:dyDescent="0.3">
      <c r="A337">
        <v>4</v>
      </c>
      <c r="B337" t="s">
        <v>32</v>
      </c>
      <c r="C337" t="s">
        <v>3368</v>
      </c>
      <c r="D337" t="s">
        <v>6133</v>
      </c>
      <c r="E337" t="s">
        <v>2395</v>
      </c>
      <c r="F337" s="12">
        <v>1771.1947822762759</v>
      </c>
      <c r="G337" s="12">
        <v>610.36881521045268</v>
      </c>
      <c r="H337" s="12">
        <v>278.36848677175152</v>
      </c>
      <c r="I337">
        <v>0</v>
      </c>
      <c r="J337" s="15">
        <v>0.13491043633407876</v>
      </c>
      <c r="K337" s="15">
        <v>0.8650895636659216</v>
      </c>
      <c r="L337" s="58">
        <v>2.9649299999999994</v>
      </c>
      <c r="M337">
        <v>4</v>
      </c>
      <c r="N337">
        <v>0</v>
      </c>
      <c r="O337" s="12">
        <v>25</v>
      </c>
      <c r="P337" s="12">
        <v>1</v>
      </c>
      <c r="Q337" s="12">
        <v>0</v>
      </c>
      <c r="R337" s="12">
        <v>0</v>
      </c>
      <c r="S337" s="12">
        <v>37.554814012034228</v>
      </c>
      <c r="T337" s="12">
        <v>636.93514494457668</v>
      </c>
      <c r="U337" s="12">
        <v>0</v>
      </c>
      <c r="V337" s="12">
        <v>0</v>
      </c>
      <c r="W337" s="59">
        <v>6.0333099020769218E-5</v>
      </c>
      <c r="X337" s="59">
        <v>1.0281719103434094E-4</v>
      </c>
      <c r="Y337" s="59">
        <v>0</v>
      </c>
      <c r="Z337" s="59">
        <v>4.2222918094340367E-3</v>
      </c>
      <c r="AA337" s="59">
        <v>6.5217594913816244E-4</v>
      </c>
      <c r="AB337" s="59">
        <v>0</v>
      </c>
      <c r="AC337" s="59">
        <v>0</v>
      </c>
      <c r="AD337" s="59">
        <v>2.0643730659019159E-4</v>
      </c>
      <c r="AE337" s="59">
        <v>1.382792045632366E-4</v>
      </c>
      <c r="AF337" s="59">
        <v>0</v>
      </c>
      <c r="AG337" s="59">
        <v>0</v>
      </c>
      <c r="AH337" s="18">
        <v>4.8930314179824888E-4</v>
      </c>
      <c r="AI337" s="12">
        <v>330</v>
      </c>
      <c r="AJ337" s="17">
        <v>9</v>
      </c>
      <c r="AK337" s="25">
        <v>0.97280642212155444</v>
      </c>
      <c r="AL337" t="str">
        <f>IF(AK337&lt;='CAV Tier 1 Analysis'!$A$5,"Tier 1", "Tier 2")</f>
        <v>Tier 2</v>
      </c>
      <c r="AM337" t="str">
        <f t="shared" si="11"/>
        <v>Alabama - Tier 2</v>
      </c>
      <c r="AN337" t="str">
        <f t="shared" si="12"/>
        <v>Morris, Town Of - Tier 2</v>
      </c>
    </row>
    <row r="338" spans="1:40" x14ac:dyDescent="0.3">
      <c r="A338">
        <v>4</v>
      </c>
      <c r="B338" t="s">
        <v>32</v>
      </c>
      <c r="C338" t="s">
        <v>3278</v>
      </c>
      <c r="D338" t="s">
        <v>6043</v>
      </c>
      <c r="E338" t="s">
        <v>2680</v>
      </c>
      <c r="F338" s="12">
        <v>91.543399257001568</v>
      </c>
      <c r="G338" s="12">
        <v>138.32558777466423</v>
      </c>
      <c r="H338" s="12">
        <v>83.688280407797635</v>
      </c>
      <c r="I338">
        <v>4</v>
      </c>
      <c r="J338" s="15">
        <v>0</v>
      </c>
      <c r="K338" s="15">
        <v>0.99999999999999989</v>
      </c>
      <c r="L338" s="58">
        <v>3.5918100000000002</v>
      </c>
      <c r="M338">
        <v>3</v>
      </c>
      <c r="N338">
        <v>0</v>
      </c>
      <c r="O338" s="12">
        <v>10</v>
      </c>
      <c r="P338" s="12">
        <v>5</v>
      </c>
      <c r="Q338" s="12">
        <v>0</v>
      </c>
      <c r="R338" s="12">
        <v>3.9999999999999996</v>
      </c>
      <c r="S338" s="12">
        <v>0</v>
      </c>
      <c r="T338" s="12">
        <v>171.77995733158923</v>
      </c>
      <c r="U338" s="12">
        <v>80.236558074587663</v>
      </c>
      <c r="V338" s="12">
        <v>0</v>
      </c>
      <c r="W338" s="59">
        <v>7.3089424840987522E-5</v>
      </c>
      <c r="X338" s="59">
        <v>7.7112893275755709E-5</v>
      </c>
      <c r="Y338" s="59">
        <v>0</v>
      </c>
      <c r="Z338" s="59">
        <v>1.6889167237736146E-3</v>
      </c>
      <c r="AA338" s="59">
        <v>3.2608797456908124E-3</v>
      </c>
      <c r="AB338" s="59">
        <v>0</v>
      </c>
      <c r="AC338" s="59">
        <v>1.8724839751308416E-4</v>
      </c>
      <c r="AD338" s="59">
        <v>0</v>
      </c>
      <c r="AE338" s="59">
        <v>3.7293586400834917E-5</v>
      </c>
      <c r="AF338" s="59">
        <v>4.4312296878694058E-5</v>
      </c>
      <c r="AG338" s="59">
        <v>0</v>
      </c>
      <c r="AH338" s="18">
        <v>4.8807755167034391E-4</v>
      </c>
      <c r="AI338" s="12">
        <v>331</v>
      </c>
      <c r="AJ338" s="17">
        <v>9</v>
      </c>
      <c r="AK338" s="25">
        <v>0.97329449967322479</v>
      </c>
      <c r="AL338" t="str">
        <f>IF(AK338&lt;='CAV Tier 1 Analysis'!$A$5,"Tier 1", "Tier 2")</f>
        <v>Tier 2</v>
      </c>
      <c r="AM338" t="str">
        <f t="shared" si="11"/>
        <v>Alabama - Tier 2</v>
      </c>
      <c r="AN338" t="str">
        <f t="shared" si="12"/>
        <v>Linden, City Of - Tier 2</v>
      </c>
    </row>
    <row r="339" spans="1:40" x14ac:dyDescent="0.3">
      <c r="A339">
        <v>4</v>
      </c>
      <c r="B339" t="s">
        <v>32</v>
      </c>
      <c r="C339" t="s">
        <v>3231</v>
      </c>
      <c r="D339" t="s">
        <v>5996</v>
      </c>
      <c r="E339" t="s">
        <v>2608</v>
      </c>
      <c r="F339" s="12">
        <v>1512.9778011001963</v>
      </c>
      <c r="G339" s="12">
        <v>1214.7941910726706</v>
      </c>
      <c r="H339" s="12">
        <v>458.59002984738413</v>
      </c>
      <c r="I339">
        <v>0</v>
      </c>
      <c r="J339" s="15">
        <v>3.2229063830509046E-2</v>
      </c>
      <c r="K339" s="15">
        <v>0.96777093616949073</v>
      </c>
      <c r="L339" s="58">
        <v>11.7906</v>
      </c>
      <c r="M339">
        <v>1</v>
      </c>
      <c r="N339">
        <v>0</v>
      </c>
      <c r="O339" s="12">
        <v>14</v>
      </c>
      <c r="P339" s="12">
        <v>3</v>
      </c>
      <c r="Q339" s="12">
        <v>1</v>
      </c>
      <c r="R339" s="12">
        <v>0</v>
      </c>
      <c r="S339" s="12">
        <v>14.779927343986392</v>
      </c>
      <c r="T339" s="12">
        <v>1104.9422581495123</v>
      </c>
      <c r="U339" s="12">
        <v>0</v>
      </c>
      <c r="V339" s="12">
        <v>109.8519329231583</v>
      </c>
      <c r="W339" s="59">
        <v>2.3992587930044947E-4</v>
      </c>
      <c r="X339" s="59">
        <v>2.5704297758585234E-5</v>
      </c>
      <c r="Y339" s="59">
        <v>0</v>
      </c>
      <c r="Z339" s="59">
        <v>2.3644834132830602E-3</v>
      </c>
      <c r="AA339" s="59">
        <v>1.9565278474144875E-3</v>
      </c>
      <c r="AB339" s="59">
        <v>2.4142926122646064E-4</v>
      </c>
      <c r="AC339" s="59">
        <v>0</v>
      </c>
      <c r="AD339" s="59">
        <v>8.1244667900992878E-5</v>
      </c>
      <c r="AE339" s="59">
        <v>2.3988397838922229E-4</v>
      </c>
      <c r="AF339" s="59">
        <v>0</v>
      </c>
      <c r="AG339" s="59">
        <v>2.1808989511999354E-4</v>
      </c>
      <c r="AH339" s="18">
        <v>4.8793538549029566E-4</v>
      </c>
      <c r="AI339" s="12">
        <v>332</v>
      </c>
      <c r="AJ339" s="17">
        <v>9</v>
      </c>
      <c r="AK339" s="25">
        <v>0.97378243505871509</v>
      </c>
      <c r="AL339" t="str">
        <f>IF(AK339&lt;='CAV Tier 1 Analysis'!$A$5,"Tier 1", "Tier 2")</f>
        <v>Tier 2</v>
      </c>
      <c r="AM339" t="str">
        <f t="shared" si="11"/>
        <v>Alabama - Tier 2</v>
      </c>
      <c r="AN339" t="str">
        <f t="shared" si="12"/>
        <v>Webb, Town Of - Tier 2</v>
      </c>
    </row>
    <row r="340" spans="1:40" x14ac:dyDescent="0.3">
      <c r="A340">
        <v>4</v>
      </c>
      <c r="B340" t="s">
        <v>32</v>
      </c>
      <c r="C340" t="s">
        <v>3218</v>
      </c>
      <c r="D340" t="s">
        <v>5983</v>
      </c>
      <c r="E340" t="s">
        <v>2636</v>
      </c>
      <c r="F340" s="12">
        <v>162.31455122628876</v>
      </c>
      <c r="G340" s="12">
        <v>393.21437074354708</v>
      </c>
      <c r="H340" s="12">
        <v>140.42107731941348</v>
      </c>
      <c r="I340">
        <v>0</v>
      </c>
      <c r="J340" s="15">
        <v>0</v>
      </c>
      <c r="K340" s="15">
        <v>1</v>
      </c>
      <c r="L340" s="58">
        <v>3.9999399999999996</v>
      </c>
      <c r="M340">
        <v>1</v>
      </c>
      <c r="N340">
        <v>0</v>
      </c>
      <c r="O340" s="12">
        <v>14</v>
      </c>
      <c r="P340" s="12">
        <v>4</v>
      </c>
      <c r="Q340" s="12">
        <v>0</v>
      </c>
      <c r="R340" s="12">
        <v>0</v>
      </c>
      <c r="S340" s="12">
        <v>0</v>
      </c>
      <c r="T340" s="12">
        <v>332.47706256525692</v>
      </c>
      <c r="U340" s="12">
        <v>170.16251133896816</v>
      </c>
      <c r="V340" s="12">
        <v>60.737308178290164</v>
      </c>
      <c r="W340" s="59">
        <v>8.1394426208084383E-5</v>
      </c>
      <c r="X340" s="59">
        <v>2.5704297758585234E-5</v>
      </c>
      <c r="Y340" s="59">
        <v>0</v>
      </c>
      <c r="Z340" s="59">
        <v>2.3644834132830602E-3</v>
      </c>
      <c r="AA340" s="59">
        <v>2.6087037965526498E-3</v>
      </c>
      <c r="AB340" s="59">
        <v>0</v>
      </c>
      <c r="AC340" s="59">
        <v>0</v>
      </c>
      <c r="AD340" s="59">
        <v>0</v>
      </c>
      <c r="AE340" s="59">
        <v>7.2181075439078953E-5</v>
      </c>
      <c r="AF340" s="59">
        <v>9.3975762433217398E-5</v>
      </c>
      <c r="AG340" s="59">
        <v>1.2058224937871392E-4</v>
      </c>
      <c r="AH340" s="18">
        <v>4.8791136555030817E-4</v>
      </c>
      <c r="AI340" s="12">
        <v>333</v>
      </c>
      <c r="AJ340" s="17">
        <v>9</v>
      </c>
      <c r="AK340" s="25">
        <v>0.97427034642426535</v>
      </c>
      <c r="AL340" t="str">
        <f>IF(AK340&lt;='CAV Tier 1 Analysis'!$A$5,"Tier 1", "Tier 2")</f>
        <v>Tier 2</v>
      </c>
      <c r="AM340" t="str">
        <f t="shared" si="11"/>
        <v>Alabama - Tier 2</v>
      </c>
      <c r="AN340" t="str">
        <f t="shared" si="12"/>
        <v>Moundville, Town Of - Tier 2</v>
      </c>
    </row>
    <row r="341" spans="1:40" x14ac:dyDescent="0.3">
      <c r="A341">
        <v>4</v>
      </c>
      <c r="B341" t="s">
        <v>32</v>
      </c>
      <c r="C341" t="s">
        <v>3442</v>
      </c>
      <c r="D341" t="s">
        <v>6207</v>
      </c>
      <c r="E341" t="s">
        <v>2612</v>
      </c>
      <c r="F341" s="12">
        <v>39.853790283225877</v>
      </c>
      <c r="G341" s="12">
        <v>67.570490703307968</v>
      </c>
      <c r="H341" s="12">
        <v>29.711926305423916</v>
      </c>
      <c r="I341">
        <v>0</v>
      </c>
      <c r="J341" s="15">
        <v>0</v>
      </c>
      <c r="K341" s="15">
        <v>1</v>
      </c>
      <c r="L341" s="58">
        <v>0.87343999999999999</v>
      </c>
      <c r="M341">
        <v>0</v>
      </c>
      <c r="N341">
        <v>0</v>
      </c>
      <c r="O341" s="12">
        <v>16</v>
      </c>
      <c r="P341" s="12">
        <v>4</v>
      </c>
      <c r="Q341" s="12">
        <v>0</v>
      </c>
      <c r="R341" s="12">
        <v>0</v>
      </c>
      <c r="S341" s="12">
        <v>0</v>
      </c>
      <c r="T341" s="12">
        <v>65.432694879434052</v>
      </c>
      <c r="U341" s="12">
        <v>25.578904596208176</v>
      </c>
      <c r="V341" s="12">
        <v>2.1377958238739154</v>
      </c>
      <c r="W341" s="59">
        <v>1.7773553510099961E-5</v>
      </c>
      <c r="X341" s="59">
        <v>0</v>
      </c>
      <c r="Y341" s="59">
        <v>0</v>
      </c>
      <c r="Z341" s="59">
        <v>2.7022667580377832E-3</v>
      </c>
      <c r="AA341" s="59">
        <v>2.6087037965526498E-3</v>
      </c>
      <c r="AB341" s="59">
        <v>0</v>
      </c>
      <c r="AC341" s="59">
        <v>0</v>
      </c>
      <c r="AD341" s="59">
        <v>0</v>
      </c>
      <c r="AE341" s="59">
        <v>1.4205498114167371E-5</v>
      </c>
      <c r="AF341" s="59">
        <v>1.4126478521739525E-5</v>
      </c>
      <c r="AG341" s="59">
        <v>4.2441826430378113E-6</v>
      </c>
      <c r="AH341" s="18">
        <v>4.8739275157995253E-4</v>
      </c>
      <c r="AI341" s="12">
        <v>334</v>
      </c>
      <c r="AJ341" s="17">
        <v>9</v>
      </c>
      <c r="AK341" s="25">
        <v>0.97475773917584529</v>
      </c>
      <c r="AL341" t="str">
        <f>IF(AK341&lt;='CAV Tier 1 Analysis'!$A$5,"Tier 1", "Tier 2")</f>
        <v>Tier 2</v>
      </c>
      <c r="AM341" t="str">
        <f t="shared" si="11"/>
        <v>Alabama - Tier 2</v>
      </c>
      <c r="AN341" t="str">
        <f t="shared" si="12"/>
        <v>Dutton, Town Of - Tier 2</v>
      </c>
    </row>
    <row r="342" spans="1:40" x14ac:dyDescent="0.3">
      <c r="A342">
        <v>4</v>
      </c>
      <c r="B342" t="s">
        <v>32</v>
      </c>
      <c r="C342" t="s">
        <v>3296</v>
      </c>
      <c r="D342" t="s">
        <v>6061</v>
      </c>
      <c r="E342" t="s">
        <v>2766</v>
      </c>
      <c r="F342" s="12">
        <v>108.34292953660363</v>
      </c>
      <c r="G342" s="12">
        <v>112.15095196582146</v>
      </c>
      <c r="H342" s="12">
        <v>59.402950166003542</v>
      </c>
      <c r="I342">
        <v>0</v>
      </c>
      <c r="J342" s="15">
        <v>5.144102137973592E-2</v>
      </c>
      <c r="K342" s="15">
        <v>0.94855897862026417</v>
      </c>
      <c r="L342" s="58">
        <v>4.4888300000000001</v>
      </c>
      <c r="M342">
        <v>15</v>
      </c>
      <c r="N342">
        <v>0</v>
      </c>
      <c r="O342" s="12">
        <v>9</v>
      </c>
      <c r="P342" s="12">
        <v>5</v>
      </c>
      <c r="Q342" s="12">
        <v>0</v>
      </c>
      <c r="R342" s="12">
        <v>0</v>
      </c>
      <c r="S342" s="12">
        <v>3.0557484295087756</v>
      </c>
      <c r="T342" s="12">
        <v>133.31355218958862</v>
      </c>
      <c r="U342" s="12">
        <v>24.970622652984986</v>
      </c>
      <c r="V342" s="12">
        <v>0</v>
      </c>
      <c r="W342" s="59">
        <v>9.1342805690994234E-5</v>
      </c>
      <c r="X342" s="59">
        <v>3.8556446637877856E-4</v>
      </c>
      <c r="Y342" s="59">
        <v>0</v>
      </c>
      <c r="Z342" s="59">
        <v>1.5200250513962531E-3</v>
      </c>
      <c r="AA342" s="59">
        <v>3.2608797456908124E-3</v>
      </c>
      <c r="AB342" s="59">
        <v>0</v>
      </c>
      <c r="AC342" s="59">
        <v>0</v>
      </c>
      <c r="AD342" s="59">
        <v>1.679732657450671E-5</v>
      </c>
      <c r="AE342" s="59">
        <v>2.8942494539031808E-5</v>
      </c>
      <c r="AF342" s="59">
        <v>1.379054225152965E-5</v>
      </c>
      <c r="AG342" s="59">
        <v>0</v>
      </c>
      <c r="AH342" s="18">
        <v>4.8339476659290065E-4</v>
      </c>
      <c r="AI342" s="12">
        <v>335</v>
      </c>
      <c r="AJ342" s="17">
        <v>9</v>
      </c>
      <c r="AK342" s="25">
        <v>0.97524113394243817</v>
      </c>
      <c r="AL342" t="str">
        <f>IF(AK342&lt;='CAV Tier 1 Analysis'!$A$5,"Tier 1", "Tier 2")</f>
        <v>Tier 2</v>
      </c>
      <c r="AM342" t="str">
        <f t="shared" si="11"/>
        <v>Alabama - Tier 2</v>
      </c>
      <c r="AN342" t="str">
        <f t="shared" si="12"/>
        <v>Aliceville, City Of - Tier 2</v>
      </c>
    </row>
    <row r="343" spans="1:40" x14ac:dyDescent="0.3">
      <c r="A343">
        <v>4</v>
      </c>
      <c r="B343" t="s">
        <v>32</v>
      </c>
      <c r="C343" t="s">
        <v>3161</v>
      </c>
      <c r="D343" t="s">
        <v>5926</v>
      </c>
      <c r="E343" t="s">
        <v>2720</v>
      </c>
      <c r="F343" s="12">
        <v>141.81634949953423</v>
      </c>
      <c r="G343" s="12">
        <v>79.321086826898508</v>
      </c>
      <c r="H343" s="12">
        <v>29.2378021936807</v>
      </c>
      <c r="I343">
        <v>0</v>
      </c>
      <c r="J343" s="15">
        <v>0.11704768769212762</v>
      </c>
      <c r="K343" s="15">
        <v>0.8829523123078723</v>
      </c>
      <c r="L343" s="58">
        <v>3.24654</v>
      </c>
      <c r="M343">
        <v>0</v>
      </c>
      <c r="N343">
        <v>0</v>
      </c>
      <c r="O343" s="12">
        <v>11</v>
      </c>
      <c r="P343" s="12">
        <v>5</v>
      </c>
      <c r="Q343" s="12">
        <v>0</v>
      </c>
      <c r="R343" s="12">
        <v>0</v>
      </c>
      <c r="S343" s="12">
        <v>3.4222171399701424</v>
      </c>
      <c r="T343" s="12">
        <v>67.137088630630046</v>
      </c>
      <c r="U343" s="12">
        <v>0</v>
      </c>
      <c r="V343" s="12">
        <v>12.183998196268462</v>
      </c>
      <c r="W343" s="59">
        <v>6.6063556068739605E-5</v>
      </c>
      <c r="X343" s="59">
        <v>0</v>
      </c>
      <c r="Y343" s="59">
        <v>0</v>
      </c>
      <c r="Z343" s="59">
        <v>1.857808396150976E-3</v>
      </c>
      <c r="AA343" s="59">
        <v>3.2608797456908124E-3</v>
      </c>
      <c r="AB343" s="59">
        <v>0</v>
      </c>
      <c r="AC343" s="59">
        <v>0</v>
      </c>
      <c r="AD343" s="59">
        <v>1.8811790379679142E-5</v>
      </c>
      <c r="AE343" s="59">
        <v>1.4575523561889276E-5</v>
      </c>
      <c r="AF343" s="59">
        <v>0</v>
      </c>
      <c r="AG343" s="59">
        <v>2.4188986193125087E-5</v>
      </c>
      <c r="AH343" s="18">
        <v>4.7657527254956551E-4</v>
      </c>
      <c r="AI343" s="12">
        <v>336</v>
      </c>
      <c r="AJ343" s="17">
        <v>9</v>
      </c>
      <c r="AK343" s="25">
        <v>0.97571770921498768</v>
      </c>
      <c r="AL343" t="str">
        <f>IF(AK343&lt;='CAV Tier 1 Analysis'!$A$5,"Tier 1", "Tier 2")</f>
        <v>Tier 2</v>
      </c>
      <c r="AM343" t="str">
        <f t="shared" si="11"/>
        <v>Alabama - Tier 2</v>
      </c>
      <c r="AN343" t="str">
        <f t="shared" si="12"/>
        <v>Maplesville, Town Of - Tier 2</v>
      </c>
    </row>
    <row r="344" spans="1:40" x14ac:dyDescent="0.3">
      <c r="A344">
        <v>4</v>
      </c>
      <c r="B344" t="s">
        <v>32</v>
      </c>
      <c r="C344" t="s">
        <v>3358</v>
      </c>
      <c r="D344" t="s">
        <v>6123</v>
      </c>
      <c r="E344" t="s">
        <v>2602</v>
      </c>
      <c r="F344" s="12">
        <v>947.4610063991031</v>
      </c>
      <c r="G344" s="12">
        <v>358.21287049348109</v>
      </c>
      <c r="H344" s="12">
        <v>169.00252395837376</v>
      </c>
      <c r="I344">
        <v>0</v>
      </c>
      <c r="J344" s="15">
        <v>6.1445759251551012E-2</v>
      </c>
      <c r="K344" s="15">
        <v>0.93855424074844906</v>
      </c>
      <c r="L344" s="58">
        <v>5.0451000000000006</v>
      </c>
      <c r="M344">
        <v>0</v>
      </c>
      <c r="N344">
        <v>0</v>
      </c>
      <c r="O344" s="12">
        <v>18</v>
      </c>
      <c r="P344" s="12">
        <v>3</v>
      </c>
      <c r="Q344" s="12">
        <v>0</v>
      </c>
      <c r="R344" s="12">
        <v>0</v>
      </c>
      <c r="S344" s="12">
        <v>10.384488400050715</v>
      </c>
      <c r="T344" s="12">
        <v>378.252776535289</v>
      </c>
      <c r="U344" s="12">
        <v>0</v>
      </c>
      <c r="V344" s="12">
        <v>0</v>
      </c>
      <c r="W344" s="59">
        <v>1.0266229485002442E-4</v>
      </c>
      <c r="X344" s="59">
        <v>0</v>
      </c>
      <c r="Y344" s="59">
        <v>0</v>
      </c>
      <c r="Z344" s="59">
        <v>3.0400501027925061E-3</v>
      </c>
      <c r="AA344" s="59">
        <v>1.9565278474144875E-3</v>
      </c>
      <c r="AB344" s="59">
        <v>0</v>
      </c>
      <c r="AC344" s="59">
        <v>0</v>
      </c>
      <c r="AD344" s="59">
        <v>5.7083116293336095E-5</v>
      </c>
      <c r="AE344" s="59">
        <v>8.2119024956122893E-5</v>
      </c>
      <c r="AF344" s="59">
        <v>0</v>
      </c>
      <c r="AG344" s="59">
        <v>0</v>
      </c>
      <c r="AH344" s="18">
        <v>4.7622203511877063E-4</v>
      </c>
      <c r="AI344" s="12">
        <v>337</v>
      </c>
      <c r="AJ344" s="17">
        <v>9</v>
      </c>
      <c r="AK344" s="25">
        <v>0.97619393125010645</v>
      </c>
      <c r="AL344" t="str">
        <f>IF(AK344&lt;='CAV Tier 1 Analysis'!$A$5,"Tier 1", "Tier 2")</f>
        <v>Tier 2</v>
      </c>
      <c r="AM344" t="str">
        <f t="shared" si="11"/>
        <v>Alabama - Tier 2</v>
      </c>
      <c r="AN344" t="str">
        <f t="shared" si="12"/>
        <v>Walnut Grove, Town Of - Tier 2</v>
      </c>
    </row>
    <row r="345" spans="1:40" x14ac:dyDescent="0.3">
      <c r="A345">
        <v>4</v>
      </c>
      <c r="B345" t="s">
        <v>32</v>
      </c>
      <c r="C345" t="s">
        <v>3199</v>
      </c>
      <c r="D345" t="s">
        <v>5964</v>
      </c>
      <c r="E345" t="s">
        <v>2653</v>
      </c>
      <c r="F345" s="12">
        <v>213.79536829840694</v>
      </c>
      <c r="G345" s="12">
        <v>527.17984233727782</v>
      </c>
      <c r="H345" s="12">
        <v>329.97985491613451</v>
      </c>
      <c r="I345">
        <v>2</v>
      </c>
      <c r="J345" s="15">
        <v>0.14904198078679073</v>
      </c>
      <c r="K345" s="15">
        <v>0.85095801921320946</v>
      </c>
      <c r="L345" s="58">
        <v>5.3005199999999997</v>
      </c>
      <c r="M345">
        <v>4</v>
      </c>
      <c r="N345">
        <v>0</v>
      </c>
      <c r="O345" s="12">
        <v>14</v>
      </c>
      <c r="P345" s="12">
        <v>3</v>
      </c>
      <c r="Q345" s="12">
        <v>0</v>
      </c>
      <c r="R345" s="12">
        <v>1.7019160384264189</v>
      </c>
      <c r="S345" s="12">
        <v>49.180851196438518</v>
      </c>
      <c r="T345" s="12">
        <v>606.66376951821337</v>
      </c>
      <c r="U345" s="12">
        <v>392.8684012198064</v>
      </c>
      <c r="V345" s="12">
        <v>0</v>
      </c>
      <c r="W345" s="59">
        <v>1.0785981389832734E-4</v>
      </c>
      <c r="X345" s="59">
        <v>1.0281719103434094E-4</v>
      </c>
      <c r="Y345" s="59">
        <v>0</v>
      </c>
      <c r="Z345" s="59">
        <v>2.3644834132830602E-3</v>
      </c>
      <c r="AA345" s="59">
        <v>1.9565278474144875E-3</v>
      </c>
      <c r="AB345" s="59">
        <v>0</v>
      </c>
      <c r="AC345" s="59">
        <v>7.9670262724290878E-5</v>
      </c>
      <c r="AD345" s="59">
        <v>2.7034516676217261E-4</v>
      </c>
      <c r="AE345" s="59">
        <v>1.317072611743114E-4</v>
      </c>
      <c r="AF345" s="59">
        <v>2.1696969120892112E-4</v>
      </c>
      <c r="AG345" s="59">
        <v>0</v>
      </c>
      <c r="AH345" s="18">
        <v>4.7548914977271929E-4</v>
      </c>
      <c r="AI345" s="12">
        <v>338</v>
      </c>
      <c r="AJ345" s="17">
        <v>9</v>
      </c>
      <c r="AK345" s="25">
        <v>0.97666942039987914</v>
      </c>
      <c r="AL345" t="str">
        <f>IF(AK345&lt;='CAV Tier 1 Analysis'!$A$5,"Tier 1", "Tier 2")</f>
        <v>Tier 2</v>
      </c>
      <c r="AM345" t="str">
        <f t="shared" si="11"/>
        <v>Alabama - Tier 2</v>
      </c>
      <c r="AN345" t="str">
        <f t="shared" si="12"/>
        <v>Flomaton, Town Of - Tier 2</v>
      </c>
    </row>
    <row r="346" spans="1:40" x14ac:dyDescent="0.3">
      <c r="A346">
        <v>4</v>
      </c>
      <c r="B346" t="s">
        <v>32</v>
      </c>
      <c r="C346" t="s">
        <v>3167</v>
      </c>
      <c r="D346" t="s">
        <v>5932</v>
      </c>
      <c r="E346" t="s">
        <v>2674</v>
      </c>
      <c r="F346" s="12">
        <v>109.33885582864778</v>
      </c>
      <c r="G346" s="12">
        <v>167.3979579911973</v>
      </c>
      <c r="H346" s="12">
        <v>103.281010230218</v>
      </c>
      <c r="I346">
        <v>0</v>
      </c>
      <c r="J346" s="15">
        <v>0</v>
      </c>
      <c r="K346" s="15">
        <v>0.99999999999999978</v>
      </c>
      <c r="L346" s="58">
        <v>4.9430899999999998</v>
      </c>
      <c r="M346">
        <v>1</v>
      </c>
      <c r="N346">
        <v>0</v>
      </c>
      <c r="O346" s="12">
        <v>14</v>
      </c>
      <c r="P346" s="12">
        <v>4</v>
      </c>
      <c r="Q346" s="12">
        <v>0</v>
      </c>
      <c r="R346" s="12">
        <v>0</v>
      </c>
      <c r="S346" s="12">
        <v>0</v>
      </c>
      <c r="T346" s="12">
        <v>204.86619022105569</v>
      </c>
      <c r="U346" s="12">
        <v>95.527334392407909</v>
      </c>
      <c r="V346" s="12">
        <v>0</v>
      </c>
      <c r="W346" s="59">
        <v>1.0058650235876535E-4</v>
      </c>
      <c r="X346" s="59">
        <v>2.5704297758585234E-5</v>
      </c>
      <c r="Y346" s="59">
        <v>0</v>
      </c>
      <c r="Z346" s="59">
        <v>2.3644834132830602E-3</v>
      </c>
      <c r="AA346" s="59">
        <v>2.6087037965526498E-3</v>
      </c>
      <c r="AB346" s="59">
        <v>0</v>
      </c>
      <c r="AC346" s="59">
        <v>0</v>
      </c>
      <c r="AD346" s="59">
        <v>0</v>
      </c>
      <c r="AE346" s="59">
        <v>4.4476637928549767E-5</v>
      </c>
      <c r="AF346" s="59">
        <v>5.2756944006641507E-5</v>
      </c>
      <c r="AG346" s="59">
        <v>0</v>
      </c>
      <c r="AH346" s="18">
        <v>4.724283265352956E-4</v>
      </c>
      <c r="AI346" s="12">
        <v>339</v>
      </c>
      <c r="AJ346" s="17">
        <v>9</v>
      </c>
      <c r="AK346" s="25">
        <v>0.97714184872641441</v>
      </c>
      <c r="AL346" t="str">
        <f>IF(AK346&lt;='CAV Tier 1 Analysis'!$A$5,"Tier 1", "Tier 2")</f>
        <v>Tier 2</v>
      </c>
      <c r="AM346" t="str">
        <f t="shared" si="11"/>
        <v>Alabama - Tier 2</v>
      </c>
      <c r="AN346" t="str">
        <f t="shared" si="12"/>
        <v>Grove Hill, Town Of - Tier 2</v>
      </c>
    </row>
    <row r="347" spans="1:40" x14ac:dyDescent="0.3">
      <c r="A347">
        <v>4</v>
      </c>
      <c r="B347" t="s">
        <v>32</v>
      </c>
      <c r="C347" t="s">
        <v>3369</v>
      </c>
      <c r="D347" t="s">
        <v>6134</v>
      </c>
      <c r="E347" t="s">
        <v>2439</v>
      </c>
      <c r="F347" s="12">
        <v>2436.4150949823334</v>
      </c>
      <c r="G347" s="12">
        <v>706.62783525859561</v>
      </c>
      <c r="H347" s="12">
        <v>304.52027456808338</v>
      </c>
      <c r="I347">
        <v>0</v>
      </c>
      <c r="J347" s="15">
        <v>1.7018553435217444E-2</v>
      </c>
      <c r="K347" s="15">
        <v>0.98298144656478248</v>
      </c>
      <c r="L347" s="58">
        <v>4.0784899999999995</v>
      </c>
      <c r="M347">
        <v>1</v>
      </c>
      <c r="N347">
        <v>0</v>
      </c>
      <c r="O347" s="12">
        <v>25</v>
      </c>
      <c r="P347" s="12">
        <v>1</v>
      </c>
      <c r="Q347" s="12">
        <v>0</v>
      </c>
      <c r="R347" s="12">
        <v>0</v>
      </c>
      <c r="S347" s="12">
        <v>5.1824945648440144</v>
      </c>
      <c r="T347" s="12">
        <v>691.9601438091222</v>
      </c>
      <c r="U347" s="12">
        <v>0</v>
      </c>
      <c r="V347" s="12">
        <v>14.667691449473409</v>
      </c>
      <c r="W347" s="59">
        <v>8.2992833228850955E-5</v>
      </c>
      <c r="X347" s="59">
        <v>2.5704297758585234E-5</v>
      </c>
      <c r="Y347" s="59">
        <v>0</v>
      </c>
      <c r="Z347" s="59">
        <v>4.2222918094340367E-3</v>
      </c>
      <c r="AA347" s="59">
        <v>6.5217594913816244E-4</v>
      </c>
      <c r="AB347" s="59">
        <v>0</v>
      </c>
      <c r="AC347" s="59">
        <v>0</v>
      </c>
      <c r="AD347" s="59">
        <v>2.848796479305888E-5</v>
      </c>
      <c r="AE347" s="59">
        <v>1.502251823201155E-4</v>
      </c>
      <c r="AF347" s="59">
        <v>0</v>
      </c>
      <c r="AG347" s="59">
        <v>2.9119881687522996E-5</v>
      </c>
      <c r="AH347" s="18">
        <v>4.7190890166912104E-4</v>
      </c>
      <c r="AI347" s="12">
        <v>340</v>
      </c>
      <c r="AJ347" s="17">
        <v>9</v>
      </c>
      <c r="AK347" s="25">
        <v>0.97761375762808356</v>
      </c>
      <c r="AL347" t="str">
        <f>IF(AK347&lt;='CAV Tier 1 Analysis'!$A$5,"Tier 1", "Tier 2")</f>
        <v>Tier 2</v>
      </c>
      <c r="AM347" t="str">
        <f t="shared" si="11"/>
        <v>Alabama - Tier 2</v>
      </c>
      <c r="AN347" t="str">
        <f t="shared" si="12"/>
        <v>Kimberly, Town Of - Tier 2</v>
      </c>
    </row>
    <row r="348" spans="1:40" x14ac:dyDescent="0.3">
      <c r="A348">
        <v>4</v>
      </c>
      <c r="B348" t="s">
        <v>32</v>
      </c>
      <c r="C348" t="s">
        <v>3133</v>
      </c>
      <c r="D348" t="s">
        <v>5898</v>
      </c>
      <c r="E348" t="s">
        <v>2768</v>
      </c>
      <c r="F348" s="12">
        <v>421.99954215519836</v>
      </c>
      <c r="G348" s="12">
        <v>122.98525124196945</v>
      </c>
      <c r="H348" s="12">
        <v>64.920247718331055</v>
      </c>
      <c r="I348">
        <v>0</v>
      </c>
      <c r="J348" s="15">
        <v>0.25170287571475219</v>
      </c>
      <c r="K348" s="15">
        <v>0.74829712428524786</v>
      </c>
      <c r="L348" s="58">
        <v>7.9013399999999994</v>
      </c>
      <c r="M348">
        <v>16</v>
      </c>
      <c r="N348">
        <v>0</v>
      </c>
      <c r="O348" s="12">
        <v>11</v>
      </c>
      <c r="P348" s="12">
        <v>4</v>
      </c>
      <c r="Q348" s="12">
        <v>0</v>
      </c>
      <c r="R348" s="12">
        <v>0</v>
      </c>
      <c r="S348" s="12">
        <v>16.340613042818006</v>
      </c>
      <c r="T348" s="12">
        <v>137.03529575480056</v>
      </c>
      <c r="U348" s="12">
        <v>0</v>
      </c>
      <c r="V348" s="12">
        <v>0</v>
      </c>
      <c r="W348" s="59">
        <v>1.6078367064880611E-4</v>
      </c>
      <c r="X348" s="59">
        <v>4.1126876413736374E-4</v>
      </c>
      <c r="Y348" s="59">
        <v>0</v>
      </c>
      <c r="Z348" s="59">
        <v>1.857808396150976E-3</v>
      </c>
      <c r="AA348" s="59">
        <v>2.6087037965526498E-3</v>
      </c>
      <c r="AB348" s="59">
        <v>0</v>
      </c>
      <c r="AC348" s="59">
        <v>0</v>
      </c>
      <c r="AD348" s="59">
        <v>8.9823694600403179E-5</v>
      </c>
      <c r="AE348" s="59">
        <v>2.9750488482953104E-5</v>
      </c>
      <c r="AF348" s="59">
        <v>0</v>
      </c>
      <c r="AG348" s="59">
        <v>0</v>
      </c>
      <c r="AH348" s="18">
        <v>4.689217100521047E-4</v>
      </c>
      <c r="AI348" s="12">
        <v>341</v>
      </c>
      <c r="AJ348" s="17">
        <v>9</v>
      </c>
      <c r="AK348" s="25">
        <v>0.97808267933813564</v>
      </c>
      <c r="AL348" t="str">
        <f>IF(AK348&lt;='CAV Tier 1 Analysis'!$A$5,"Tier 1", "Tier 2")</f>
        <v>Tier 2</v>
      </c>
      <c r="AM348" t="str">
        <f t="shared" si="11"/>
        <v>Alabama - Tier 2</v>
      </c>
      <c r="AN348" t="str">
        <f t="shared" si="12"/>
        <v>Autaugaville, Town Of - Tier 2</v>
      </c>
    </row>
    <row r="349" spans="1:40" x14ac:dyDescent="0.3">
      <c r="A349">
        <v>4</v>
      </c>
      <c r="B349" t="s">
        <v>32</v>
      </c>
      <c r="C349" t="s">
        <v>3203</v>
      </c>
      <c r="D349" t="s">
        <v>5968</v>
      </c>
      <c r="E349" t="s">
        <v>2620</v>
      </c>
      <c r="F349" s="12">
        <v>641.90384589452231</v>
      </c>
      <c r="G349" s="12">
        <v>238.25142559665954</v>
      </c>
      <c r="H349" s="12">
        <v>123.26871563440844</v>
      </c>
      <c r="I349">
        <v>0</v>
      </c>
      <c r="J349" s="15">
        <v>0</v>
      </c>
      <c r="K349" s="15">
        <v>1</v>
      </c>
      <c r="L349" s="58">
        <v>3.41805</v>
      </c>
      <c r="M349">
        <v>1</v>
      </c>
      <c r="N349">
        <v>0</v>
      </c>
      <c r="O349" s="12">
        <v>18</v>
      </c>
      <c r="P349" s="12">
        <v>3</v>
      </c>
      <c r="Q349" s="12">
        <v>0</v>
      </c>
      <c r="R349" s="12">
        <v>0</v>
      </c>
      <c r="S349" s="12">
        <v>0</v>
      </c>
      <c r="T349" s="12">
        <v>261.95678124483453</v>
      </c>
      <c r="U349" s="12">
        <v>0</v>
      </c>
      <c r="V349" s="12">
        <v>0</v>
      </c>
      <c r="W349" s="59">
        <v>6.9553597929104656E-5</v>
      </c>
      <c r="X349" s="59">
        <v>2.5704297758585234E-5</v>
      </c>
      <c r="Y349" s="59">
        <v>0</v>
      </c>
      <c r="Z349" s="59">
        <v>3.0400501027925061E-3</v>
      </c>
      <c r="AA349" s="59">
        <v>1.9565278474144875E-3</v>
      </c>
      <c r="AB349" s="59">
        <v>0</v>
      </c>
      <c r="AC349" s="59">
        <v>0</v>
      </c>
      <c r="AD349" s="59">
        <v>0</v>
      </c>
      <c r="AE349" s="59">
        <v>5.6871057639052837E-5</v>
      </c>
      <c r="AF349" s="59">
        <v>0</v>
      </c>
      <c r="AG349" s="59">
        <v>0</v>
      </c>
      <c r="AH349" s="18">
        <v>4.6806426395761246E-4</v>
      </c>
      <c r="AI349" s="12">
        <v>342</v>
      </c>
      <c r="AJ349" s="17">
        <v>9</v>
      </c>
      <c r="AK349" s="25">
        <v>0.97855074360209326</v>
      </c>
      <c r="AL349" t="str">
        <f>IF(AK349&lt;='CAV Tier 1 Analysis'!$A$5,"Tier 1", "Tier 2")</f>
        <v>Tier 2</v>
      </c>
      <c r="AM349" t="str">
        <f t="shared" si="11"/>
        <v>Alabama - Tier 2</v>
      </c>
      <c r="AN349" t="str">
        <f t="shared" si="12"/>
        <v>Altoona, Town Of - Tier 2</v>
      </c>
    </row>
    <row r="350" spans="1:40" x14ac:dyDescent="0.3">
      <c r="A350">
        <v>4</v>
      </c>
      <c r="B350" t="s">
        <v>32</v>
      </c>
      <c r="C350" t="s">
        <v>3359</v>
      </c>
      <c r="D350" t="s">
        <v>6124</v>
      </c>
      <c r="E350" t="s">
        <v>2624</v>
      </c>
      <c r="F350" s="12">
        <v>587.58883285796242</v>
      </c>
      <c r="G350" s="12">
        <v>212.56493885298883</v>
      </c>
      <c r="H350" s="12">
        <v>114.49511181297906</v>
      </c>
      <c r="I350">
        <v>0</v>
      </c>
      <c r="J350" s="15">
        <v>0</v>
      </c>
      <c r="K350" s="15">
        <v>1.0000000000000002</v>
      </c>
      <c r="L350" s="58">
        <v>3.1288300000000002</v>
      </c>
      <c r="M350">
        <v>1</v>
      </c>
      <c r="N350">
        <v>0</v>
      </c>
      <c r="O350" s="12">
        <v>18</v>
      </c>
      <c r="P350" s="12">
        <v>3</v>
      </c>
      <c r="Q350" s="12">
        <v>0</v>
      </c>
      <c r="R350" s="12">
        <v>0</v>
      </c>
      <c r="S350" s="12">
        <v>0</v>
      </c>
      <c r="T350" s="12">
        <v>249.27221144626384</v>
      </c>
      <c r="U350" s="12">
        <v>0</v>
      </c>
      <c r="V350" s="12">
        <v>0</v>
      </c>
      <c r="W350" s="59">
        <v>6.3668285662445116E-5</v>
      </c>
      <c r="X350" s="59">
        <v>2.5704297758585234E-5</v>
      </c>
      <c r="Y350" s="59">
        <v>0</v>
      </c>
      <c r="Z350" s="59">
        <v>3.0400501027925061E-3</v>
      </c>
      <c r="AA350" s="59">
        <v>1.9565278474144875E-3</v>
      </c>
      <c r="AB350" s="59">
        <v>0</v>
      </c>
      <c r="AC350" s="59">
        <v>0</v>
      </c>
      <c r="AD350" s="59">
        <v>0</v>
      </c>
      <c r="AE350" s="59">
        <v>5.4117225893552538E-5</v>
      </c>
      <c r="AF350" s="59">
        <v>0</v>
      </c>
      <c r="AG350" s="59">
        <v>0</v>
      </c>
      <c r="AH350" s="18">
        <v>4.6727888722923426E-4</v>
      </c>
      <c r="AI350" s="12">
        <v>343</v>
      </c>
      <c r="AJ350" s="17">
        <v>9</v>
      </c>
      <c r="AK350" s="25">
        <v>0.97901802248932246</v>
      </c>
      <c r="AL350" t="str">
        <f>IF(AK350&lt;='CAV Tier 1 Analysis'!$A$5,"Tier 1", "Tier 2")</f>
        <v>Tier 2</v>
      </c>
      <c r="AM350" t="str">
        <f t="shared" si="11"/>
        <v>Alabama - Tier 2</v>
      </c>
      <c r="AN350" t="str">
        <f t="shared" si="12"/>
        <v>Reece City, City Of - Tier 2</v>
      </c>
    </row>
    <row r="351" spans="1:40" x14ac:dyDescent="0.3">
      <c r="A351">
        <v>4</v>
      </c>
      <c r="B351" t="s">
        <v>32</v>
      </c>
      <c r="C351" t="s">
        <v>3279</v>
      </c>
      <c r="D351" t="s">
        <v>6044</v>
      </c>
      <c r="E351" t="s">
        <v>2771</v>
      </c>
      <c r="F351" s="12">
        <v>45.104585144284741</v>
      </c>
      <c r="G351" s="12">
        <v>29.10043356015759</v>
      </c>
      <c r="H351" s="12">
        <v>15.439778077354106</v>
      </c>
      <c r="I351">
        <v>0</v>
      </c>
      <c r="J351" s="15">
        <v>0</v>
      </c>
      <c r="K351" s="15">
        <v>1</v>
      </c>
      <c r="L351" s="58">
        <v>1.76973</v>
      </c>
      <c r="M351">
        <v>5</v>
      </c>
      <c r="N351">
        <v>0</v>
      </c>
      <c r="O351" s="12">
        <v>10</v>
      </c>
      <c r="P351" s="12">
        <v>5</v>
      </c>
      <c r="Q351" s="12">
        <v>0</v>
      </c>
      <c r="R351" s="12">
        <v>0</v>
      </c>
      <c r="S351" s="12">
        <v>0</v>
      </c>
      <c r="T351" s="12">
        <v>31.130764288500671</v>
      </c>
      <c r="U351" s="12">
        <v>0</v>
      </c>
      <c r="V351" s="12">
        <v>0</v>
      </c>
      <c r="W351" s="59">
        <v>3.601207965450312E-5</v>
      </c>
      <c r="X351" s="59">
        <v>1.2852148879292618E-4</v>
      </c>
      <c r="Y351" s="59">
        <v>0</v>
      </c>
      <c r="Z351" s="59">
        <v>1.6889167237736146E-3</v>
      </c>
      <c r="AA351" s="59">
        <v>3.2608797456908124E-3</v>
      </c>
      <c r="AB351" s="59">
        <v>0</v>
      </c>
      <c r="AC351" s="59">
        <v>0</v>
      </c>
      <c r="AD351" s="59">
        <v>0</v>
      </c>
      <c r="AE351" s="59">
        <v>6.7585174996648436E-6</v>
      </c>
      <c r="AF351" s="59">
        <v>0</v>
      </c>
      <c r="AG351" s="59">
        <v>0</v>
      </c>
      <c r="AH351" s="18">
        <v>4.6555350503741099E-4</v>
      </c>
      <c r="AI351" s="12">
        <v>344</v>
      </c>
      <c r="AJ351" s="17">
        <v>9</v>
      </c>
      <c r="AK351" s="25">
        <v>0.97948357599435987</v>
      </c>
      <c r="AL351" t="str">
        <f>IF(AK351&lt;='CAV Tier 1 Analysis'!$A$5,"Tier 1", "Tier 2")</f>
        <v>Tier 2</v>
      </c>
      <c r="AM351" t="str">
        <f t="shared" si="11"/>
        <v>Alabama - Tier 2</v>
      </c>
      <c r="AN351" t="str">
        <f t="shared" si="12"/>
        <v>Providence, Town Of - Tier 2</v>
      </c>
    </row>
    <row r="352" spans="1:40" x14ac:dyDescent="0.3">
      <c r="A352">
        <v>4</v>
      </c>
      <c r="B352" t="s">
        <v>32</v>
      </c>
      <c r="C352" t="s">
        <v>3471</v>
      </c>
      <c r="D352" t="s">
        <v>6236</v>
      </c>
      <c r="E352" t="s">
        <v>2726</v>
      </c>
      <c r="F352" s="12">
        <v>890.65785352650971</v>
      </c>
      <c r="G352" s="12">
        <v>1015.813258604222</v>
      </c>
      <c r="H352" s="12">
        <v>451.82091479983819</v>
      </c>
      <c r="I352">
        <v>2</v>
      </c>
      <c r="J352" s="15">
        <v>5.8849492423127855E-2</v>
      </c>
      <c r="K352" s="15">
        <v>0.94115050757687213</v>
      </c>
      <c r="L352" s="58">
        <v>10.8752</v>
      </c>
      <c r="M352">
        <v>43</v>
      </c>
      <c r="N352">
        <v>0</v>
      </c>
      <c r="O352" s="12">
        <v>15</v>
      </c>
      <c r="P352" s="12">
        <v>1</v>
      </c>
      <c r="Q352" s="12">
        <v>0</v>
      </c>
      <c r="R352" s="12">
        <v>1.8823010151537443</v>
      </c>
      <c r="S352" s="12">
        <v>26.589431502123773</v>
      </c>
      <c r="T352" s="12">
        <v>961.08131914120986</v>
      </c>
      <c r="U352" s="12">
        <v>70.423465614700149</v>
      </c>
      <c r="V352" s="12">
        <v>54.731939463012168</v>
      </c>
      <c r="W352" s="59">
        <v>2.2129848545182163E-4</v>
      </c>
      <c r="X352" s="59">
        <v>1.1052848036191651E-3</v>
      </c>
      <c r="Y352" s="59">
        <v>0</v>
      </c>
      <c r="Z352" s="59">
        <v>2.5333750856604219E-3</v>
      </c>
      <c r="AA352" s="59">
        <v>6.5217594913816244E-4</v>
      </c>
      <c r="AB352" s="59">
        <v>0</v>
      </c>
      <c r="AC352" s="59">
        <v>8.8114462181197546E-5</v>
      </c>
      <c r="AD352" s="59">
        <v>1.4616103867013929E-4</v>
      </c>
      <c r="AE352" s="59">
        <v>2.0865163649117966E-4</v>
      </c>
      <c r="AF352" s="59">
        <v>3.8892813829877545E-5</v>
      </c>
      <c r="AG352" s="59">
        <v>1.0865974425367425E-4</v>
      </c>
      <c r="AH352" s="18">
        <v>4.6387400175414899E-4</v>
      </c>
      <c r="AI352" s="12">
        <v>345</v>
      </c>
      <c r="AJ352" s="17">
        <v>9</v>
      </c>
      <c r="AK352" s="25">
        <v>0.97994744999611405</v>
      </c>
      <c r="AL352" t="str">
        <f>IF(AK352&lt;='CAV Tier 1 Analysis'!$A$5,"Tier 1", "Tier 2")</f>
        <v>Tier 2</v>
      </c>
      <c r="AM352" t="str">
        <f t="shared" si="11"/>
        <v>Alabama - Tier 2</v>
      </c>
      <c r="AN352" t="str">
        <f t="shared" si="12"/>
        <v>Wilsonville, Town Of - Tier 2</v>
      </c>
    </row>
    <row r="353" spans="1:40" x14ac:dyDescent="0.3">
      <c r="A353">
        <v>4</v>
      </c>
      <c r="B353" t="s">
        <v>32</v>
      </c>
      <c r="C353" t="s">
        <v>3332</v>
      </c>
      <c r="D353" t="s">
        <v>6097</v>
      </c>
      <c r="E353" t="s">
        <v>2775</v>
      </c>
      <c r="F353" s="12">
        <v>76.954873819374058</v>
      </c>
      <c r="G353" s="12">
        <v>158.76115679451138</v>
      </c>
      <c r="H353" s="12">
        <v>99.868118710430565</v>
      </c>
      <c r="I353">
        <v>0</v>
      </c>
      <c r="J353" s="15">
        <v>0.10139977480656261</v>
      </c>
      <c r="K353" s="15">
        <v>0.8986002251934373</v>
      </c>
      <c r="L353" s="58">
        <v>3.1883699999999999</v>
      </c>
      <c r="M353">
        <v>3</v>
      </c>
      <c r="N353">
        <v>0</v>
      </c>
      <c r="O353" s="12">
        <v>9</v>
      </c>
      <c r="P353" s="12">
        <v>5</v>
      </c>
      <c r="Q353" s="12">
        <v>0</v>
      </c>
      <c r="R353" s="12">
        <v>0</v>
      </c>
      <c r="S353" s="12">
        <v>10.126604747592721</v>
      </c>
      <c r="T353" s="12">
        <v>201.03153437219754</v>
      </c>
      <c r="U353" s="12">
        <v>124.07666055282348</v>
      </c>
      <c r="V353" s="12">
        <v>0</v>
      </c>
      <c r="W353" s="59">
        <v>6.4879859870165563E-5</v>
      </c>
      <c r="X353" s="59">
        <v>7.7112893275755709E-5</v>
      </c>
      <c r="Y353" s="59">
        <v>0</v>
      </c>
      <c r="Z353" s="59">
        <v>1.5200250513962531E-3</v>
      </c>
      <c r="AA353" s="59">
        <v>3.2608797456908124E-3</v>
      </c>
      <c r="AB353" s="59">
        <v>0</v>
      </c>
      <c r="AC353" s="59">
        <v>0</v>
      </c>
      <c r="AD353" s="59">
        <v>5.5665540197498952E-5</v>
      </c>
      <c r="AE353" s="59">
        <v>4.3644130624215021E-5</v>
      </c>
      <c r="AF353" s="59">
        <v>6.8523899205928353E-5</v>
      </c>
      <c r="AG353" s="59">
        <v>0</v>
      </c>
      <c r="AH353" s="18">
        <v>4.6279373820551172E-4</v>
      </c>
      <c r="AI353" s="12">
        <v>346</v>
      </c>
      <c r="AJ353" s="17">
        <v>9</v>
      </c>
      <c r="AK353" s="25">
        <v>0.98041024373431951</v>
      </c>
      <c r="AL353" t="str">
        <f>IF(AK353&lt;='CAV Tier 1 Analysis'!$A$5,"Tier 1", "Tier 2")</f>
        <v>Tier 2</v>
      </c>
      <c r="AM353" t="str">
        <f t="shared" si="11"/>
        <v>Alabama - Tier 2</v>
      </c>
      <c r="AN353" t="str">
        <f t="shared" si="12"/>
        <v>Gordo, Town Of - Tier 2</v>
      </c>
    </row>
    <row r="354" spans="1:40" x14ac:dyDescent="0.3">
      <c r="A354">
        <v>4</v>
      </c>
      <c r="B354" t="s">
        <v>32</v>
      </c>
      <c r="C354" t="s">
        <v>3508</v>
      </c>
      <c r="D354" t="s">
        <v>6273</v>
      </c>
      <c r="E354" t="s">
        <v>1434</v>
      </c>
      <c r="F354" s="12">
        <v>100.62597070802397</v>
      </c>
      <c r="G354" s="12">
        <v>43.488267313840218</v>
      </c>
      <c r="H354" s="12">
        <v>39.52323322573632</v>
      </c>
      <c r="I354">
        <v>0</v>
      </c>
      <c r="J354" s="15">
        <v>0</v>
      </c>
      <c r="K354" s="15">
        <v>1</v>
      </c>
      <c r="L354" s="58">
        <v>4.5491900000000003</v>
      </c>
      <c r="M354">
        <v>0</v>
      </c>
      <c r="N354">
        <v>0</v>
      </c>
      <c r="O354" s="12">
        <v>14</v>
      </c>
      <c r="P354" s="12">
        <v>4</v>
      </c>
      <c r="Q354" s="12"/>
      <c r="R354" s="12">
        <v>0</v>
      </c>
      <c r="S354" s="12">
        <v>0</v>
      </c>
      <c r="T354" s="12">
        <v>55.654093389481453</v>
      </c>
      <c r="U354" s="12">
        <v>0</v>
      </c>
      <c r="V354" s="12">
        <v>0</v>
      </c>
      <c r="W354" s="59">
        <v>9.257106600637897E-5</v>
      </c>
      <c r="X354" s="59">
        <v>0</v>
      </c>
      <c r="Y354" s="59">
        <v>0</v>
      </c>
      <c r="Z354" s="59">
        <v>2.3644834132830602E-3</v>
      </c>
      <c r="AA354" s="59">
        <v>2.6087037965526498E-3</v>
      </c>
      <c r="AB354" s="59">
        <v>0</v>
      </c>
      <c r="AC354" s="59">
        <v>0</v>
      </c>
      <c r="AD354" s="59">
        <v>0</v>
      </c>
      <c r="AE354" s="59">
        <v>1.2082554755641934E-5</v>
      </c>
      <c r="AF354" s="59">
        <v>0</v>
      </c>
      <c r="AG354" s="59">
        <v>0</v>
      </c>
      <c r="AH354" s="18">
        <v>4.6162189369070277E-4</v>
      </c>
      <c r="AI354" s="12">
        <v>347</v>
      </c>
      <c r="AJ354" s="17">
        <v>9</v>
      </c>
      <c r="AK354" s="25">
        <v>0.98087186562801021</v>
      </c>
      <c r="AL354" t="str">
        <f>IF(AK354&lt;='CAV Tier 1 Analysis'!$A$5,"Tier 1", "Tier 2")</f>
        <v>Tier 2</v>
      </c>
      <c r="AM354" t="str">
        <f t="shared" si="11"/>
        <v>Alabama - Tier 2</v>
      </c>
      <c r="AN354" t="str">
        <f t="shared" si="12"/>
        <v>Coffeeville, Town Of - Tier 2</v>
      </c>
    </row>
    <row r="355" spans="1:40" x14ac:dyDescent="0.3">
      <c r="A355">
        <v>4</v>
      </c>
      <c r="B355" t="s">
        <v>32</v>
      </c>
      <c r="C355" t="s">
        <v>3244</v>
      </c>
      <c r="D355" t="s">
        <v>6009</v>
      </c>
      <c r="E355" t="s">
        <v>2731</v>
      </c>
      <c r="F355" s="12">
        <v>308.15487957264452</v>
      </c>
      <c r="G355" s="12">
        <v>562.38591595765604</v>
      </c>
      <c r="H355" s="12">
        <v>195.4315170147699</v>
      </c>
      <c r="I355">
        <v>0</v>
      </c>
      <c r="J355" s="15">
        <v>0</v>
      </c>
      <c r="K355" s="15">
        <v>0.99999999999999989</v>
      </c>
      <c r="L355" s="58">
        <v>5.4991400000000006</v>
      </c>
      <c r="M355">
        <v>0</v>
      </c>
      <c r="N355">
        <v>0</v>
      </c>
      <c r="O355" s="12">
        <v>12</v>
      </c>
      <c r="P355" s="12">
        <v>4</v>
      </c>
      <c r="Q355" s="12">
        <v>0</v>
      </c>
      <c r="R355" s="12">
        <v>0</v>
      </c>
      <c r="S355" s="12">
        <v>0</v>
      </c>
      <c r="T355" s="12">
        <v>506.52553319731823</v>
      </c>
      <c r="U355" s="12">
        <v>198.37065362467371</v>
      </c>
      <c r="V355" s="12">
        <v>55.860382760337814</v>
      </c>
      <c r="W355" s="59">
        <v>1.1190151475720268E-4</v>
      </c>
      <c r="X355" s="59">
        <v>0</v>
      </c>
      <c r="Y355" s="59">
        <v>0</v>
      </c>
      <c r="Z355" s="59">
        <v>2.0267000685283373E-3</v>
      </c>
      <c r="AA355" s="59">
        <v>2.6087037965526498E-3</v>
      </c>
      <c r="AB355" s="59">
        <v>0</v>
      </c>
      <c r="AC355" s="59">
        <v>0</v>
      </c>
      <c r="AD355" s="59">
        <v>0</v>
      </c>
      <c r="AE355" s="59">
        <v>1.0996715815954732E-4</v>
      </c>
      <c r="AF355" s="59">
        <v>1.0955429178885927E-4</v>
      </c>
      <c r="AG355" s="59">
        <v>1.1090005149100578E-4</v>
      </c>
      <c r="AH355" s="18">
        <v>4.6161153466160016E-4</v>
      </c>
      <c r="AI355" s="12">
        <v>348</v>
      </c>
      <c r="AJ355" s="17">
        <v>9</v>
      </c>
      <c r="AK355" s="25">
        <v>0.98133347716267183</v>
      </c>
      <c r="AL355" t="str">
        <f>IF(AK355&lt;='CAV Tier 1 Analysis'!$A$5,"Tier 1", "Tier 2")</f>
        <v>Tier 2</v>
      </c>
      <c r="AM355" t="str">
        <f t="shared" si="11"/>
        <v>Alabama - Tier 2</v>
      </c>
      <c r="AN355" t="str">
        <f t="shared" si="12"/>
        <v>Susan Moore, Town Of - Tier 2</v>
      </c>
    </row>
    <row r="356" spans="1:40" x14ac:dyDescent="0.3">
      <c r="A356">
        <v>4</v>
      </c>
      <c r="B356" t="s">
        <v>32</v>
      </c>
      <c r="C356" t="s">
        <v>3347</v>
      </c>
      <c r="D356" t="s">
        <v>6112</v>
      </c>
      <c r="E356" t="s">
        <v>2615</v>
      </c>
      <c r="F356" s="12">
        <v>453.43750856806599</v>
      </c>
      <c r="G356" s="12">
        <v>351.94442757500542</v>
      </c>
      <c r="H356" s="12">
        <v>172.07031876212821</v>
      </c>
      <c r="I356">
        <v>2</v>
      </c>
      <c r="J356" s="15">
        <v>0</v>
      </c>
      <c r="K356" s="15">
        <v>1.0000000000000002</v>
      </c>
      <c r="L356" s="58">
        <v>8.0070100000000011</v>
      </c>
      <c r="M356">
        <v>2</v>
      </c>
      <c r="N356">
        <v>2</v>
      </c>
      <c r="O356" s="12">
        <v>15</v>
      </c>
      <c r="P356" s="12">
        <v>3</v>
      </c>
      <c r="Q356" s="12">
        <v>0</v>
      </c>
      <c r="R356" s="12">
        <v>2.0000000000000004</v>
      </c>
      <c r="S356" s="12">
        <v>0</v>
      </c>
      <c r="T356" s="12">
        <v>365.62682738001962</v>
      </c>
      <c r="U356" s="12">
        <v>0</v>
      </c>
      <c r="V356" s="12">
        <v>0</v>
      </c>
      <c r="W356" s="59">
        <v>1.6293394015720085E-4</v>
      </c>
      <c r="X356" s="59">
        <v>5.1408595517170468E-5</v>
      </c>
      <c r="Y356" s="59">
        <v>1.9031306499191171E-4</v>
      </c>
      <c r="Z356" s="59">
        <v>2.5333750856604219E-3</v>
      </c>
      <c r="AA356" s="59">
        <v>1.9565278474144875E-3</v>
      </c>
      <c r="AB356" s="59">
        <v>0</v>
      </c>
      <c r="AC356" s="59">
        <v>9.3624198756542105E-5</v>
      </c>
      <c r="AD356" s="59">
        <v>0</v>
      </c>
      <c r="AE356" s="59">
        <v>7.9377919806086883E-5</v>
      </c>
      <c r="AF356" s="59">
        <v>0</v>
      </c>
      <c r="AG356" s="59">
        <v>0</v>
      </c>
      <c r="AH356" s="18">
        <v>4.6068733202762007E-4</v>
      </c>
      <c r="AI356" s="12">
        <v>349</v>
      </c>
      <c r="AJ356" s="17">
        <v>9</v>
      </c>
      <c r="AK356" s="25">
        <v>0.98179416449469947</v>
      </c>
      <c r="AL356" t="str">
        <f>IF(AK356&lt;='CAV Tier 1 Analysis'!$A$5,"Tier 1", "Tier 2")</f>
        <v>Tier 2</v>
      </c>
      <c r="AM356" t="str">
        <f t="shared" si="11"/>
        <v>Alabama - Tier 2</v>
      </c>
      <c r="AN356" t="str">
        <f t="shared" si="12"/>
        <v>New Brockton, Town Of - Tier 2</v>
      </c>
    </row>
    <row r="357" spans="1:40" x14ac:dyDescent="0.3">
      <c r="A357">
        <v>4</v>
      </c>
      <c r="B357" t="s">
        <v>32</v>
      </c>
      <c r="C357" t="s">
        <v>3490</v>
      </c>
      <c r="D357" t="s">
        <v>6255</v>
      </c>
      <c r="E357" t="s">
        <v>2694</v>
      </c>
      <c r="F357" s="12">
        <v>185.37514340506169</v>
      </c>
      <c r="G357" s="12">
        <v>320.18276646575214</v>
      </c>
      <c r="H357" s="12">
        <v>136.05960332734224</v>
      </c>
      <c r="I357">
        <v>0</v>
      </c>
      <c r="J357" s="15">
        <v>0</v>
      </c>
      <c r="K357" s="15">
        <v>1.0000000000000002</v>
      </c>
      <c r="L357" s="58">
        <v>2.2726900000000003</v>
      </c>
      <c r="M357">
        <v>0</v>
      </c>
      <c r="N357">
        <v>0</v>
      </c>
      <c r="O357" s="12">
        <v>14.666666666666666</v>
      </c>
      <c r="P357" s="12">
        <v>3.6666666666666665</v>
      </c>
      <c r="Q357" s="12">
        <v>0</v>
      </c>
      <c r="R357" s="12">
        <v>0</v>
      </c>
      <c r="S357" s="12">
        <v>0</v>
      </c>
      <c r="T357" s="12">
        <v>314.11892995339474</v>
      </c>
      <c r="U357" s="12">
        <v>128.74378654833305</v>
      </c>
      <c r="V357" s="12">
        <v>6.0638365123573976</v>
      </c>
      <c r="W357" s="59">
        <v>4.6246768326237733E-5</v>
      </c>
      <c r="X357" s="59">
        <v>0</v>
      </c>
      <c r="Y357" s="59">
        <v>0</v>
      </c>
      <c r="Z357" s="59">
        <v>2.4770778615346347E-3</v>
      </c>
      <c r="AA357" s="59">
        <v>2.3913118135065956E-3</v>
      </c>
      <c r="AB357" s="59">
        <v>0</v>
      </c>
      <c r="AC357" s="59">
        <v>0</v>
      </c>
      <c r="AD357" s="59">
        <v>0</v>
      </c>
      <c r="AE357" s="59">
        <v>6.8195507999468426E-5</v>
      </c>
      <c r="AF357" s="59">
        <v>7.1101415959464066E-5</v>
      </c>
      <c r="AG357" s="59">
        <v>1.2038581696417462E-5</v>
      </c>
      <c r="AH357" s="18">
        <v>4.6054290445661977E-4</v>
      </c>
      <c r="AI357" s="12">
        <v>350</v>
      </c>
      <c r="AJ357" s="17">
        <v>9</v>
      </c>
      <c r="AK357" s="25">
        <v>0.9822547073991561</v>
      </c>
      <c r="AL357" t="str">
        <f>IF(AK357&lt;='CAV Tier 1 Analysis'!$A$5,"Tier 1", "Tier 2")</f>
        <v>Tier 2</v>
      </c>
      <c r="AM357" t="str">
        <f t="shared" si="11"/>
        <v>Alabama - Tier 2</v>
      </c>
      <c r="AN357" t="str">
        <f t="shared" si="12"/>
        <v>Garden City, Town Of - Tier 2</v>
      </c>
    </row>
    <row r="358" spans="1:40" x14ac:dyDescent="0.3">
      <c r="A358">
        <v>4</v>
      </c>
      <c r="B358" t="s">
        <v>32</v>
      </c>
      <c r="C358" t="s">
        <v>3382</v>
      </c>
      <c r="D358" t="s">
        <v>6147</v>
      </c>
      <c r="E358" t="s">
        <v>2637</v>
      </c>
      <c r="F358" s="12">
        <v>191.69968357665098</v>
      </c>
      <c r="G358" s="12">
        <v>115.51660061049597</v>
      </c>
      <c r="H358" s="12">
        <v>54.113734234146975</v>
      </c>
      <c r="I358">
        <v>0</v>
      </c>
      <c r="J358" s="15">
        <v>0</v>
      </c>
      <c r="K358" s="15">
        <v>1.0000000000000002</v>
      </c>
      <c r="L358" s="58">
        <v>1.8204900000000002</v>
      </c>
      <c r="M358">
        <v>0</v>
      </c>
      <c r="N358">
        <v>0</v>
      </c>
      <c r="O358" s="12">
        <v>18</v>
      </c>
      <c r="P358" s="12">
        <v>3</v>
      </c>
      <c r="Q358" s="12">
        <v>0</v>
      </c>
      <c r="R358" s="12">
        <v>0</v>
      </c>
      <c r="S358" s="12">
        <v>0</v>
      </c>
      <c r="T358" s="12">
        <v>121.1102193142753</v>
      </c>
      <c r="U358" s="12">
        <v>0</v>
      </c>
      <c r="V358" s="12">
        <v>0</v>
      </c>
      <c r="W358" s="59">
        <v>3.7044990416745144E-5</v>
      </c>
      <c r="X358" s="59">
        <v>0</v>
      </c>
      <c r="Y358" s="59">
        <v>0</v>
      </c>
      <c r="Z358" s="59">
        <v>3.0400501027925061E-3</v>
      </c>
      <c r="AA358" s="59">
        <v>1.9565278474144875E-3</v>
      </c>
      <c r="AB358" s="59">
        <v>0</v>
      </c>
      <c r="AC358" s="59">
        <v>0</v>
      </c>
      <c r="AD358" s="59">
        <v>0</v>
      </c>
      <c r="AE358" s="59">
        <v>2.6293139771262544E-5</v>
      </c>
      <c r="AF358" s="59">
        <v>0</v>
      </c>
      <c r="AG358" s="59">
        <v>0</v>
      </c>
      <c r="AH358" s="18">
        <v>4.5999237094500008E-4</v>
      </c>
      <c r="AI358" s="12">
        <v>351</v>
      </c>
      <c r="AJ358" s="17">
        <v>9</v>
      </c>
      <c r="AK358" s="25">
        <v>0.98271469977010106</v>
      </c>
      <c r="AL358" t="str">
        <f>IF(AK358&lt;='CAV Tier 1 Analysis'!$A$5,"Tier 1", "Tier 2")</f>
        <v>Tier 2</v>
      </c>
      <c r="AM358" t="str">
        <f t="shared" si="11"/>
        <v>Alabama - Tier 2</v>
      </c>
      <c r="AN358" t="str">
        <f t="shared" si="12"/>
        <v>Grant,Town Of - Tier 2</v>
      </c>
    </row>
    <row r="359" spans="1:40" x14ac:dyDescent="0.3">
      <c r="A359">
        <v>4</v>
      </c>
      <c r="B359" t="s">
        <v>32</v>
      </c>
      <c r="C359" t="s">
        <v>3339</v>
      </c>
      <c r="D359" t="s">
        <v>6104</v>
      </c>
      <c r="E359" t="s">
        <v>2742</v>
      </c>
      <c r="F359" s="12">
        <v>312.00965944109709</v>
      </c>
      <c r="G359" s="12">
        <v>530.04579898585257</v>
      </c>
      <c r="H359" s="12">
        <v>188.5748400010911</v>
      </c>
      <c r="I359">
        <v>0</v>
      </c>
      <c r="J359" s="15">
        <v>0</v>
      </c>
      <c r="K359" s="15">
        <v>1</v>
      </c>
      <c r="L359" s="58">
        <v>5.5679300000000005</v>
      </c>
      <c r="M359">
        <v>0</v>
      </c>
      <c r="N359">
        <v>0</v>
      </c>
      <c r="O359" s="12">
        <v>12</v>
      </c>
      <c r="P359" s="12">
        <v>4</v>
      </c>
      <c r="Q359" s="12">
        <v>0</v>
      </c>
      <c r="R359" s="12">
        <v>0</v>
      </c>
      <c r="S359" s="12">
        <v>0</v>
      </c>
      <c r="T359" s="12">
        <v>474.24765046607337</v>
      </c>
      <c r="U359" s="12">
        <v>162.23799102497628</v>
      </c>
      <c r="V359" s="12">
        <v>55.798148519779204</v>
      </c>
      <c r="W359" s="59">
        <v>1.1330131639894084E-4</v>
      </c>
      <c r="X359" s="59">
        <v>0</v>
      </c>
      <c r="Y359" s="59">
        <v>0</v>
      </c>
      <c r="Z359" s="59">
        <v>2.0267000685283373E-3</v>
      </c>
      <c r="AA359" s="59">
        <v>2.6087037965526498E-3</v>
      </c>
      <c r="AB359" s="59">
        <v>0</v>
      </c>
      <c r="AC359" s="59">
        <v>0</v>
      </c>
      <c r="AD359" s="59">
        <v>0</v>
      </c>
      <c r="AE359" s="59">
        <v>1.0295960019310733E-4</v>
      </c>
      <c r="AF359" s="59">
        <v>8.9599282369747844E-5</v>
      </c>
      <c r="AG359" s="59">
        <v>1.10776497370153E-4</v>
      </c>
      <c r="AH359" s="18">
        <v>4.5927641467390329E-4</v>
      </c>
      <c r="AI359" s="12">
        <v>352</v>
      </c>
      <c r="AJ359" s="17">
        <v>9</v>
      </c>
      <c r="AK359" s="25">
        <v>0.98317397618477498</v>
      </c>
      <c r="AL359" t="str">
        <f>IF(AK359&lt;='CAV Tier 1 Analysis'!$A$5,"Tier 1", "Tier 2")</f>
        <v>Tier 2</v>
      </c>
      <c r="AM359" t="str">
        <f t="shared" si="11"/>
        <v>Alabama - Tier 2</v>
      </c>
      <c r="AN359" t="str">
        <f t="shared" si="12"/>
        <v>Snead, Town Of - Tier 2</v>
      </c>
    </row>
    <row r="360" spans="1:40" x14ac:dyDescent="0.3">
      <c r="A360">
        <v>4</v>
      </c>
      <c r="B360" t="s">
        <v>32</v>
      </c>
      <c r="C360" t="s">
        <v>3166</v>
      </c>
      <c r="D360" t="s">
        <v>5931</v>
      </c>
      <c r="E360" t="s">
        <v>2711</v>
      </c>
      <c r="F360" s="12">
        <v>55.204167690386541</v>
      </c>
      <c r="G360" s="12">
        <v>66.865980059382451</v>
      </c>
      <c r="H360" s="12">
        <v>38.588967453590534</v>
      </c>
      <c r="I360">
        <v>0</v>
      </c>
      <c r="J360" s="15">
        <v>0</v>
      </c>
      <c r="K360" s="15">
        <v>1.0000000000000002</v>
      </c>
      <c r="L360" s="58">
        <v>2.4957199999999999</v>
      </c>
      <c r="M360">
        <v>0</v>
      </c>
      <c r="N360">
        <v>0</v>
      </c>
      <c r="O360" s="12">
        <v>14</v>
      </c>
      <c r="P360" s="12">
        <v>4</v>
      </c>
      <c r="Q360" s="12">
        <v>0</v>
      </c>
      <c r="R360" s="12">
        <v>0</v>
      </c>
      <c r="S360" s="12">
        <v>0</v>
      </c>
      <c r="T360" s="12">
        <v>75.67686984865864</v>
      </c>
      <c r="U360" s="12">
        <v>20.472702158272099</v>
      </c>
      <c r="V360" s="12">
        <v>0</v>
      </c>
      <c r="W360" s="59">
        <v>5.0785186121801926E-5</v>
      </c>
      <c r="X360" s="59">
        <v>0</v>
      </c>
      <c r="Y360" s="59">
        <v>0</v>
      </c>
      <c r="Z360" s="59">
        <v>2.3644834132830602E-3</v>
      </c>
      <c r="AA360" s="59">
        <v>2.6087037965526498E-3</v>
      </c>
      <c r="AB360" s="59">
        <v>0</v>
      </c>
      <c r="AC360" s="59">
        <v>0</v>
      </c>
      <c r="AD360" s="59">
        <v>0</v>
      </c>
      <c r="AE360" s="59">
        <v>1.6429517902358299E-5</v>
      </c>
      <c r="AF360" s="59">
        <v>1.1306472731583408E-5</v>
      </c>
      <c r="AG360" s="59">
        <v>0</v>
      </c>
      <c r="AH360" s="18">
        <v>4.5924621696285931E-4</v>
      </c>
      <c r="AI360" s="12">
        <v>353</v>
      </c>
      <c r="AJ360" s="17">
        <v>9</v>
      </c>
      <c r="AK360" s="25">
        <v>0.98363322240173778</v>
      </c>
      <c r="AL360" t="str">
        <f>IF(AK360&lt;='CAV Tier 1 Analysis'!$A$5,"Tier 1", "Tier 2")</f>
        <v>Tier 2</v>
      </c>
      <c r="AM360" t="str">
        <f t="shared" si="11"/>
        <v>Alabama - Tier 2</v>
      </c>
      <c r="AN360" t="str">
        <f t="shared" si="12"/>
        <v>Fulton, Town Of - Tier 2</v>
      </c>
    </row>
    <row r="361" spans="1:40" x14ac:dyDescent="0.3">
      <c r="A361">
        <v>4</v>
      </c>
      <c r="B361" t="s">
        <v>32</v>
      </c>
      <c r="C361" t="s">
        <v>3269</v>
      </c>
      <c r="D361" t="s">
        <v>6034</v>
      </c>
      <c r="E361" t="s">
        <v>2739</v>
      </c>
      <c r="F361" s="12">
        <v>769.54154073297912</v>
      </c>
      <c r="G361" s="12">
        <v>548.79609613132902</v>
      </c>
      <c r="H361" s="12">
        <v>291.81293144016871</v>
      </c>
      <c r="I361">
        <v>0</v>
      </c>
      <c r="J361" s="15">
        <v>0</v>
      </c>
      <c r="K361" s="15">
        <v>1</v>
      </c>
      <c r="L361" s="58">
        <v>13.952109999999998</v>
      </c>
      <c r="M361">
        <v>0</v>
      </c>
      <c r="N361">
        <v>0</v>
      </c>
      <c r="O361" s="12">
        <v>12</v>
      </c>
      <c r="P361" s="12">
        <v>4</v>
      </c>
      <c r="Q361" s="12">
        <v>0</v>
      </c>
      <c r="R361" s="12">
        <v>0</v>
      </c>
      <c r="S361" s="12">
        <v>0</v>
      </c>
      <c r="T361" s="12">
        <v>566.79926227062265</v>
      </c>
      <c r="U361" s="12">
        <v>0</v>
      </c>
      <c r="V361" s="12">
        <v>0</v>
      </c>
      <c r="W361" s="59">
        <v>2.8391025561435326E-4</v>
      </c>
      <c r="X361" s="59">
        <v>0</v>
      </c>
      <c r="Y361" s="59">
        <v>0</v>
      </c>
      <c r="Z361" s="59">
        <v>2.0267000685283373E-3</v>
      </c>
      <c r="AA361" s="59">
        <v>2.6087037965526498E-3</v>
      </c>
      <c r="AB361" s="59">
        <v>0</v>
      </c>
      <c r="AC361" s="59">
        <v>0</v>
      </c>
      <c r="AD361" s="59">
        <v>0</v>
      </c>
      <c r="AE361" s="59">
        <v>1.2305264006216992E-4</v>
      </c>
      <c r="AF361" s="59">
        <v>0</v>
      </c>
      <c r="AG361" s="59">
        <v>0</v>
      </c>
      <c r="AH361" s="18">
        <v>4.5839697825068274E-4</v>
      </c>
      <c r="AI361" s="12">
        <v>354</v>
      </c>
      <c r="AJ361" s="17">
        <v>10</v>
      </c>
      <c r="AK361" s="25">
        <v>0.98409161937998846</v>
      </c>
      <c r="AL361" t="str">
        <f>IF(AK361&lt;='CAV Tier 1 Analysis'!$A$5,"Tier 1", "Tier 2")</f>
        <v>Tier 2</v>
      </c>
      <c r="AM361" t="str">
        <f t="shared" si="11"/>
        <v>Alabama - Tier 2</v>
      </c>
      <c r="AN361" t="str">
        <f t="shared" si="12"/>
        <v>Notasulga, Town Of - Tier 2</v>
      </c>
    </row>
    <row r="362" spans="1:40" x14ac:dyDescent="0.3">
      <c r="A362">
        <v>4</v>
      </c>
      <c r="B362" t="s">
        <v>32</v>
      </c>
      <c r="C362" t="s">
        <v>3376</v>
      </c>
      <c r="D362" t="s">
        <v>6141</v>
      </c>
      <c r="E362" t="s">
        <v>2776</v>
      </c>
      <c r="F362" s="12">
        <v>52.052260727753421</v>
      </c>
      <c r="G362" s="12">
        <v>23.874642030521169</v>
      </c>
      <c r="H362" s="12">
        <v>12.520726914927081</v>
      </c>
      <c r="I362">
        <v>0</v>
      </c>
      <c r="J362" s="15">
        <v>0</v>
      </c>
      <c r="K362" s="15">
        <v>1.0000000000000002</v>
      </c>
      <c r="L362" s="58">
        <v>2.0423299999999998</v>
      </c>
      <c r="M362">
        <v>0</v>
      </c>
      <c r="N362">
        <v>0</v>
      </c>
      <c r="O362" s="12">
        <v>10</v>
      </c>
      <c r="P362" s="12">
        <v>5</v>
      </c>
      <c r="Q362" s="12">
        <v>0</v>
      </c>
      <c r="R362" s="12">
        <v>0</v>
      </c>
      <c r="S362" s="12">
        <v>0</v>
      </c>
      <c r="T362" s="12">
        <v>22.540737845127566</v>
      </c>
      <c r="U362" s="12">
        <v>0</v>
      </c>
      <c r="V362" s="12">
        <v>1.3339041853936031</v>
      </c>
      <c r="W362" s="59">
        <v>4.1559193007284356E-5</v>
      </c>
      <c r="X362" s="59">
        <v>0</v>
      </c>
      <c r="Y362" s="59">
        <v>0</v>
      </c>
      <c r="Z362" s="59">
        <v>1.6889167237736146E-3</v>
      </c>
      <c r="AA362" s="59">
        <v>3.2608797456908124E-3</v>
      </c>
      <c r="AB362" s="59">
        <v>0</v>
      </c>
      <c r="AC362" s="59">
        <v>0</v>
      </c>
      <c r="AD362" s="59">
        <v>0</v>
      </c>
      <c r="AE362" s="59">
        <v>4.893614874657143E-6</v>
      </c>
      <c r="AF362" s="59">
        <v>0</v>
      </c>
      <c r="AG362" s="59">
        <v>2.6482103332319541E-6</v>
      </c>
      <c r="AH362" s="18">
        <v>4.5444522615269091E-4</v>
      </c>
      <c r="AI362" s="12">
        <v>355</v>
      </c>
      <c r="AJ362" s="17">
        <v>10</v>
      </c>
      <c r="AK362" s="25">
        <v>0.98454606460614114</v>
      </c>
      <c r="AL362" t="str">
        <f>IF(AK362&lt;='CAV Tier 1 Analysis'!$A$5,"Tier 1", "Tier 2")</f>
        <v>Tier 2</v>
      </c>
      <c r="AM362" t="str">
        <f t="shared" si="11"/>
        <v>Alabama - Tier 2</v>
      </c>
      <c r="AN362" t="str">
        <f t="shared" si="12"/>
        <v>Thomaston, Town Of - Tier 2</v>
      </c>
    </row>
    <row r="363" spans="1:40" x14ac:dyDescent="0.3">
      <c r="A363">
        <v>4</v>
      </c>
      <c r="B363" t="s">
        <v>32</v>
      </c>
      <c r="C363" t="s">
        <v>3301</v>
      </c>
      <c r="D363" t="s">
        <v>6066</v>
      </c>
      <c r="E363" t="s">
        <v>2741</v>
      </c>
      <c r="F363" s="12">
        <v>74.839028332648496</v>
      </c>
      <c r="G363" s="12">
        <v>176.45594474139648</v>
      </c>
      <c r="H363" s="12">
        <v>113.44456776534996</v>
      </c>
      <c r="I363">
        <v>0</v>
      </c>
      <c r="J363" s="15">
        <v>0.11733875699143426</v>
      </c>
      <c r="K363" s="15">
        <v>0.88266124300856574</v>
      </c>
      <c r="L363" s="58">
        <v>1.02268</v>
      </c>
      <c r="M363">
        <v>0</v>
      </c>
      <c r="N363">
        <v>0</v>
      </c>
      <c r="O363" s="12">
        <v>13</v>
      </c>
      <c r="P363" s="12">
        <v>4</v>
      </c>
      <c r="Q363" s="12">
        <v>0</v>
      </c>
      <c r="R363" s="12">
        <v>0</v>
      </c>
      <c r="S363" s="12">
        <v>13.311444569016695</v>
      </c>
      <c r="T363" s="12">
        <v>181.62515843027714</v>
      </c>
      <c r="U363" s="12">
        <v>106.78613009762864</v>
      </c>
      <c r="V363" s="12">
        <v>0</v>
      </c>
      <c r="W363" s="59">
        <v>2.0810425104997515E-5</v>
      </c>
      <c r="X363" s="59">
        <v>0</v>
      </c>
      <c r="Y363" s="59">
        <v>0</v>
      </c>
      <c r="Z363" s="59">
        <v>2.195591740905699E-3</v>
      </c>
      <c r="AA363" s="59">
        <v>2.6087037965526498E-3</v>
      </c>
      <c r="AB363" s="59">
        <v>0</v>
      </c>
      <c r="AC363" s="59">
        <v>0</v>
      </c>
      <c r="AD363" s="59">
        <v>7.3172476976503362E-5</v>
      </c>
      <c r="AE363" s="59">
        <v>3.9430988595543657E-5</v>
      </c>
      <c r="AF363" s="59">
        <v>5.8974846540827083E-5</v>
      </c>
      <c r="AG363" s="59">
        <v>0</v>
      </c>
      <c r="AH363" s="18">
        <v>4.5424402497056552E-4</v>
      </c>
      <c r="AI363" s="12">
        <v>356</v>
      </c>
      <c r="AJ363" s="17">
        <v>10</v>
      </c>
      <c r="AK363" s="25">
        <v>0.98500030863111165</v>
      </c>
      <c r="AL363" t="str">
        <f>IF(AK363&lt;='CAV Tier 1 Analysis'!$A$5,"Tier 1", "Tier 2")</f>
        <v>Tier 2</v>
      </c>
      <c r="AM363" t="str">
        <f t="shared" si="11"/>
        <v>Alabama - Tier 2</v>
      </c>
      <c r="AN363" t="str">
        <f t="shared" si="12"/>
        <v>Hurtsboro, Town Of - Tier 2</v>
      </c>
    </row>
    <row r="364" spans="1:40" x14ac:dyDescent="0.3">
      <c r="A364">
        <v>4</v>
      </c>
      <c r="B364" t="s">
        <v>32</v>
      </c>
      <c r="C364" t="s">
        <v>3251</v>
      </c>
      <c r="D364" t="s">
        <v>6016</v>
      </c>
      <c r="E364" t="s">
        <v>2513</v>
      </c>
      <c r="F364" s="12">
        <v>334.07374140109948</v>
      </c>
      <c r="G364" s="12">
        <v>303.48435449288854</v>
      </c>
      <c r="H364" s="12">
        <v>171.1847280379321</v>
      </c>
      <c r="I364">
        <v>0</v>
      </c>
      <c r="J364" s="15">
        <v>2.5231121363303112E-2</v>
      </c>
      <c r="K364" s="15">
        <v>0.97476887863669692</v>
      </c>
      <c r="L364" s="58">
        <v>0.55923</v>
      </c>
      <c r="M364">
        <v>0</v>
      </c>
      <c r="N364">
        <v>0</v>
      </c>
      <c r="O364" s="12">
        <v>25</v>
      </c>
      <c r="P364" s="12">
        <v>1</v>
      </c>
      <c r="Q364" s="12">
        <v>0</v>
      </c>
      <c r="R364" s="12">
        <v>0</v>
      </c>
      <c r="S364" s="12">
        <v>4.3191826486691021</v>
      </c>
      <c r="T364" s="12">
        <v>345.61216197793078</v>
      </c>
      <c r="U364" s="12">
        <v>11.5384205768313</v>
      </c>
      <c r="V364" s="12">
        <v>0</v>
      </c>
      <c r="W364" s="59">
        <v>1.1379721937915828E-5</v>
      </c>
      <c r="X364" s="59">
        <v>0</v>
      </c>
      <c r="Y364" s="59">
        <v>0</v>
      </c>
      <c r="Z364" s="59">
        <v>4.2222918094340367E-3</v>
      </c>
      <c r="AA364" s="59">
        <v>6.5217594913816244E-4</v>
      </c>
      <c r="AB364" s="59">
        <v>0</v>
      </c>
      <c r="AC364" s="59">
        <v>0</v>
      </c>
      <c r="AD364" s="59">
        <v>2.3742373810628326E-5</v>
      </c>
      <c r="AE364" s="59">
        <v>7.5032717577308929E-5</v>
      </c>
      <c r="AF364" s="59">
        <v>6.3723311465639343E-6</v>
      </c>
      <c r="AG364" s="59">
        <v>0</v>
      </c>
      <c r="AH364" s="18">
        <v>4.5372680936769244E-4</v>
      </c>
      <c r="AI364" s="12">
        <v>357</v>
      </c>
      <c r="AJ364" s="17">
        <v>10</v>
      </c>
      <c r="AK364" s="25">
        <v>0.98545403544047938</v>
      </c>
      <c r="AL364" t="str">
        <f>IF(AK364&lt;='CAV Tier 1 Analysis'!$A$5,"Tier 1", "Tier 2")</f>
        <v>Tier 2</v>
      </c>
      <c r="AM364" t="str">
        <f t="shared" si="11"/>
        <v>Alabama - Tier 2</v>
      </c>
      <c r="AN364" t="str">
        <f t="shared" si="12"/>
        <v>Mulga, Town Of - Tier 2</v>
      </c>
    </row>
    <row r="365" spans="1:40" x14ac:dyDescent="0.3">
      <c r="A365">
        <v>4</v>
      </c>
      <c r="B365" t="s">
        <v>32</v>
      </c>
      <c r="C365" t="s">
        <v>3424</v>
      </c>
      <c r="D365" t="s">
        <v>6189</v>
      </c>
      <c r="E365" t="s">
        <v>2536</v>
      </c>
      <c r="F365" s="12">
        <v>244.35337584549009</v>
      </c>
      <c r="G365" s="12">
        <v>593.22080836325279</v>
      </c>
      <c r="H365" s="12">
        <v>263.33126336546206</v>
      </c>
      <c r="I365">
        <v>0</v>
      </c>
      <c r="J365" s="15">
        <v>0</v>
      </c>
      <c r="K365" s="15">
        <v>1</v>
      </c>
      <c r="L365" s="58">
        <v>5.1427900000000006</v>
      </c>
      <c r="M365">
        <v>1</v>
      </c>
      <c r="N365">
        <v>1</v>
      </c>
      <c r="O365" s="12">
        <v>22</v>
      </c>
      <c r="P365" s="12">
        <v>1</v>
      </c>
      <c r="Q365" s="12">
        <v>0</v>
      </c>
      <c r="R365" s="12">
        <v>0</v>
      </c>
      <c r="S365" s="12">
        <v>0</v>
      </c>
      <c r="T365" s="12">
        <v>534.36075535975488</v>
      </c>
      <c r="U365" s="12">
        <v>290.00737951426481</v>
      </c>
      <c r="V365" s="12">
        <v>58.86005300349791</v>
      </c>
      <c r="W365" s="59">
        <v>1.0465018004236923E-4</v>
      </c>
      <c r="X365" s="59">
        <v>2.5704297758585234E-5</v>
      </c>
      <c r="Y365" s="59">
        <v>9.5156532495955853E-5</v>
      </c>
      <c r="Z365" s="59">
        <v>3.7156167923019521E-3</v>
      </c>
      <c r="AA365" s="59">
        <v>6.5217594913816244E-4</v>
      </c>
      <c r="AB365" s="59">
        <v>0</v>
      </c>
      <c r="AC365" s="59">
        <v>0</v>
      </c>
      <c r="AD365" s="59">
        <v>0</v>
      </c>
      <c r="AE365" s="59">
        <v>1.1601021043890873E-4</v>
      </c>
      <c r="AF365" s="59">
        <v>1.6016256687010488E-4</v>
      </c>
      <c r="AG365" s="59">
        <v>1.1685532010865464E-4</v>
      </c>
      <c r="AH365" s="18">
        <v>4.5330289537769944E-4</v>
      </c>
      <c r="AI365" s="12">
        <v>358</v>
      </c>
      <c r="AJ365" s="17">
        <v>10</v>
      </c>
      <c r="AK365" s="25">
        <v>0.98590733833585709</v>
      </c>
      <c r="AL365" t="str">
        <f>IF(AK365&lt;='CAV Tier 1 Analysis'!$A$5,"Tier 1", "Tier 2")</f>
        <v>Tier 2</v>
      </c>
      <c r="AM365" t="str">
        <f t="shared" si="11"/>
        <v>Alabama - Tier 2</v>
      </c>
      <c r="AN365" t="str">
        <f t="shared" si="12"/>
        <v>Summerdale, Town Of - Tier 2</v>
      </c>
    </row>
    <row r="366" spans="1:40" x14ac:dyDescent="0.3">
      <c r="A366">
        <v>4</v>
      </c>
      <c r="B366" t="s">
        <v>32</v>
      </c>
      <c r="C366" t="s">
        <v>3342</v>
      </c>
      <c r="D366" t="s">
        <v>6107</v>
      </c>
      <c r="E366" t="s">
        <v>2757</v>
      </c>
      <c r="F366" s="12">
        <v>1201.0394063568897</v>
      </c>
      <c r="G366" s="12">
        <v>722.65825400641006</v>
      </c>
      <c r="H366" s="12">
        <v>354.16152089881979</v>
      </c>
      <c r="I366">
        <v>0</v>
      </c>
      <c r="J366" s="15">
        <v>1.4749925493089181E-2</v>
      </c>
      <c r="K366" s="15">
        <v>0.98525007450691104</v>
      </c>
      <c r="L366" s="58">
        <v>6.1403699999999999</v>
      </c>
      <c r="M366">
        <v>1</v>
      </c>
      <c r="N366">
        <v>0</v>
      </c>
      <c r="O366" s="12">
        <v>12</v>
      </c>
      <c r="P366" s="12">
        <v>4</v>
      </c>
      <c r="Q366" s="12">
        <v>0</v>
      </c>
      <c r="R366" s="12">
        <v>0</v>
      </c>
      <c r="S366" s="12">
        <v>5.2238560457767385</v>
      </c>
      <c r="T366" s="12">
        <v>787.42318117218565</v>
      </c>
      <c r="U366" s="12">
        <v>0</v>
      </c>
      <c r="V366" s="12">
        <v>0</v>
      </c>
      <c r="W366" s="59">
        <v>1.2494984746154572E-4</v>
      </c>
      <c r="X366" s="59">
        <v>2.5704297758585234E-5</v>
      </c>
      <c r="Y366" s="59">
        <v>0</v>
      </c>
      <c r="Z366" s="59">
        <v>2.0267000685283373E-3</v>
      </c>
      <c r="AA366" s="59">
        <v>2.6087037965526498E-3</v>
      </c>
      <c r="AB366" s="59">
        <v>0</v>
      </c>
      <c r="AC366" s="59">
        <v>0</v>
      </c>
      <c r="AD366" s="59">
        <v>2.8715327195056051E-5</v>
      </c>
      <c r="AE366" s="59">
        <v>1.7095029535011419E-4</v>
      </c>
      <c r="AF366" s="59">
        <v>0</v>
      </c>
      <c r="AG366" s="59">
        <v>0</v>
      </c>
      <c r="AH366" s="18">
        <v>4.5324760298602628E-4</v>
      </c>
      <c r="AI366" s="12">
        <v>359</v>
      </c>
      <c r="AJ366" s="17">
        <v>10</v>
      </c>
      <c r="AK366" s="25">
        <v>0.98636058593884313</v>
      </c>
      <c r="AL366" t="str">
        <f>IF(AK366&lt;='CAV Tier 1 Analysis'!$A$5,"Tier 1", "Tier 2")</f>
        <v>Tier 2</v>
      </c>
      <c r="AM366" t="str">
        <f t="shared" si="11"/>
        <v>Alabama - Tier 2</v>
      </c>
      <c r="AN366" t="str">
        <f t="shared" si="12"/>
        <v>Ohatchee, Town Of - Tier 2</v>
      </c>
    </row>
    <row r="367" spans="1:40" x14ac:dyDescent="0.3">
      <c r="A367">
        <v>4</v>
      </c>
      <c r="B367" t="s">
        <v>32</v>
      </c>
      <c r="C367" t="s">
        <v>3454</v>
      </c>
      <c r="D367" t="s">
        <v>6219</v>
      </c>
      <c r="E367" t="s">
        <v>2760</v>
      </c>
      <c r="F367" s="12">
        <v>307.67632425825889</v>
      </c>
      <c r="G367" s="12">
        <v>492.19821246397032</v>
      </c>
      <c r="H367" s="12">
        <v>197.32635380588658</v>
      </c>
      <c r="I367">
        <v>0</v>
      </c>
      <c r="J367" s="15">
        <v>0</v>
      </c>
      <c r="K367" s="15">
        <v>1.0000000000000002</v>
      </c>
      <c r="L367" s="58">
        <v>5.4906000000000006</v>
      </c>
      <c r="M367">
        <v>0</v>
      </c>
      <c r="N367">
        <v>0</v>
      </c>
      <c r="O367" s="12">
        <v>12</v>
      </c>
      <c r="P367" s="12">
        <v>4</v>
      </c>
      <c r="Q367" s="12">
        <v>0</v>
      </c>
      <c r="R367" s="12">
        <v>0</v>
      </c>
      <c r="S367" s="12">
        <v>0</v>
      </c>
      <c r="T367" s="12">
        <v>475.80927696755151</v>
      </c>
      <c r="U367" s="12">
        <v>168.13295270929262</v>
      </c>
      <c r="V367" s="12">
        <v>16.38893549641881</v>
      </c>
      <c r="W367" s="59">
        <v>1.1172773505055282E-4</v>
      </c>
      <c r="X367" s="59">
        <v>0</v>
      </c>
      <c r="Y367" s="59">
        <v>0</v>
      </c>
      <c r="Z367" s="59">
        <v>2.0267000685283373E-3</v>
      </c>
      <c r="AA367" s="59">
        <v>2.6087037965526498E-3</v>
      </c>
      <c r="AB367" s="59">
        <v>0</v>
      </c>
      <c r="AC367" s="59">
        <v>0</v>
      </c>
      <c r="AD367" s="59">
        <v>0</v>
      </c>
      <c r="AE367" s="59">
        <v>1.0329863073987998E-4</v>
      </c>
      <c r="AF367" s="59">
        <v>9.2854896749431523E-5</v>
      </c>
      <c r="AG367" s="59">
        <v>3.2537080854485485E-5</v>
      </c>
      <c r="AH367" s="18">
        <v>4.5234747349775795E-4</v>
      </c>
      <c r="AI367" s="12">
        <v>360</v>
      </c>
      <c r="AJ367" s="17">
        <v>10</v>
      </c>
      <c r="AK367" s="25">
        <v>0.98681293341234089</v>
      </c>
      <c r="AL367" t="str">
        <f>IF(AK367&lt;='CAV Tier 1 Analysis'!$A$5,"Tier 1", "Tier 2")</f>
        <v>Tier 2</v>
      </c>
      <c r="AM367" t="str">
        <f t="shared" si="11"/>
        <v>Alabama - Tier 2</v>
      </c>
      <c r="AN367" t="str">
        <f t="shared" si="12"/>
        <v>Blountsville, Town Of - Tier 2</v>
      </c>
    </row>
    <row r="368" spans="1:40" x14ac:dyDescent="0.3">
      <c r="A368">
        <v>4</v>
      </c>
      <c r="B368" t="s">
        <v>32</v>
      </c>
      <c r="C368" t="s">
        <v>3294</v>
      </c>
      <c r="D368" t="s">
        <v>6059</v>
      </c>
      <c r="E368" t="s">
        <v>2759</v>
      </c>
      <c r="F368" s="12">
        <v>562.34463521082967</v>
      </c>
      <c r="G368" s="12">
        <v>547.73042340402253</v>
      </c>
      <c r="H368" s="12">
        <v>258.87116128169669</v>
      </c>
      <c r="I368">
        <v>0</v>
      </c>
      <c r="J368" s="15">
        <v>0.22385497052213721</v>
      </c>
      <c r="K368" s="15">
        <v>0.7761450294778629</v>
      </c>
      <c r="L368" s="58">
        <v>3.7333099999999999</v>
      </c>
      <c r="M368">
        <v>9</v>
      </c>
      <c r="N368">
        <v>0</v>
      </c>
      <c r="O368" s="12">
        <v>13</v>
      </c>
      <c r="P368" s="12">
        <v>3</v>
      </c>
      <c r="Q368" s="12">
        <v>0</v>
      </c>
      <c r="R368" s="12">
        <v>0</v>
      </c>
      <c r="S368" s="12">
        <v>57.94959617774564</v>
      </c>
      <c r="T368" s="12">
        <v>649.58850424231468</v>
      </c>
      <c r="U368" s="12">
        <v>87.243869031485019</v>
      </c>
      <c r="V368" s="12">
        <v>0</v>
      </c>
      <c r="W368" s="59">
        <v>7.5968795858663763E-5</v>
      </c>
      <c r="X368" s="59">
        <v>2.3133867982726711E-4</v>
      </c>
      <c r="Y368" s="59">
        <v>0</v>
      </c>
      <c r="Z368" s="59">
        <v>2.195591740905699E-3</v>
      </c>
      <c r="AA368" s="59">
        <v>1.9565278474144875E-3</v>
      </c>
      <c r="AB368" s="59">
        <v>0</v>
      </c>
      <c r="AC368" s="59">
        <v>0</v>
      </c>
      <c r="AD368" s="59">
        <v>3.185466062776828E-4</v>
      </c>
      <c r="AE368" s="59">
        <v>1.410262604803603E-4</v>
      </c>
      <c r="AF368" s="59">
        <v>4.8182229125223278E-5</v>
      </c>
      <c r="AG368" s="59">
        <v>0</v>
      </c>
      <c r="AH368" s="18">
        <v>4.5156201453539852E-4</v>
      </c>
      <c r="AI368" s="12">
        <v>361</v>
      </c>
      <c r="AJ368" s="17">
        <v>10</v>
      </c>
      <c r="AK368" s="25">
        <v>0.98726449542687633</v>
      </c>
      <c r="AL368" t="str">
        <f>IF(AK368&lt;='CAV Tier 1 Analysis'!$A$5,"Tier 1", "Tier 2")</f>
        <v>Tier 2</v>
      </c>
      <c r="AM368" t="str">
        <f t="shared" si="11"/>
        <v>Alabama - Tier 2</v>
      </c>
      <c r="AN368" t="str">
        <f t="shared" si="12"/>
        <v>Falkville, Town Of - Tier 2</v>
      </c>
    </row>
    <row r="369" spans="1:40" x14ac:dyDescent="0.3">
      <c r="A369">
        <v>4</v>
      </c>
      <c r="B369" t="s">
        <v>32</v>
      </c>
      <c r="C369" t="s">
        <v>3346</v>
      </c>
      <c r="D369" t="s">
        <v>6111</v>
      </c>
      <c r="E369" t="s">
        <v>2686</v>
      </c>
      <c r="F369" s="12">
        <v>277.04447860893401</v>
      </c>
      <c r="G369" s="12">
        <v>326.34934071580017</v>
      </c>
      <c r="H369" s="12">
        <v>166.00275364659305</v>
      </c>
      <c r="I369">
        <v>0</v>
      </c>
      <c r="J369" s="15">
        <v>0</v>
      </c>
      <c r="K369" s="15">
        <v>1</v>
      </c>
      <c r="L369" s="58">
        <v>4.8921799999999998</v>
      </c>
      <c r="M369">
        <v>1</v>
      </c>
      <c r="N369">
        <v>0</v>
      </c>
      <c r="O369" s="12">
        <v>15</v>
      </c>
      <c r="P369" s="12">
        <v>3</v>
      </c>
      <c r="Q369" s="12">
        <v>1</v>
      </c>
      <c r="R369" s="12">
        <v>0</v>
      </c>
      <c r="S369" s="12">
        <v>0</v>
      </c>
      <c r="T369" s="12">
        <v>330.78016295294589</v>
      </c>
      <c r="U369" s="12">
        <v>53.735684344011872</v>
      </c>
      <c r="V369" s="12">
        <v>0</v>
      </c>
      <c r="W369" s="59">
        <v>9.9550539259755469E-5</v>
      </c>
      <c r="X369" s="59">
        <v>2.5704297758585234E-5</v>
      </c>
      <c r="Y369" s="59">
        <v>0</v>
      </c>
      <c r="Z369" s="59">
        <v>2.5333750856604219E-3</v>
      </c>
      <c r="AA369" s="59">
        <v>1.9565278474144875E-3</v>
      </c>
      <c r="AB369" s="59">
        <v>2.4142926122646064E-4</v>
      </c>
      <c r="AC369" s="59">
        <v>0</v>
      </c>
      <c r="AD369" s="59">
        <v>0</v>
      </c>
      <c r="AE369" s="59">
        <v>7.1812676975787287E-5</v>
      </c>
      <c r="AF369" s="59">
        <v>2.9676641854678452E-5</v>
      </c>
      <c r="AG369" s="59">
        <v>0</v>
      </c>
      <c r="AH369" s="18">
        <v>4.5073421365001592E-4</v>
      </c>
      <c r="AI369" s="12">
        <v>362</v>
      </c>
      <c r="AJ369" s="17">
        <v>10</v>
      </c>
      <c r="AK369" s="25">
        <v>0.98771522964052638</v>
      </c>
      <c r="AL369" t="str">
        <f>IF(AK369&lt;='CAV Tier 1 Analysis'!$A$5,"Tier 1", "Tier 2")</f>
        <v>Tier 2</v>
      </c>
      <c r="AM369" t="str">
        <f t="shared" si="11"/>
        <v>Alabama - Tier 2</v>
      </c>
      <c r="AN369" t="str">
        <f t="shared" si="12"/>
        <v>Kinston, Town Of - Tier 2</v>
      </c>
    </row>
    <row r="370" spans="1:40" x14ac:dyDescent="0.3">
      <c r="A370">
        <v>4</v>
      </c>
      <c r="B370" t="s">
        <v>32</v>
      </c>
      <c r="C370" t="s">
        <v>3241</v>
      </c>
      <c r="D370" t="s">
        <v>6006</v>
      </c>
      <c r="E370" t="s">
        <v>2538</v>
      </c>
      <c r="F370" s="12">
        <v>130.56970773749316</v>
      </c>
      <c r="G370" s="12">
        <v>21.909284123960454</v>
      </c>
      <c r="H370" s="12">
        <v>9.8179149269946713</v>
      </c>
      <c r="I370">
        <v>0</v>
      </c>
      <c r="J370" s="15">
        <v>0.45751933019170066</v>
      </c>
      <c r="K370" s="15">
        <v>0.54248066980829945</v>
      </c>
      <c r="L370" s="58">
        <v>0.21856999999999999</v>
      </c>
      <c r="M370">
        <v>0</v>
      </c>
      <c r="N370">
        <v>0</v>
      </c>
      <c r="O370" s="12">
        <v>25</v>
      </c>
      <c r="P370" s="12">
        <v>1</v>
      </c>
      <c r="Q370" s="12">
        <v>0</v>
      </c>
      <c r="R370" s="12">
        <v>0</v>
      </c>
      <c r="S370" s="12">
        <v>4.4918858612777015</v>
      </c>
      <c r="T370" s="12">
        <v>21.094674045961437</v>
      </c>
      <c r="U370" s="12">
        <v>0</v>
      </c>
      <c r="V370" s="12">
        <v>0.81461007799901708</v>
      </c>
      <c r="W370" s="59">
        <v>4.4476616489999863E-6</v>
      </c>
      <c r="X370" s="59">
        <v>0</v>
      </c>
      <c r="Y370" s="59">
        <v>0</v>
      </c>
      <c r="Z370" s="59">
        <v>4.2222918094340367E-3</v>
      </c>
      <c r="AA370" s="59">
        <v>6.5217594913816244E-4</v>
      </c>
      <c r="AB370" s="59">
        <v>0</v>
      </c>
      <c r="AC370" s="59">
        <v>0</v>
      </c>
      <c r="AD370" s="59">
        <v>2.469171644454386E-5</v>
      </c>
      <c r="AE370" s="59">
        <v>4.5796730966229226E-6</v>
      </c>
      <c r="AF370" s="59">
        <v>0</v>
      </c>
      <c r="AG370" s="59">
        <v>1.6172517109805229E-6</v>
      </c>
      <c r="AH370" s="18">
        <v>4.4634582377030426E-4</v>
      </c>
      <c r="AI370" s="12">
        <v>363</v>
      </c>
      <c r="AJ370" s="17">
        <v>10</v>
      </c>
      <c r="AK370" s="25">
        <v>0.98816157546429673</v>
      </c>
      <c r="AL370" t="str">
        <f>IF(AK370&lt;='CAV Tier 1 Analysis'!$A$5,"Tier 1", "Tier 2")</f>
        <v>Tier 2</v>
      </c>
      <c r="AM370" t="str">
        <f t="shared" si="11"/>
        <v>Alabama - Tier 2</v>
      </c>
      <c r="AN370" t="str">
        <f t="shared" si="12"/>
        <v>Cardiff, Town Of - Tier 2</v>
      </c>
    </row>
    <row r="371" spans="1:40" x14ac:dyDescent="0.3">
      <c r="A371">
        <v>4</v>
      </c>
      <c r="B371" t="s">
        <v>32</v>
      </c>
      <c r="C371" t="s">
        <v>3225</v>
      </c>
      <c r="D371" t="s">
        <v>5990</v>
      </c>
      <c r="E371" t="s">
        <v>2740</v>
      </c>
      <c r="F371" s="12">
        <v>929.69487023332283</v>
      </c>
      <c r="G371" s="12">
        <v>1130.9904770495682</v>
      </c>
      <c r="H371" s="12">
        <v>505.97698210172439</v>
      </c>
      <c r="I371">
        <v>0</v>
      </c>
      <c r="J371" s="15">
        <v>6.1834980655864856E-4</v>
      </c>
      <c r="K371" s="15">
        <v>0.99938165019344138</v>
      </c>
      <c r="L371" s="58">
        <v>7.2450899999999994</v>
      </c>
      <c r="M371">
        <v>2</v>
      </c>
      <c r="N371">
        <v>0</v>
      </c>
      <c r="O371" s="12">
        <v>14</v>
      </c>
      <c r="P371" s="12">
        <v>3</v>
      </c>
      <c r="Q371" s="12">
        <v>0</v>
      </c>
      <c r="R371" s="12">
        <v>0</v>
      </c>
      <c r="S371" s="12">
        <v>0.31287076900573008</v>
      </c>
      <c r="T371" s="12">
        <v>1126.6847953528404</v>
      </c>
      <c r="U371" s="12">
        <v>196.98992511951758</v>
      </c>
      <c r="V371" s="12">
        <v>4.3056816967277882</v>
      </c>
      <c r="W371" s="59">
        <v>1.4742969728944187E-4</v>
      </c>
      <c r="X371" s="59">
        <v>5.1408595517170468E-5</v>
      </c>
      <c r="Y371" s="59">
        <v>0</v>
      </c>
      <c r="Z371" s="59">
        <v>2.3644834132830602E-3</v>
      </c>
      <c r="AA371" s="59">
        <v>1.9565278474144875E-3</v>
      </c>
      <c r="AB371" s="59">
        <v>0</v>
      </c>
      <c r="AC371" s="59">
        <v>0</v>
      </c>
      <c r="AD371" s="59">
        <v>1.7198380703908689E-6</v>
      </c>
      <c r="AE371" s="59">
        <v>2.446043031719353E-4</v>
      </c>
      <c r="AF371" s="59">
        <v>1.0879175594612686E-4</v>
      </c>
      <c r="AG371" s="59">
        <v>8.5481032938791333E-6</v>
      </c>
      <c r="AH371" s="18">
        <v>4.4395577763513565E-4</v>
      </c>
      <c r="AI371" s="12">
        <v>364</v>
      </c>
      <c r="AJ371" s="17">
        <v>10</v>
      </c>
      <c r="AK371" s="25">
        <v>0.98860553124193185</v>
      </c>
      <c r="AL371" t="str">
        <f>IF(AK371&lt;='CAV Tier 1 Analysis'!$A$5,"Tier 1", "Tier 2")</f>
        <v>Tier 2</v>
      </c>
      <c r="AM371" t="str">
        <f t="shared" si="11"/>
        <v>Alabama - Tier 2</v>
      </c>
      <c r="AN371" t="str">
        <f t="shared" si="12"/>
        <v>Cowarts, Town Of - Tier 2</v>
      </c>
    </row>
    <row r="372" spans="1:40" x14ac:dyDescent="0.3">
      <c r="A372">
        <v>4</v>
      </c>
      <c r="B372" t="s">
        <v>32</v>
      </c>
      <c r="C372" t="s">
        <v>3274</v>
      </c>
      <c r="D372" t="s">
        <v>6039</v>
      </c>
      <c r="E372" t="s">
        <v>2732</v>
      </c>
      <c r="F372" s="12">
        <v>2141.7706861874135</v>
      </c>
      <c r="G372" s="12">
        <v>1151.1039455310668</v>
      </c>
      <c r="H372" s="12">
        <v>468.86560261861052</v>
      </c>
      <c r="I372">
        <v>5</v>
      </c>
      <c r="J372" s="15">
        <v>6.8938526759658489E-2</v>
      </c>
      <c r="K372" s="15">
        <v>0.93106147324034161</v>
      </c>
      <c r="L372" s="58">
        <v>8.8409199999999988</v>
      </c>
      <c r="M372">
        <v>20</v>
      </c>
      <c r="N372">
        <v>0</v>
      </c>
      <c r="O372" s="12">
        <v>13</v>
      </c>
      <c r="P372" s="12">
        <v>1.3333333333333333</v>
      </c>
      <c r="Q372" s="12">
        <v>1</v>
      </c>
      <c r="R372" s="12">
        <v>4.6553073662017077</v>
      </c>
      <c r="S372" s="12">
        <v>32.322903892806487</v>
      </c>
      <c r="T372" s="12">
        <v>1041.9330338782452</v>
      </c>
      <c r="U372" s="12">
        <v>0</v>
      </c>
      <c r="V372" s="12">
        <v>109.17091165282159</v>
      </c>
      <c r="W372" s="59">
        <v>1.7990310118441212E-4</v>
      </c>
      <c r="X372" s="59">
        <v>5.1408595517170471E-4</v>
      </c>
      <c r="Y372" s="59">
        <v>0</v>
      </c>
      <c r="Z372" s="59">
        <v>2.195591740905699E-3</v>
      </c>
      <c r="AA372" s="59">
        <v>8.6956793218421655E-4</v>
      </c>
      <c r="AB372" s="59">
        <v>2.4142926122646064E-4</v>
      </c>
      <c r="AC372" s="59">
        <v>2.1792471106303157E-4</v>
      </c>
      <c r="AD372" s="59">
        <v>1.7767770647636214E-4</v>
      </c>
      <c r="AE372" s="59">
        <v>2.2620461796841277E-4</v>
      </c>
      <c r="AF372" s="59">
        <v>0</v>
      </c>
      <c r="AG372" s="59">
        <v>2.1673785830580192E-4</v>
      </c>
      <c r="AH372" s="18">
        <v>4.3992026222600919E-4</v>
      </c>
      <c r="AI372" s="12">
        <v>365</v>
      </c>
      <c r="AJ372" s="17">
        <v>10</v>
      </c>
      <c r="AK372" s="25">
        <v>0.9890454515041579</v>
      </c>
      <c r="AL372" t="str">
        <f>IF(AK372&lt;='CAV Tier 1 Analysis'!$A$5,"Tier 1", "Tier 2")</f>
        <v>Tier 2</v>
      </c>
      <c r="AM372" t="str">
        <f t="shared" si="11"/>
        <v>Alabama - Tier 2</v>
      </c>
      <c r="AN372" t="str">
        <f t="shared" si="12"/>
        <v>New Hope, Town Of - Tier 2</v>
      </c>
    </row>
    <row r="373" spans="1:40" x14ac:dyDescent="0.3">
      <c r="A373">
        <v>4</v>
      </c>
      <c r="B373" t="s">
        <v>32</v>
      </c>
      <c r="C373" t="s">
        <v>3381</v>
      </c>
      <c r="D373" t="s">
        <v>6146</v>
      </c>
      <c r="E373" t="s">
        <v>2831</v>
      </c>
      <c r="F373" s="12">
        <v>13.648009155117901</v>
      </c>
      <c r="G373" s="12">
        <v>6.6830067570967024</v>
      </c>
      <c r="H373" s="12">
        <v>4.6274124475314053</v>
      </c>
      <c r="I373">
        <v>0</v>
      </c>
      <c r="J373" s="15">
        <v>0</v>
      </c>
      <c r="K373" s="15">
        <v>1.0000000000000002</v>
      </c>
      <c r="L373" s="58">
        <v>0.56545999999999996</v>
      </c>
      <c r="M373">
        <v>0</v>
      </c>
      <c r="N373">
        <v>0</v>
      </c>
      <c r="O373" s="12">
        <v>9</v>
      </c>
      <c r="P373" s="12">
        <v>5</v>
      </c>
      <c r="Q373" s="12">
        <v>0</v>
      </c>
      <c r="R373" s="12">
        <v>0</v>
      </c>
      <c r="S373" s="12">
        <v>0</v>
      </c>
      <c r="T373" s="12">
        <v>8.2889742651819507</v>
      </c>
      <c r="U373" s="12">
        <v>0</v>
      </c>
      <c r="V373" s="12">
        <v>0</v>
      </c>
      <c r="W373" s="59">
        <v>1.1506495658340726E-5</v>
      </c>
      <c r="X373" s="59">
        <v>0</v>
      </c>
      <c r="Y373" s="59">
        <v>0</v>
      </c>
      <c r="Z373" s="59">
        <v>1.5200250513962531E-3</v>
      </c>
      <c r="AA373" s="59">
        <v>3.2608797456908124E-3</v>
      </c>
      <c r="AB373" s="59">
        <v>0</v>
      </c>
      <c r="AC373" s="59">
        <v>0</v>
      </c>
      <c r="AD373" s="59">
        <v>0</v>
      </c>
      <c r="AE373" s="59">
        <v>1.7995439208088218E-6</v>
      </c>
      <c r="AF373" s="59">
        <v>0</v>
      </c>
      <c r="AG373" s="59">
        <v>0</v>
      </c>
      <c r="AH373" s="18">
        <v>4.358373487878377E-4</v>
      </c>
      <c r="AI373" s="12">
        <v>366</v>
      </c>
      <c r="AJ373" s="17">
        <v>10</v>
      </c>
      <c r="AK373" s="25">
        <v>0.98948128885294573</v>
      </c>
      <c r="AL373" t="str">
        <f>IF(AK373&lt;='CAV Tier 1 Analysis'!$A$5,"Tier 1", "Tier 2")</f>
        <v>Tier 2</v>
      </c>
      <c r="AM373" t="str">
        <f t="shared" si="11"/>
        <v>Alabama - Tier 2</v>
      </c>
      <c r="AN373" t="str">
        <f t="shared" si="12"/>
        <v>Ethelsville, Town Of - Tier 2</v>
      </c>
    </row>
    <row r="374" spans="1:40" x14ac:dyDescent="0.3">
      <c r="A374">
        <v>4</v>
      </c>
      <c r="B374" t="s">
        <v>32</v>
      </c>
      <c r="C374" t="s">
        <v>3489</v>
      </c>
      <c r="D374" t="s">
        <v>6254</v>
      </c>
      <c r="E374" t="s">
        <v>2786</v>
      </c>
      <c r="F374" s="12">
        <v>918.87730134703099</v>
      </c>
      <c r="G374" s="12">
        <v>569.45905375228608</v>
      </c>
      <c r="H374" s="12">
        <v>138.08537132818196</v>
      </c>
      <c r="I374">
        <v>1</v>
      </c>
      <c r="J374" s="15">
        <v>0.22308096486571977</v>
      </c>
      <c r="K374" s="15">
        <v>0.77691903513428007</v>
      </c>
      <c r="L374" s="58">
        <v>3.7302599999999999</v>
      </c>
      <c r="M374">
        <v>15</v>
      </c>
      <c r="N374">
        <v>0</v>
      </c>
      <c r="O374" s="12">
        <v>13</v>
      </c>
      <c r="P374" s="12">
        <v>2</v>
      </c>
      <c r="Q374" s="12">
        <v>0</v>
      </c>
      <c r="R374" s="12">
        <v>0.77691903513428007</v>
      </c>
      <c r="S374" s="12">
        <v>30.804217869732028</v>
      </c>
      <c r="T374" s="12">
        <v>294.86716282370935</v>
      </c>
      <c r="U374" s="12">
        <v>0</v>
      </c>
      <c r="V374" s="12">
        <v>274.59189092857673</v>
      </c>
      <c r="W374" s="59">
        <v>7.5906731677717384E-5</v>
      </c>
      <c r="X374" s="59">
        <v>3.8556446637877856E-4</v>
      </c>
      <c r="Y374" s="59">
        <v>0</v>
      </c>
      <c r="Z374" s="59">
        <v>2.195591740905699E-3</v>
      </c>
      <c r="AA374" s="59">
        <v>1.3043518982763249E-3</v>
      </c>
      <c r="AB374" s="59">
        <v>0</v>
      </c>
      <c r="AC374" s="59">
        <v>3.6369211081576368E-5</v>
      </c>
      <c r="AD374" s="59">
        <v>1.6932955031030586E-4</v>
      </c>
      <c r="AE374" s="59">
        <v>6.4015931685837302E-5</v>
      </c>
      <c r="AF374" s="59">
        <v>0</v>
      </c>
      <c r="AG374" s="59">
        <v>5.4514941248511495E-4</v>
      </c>
      <c r="AH374" s="18">
        <v>4.3420717661830493E-4</v>
      </c>
      <c r="AI374" s="12">
        <v>367</v>
      </c>
      <c r="AJ374" s="17">
        <v>10</v>
      </c>
      <c r="AK374" s="25">
        <v>0.98991549602956408</v>
      </c>
      <c r="AL374" t="str">
        <f>IF(AK374&lt;='CAV Tier 1 Analysis'!$A$5,"Tier 1", "Tier 2")</f>
        <v>Tier 2</v>
      </c>
      <c r="AM374" t="str">
        <f t="shared" si="11"/>
        <v>Alabama - Tier 2</v>
      </c>
      <c r="AN374" t="str">
        <f t="shared" si="12"/>
        <v>Pike Road, Town Of - Tier 2</v>
      </c>
    </row>
    <row r="375" spans="1:40" x14ac:dyDescent="0.3">
      <c r="A375">
        <v>4</v>
      </c>
      <c r="B375" t="s">
        <v>32</v>
      </c>
      <c r="C375" t="s">
        <v>3224</v>
      </c>
      <c r="D375" t="s">
        <v>5989</v>
      </c>
      <c r="E375" t="s">
        <v>2769</v>
      </c>
      <c r="F375" s="12">
        <v>707.04052679015683</v>
      </c>
      <c r="G375" s="12">
        <v>294.96912122244521</v>
      </c>
      <c r="H375" s="12">
        <v>132.78818258222006</v>
      </c>
      <c r="I375">
        <v>1</v>
      </c>
      <c r="J375" s="15">
        <v>0.18745179175854593</v>
      </c>
      <c r="K375" s="15">
        <v>0.81254820824145413</v>
      </c>
      <c r="L375" s="58">
        <v>5.5099499999999999</v>
      </c>
      <c r="M375">
        <v>4</v>
      </c>
      <c r="N375">
        <v>0</v>
      </c>
      <c r="O375" s="12">
        <v>14</v>
      </c>
      <c r="P375" s="12">
        <v>3</v>
      </c>
      <c r="Q375" s="12">
        <v>0</v>
      </c>
      <c r="R375" s="12">
        <v>0.81254820824145413</v>
      </c>
      <c r="S375" s="12">
        <v>24.89138274939809</v>
      </c>
      <c r="T375" s="12">
        <v>297.40836992668886</v>
      </c>
      <c r="U375" s="12">
        <v>0</v>
      </c>
      <c r="V375" s="12">
        <v>0</v>
      </c>
      <c r="W375" s="59">
        <v>1.1212148649360605E-4</v>
      </c>
      <c r="X375" s="59">
        <v>1.0281719103434094E-4</v>
      </c>
      <c r="Y375" s="59">
        <v>0</v>
      </c>
      <c r="Z375" s="59">
        <v>2.3644834132830602E-3</v>
      </c>
      <c r="AA375" s="59">
        <v>1.9565278474144875E-3</v>
      </c>
      <c r="AB375" s="59">
        <v>0</v>
      </c>
      <c r="AC375" s="59">
        <v>3.8037087473835021E-5</v>
      </c>
      <c r="AD375" s="59">
        <v>1.3682693277204604E-4</v>
      </c>
      <c r="AE375" s="59">
        <v>6.4567630080280628E-5</v>
      </c>
      <c r="AF375" s="59">
        <v>0</v>
      </c>
      <c r="AG375" s="59">
        <v>0</v>
      </c>
      <c r="AH375" s="18">
        <v>4.3412559895924141E-4</v>
      </c>
      <c r="AI375" s="12">
        <v>368</v>
      </c>
      <c r="AJ375" s="17">
        <v>10</v>
      </c>
      <c r="AK375" s="25">
        <v>0.99034962162852336</v>
      </c>
      <c r="AL375" t="str">
        <f>IF(AK375&lt;='CAV Tier 1 Analysis'!$A$5,"Tier 1", "Tier 2")</f>
        <v>Tier 2</v>
      </c>
      <c r="AM375" t="str">
        <f t="shared" si="11"/>
        <v>Alabama - Tier 2</v>
      </c>
      <c r="AN375" t="str">
        <f t="shared" si="12"/>
        <v>Cottonwood, Town Of - Tier 2</v>
      </c>
    </row>
    <row r="376" spans="1:40" x14ac:dyDescent="0.3">
      <c r="A376">
        <v>4</v>
      </c>
      <c r="B376" t="s">
        <v>32</v>
      </c>
      <c r="C376" t="s">
        <v>3404</v>
      </c>
      <c r="D376" t="s">
        <v>6169</v>
      </c>
      <c r="E376" t="s">
        <v>2782</v>
      </c>
      <c r="F376" s="12">
        <v>154.23332495014552</v>
      </c>
      <c r="G376" s="12">
        <v>929.32193550244961</v>
      </c>
      <c r="H376" s="12">
        <v>448.55069983576283</v>
      </c>
      <c r="I376">
        <v>0</v>
      </c>
      <c r="J376" s="15">
        <v>0</v>
      </c>
      <c r="K376" s="15">
        <v>1.0000000000000002</v>
      </c>
      <c r="L376" s="58">
        <v>2.0355499999999997</v>
      </c>
      <c r="M376">
        <v>3</v>
      </c>
      <c r="N376">
        <v>0</v>
      </c>
      <c r="O376" s="12">
        <v>12</v>
      </c>
      <c r="P376" s="12">
        <v>3</v>
      </c>
      <c r="Q376" s="12">
        <v>0</v>
      </c>
      <c r="R376" s="12">
        <v>0</v>
      </c>
      <c r="S376" s="12">
        <v>0</v>
      </c>
      <c r="T376" s="12">
        <v>984.04735629133518</v>
      </c>
      <c r="U376" s="12">
        <v>829.81403134118966</v>
      </c>
      <c r="V376" s="12">
        <v>0</v>
      </c>
      <c r="W376" s="59">
        <v>4.1421227385377327E-5</v>
      </c>
      <c r="X376" s="59">
        <v>7.7112893275755709E-5</v>
      </c>
      <c r="Y376" s="59">
        <v>0</v>
      </c>
      <c r="Z376" s="59">
        <v>2.0267000685283373E-3</v>
      </c>
      <c r="AA376" s="59">
        <v>1.9565278474144875E-3</v>
      </c>
      <c r="AB376" s="59">
        <v>0</v>
      </c>
      <c r="AC376" s="59">
        <v>0</v>
      </c>
      <c r="AD376" s="59">
        <v>0</v>
      </c>
      <c r="AE376" s="59">
        <v>2.1363758423530266E-4</v>
      </c>
      <c r="AF376" s="59">
        <v>4.5828194271138291E-4</v>
      </c>
      <c r="AG376" s="59">
        <v>0</v>
      </c>
      <c r="AH376" s="18">
        <v>4.3397105123187661E-4</v>
      </c>
      <c r="AI376" s="12">
        <v>369</v>
      </c>
      <c r="AJ376" s="17">
        <v>10</v>
      </c>
      <c r="AK376" s="25">
        <v>0.99078359267975524</v>
      </c>
      <c r="AL376" t="str">
        <f>IF(AK376&lt;='CAV Tier 1 Analysis'!$A$5,"Tier 1", "Tier 2")</f>
        <v>Tier 2</v>
      </c>
      <c r="AM376" t="str">
        <f t="shared" si="11"/>
        <v>Alabama - Tier 2</v>
      </c>
      <c r="AN376" t="str">
        <f t="shared" si="12"/>
        <v>Ardmore, Town Of - Tier 2</v>
      </c>
    </row>
    <row r="377" spans="1:40" x14ac:dyDescent="0.3">
      <c r="A377">
        <v>4</v>
      </c>
      <c r="B377" t="s">
        <v>32</v>
      </c>
      <c r="C377" t="s">
        <v>3149</v>
      </c>
      <c r="D377" t="s">
        <v>5914</v>
      </c>
      <c r="E377" t="s">
        <v>1458</v>
      </c>
      <c r="F377" s="12">
        <v>116.03397340032944</v>
      </c>
      <c r="G377" s="12">
        <v>148.80084589265732</v>
      </c>
      <c r="H377" s="12">
        <v>57.346505213207884</v>
      </c>
      <c r="I377">
        <v>0</v>
      </c>
      <c r="J377" s="15">
        <v>0</v>
      </c>
      <c r="K377" s="15">
        <v>1.0000000000000002</v>
      </c>
      <c r="L377" s="58">
        <v>2.0706699999999998</v>
      </c>
      <c r="M377">
        <v>1</v>
      </c>
      <c r="N377">
        <v>0</v>
      </c>
      <c r="O377" s="12">
        <v>12</v>
      </c>
      <c r="P377" s="12">
        <v>4</v>
      </c>
      <c r="Q377" s="12"/>
      <c r="R377" s="12">
        <v>0</v>
      </c>
      <c r="S377" s="12">
        <v>0</v>
      </c>
      <c r="T377" s="12">
        <v>133.81580600657801</v>
      </c>
      <c r="U377" s="12">
        <v>17.781832606248571</v>
      </c>
      <c r="V377" s="12">
        <v>14.985039886079306</v>
      </c>
      <c r="W377" s="59">
        <v>4.2135881167291032E-5</v>
      </c>
      <c r="X377" s="59">
        <v>2.5704297758585234E-5</v>
      </c>
      <c r="Y377" s="59">
        <v>0</v>
      </c>
      <c r="Z377" s="59">
        <v>2.0267000685283373E-3</v>
      </c>
      <c r="AA377" s="59">
        <v>2.6087037965526498E-3</v>
      </c>
      <c r="AB377" s="59">
        <v>0</v>
      </c>
      <c r="AC377" s="59">
        <v>0</v>
      </c>
      <c r="AD377" s="59">
        <v>0</v>
      </c>
      <c r="AE377" s="59">
        <v>2.9051534303681923E-5</v>
      </c>
      <c r="AF377" s="59">
        <v>9.820384428290771E-6</v>
      </c>
      <c r="AG377" s="59">
        <v>2.9749916002024197E-5</v>
      </c>
      <c r="AH377" s="18">
        <v>4.3380598897644181E-4</v>
      </c>
      <c r="AI377" s="12">
        <v>370</v>
      </c>
      <c r="AJ377" s="17">
        <v>10</v>
      </c>
      <c r="AK377" s="25">
        <v>0.99121739866873171</v>
      </c>
      <c r="AL377" t="str">
        <f>IF(AK377&lt;='CAV Tier 1 Analysis'!$A$5,"Tier 1", "Tier 2")</f>
        <v>Tier 2</v>
      </c>
      <c r="AM377" t="str">
        <f t="shared" si="11"/>
        <v>Alabama - Tier 2</v>
      </c>
      <c r="AN377" t="str">
        <f t="shared" si="12"/>
        <v>Highland Lake, Town Of  - Tier 2</v>
      </c>
    </row>
    <row r="378" spans="1:40" x14ac:dyDescent="0.3">
      <c r="A378">
        <v>4</v>
      </c>
      <c r="B378" t="s">
        <v>32</v>
      </c>
      <c r="C378" t="s">
        <v>3507</v>
      </c>
      <c r="D378" t="s">
        <v>6272</v>
      </c>
      <c r="E378" t="s">
        <v>2737</v>
      </c>
      <c r="F378" s="12">
        <v>186.35401115827861</v>
      </c>
      <c r="G378" s="12">
        <v>484.46871194477023</v>
      </c>
      <c r="H378" s="12">
        <v>144.70217586741165</v>
      </c>
      <c r="I378">
        <v>0</v>
      </c>
      <c r="J378" s="15">
        <v>0</v>
      </c>
      <c r="K378" s="15">
        <v>1.0000000000000002</v>
      </c>
      <c r="L378" s="58">
        <v>1.83056</v>
      </c>
      <c r="M378">
        <v>2</v>
      </c>
      <c r="N378">
        <v>0</v>
      </c>
      <c r="O378" s="12">
        <v>17</v>
      </c>
      <c r="P378" s="12">
        <v>2</v>
      </c>
      <c r="Q378" s="12">
        <v>0</v>
      </c>
      <c r="R378" s="12">
        <v>0</v>
      </c>
      <c r="S378" s="12">
        <v>0</v>
      </c>
      <c r="T378" s="12">
        <v>350.81243425836851</v>
      </c>
      <c r="U378" s="12">
        <v>164.4584231000899</v>
      </c>
      <c r="V378" s="12">
        <v>133.65627768640172</v>
      </c>
      <c r="W378" s="59">
        <v>3.7249903958427116E-5</v>
      </c>
      <c r="X378" s="59">
        <v>5.1408595517170468E-5</v>
      </c>
      <c r="Y378" s="59">
        <v>0</v>
      </c>
      <c r="Z378" s="59">
        <v>2.8711584304151445E-3</v>
      </c>
      <c r="AA378" s="59">
        <v>1.3043518982763249E-3</v>
      </c>
      <c r="AB378" s="59">
        <v>0</v>
      </c>
      <c r="AC378" s="59">
        <v>0</v>
      </c>
      <c r="AD378" s="59">
        <v>0</v>
      </c>
      <c r="AE378" s="59">
        <v>7.6161701462338158E-5</v>
      </c>
      <c r="AF378" s="59">
        <v>9.0825561857209709E-5</v>
      </c>
      <c r="AG378" s="59">
        <v>2.6534884555145643E-4</v>
      </c>
      <c r="AH378" s="18">
        <v>4.2695499427618819E-4</v>
      </c>
      <c r="AI378" s="12">
        <v>371</v>
      </c>
      <c r="AJ378" s="17">
        <v>10</v>
      </c>
      <c r="AK378" s="25">
        <v>0.99164435366300785</v>
      </c>
      <c r="AL378" t="str">
        <f>IF(AK378&lt;='CAV Tier 1 Analysis'!$A$5,"Tier 1", "Tier 2")</f>
        <v>Tier 2</v>
      </c>
      <c r="AM378" t="str">
        <f t="shared" si="11"/>
        <v>Alabama - Tier 2</v>
      </c>
      <c r="AN378" t="str">
        <f t="shared" si="12"/>
        <v>Lake View, Town Of - Tier 2</v>
      </c>
    </row>
    <row r="379" spans="1:40" x14ac:dyDescent="0.3">
      <c r="A379">
        <v>4</v>
      </c>
      <c r="B379" t="s">
        <v>32</v>
      </c>
      <c r="C379" t="s">
        <v>3189</v>
      </c>
      <c r="D379" t="s">
        <v>5954</v>
      </c>
      <c r="E379" t="s">
        <v>2805</v>
      </c>
      <c r="F379" s="12">
        <v>56.273860907481982</v>
      </c>
      <c r="G379" s="12">
        <v>39.574640279871772</v>
      </c>
      <c r="H379" s="12">
        <v>21.783741967592253</v>
      </c>
      <c r="I379">
        <v>0</v>
      </c>
      <c r="J379" s="15">
        <v>0</v>
      </c>
      <c r="K379" s="15">
        <v>1</v>
      </c>
      <c r="L379" s="58">
        <v>1.0358700000000001</v>
      </c>
      <c r="M379">
        <v>0</v>
      </c>
      <c r="N379">
        <v>0</v>
      </c>
      <c r="O379" s="12">
        <v>12</v>
      </c>
      <c r="P379" s="12">
        <v>4</v>
      </c>
      <c r="Q379" s="12">
        <v>0</v>
      </c>
      <c r="R379" s="12">
        <v>0</v>
      </c>
      <c r="S379" s="12">
        <v>0</v>
      </c>
      <c r="T379" s="12">
        <v>43.062060687676563</v>
      </c>
      <c r="U379" s="12">
        <v>0</v>
      </c>
      <c r="V379" s="12">
        <v>0</v>
      </c>
      <c r="W379" s="59">
        <v>2.1078827251450871E-5</v>
      </c>
      <c r="X379" s="59">
        <v>0</v>
      </c>
      <c r="Y379" s="59">
        <v>0</v>
      </c>
      <c r="Z379" s="59">
        <v>2.0267000685283373E-3</v>
      </c>
      <c r="AA379" s="59">
        <v>2.6087037965526498E-3</v>
      </c>
      <c r="AB379" s="59">
        <v>0</v>
      </c>
      <c r="AC379" s="59">
        <v>0</v>
      </c>
      <c r="AD379" s="59">
        <v>0</v>
      </c>
      <c r="AE379" s="59">
        <v>9.3488128987824629E-6</v>
      </c>
      <c r="AF379" s="59">
        <v>0</v>
      </c>
      <c r="AG379" s="59">
        <v>0</v>
      </c>
      <c r="AH379" s="18">
        <v>4.2416650047556547E-4</v>
      </c>
      <c r="AI379" s="12">
        <v>372</v>
      </c>
      <c r="AJ379" s="17">
        <v>10</v>
      </c>
      <c r="AK379" s="25">
        <v>0.99206852016348346</v>
      </c>
      <c r="AL379" t="str">
        <f>IF(AK379&lt;='CAV Tier 1 Analysis'!$A$5,"Tier 1", "Tier 2")</f>
        <v>Tier 2</v>
      </c>
      <c r="AM379" t="str">
        <f t="shared" si="11"/>
        <v>Alabama - Tier 2</v>
      </c>
      <c r="AN379" t="str">
        <f t="shared" si="12"/>
        <v>Orrville,Town Of - Tier 2</v>
      </c>
    </row>
    <row r="380" spans="1:40" x14ac:dyDescent="0.3">
      <c r="A380">
        <v>4</v>
      </c>
      <c r="B380" t="s">
        <v>32</v>
      </c>
      <c r="C380" t="s">
        <v>3200</v>
      </c>
      <c r="D380" t="s">
        <v>5965</v>
      </c>
      <c r="E380" t="s">
        <v>2798</v>
      </c>
      <c r="F380" s="12">
        <v>44.97127562660058</v>
      </c>
      <c r="G380" s="12">
        <v>31.812625971232229</v>
      </c>
      <c r="H380" s="12">
        <v>14.910504305231042</v>
      </c>
      <c r="I380">
        <v>0</v>
      </c>
      <c r="J380" s="15">
        <v>0</v>
      </c>
      <c r="K380" s="15">
        <v>1.0000000000000002</v>
      </c>
      <c r="L380" s="58">
        <v>1.1149499999999999</v>
      </c>
      <c r="M380">
        <v>11</v>
      </c>
      <c r="N380">
        <v>0</v>
      </c>
      <c r="O380" s="12">
        <v>14</v>
      </c>
      <c r="P380" s="12">
        <v>3</v>
      </c>
      <c r="Q380" s="12">
        <v>0</v>
      </c>
      <c r="R380" s="12">
        <v>0</v>
      </c>
      <c r="S380" s="12">
        <v>0</v>
      </c>
      <c r="T380" s="12">
        <v>31.48246480447354</v>
      </c>
      <c r="U380" s="12">
        <v>0</v>
      </c>
      <c r="V380" s="12">
        <v>0.33016116675868901</v>
      </c>
      <c r="W380" s="59">
        <v>2.2688019195463853E-5</v>
      </c>
      <c r="X380" s="59">
        <v>2.8274727534443759E-4</v>
      </c>
      <c r="Y380" s="59">
        <v>0</v>
      </c>
      <c r="Z380" s="59">
        <v>2.3644834132830602E-3</v>
      </c>
      <c r="AA380" s="59">
        <v>1.9565278474144875E-3</v>
      </c>
      <c r="AB380" s="59">
        <v>0</v>
      </c>
      <c r="AC380" s="59">
        <v>0</v>
      </c>
      <c r="AD380" s="59">
        <v>0</v>
      </c>
      <c r="AE380" s="59">
        <v>6.8348720044825039E-6</v>
      </c>
      <c r="AF380" s="59">
        <v>0</v>
      </c>
      <c r="AG380" s="59">
        <v>6.5547152712792713E-7</v>
      </c>
      <c r="AH380" s="18">
        <v>4.2126699079718719E-4</v>
      </c>
      <c r="AI380" s="12">
        <v>373</v>
      </c>
      <c r="AJ380" s="17">
        <v>10</v>
      </c>
      <c r="AK380" s="25">
        <v>0.9924897871542806</v>
      </c>
      <c r="AL380" t="str">
        <f>IF(AK380&lt;='CAV Tier 1 Analysis'!$A$5,"Tier 1", "Tier 2")</f>
        <v>Tier 2</v>
      </c>
      <c r="AM380" t="str">
        <f t="shared" si="11"/>
        <v>Alabama - Tier 2</v>
      </c>
      <c r="AN380" t="str">
        <f t="shared" si="12"/>
        <v>Pollard, Town Of - Tier 2</v>
      </c>
    </row>
    <row r="381" spans="1:40" x14ac:dyDescent="0.3">
      <c r="A381">
        <v>4</v>
      </c>
      <c r="B381" t="s">
        <v>32</v>
      </c>
      <c r="C381" t="s">
        <v>3505</v>
      </c>
      <c r="D381" t="s">
        <v>6270</v>
      </c>
      <c r="E381" t="s">
        <v>2764</v>
      </c>
      <c r="F381" s="12">
        <v>383.70056346509693</v>
      </c>
      <c r="G381" s="12">
        <v>588.11927949558219</v>
      </c>
      <c r="H381" s="12">
        <v>242.77764544881171</v>
      </c>
      <c r="I381">
        <v>0</v>
      </c>
      <c r="J381" s="15">
        <v>0</v>
      </c>
      <c r="K381" s="15">
        <v>1.0000000000000002</v>
      </c>
      <c r="L381" s="58">
        <v>3.7690999999999999</v>
      </c>
      <c r="M381">
        <v>2</v>
      </c>
      <c r="N381">
        <v>0</v>
      </c>
      <c r="O381" s="12">
        <v>17</v>
      </c>
      <c r="P381" s="12">
        <v>2</v>
      </c>
      <c r="Q381" s="12">
        <v>0</v>
      </c>
      <c r="R381" s="12">
        <v>0</v>
      </c>
      <c r="S381" s="12">
        <v>0</v>
      </c>
      <c r="T381" s="12">
        <v>556.8037549495001</v>
      </c>
      <c r="U381" s="12">
        <v>173.10319148440317</v>
      </c>
      <c r="V381" s="12">
        <v>31.315524546082088</v>
      </c>
      <c r="W381" s="59">
        <v>7.6697083411473896E-5</v>
      </c>
      <c r="X381" s="59">
        <v>5.1408595517170468E-5</v>
      </c>
      <c r="Y381" s="59">
        <v>0</v>
      </c>
      <c r="Z381" s="59">
        <v>2.8711584304151445E-3</v>
      </c>
      <c r="AA381" s="59">
        <v>1.3043518982763249E-3</v>
      </c>
      <c r="AB381" s="59">
        <v>0</v>
      </c>
      <c r="AC381" s="59">
        <v>0</v>
      </c>
      <c r="AD381" s="59">
        <v>0</v>
      </c>
      <c r="AE381" s="59">
        <v>1.2088260624861563E-4</v>
      </c>
      <c r="AF381" s="59">
        <v>9.5599813797791921E-5</v>
      </c>
      <c r="AG381" s="59">
        <v>6.2170953957268535E-5</v>
      </c>
      <c r="AH381" s="18">
        <v>4.1656994378398097E-4</v>
      </c>
      <c r="AI381" s="12">
        <v>374</v>
      </c>
      <c r="AJ381" s="17">
        <v>10</v>
      </c>
      <c r="AK381" s="25">
        <v>0.99290635709806463</v>
      </c>
      <c r="AL381" t="str">
        <f>IF(AK381&lt;='CAV Tier 1 Analysis'!$A$5,"Tier 1", "Tier 2")</f>
        <v>Tier 2</v>
      </c>
      <c r="AM381" t="str">
        <f t="shared" si="11"/>
        <v>Alabama - Tier 2</v>
      </c>
      <c r="AN381" t="str">
        <f t="shared" si="12"/>
        <v>Coaling, Town Of - Tier 2</v>
      </c>
    </row>
    <row r="382" spans="1:40" x14ac:dyDescent="0.3">
      <c r="A382">
        <v>4</v>
      </c>
      <c r="B382" t="s">
        <v>32</v>
      </c>
      <c r="C382" t="s">
        <v>3286</v>
      </c>
      <c r="D382" t="s">
        <v>6051</v>
      </c>
      <c r="E382" t="s">
        <v>2683</v>
      </c>
      <c r="F382" s="12">
        <v>552.3902589059702</v>
      </c>
      <c r="G382" s="12">
        <v>117.34163021632932</v>
      </c>
      <c r="H382" s="12">
        <v>50.223189172739225</v>
      </c>
      <c r="I382">
        <v>1</v>
      </c>
      <c r="J382" s="15">
        <v>3.1723462407381074E-2</v>
      </c>
      <c r="K382" s="15">
        <v>0.968276537592619</v>
      </c>
      <c r="L382" s="58">
        <v>1.8989099999999999</v>
      </c>
      <c r="M382">
        <v>2</v>
      </c>
      <c r="N382">
        <v>0</v>
      </c>
      <c r="O382" s="12">
        <v>22</v>
      </c>
      <c r="P382" s="12">
        <v>1</v>
      </c>
      <c r="Q382" s="12">
        <v>0</v>
      </c>
      <c r="R382" s="12">
        <v>0.968276537592619</v>
      </c>
      <c r="S382" s="12">
        <v>1.593253453700181</v>
      </c>
      <c r="T382" s="12">
        <v>120.3074990540408</v>
      </c>
      <c r="U382" s="12">
        <v>0</v>
      </c>
      <c r="V382" s="12">
        <v>0</v>
      </c>
      <c r="W382" s="59">
        <v>3.8640752078979568E-5</v>
      </c>
      <c r="X382" s="59">
        <v>5.1408595517170468E-5</v>
      </c>
      <c r="Y382" s="59">
        <v>0</v>
      </c>
      <c r="Z382" s="59">
        <v>3.7156167923019521E-3</v>
      </c>
      <c r="AA382" s="59">
        <v>6.5217594913816244E-4</v>
      </c>
      <c r="AB382" s="59">
        <v>0</v>
      </c>
      <c r="AC382" s="59">
        <v>4.5327057503433874E-5</v>
      </c>
      <c r="AD382" s="59">
        <v>8.7580503418813236E-6</v>
      </c>
      <c r="AE382" s="59">
        <v>2.6118868466007943E-5</v>
      </c>
      <c r="AF382" s="59">
        <v>0</v>
      </c>
      <c r="AG382" s="59">
        <v>0</v>
      </c>
      <c r="AH382" s="18">
        <v>4.1254964230432611E-4</v>
      </c>
      <c r="AI382" s="12">
        <v>375</v>
      </c>
      <c r="AJ382" s="17">
        <v>10</v>
      </c>
      <c r="AK382" s="25">
        <v>0.99331890674036893</v>
      </c>
      <c r="AL382" t="str">
        <f>IF(AK382&lt;='CAV Tier 1 Analysis'!$A$5,"Tier 1", "Tier 2")</f>
        <v>Tier 2</v>
      </c>
      <c r="AM382" t="str">
        <f t="shared" si="11"/>
        <v>Alabama - Tier 2</v>
      </c>
      <c r="AN382" t="str">
        <f t="shared" si="12"/>
        <v>Mount Vernon, Town Of - Tier 2</v>
      </c>
    </row>
    <row r="383" spans="1:40" x14ac:dyDescent="0.3">
      <c r="A383">
        <v>4</v>
      </c>
      <c r="B383" t="s">
        <v>32</v>
      </c>
      <c r="C383" t="s">
        <v>3222</v>
      </c>
      <c r="D383" t="s">
        <v>5987</v>
      </c>
      <c r="E383" t="s">
        <v>2803</v>
      </c>
      <c r="F383" s="12">
        <v>345.57272212396919</v>
      </c>
      <c r="G383" s="12">
        <v>403.37586842665161</v>
      </c>
      <c r="H383" s="12">
        <v>188.93035541873226</v>
      </c>
      <c r="I383">
        <v>0</v>
      </c>
      <c r="J383" s="15">
        <v>0</v>
      </c>
      <c r="K383" s="15">
        <v>1</v>
      </c>
      <c r="L383" s="58">
        <v>2.6930399999999999</v>
      </c>
      <c r="M383">
        <v>0</v>
      </c>
      <c r="N383">
        <v>0</v>
      </c>
      <c r="O383" s="12">
        <v>14</v>
      </c>
      <c r="P383" s="12">
        <v>3</v>
      </c>
      <c r="Q383" s="12">
        <v>0</v>
      </c>
      <c r="R383" s="12">
        <v>0</v>
      </c>
      <c r="S383" s="12">
        <v>0</v>
      </c>
      <c r="T383" s="12">
        <v>408.22410840660211</v>
      </c>
      <c r="U383" s="12">
        <v>62.651386282632927</v>
      </c>
      <c r="V383" s="12">
        <v>0</v>
      </c>
      <c r="W383" s="59">
        <v>5.4800433395355828E-5</v>
      </c>
      <c r="X383" s="59">
        <v>0</v>
      </c>
      <c r="Y383" s="59">
        <v>0</v>
      </c>
      <c r="Z383" s="59">
        <v>2.3644834132830602E-3</v>
      </c>
      <c r="AA383" s="59">
        <v>1.9565278474144875E-3</v>
      </c>
      <c r="AB383" s="59">
        <v>0</v>
      </c>
      <c r="AC383" s="59">
        <v>0</v>
      </c>
      <c r="AD383" s="59">
        <v>0</v>
      </c>
      <c r="AE383" s="59">
        <v>8.8625828613858869E-5</v>
      </c>
      <c r="AF383" s="59">
        <v>3.4600522448096525E-5</v>
      </c>
      <c r="AG383" s="59">
        <v>0</v>
      </c>
      <c r="AH383" s="18">
        <v>4.090034586504417E-4</v>
      </c>
      <c r="AI383" s="12">
        <v>376</v>
      </c>
      <c r="AJ383" s="17">
        <v>10</v>
      </c>
      <c r="AK383" s="25">
        <v>0.9937279101990194</v>
      </c>
      <c r="AL383" t="str">
        <f>IF(AK383&lt;='CAV Tier 1 Analysis'!$A$5,"Tier 1", "Tier 2")</f>
        <v>Tier 2</v>
      </c>
      <c r="AM383" t="str">
        <f t="shared" si="11"/>
        <v>Alabama - Tier 2</v>
      </c>
      <c r="AN383" t="str">
        <f t="shared" si="12"/>
        <v>Avon, Town Of - Tier 2</v>
      </c>
    </row>
    <row r="384" spans="1:40" x14ac:dyDescent="0.3">
      <c r="A384">
        <v>4</v>
      </c>
      <c r="B384" t="s">
        <v>32</v>
      </c>
      <c r="C384" t="s">
        <v>3511</v>
      </c>
      <c r="D384" t="s">
        <v>6276</v>
      </c>
      <c r="E384" t="s">
        <v>2847</v>
      </c>
      <c r="F384" s="12">
        <v>340.15147668320952</v>
      </c>
      <c r="G384" s="12">
        <v>935.07184277120473</v>
      </c>
      <c r="H384" s="12">
        <v>387.64232208433293</v>
      </c>
      <c r="I384">
        <v>0</v>
      </c>
      <c r="J384" s="15">
        <v>0</v>
      </c>
      <c r="K384" s="15">
        <v>1.0000000000000002</v>
      </c>
      <c r="L384" s="58">
        <v>3.0346000000000002</v>
      </c>
      <c r="M384">
        <v>0</v>
      </c>
      <c r="N384">
        <v>0</v>
      </c>
      <c r="O384" s="12">
        <v>11</v>
      </c>
      <c r="P384" s="12">
        <v>3</v>
      </c>
      <c r="Q384" s="12">
        <v>0</v>
      </c>
      <c r="R384" s="12">
        <v>0</v>
      </c>
      <c r="S384" s="12">
        <v>0</v>
      </c>
      <c r="T384" s="12">
        <v>875.28895451788526</v>
      </c>
      <c r="U384" s="12">
        <v>535.13747783467579</v>
      </c>
      <c r="V384" s="12">
        <v>59.78288825331947</v>
      </c>
      <c r="W384" s="59">
        <v>6.1750807704878807E-5</v>
      </c>
      <c r="X384" s="59">
        <v>0</v>
      </c>
      <c r="Y384" s="59">
        <v>0</v>
      </c>
      <c r="Z384" s="59">
        <v>1.857808396150976E-3</v>
      </c>
      <c r="AA384" s="59">
        <v>1.9565278474144875E-3</v>
      </c>
      <c r="AB384" s="59">
        <v>0</v>
      </c>
      <c r="AC384" s="59">
        <v>0</v>
      </c>
      <c r="AD384" s="59">
        <v>0</v>
      </c>
      <c r="AE384" s="59">
        <v>1.9002603538897516E-4</v>
      </c>
      <c r="AF384" s="59">
        <v>2.955407280392315E-4</v>
      </c>
      <c r="AG384" s="59">
        <v>1.1868743209331493E-4</v>
      </c>
      <c r="AH384" s="18">
        <v>4.0730374970835131E-4</v>
      </c>
      <c r="AI384" s="12">
        <v>377</v>
      </c>
      <c r="AJ384" s="17">
        <v>10</v>
      </c>
      <c r="AK384" s="25">
        <v>0.99413521394872773</v>
      </c>
      <c r="AL384" t="str">
        <f>IF(AK384&lt;='CAV Tier 1 Analysis'!$A$5,"Tier 1", "Tier 2")</f>
        <v>Tier 2</v>
      </c>
      <c r="AM384" t="str">
        <f t="shared" si="11"/>
        <v>Alabama - Tier 2</v>
      </c>
      <c r="AN384" t="str">
        <f t="shared" si="12"/>
        <v>Saint Florian, Town Of - Tier 2</v>
      </c>
    </row>
    <row r="385" spans="1:40" x14ac:dyDescent="0.3">
      <c r="A385">
        <v>4</v>
      </c>
      <c r="B385" t="s">
        <v>32</v>
      </c>
      <c r="C385" t="s">
        <v>3506</v>
      </c>
      <c r="D385" t="s">
        <v>6271</v>
      </c>
      <c r="E385" t="s">
        <v>2774</v>
      </c>
      <c r="F385" s="12">
        <v>238.01732573016636</v>
      </c>
      <c r="G385" s="12">
        <v>231.79408381311586</v>
      </c>
      <c r="H385" s="12">
        <v>80.484284856402141</v>
      </c>
      <c r="I385">
        <v>1</v>
      </c>
      <c r="J385" s="15">
        <v>8.5541369945039674E-3</v>
      </c>
      <c r="K385" s="15">
        <v>0.9914458630054962</v>
      </c>
      <c r="L385" s="58">
        <v>2.33805</v>
      </c>
      <c r="M385">
        <v>3</v>
      </c>
      <c r="N385">
        <v>0</v>
      </c>
      <c r="O385" s="12">
        <v>17</v>
      </c>
      <c r="P385" s="12">
        <v>2</v>
      </c>
      <c r="Q385" s="12">
        <v>0</v>
      </c>
      <c r="R385" s="12">
        <v>0.9914458630054962</v>
      </c>
      <c r="S385" s="12">
        <v>0.68847359856634494</v>
      </c>
      <c r="T385" s="12">
        <v>192.92419363604307</v>
      </c>
      <c r="U385" s="12">
        <v>0</v>
      </c>
      <c r="V385" s="12">
        <v>38.86989017707279</v>
      </c>
      <c r="W385" s="59">
        <v>4.7576773200550942E-5</v>
      </c>
      <c r="X385" s="59">
        <v>7.7112893275755709E-5</v>
      </c>
      <c r="Y385" s="59">
        <v>0</v>
      </c>
      <c r="Z385" s="59">
        <v>2.8711584304151445E-3</v>
      </c>
      <c r="AA385" s="59">
        <v>1.3043518982763249E-3</v>
      </c>
      <c r="AB385" s="59">
        <v>0</v>
      </c>
      <c r="AC385" s="59">
        <v>4.6411662267188985E-5</v>
      </c>
      <c r="AD385" s="59">
        <v>3.7845117619527915E-6</v>
      </c>
      <c r="AE385" s="59">
        <v>4.1884019509266077E-5</v>
      </c>
      <c r="AF385" s="59">
        <v>0</v>
      </c>
      <c r="AG385" s="59">
        <v>7.7168694682625623E-5</v>
      </c>
      <c r="AH385" s="18">
        <v>4.0631353485352811E-4</v>
      </c>
      <c r="AI385" s="12">
        <v>378</v>
      </c>
      <c r="AJ385" s="17">
        <v>10</v>
      </c>
      <c r="AK385" s="25">
        <v>0.99454152748358127</v>
      </c>
      <c r="AL385" t="str">
        <f>IF(AK385&lt;='CAV Tier 1 Analysis'!$A$5,"Tier 1", "Tier 2")</f>
        <v>Tier 2</v>
      </c>
      <c r="AM385" t="str">
        <f t="shared" si="11"/>
        <v>Alabama - Tier 2</v>
      </c>
      <c r="AN385" t="str">
        <f t="shared" si="12"/>
        <v>Coker, Town Of - Tier 2</v>
      </c>
    </row>
    <row r="386" spans="1:40" x14ac:dyDescent="0.3">
      <c r="A386">
        <v>4</v>
      </c>
      <c r="B386" t="s">
        <v>32</v>
      </c>
      <c r="C386" t="s">
        <v>3227</v>
      </c>
      <c r="D386" t="s">
        <v>5992</v>
      </c>
      <c r="E386" t="s">
        <v>2820</v>
      </c>
      <c r="F386" s="12">
        <v>422.14038824261257</v>
      </c>
      <c r="G386" s="12">
        <v>107.30898705402798</v>
      </c>
      <c r="H386" s="12">
        <v>47.754890969808891</v>
      </c>
      <c r="I386">
        <v>0</v>
      </c>
      <c r="J386" s="15">
        <v>0</v>
      </c>
      <c r="K386" s="15">
        <v>1</v>
      </c>
      <c r="L386" s="58">
        <v>3.28973</v>
      </c>
      <c r="M386">
        <v>1</v>
      </c>
      <c r="N386">
        <v>0</v>
      </c>
      <c r="O386" s="12">
        <v>14</v>
      </c>
      <c r="P386" s="12">
        <v>3</v>
      </c>
      <c r="Q386" s="12">
        <v>0</v>
      </c>
      <c r="R386" s="12">
        <v>0</v>
      </c>
      <c r="S386" s="12">
        <v>0</v>
      </c>
      <c r="T386" s="12">
        <v>104.59835885206888</v>
      </c>
      <c r="U386" s="12">
        <v>0</v>
      </c>
      <c r="V386" s="12">
        <v>2.7106282019590964</v>
      </c>
      <c r="W386" s="59">
        <v>6.6942425568763901E-5</v>
      </c>
      <c r="X386" s="59">
        <v>2.5704297758585234E-5</v>
      </c>
      <c r="Y386" s="59">
        <v>0</v>
      </c>
      <c r="Z386" s="59">
        <v>2.3644834132830602E-3</v>
      </c>
      <c r="AA386" s="59">
        <v>1.9565278474144875E-3</v>
      </c>
      <c r="AB386" s="59">
        <v>0</v>
      </c>
      <c r="AC386" s="59">
        <v>0</v>
      </c>
      <c r="AD386" s="59">
        <v>0</v>
      </c>
      <c r="AE386" s="59">
        <v>2.2708399709899253E-5</v>
      </c>
      <c r="AF386" s="59">
        <v>0</v>
      </c>
      <c r="AG386" s="59">
        <v>5.381431209663596E-6</v>
      </c>
      <c r="AH386" s="18">
        <v>4.0379525590404186E-4</v>
      </c>
      <c r="AI386" s="12">
        <v>379</v>
      </c>
      <c r="AJ386" s="17">
        <v>10</v>
      </c>
      <c r="AK386" s="25">
        <v>0.99494532273948533</v>
      </c>
      <c r="AL386" t="str">
        <f>IF(AK386&lt;='CAV Tier 1 Analysis'!$A$5,"Tier 1", "Tier 2")</f>
        <v>Tier 2</v>
      </c>
      <c r="AM386" t="str">
        <f t="shared" si="11"/>
        <v>Alabama - Tier 2</v>
      </c>
      <c r="AN386" t="str">
        <f t="shared" si="12"/>
        <v>Gordon, Town Of - Tier 2</v>
      </c>
    </row>
    <row r="387" spans="1:40" x14ac:dyDescent="0.3">
      <c r="A387">
        <v>4</v>
      </c>
      <c r="B387" t="s">
        <v>32</v>
      </c>
      <c r="C387" t="s">
        <v>3201</v>
      </c>
      <c r="D387" t="s">
        <v>5966</v>
      </c>
      <c r="E387" t="s">
        <v>2829</v>
      </c>
      <c r="F387" s="12">
        <v>16.702637102090048</v>
      </c>
      <c r="G387" s="12">
        <v>3.3591997515716177</v>
      </c>
      <c r="H387" s="12">
        <v>1.6931031524618851</v>
      </c>
      <c r="I387">
        <v>0</v>
      </c>
      <c r="J387" s="15">
        <v>0.72446269017145626</v>
      </c>
      <c r="K387" s="15">
        <v>0.27553730982854385</v>
      </c>
      <c r="L387" s="58">
        <v>0.41410000000000002</v>
      </c>
      <c r="M387">
        <v>4</v>
      </c>
      <c r="N387">
        <v>0</v>
      </c>
      <c r="O387" s="12">
        <v>14</v>
      </c>
      <c r="P387" s="12">
        <v>3</v>
      </c>
      <c r="Q387" s="12">
        <v>0</v>
      </c>
      <c r="R387" s="12">
        <v>0</v>
      </c>
      <c r="S387" s="12">
        <v>1.2265900645703105</v>
      </c>
      <c r="T387" s="12">
        <v>3.2781800915151593</v>
      </c>
      <c r="U387" s="12">
        <v>0</v>
      </c>
      <c r="V387" s="12">
        <v>8.1019660056458331E-2</v>
      </c>
      <c r="W387" s="59">
        <v>8.4264843704574939E-6</v>
      </c>
      <c r="X387" s="59">
        <v>1.0281719103434094E-4</v>
      </c>
      <c r="Y387" s="59">
        <v>0</v>
      </c>
      <c r="Z387" s="59">
        <v>2.3644834132830602E-3</v>
      </c>
      <c r="AA387" s="59">
        <v>1.9565278474144875E-3</v>
      </c>
      <c r="AB387" s="59">
        <v>0</v>
      </c>
      <c r="AC387" s="59">
        <v>0</v>
      </c>
      <c r="AD387" s="59">
        <v>6.7425163958751897E-6</v>
      </c>
      <c r="AE387" s="59">
        <v>7.1169590666754452E-7</v>
      </c>
      <c r="AF387" s="59">
        <v>0</v>
      </c>
      <c r="AG387" s="59">
        <v>1.6084895999718489E-7</v>
      </c>
      <c r="AH387" s="18">
        <v>4.0362454521498969E-4</v>
      </c>
      <c r="AI387" s="12">
        <v>380</v>
      </c>
      <c r="AJ387" s="17">
        <v>10</v>
      </c>
      <c r="AK387" s="25">
        <v>0.99534894728470036</v>
      </c>
      <c r="AL387" t="str">
        <f>IF(AK387&lt;='CAV Tier 1 Analysis'!$A$5,"Tier 1", "Tier 2")</f>
        <v>Tier 2</v>
      </c>
      <c r="AM387" t="str">
        <f t="shared" si="11"/>
        <v>Alabama - Tier 2</v>
      </c>
      <c r="AN387" t="str">
        <f t="shared" si="12"/>
        <v>Riverview, Town Of - Tier 2</v>
      </c>
    </row>
    <row r="388" spans="1:40" x14ac:dyDescent="0.3">
      <c r="A388">
        <v>4</v>
      </c>
      <c r="B388" t="s">
        <v>32</v>
      </c>
      <c r="C388" t="s">
        <v>3229</v>
      </c>
      <c r="D388" t="s">
        <v>5994</v>
      </c>
      <c r="E388" t="s">
        <v>2824</v>
      </c>
      <c r="F388" s="12">
        <v>249.33862869911451</v>
      </c>
      <c r="G388" s="12">
        <v>135.4503482744079</v>
      </c>
      <c r="H388" s="12">
        <v>53.241164375694837</v>
      </c>
      <c r="I388">
        <v>0</v>
      </c>
      <c r="J388" s="15">
        <v>0</v>
      </c>
      <c r="K388" s="15">
        <v>1</v>
      </c>
      <c r="L388" s="58">
        <v>1.94309</v>
      </c>
      <c r="M388">
        <v>1</v>
      </c>
      <c r="N388">
        <v>0</v>
      </c>
      <c r="O388" s="12">
        <v>14</v>
      </c>
      <c r="P388" s="12">
        <v>3</v>
      </c>
      <c r="Q388" s="12">
        <v>0</v>
      </c>
      <c r="R388" s="12">
        <v>0</v>
      </c>
      <c r="S388" s="12">
        <v>0</v>
      </c>
      <c r="T388" s="12">
        <v>123.1578894198874</v>
      </c>
      <c r="U388" s="12">
        <v>0</v>
      </c>
      <c r="V388" s="12">
        <v>12.292458854520504</v>
      </c>
      <c r="W388" s="59">
        <v>3.9539767001671704E-5</v>
      </c>
      <c r="X388" s="59">
        <v>2.5704297758585234E-5</v>
      </c>
      <c r="Y388" s="59">
        <v>0</v>
      </c>
      <c r="Z388" s="59">
        <v>2.3644834132830602E-3</v>
      </c>
      <c r="AA388" s="59">
        <v>1.9565278474144875E-3</v>
      </c>
      <c r="AB388" s="59">
        <v>0</v>
      </c>
      <c r="AC388" s="59">
        <v>0</v>
      </c>
      <c r="AD388" s="59">
        <v>0</v>
      </c>
      <c r="AE388" s="59">
        <v>2.6737690830596218E-5</v>
      </c>
      <c r="AF388" s="59">
        <v>0</v>
      </c>
      <c r="AG388" s="59">
        <v>2.4404313979841227E-5</v>
      </c>
      <c r="AH388" s="18">
        <v>4.0339975729711296E-4</v>
      </c>
      <c r="AI388" s="12">
        <v>381</v>
      </c>
      <c r="AJ388" s="17">
        <v>10</v>
      </c>
      <c r="AK388" s="25">
        <v>0.99575234704199744</v>
      </c>
      <c r="AL388" t="str">
        <f>IF(AK388&lt;='CAV Tier 1 Analysis'!$A$5,"Tier 1", "Tier 2")</f>
        <v>Tier 2</v>
      </c>
      <c r="AM388" t="str">
        <f t="shared" si="11"/>
        <v>Alabama - Tier 2</v>
      </c>
      <c r="AN388" t="str">
        <f t="shared" si="12"/>
        <v>Madrid, Town Of - Tier 2</v>
      </c>
    </row>
    <row r="389" spans="1:40" x14ac:dyDescent="0.3">
      <c r="A389">
        <v>4</v>
      </c>
      <c r="B389" t="s">
        <v>32</v>
      </c>
      <c r="C389" t="s">
        <v>3392</v>
      </c>
      <c r="D389" t="s">
        <v>6157</v>
      </c>
      <c r="E389" t="s">
        <v>2777</v>
      </c>
      <c r="F389" s="12">
        <v>1507.0874019803127</v>
      </c>
      <c r="G389" s="12">
        <v>1113.5041015689071</v>
      </c>
      <c r="H389" s="12">
        <v>496.69307618269829</v>
      </c>
      <c r="I389">
        <v>2</v>
      </c>
      <c r="J389" s="15">
        <v>2.3367038021431377E-2</v>
      </c>
      <c r="K389" s="15">
        <v>0.97663296197856841</v>
      </c>
      <c r="L389" s="58">
        <v>18.401989999999998</v>
      </c>
      <c r="M389">
        <v>5</v>
      </c>
      <c r="N389">
        <v>0</v>
      </c>
      <c r="O389" s="12">
        <v>15</v>
      </c>
      <c r="P389" s="12">
        <v>1</v>
      </c>
      <c r="Q389" s="12">
        <v>1</v>
      </c>
      <c r="R389" s="12">
        <v>1.9532659239571368</v>
      </c>
      <c r="S389" s="12">
        <v>11.606245996142823</v>
      </c>
      <c r="T389" s="12">
        <v>1079.4026974764029</v>
      </c>
      <c r="U389" s="12">
        <v>0</v>
      </c>
      <c r="V389" s="12">
        <v>34.101404092504254</v>
      </c>
      <c r="W389" s="59">
        <v>3.7446047119129455E-4</v>
      </c>
      <c r="X389" s="59">
        <v>1.2852148879292618E-4</v>
      </c>
      <c r="Y389" s="59">
        <v>0</v>
      </c>
      <c r="Z389" s="59">
        <v>2.5333750856604219E-3</v>
      </c>
      <c r="AA389" s="59">
        <v>6.5217594913816244E-4</v>
      </c>
      <c r="AB389" s="59">
        <v>2.4142926122646064E-4</v>
      </c>
      <c r="AC389" s="59">
        <v>9.1436478544471895E-5</v>
      </c>
      <c r="AD389" s="59">
        <v>6.379906880377964E-5</v>
      </c>
      <c r="AE389" s="59">
        <v>2.343393163262121E-4</v>
      </c>
      <c r="AF389" s="59">
        <v>0</v>
      </c>
      <c r="AG389" s="59">
        <v>6.7701782245207202E-5</v>
      </c>
      <c r="AH389" s="18">
        <v>3.9883990017535782E-4</v>
      </c>
      <c r="AI389" s="12">
        <v>382</v>
      </c>
      <c r="AJ389" s="17">
        <v>10</v>
      </c>
      <c r="AK389" s="25">
        <v>0.99615118694217275</v>
      </c>
      <c r="AL389" t="str">
        <f>IF(AK389&lt;='CAV Tier 1 Analysis'!$A$5,"Tier 1", "Tier 2")</f>
        <v>Tier 2</v>
      </c>
      <c r="AM389" t="str">
        <f t="shared" si="11"/>
        <v>Alabama - Tier 2</v>
      </c>
      <c r="AN389" t="str">
        <f t="shared" si="12"/>
        <v>Vincent, Town Of - Tier 2</v>
      </c>
    </row>
    <row r="390" spans="1:40" x14ac:dyDescent="0.3">
      <c r="A390">
        <v>4</v>
      </c>
      <c r="B390" t="s">
        <v>32</v>
      </c>
      <c r="C390" t="s">
        <v>3501</v>
      </c>
      <c r="D390" t="s">
        <v>6266</v>
      </c>
      <c r="E390" t="s">
        <v>2818</v>
      </c>
      <c r="F390" s="12">
        <v>456.9101323564563</v>
      </c>
      <c r="G390" s="12">
        <v>869.8396895398414</v>
      </c>
      <c r="H390" s="12">
        <v>208.70719448408875</v>
      </c>
      <c r="I390">
        <v>0</v>
      </c>
      <c r="J390" s="15">
        <v>0.12733979684567689</v>
      </c>
      <c r="K390" s="15">
        <v>0.87266020315432302</v>
      </c>
      <c r="L390" s="58">
        <v>5.5790100000000002</v>
      </c>
      <c r="M390">
        <v>0</v>
      </c>
      <c r="N390">
        <v>0</v>
      </c>
      <c r="O390" s="12">
        <v>15</v>
      </c>
      <c r="P390" s="12">
        <v>1</v>
      </c>
      <c r="Q390" s="12">
        <v>0</v>
      </c>
      <c r="R390" s="12">
        <v>0</v>
      </c>
      <c r="S390" s="12">
        <v>26.576731745835037</v>
      </c>
      <c r="T390" s="12">
        <v>485.70890195580699</v>
      </c>
      <c r="U390" s="12">
        <v>28.798769599350692</v>
      </c>
      <c r="V390" s="12">
        <v>384.13078758403441</v>
      </c>
      <c r="W390" s="59">
        <v>1.1352678234152636E-4</v>
      </c>
      <c r="X390" s="59">
        <v>0</v>
      </c>
      <c r="Y390" s="59">
        <v>0</v>
      </c>
      <c r="Z390" s="59">
        <v>2.5333750856604219E-3</v>
      </c>
      <c r="AA390" s="59">
        <v>6.5217594913816244E-4</v>
      </c>
      <c r="AB390" s="59">
        <v>0</v>
      </c>
      <c r="AC390" s="59">
        <v>0</v>
      </c>
      <c r="AD390" s="59">
        <v>1.460912286191094E-4</v>
      </c>
      <c r="AE390" s="59">
        <v>1.054478484109655E-4</v>
      </c>
      <c r="AF390" s="59">
        <v>1.5904715491923788E-5</v>
      </c>
      <c r="AG390" s="59">
        <v>7.6261783427300663E-4</v>
      </c>
      <c r="AH390" s="18">
        <v>3.9355813126682875E-4</v>
      </c>
      <c r="AI390" s="12">
        <v>383</v>
      </c>
      <c r="AJ390" s="17">
        <v>10</v>
      </c>
      <c r="AK390" s="25">
        <v>0.9965447450734396</v>
      </c>
      <c r="AL390" t="str">
        <f>IF(AK390&lt;='CAV Tier 1 Analysis'!$A$5,"Tier 1", "Tier 2")</f>
        <v>Tier 2</v>
      </c>
      <c r="AM390" t="str">
        <f t="shared" si="11"/>
        <v>Alabama - Tier 2</v>
      </c>
      <c r="AN390" t="str">
        <f t="shared" si="12"/>
        <v>Westover, Town Of - Tier 2</v>
      </c>
    </row>
    <row r="391" spans="1:40" x14ac:dyDescent="0.3">
      <c r="A391">
        <v>4</v>
      </c>
      <c r="B391" t="s">
        <v>32</v>
      </c>
      <c r="C391" t="s">
        <v>3447</v>
      </c>
      <c r="D391" t="s">
        <v>6212</v>
      </c>
      <c r="E391" t="s">
        <v>2868</v>
      </c>
      <c r="F391" s="12">
        <v>159.35942374666166</v>
      </c>
      <c r="G391" s="12">
        <v>93.507904376151828</v>
      </c>
      <c r="H391" s="12">
        <v>37.453556617619078</v>
      </c>
      <c r="I391">
        <v>0</v>
      </c>
      <c r="J391" s="15">
        <v>0</v>
      </c>
      <c r="K391" s="15">
        <v>1</v>
      </c>
      <c r="L391" s="58">
        <v>1.05796</v>
      </c>
      <c r="M391">
        <v>2</v>
      </c>
      <c r="N391">
        <v>0</v>
      </c>
      <c r="O391" s="12">
        <v>13</v>
      </c>
      <c r="P391" s="12">
        <v>3</v>
      </c>
      <c r="Q391" s="12">
        <v>0</v>
      </c>
      <c r="R391" s="12">
        <v>0</v>
      </c>
      <c r="S391" s="12">
        <v>0</v>
      </c>
      <c r="T391" s="12">
        <v>88.365363892774781</v>
      </c>
      <c r="U391" s="12">
        <v>0</v>
      </c>
      <c r="V391" s="12">
        <v>5.1425404833770472</v>
      </c>
      <c r="W391" s="59">
        <v>2.1528334712796936E-5</v>
      </c>
      <c r="X391" s="59">
        <v>5.1408595517170468E-5</v>
      </c>
      <c r="Y391" s="59">
        <v>0</v>
      </c>
      <c r="Z391" s="59">
        <v>2.195591740905699E-3</v>
      </c>
      <c r="AA391" s="59">
        <v>1.9565278474144875E-3</v>
      </c>
      <c r="AB391" s="59">
        <v>0</v>
      </c>
      <c r="AC391" s="59">
        <v>0</v>
      </c>
      <c r="AD391" s="59">
        <v>0</v>
      </c>
      <c r="AE391" s="59">
        <v>1.9184201605168291E-5</v>
      </c>
      <c r="AF391" s="59">
        <v>0</v>
      </c>
      <c r="AG391" s="59">
        <v>1.020952553884089E-5</v>
      </c>
      <c r="AH391" s="18">
        <v>3.8676820415401483E-4</v>
      </c>
      <c r="AI391" s="12">
        <v>384</v>
      </c>
      <c r="AJ391" s="17">
        <v>10</v>
      </c>
      <c r="AK391" s="25">
        <v>0.99693151327759366</v>
      </c>
      <c r="AL391" t="str">
        <f>IF(AK391&lt;='CAV Tier 1 Analysis'!$A$5,"Tier 1", "Tier 2")</f>
        <v>Tier 2</v>
      </c>
      <c r="AM391" t="str">
        <f t="shared" si="11"/>
        <v>Alabama - Tier 2</v>
      </c>
      <c r="AN391" t="str">
        <f t="shared" si="12"/>
        <v>Somerville, Town Of - Tier 2</v>
      </c>
    </row>
    <row r="392" spans="1:40" x14ac:dyDescent="0.3">
      <c r="A392">
        <v>4</v>
      </c>
      <c r="B392" t="s">
        <v>32</v>
      </c>
      <c r="C392" t="s">
        <v>3434</v>
      </c>
      <c r="D392" t="s">
        <v>6199</v>
      </c>
      <c r="E392" t="s">
        <v>2887</v>
      </c>
      <c r="F392" s="12">
        <v>344.39972718287788</v>
      </c>
      <c r="G392" s="12">
        <v>660.96916174131138</v>
      </c>
      <c r="H392" s="12">
        <v>347.40084711116953</v>
      </c>
      <c r="I392">
        <v>0</v>
      </c>
      <c r="J392" s="15">
        <v>0</v>
      </c>
      <c r="K392" s="15">
        <v>0.99999999999999967</v>
      </c>
      <c r="L392" s="58">
        <v>3.0724999999999998</v>
      </c>
      <c r="M392">
        <v>0</v>
      </c>
      <c r="N392">
        <v>0</v>
      </c>
      <c r="O392" s="12">
        <v>11</v>
      </c>
      <c r="P392" s="12">
        <v>3</v>
      </c>
      <c r="Q392" s="12">
        <v>0</v>
      </c>
      <c r="R392" s="12">
        <v>0</v>
      </c>
      <c r="S392" s="12">
        <v>0</v>
      </c>
      <c r="T392" s="12">
        <v>659.3081216902558</v>
      </c>
      <c r="U392" s="12">
        <v>314.90839450737792</v>
      </c>
      <c r="V392" s="12">
        <v>1.6610400510555792</v>
      </c>
      <c r="W392" s="59">
        <v>6.2522031461556744E-5</v>
      </c>
      <c r="X392" s="59">
        <v>0</v>
      </c>
      <c r="Y392" s="59">
        <v>0</v>
      </c>
      <c r="Z392" s="59">
        <v>1.857808396150976E-3</v>
      </c>
      <c r="AA392" s="59">
        <v>1.9565278474144875E-3</v>
      </c>
      <c r="AB392" s="59">
        <v>0</v>
      </c>
      <c r="AC392" s="59">
        <v>0</v>
      </c>
      <c r="AD392" s="59">
        <v>0</v>
      </c>
      <c r="AE392" s="59">
        <v>1.4313639834922796E-4</v>
      </c>
      <c r="AF392" s="59">
        <v>1.7391466685338062E-4</v>
      </c>
      <c r="AG392" s="59">
        <v>3.2976757066097235E-6</v>
      </c>
      <c r="AH392" s="18">
        <v>3.8156427417602166E-4</v>
      </c>
      <c r="AI392" s="12">
        <v>385</v>
      </c>
      <c r="AJ392" s="17">
        <v>10</v>
      </c>
      <c r="AK392" s="25">
        <v>0.99731307755176968</v>
      </c>
      <c r="AL392" t="str">
        <f>IF(AK392&lt;='CAV Tier 1 Analysis'!$A$5,"Tier 1", "Tier 2")</f>
        <v>Tier 2</v>
      </c>
      <c r="AM392" t="str">
        <f t="shared" ref="AM392:AM455" si="13">B392&amp;" - "&amp;AL392</f>
        <v>Alabama - Tier 2</v>
      </c>
      <c r="AN392" t="str">
        <f t="shared" ref="AN392:AN455" si="14">C392&amp;" - "&amp;AL392</f>
        <v>Rogersville, Town Of - Tier 2</v>
      </c>
    </row>
    <row r="393" spans="1:40" x14ac:dyDescent="0.3">
      <c r="A393">
        <v>4</v>
      </c>
      <c r="B393" t="s">
        <v>32</v>
      </c>
      <c r="C393" t="s">
        <v>3500</v>
      </c>
      <c r="D393" t="s">
        <v>6265</v>
      </c>
      <c r="E393" t="s">
        <v>2850</v>
      </c>
      <c r="F393" s="12">
        <v>1255.6128367418405</v>
      </c>
      <c r="G393" s="12">
        <v>1332.5517334742931</v>
      </c>
      <c r="H393" s="12">
        <v>497.89428072212684</v>
      </c>
      <c r="I393">
        <v>0</v>
      </c>
      <c r="J393" s="15">
        <v>3.3434628647984756E-3</v>
      </c>
      <c r="K393" s="15">
        <v>0.9966565371352013</v>
      </c>
      <c r="L393" s="58">
        <v>15.331410000000002</v>
      </c>
      <c r="M393">
        <v>0</v>
      </c>
      <c r="N393">
        <v>0</v>
      </c>
      <c r="O393" s="12">
        <v>15</v>
      </c>
      <c r="P393" s="12">
        <v>1</v>
      </c>
      <c r="Q393" s="12">
        <v>0</v>
      </c>
      <c r="R393" s="12">
        <v>0</v>
      </c>
      <c r="S393" s="12">
        <v>1.6646910381899787</v>
      </c>
      <c r="T393" s="12">
        <v>1151.3230409415335</v>
      </c>
      <c r="U393" s="12">
        <v>0</v>
      </c>
      <c r="V393" s="12">
        <v>181.22869253275962</v>
      </c>
      <c r="W393" s="59">
        <v>3.1197750964036643E-4</v>
      </c>
      <c r="X393" s="59">
        <v>0</v>
      </c>
      <c r="Y393" s="59">
        <v>0</v>
      </c>
      <c r="Z393" s="59">
        <v>2.5333750856604219E-3</v>
      </c>
      <c r="AA393" s="59">
        <v>6.5217594913816244E-4</v>
      </c>
      <c r="AB393" s="59">
        <v>0</v>
      </c>
      <c r="AC393" s="59">
        <v>0</v>
      </c>
      <c r="AD393" s="59">
        <v>9.1507398790111671E-6</v>
      </c>
      <c r="AE393" s="59">
        <v>2.4995328890286807E-4</v>
      </c>
      <c r="AF393" s="59">
        <v>0</v>
      </c>
      <c r="AG393" s="59">
        <v>3.597947300103526E-4</v>
      </c>
      <c r="AH393" s="18">
        <v>3.7422066393010754E-4</v>
      </c>
      <c r="AI393" s="12">
        <v>386</v>
      </c>
      <c r="AJ393" s="17">
        <v>10</v>
      </c>
      <c r="AK393" s="25">
        <v>0.99768729821569979</v>
      </c>
      <c r="AL393" t="str">
        <f>IF(AK393&lt;='CAV Tier 1 Analysis'!$A$5,"Tier 1", "Tier 2")</f>
        <v>Tier 2</v>
      </c>
      <c r="AM393" t="str">
        <f t="shared" si="13"/>
        <v>Alabama - Tier 2</v>
      </c>
      <c r="AN393" t="str">
        <f t="shared" si="14"/>
        <v>Columbiana, Town Of - Tier 2</v>
      </c>
    </row>
    <row r="394" spans="1:40" x14ac:dyDescent="0.3">
      <c r="A394">
        <v>4</v>
      </c>
      <c r="B394" t="s">
        <v>32</v>
      </c>
      <c r="C394" t="s">
        <v>3433</v>
      </c>
      <c r="D394" t="s">
        <v>6198</v>
      </c>
      <c r="E394" t="s">
        <v>2918</v>
      </c>
      <c r="F394" s="12">
        <v>204.75110224852853</v>
      </c>
      <c r="G394" s="12">
        <v>357.5030486208027</v>
      </c>
      <c r="H394" s="12">
        <v>145.96747628698228</v>
      </c>
      <c r="I394">
        <v>0</v>
      </c>
      <c r="J394" s="15">
        <v>0</v>
      </c>
      <c r="K394" s="15">
        <v>1.0000000000000002</v>
      </c>
      <c r="L394" s="58">
        <v>1.8266500000000001</v>
      </c>
      <c r="M394">
        <v>0</v>
      </c>
      <c r="N394">
        <v>0</v>
      </c>
      <c r="O394" s="12">
        <v>11</v>
      </c>
      <c r="P394" s="12">
        <v>3</v>
      </c>
      <c r="Q394" s="12">
        <v>0</v>
      </c>
      <c r="R394" s="12">
        <v>0</v>
      </c>
      <c r="S394" s="12">
        <v>0</v>
      </c>
      <c r="T394" s="12">
        <v>331.1439595867397</v>
      </c>
      <c r="U394" s="12">
        <v>126.39285733821117</v>
      </c>
      <c r="V394" s="12">
        <v>26.359089034063004</v>
      </c>
      <c r="W394" s="59">
        <v>3.7170339713345045E-5</v>
      </c>
      <c r="X394" s="59">
        <v>0</v>
      </c>
      <c r="Y394" s="59">
        <v>0</v>
      </c>
      <c r="Z394" s="59">
        <v>1.857808396150976E-3</v>
      </c>
      <c r="AA394" s="59">
        <v>1.9565278474144875E-3</v>
      </c>
      <c r="AB394" s="59">
        <v>0</v>
      </c>
      <c r="AC394" s="59">
        <v>0</v>
      </c>
      <c r="AD394" s="59">
        <v>0</v>
      </c>
      <c r="AE394" s="59">
        <v>7.189165755888601E-5</v>
      </c>
      <c r="AF394" s="59">
        <v>6.9803066733131684E-5</v>
      </c>
      <c r="AG394" s="59">
        <v>5.2330904062640101E-5</v>
      </c>
      <c r="AH394" s="18">
        <v>3.6777565560304243E-4</v>
      </c>
      <c r="AI394" s="12">
        <v>387</v>
      </c>
      <c r="AJ394" s="17">
        <v>10</v>
      </c>
      <c r="AK394" s="25">
        <v>0.99805507387130288</v>
      </c>
      <c r="AL394" t="str">
        <f>IF(AK394&lt;='CAV Tier 1 Analysis'!$A$5,"Tier 1", "Tier 2")</f>
        <v>Tier 2</v>
      </c>
      <c r="AM394" t="str">
        <f t="shared" si="13"/>
        <v>Alabama - Tier 2</v>
      </c>
      <c r="AN394" t="str">
        <f t="shared" si="14"/>
        <v>Killen, Town Of - Tier 2</v>
      </c>
    </row>
    <row r="395" spans="1:40" x14ac:dyDescent="0.3">
      <c r="A395">
        <v>4</v>
      </c>
      <c r="B395" t="s">
        <v>32</v>
      </c>
      <c r="C395" t="s">
        <v>3502</v>
      </c>
      <c r="D395" t="s">
        <v>6267</v>
      </c>
      <c r="E395" t="s">
        <v>2919</v>
      </c>
      <c r="F395" s="12">
        <v>5.4561871384441449</v>
      </c>
      <c r="G395" s="12">
        <v>1.5154886848005826</v>
      </c>
      <c r="H395" s="12">
        <v>0.55762052997568456</v>
      </c>
      <c r="I395">
        <v>0</v>
      </c>
      <c r="J395" s="15">
        <v>0</v>
      </c>
      <c r="K395" s="15">
        <v>1</v>
      </c>
      <c r="L395" s="58">
        <v>7.2009999999999991E-2</v>
      </c>
      <c r="M395">
        <v>0</v>
      </c>
      <c r="N395">
        <v>0</v>
      </c>
      <c r="O395" s="12">
        <v>12</v>
      </c>
      <c r="P395" s="12">
        <v>3</v>
      </c>
      <c r="Q395" s="12">
        <v>0</v>
      </c>
      <c r="R395" s="12">
        <v>0</v>
      </c>
      <c r="S395" s="12">
        <v>0</v>
      </c>
      <c r="T395" s="12">
        <v>1.3692681902736255</v>
      </c>
      <c r="U395" s="12">
        <v>0</v>
      </c>
      <c r="V395" s="12">
        <v>0.14622049452695718</v>
      </c>
      <c r="W395" s="59">
        <v>1.4653251376881046E-6</v>
      </c>
      <c r="X395" s="59">
        <v>0</v>
      </c>
      <c r="Y395" s="59">
        <v>0</v>
      </c>
      <c r="Z395" s="59">
        <v>2.0267000685283373E-3</v>
      </c>
      <c r="AA395" s="59">
        <v>1.9565278474144875E-3</v>
      </c>
      <c r="AB395" s="59">
        <v>0</v>
      </c>
      <c r="AC395" s="59">
        <v>0</v>
      </c>
      <c r="AD395" s="59">
        <v>0</v>
      </c>
      <c r="AE395" s="59">
        <v>2.9726938085863528E-7</v>
      </c>
      <c r="AF395" s="59">
        <v>0</v>
      </c>
      <c r="AG395" s="59">
        <v>2.9029268277040026E-7</v>
      </c>
      <c r="AH395" s="18">
        <v>3.6229825483128557E-4</v>
      </c>
      <c r="AI395" s="12">
        <v>388</v>
      </c>
      <c r="AJ395" s="17">
        <v>10</v>
      </c>
      <c r="AK395" s="25">
        <v>0.99841737212613413</v>
      </c>
      <c r="AL395" t="str">
        <f>IF(AK395&lt;='CAV Tier 1 Analysis'!$A$5,"Tier 1", "Tier 2")</f>
        <v>Tier 2</v>
      </c>
      <c r="AM395" t="str">
        <f t="shared" si="13"/>
        <v>Alabama - Tier 2</v>
      </c>
      <c r="AN395" t="str">
        <f t="shared" si="14"/>
        <v>Mooresville, Town Of  - Tier 2</v>
      </c>
    </row>
    <row r="396" spans="1:40" x14ac:dyDescent="0.3">
      <c r="A396">
        <v>4</v>
      </c>
      <c r="B396" t="s">
        <v>32</v>
      </c>
      <c r="C396" t="s">
        <v>3445</v>
      </c>
      <c r="D396" t="s">
        <v>6210</v>
      </c>
      <c r="E396" t="s">
        <v>1507</v>
      </c>
      <c r="F396" s="12">
        <v>378.62112236886088</v>
      </c>
      <c r="G396" s="12">
        <v>276.10128827364855</v>
      </c>
      <c r="H396" s="12">
        <v>126.69613950087927</v>
      </c>
      <c r="I396">
        <v>0</v>
      </c>
      <c r="J396" s="15">
        <v>0</v>
      </c>
      <c r="K396" s="15">
        <v>1.0000000000000002</v>
      </c>
      <c r="L396" s="58">
        <v>3.3778000000000001</v>
      </c>
      <c r="M396">
        <v>0</v>
      </c>
      <c r="N396">
        <v>0</v>
      </c>
      <c r="O396" s="12">
        <v>11</v>
      </c>
      <c r="P396" s="12">
        <v>3</v>
      </c>
      <c r="Q396" s="12"/>
      <c r="R396" s="12">
        <v>0</v>
      </c>
      <c r="S396" s="12">
        <v>0</v>
      </c>
      <c r="T396" s="12">
        <v>275.90442327694478</v>
      </c>
      <c r="U396" s="12">
        <v>0</v>
      </c>
      <c r="V396" s="12">
        <v>0.19686499670376634</v>
      </c>
      <c r="W396" s="59">
        <v>6.8734554229730316E-5</v>
      </c>
      <c r="X396" s="59">
        <v>0</v>
      </c>
      <c r="Y396" s="59">
        <v>0</v>
      </c>
      <c r="Z396" s="59">
        <v>1.857808396150976E-3</v>
      </c>
      <c r="AA396" s="59">
        <v>1.9565278474144875E-3</v>
      </c>
      <c r="AB396" s="59">
        <v>0</v>
      </c>
      <c r="AC396" s="59">
        <v>0</v>
      </c>
      <c r="AD396" s="59">
        <v>0</v>
      </c>
      <c r="AE396" s="59">
        <v>5.9899103525735372E-5</v>
      </c>
      <c r="AF396" s="59">
        <v>0</v>
      </c>
      <c r="AG396" s="59">
        <v>3.9083760605245698E-7</v>
      </c>
      <c r="AH396" s="18">
        <v>3.5848733990245292E-4</v>
      </c>
      <c r="AI396" s="12">
        <v>389</v>
      </c>
      <c r="AJ396" s="17">
        <v>10</v>
      </c>
      <c r="AK396" s="25">
        <v>0.99877585946603653</v>
      </c>
      <c r="AL396" t="str">
        <f>IF(AK396&lt;='CAV Tier 1 Analysis'!$A$5,"Tier 1", "Tier 2")</f>
        <v>Tier 2</v>
      </c>
      <c r="AM396" t="str">
        <f t="shared" si="13"/>
        <v>Alabama - Tier 2</v>
      </c>
      <c r="AN396" t="str">
        <f t="shared" si="14"/>
        <v>Lexington, Town Of - Tier 2</v>
      </c>
    </row>
    <row r="397" spans="1:40" x14ac:dyDescent="0.3">
      <c r="A397">
        <v>4</v>
      </c>
      <c r="B397" t="s">
        <v>32</v>
      </c>
      <c r="C397" t="s">
        <v>3473</v>
      </c>
      <c r="D397" t="s">
        <v>6238</v>
      </c>
      <c r="E397" t="s">
        <v>2945</v>
      </c>
      <c r="F397" s="12">
        <v>148.27403063222485</v>
      </c>
      <c r="G397" s="12">
        <v>83.664668920253519</v>
      </c>
      <c r="H397" s="12">
        <v>35.980961431793872</v>
      </c>
      <c r="I397">
        <v>0</v>
      </c>
      <c r="J397" s="15">
        <v>6.8339885092228617E-2</v>
      </c>
      <c r="K397" s="15">
        <v>0.93166011490777156</v>
      </c>
      <c r="L397" s="58">
        <v>1.3228</v>
      </c>
      <c r="M397">
        <v>0</v>
      </c>
      <c r="N397">
        <v>0</v>
      </c>
      <c r="O397" s="12">
        <v>11</v>
      </c>
      <c r="P397" s="12">
        <v>3</v>
      </c>
      <c r="Q397" s="12">
        <v>0</v>
      </c>
      <c r="R397" s="12">
        <v>0</v>
      </c>
      <c r="S397" s="12">
        <v>2.458934769756703</v>
      </c>
      <c r="T397" s="12">
        <v>80.611448726145525</v>
      </c>
      <c r="U397" s="12">
        <v>0</v>
      </c>
      <c r="V397" s="12">
        <v>3.0532201941079933</v>
      </c>
      <c r="W397" s="59">
        <v>2.6917540510121161E-5</v>
      </c>
      <c r="X397" s="59">
        <v>0</v>
      </c>
      <c r="Y397" s="59">
        <v>0</v>
      </c>
      <c r="Z397" s="59">
        <v>1.857808396150976E-3</v>
      </c>
      <c r="AA397" s="59">
        <v>1.9565278474144875E-3</v>
      </c>
      <c r="AB397" s="59">
        <v>0</v>
      </c>
      <c r="AC397" s="59">
        <v>0</v>
      </c>
      <c r="AD397" s="59">
        <v>1.3516665820442728E-5</v>
      </c>
      <c r="AE397" s="59">
        <v>1.7500819505746522E-5</v>
      </c>
      <c r="AF397" s="59">
        <v>0</v>
      </c>
      <c r="AG397" s="59">
        <v>6.0615817509286867E-6</v>
      </c>
      <c r="AH397" s="18">
        <v>3.5257571374115482E-4</v>
      </c>
      <c r="AI397" s="12">
        <v>390</v>
      </c>
      <c r="AJ397" s="17">
        <v>10</v>
      </c>
      <c r="AK397" s="25">
        <v>0.99912843517977767</v>
      </c>
      <c r="AL397" t="str">
        <f>IF(AK397&lt;='CAV Tier 1 Analysis'!$A$5,"Tier 1", "Tier 2")</f>
        <v>Tier 2</v>
      </c>
      <c r="AM397" t="str">
        <f t="shared" si="13"/>
        <v>Alabama - Tier 2</v>
      </c>
      <c r="AN397" t="str">
        <f t="shared" si="14"/>
        <v>Anderson, Town Of - Tier 2</v>
      </c>
    </row>
    <row r="398" spans="1:40" x14ac:dyDescent="0.3">
      <c r="A398">
        <v>4</v>
      </c>
      <c r="B398" t="s">
        <v>32</v>
      </c>
      <c r="C398" t="s">
        <v>3393</v>
      </c>
      <c r="D398" t="s">
        <v>6158</v>
      </c>
      <c r="E398" t="s">
        <v>2888</v>
      </c>
      <c r="F398" s="12">
        <v>1305.306126592536</v>
      </c>
      <c r="G398" s="12">
        <v>993.305217228218</v>
      </c>
      <c r="H398" s="12">
        <v>420.02518745185938</v>
      </c>
      <c r="I398">
        <v>0</v>
      </c>
      <c r="J398" s="15">
        <v>2.6979241042578261E-2</v>
      </c>
      <c r="K398" s="15">
        <v>0.97302075895742179</v>
      </c>
      <c r="L398" s="58">
        <v>15.938179999999999</v>
      </c>
      <c r="M398">
        <v>0</v>
      </c>
      <c r="N398">
        <v>0</v>
      </c>
      <c r="O398" s="12">
        <v>15</v>
      </c>
      <c r="P398" s="12">
        <v>1</v>
      </c>
      <c r="Q398" s="12">
        <v>0</v>
      </c>
      <c r="R398" s="12">
        <v>0</v>
      </c>
      <c r="S398" s="12">
        <v>11.331960776217832</v>
      </c>
      <c r="T398" s="12">
        <v>954.19419716851348</v>
      </c>
      <c r="U398" s="12">
        <v>0</v>
      </c>
      <c r="V398" s="12">
        <v>39.111020059704515</v>
      </c>
      <c r="W398" s="59">
        <v>3.2432461884457429E-4</v>
      </c>
      <c r="X398" s="59">
        <v>0</v>
      </c>
      <c r="Y398" s="59">
        <v>0</v>
      </c>
      <c r="Z398" s="59">
        <v>2.5333750856604219E-3</v>
      </c>
      <c r="AA398" s="59">
        <v>6.5217594913816244E-4</v>
      </c>
      <c r="AB398" s="59">
        <v>0</v>
      </c>
      <c r="AC398" s="59">
        <v>0</v>
      </c>
      <c r="AD398" s="59">
        <v>6.2291333949316798E-5</v>
      </c>
      <c r="AE398" s="59">
        <v>2.0715643598972621E-4</v>
      </c>
      <c r="AF398" s="59">
        <v>0</v>
      </c>
      <c r="AG398" s="59">
        <v>7.7647411710301726E-5</v>
      </c>
      <c r="AH398" s="18">
        <v>3.5063371229931848E-4</v>
      </c>
      <c r="AI398" s="12">
        <v>391</v>
      </c>
      <c r="AJ398" s="17">
        <v>10</v>
      </c>
      <c r="AK398" s="25">
        <v>0.99947906889207694</v>
      </c>
      <c r="AL398" t="str">
        <f>IF(AK398&lt;='CAV Tier 1 Analysis'!$A$5,"Tier 1", "Tier 2")</f>
        <v>Tier 2</v>
      </c>
      <c r="AM398" t="str">
        <f t="shared" si="13"/>
        <v>Alabama - Tier 2</v>
      </c>
      <c r="AN398" t="str">
        <f t="shared" si="14"/>
        <v>Harpersville, Town Of - Tier 2</v>
      </c>
    </row>
    <row r="399" spans="1:40" x14ac:dyDescent="0.3">
      <c r="A399">
        <v>4</v>
      </c>
      <c r="B399" t="s">
        <v>32</v>
      </c>
      <c r="C399" t="s">
        <v>3272</v>
      </c>
      <c r="D399" t="s">
        <v>6037</v>
      </c>
      <c r="E399" t="s">
        <v>3047</v>
      </c>
      <c r="F399" s="12">
        <v>684.30698008938975</v>
      </c>
      <c r="G399" s="12">
        <v>245.74967232033225</v>
      </c>
      <c r="H399" s="12">
        <v>111.48847782100336</v>
      </c>
      <c r="I399">
        <v>0</v>
      </c>
      <c r="J399" s="15">
        <v>7.0834823816084466E-3</v>
      </c>
      <c r="K399" s="15">
        <v>0.9929165176183915</v>
      </c>
      <c r="L399" s="58">
        <v>2.8234700000000004</v>
      </c>
      <c r="M399">
        <v>4</v>
      </c>
      <c r="N399">
        <v>0</v>
      </c>
      <c r="O399" s="12">
        <v>12</v>
      </c>
      <c r="P399" s="12">
        <v>1</v>
      </c>
      <c r="Q399" s="12">
        <v>0</v>
      </c>
      <c r="R399" s="12">
        <v>0</v>
      </c>
      <c r="S399" s="12">
        <v>0.78972666839742134</v>
      </c>
      <c r="T399" s="12">
        <v>248.57078361443195</v>
      </c>
      <c r="U399" s="12">
        <v>0</v>
      </c>
      <c r="V399" s="12">
        <v>0</v>
      </c>
      <c r="W399" s="59">
        <v>5.7454541959564414E-5</v>
      </c>
      <c r="X399" s="59">
        <v>1.0281719103434094E-4</v>
      </c>
      <c r="Y399" s="59">
        <v>0</v>
      </c>
      <c r="Z399" s="59">
        <v>2.0267000685283373E-3</v>
      </c>
      <c r="AA399" s="59">
        <v>6.5217594913816244E-4</v>
      </c>
      <c r="AB399" s="59">
        <v>0</v>
      </c>
      <c r="AC399" s="59">
        <v>0</v>
      </c>
      <c r="AD399" s="59">
        <v>4.3410958263344693E-6</v>
      </c>
      <c r="AE399" s="59">
        <v>5.3964945267472986E-5</v>
      </c>
      <c r="AF399" s="59">
        <v>0</v>
      </c>
      <c r="AG399" s="59">
        <v>0</v>
      </c>
      <c r="AH399" s="18">
        <v>2.6340489015947382E-4</v>
      </c>
      <c r="AI399" s="12">
        <v>392</v>
      </c>
      <c r="AJ399" s="17">
        <v>10</v>
      </c>
      <c r="AK399" s="25">
        <v>0.99974247378223646</v>
      </c>
      <c r="AL399" t="str">
        <f>IF(AK399&lt;='CAV Tier 1 Analysis'!$A$5,"Tier 1", "Tier 2")</f>
        <v>Tier 2</v>
      </c>
      <c r="AM399" t="str">
        <f t="shared" si="13"/>
        <v>Alabama - Tier 2</v>
      </c>
      <c r="AN399" t="str">
        <f t="shared" si="14"/>
        <v>Gurley, Town Of - Tier 2</v>
      </c>
    </row>
    <row r="400" spans="1:40" x14ac:dyDescent="0.3">
      <c r="A400">
        <v>4</v>
      </c>
      <c r="B400" t="s">
        <v>32</v>
      </c>
      <c r="C400" t="s">
        <v>3275</v>
      </c>
      <c r="D400" t="s">
        <v>6040</v>
      </c>
      <c r="E400" t="s">
        <v>3052</v>
      </c>
      <c r="F400" s="12">
        <v>307.75600462810229</v>
      </c>
      <c r="G400" s="12">
        <v>82.322609377458477</v>
      </c>
      <c r="H400" s="12">
        <v>33.36616105996994</v>
      </c>
      <c r="I400">
        <v>0</v>
      </c>
      <c r="J400" s="15">
        <v>2.7563178743276556E-4</v>
      </c>
      <c r="K400" s="15">
        <v>0.99972436821256738</v>
      </c>
      <c r="L400" s="58">
        <v>1.2698100000000001</v>
      </c>
      <c r="M400">
        <v>4</v>
      </c>
      <c r="N400">
        <v>0</v>
      </c>
      <c r="O400" s="12">
        <v>12</v>
      </c>
      <c r="P400" s="12">
        <v>1</v>
      </c>
      <c r="Q400" s="12">
        <v>0</v>
      </c>
      <c r="R400" s="12">
        <v>0</v>
      </c>
      <c r="S400" s="12">
        <v>9.1967746127290546E-3</v>
      </c>
      <c r="T400" s="12">
        <v>78.175432427056748</v>
      </c>
      <c r="U400" s="12">
        <v>0</v>
      </c>
      <c r="V400" s="12">
        <v>4.1471769504017288</v>
      </c>
      <c r="W400" s="59">
        <v>2.5839251674597034E-5</v>
      </c>
      <c r="X400" s="59">
        <v>1.0281719103434094E-4</v>
      </c>
      <c r="Y400" s="59">
        <v>0</v>
      </c>
      <c r="Z400" s="59">
        <v>2.0267000685283373E-3</v>
      </c>
      <c r="AA400" s="59">
        <v>6.5217594913816244E-4</v>
      </c>
      <c r="AB400" s="59">
        <v>0</v>
      </c>
      <c r="AC400" s="59">
        <v>0</v>
      </c>
      <c r="AD400" s="59">
        <v>5.0554301234469073E-8</v>
      </c>
      <c r="AE400" s="59">
        <v>1.6971958131374744E-5</v>
      </c>
      <c r="AF400" s="59">
        <v>0</v>
      </c>
      <c r="AG400" s="59">
        <v>8.2334225906597182E-6</v>
      </c>
      <c r="AH400" s="18">
        <v>2.5752621776351881E-4</v>
      </c>
      <c r="AI400" s="12">
        <v>393</v>
      </c>
      <c r="AJ400" s="17">
        <v>10</v>
      </c>
      <c r="AK400" s="25">
        <v>1</v>
      </c>
      <c r="AL400" t="str">
        <f>IF(AK400&lt;='CAV Tier 1 Analysis'!$A$5,"Tier 1", "Tier 2")</f>
        <v>Tier 2</v>
      </c>
      <c r="AM400" t="str">
        <f t="shared" si="13"/>
        <v>Alabama - Tier 2</v>
      </c>
      <c r="AN400" t="str">
        <f t="shared" si="14"/>
        <v>Triana, Town Of - Tier 2</v>
      </c>
    </row>
    <row r="401" spans="1:40" x14ac:dyDescent="0.3">
      <c r="A401">
        <v>4</v>
      </c>
      <c r="B401" t="s">
        <v>21</v>
      </c>
      <c r="C401" t="s">
        <v>3957</v>
      </c>
      <c r="D401" t="s">
        <v>6624</v>
      </c>
      <c r="E401" t="s">
        <v>22</v>
      </c>
      <c r="F401" s="12">
        <v>1465275.3045918625</v>
      </c>
      <c r="G401" s="12">
        <v>1190362.549215961</v>
      </c>
      <c r="H401" s="12">
        <v>464904.8463739194</v>
      </c>
      <c r="I401">
        <v>31163</v>
      </c>
      <c r="J401" s="15">
        <v>0.20458774377028624</v>
      </c>
      <c r="K401" s="15">
        <v>0.79541225622971323</v>
      </c>
      <c r="L401" s="58">
        <v>1790.4679100000008</v>
      </c>
      <c r="M401">
        <v>137147</v>
      </c>
      <c r="N401">
        <v>5058</v>
      </c>
      <c r="O401" s="12">
        <v>26.990237099023709</v>
      </c>
      <c r="P401" s="12">
        <v>1</v>
      </c>
      <c r="Q401" s="12">
        <v>367</v>
      </c>
      <c r="R401" s="12">
        <v>24787.432140886554</v>
      </c>
      <c r="S401" s="12">
        <v>95113.833587511705</v>
      </c>
      <c r="T401" s="12">
        <v>1226378.2876081427</v>
      </c>
      <c r="U401" s="12">
        <v>0</v>
      </c>
      <c r="V401" s="12">
        <v>0</v>
      </c>
      <c r="W401" s="59">
        <v>3.1806276583554706E-2</v>
      </c>
      <c r="X401" s="59">
        <v>9.4966821474396487E-2</v>
      </c>
      <c r="Y401" s="59">
        <v>0.13554144223812203</v>
      </c>
      <c r="Z401" s="59">
        <v>2.6417445099266653E-3</v>
      </c>
      <c r="AA401" s="59">
        <v>1.3152735105425109E-3</v>
      </c>
      <c r="AB401" s="59">
        <v>2.8972921765216705E-2</v>
      </c>
      <c r="AC401" s="59">
        <v>0.20568666442189559</v>
      </c>
      <c r="AD401" s="59">
        <v>3.6428826133785737E-2</v>
      </c>
      <c r="AE401" s="59">
        <v>6.6248280915144592E-2</v>
      </c>
      <c r="AF401" s="59">
        <v>0</v>
      </c>
      <c r="AG401" s="59">
        <v>0</v>
      </c>
      <c r="AH401" s="18">
        <v>5.4873477413871365E-2</v>
      </c>
      <c r="AI401" s="12">
        <v>1</v>
      </c>
      <c r="AJ401" s="17">
        <v>1</v>
      </c>
      <c r="AK401" s="18">
        <v>5.4873477413871365E-2</v>
      </c>
      <c r="AL401" t="str">
        <f>IF(AK401&lt;='CAV Tier 1 Analysis'!$A$5,"Tier 1", "Tier 2")</f>
        <v>Tier 2</v>
      </c>
      <c r="AM401" t="str">
        <f t="shared" si="13"/>
        <v>Florida - Tier 2</v>
      </c>
      <c r="AN401" t="str">
        <f t="shared" si="14"/>
        <v>Miami-Dade County* - Tier 2</v>
      </c>
    </row>
    <row r="402" spans="1:40" x14ac:dyDescent="0.3">
      <c r="A402">
        <v>4</v>
      </c>
      <c r="B402" t="s">
        <v>21</v>
      </c>
      <c r="C402" t="s">
        <v>3848</v>
      </c>
      <c r="D402" t="s">
        <v>6503</v>
      </c>
      <c r="E402" t="s">
        <v>26</v>
      </c>
      <c r="F402" s="12">
        <v>55346.145643409931</v>
      </c>
      <c r="G402" s="12">
        <v>173225.80627189481</v>
      </c>
      <c r="H402" s="12">
        <v>54983.426482906456</v>
      </c>
      <c r="I402">
        <v>6684</v>
      </c>
      <c r="J402" s="15">
        <v>0</v>
      </c>
      <c r="K402" s="15">
        <v>1.0000000000000002</v>
      </c>
      <c r="L402" s="58">
        <v>1012.9530099999999</v>
      </c>
      <c r="M402">
        <v>10216</v>
      </c>
      <c r="N402">
        <v>1784</v>
      </c>
      <c r="O402" s="12">
        <v>21.085714285714285</v>
      </c>
      <c r="P402" s="12">
        <v>1</v>
      </c>
      <c r="Q402" s="12">
        <v>1645</v>
      </c>
      <c r="R402" s="12">
        <v>6684.0000000000018</v>
      </c>
      <c r="S402" s="12">
        <v>0</v>
      </c>
      <c r="T402" s="12">
        <v>137574.94417076427</v>
      </c>
      <c r="U402" s="12">
        <v>82228.798527354345</v>
      </c>
      <c r="V402" s="12">
        <v>35650.862101130537</v>
      </c>
      <c r="W402" s="59">
        <v>1.7994326188289084E-2</v>
      </c>
      <c r="X402" s="59">
        <v>7.0740231152153126E-3</v>
      </c>
      <c r="Y402" s="59">
        <v>4.7806629686202001E-2</v>
      </c>
      <c r="Z402" s="59">
        <v>2.0638229204063881E-3</v>
      </c>
      <c r="AA402" s="59">
        <v>1.3152735105425107E-3</v>
      </c>
      <c r="AB402" s="59">
        <v>0.12986500355253808</v>
      </c>
      <c r="AC402" s="59">
        <v>5.5463980987696566E-2</v>
      </c>
      <c r="AD402" s="59">
        <v>0</v>
      </c>
      <c r="AE402" s="59">
        <v>7.4317228545245596E-3</v>
      </c>
      <c r="AF402" s="59">
        <v>8.4319184375687833E-3</v>
      </c>
      <c r="AG402" s="59">
        <v>1.1294065722165311E-2</v>
      </c>
      <c r="AH402" s="18">
        <v>2.6249160634104415E-2</v>
      </c>
      <c r="AI402" s="12">
        <v>2</v>
      </c>
      <c r="AJ402" s="17">
        <v>1</v>
      </c>
      <c r="AK402" s="18">
        <v>8.1122638047975787E-2</v>
      </c>
      <c r="AL402" t="str">
        <f>IF(AK402&lt;='CAV Tier 1 Analysis'!$A$5,"Tier 1", "Tier 2")</f>
        <v>Tier 2</v>
      </c>
      <c r="AM402" t="str">
        <f t="shared" si="13"/>
        <v>Florida - Tier 2</v>
      </c>
      <c r="AN402" t="str">
        <f t="shared" si="14"/>
        <v>Santa Rosa County * - Tier 2</v>
      </c>
    </row>
    <row r="403" spans="1:40" x14ac:dyDescent="0.3">
      <c r="A403">
        <v>4</v>
      </c>
      <c r="B403" t="s">
        <v>21</v>
      </c>
      <c r="C403" t="s">
        <v>3733</v>
      </c>
      <c r="D403" t="s">
        <v>6379</v>
      </c>
      <c r="E403" t="s">
        <v>23</v>
      </c>
      <c r="F403" s="12">
        <v>559721.06206140458</v>
      </c>
      <c r="G403" s="12">
        <v>1006728.3098384023</v>
      </c>
      <c r="H403" s="12">
        <v>359090.20752667735</v>
      </c>
      <c r="I403">
        <v>2975</v>
      </c>
      <c r="J403" s="15">
        <v>0.25098152836447163</v>
      </c>
      <c r="K403" s="15">
        <v>0.74901847163552804</v>
      </c>
      <c r="L403" s="58">
        <v>928.40669000000094</v>
      </c>
      <c r="M403">
        <v>37939</v>
      </c>
      <c r="N403">
        <v>608</v>
      </c>
      <c r="O403" s="12">
        <v>25.933460076045627</v>
      </c>
      <c r="P403" s="12">
        <v>1</v>
      </c>
      <c r="Q403" s="12">
        <v>117</v>
      </c>
      <c r="R403" s="12">
        <v>2228.3299531156958</v>
      </c>
      <c r="S403" s="12">
        <v>90125.009105760779</v>
      </c>
      <c r="T403" s="12">
        <v>822306.87234044145</v>
      </c>
      <c r="U403" s="12">
        <v>262585.81027903687</v>
      </c>
      <c r="V403" s="12">
        <v>184421.43749796087</v>
      </c>
      <c r="W403" s="59">
        <v>1.6492426253069532E-2</v>
      </c>
      <c r="X403" s="59">
        <v>2.6270689405653264E-2</v>
      </c>
      <c r="Y403" s="59">
        <v>1.6292842404266154E-2</v>
      </c>
      <c r="Z403" s="59">
        <v>2.5383095201403031E-3</v>
      </c>
      <c r="AA403" s="59">
        <v>1.3152735105425107E-3</v>
      </c>
      <c r="AB403" s="59">
        <v>9.2365990368674517E-3</v>
      </c>
      <c r="AC403" s="59">
        <v>1.8490731620874282E-2</v>
      </c>
      <c r="AD403" s="59">
        <v>3.451809440525682E-2</v>
      </c>
      <c r="AE403" s="59">
        <v>4.4420565194048869E-2</v>
      </c>
      <c r="AF403" s="59">
        <v>2.6926115604123817E-2</v>
      </c>
      <c r="AG403" s="59">
        <v>5.8424052404952125E-2</v>
      </c>
      <c r="AH403" s="18">
        <v>2.317506357816319E-2</v>
      </c>
      <c r="AI403" s="12">
        <v>3</v>
      </c>
      <c r="AJ403" s="17">
        <v>1</v>
      </c>
      <c r="AK403" s="18">
        <v>0.10429770162613898</v>
      </c>
      <c r="AL403" t="str">
        <f>IF(AK403&lt;='CAV Tier 1 Analysis'!$A$5,"Tier 1", "Tier 2")</f>
        <v>Tier 2</v>
      </c>
      <c r="AM403" t="str">
        <f t="shared" si="13"/>
        <v>Florida - Tier 2</v>
      </c>
      <c r="AN403" t="str">
        <f t="shared" si="14"/>
        <v>Hillsborough County* - Tier 2</v>
      </c>
    </row>
    <row r="404" spans="1:40" x14ac:dyDescent="0.3">
      <c r="A404">
        <v>4</v>
      </c>
      <c r="B404" t="s">
        <v>21</v>
      </c>
      <c r="C404" t="s">
        <v>3827</v>
      </c>
      <c r="D404" t="s">
        <v>6481</v>
      </c>
      <c r="E404" t="s">
        <v>25</v>
      </c>
      <c r="F404" s="12">
        <v>187156.85807815418</v>
      </c>
      <c r="G404" s="12">
        <v>605054.46629896411</v>
      </c>
      <c r="H404" s="12">
        <v>205380.32639664662</v>
      </c>
      <c r="I404">
        <v>4882</v>
      </c>
      <c r="J404" s="15">
        <v>0.18991627310011769</v>
      </c>
      <c r="K404" s="15">
        <v>0.81008372689988306</v>
      </c>
      <c r="L404" s="58">
        <v>738.43293000000028</v>
      </c>
      <c r="M404">
        <v>26162</v>
      </c>
      <c r="N404">
        <v>1017</v>
      </c>
      <c r="O404" s="12">
        <v>23.775280898876403</v>
      </c>
      <c r="P404" s="12">
        <v>1</v>
      </c>
      <c r="Q404" s="12">
        <v>508</v>
      </c>
      <c r="R404" s="12">
        <v>3954.8287547252289</v>
      </c>
      <c r="S404" s="12">
        <v>39005.066157336849</v>
      </c>
      <c r="T404" s="12">
        <v>440305.04011348251</v>
      </c>
      <c r="U404" s="12">
        <v>253148.18203532833</v>
      </c>
      <c r="V404" s="12">
        <v>164749.4261854816</v>
      </c>
      <c r="W404" s="59">
        <v>1.3117689447997244E-2</v>
      </c>
      <c r="X404" s="59">
        <v>1.8115758882171398E-2</v>
      </c>
      <c r="Y404" s="59">
        <v>2.7252994613714929E-2</v>
      </c>
      <c r="Z404" s="59">
        <v>2.3270717317575153E-3</v>
      </c>
      <c r="AA404" s="59">
        <v>1.3152735105425107E-3</v>
      </c>
      <c r="AB404" s="59">
        <v>4.0104207784005683E-2</v>
      </c>
      <c r="AC404" s="59">
        <v>3.281725716063371E-2</v>
      </c>
      <c r="AD404" s="59">
        <v>1.4939033784976125E-2</v>
      </c>
      <c r="AE404" s="59">
        <v>2.3785036216420967E-2</v>
      </c>
      <c r="AF404" s="59">
        <v>2.5958360839124135E-2</v>
      </c>
      <c r="AG404" s="59">
        <v>5.219202951529317E-2</v>
      </c>
      <c r="AH404" s="18">
        <v>2.2902246680603401E-2</v>
      </c>
      <c r="AI404" s="12">
        <v>4</v>
      </c>
      <c r="AJ404" s="17">
        <v>1</v>
      </c>
      <c r="AK404" s="18">
        <v>0.12719994830674239</v>
      </c>
      <c r="AL404" t="str">
        <f>IF(AK404&lt;='CAV Tier 1 Analysis'!$A$5,"Tier 1", "Tier 2")</f>
        <v>Tier 2</v>
      </c>
      <c r="AM404" t="str">
        <f t="shared" si="13"/>
        <v>Florida - Tier 2</v>
      </c>
      <c r="AN404" t="str">
        <f t="shared" si="14"/>
        <v>Pasco County * - Tier 2</v>
      </c>
    </row>
    <row r="405" spans="1:40" x14ac:dyDescent="0.3">
      <c r="A405">
        <v>4</v>
      </c>
      <c r="B405" t="s">
        <v>21</v>
      </c>
      <c r="C405" t="s">
        <v>3704</v>
      </c>
      <c r="D405" t="s">
        <v>6350</v>
      </c>
      <c r="E405" t="s">
        <v>31</v>
      </c>
      <c r="F405" s="12">
        <v>221694.21075636524</v>
      </c>
      <c r="G405" s="12">
        <v>353733.01449858182</v>
      </c>
      <c r="H405" s="12">
        <v>110825.13764189617</v>
      </c>
      <c r="I405">
        <v>4936</v>
      </c>
      <c r="J405" s="15">
        <v>0.10911689772860966</v>
      </c>
      <c r="K405" s="15">
        <v>0.89088310227139023</v>
      </c>
      <c r="L405" s="58">
        <v>633.57757999999978</v>
      </c>
      <c r="M405">
        <v>8867</v>
      </c>
      <c r="N405">
        <v>1061</v>
      </c>
      <c r="O405" s="12">
        <v>21</v>
      </c>
      <c r="P405" s="12">
        <v>1</v>
      </c>
      <c r="Q405" s="12">
        <v>1210</v>
      </c>
      <c r="R405" s="12">
        <v>4397.3989928115825</v>
      </c>
      <c r="S405" s="12">
        <v>12092.895209829874</v>
      </c>
      <c r="T405" s="12">
        <v>266785.84677673504</v>
      </c>
      <c r="U405" s="12">
        <v>45091.636020369799</v>
      </c>
      <c r="V405" s="12">
        <v>86947.167721846781</v>
      </c>
      <c r="W405" s="59">
        <v>1.1255015314191938E-2</v>
      </c>
      <c r="X405" s="59">
        <v>6.1399141506082791E-3</v>
      </c>
      <c r="Y405" s="59">
        <v>2.8432081892971032E-2</v>
      </c>
      <c r="Z405" s="59">
        <v>2.0554333963396956E-3</v>
      </c>
      <c r="AA405" s="59">
        <v>1.3152735105425107E-3</v>
      </c>
      <c r="AB405" s="59">
        <v>9.5523802005210393E-2</v>
      </c>
      <c r="AC405" s="59">
        <v>3.6489714861253374E-2</v>
      </c>
      <c r="AD405" s="59">
        <v>4.6316078370205E-3</v>
      </c>
      <c r="AE405" s="59">
        <v>1.4411624781714311E-2</v>
      </c>
      <c r="AF405" s="59">
        <v>4.6237936580554063E-3</v>
      </c>
      <c r="AG405" s="59">
        <v>2.7544552045363518E-2</v>
      </c>
      <c r="AH405" s="18">
        <v>2.1129346677570087E-2</v>
      </c>
      <c r="AI405" s="12">
        <v>5</v>
      </c>
      <c r="AJ405" s="17">
        <v>1</v>
      </c>
      <c r="AK405" s="18">
        <v>0.14832929498431247</v>
      </c>
      <c r="AL405" t="str">
        <f>IF(AK405&lt;='CAV Tier 1 Analysis'!$A$5,"Tier 1", "Tier 2")</f>
        <v>Tier 2</v>
      </c>
      <c r="AM405" t="str">
        <f t="shared" si="13"/>
        <v>Florida - Tier 2</v>
      </c>
      <c r="AN405" t="str">
        <f t="shared" si="14"/>
        <v>Escambia County* - Tier 2</v>
      </c>
    </row>
    <row r="406" spans="1:40" x14ac:dyDescent="0.3">
      <c r="A406">
        <v>4</v>
      </c>
      <c r="B406" t="s">
        <v>21</v>
      </c>
      <c r="C406" t="s">
        <v>3152</v>
      </c>
      <c r="D406" t="s">
        <v>6347</v>
      </c>
      <c r="E406" t="s">
        <v>27</v>
      </c>
      <c r="F406" s="12">
        <v>558446.64398274594</v>
      </c>
      <c r="G406" s="12">
        <v>964543.29486139223</v>
      </c>
      <c r="H406" s="12">
        <v>385741.22891960648</v>
      </c>
      <c r="I406">
        <v>1827</v>
      </c>
      <c r="J406" s="15">
        <v>0.26867642592692143</v>
      </c>
      <c r="K406" s="15">
        <v>0.73132357407308013</v>
      </c>
      <c r="L406" s="58">
        <v>830.92705000000024</v>
      </c>
      <c r="M406">
        <v>22960</v>
      </c>
      <c r="N406">
        <v>493</v>
      </c>
      <c r="O406" s="12">
        <v>20.828306264501162</v>
      </c>
      <c r="P406" s="12">
        <v>1.0232018561484919</v>
      </c>
      <c r="Q406" s="12">
        <v>71</v>
      </c>
      <c r="R406" s="12">
        <v>1336.1281698315174</v>
      </c>
      <c r="S406" s="12">
        <v>103639.5747187783</v>
      </c>
      <c r="T406" s="12">
        <v>830890.71068566828</v>
      </c>
      <c r="U406" s="12">
        <v>272444.06670292234</v>
      </c>
      <c r="V406" s="12">
        <v>133652.58417572395</v>
      </c>
      <c r="W406" s="59">
        <v>1.4760775898551107E-2</v>
      </c>
      <c r="X406" s="59">
        <v>1.5898548426521494E-2</v>
      </c>
      <c r="Y406" s="59">
        <v>1.3211137015301338E-2</v>
      </c>
      <c r="Z406" s="59">
        <v>2.0386283945355707E-3</v>
      </c>
      <c r="AA406" s="59">
        <v>1.3457902973300398E-3</v>
      </c>
      <c r="AB406" s="59">
        <v>5.605115654851188E-3</v>
      </c>
      <c r="AC406" s="59">
        <v>1.1087221335826012E-2</v>
      </c>
      <c r="AD406" s="59">
        <v>3.9694205412677042E-2</v>
      </c>
      <c r="AE406" s="59">
        <v>4.4884259422632994E-2</v>
      </c>
      <c r="AF406" s="59">
        <v>2.7937002490367069E-2</v>
      </c>
      <c r="AG406" s="59">
        <v>4.2340661085163211E-2</v>
      </c>
      <c r="AH406" s="18">
        <v>1.9891213221250644E-2</v>
      </c>
      <c r="AI406" s="12">
        <v>6</v>
      </c>
      <c r="AJ406" s="17">
        <v>1</v>
      </c>
      <c r="AK406" s="18">
        <v>0.16822050820556311</v>
      </c>
      <c r="AL406" t="str">
        <f>IF(AK406&lt;='CAV Tier 1 Analysis'!$A$5,"Tier 1", "Tier 2")</f>
        <v>Tier 2</v>
      </c>
      <c r="AM406" t="str">
        <f t="shared" si="13"/>
        <v>Florida - Tier 2</v>
      </c>
      <c r="AN406" t="str">
        <f t="shared" si="14"/>
        <v>Jacksonville, City Of - Tier 2</v>
      </c>
    </row>
    <row r="407" spans="1:40" x14ac:dyDescent="0.3">
      <c r="A407">
        <v>4</v>
      </c>
      <c r="B407" t="s">
        <v>21</v>
      </c>
      <c r="C407" t="s">
        <v>3578</v>
      </c>
      <c r="D407" t="s">
        <v>6712</v>
      </c>
      <c r="E407" t="s">
        <v>24</v>
      </c>
      <c r="F407" s="12">
        <v>154651.2363465502</v>
      </c>
      <c r="G407" s="12">
        <v>483801.07206407835</v>
      </c>
      <c r="H407" s="12">
        <v>222672.42492967416</v>
      </c>
      <c r="I407">
        <v>3056</v>
      </c>
      <c r="J407" s="15">
        <v>0.29284544596452988</v>
      </c>
      <c r="K407" s="15">
        <v>0.70715455403547056</v>
      </c>
      <c r="L407" s="58">
        <v>611.0169800000001</v>
      </c>
      <c r="M407">
        <v>51163</v>
      </c>
      <c r="N407">
        <v>431</v>
      </c>
      <c r="O407" s="12">
        <v>25.99074074074074</v>
      </c>
      <c r="P407" s="12">
        <v>1</v>
      </c>
      <c r="Q407" s="12">
        <v>188</v>
      </c>
      <c r="R407" s="12">
        <v>2161.0643171323982</v>
      </c>
      <c r="S407" s="12">
        <v>65208.605582533732</v>
      </c>
      <c r="T407" s="12">
        <v>347688.94264591712</v>
      </c>
      <c r="U407" s="12">
        <v>193037.70629936692</v>
      </c>
      <c r="V407" s="12">
        <v>136112.12941816123</v>
      </c>
      <c r="W407" s="59">
        <v>1.0854243717290806E-2</v>
      </c>
      <c r="X407" s="59">
        <v>3.5427588551660241E-2</v>
      </c>
      <c r="Y407" s="59">
        <v>1.1549695849076828E-2</v>
      </c>
      <c r="Z407" s="59">
        <v>2.543916024482154E-3</v>
      </c>
      <c r="AA407" s="59">
        <v>1.3152735105425107E-3</v>
      </c>
      <c r="AB407" s="59">
        <v>1.484171469171864E-2</v>
      </c>
      <c r="AC407" s="59">
        <v>1.7932559874120402E-2</v>
      </c>
      <c r="AD407" s="59">
        <v>2.497505216217704E-2</v>
      </c>
      <c r="AE407" s="59">
        <v>1.8781965545411033E-2</v>
      </c>
      <c r="AF407" s="59">
        <v>1.9794502948381934E-2</v>
      </c>
      <c r="AG407" s="59">
        <v>4.3119836229257268E-2</v>
      </c>
      <c r="AH407" s="18">
        <v>1.8285122645828985E-2</v>
      </c>
      <c r="AI407" s="12">
        <v>7</v>
      </c>
      <c r="AJ407" s="17">
        <v>1</v>
      </c>
      <c r="AK407" s="18">
        <v>0.1865056308513921</v>
      </c>
      <c r="AL407" t="str">
        <f>IF(AK407&lt;='CAV Tier 1 Analysis'!$A$5,"Tier 1", "Tier 2")</f>
        <v>Tier 2</v>
      </c>
      <c r="AM407" t="str">
        <f t="shared" si="13"/>
        <v>Florida - Tier 2</v>
      </c>
      <c r="AN407" t="str">
        <f t="shared" si="14"/>
        <v>Lee County* - Tier 2</v>
      </c>
    </row>
    <row r="408" spans="1:40" x14ac:dyDescent="0.3">
      <c r="A408">
        <v>4</v>
      </c>
      <c r="B408" t="s">
        <v>21</v>
      </c>
      <c r="C408" t="s">
        <v>3603</v>
      </c>
      <c r="D408" t="s">
        <v>6436</v>
      </c>
      <c r="E408" t="s">
        <v>34</v>
      </c>
      <c r="F408" s="12">
        <v>370005.71031237009</v>
      </c>
      <c r="G408" s="12">
        <v>946508.55438646814</v>
      </c>
      <c r="H408" s="12">
        <v>309385.16076224513</v>
      </c>
      <c r="I408">
        <v>508</v>
      </c>
      <c r="J408" s="15">
        <v>0.23545258892407922</v>
      </c>
      <c r="K408" s="15">
        <v>0.7645474110759205</v>
      </c>
      <c r="L408" s="58">
        <v>789.19849999999974</v>
      </c>
      <c r="M408">
        <v>11152</v>
      </c>
      <c r="N408">
        <v>19</v>
      </c>
      <c r="O408" s="12">
        <v>22.743202416918429</v>
      </c>
      <c r="P408" s="12">
        <v>1</v>
      </c>
      <c r="Q408" s="12">
        <v>12</v>
      </c>
      <c r="R408" s="12">
        <v>388.3900848265676</v>
      </c>
      <c r="S408" s="12">
        <v>72845.537076163062</v>
      </c>
      <c r="T408" s="12">
        <v>750936.11254600843</v>
      </c>
      <c r="U408" s="12">
        <v>380930.40223363834</v>
      </c>
      <c r="V408" s="12">
        <v>195572.44184045971</v>
      </c>
      <c r="W408" s="59">
        <v>1.4019500506058479E-2</v>
      </c>
      <c r="X408" s="59">
        <v>7.7221520928818684E-3</v>
      </c>
      <c r="Y408" s="59">
        <v>5.091513251333173E-4</v>
      </c>
      <c r="Z408" s="59">
        <v>2.2260541803546582E-3</v>
      </c>
      <c r="AA408" s="59">
        <v>1.3152735105425107E-3</v>
      </c>
      <c r="AB408" s="59">
        <v>9.4734349096076424E-4</v>
      </c>
      <c r="AC408" s="59">
        <v>3.2228695811835121E-3</v>
      </c>
      <c r="AD408" s="59">
        <v>2.7900015220480089E-2</v>
      </c>
      <c r="AE408" s="59">
        <v>4.0565155984863918E-2</v>
      </c>
      <c r="AF408" s="59">
        <v>3.9061425431818855E-2</v>
      </c>
      <c r="AG408" s="59">
        <v>6.1956650734694585E-2</v>
      </c>
      <c r="AH408" s="18">
        <v>1.8131417459906596E-2</v>
      </c>
      <c r="AI408" s="12">
        <v>8</v>
      </c>
      <c r="AJ408" s="17">
        <v>1</v>
      </c>
      <c r="AK408" s="18">
        <v>0.2046370483112987</v>
      </c>
      <c r="AL408" t="str">
        <f>IF(AK408&lt;='CAV Tier 1 Analysis'!$A$5,"Tier 1", "Tier 2")</f>
        <v>Tier 2</v>
      </c>
      <c r="AM408" t="str">
        <f t="shared" si="13"/>
        <v>Florida - Tier 2</v>
      </c>
      <c r="AN408" t="str">
        <f t="shared" si="14"/>
        <v>Orange County * - Tier 2</v>
      </c>
    </row>
    <row r="409" spans="1:40" x14ac:dyDescent="0.3">
      <c r="A409">
        <v>4</v>
      </c>
      <c r="B409" t="s">
        <v>21</v>
      </c>
      <c r="C409" t="s">
        <v>3795</v>
      </c>
      <c r="D409" t="s">
        <v>6449</v>
      </c>
      <c r="E409" t="s">
        <v>30</v>
      </c>
      <c r="F409" s="12">
        <v>500449.75280437723</v>
      </c>
      <c r="G409" s="12">
        <v>623207.46519574337</v>
      </c>
      <c r="H409" s="12">
        <v>303085.10793703992</v>
      </c>
      <c r="I409">
        <v>2650</v>
      </c>
      <c r="J409" s="15">
        <v>0.1789351268065561</v>
      </c>
      <c r="K409" s="15">
        <v>0.82106487319344401</v>
      </c>
      <c r="L409" s="58">
        <v>1924.8149099999998</v>
      </c>
      <c r="M409">
        <v>48828</v>
      </c>
      <c r="N409">
        <v>142</v>
      </c>
      <c r="O409" s="12">
        <v>25.930946291560101</v>
      </c>
      <c r="P409" s="12">
        <v>1.0204603580562659</v>
      </c>
      <c r="Q409" s="12">
        <v>35</v>
      </c>
      <c r="R409" s="12">
        <v>2175.8219139626267</v>
      </c>
      <c r="S409" s="12">
        <v>54232.57222189298</v>
      </c>
      <c r="T409" s="12">
        <v>603865.47253751021</v>
      </c>
      <c r="U409" s="12">
        <v>103415.71973313298</v>
      </c>
      <c r="V409" s="12">
        <v>19341.992658233154</v>
      </c>
      <c r="W409" s="59">
        <v>3.4192847052818665E-2</v>
      </c>
      <c r="X409" s="59">
        <v>3.3810728334938651E-2</v>
      </c>
      <c r="Y409" s="59">
        <v>3.8052362194174235E-3</v>
      </c>
      <c r="Z409" s="59">
        <v>2.5380634764935054E-3</v>
      </c>
      <c r="AA409" s="59">
        <v>1.3421844775101323E-3</v>
      </c>
      <c r="AB409" s="59">
        <v>2.7630851819688954E-3</v>
      </c>
      <c r="AC409" s="59">
        <v>1.8055018741567421E-2</v>
      </c>
      <c r="AD409" s="59">
        <v>2.0771205089127165E-2</v>
      </c>
      <c r="AE409" s="59">
        <v>3.262048086128877E-2</v>
      </c>
      <c r="AF409" s="59">
        <v>1.0604471055991065E-2</v>
      </c>
      <c r="AG409" s="59">
        <v>6.1274741592517289E-3</v>
      </c>
      <c r="AH409" s="18">
        <v>1.5148254059124856E-2</v>
      </c>
      <c r="AI409" s="12">
        <v>9</v>
      </c>
      <c r="AJ409" s="17">
        <v>1</v>
      </c>
      <c r="AK409" s="18">
        <v>0.21978530237042354</v>
      </c>
      <c r="AL409" t="str">
        <f>IF(AK409&lt;='CAV Tier 1 Analysis'!$A$5,"Tier 1", "Tier 2")</f>
        <v>Tier 2</v>
      </c>
      <c r="AM409" t="str">
        <f t="shared" si="13"/>
        <v>Florida - Tier 2</v>
      </c>
      <c r="AN409" t="str">
        <f t="shared" si="14"/>
        <v>Palm Beach County * - Tier 2</v>
      </c>
    </row>
    <row r="410" spans="1:40" x14ac:dyDescent="0.3">
      <c r="A410">
        <v>4</v>
      </c>
      <c r="B410" t="s">
        <v>21</v>
      </c>
      <c r="C410" t="s">
        <v>3551</v>
      </c>
      <c r="D410" t="s">
        <v>6717</v>
      </c>
      <c r="E410" t="s">
        <v>46</v>
      </c>
      <c r="F410" s="12">
        <v>61286.287521494683</v>
      </c>
      <c r="G410" s="12">
        <v>26504.05851297472</v>
      </c>
      <c r="H410" s="12">
        <v>27316.58671330423</v>
      </c>
      <c r="I410">
        <v>10434</v>
      </c>
      <c r="J410" s="15">
        <v>0.9960028854447539</v>
      </c>
      <c r="K410" s="15">
        <v>3.9971145552464603E-3</v>
      </c>
      <c r="L410" s="58">
        <v>965.13370999999938</v>
      </c>
      <c r="M410">
        <v>14747</v>
      </c>
      <c r="N410">
        <v>1197</v>
      </c>
      <c r="O410" s="12">
        <v>27.042857142857144</v>
      </c>
      <c r="P410" s="12">
        <v>1</v>
      </c>
      <c r="Q410" s="12">
        <v>1071</v>
      </c>
      <c r="R410" s="12">
        <v>41.705893269441567</v>
      </c>
      <c r="S410" s="12">
        <v>27207.39918695284</v>
      </c>
      <c r="T410" s="12">
        <v>35178.174969083346</v>
      </c>
      <c r="U410" s="12">
        <v>0</v>
      </c>
      <c r="V410" s="12">
        <v>0</v>
      </c>
      <c r="W410" s="59">
        <v>1.7144853336339454E-2</v>
      </c>
      <c r="X410" s="59">
        <v>1.0211493625693051E-2</v>
      </c>
      <c r="Y410" s="59">
        <v>3.2076533483398985E-2</v>
      </c>
      <c r="Z410" s="59">
        <v>2.6468948430415267E-3</v>
      </c>
      <c r="AA410" s="59">
        <v>1.3152735105425107E-3</v>
      </c>
      <c r="AB410" s="59">
        <v>8.4550406568248207E-2</v>
      </c>
      <c r="AC410" s="59">
        <v>3.4607643198252675E-4</v>
      </c>
      <c r="AD410" s="59">
        <v>1.0420499070958935E-2</v>
      </c>
      <c r="AE410" s="59">
        <v>1.9003056732023542E-3</v>
      </c>
      <c r="AF410" s="59">
        <v>0</v>
      </c>
      <c r="AG410" s="59">
        <v>0</v>
      </c>
      <c r="AH410" s="18">
        <v>1.460112150394614E-2</v>
      </c>
      <c r="AI410" s="12">
        <v>10</v>
      </c>
      <c r="AJ410" s="17">
        <v>1</v>
      </c>
      <c r="AK410" s="18">
        <v>0.23438642387436967</v>
      </c>
      <c r="AL410" t="str">
        <f>IF(AK410&lt;='CAV Tier 1 Analysis'!$A$5,"Tier 1", "Tier 2")</f>
        <v>Tier 2</v>
      </c>
      <c r="AM410" t="str">
        <f t="shared" si="13"/>
        <v>Florida - Tier 2</v>
      </c>
      <c r="AN410" t="str">
        <f t="shared" si="14"/>
        <v>Monroe County* - Tier 2</v>
      </c>
    </row>
    <row r="411" spans="1:40" x14ac:dyDescent="0.3">
      <c r="A411">
        <v>4</v>
      </c>
      <c r="B411" t="s">
        <v>21</v>
      </c>
      <c r="C411" t="s">
        <v>4055</v>
      </c>
      <c r="D411" t="s">
        <v>6724</v>
      </c>
      <c r="E411" t="s">
        <v>47</v>
      </c>
      <c r="F411" s="12">
        <v>2596.5942754237135</v>
      </c>
      <c r="G411" s="12">
        <v>6399.6394913783734</v>
      </c>
      <c r="H411" s="12">
        <v>3068.4170618963708</v>
      </c>
      <c r="I411">
        <v>6163</v>
      </c>
      <c r="J411" s="15">
        <v>0.98164536061901175</v>
      </c>
      <c r="K411" s="15">
        <v>1.8354639380988295E-2</v>
      </c>
      <c r="L411" s="58">
        <v>8.4185800000000004</v>
      </c>
      <c r="M411">
        <v>1986</v>
      </c>
      <c r="N411">
        <v>3177</v>
      </c>
      <c r="O411" s="12">
        <v>21</v>
      </c>
      <c r="P411" s="12">
        <v>1</v>
      </c>
      <c r="Q411" s="12">
        <v>830</v>
      </c>
      <c r="R411" s="12">
        <v>113.11964250503087</v>
      </c>
      <c r="S411" s="12">
        <v>3012.0973732547914</v>
      </c>
      <c r="T411" s="12">
        <v>3542.8878865207384</v>
      </c>
      <c r="U411" s="12">
        <v>946.29361109702495</v>
      </c>
      <c r="V411" s="12">
        <v>2856.7516048576349</v>
      </c>
      <c r="W411" s="59">
        <v>1.4954955764651584E-4</v>
      </c>
      <c r="X411" s="59">
        <v>1.3751967410745507E-3</v>
      </c>
      <c r="Y411" s="59">
        <v>8.513546104992363E-2</v>
      </c>
      <c r="Z411" s="59">
        <v>2.0554333963396956E-3</v>
      </c>
      <c r="AA411" s="59">
        <v>1.3152735105425107E-3</v>
      </c>
      <c r="AB411" s="59">
        <v>6.5524591458119522E-2</v>
      </c>
      <c r="AC411" s="59">
        <v>9.3866931496619727E-4</v>
      </c>
      <c r="AD411" s="59">
        <v>1.153640510214263E-3</v>
      </c>
      <c r="AE411" s="59">
        <v>1.9138485598505997E-4</v>
      </c>
      <c r="AF411" s="59">
        <v>9.7034988831902E-5</v>
      </c>
      <c r="AG411" s="59">
        <v>9.0500870036857282E-4</v>
      </c>
      <c r="AH411" s="18">
        <v>1.4440113098546585E-2</v>
      </c>
      <c r="AI411" s="12">
        <v>11</v>
      </c>
      <c r="AJ411" s="17">
        <v>1</v>
      </c>
      <c r="AK411" s="18">
        <v>0.24882653697291626</v>
      </c>
      <c r="AL411" t="str">
        <f>IF(AK411&lt;='CAV Tier 1 Analysis'!$A$5,"Tier 1", "Tier 2")</f>
        <v>Tier 2</v>
      </c>
      <c r="AM411" t="str">
        <f t="shared" si="13"/>
        <v>Florida - Tier 2</v>
      </c>
      <c r="AN411" t="str">
        <f t="shared" si="14"/>
        <v>Pensacola Beach-Santa Rosa Island Authority - Tier 2</v>
      </c>
    </row>
    <row r="412" spans="1:40" x14ac:dyDescent="0.3">
      <c r="A412">
        <v>4</v>
      </c>
      <c r="B412" t="s">
        <v>21</v>
      </c>
      <c r="C412" t="s">
        <v>3838</v>
      </c>
      <c r="D412" t="s">
        <v>6492</v>
      </c>
      <c r="E412" t="s">
        <v>69</v>
      </c>
      <c r="F412" s="12">
        <v>297146.51671785186</v>
      </c>
      <c r="G412" s="12">
        <v>542535.57350874471</v>
      </c>
      <c r="H412" s="12">
        <v>198256.18641775564</v>
      </c>
      <c r="I412">
        <v>618</v>
      </c>
      <c r="J412" s="15">
        <v>0.13262382192879305</v>
      </c>
      <c r="K412" s="15">
        <v>0.86737617807120682</v>
      </c>
      <c r="L412" s="58">
        <v>1856.0359399999995</v>
      </c>
      <c r="M412">
        <v>7368</v>
      </c>
      <c r="N412">
        <v>68</v>
      </c>
      <c r="O412" s="12">
        <v>24.903553299492387</v>
      </c>
      <c r="P412" s="12">
        <v>1.0659898477157361</v>
      </c>
      <c r="Q412" s="12">
        <v>54</v>
      </c>
      <c r="R412" s="12">
        <v>536.0384780480058</v>
      </c>
      <c r="S412" s="12">
        <v>26293.493163750023</v>
      </c>
      <c r="T412" s="12">
        <v>407234.36751001037</v>
      </c>
      <c r="U412" s="12">
        <v>110087.85079215851</v>
      </c>
      <c r="V412" s="12">
        <v>135301.20599873434</v>
      </c>
      <c r="W412" s="59">
        <v>3.2971041886284282E-2</v>
      </c>
      <c r="X412" s="59">
        <v>5.1019383626572457E-3</v>
      </c>
      <c r="Y412" s="59">
        <v>1.8222257952139776E-3</v>
      </c>
      <c r="Z412" s="59">
        <v>2.4375045304429652E-3</v>
      </c>
      <c r="AA412" s="59">
        <v>1.4020682092077527E-3</v>
      </c>
      <c r="AB412" s="59">
        <v>4.2630457093234386E-3</v>
      </c>
      <c r="AC412" s="59">
        <v>4.4480592392472157E-3</v>
      </c>
      <c r="AD412" s="59">
        <v>1.0070470874574196E-2</v>
      </c>
      <c r="AE412" s="59">
        <v>2.1998576662443904E-2</v>
      </c>
      <c r="AF412" s="59">
        <v>1.1288645772173467E-2</v>
      </c>
      <c r="AG412" s="59">
        <v>4.2862938587661104E-2</v>
      </c>
      <c r="AH412" s="18">
        <v>1.2606046875384504E-2</v>
      </c>
      <c r="AI412" s="12">
        <v>12</v>
      </c>
      <c r="AJ412" s="17">
        <v>1</v>
      </c>
      <c r="AK412" s="18">
        <v>0.26143258384830076</v>
      </c>
      <c r="AL412" t="str">
        <f>IF(AK412&lt;='CAV Tier 1 Analysis'!$A$5,"Tier 1", "Tier 2")</f>
        <v>Tier 2</v>
      </c>
      <c r="AM412" t="str">
        <f t="shared" si="13"/>
        <v>Florida - Tier 2</v>
      </c>
      <c r="AN412" t="str">
        <f t="shared" si="14"/>
        <v>Polk County* - Tier 2</v>
      </c>
    </row>
    <row r="413" spans="1:40" x14ac:dyDescent="0.3">
      <c r="A413">
        <v>4</v>
      </c>
      <c r="B413" t="s">
        <v>21</v>
      </c>
      <c r="C413" t="s">
        <v>3735</v>
      </c>
      <c r="D413" t="s">
        <v>6381</v>
      </c>
      <c r="E413" t="s">
        <v>38</v>
      </c>
      <c r="F413" s="12">
        <v>67945.317773134084</v>
      </c>
      <c r="G413" s="12">
        <v>380278.99024660751</v>
      </c>
      <c r="H413" s="12">
        <v>150490.95624760975</v>
      </c>
      <c r="I413">
        <v>2824</v>
      </c>
      <c r="J413" s="15">
        <v>0.30783630732053724</v>
      </c>
      <c r="K413" s="15">
        <v>0.69216369267946243</v>
      </c>
      <c r="L413" s="58">
        <v>112.72465000000004</v>
      </c>
      <c r="M413">
        <v>20383</v>
      </c>
      <c r="N413">
        <v>546</v>
      </c>
      <c r="O413" s="12">
        <v>25.98546511627907</v>
      </c>
      <c r="P413" s="12">
        <v>1</v>
      </c>
      <c r="Q413" s="12">
        <v>79</v>
      </c>
      <c r="R413" s="12">
        <v>1954.6702681268018</v>
      </c>
      <c r="S413" s="12">
        <v>46326.580256400717</v>
      </c>
      <c r="T413" s="12">
        <v>324043.24894930178</v>
      </c>
      <c r="U413" s="12">
        <v>256097.93117616768</v>
      </c>
      <c r="V413" s="12">
        <v>56235.741297305736</v>
      </c>
      <c r="W413" s="59">
        <v>2.0024661573992677E-3</v>
      </c>
      <c r="X413" s="59">
        <v>1.4114116401471585E-2</v>
      </c>
      <c r="Y413" s="59">
        <v>1.4631401238041642E-2</v>
      </c>
      <c r="Z413" s="59">
        <v>2.5433996580676273E-3</v>
      </c>
      <c r="AA413" s="59">
        <v>1.3152735105425107E-3</v>
      </c>
      <c r="AB413" s="59">
        <v>6.2366779821583646E-3</v>
      </c>
      <c r="AC413" s="59">
        <v>1.6219897454907338E-2</v>
      </c>
      <c r="AD413" s="59">
        <v>1.7743191225496717E-2</v>
      </c>
      <c r="AE413" s="59">
        <v>1.7504638170754049E-2</v>
      </c>
      <c r="AF413" s="59">
        <v>2.626083448111189E-2</v>
      </c>
      <c r="AG413" s="59">
        <v>1.7815281895421992E-2</v>
      </c>
      <c r="AH413" s="18">
        <v>1.2398834379579364E-2</v>
      </c>
      <c r="AI413" s="12">
        <v>13</v>
      </c>
      <c r="AJ413" s="17">
        <v>1</v>
      </c>
      <c r="AK413" s="18">
        <v>0.2738314182278801</v>
      </c>
      <c r="AL413" t="str">
        <f>IF(AK413&lt;='CAV Tier 1 Analysis'!$A$5,"Tier 1", "Tier 2")</f>
        <v>Tier 2</v>
      </c>
      <c r="AM413" t="str">
        <f t="shared" si="13"/>
        <v>Florida - Tier 2</v>
      </c>
      <c r="AN413" t="str">
        <f t="shared" si="14"/>
        <v>Tampa, City Of - Tier 2</v>
      </c>
    </row>
    <row r="414" spans="1:40" x14ac:dyDescent="0.3">
      <c r="A414">
        <v>4</v>
      </c>
      <c r="B414" t="s">
        <v>21</v>
      </c>
      <c r="C414" t="s">
        <v>3696</v>
      </c>
      <c r="D414" t="s">
        <v>6339</v>
      </c>
      <c r="E414" t="s">
        <v>45</v>
      </c>
      <c r="F414" s="12">
        <v>84654.211091699588</v>
      </c>
      <c r="G414" s="12">
        <v>324125.33246426546</v>
      </c>
      <c r="H414" s="12">
        <v>162931.04177167302</v>
      </c>
      <c r="I414">
        <v>905</v>
      </c>
      <c r="J414" s="15">
        <v>0.19070785068504101</v>
      </c>
      <c r="K414" s="15">
        <v>0.8092921493149593</v>
      </c>
      <c r="L414" s="58">
        <v>1997.3835300000001</v>
      </c>
      <c r="M414">
        <v>30952</v>
      </c>
      <c r="N414">
        <v>66</v>
      </c>
      <c r="O414" s="12">
        <v>29.722222222222221</v>
      </c>
      <c r="P414" s="12">
        <v>1.0238095238095237</v>
      </c>
      <c r="Q414" s="12">
        <v>38</v>
      </c>
      <c r="R414" s="12">
        <v>732.40939513003821</v>
      </c>
      <c r="S414" s="12">
        <v>31072.228786150397</v>
      </c>
      <c r="T414" s="12">
        <v>277572.51146361243</v>
      </c>
      <c r="U414" s="12">
        <v>192918.30037191283</v>
      </c>
      <c r="V414" s="12">
        <v>46552.821000653028</v>
      </c>
      <c r="W414" s="59">
        <v>3.5481972418381282E-2</v>
      </c>
      <c r="X414" s="59">
        <v>2.1432572774289775E-2</v>
      </c>
      <c r="Y414" s="59">
        <v>1.7686309188841547E-3</v>
      </c>
      <c r="Z414" s="59">
        <v>2.9091451509040667E-3</v>
      </c>
      <c r="AA414" s="59">
        <v>1.3465895465078084E-3</v>
      </c>
      <c r="AB414" s="59">
        <v>2.9999210547090867E-3</v>
      </c>
      <c r="AC414" s="59">
        <v>6.0775494863409291E-3</v>
      </c>
      <c r="AD414" s="59">
        <v>1.1900738066649697E-2</v>
      </c>
      <c r="AE414" s="59">
        <v>1.499431447830657E-2</v>
      </c>
      <c r="AF414" s="59">
        <v>1.9782258806921929E-2</v>
      </c>
      <c r="AG414" s="59">
        <v>1.4747767345488676E-2</v>
      </c>
      <c r="AH414" s="18">
        <v>1.2131041822489452E-2</v>
      </c>
      <c r="AI414" s="12">
        <v>14</v>
      </c>
      <c r="AJ414" s="17">
        <v>1</v>
      </c>
      <c r="AK414" s="18">
        <v>0.28596246005036957</v>
      </c>
      <c r="AL414" t="str">
        <f>IF(AK414&lt;='CAV Tier 1 Analysis'!$A$5,"Tier 1", "Tier 2")</f>
        <v>Tier 2</v>
      </c>
      <c r="AM414" t="str">
        <f t="shared" si="13"/>
        <v>Florida - Tier 2</v>
      </c>
      <c r="AN414" t="str">
        <f t="shared" si="14"/>
        <v>Collier County * - Tier 2</v>
      </c>
    </row>
    <row r="415" spans="1:40" x14ac:dyDescent="0.3">
      <c r="A415">
        <v>4</v>
      </c>
      <c r="B415" t="s">
        <v>21</v>
      </c>
      <c r="C415" t="s">
        <v>3972</v>
      </c>
      <c r="D415" t="s">
        <v>6639</v>
      </c>
      <c r="E415" t="s">
        <v>44</v>
      </c>
      <c r="F415" s="12">
        <v>30080.018879524385</v>
      </c>
      <c r="G415" s="12">
        <v>389407.80029230972</v>
      </c>
      <c r="H415" s="12">
        <v>175700.20735187121</v>
      </c>
      <c r="I415">
        <v>3245</v>
      </c>
      <c r="J415" s="15">
        <v>0.33441231888553985</v>
      </c>
      <c r="K415" s="15">
        <v>0.66558768111445976</v>
      </c>
      <c r="L415" s="58">
        <v>36.74748000000001</v>
      </c>
      <c r="M415">
        <v>10401</v>
      </c>
      <c r="N415">
        <v>528</v>
      </c>
      <c r="O415" s="12">
        <v>27</v>
      </c>
      <c r="P415" s="12">
        <v>1</v>
      </c>
      <c r="Q415" s="12">
        <v>54</v>
      </c>
      <c r="R415" s="12">
        <v>2159.8320252164222</v>
      </c>
      <c r="S415" s="12">
        <v>58756.313769209431</v>
      </c>
      <c r="T415" s="12">
        <v>374729.24438403134</v>
      </c>
      <c r="U415" s="12">
        <v>344649.22550450696</v>
      </c>
      <c r="V415" s="12">
        <v>14678.555908278388</v>
      </c>
      <c r="W415" s="59">
        <v>6.5279053933373435E-4</v>
      </c>
      <c r="X415" s="59">
        <v>7.2021255306729112E-3</v>
      </c>
      <c r="Y415" s="59">
        <v>1.4149047351073238E-2</v>
      </c>
      <c r="Z415" s="59">
        <v>2.6427000810081802E-3</v>
      </c>
      <c r="AA415" s="59">
        <v>1.3152735105425107E-3</v>
      </c>
      <c r="AB415" s="59">
        <v>4.2630457093234386E-3</v>
      </c>
      <c r="AC415" s="59">
        <v>1.7922334288333598E-2</v>
      </c>
      <c r="AD415" s="59">
        <v>2.250380893954132E-2</v>
      </c>
      <c r="AE415" s="59">
        <v>2.024266778033942E-2</v>
      </c>
      <c r="AF415" s="59">
        <v>3.534107528104672E-2</v>
      </c>
      <c r="AG415" s="59">
        <v>4.6501140607569458E-3</v>
      </c>
      <c r="AH415" s="18">
        <v>1.1898634824724729E-2</v>
      </c>
      <c r="AI415" s="12">
        <v>15</v>
      </c>
      <c r="AJ415" s="17">
        <v>1</v>
      </c>
      <c r="AK415" s="18">
        <v>0.29786109487509432</v>
      </c>
      <c r="AL415" t="str">
        <f>IF(AK415&lt;='CAV Tier 1 Analysis'!$A$5,"Tier 1", "Tier 2")</f>
        <v>Tier 2</v>
      </c>
      <c r="AM415" t="str">
        <f t="shared" si="13"/>
        <v>Florida - Tier 2</v>
      </c>
      <c r="AN415" t="str">
        <f t="shared" si="14"/>
        <v>Miami, City Of - Tier 2</v>
      </c>
    </row>
    <row r="416" spans="1:40" x14ac:dyDescent="0.3">
      <c r="A416">
        <v>4</v>
      </c>
      <c r="B416" t="s">
        <v>21</v>
      </c>
      <c r="C416" t="s">
        <v>4065</v>
      </c>
      <c r="D416" t="s">
        <v>6734</v>
      </c>
      <c r="E416" t="s">
        <v>35</v>
      </c>
      <c r="F416" s="12">
        <v>152216.9112395703</v>
      </c>
      <c r="G416" s="12">
        <v>206294.46533304121</v>
      </c>
      <c r="H416" s="12">
        <v>123842.12499690097</v>
      </c>
      <c r="I416">
        <v>5470</v>
      </c>
      <c r="J416" s="15">
        <v>0.44344559023526892</v>
      </c>
      <c r="K416" s="15">
        <v>0.55655440976473158</v>
      </c>
      <c r="L416" s="58">
        <v>60.714010000000016</v>
      </c>
      <c r="M416">
        <v>25674</v>
      </c>
      <c r="N416">
        <v>1079</v>
      </c>
      <c r="O416" s="12">
        <v>23</v>
      </c>
      <c r="P416" s="12">
        <v>1</v>
      </c>
      <c r="Q416" s="12">
        <v>147</v>
      </c>
      <c r="R416" s="12">
        <v>3044.3526214130816</v>
      </c>
      <c r="S416" s="12">
        <v>54917.244215240702</v>
      </c>
      <c r="T416" s="12">
        <v>232726.55356270843</v>
      </c>
      <c r="U416" s="12">
        <v>80509.642323138134</v>
      </c>
      <c r="V416" s="12">
        <v>0</v>
      </c>
      <c r="W416" s="59">
        <v>1.0785373944829345E-3</v>
      </c>
      <c r="X416" s="59">
        <v>1.7777845483558919E-2</v>
      </c>
      <c r="Y416" s="59">
        <v>2.8914435779939438E-2</v>
      </c>
      <c r="Z416" s="59">
        <v>2.2511889578958571E-3</v>
      </c>
      <c r="AA416" s="59">
        <v>1.3152735105425107E-3</v>
      </c>
      <c r="AB416" s="59">
        <v>1.1604957764269362E-2</v>
      </c>
      <c r="AC416" s="59">
        <v>2.526210591171444E-2</v>
      </c>
      <c r="AD416" s="59">
        <v>2.1033436102888044E-2</v>
      </c>
      <c r="AE416" s="59">
        <v>1.2571760485833139E-2</v>
      </c>
      <c r="AF416" s="59">
        <v>8.2556324507247793E-3</v>
      </c>
      <c r="AG416" s="59">
        <v>0</v>
      </c>
      <c r="AH416" s="18">
        <v>1.18241067128954E-2</v>
      </c>
      <c r="AI416" s="12">
        <v>16</v>
      </c>
      <c r="AJ416" s="17">
        <v>1</v>
      </c>
      <c r="AK416" s="18">
        <v>0.30968520158798973</v>
      </c>
      <c r="AL416" t="str">
        <f>IF(AK416&lt;='CAV Tier 1 Analysis'!$A$5,"Tier 1", "Tier 2")</f>
        <v>Tier 2</v>
      </c>
      <c r="AM416" t="str">
        <f t="shared" si="13"/>
        <v>Florida - Tier 2</v>
      </c>
      <c r="AN416" t="str">
        <f t="shared" si="14"/>
        <v>St. Petersburg, City Of - Tier 2</v>
      </c>
    </row>
    <row r="417" spans="1:40" x14ac:dyDescent="0.3">
      <c r="A417">
        <v>4</v>
      </c>
      <c r="B417" t="s">
        <v>21</v>
      </c>
      <c r="C417" t="s">
        <v>4061</v>
      </c>
      <c r="D417" t="s">
        <v>6730</v>
      </c>
      <c r="E417" t="s">
        <v>41</v>
      </c>
      <c r="F417" s="12">
        <v>166174.6987383354</v>
      </c>
      <c r="G417" s="12">
        <v>263706.90395988186</v>
      </c>
      <c r="H417" s="12">
        <v>150016.59742434023</v>
      </c>
      <c r="I417">
        <v>2752</v>
      </c>
      <c r="J417" s="15">
        <v>9.8034299572764369E-2</v>
      </c>
      <c r="K417" s="15">
        <v>0.90196570042723512</v>
      </c>
      <c r="L417" s="58">
        <v>475.94587000000013</v>
      </c>
      <c r="M417">
        <v>35661</v>
      </c>
      <c r="N417">
        <v>651</v>
      </c>
      <c r="O417" s="12">
        <v>28.857142857142858</v>
      </c>
      <c r="P417" s="12">
        <v>1.0219780219780219</v>
      </c>
      <c r="Q417" s="12">
        <v>99</v>
      </c>
      <c r="R417" s="12">
        <v>2482.2096075757509</v>
      </c>
      <c r="S417" s="12">
        <v>14706.772052784561</v>
      </c>
      <c r="T417" s="12">
        <v>246933.12203885379</v>
      </c>
      <c r="U417" s="12">
        <v>80758.423300518392</v>
      </c>
      <c r="V417" s="12">
        <v>16773.781921028072</v>
      </c>
      <c r="W417" s="59">
        <v>8.4548099943441944E-3</v>
      </c>
      <c r="X417" s="59">
        <v>2.4693298581802393E-2</v>
      </c>
      <c r="Y417" s="59">
        <v>1.7445132245357344E-2</v>
      </c>
      <c r="Z417" s="59">
        <v>2.8244731024531871E-3</v>
      </c>
      <c r="AA417" s="59">
        <v>1.3441806206643239E-3</v>
      </c>
      <c r="AB417" s="59">
        <v>7.8155838004263043E-3</v>
      </c>
      <c r="AC417" s="59">
        <v>2.0597430652612082E-2</v>
      </c>
      <c r="AD417" s="59">
        <v>5.6327289300896304E-3</v>
      </c>
      <c r="AE417" s="59">
        <v>1.3339191505085363E-2</v>
      </c>
      <c r="AF417" s="59">
        <v>8.2811429889748447E-3</v>
      </c>
      <c r="AG417" s="59">
        <v>5.3138741747104012E-3</v>
      </c>
      <c r="AH417" s="18">
        <v>1.0521986054229097E-2</v>
      </c>
      <c r="AI417" s="12">
        <v>17</v>
      </c>
      <c r="AJ417" s="17">
        <v>1</v>
      </c>
      <c r="AK417" s="18">
        <v>0.32020718764221884</v>
      </c>
      <c r="AL417" t="str">
        <f>IF(AK417&lt;='CAV Tier 1 Analysis'!$A$5,"Tier 1", "Tier 2")</f>
        <v>Tier 2</v>
      </c>
      <c r="AM417" t="str">
        <f t="shared" si="13"/>
        <v>Florida - Tier 2</v>
      </c>
      <c r="AN417" t="str">
        <f t="shared" si="14"/>
        <v>Sarasota County * - Tier 2</v>
      </c>
    </row>
    <row r="418" spans="1:40" x14ac:dyDescent="0.3">
      <c r="A418">
        <v>4</v>
      </c>
      <c r="B418" t="s">
        <v>21</v>
      </c>
      <c r="C418" t="s">
        <v>3778</v>
      </c>
      <c r="D418" t="s">
        <v>6431</v>
      </c>
      <c r="E418" t="s">
        <v>73</v>
      </c>
      <c r="F418" s="12">
        <v>103268.06928267877</v>
      </c>
      <c r="G418" s="12">
        <v>130419.39795813119</v>
      </c>
      <c r="H418" s="12">
        <v>57863.26432557738</v>
      </c>
      <c r="I418">
        <v>2997</v>
      </c>
      <c r="J418" s="15">
        <v>7.0208512255631558E-2</v>
      </c>
      <c r="K418" s="15">
        <v>0.92979148774436837</v>
      </c>
      <c r="L418" s="58">
        <v>882.75050999999985</v>
      </c>
      <c r="M418">
        <v>6789</v>
      </c>
      <c r="N418">
        <v>862</v>
      </c>
      <c r="O418" s="12">
        <v>21.848101265822784</v>
      </c>
      <c r="P418" s="12">
        <v>1</v>
      </c>
      <c r="Q418" s="12">
        <v>382</v>
      </c>
      <c r="R418" s="12">
        <v>2786.5850887698721</v>
      </c>
      <c r="S418" s="12">
        <v>4062.4937025531476</v>
      </c>
      <c r="T418" s="12">
        <v>118619.81862140432</v>
      </c>
      <c r="U418" s="12">
        <v>15351.749338725553</v>
      </c>
      <c r="V418" s="12">
        <v>11799.579336726863</v>
      </c>
      <c r="W418" s="59">
        <v>1.5681379553646367E-2</v>
      </c>
      <c r="X418" s="59">
        <v>4.7010124245494087E-3</v>
      </c>
      <c r="Y418" s="59">
        <v>2.3099391698153657E-2</v>
      </c>
      <c r="Z418" s="59">
        <v>2.138443666113511E-3</v>
      </c>
      <c r="AA418" s="59">
        <v>1.3152735105425107E-3</v>
      </c>
      <c r="AB418" s="59">
        <v>3.015710112891766E-2</v>
      </c>
      <c r="AC418" s="59">
        <v>2.3123145180151239E-2</v>
      </c>
      <c r="AD418" s="59">
        <v>1.5559448208313956E-3</v>
      </c>
      <c r="AE418" s="59">
        <v>6.4077773926190292E-3</v>
      </c>
      <c r="AF418" s="59">
        <v>1.5742015038085848E-3</v>
      </c>
      <c r="AG418" s="59">
        <v>3.7380645703563769E-3</v>
      </c>
      <c r="AH418" s="18">
        <v>1.031743049542634E-2</v>
      </c>
      <c r="AI418" s="12">
        <v>18</v>
      </c>
      <c r="AJ418" s="17">
        <v>1</v>
      </c>
      <c r="AK418" s="18">
        <v>0.33052461813764517</v>
      </c>
      <c r="AL418" t="str">
        <f>IF(AK418&lt;='CAV Tier 1 Analysis'!$A$5,"Tier 1", "Tier 2")</f>
        <v>Tier 2</v>
      </c>
      <c r="AM418" t="str">
        <f t="shared" si="13"/>
        <v>Florida - Tier 2</v>
      </c>
      <c r="AN418" t="str">
        <f t="shared" si="14"/>
        <v>Okaloosa County * - Tier 2</v>
      </c>
    </row>
    <row r="419" spans="1:40" x14ac:dyDescent="0.3">
      <c r="A419">
        <v>4</v>
      </c>
      <c r="B419" t="s">
        <v>21</v>
      </c>
      <c r="C419" t="s">
        <v>3792</v>
      </c>
      <c r="D419" t="s">
        <v>6446</v>
      </c>
      <c r="E419" t="s">
        <v>87</v>
      </c>
      <c r="F419" s="12">
        <v>48371.116672105112</v>
      </c>
      <c r="G419" s="12">
        <v>337467.4396152675</v>
      </c>
      <c r="H419" s="12">
        <v>100457.39641552042</v>
      </c>
      <c r="I419">
        <v>222</v>
      </c>
      <c r="J419" s="15">
        <v>0.18271568669944091</v>
      </c>
      <c r="K419" s="15">
        <v>0.81728431330056017</v>
      </c>
      <c r="L419" s="58">
        <v>1477.0565400000003</v>
      </c>
      <c r="M419">
        <v>5990</v>
      </c>
      <c r="N419">
        <v>11</v>
      </c>
      <c r="O419" s="12">
        <v>22.136986301369863</v>
      </c>
      <c r="P419" s="12">
        <v>1.0273972602739727</v>
      </c>
      <c r="Q419" s="12">
        <v>3</v>
      </c>
      <c r="R419" s="12">
        <v>181.43711755272435</v>
      </c>
      <c r="S419" s="12">
        <v>18355.142170099767</v>
      </c>
      <c r="T419" s="12">
        <v>209082.79263552069</v>
      </c>
      <c r="U419" s="12">
        <v>160711.67596341559</v>
      </c>
      <c r="V419" s="12">
        <v>128384.64697974682</v>
      </c>
      <c r="W419" s="59">
        <v>2.6238766178606519E-2</v>
      </c>
      <c r="X419" s="59">
        <v>4.1477484788703719E-3</v>
      </c>
      <c r="Y419" s="59">
        <v>2.9477181981402579E-4</v>
      </c>
      <c r="Z419" s="59">
        <v>2.1667190922928558E-3</v>
      </c>
      <c r="AA419" s="59">
        <v>1.3513084012423057E-3</v>
      </c>
      <c r="AB419" s="59">
        <v>2.3683587274019106E-4</v>
      </c>
      <c r="AC419" s="59">
        <v>1.5055692457221375E-3</v>
      </c>
      <c r="AD419" s="59">
        <v>7.030063425634823E-3</v>
      </c>
      <c r="AE419" s="59">
        <v>1.1294537518318123E-2</v>
      </c>
      <c r="AF419" s="59">
        <v>1.6479722043338765E-2</v>
      </c>
      <c r="AG419" s="59">
        <v>4.0671797405434175E-2</v>
      </c>
      <c r="AH419" s="18">
        <v>1.0128894498364934E-2</v>
      </c>
      <c r="AI419" s="12">
        <v>19</v>
      </c>
      <c r="AJ419" s="17">
        <v>1</v>
      </c>
      <c r="AK419" s="18">
        <v>0.34065351263601013</v>
      </c>
      <c r="AL419" t="str">
        <f>IF(AK419&lt;='CAV Tier 1 Analysis'!$A$5,"Tier 1", "Tier 2")</f>
        <v>Tier 2</v>
      </c>
      <c r="AM419" t="str">
        <f t="shared" si="13"/>
        <v>Florida - Tier 2</v>
      </c>
      <c r="AN419" t="str">
        <f t="shared" si="14"/>
        <v>Osceola County * - Tier 2</v>
      </c>
    </row>
    <row r="420" spans="1:40" x14ac:dyDescent="0.3">
      <c r="A420">
        <v>4</v>
      </c>
      <c r="B420" t="s">
        <v>21</v>
      </c>
      <c r="C420" t="s">
        <v>3280</v>
      </c>
      <c r="D420" t="s">
        <v>6420</v>
      </c>
      <c r="E420" t="s">
        <v>112</v>
      </c>
      <c r="F420" s="12">
        <v>118762.36696716717</v>
      </c>
      <c r="G420" s="12">
        <v>379802.82702309859</v>
      </c>
      <c r="H420" s="12">
        <v>144560.5381436481</v>
      </c>
      <c r="I420">
        <v>83</v>
      </c>
      <c r="J420" s="15">
        <v>4.703757039444207E-2</v>
      </c>
      <c r="K420" s="15">
        <v>0.95296242960555766</v>
      </c>
      <c r="L420" s="58">
        <v>1612.2188999999996</v>
      </c>
      <c r="M420">
        <v>2744</v>
      </c>
      <c r="N420">
        <v>8</v>
      </c>
      <c r="O420" s="12">
        <v>17.919354838709676</v>
      </c>
      <c r="P420" s="12">
        <v>1.096774193548387</v>
      </c>
      <c r="Q420" s="12">
        <v>7</v>
      </c>
      <c r="R420" s="12">
        <v>79.095881657261288</v>
      </c>
      <c r="S420" s="12">
        <v>6799.7764891902752</v>
      </c>
      <c r="T420" s="12">
        <v>284428.23266824574</v>
      </c>
      <c r="U420" s="12">
        <v>165665.86570107855</v>
      </c>
      <c r="V420" s="12">
        <v>95374.594354852859</v>
      </c>
      <c r="W420" s="59">
        <v>2.8639820887174833E-2</v>
      </c>
      <c r="X420" s="59">
        <v>1.9000704217062272E-3</v>
      </c>
      <c r="Y420" s="59">
        <v>2.1437950531929149E-4</v>
      </c>
      <c r="Z420" s="59">
        <v>1.7539066845878662E-3</v>
      </c>
      <c r="AA420" s="59">
        <v>1.4425580438208181E-3</v>
      </c>
      <c r="AB420" s="59">
        <v>5.5261703639377909E-4</v>
      </c>
      <c r="AC420" s="59">
        <v>6.5633938905497252E-4</v>
      </c>
      <c r="AD420" s="59">
        <v>2.6043306859817304E-3</v>
      </c>
      <c r="AE420" s="59">
        <v>1.5364656768960025E-2</v>
      </c>
      <c r="AF420" s="59">
        <v>1.6987735349386503E-2</v>
      </c>
      <c r="AG420" s="59">
        <v>3.0214330688917795E-2</v>
      </c>
      <c r="AH420" s="18">
        <v>9.1209768601185331E-3</v>
      </c>
      <c r="AI420" s="12">
        <v>20</v>
      </c>
      <c r="AJ420" s="17">
        <v>1</v>
      </c>
      <c r="AK420" s="18">
        <v>0.34977448949612866</v>
      </c>
      <c r="AL420" t="str">
        <f>IF(AK420&lt;='CAV Tier 1 Analysis'!$A$5,"Tier 1", "Tier 2")</f>
        <v>Tier 2</v>
      </c>
      <c r="AM420" t="str">
        <f t="shared" si="13"/>
        <v>Florida - Tier 2</v>
      </c>
      <c r="AN420" t="str">
        <f t="shared" si="14"/>
        <v>Marion County * - Tier 2</v>
      </c>
    </row>
    <row r="421" spans="1:40" x14ac:dyDescent="0.3">
      <c r="A421">
        <v>4</v>
      </c>
      <c r="B421" t="s">
        <v>21</v>
      </c>
      <c r="C421" t="s">
        <v>4014</v>
      </c>
      <c r="D421" t="s">
        <v>6681</v>
      </c>
      <c r="E421" t="s">
        <v>56</v>
      </c>
      <c r="F421" s="12">
        <v>228128.93311848052</v>
      </c>
      <c r="G421" s="12">
        <v>263316.18023040803</v>
      </c>
      <c r="H421" s="12">
        <v>114682.25677829776</v>
      </c>
      <c r="I421">
        <v>1984</v>
      </c>
      <c r="J421" s="15">
        <v>0.51397286498202943</v>
      </c>
      <c r="K421" s="15">
        <v>0.48602713501797135</v>
      </c>
      <c r="L421" s="58">
        <v>881.94082000000003</v>
      </c>
      <c r="M421">
        <v>22752</v>
      </c>
      <c r="N421">
        <v>80</v>
      </c>
      <c r="O421" s="12">
        <v>26.794736842105262</v>
      </c>
      <c r="P421" s="12">
        <v>1</v>
      </c>
      <c r="Q421" s="12">
        <v>81</v>
      </c>
      <c r="R421" s="12">
        <v>964.27783587565511</v>
      </c>
      <c r="S421" s="12">
        <v>58943.56807894646</v>
      </c>
      <c r="T421" s="12">
        <v>230335.41611927023</v>
      </c>
      <c r="U421" s="12">
        <v>2206.4830007897108</v>
      </c>
      <c r="V421" s="12">
        <v>32980.764111137803</v>
      </c>
      <c r="W421" s="59">
        <v>1.5666996037503409E-2</v>
      </c>
      <c r="X421" s="59">
        <v>1.5754519764817815E-2</v>
      </c>
      <c r="Y421" s="59">
        <v>2.1437950531929149E-3</v>
      </c>
      <c r="Z421" s="59">
        <v>2.6226093786379423E-3</v>
      </c>
      <c r="AA421" s="59">
        <v>1.3152735105425107E-3</v>
      </c>
      <c r="AB421" s="59">
        <v>6.3945685639851587E-3</v>
      </c>
      <c r="AC421" s="59">
        <v>8.0015989760419681E-3</v>
      </c>
      <c r="AD421" s="59">
        <v>2.2575527788786694E-2</v>
      </c>
      <c r="AE421" s="59">
        <v>1.2442592555627388E-2</v>
      </c>
      <c r="AF421" s="59">
        <v>2.2625752813780603E-4</v>
      </c>
      <c r="AG421" s="59">
        <v>1.0448188220015281E-2</v>
      </c>
      <c r="AH421" s="18">
        <v>8.871993397935353E-3</v>
      </c>
      <c r="AI421" s="12">
        <v>21</v>
      </c>
      <c r="AJ421" s="17">
        <v>1</v>
      </c>
      <c r="AK421" s="18">
        <v>0.35864648289406403</v>
      </c>
      <c r="AL421" t="str">
        <f>IF(AK421&lt;='CAV Tier 1 Analysis'!$A$5,"Tier 1", "Tier 2")</f>
        <v>Tier 2</v>
      </c>
      <c r="AM421" t="str">
        <f t="shared" si="13"/>
        <v>Florida - Tier 2</v>
      </c>
      <c r="AN421" t="str">
        <f t="shared" si="14"/>
        <v>Brevard County * - Tier 2</v>
      </c>
    </row>
    <row r="422" spans="1:40" x14ac:dyDescent="0.3">
      <c r="A422">
        <v>4</v>
      </c>
      <c r="B422" t="s">
        <v>21</v>
      </c>
      <c r="C422" t="s">
        <v>3596</v>
      </c>
      <c r="D422" t="s">
        <v>6581</v>
      </c>
      <c r="E422" t="s">
        <v>103</v>
      </c>
      <c r="F422" s="12">
        <v>96998.006826798752</v>
      </c>
      <c r="G422" s="12">
        <v>344540.53147094679</v>
      </c>
      <c r="H422" s="12">
        <v>108784.44929148056</v>
      </c>
      <c r="I422">
        <v>111</v>
      </c>
      <c r="J422" s="15">
        <v>0.18109978687383504</v>
      </c>
      <c r="K422" s="15">
        <v>0.81890021312616512</v>
      </c>
      <c r="L422" s="58">
        <v>1068.3437199999996</v>
      </c>
      <c r="M422">
        <v>3127</v>
      </c>
      <c r="N422">
        <v>4</v>
      </c>
      <c r="O422" s="12">
        <v>19.666666666666668</v>
      </c>
      <c r="P422" s="12">
        <v>1</v>
      </c>
      <c r="Q422" s="12">
        <v>7</v>
      </c>
      <c r="R422" s="12">
        <v>90.897923657004327</v>
      </c>
      <c r="S422" s="12">
        <v>19700.840581874647</v>
      </c>
      <c r="T422" s="12">
        <v>233603.78400113169</v>
      </c>
      <c r="U422" s="12">
        <v>136605.77717433294</v>
      </c>
      <c r="V422" s="12">
        <v>110936.74746981511</v>
      </c>
      <c r="W422" s="59">
        <v>1.8978299278552099E-2</v>
      </c>
      <c r="X422" s="59">
        <v>2.1652770439779053E-3</v>
      </c>
      <c r="Y422" s="59">
        <v>1.0718975265964574E-4</v>
      </c>
      <c r="Z422" s="59">
        <v>1.9249296886355881E-3</v>
      </c>
      <c r="AA422" s="59">
        <v>1.3152735105425107E-3</v>
      </c>
      <c r="AB422" s="59">
        <v>5.5261703639377909E-4</v>
      </c>
      <c r="AC422" s="59">
        <v>7.5427299663871638E-4</v>
      </c>
      <c r="AD422" s="59">
        <v>7.5454691413129179E-3</v>
      </c>
      <c r="AE422" s="59">
        <v>1.2619147991873646E-2</v>
      </c>
      <c r="AF422" s="59">
        <v>1.4007851164838497E-2</v>
      </c>
      <c r="AG422" s="59">
        <v>3.5144365187388157E-2</v>
      </c>
      <c r="AH422" s="18">
        <v>8.6467902538921327E-3</v>
      </c>
      <c r="AI422" s="12">
        <v>22</v>
      </c>
      <c r="AJ422" s="17">
        <v>1</v>
      </c>
      <c r="AK422" s="18">
        <v>0.36729327314795618</v>
      </c>
      <c r="AL422" t="str">
        <f>IF(AK422&lt;='CAV Tier 1 Analysis'!$A$5,"Tier 1", "Tier 2")</f>
        <v>Tier 2</v>
      </c>
      <c r="AM422" t="str">
        <f t="shared" si="13"/>
        <v>Florida - Tier 2</v>
      </c>
      <c r="AN422" t="str">
        <f t="shared" si="14"/>
        <v>Lake County * - Tier 2</v>
      </c>
    </row>
    <row r="423" spans="1:40" x14ac:dyDescent="0.3">
      <c r="A423">
        <v>4</v>
      </c>
      <c r="B423" t="s">
        <v>21</v>
      </c>
      <c r="C423" t="s">
        <v>3765</v>
      </c>
      <c r="D423" t="s">
        <v>6417</v>
      </c>
      <c r="E423" t="s">
        <v>66</v>
      </c>
      <c r="F423" s="12">
        <v>143821.42835453188</v>
      </c>
      <c r="G423" s="12">
        <v>299622.68386880483</v>
      </c>
      <c r="H423" s="12">
        <v>136571.32568455747</v>
      </c>
      <c r="I423">
        <v>1137</v>
      </c>
      <c r="J423" s="15">
        <v>0.11623984466264538</v>
      </c>
      <c r="K423" s="15">
        <v>0.88376015533735441</v>
      </c>
      <c r="L423" s="58">
        <v>737.65643999999998</v>
      </c>
      <c r="M423">
        <v>20154</v>
      </c>
      <c r="N423">
        <v>249</v>
      </c>
      <c r="O423" s="12">
        <v>28.709302325581394</v>
      </c>
      <c r="P423" s="12">
        <v>1.0639534883720929</v>
      </c>
      <c r="Q423" s="12">
        <v>41</v>
      </c>
      <c r="R423" s="12">
        <v>1004.835296618572</v>
      </c>
      <c r="S423" s="12">
        <v>15875.029682944511</v>
      </c>
      <c r="T423" s="12">
        <v>254785.35112215855</v>
      </c>
      <c r="U423" s="12">
        <v>110963.92276762667</v>
      </c>
      <c r="V423" s="12">
        <v>44837.33274664628</v>
      </c>
      <c r="W423" s="59">
        <v>1.3103895704157192E-2</v>
      </c>
      <c r="X423" s="59">
        <v>1.3955546384499746E-2</v>
      </c>
      <c r="Y423" s="59">
        <v>6.672562103062947E-3</v>
      </c>
      <c r="Z423" s="59">
        <v>2.8100027993148992E-3</v>
      </c>
      <c r="AA423" s="59">
        <v>1.399389839705113E-3</v>
      </c>
      <c r="AB423" s="59">
        <v>3.2367569274492775E-3</v>
      </c>
      <c r="AC423" s="59">
        <v>8.3381456893206023E-3</v>
      </c>
      <c r="AD423" s="59">
        <v>6.0801744013039578E-3</v>
      </c>
      <c r="AE423" s="59">
        <v>1.3763364603530708E-2</v>
      </c>
      <c r="AF423" s="59">
        <v>1.1378480082960947E-2</v>
      </c>
      <c r="AG423" s="59">
        <v>1.4204306796585416E-2</v>
      </c>
      <c r="AH423" s="18">
        <v>8.6311477574446179E-3</v>
      </c>
      <c r="AI423" s="12">
        <v>23</v>
      </c>
      <c r="AJ423" s="17">
        <v>1</v>
      </c>
      <c r="AK423" s="18">
        <v>0.37592442090540079</v>
      </c>
      <c r="AL423" t="str">
        <f>IF(AK423&lt;='CAV Tier 1 Analysis'!$A$5,"Tier 1", "Tier 2")</f>
        <v>Tier 2</v>
      </c>
      <c r="AM423" t="str">
        <f t="shared" si="13"/>
        <v>Florida - Tier 2</v>
      </c>
      <c r="AN423" t="str">
        <f t="shared" si="14"/>
        <v>Manatee County * - Tier 2</v>
      </c>
    </row>
    <row r="424" spans="1:40" x14ac:dyDescent="0.3">
      <c r="A424">
        <v>4</v>
      </c>
      <c r="B424" t="s">
        <v>21</v>
      </c>
      <c r="C424" t="s">
        <v>3731</v>
      </c>
      <c r="D424" t="s">
        <v>6377</v>
      </c>
      <c r="E424" t="s">
        <v>96</v>
      </c>
      <c r="F424" s="12">
        <v>43926.265981865879</v>
      </c>
      <c r="G424" s="12">
        <v>221620.55951108446</v>
      </c>
      <c r="H424" s="12">
        <v>82608.91987680996</v>
      </c>
      <c r="I424">
        <v>1277</v>
      </c>
      <c r="J424" s="15">
        <v>0.15984471471822848</v>
      </c>
      <c r="K424" s="15">
        <v>0.84015528528177197</v>
      </c>
      <c r="L424" s="58">
        <v>481.85378000000009</v>
      </c>
      <c r="M424">
        <v>4566</v>
      </c>
      <c r="N424">
        <v>219</v>
      </c>
      <c r="O424" s="12">
        <v>17.532710280373831</v>
      </c>
      <c r="P424" s="12">
        <v>1.0467289719626167</v>
      </c>
      <c r="Q424" s="12">
        <v>265</v>
      </c>
      <c r="R424" s="12">
        <v>1072.8782993048228</v>
      </c>
      <c r="S424" s="12">
        <v>13204.599230889682</v>
      </c>
      <c r="T424" s="12">
        <v>169690.76219330158</v>
      </c>
      <c r="U424" s="12">
        <v>125764.4962114357</v>
      </c>
      <c r="V424" s="12">
        <v>51929.797317782883</v>
      </c>
      <c r="W424" s="59">
        <v>8.5597594427209312E-3</v>
      </c>
      <c r="X424" s="59">
        <v>3.1617061025913389E-3</v>
      </c>
      <c r="Y424" s="59">
        <v>5.868638958115604E-3</v>
      </c>
      <c r="Z424" s="59">
        <v>1.7160627732680325E-3</v>
      </c>
      <c r="AA424" s="59">
        <v>1.3767348895398241E-3</v>
      </c>
      <c r="AB424" s="59">
        <v>2.0920502092050208E-2</v>
      </c>
      <c r="AC424" s="59">
        <v>8.9027680423032461E-3</v>
      </c>
      <c r="AD424" s="59">
        <v>5.0573931404606877E-3</v>
      </c>
      <c r="AE424" s="59">
        <v>9.1666016889552452E-3</v>
      </c>
      <c r="AF424" s="59">
        <v>1.2896162821155511E-2</v>
      </c>
      <c r="AG424" s="59">
        <v>1.6451174229168641E-2</v>
      </c>
      <c r="AH424" s="18">
        <v>8.5525003800299339E-3</v>
      </c>
      <c r="AI424" s="12">
        <v>24</v>
      </c>
      <c r="AJ424" s="17">
        <v>1</v>
      </c>
      <c r="AK424" s="18">
        <v>0.38447692128543071</v>
      </c>
      <c r="AL424" t="str">
        <f>IF(AK424&lt;='CAV Tier 1 Analysis'!$A$5,"Tier 1", "Tier 2")</f>
        <v>Tier 2</v>
      </c>
      <c r="AM424" t="str">
        <f t="shared" si="13"/>
        <v>Florida - Tier 2</v>
      </c>
      <c r="AN424" t="str">
        <f t="shared" si="14"/>
        <v>Hernando County * - Tier 2</v>
      </c>
    </row>
    <row r="425" spans="1:40" x14ac:dyDescent="0.3">
      <c r="A425">
        <v>4</v>
      </c>
      <c r="B425" t="s">
        <v>21</v>
      </c>
      <c r="C425" t="s">
        <v>3693</v>
      </c>
      <c r="D425" t="s">
        <v>6335</v>
      </c>
      <c r="E425" t="s">
        <v>85</v>
      </c>
      <c r="F425" s="12">
        <v>51472.673121558451</v>
      </c>
      <c r="G425" s="12">
        <v>162789.01995239171</v>
      </c>
      <c r="H425" s="12">
        <v>73317.117420568844</v>
      </c>
      <c r="I425">
        <v>1794</v>
      </c>
      <c r="J425" s="15">
        <v>0.330209330324303</v>
      </c>
      <c r="K425" s="15">
        <v>0.66979066967569711</v>
      </c>
      <c r="L425" s="58">
        <v>582.65949000000001</v>
      </c>
      <c r="M425">
        <v>5779</v>
      </c>
      <c r="N425">
        <v>426</v>
      </c>
      <c r="O425" s="12">
        <v>16.988888888888887</v>
      </c>
      <c r="P425" s="12">
        <v>1.0777777777777777</v>
      </c>
      <c r="Q425" s="12">
        <v>266</v>
      </c>
      <c r="R425" s="12">
        <v>1201.6044613982006</v>
      </c>
      <c r="S425" s="12">
        <v>24209.996244754326</v>
      </c>
      <c r="T425" s="12">
        <v>134513.20213277426</v>
      </c>
      <c r="U425" s="12">
        <v>83040.529011215811</v>
      </c>
      <c r="V425" s="12">
        <v>28275.817819617456</v>
      </c>
      <c r="W425" s="59">
        <v>1.0350494856382493E-2</v>
      </c>
      <c r="X425" s="59">
        <v>4.001642480699813E-3</v>
      </c>
      <c r="Y425" s="59">
        <v>1.1415708658252271E-2</v>
      </c>
      <c r="Z425" s="59">
        <v>1.6628347423298382E-3</v>
      </c>
      <c r="AA425" s="59">
        <v>1.4175725613624836E-3</v>
      </c>
      <c r="AB425" s="59">
        <v>2.0999447382963606E-2</v>
      </c>
      <c r="AC425" s="59">
        <v>9.9709406046859881E-3</v>
      </c>
      <c r="AD425" s="59">
        <v>9.2724865630435319E-3</v>
      </c>
      <c r="AE425" s="59">
        <v>7.266329232775052E-3</v>
      </c>
      <c r="AF425" s="59">
        <v>8.5151550329682791E-3</v>
      </c>
      <c r="AG425" s="59">
        <v>8.9576780470788549E-3</v>
      </c>
      <c r="AH425" s="18">
        <v>8.5300263784129273E-3</v>
      </c>
      <c r="AI425" s="12">
        <v>25</v>
      </c>
      <c r="AJ425" s="17">
        <v>1</v>
      </c>
      <c r="AK425" s="18">
        <v>0.39300694766384364</v>
      </c>
      <c r="AL425" t="str">
        <f>IF(AK425&lt;='CAV Tier 1 Analysis'!$A$5,"Tier 1", "Tier 2")</f>
        <v>Tier 2</v>
      </c>
      <c r="AM425" t="str">
        <f t="shared" si="13"/>
        <v>Florida - Tier 2</v>
      </c>
      <c r="AN425" t="str">
        <f t="shared" si="14"/>
        <v>Citrus County * - Tier 2</v>
      </c>
    </row>
    <row r="426" spans="1:40" x14ac:dyDescent="0.3">
      <c r="A426">
        <v>4</v>
      </c>
      <c r="B426" t="s">
        <v>21</v>
      </c>
      <c r="C426" t="s">
        <v>3773</v>
      </c>
      <c r="D426" t="s">
        <v>6426</v>
      </c>
      <c r="E426" t="s">
        <v>94</v>
      </c>
      <c r="F426" s="12">
        <v>373.40019632708987</v>
      </c>
      <c r="G426" s="12">
        <v>15368.01865262767</v>
      </c>
      <c r="H426" s="12">
        <v>12989.097685623978</v>
      </c>
      <c r="I426">
        <v>4664</v>
      </c>
      <c r="J426" s="15">
        <v>0.89296260218991097</v>
      </c>
      <c r="K426" s="15">
        <v>0.10703739781008867</v>
      </c>
      <c r="L426" s="58">
        <v>5.8824300000000012</v>
      </c>
      <c r="M426">
        <v>6674</v>
      </c>
      <c r="N426">
        <v>557</v>
      </c>
      <c r="O426" s="12">
        <v>27</v>
      </c>
      <c r="P426" s="12">
        <v>1</v>
      </c>
      <c r="Q426" s="12">
        <v>714</v>
      </c>
      <c r="R426" s="12">
        <v>499.22242338625358</v>
      </c>
      <c r="S426" s="12">
        <v>11598.778469453737</v>
      </c>
      <c r="T426" s="12">
        <v>20684.757388523831</v>
      </c>
      <c r="U426" s="12">
        <v>20311.357192196741</v>
      </c>
      <c r="V426" s="12">
        <v>0</v>
      </c>
      <c r="W426" s="59">
        <v>1.0449681589847627E-4</v>
      </c>
      <c r="X426" s="59">
        <v>4.6213811933190092E-3</v>
      </c>
      <c r="Y426" s="59">
        <v>1.4926173057855669E-2</v>
      </c>
      <c r="Z426" s="59">
        <v>2.6427000810081802E-3</v>
      </c>
      <c r="AA426" s="59">
        <v>1.3152735105425107E-3</v>
      </c>
      <c r="AB426" s="59">
        <v>5.6366937712165471E-2</v>
      </c>
      <c r="AC426" s="59">
        <v>4.1425587970267755E-3</v>
      </c>
      <c r="AD426" s="59">
        <v>4.4423599416720926E-3</v>
      </c>
      <c r="AE426" s="59">
        <v>1.1173792230202895E-3</v>
      </c>
      <c r="AF426" s="59">
        <v>2.0827703951427209E-3</v>
      </c>
      <c r="AG426" s="59">
        <v>0</v>
      </c>
      <c r="AH426" s="18">
        <v>8.3420027934228355E-3</v>
      </c>
      <c r="AI426" s="12">
        <v>26</v>
      </c>
      <c r="AJ426" s="17">
        <v>1</v>
      </c>
      <c r="AK426" s="18">
        <v>0.40134895045726648</v>
      </c>
      <c r="AL426" t="str">
        <f>IF(AK426&lt;='CAV Tier 1 Analysis'!$A$5,"Tier 1", "Tier 2")</f>
        <v>Tier 2</v>
      </c>
      <c r="AM426" t="str">
        <f t="shared" si="13"/>
        <v>Florida - Tier 2</v>
      </c>
      <c r="AN426" t="str">
        <f t="shared" si="14"/>
        <v>Key West, City Of - Tier 2</v>
      </c>
    </row>
    <row r="427" spans="1:40" x14ac:dyDescent="0.3">
      <c r="A427">
        <v>4</v>
      </c>
      <c r="B427" t="s">
        <v>21</v>
      </c>
      <c r="C427" t="s">
        <v>4017</v>
      </c>
      <c r="D427" t="s">
        <v>6684</v>
      </c>
      <c r="E427" t="s">
        <v>48</v>
      </c>
      <c r="F427" s="12">
        <v>27662.488437745196</v>
      </c>
      <c r="G427" s="12">
        <v>235780.96056303548</v>
      </c>
      <c r="H427" s="12">
        <v>81423.478861097159</v>
      </c>
      <c r="I427">
        <v>713</v>
      </c>
      <c r="J427" s="15">
        <v>0.46765222392704731</v>
      </c>
      <c r="K427" s="15">
        <v>0.53234777607295336</v>
      </c>
      <c r="L427" s="58">
        <v>109.29113000000001</v>
      </c>
      <c r="M427">
        <v>31888</v>
      </c>
      <c r="N427">
        <v>7</v>
      </c>
      <c r="O427" s="12">
        <v>26</v>
      </c>
      <c r="P427" s="12">
        <v>1</v>
      </c>
      <c r="Q427" s="12">
        <v>1</v>
      </c>
      <c r="R427" s="12">
        <v>379.56396434001573</v>
      </c>
      <c r="S427" s="12">
        <v>38077.87096926901</v>
      </c>
      <c r="T427" s="12">
        <v>163615.39553661057</v>
      </c>
      <c r="U427" s="12">
        <v>135952.90709886537</v>
      </c>
      <c r="V427" s="12">
        <v>72165.565026424913</v>
      </c>
      <c r="W427" s="59">
        <v>1.9414723321733425E-3</v>
      </c>
      <c r="X427" s="59">
        <v>2.2080701751956332E-2</v>
      </c>
      <c r="Y427" s="59">
        <v>1.8758206715438003E-4</v>
      </c>
      <c r="Z427" s="59">
        <v>2.5448223002300994E-3</v>
      </c>
      <c r="AA427" s="59">
        <v>1.3152735105425107E-3</v>
      </c>
      <c r="AB427" s="59">
        <v>7.894529091339702E-5</v>
      </c>
      <c r="AC427" s="59">
        <v>3.1496302366501145E-3</v>
      </c>
      <c r="AD427" s="59">
        <v>1.4583915806610453E-2</v>
      </c>
      <c r="AE427" s="59">
        <v>8.8384137219944571E-3</v>
      </c>
      <c r="AF427" s="59">
        <v>1.3940904458511023E-2</v>
      </c>
      <c r="AG427" s="59">
        <v>2.2861793130657317E-2</v>
      </c>
      <c r="AH427" s="18">
        <v>8.3203140552175862E-3</v>
      </c>
      <c r="AI427" s="12">
        <v>27</v>
      </c>
      <c r="AJ427" s="17">
        <v>1</v>
      </c>
      <c r="AK427" s="18">
        <v>0.40966926451248409</v>
      </c>
      <c r="AL427" t="str">
        <f>IF(AK427&lt;='CAV Tier 1 Analysis'!$A$5,"Tier 1", "Tier 2")</f>
        <v>Tier 2</v>
      </c>
      <c r="AM427" t="str">
        <f t="shared" si="13"/>
        <v>Florida - Tier 2</v>
      </c>
      <c r="AN427" t="str">
        <f t="shared" si="14"/>
        <v>Cape Coral, City Of - Tier 2</v>
      </c>
    </row>
    <row r="428" spans="1:40" x14ac:dyDescent="0.3">
      <c r="A428">
        <v>4</v>
      </c>
      <c r="B428" t="s">
        <v>21</v>
      </c>
      <c r="C428" t="s">
        <v>4064</v>
      </c>
      <c r="D428" t="s">
        <v>6733</v>
      </c>
      <c r="E428" t="s">
        <v>70</v>
      </c>
      <c r="F428" s="12">
        <v>50427.147320243843</v>
      </c>
      <c r="G428" s="12">
        <v>246147.29973121727</v>
      </c>
      <c r="H428" s="12">
        <v>77152.873914021722</v>
      </c>
      <c r="I428">
        <v>677</v>
      </c>
      <c r="J428" s="15">
        <v>0.21612719579588408</v>
      </c>
      <c r="K428" s="15">
        <v>0.78387280420411642</v>
      </c>
      <c r="L428" s="58">
        <v>648.02015999999981</v>
      </c>
      <c r="M428">
        <v>21840</v>
      </c>
      <c r="N428">
        <v>75</v>
      </c>
      <c r="O428" s="12">
        <v>17.647058823529413</v>
      </c>
      <c r="P428" s="12">
        <v>1.088235294117647</v>
      </c>
      <c r="Q428" s="12">
        <v>8</v>
      </c>
      <c r="R428" s="12">
        <v>530.6818884461868</v>
      </c>
      <c r="S428" s="12">
        <v>16674.834286630929</v>
      </c>
      <c r="T428" s="12">
        <v>167021.22917041747</v>
      </c>
      <c r="U428" s="12">
        <v>116594.08185017362</v>
      </c>
      <c r="V428" s="12">
        <v>79126.070560799795</v>
      </c>
      <c r="W428" s="59">
        <v>1.151157656921053E-2</v>
      </c>
      <c r="X428" s="59">
        <v>1.5123009478886298E-2</v>
      </c>
      <c r="Y428" s="59">
        <v>2.0098078623683575E-3</v>
      </c>
      <c r="Z428" s="59">
        <v>1.7272549549073074E-3</v>
      </c>
      <c r="AA428" s="59">
        <v>1.4313270555903791E-3</v>
      </c>
      <c r="AB428" s="59">
        <v>6.3156232730717616E-4</v>
      </c>
      <c r="AC428" s="59">
        <v>4.4036101393318677E-3</v>
      </c>
      <c r="AD428" s="59">
        <v>6.386501480654479E-3</v>
      </c>
      <c r="AE428" s="59">
        <v>9.0223949825912544E-3</v>
      </c>
      <c r="AF428" s="59">
        <v>1.1955808744266638E-2</v>
      </c>
      <c r="AG428" s="59">
        <v>2.5066856411924569E-2</v>
      </c>
      <c r="AH428" s="18">
        <v>8.1154281824580773E-3</v>
      </c>
      <c r="AI428" s="12">
        <v>28</v>
      </c>
      <c r="AJ428" s="17">
        <v>1</v>
      </c>
      <c r="AK428" s="18">
        <v>0.41778469269494217</v>
      </c>
      <c r="AL428" t="str">
        <f>IF(AK428&lt;='CAV Tier 1 Analysis'!$A$5,"Tier 1", "Tier 2")</f>
        <v>Tier 2</v>
      </c>
      <c r="AM428" t="str">
        <f t="shared" si="13"/>
        <v>Florida - Tier 2</v>
      </c>
      <c r="AN428" t="str">
        <f t="shared" si="14"/>
        <v>St. Johns County * - Tier 2</v>
      </c>
    </row>
    <row r="429" spans="1:40" x14ac:dyDescent="0.3">
      <c r="A429">
        <v>4</v>
      </c>
      <c r="B429" t="s">
        <v>21</v>
      </c>
      <c r="C429" t="s">
        <v>3877</v>
      </c>
      <c r="D429" t="s">
        <v>6534</v>
      </c>
      <c r="E429" t="s">
        <v>89</v>
      </c>
      <c r="F429" s="12">
        <v>20798.453417266559</v>
      </c>
      <c r="G429" s="12">
        <v>70658.71365157461</v>
      </c>
      <c r="H429" s="12">
        <v>41905.604954469636</v>
      </c>
      <c r="I429">
        <v>2105</v>
      </c>
      <c r="J429" s="15">
        <v>8.740303979791586E-2</v>
      </c>
      <c r="K429" s="15">
        <v>0.91259696020208392</v>
      </c>
      <c r="L429" s="58">
        <v>1043.81873</v>
      </c>
      <c r="M429">
        <v>10454</v>
      </c>
      <c r="N429">
        <v>550</v>
      </c>
      <c r="O429" s="12">
        <v>21.128205128205128</v>
      </c>
      <c r="P429" s="12">
        <v>1.4615384615384615</v>
      </c>
      <c r="Q429" s="12">
        <v>188</v>
      </c>
      <c r="R429" s="12">
        <v>1921.0166012253867</v>
      </c>
      <c r="S429" s="12">
        <v>3662.6772575912496</v>
      </c>
      <c r="T429" s="12">
        <v>51012.100072594381</v>
      </c>
      <c r="U429" s="12">
        <v>30213.646655327822</v>
      </c>
      <c r="V429" s="12">
        <v>19646.613578980228</v>
      </c>
      <c r="W429" s="59">
        <v>1.8542631813755758E-2</v>
      </c>
      <c r="X429" s="59">
        <v>7.2388251415877918E-3</v>
      </c>
      <c r="Y429" s="59">
        <v>1.4738590990701289E-2</v>
      </c>
      <c r="Z429" s="59">
        <v>2.067981829772783E-3</v>
      </c>
      <c r="AA429" s="59">
        <v>1.9223228231005924E-3</v>
      </c>
      <c r="AB429" s="59">
        <v>1.484171469171864E-2</v>
      </c>
      <c r="AC429" s="59">
        <v>1.5940638576812431E-2</v>
      </c>
      <c r="AD429" s="59">
        <v>1.4028141645473697E-3</v>
      </c>
      <c r="AE429" s="59">
        <v>2.7556456028521282E-3</v>
      </c>
      <c r="AF429" s="59">
        <v>3.0981725242464606E-3</v>
      </c>
      <c r="AG429" s="59">
        <v>6.223976978440353E-3</v>
      </c>
      <c r="AH429" s="18">
        <v>8.0703013761395988E-3</v>
      </c>
      <c r="AI429" s="12">
        <v>29</v>
      </c>
      <c r="AJ429" s="17">
        <v>1</v>
      </c>
      <c r="AK429" s="18">
        <v>0.42585499407108179</v>
      </c>
      <c r="AL429" t="str">
        <f>IF(AK429&lt;='CAV Tier 1 Analysis'!$A$5,"Tier 1", "Tier 2")</f>
        <v>Tier 2</v>
      </c>
      <c r="AM429" t="str">
        <f t="shared" si="13"/>
        <v>Florida - Tier 2</v>
      </c>
      <c r="AN429" t="str">
        <f t="shared" si="14"/>
        <v>Walton County * - Tier 2</v>
      </c>
    </row>
    <row r="430" spans="1:40" x14ac:dyDescent="0.3">
      <c r="A430">
        <v>4</v>
      </c>
      <c r="B430" t="s">
        <v>21</v>
      </c>
      <c r="C430" t="s">
        <v>3965</v>
      </c>
      <c r="D430" t="s">
        <v>6632</v>
      </c>
      <c r="E430" t="s">
        <v>64</v>
      </c>
      <c r="F430" s="12">
        <v>16154.678155868431</v>
      </c>
      <c r="G430" s="12">
        <v>180363.89301423941</v>
      </c>
      <c r="H430" s="12">
        <v>75461.464057706427</v>
      </c>
      <c r="I430">
        <v>2904</v>
      </c>
      <c r="J430" s="15">
        <v>0.5168941395848482</v>
      </c>
      <c r="K430" s="15">
        <v>0.48310586041515174</v>
      </c>
      <c r="L430" s="58">
        <v>19.734949999999994</v>
      </c>
      <c r="M430">
        <v>13469</v>
      </c>
      <c r="N430">
        <v>460</v>
      </c>
      <c r="O430" s="12">
        <v>27</v>
      </c>
      <c r="P430" s="12">
        <v>1</v>
      </c>
      <c r="Q430" s="12">
        <v>33</v>
      </c>
      <c r="R430" s="12">
        <v>1402.9394186456007</v>
      </c>
      <c r="S430" s="12">
        <v>39005.58853592111</v>
      </c>
      <c r="T430" s="12">
        <v>210687.12830640882</v>
      </c>
      <c r="U430" s="12">
        <v>194532.45015054039</v>
      </c>
      <c r="V430" s="12">
        <v>0</v>
      </c>
      <c r="W430" s="59">
        <v>3.50576111728594E-4</v>
      </c>
      <c r="X430" s="59">
        <v>9.326548290802178E-3</v>
      </c>
      <c r="Y430" s="59">
        <v>1.232682155585926E-2</v>
      </c>
      <c r="Z430" s="59">
        <v>2.6427000810081802E-3</v>
      </c>
      <c r="AA430" s="59">
        <v>1.3152735105425107E-3</v>
      </c>
      <c r="AB430" s="59">
        <v>2.6051946001421017E-3</v>
      </c>
      <c r="AC430" s="59">
        <v>1.1641622567721371E-2</v>
      </c>
      <c r="AD430" s="59">
        <v>1.4939233857225389E-2</v>
      </c>
      <c r="AE430" s="59">
        <v>1.1381202849302151E-2</v>
      </c>
      <c r="AF430" s="59">
        <v>1.9947777208299027E-2</v>
      </c>
      <c r="AG430" s="59">
        <v>0</v>
      </c>
      <c r="AH430" s="18">
        <v>7.8615409666027963E-3</v>
      </c>
      <c r="AI430" s="12">
        <v>30</v>
      </c>
      <c r="AJ430" s="17">
        <v>1</v>
      </c>
      <c r="AK430" s="18">
        <v>0.43371653503768459</v>
      </c>
      <c r="AL430" t="str">
        <f>IF(AK430&lt;='CAV Tier 1 Analysis'!$A$5,"Tier 1", "Tier 2")</f>
        <v>Tier 2</v>
      </c>
      <c r="AM430" t="str">
        <f t="shared" si="13"/>
        <v>Florida - Tier 2</v>
      </c>
      <c r="AN430" t="str">
        <f t="shared" si="14"/>
        <v>Hialeah, City Of - Tier 2</v>
      </c>
    </row>
    <row r="431" spans="1:40" x14ac:dyDescent="0.3">
      <c r="A431">
        <v>4</v>
      </c>
      <c r="B431" t="s">
        <v>21</v>
      </c>
      <c r="C431" t="s">
        <v>3652</v>
      </c>
      <c r="D431" t="s">
        <v>6293</v>
      </c>
      <c r="E431" t="s">
        <v>90</v>
      </c>
      <c r="F431" s="12">
        <v>90166.273195795846</v>
      </c>
      <c r="G431" s="12">
        <v>93407.546316431428</v>
      </c>
      <c r="H431" s="12">
        <v>56837.262673310666</v>
      </c>
      <c r="I431">
        <v>2363</v>
      </c>
      <c r="J431" s="15">
        <v>0.1166431689748625</v>
      </c>
      <c r="K431" s="15">
        <v>0.88335683102513818</v>
      </c>
      <c r="L431" s="58">
        <v>718.92876999999976</v>
      </c>
      <c r="M431">
        <v>9244</v>
      </c>
      <c r="N431">
        <v>417</v>
      </c>
      <c r="O431" s="12">
        <v>24.315789473684209</v>
      </c>
      <c r="P431" s="12">
        <v>1.381578947368421</v>
      </c>
      <c r="Q431" s="12">
        <v>296</v>
      </c>
      <c r="R431" s="12">
        <v>2087.3721917124017</v>
      </c>
      <c r="S431" s="12">
        <v>6629.6784340716213</v>
      </c>
      <c r="T431" s="12">
        <v>80615.922567546615</v>
      </c>
      <c r="U431" s="12">
        <v>0</v>
      </c>
      <c r="V431" s="12">
        <v>12791.623748884813</v>
      </c>
      <c r="W431" s="59">
        <v>1.2771213141985191E-2</v>
      </c>
      <c r="X431" s="59">
        <v>6.4009660999461973E-3</v>
      </c>
      <c r="Y431" s="59">
        <v>1.1174531714768067E-2</v>
      </c>
      <c r="Z431" s="59">
        <v>2.3799755115512262E-3</v>
      </c>
      <c r="AA431" s="59">
        <v>1.8171541921968898E-3</v>
      </c>
      <c r="AB431" s="59">
        <v>2.3367806110365517E-2</v>
      </c>
      <c r="AC431" s="59">
        <v>1.732106097477306E-2</v>
      </c>
      <c r="AD431" s="59">
        <v>2.5391827233574365E-3</v>
      </c>
      <c r="AE431" s="59">
        <v>4.3548278198112106E-3</v>
      </c>
      <c r="AF431" s="59">
        <v>0</v>
      </c>
      <c r="AG431" s="59">
        <v>4.0523406952488357E-3</v>
      </c>
      <c r="AH431" s="18">
        <v>7.8344599076366934E-3</v>
      </c>
      <c r="AI431" s="12">
        <v>31</v>
      </c>
      <c r="AJ431" s="17">
        <v>1</v>
      </c>
      <c r="AK431" s="18">
        <v>0.4415509949453213</v>
      </c>
      <c r="AL431" t="str">
        <f>IF(AK431&lt;='CAV Tier 1 Analysis'!$A$5,"Tier 1", "Tier 2")</f>
        <v>Tier 2</v>
      </c>
      <c r="AM431" t="str">
        <f t="shared" si="13"/>
        <v>Florida - Tier 2</v>
      </c>
      <c r="AN431" t="str">
        <f t="shared" si="14"/>
        <v>Bay County* - Tier 2</v>
      </c>
    </row>
    <row r="432" spans="1:40" x14ac:dyDescent="0.3">
      <c r="A432">
        <v>4</v>
      </c>
      <c r="B432" t="s">
        <v>21</v>
      </c>
      <c r="C432" t="s">
        <v>3691</v>
      </c>
      <c r="D432" t="s">
        <v>6333</v>
      </c>
      <c r="E432" t="s">
        <v>60</v>
      </c>
      <c r="F432" s="12">
        <v>57123.944771658687</v>
      </c>
      <c r="G432" s="12">
        <v>130499.38763918569</v>
      </c>
      <c r="H432" s="12">
        <v>97769.5318176945</v>
      </c>
      <c r="I432">
        <v>2026</v>
      </c>
      <c r="J432" s="15">
        <v>0.21028736703395015</v>
      </c>
      <c r="K432" s="15">
        <v>0.78971263296604988</v>
      </c>
      <c r="L432" s="58">
        <v>699.3373499999999</v>
      </c>
      <c r="M432">
        <v>26891</v>
      </c>
      <c r="N432">
        <v>371</v>
      </c>
      <c r="O432" s="12">
        <v>25.263736263736263</v>
      </c>
      <c r="P432" s="12">
        <v>1.0879120879120878</v>
      </c>
      <c r="Q432" s="12">
        <v>44</v>
      </c>
      <c r="R432" s="12">
        <v>1599.957794389217</v>
      </c>
      <c r="S432" s="12">
        <v>20559.697422084992</v>
      </c>
      <c r="T432" s="12">
        <v>136758.90572305158</v>
      </c>
      <c r="U432" s="12">
        <v>79634.960951392888</v>
      </c>
      <c r="V432" s="12">
        <v>0</v>
      </c>
      <c r="W432" s="59">
        <v>1.2423186729613142E-2</v>
      </c>
      <c r="X432" s="59">
        <v>1.8620551643623234E-2</v>
      </c>
      <c r="Y432" s="59">
        <v>9.9418495591821424E-3</v>
      </c>
      <c r="Z432" s="59">
        <v>2.4727584396572267E-3</v>
      </c>
      <c r="AA432" s="59">
        <v>1.4309019510297643E-3</v>
      </c>
      <c r="AB432" s="59">
        <v>3.4735928001894687E-3</v>
      </c>
      <c r="AC432" s="59">
        <v>1.3276485441220892E-2</v>
      </c>
      <c r="AD432" s="59">
        <v>7.8744133687269971E-3</v>
      </c>
      <c r="AE432" s="59">
        <v>7.3876409061829369E-3</v>
      </c>
      <c r="AF432" s="59">
        <v>8.1659407354437476E-3</v>
      </c>
      <c r="AG432" s="59">
        <v>0</v>
      </c>
      <c r="AH432" s="18">
        <v>7.7333928704426853E-3</v>
      </c>
      <c r="AI432" s="12">
        <v>32</v>
      </c>
      <c r="AJ432" s="17">
        <v>1</v>
      </c>
      <c r="AK432" s="18">
        <v>0.44928438781576396</v>
      </c>
      <c r="AL432" t="str">
        <f>IF(AK432&lt;='CAV Tier 1 Analysis'!$A$5,"Tier 1", "Tier 2")</f>
        <v>Tier 2</v>
      </c>
      <c r="AM432" t="str">
        <f t="shared" si="13"/>
        <v>Florida - Tier 2</v>
      </c>
      <c r="AN432" t="str">
        <f t="shared" si="14"/>
        <v>Charlotte County * - Tier 2</v>
      </c>
    </row>
    <row r="433" spans="1:40" x14ac:dyDescent="0.3">
      <c r="A433">
        <v>4</v>
      </c>
      <c r="B433" t="s">
        <v>21</v>
      </c>
      <c r="C433" t="s">
        <v>4056</v>
      </c>
      <c r="D433" t="s">
        <v>6725</v>
      </c>
      <c r="E433" t="s">
        <v>58</v>
      </c>
      <c r="F433" s="12">
        <v>295738.92271774716</v>
      </c>
      <c r="G433" s="12">
        <v>273839.55908809346</v>
      </c>
      <c r="H433" s="12">
        <v>153810.03287700366</v>
      </c>
      <c r="I433">
        <v>2275</v>
      </c>
      <c r="J433" s="15">
        <v>0.31992742423725173</v>
      </c>
      <c r="K433" s="15">
        <v>0.68007257576274804</v>
      </c>
      <c r="L433" s="58">
        <v>118.05042999999996</v>
      </c>
      <c r="M433">
        <v>24235</v>
      </c>
      <c r="N433">
        <v>237</v>
      </c>
      <c r="O433" s="12">
        <v>23.035587188612098</v>
      </c>
      <c r="P433" s="12">
        <v>1</v>
      </c>
      <c r="Q433" s="12">
        <v>67</v>
      </c>
      <c r="R433" s="12">
        <v>1547.1651098602517</v>
      </c>
      <c r="S433" s="12">
        <v>49208.047640186785</v>
      </c>
      <c r="T433" s="12">
        <v>291995.96530768764</v>
      </c>
      <c r="U433" s="12">
        <v>0</v>
      </c>
      <c r="V433" s="12">
        <v>0</v>
      </c>
      <c r="W433" s="59">
        <v>2.0970745168996407E-3</v>
      </c>
      <c r="X433" s="59">
        <v>1.6781416424945489E-2</v>
      </c>
      <c r="Y433" s="59">
        <v>6.3509928450840103E-3</v>
      </c>
      <c r="Z433" s="59">
        <v>2.2546721529413402E-3</v>
      </c>
      <c r="AA433" s="59">
        <v>1.3152735105425107E-3</v>
      </c>
      <c r="AB433" s="59">
        <v>5.2893344911975997E-3</v>
      </c>
      <c r="AC433" s="59">
        <v>1.2838410568240043E-2</v>
      </c>
      <c r="AD433" s="59">
        <v>1.8846800136786562E-2</v>
      </c>
      <c r="AE433" s="59">
        <v>1.5773461525905176E-2</v>
      </c>
      <c r="AF433" s="59">
        <v>0</v>
      </c>
      <c r="AG433" s="59">
        <v>0</v>
      </c>
      <c r="AH433" s="18">
        <v>7.4134032884129427E-3</v>
      </c>
      <c r="AI433" s="12">
        <v>33</v>
      </c>
      <c r="AJ433" s="17">
        <v>1</v>
      </c>
      <c r="AK433" s="18">
        <v>0.45669779110417691</v>
      </c>
      <c r="AL433" t="str">
        <f>IF(AK433&lt;='CAV Tier 1 Analysis'!$A$5,"Tier 1", "Tier 2")</f>
        <v>Tier 2</v>
      </c>
      <c r="AM433" t="str">
        <f t="shared" si="13"/>
        <v>Florida - Tier 2</v>
      </c>
      <c r="AN433" t="str">
        <f t="shared" si="14"/>
        <v>Pinellas County * - Tier 2</v>
      </c>
    </row>
    <row r="434" spans="1:40" x14ac:dyDescent="0.3">
      <c r="A434">
        <v>4</v>
      </c>
      <c r="B434" t="s">
        <v>21</v>
      </c>
      <c r="C434" t="s">
        <v>3853</v>
      </c>
      <c r="D434" t="s">
        <v>6508</v>
      </c>
      <c r="E434" t="s">
        <v>99</v>
      </c>
      <c r="F434" s="12">
        <v>73191.92730576286</v>
      </c>
      <c r="G434" s="12">
        <v>163270.99441482368</v>
      </c>
      <c r="H434" s="12">
        <v>65744.262705947636</v>
      </c>
      <c r="I434">
        <v>1903</v>
      </c>
      <c r="J434" s="15">
        <v>5.9139656113249096E-2</v>
      </c>
      <c r="K434" s="15">
        <v>0.94086034388675022</v>
      </c>
      <c r="L434" s="58">
        <v>483.24630000000002</v>
      </c>
      <c r="M434">
        <v>7162</v>
      </c>
      <c r="N434">
        <v>341</v>
      </c>
      <c r="O434" s="12">
        <v>22.021739130434781</v>
      </c>
      <c r="P434" s="12">
        <v>1.0217391304347827</v>
      </c>
      <c r="Q434" s="12">
        <v>138</v>
      </c>
      <c r="R434" s="12">
        <v>1790.4572344164856</v>
      </c>
      <c r="S434" s="12">
        <v>3888.0930878488507</v>
      </c>
      <c r="T434" s="12">
        <v>112369.99390919534</v>
      </c>
      <c r="U434" s="12">
        <v>39178.066603432482</v>
      </c>
      <c r="V434" s="12">
        <v>50901.000505628341</v>
      </c>
      <c r="W434" s="59">
        <v>8.5844964826984477E-3</v>
      </c>
      <c r="X434" s="59">
        <v>4.9592945919314868E-3</v>
      </c>
      <c r="Y434" s="59">
        <v>9.1379264142347986E-3</v>
      </c>
      <c r="Z434" s="59">
        <v>2.155438954960778E-3</v>
      </c>
      <c r="AA434" s="59">
        <v>1.3438664129456089E-3</v>
      </c>
      <c r="AB434" s="59">
        <v>1.0894450146048788E-2</v>
      </c>
      <c r="AC434" s="59">
        <v>1.4857254040837776E-2</v>
      </c>
      <c r="AD434" s="59">
        <v>1.4891489675779067E-3</v>
      </c>
      <c r="AE434" s="59">
        <v>6.0701652974046293E-3</v>
      </c>
      <c r="AF434" s="59">
        <v>4.0174034895072274E-3</v>
      </c>
      <c r="AG434" s="59">
        <v>1.612525507528487E-2</v>
      </c>
      <c r="AH434" s="18">
        <v>7.2395181703120287E-3</v>
      </c>
      <c r="AI434" s="12">
        <v>34</v>
      </c>
      <c r="AJ434" s="17">
        <v>1</v>
      </c>
      <c r="AK434" s="18">
        <v>0.46393730927448895</v>
      </c>
      <c r="AL434" t="str">
        <f>IF(AK434&lt;='CAV Tier 1 Analysis'!$A$5,"Tier 1", "Tier 2")</f>
        <v>Tier 2</v>
      </c>
      <c r="AM434" t="str">
        <f t="shared" si="13"/>
        <v>Florida - Tier 2</v>
      </c>
      <c r="AN434" t="str">
        <f t="shared" si="14"/>
        <v>St. Lucie County * - Tier 2</v>
      </c>
    </row>
    <row r="435" spans="1:40" x14ac:dyDescent="0.3">
      <c r="A435">
        <v>4</v>
      </c>
      <c r="B435" t="s">
        <v>21</v>
      </c>
      <c r="C435" t="s">
        <v>3768</v>
      </c>
      <c r="D435" t="s">
        <v>6421</v>
      </c>
      <c r="E435" t="s">
        <v>91</v>
      </c>
      <c r="F435" s="12">
        <v>62882.250330585521</v>
      </c>
      <c r="G435" s="12">
        <v>124922.31013069363</v>
      </c>
      <c r="H435" s="12">
        <v>66406.369879633581</v>
      </c>
      <c r="I435">
        <v>1784</v>
      </c>
      <c r="J435" s="15">
        <v>0.19158895435432333</v>
      </c>
      <c r="K435" s="15">
        <v>0.80841104564567656</v>
      </c>
      <c r="L435" s="58">
        <v>646.11705000000006</v>
      </c>
      <c r="M435">
        <v>13913</v>
      </c>
      <c r="N435">
        <v>369</v>
      </c>
      <c r="O435" s="12">
        <v>23.783132530120483</v>
      </c>
      <c r="P435" s="12">
        <v>1.0843373493975903</v>
      </c>
      <c r="Q435" s="12">
        <v>75</v>
      </c>
      <c r="R435" s="12">
        <v>1442.2053054318869</v>
      </c>
      <c r="S435" s="12">
        <v>12722.72696770543</v>
      </c>
      <c r="T435" s="12">
        <v>120683.15604710089</v>
      </c>
      <c r="U435" s="12">
        <v>57800.905716515364</v>
      </c>
      <c r="V435" s="12">
        <v>4239.1540835927444</v>
      </c>
      <c r="W435" s="59">
        <v>1.1477769293084078E-2</v>
      </c>
      <c r="X435" s="59">
        <v>9.633994087900416E-3</v>
      </c>
      <c r="Y435" s="59">
        <v>9.8882546828523189E-3</v>
      </c>
      <c r="Z435" s="59">
        <v>2.3278402319991736E-3</v>
      </c>
      <c r="AA435" s="59">
        <v>1.4262001921545296E-3</v>
      </c>
      <c r="AB435" s="59">
        <v>5.9208968185047763E-3</v>
      </c>
      <c r="AC435" s="59">
        <v>1.1967451771518443E-2</v>
      </c>
      <c r="AD435" s="59">
        <v>4.8728349092115823E-3</v>
      </c>
      <c r="AE435" s="59">
        <v>6.5192377460690848E-3</v>
      </c>
      <c r="AF435" s="59">
        <v>5.9270295972661058E-3</v>
      </c>
      <c r="AG435" s="59">
        <v>1.3429488658834889E-3</v>
      </c>
      <c r="AH435" s="18">
        <v>6.4822234724039992E-3</v>
      </c>
      <c r="AI435" s="12">
        <v>35</v>
      </c>
      <c r="AJ435" s="17">
        <v>1</v>
      </c>
      <c r="AK435" s="18">
        <v>0.47041953274689297</v>
      </c>
      <c r="AL435" t="str">
        <f>IF(AK435&lt;='CAV Tier 1 Analysis'!$A$5,"Tier 1", "Tier 2")</f>
        <v>Tier 2</v>
      </c>
      <c r="AM435" t="str">
        <f t="shared" si="13"/>
        <v>Florida - Tier 2</v>
      </c>
      <c r="AN435" t="str">
        <f t="shared" si="14"/>
        <v>Martin County * - Tier 2</v>
      </c>
    </row>
    <row r="436" spans="1:40" x14ac:dyDescent="0.3">
      <c r="A436">
        <v>4</v>
      </c>
      <c r="B436" t="s">
        <v>21</v>
      </c>
      <c r="C436" t="s">
        <v>3685</v>
      </c>
      <c r="D436" t="s">
        <v>6327</v>
      </c>
      <c r="E436" t="s">
        <v>57</v>
      </c>
      <c r="F436" s="12">
        <v>28722.236909867417</v>
      </c>
      <c r="G436" s="12">
        <v>132748.69801638479</v>
      </c>
      <c r="H436" s="12">
        <v>61729.45318277771</v>
      </c>
      <c r="I436">
        <v>1383</v>
      </c>
      <c r="J436" s="15">
        <v>0.93772713316731704</v>
      </c>
      <c r="K436" s="15">
        <v>6.2272866832682697E-2</v>
      </c>
      <c r="L436" s="58">
        <v>34.426389999999977</v>
      </c>
      <c r="M436">
        <v>30791</v>
      </c>
      <c r="N436">
        <v>16</v>
      </c>
      <c r="O436" s="12">
        <v>26</v>
      </c>
      <c r="P436" s="12">
        <v>1</v>
      </c>
      <c r="Q436" s="12">
        <v>10</v>
      </c>
      <c r="R436" s="12">
        <v>86.123374829600166</v>
      </c>
      <c r="S436" s="12">
        <v>57885.383165072257</v>
      </c>
      <c r="T436" s="12">
        <v>143542.34178949083</v>
      </c>
      <c r="U436" s="12">
        <v>114820.10487962342</v>
      </c>
      <c r="V436" s="12">
        <v>0</v>
      </c>
      <c r="W436" s="59">
        <v>6.1155817202740046E-4</v>
      </c>
      <c r="X436" s="59">
        <v>2.1321089050567215E-2</v>
      </c>
      <c r="Y436" s="59">
        <v>4.2875901063858297E-4</v>
      </c>
      <c r="Z436" s="59">
        <v>2.5448223002300994E-3</v>
      </c>
      <c r="AA436" s="59">
        <v>1.3152735105425107E-3</v>
      </c>
      <c r="AB436" s="59">
        <v>7.894529091339702E-4</v>
      </c>
      <c r="AC436" s="59">
        <v>7.1465368404326863E-4</v>
      </c>
      <c r="AD436" s="59">
        <v>2.2170240431617444E-2</v>
      </c>
      <c r="AE436" s="59">
        <v>7.7540783934087242E-3</v>
      </c>
      <c r="AF436" s="59">
        <v>1.1773901317748317E-2</v>
      </c>
      <c r="AG436" s="59">
        <v>0</v>
      </c>
      <c r="AH436" s="18">
        <v>6.3112571618143213E-3</v>
      </c>
      <c r="AI436" s="12">
        <v>36</v>
      </c>
      <c r="AJ436" s="17">
        <v>1</v>
      </c>
      <c r="AK436" s="18">
        <v>0.47673078990870726</v>
      </c>
      <c r="AL436" t="str">
        <f>IF(AK436&lt;='CAV Tier 1 Analysis'!$A$5,"Tier 1", "Tier 2")</f>
        <v>Tier 2</v>
      </c>
      <c r="AM436" t="str">
        <f t="shared" si="13"/>
        <v>Florida - Tier 2</v>
      </c>
      <c r="AN436" t="str">
        <f t="shared" si="14"/>
        <v>Pembroke Pines, City Of - Tier 2</v>
      </c>
    </row>
    <row r="437" spans="1:40" x14ac:dyDescent="0.3">
      <c r="A437">
        <v>4</v>
      </c>
      <c r="B437" t="s">
        <v>21</v>
      </c>
      <c r="C437" t="s">
        <v>4026</v>
      </c>
      <c r="D437" t="s">
        <v>6693</v>
      </c>
      <c r="E437" t="s">
        <v>68</v>
      </c>
      <c r="F437" s="12">
        <v>26990.737945465502</v>
      </c>
      <c r="G437" s="12">
        <v>133797.83988926763</v>
      </c>
      <c r="H437" s="12">
        <v>86943.441075592258</v>
      </c>
      <c r="I437">
        <v>1482</v>
      </c>
      <c r="J437" s="15">
        <v>0.57163924945280409</v>
      </c>
      <c r="K437" s="15">
        <v>0.42836075054719513</v>
      </c>
      <c r="L437" s="58">
        <v>32.351330000000004</v>
      </c>
      <c r="M437">
        <v>19698</v>
      </c>
      <c r="N437">
        <v>161</v>
      </c>
      <c r="O437" s="12">
        <v>26</v>
      </c>
      <c r="P437" s="12">
        <v>1</v>
      </c>
      <c r="Q437" s="12">
        <v>13</v>
      </c>
      <c r="R437" s="12">
        <v>634.8306323109432</v>
      </c>
      <c r="S437" s="12">
        <v>49700.283401295659</v>
      </c>
      <c r="T437" s="12">
        <v>155243.72901588344</v>
      </c>
      <c r="U437" s="12">
        <v>128252.99107041793</v>
      </c>
      <c r="V437" s="12">
        <v>0</v>
      </c>
      <c r="W437" s="59">
        <v>5.7469633724172703E-4</v>
      </c>
      <c r="X437" s="59">
        <v>1.3639791241533989E-2</v>
      </c>
      <c r="Y437" s="59">
        <v>4.3143875445507407E-3</v>
      </c>
      <c r="Z437" s="59">
        <v>2.5448223002300994E-3</v>
      </c>
      <c r="AA437" s="59">
        <v>1.3152735105425107E-3</v>
      </c>
      <c r="AB437" s="59">
        <v>1.0262887818741611E-3</v>
      </c>
      <c r="AC437" s="59">
        <v>5.2678387374179431E-3</v>
      </c>
      <c r="AD437" s="59">
        <v>1.9035327612569236E-2</v>
      </c>
      <c r="AE437" s="59">
        <v>8.3861808987318095E-3</v>
      </c>
      <c r="AF437" s="59">
        <v>1.3151338453768788E-2</v>
      </c>
      <c r="AG437" s="59">
        <v>0</v>
      </c>
      <c r="AH437" s="18">
        <v>6.2959950380419094E-3</v>
      </c>
      <c r="AI437" s="12">
        <v>37</v>
      </c>
      <c r="AJ437" s="17">
        <v>1</v>
      </c>
      <c r="AK437" s="18">
        <v>0.48302678494674917</v>
      </c>
      <c r="AL437" t="str">
        <f>IF(AK437&lt;='CAV Tier 1 Analysis'!$A$5,"Tier 1", "Tier 2")</f>
        <v>Tier 2</v>
      </c>
      <c r="AM437" t="str">
        <f t="shared" si="13"/>
        <v>Florida - Tier 2</v>
      </c>
      <c r="AN437" t="str">
        <f t="shared" si="14"/>
        <v>Fort Lauderdale, City Of - Tier 2</v>
      </c>
    </row>
    <row r="438" spans="1:40" x14ac:dyDescent="0.3">
      <c r="A438">
        <v>4</v>
      </c>
      <c r="B438" t="s">
        <v>21</v>
      </c>
      <c r="C438" t="s">
        <v>3740</v>
      </c>
      <c r="D438" t="s">
        <v>6386</v>
      </c>
      <c r="E438" t="s">
        <v>93</v>
      </c>
      <c r="F438" s="12">
        <v>55830.142684231534</v>
      </c>
      <c r="G438" s="12">
        <v>123335.92885061893</v>
      </c>
      <c r="H438" s="12">
        <v>57182.882227289934</v>
      </c>
      <c r="I438">
        <v>1575</v>
      </c>
      <c r="J438" s="15">
        <v>0.33776224692106671</v>
      </c>
      <c r="K438" s="15">
        <v>0.66223775307893384</v>
      </c>
      <c r="L438" s="58">
        <v>477.96747999999997</v>
      </c>
      <c r="M438">
        <v>12915</v>
      </c>
      <c r="N438">
        <v>224</v>
      </c>
      <c r="O438" s="12">
        <v>21.226190476190474</v>
      </c>
      <c r="P438" s="12">
        <v>1.0119047619047619</v>
      </c>
      <c r="Q438" s="12">
        <v>106</v>
      </c>
      <c r="R438" s="12">
        <v>1043.0244610993209</v>
      </c>
      <c r="S438" s="12">
        <v>19314.218786512181</v>
      </c>
      <c r="T438" s="12">
        <v>96766.549844055335</v>
      </c>
      <c r="U438" s="12">
        <v>40936.407159823801</v>
      </c>
      <c r="V438" s="12">
        <v>26569.379006563599</v>
      </c>
      <c r="W438" s="59">
        <v>8.4907223312506268E-3</v>
      </c>
      <c r="X438" s="59">
        <v>8.9429334899183404E-3</v>
      </c>
      <c r="Y438" s="59">
        <v>6.002626148940161E-3</v>
      </c>
      <c r="Z438" s="59">
        <v>2.0775724181823566E-3</v>
      </c>
      <c r="AA438" s="59">
        <v>1.3309315285251594E-3</v>
      </c>
      <c r="AB438" s="59">
        <v>8.368200836820083E-3</v>
      </c>
      <c r="AC438" s="59">
        <v>8.6550402274259679E-3</v>
      </c>
      <c r="AD438" s="59">
        <v>7.3973920674366674E-3</v>
      </c>
      <c r="AE438" s="59">
        <v>5.2272758267444689E-3</v>
      </c>
      <c r="AF438" s="59">
        <v>4.1977075243768217E-3</v>
      </c>
      <c r="AG438" s="59">
        <v>8.4170843287330408E-3</v>
      </c>
      <c r="AH438" s="18">
        <v>6.2824987934866992E-3</v>
      </c>
      <c r="AI438" s="12">
        <v>38</v>
      </c>
      <c r="AJ438" s="17">
        <v>1</v>
      </c>
      <c r="AK438" s="18">
        <v>0.48930928374023586</v>
      </c>
      <c r="AL438" t="str">
        <f>IF(AK438&lt;='CAV Tier 1 Analysis'!$A$5,"Tier 1", "Tier 2")</f>
        <v>Tier 2</v>
      </c>
      <c r="AM438" t="str">
        <f t="shared" si="13"/>
        <v>Florida - Tier 2</v>
      </c>
      <c r="AN438" t="str">
        <f t="shared" si="14"/>
        <v>Indian River County * - Tier 2</v>
      </c>
    </row>
    <row r="439" spans="1:40" x14ac:dyDescent="0.3">
      <c r="A439">
        <v>4</v>
      </c>
      <c r="B439" t="s">
        <v>21</v>
      </c>
      <c r="C439" t="s">
        <v>3574</v>
      </c>
      <c r="D439" t="s">
        <v>6336</v>
      </c>
      <c r="E439" t="s">
        <v>123</v>
      </c>
      <c r="F439" s="12">
        <v>65138.927485198968</v>
      </c>
      <c r="G439" s="12">
        <v>220844.51197231657</v>
      </c>
      <c r="H439" s="12">
        <v>69686.279836958711</v>
      </c>
      <c r="I439">
        <v>500</v>
      </c>
      <c r="J439" s="15">
        <v>0.1313280241086538</v>
      </c>
      <c r="K439" s="15">
        <v>0.86867197589134648</v>
      </c>
      <c r="L439" s="58">
        <v>624.61222999999995</v>
      </c>
      <c r="M439">
        <v>5297</v>
      </c>
      <c r="N439">
        <v>151</v>
      </c>
      <c r="O439" s="12">
        <v>17.651515151515152</v>
      </c>
      <c r="P439" s="12">
        <v>1.2121212121212122</v>
      </c>
      <c r="Q439" s="12">
        <v>27</v>
      </c>
      <c r="R439" s="12">
        <v>434.33598794567325</v>
      </c>
      <c r="S439" s="12">
        <v>9151.7614384705084</v>
      </c>
      <c r="T439" s="12">
        <v>172972.94845224119</v>
      </c>
      <c r="U439" s="12">
        <v>107834.02096704222</v>
      </c>
      <c r="V439" s="12">
        <v>47871.563520075375</v>
      </c>
      <c r="W439" s="59">
        <v>1.1095752810700119E-2</v>
      </c>
      <c r="X439" s="59">
        <v>3.6678837550210954E-3</v>
      </c>
      <c r="Y439" s="59">
        <v>4.0464131629016267E-3</v>
      </c>
      <c r="Z439" s="59">
        <v>1.7276911304009708E-3</v>
      </c>
      <c r="AA439" s="59">
        <v>1.59427092186971E-3</v>
      </c>
      <c r="AB439" s="59">
        <v>2.1315228546617193E-3</v>
      </c>
      <c r="AC439" s="59">
        <v>3.6041297094092191E-3</v>
      </c>
      <c r="AD439" s="59">
        <v>3.5051465563438323E-3</v>
      </c>
      <c r="AE439" s="59">
        <v>9.3439035863348389E-3</v>
      </c>
      <c r="AF439" s="59">
        <v>1.1057533198502353E-2</v>
      </c>
      <c r="AG439" s="59">
        <v>1.5165540263369883E-2</v>
      </c>
      <c r="AH439" s="18">
        <v>6.0854352681377613E-3</v>
      </c>
      <c r="AI439" s="12">
        <v>39</v>
      </c>
      <c r="AJ439" s="17">
        <v>1</v>
      </c>
      <c r="AK439" s="18">
        <v>0.49539471900837362</v>
      </c>
      <c r="AL439" t="str">
        <f>IF(AK439&lt;='CAV Tier 1 Analysis'!$A$5,"Tier 1", "Tier 2")</f>
        <v>Tier 2</v>
      </c>
      <c r="AM439" t="str">
        <f t="shared" si="13"/>
        <v>Florida - Tier 2</v>
      </c>
      <c r="AN439" t="str">
        <f t="shared" si="14"/>
        <v>Clay County * - Tier 2</v>
      </c>
    </row>
    <row r="440" spans="1:40" x14ac:dyDescent="0.3">
      <c r="A440">
        <v>4</v>
      </c>
      <c r="B440" t="s">
        <v>21</v>
      </c>
      <c r="C440" t="s">
        <v>3758</v>
      </c>
      <c r="D440" t="s">
        <v>6408</v>
      </c>
      <c r="E440" t="s">
        <v>125</v>
      </c>
      <c r="F440" s="12">
        <v>20827.849447570083</v>
      </c>
      <c r="G440" s="12">
        <v>251533.50863950455</v>
      </c>
      <c r="H440" s="12">
        <v>78075.900363705019</v>
      </c>
      <c r="I440">
        <v>580</v>
      </c>
      <c r="J440" s="15">
        <v>6.587688363740471E-2</v>
      </c>
      <c r="K440" s="15">
        <v>0.93412311636259593</v>
      </c>
      <c r="L440" s="58">
        <v>98.362880000000004</v>
      </c>
      <c r="M440">
        <v>2275</v>
      </c>
      <c r="N440">
        <v>100</v>
      </c>
      <c r="O440" s="12">
        <v>18</v>
      </c>
      <c r="P440" s="12">
        <v>1</v>
      </c>
      <c r="Q440" s="12">
        <v>15</v>
      </c>
      <c r="R440" s="12">
        <v>541.79140749030569</v>
      </c>
      <c r="S440" s="12">
        <v>5143.3970031453991</v>
      </c>
      <c r="T440" s="12">
        <v>173611.60828838919</v>
      </c>
      <c r="U440" s="12">
        <v>152783.75884081912</v>
      </c>
      <c r="V440" s="12">
        <v>77921.900351115357</v>
      </c>
      <c r="W440" s="59">
        <v>1.7473404294830388E-3</v>
      </c>
      <c r="X440" s="59">
        <v>1.5753134873839893E-3</v>
      </c>
      <c r="Y440" s="59">
        <v>2.6797438164911434E-3</v>
      </c>
      <c r="Z440" s="59">
        <v>1.7618000540054533E-3</v>
      </c>
      <c r="AA440" s="59">
        <v>1.3152735105425107E-3</v>
      </c>
      <c r="AB440" s="59">
        <v>1.1841793637009553E-3</v>
      </c>
      <c r="AC440" s="59">
        <v>4.4957971759933676E-3</v>
      </c>
      <c r="AD440" s="59">
        <v>1.969933374541424E-3</v>
      </c>
      <c r="AE440" s="59">
        <v>9.3784036395907315E-3</v>
      </c>
      <c r="AF440" s="59">
        <v>1.5666776314412656E-2</v>
      </c>
      <c r="AG440" s="59">
        <v>2.4685379592366302E-2</v>
      </c>
      <c r="AH440" s="18">
        <v>6.0418127962283243E-3</v>
      </c>
      <c r="AI440" s="12">
        <v>40</v>
      </c>
      <c r="AJ440" s="17">
        <v>1</v>
      </c>
      <c r="AK440" s="18">
        <v>0.5014365318046019</v>
      </c>
      <c r="AL440" t="str">
        <f>IF(AK440&lt;='CAV Tier 1 Analysis'!$A$5,"Tier 1", "Tier 2")</f>
        <v>Tier 2</v>
      </c>
      <c r="AM440" t="str">
        <f t="shared" si="13"/>
        <v>Florida - Tier 2</v>
      </c>
      <c r="AN440" t="str">
        <f t="shared" si="14"/>
        <v>Tallahassee, City Of - Tier 2</v>
      </c>
    </row>
    <row r="441" spans="1:40" x14ac:dyDescent="0.3">
      <c r="A441">
        <v>4</v>
      </c>
      <c r="B441" t="s">
        <v>21</v>
      </c>
      <c r="C441" t="s">
        <v>3789</v>
      </c>
      <c r="D441" t="s">
        <v>6443</v>
      </c>
      <c r="E441" t="s">
        <v>121</v>
      </c>
      <c r="F441" s="12">
        <v>47642.35018478235</v>
      </c>
      <c r="G441" s="12">
        <v>277450.8340668311</v>
      </c>
      <c r="H441" s="12">
        <v>107998.55801184814</v>
      </c>
      <c r="I441">
        <v>181</v>
      </c>
      <c r="J441" s="15">
        <v>0.17623668133489587</v>
      </c>
      <c r="K441" s="15">
        <v>0.82376331866510433</v>
      </c>
      <c r="L441" s="58">
        <v>101.59144999999998</v>
      </c>
      <c r="M441">
        <v>3423</v>
      </c>
      <c r="N441">
        <v>8</v>
      </c>
      <c r="O441" s="12">
        <v>22.993975903614459</v>
      </c>
      <c r="P441" s="12">
        <v>1</v>
      </c>
      <c r="Q441" s="12">
        <v>4</v>
      </c>
      <c r="R441" s="12">
        <v>149.10116067838388</v>
      </c>
      <c r="S441" s="12">
        <v>19033.307452962348</v>
      </c>
      <c r="T441" s="12">
        <v>215864.21833761493</v>
      </c>
      <c r="U441" s="12">
        <v>168221.86815283258</v>
      </c>
      <c r="V441" s="12">
        <v>61586.615729216166</v>
      </c>
      <c r="W441" s="59">
        <v>1.8046934765920295E-3</v>
      </c>
      <c r="X441" s="59">
        <v>2.3702409087100642E-3</v>
      </c>
      <c r="Y441" s="59">
        <v>2.1437950531929149E-4</v>
      </c>
      <c r="Z441" s="59">
        <v>2.2505993327104471E-3</v>
      </c>
      <c r="AA441" s="59">
        <v>1.3152735105425107E-3</v>
      </c>
      <c r="AB441" s="59">
        <v>3.1578116365358808E-4</v>
      </c>
      <c r="AC441" s="59">
        <v>1.2372447548039155E-3</v>
      </c>
      <c r="AD441" s="59">
        <v>7.2898023536913858E-3</v>
      </c>
      <c r="AE441" s="59">
        <v>1.1660866406767159E-2</v>
      </c>
      <c r="AF441" s="59">
        <v>1.7249833356233171E-2</v>
      </c>
      <c r="AG441" s="59">
        <v>1.9510419795134491E-2</v>
      </c>
      <c r="AH441" s="18">
        <v>5.9290122331052773E-3</v>
      </c>
      <c r="AI441" s="12">
        <v>41</v>
      </c>
      <c r="AJ441" s="17">
        <v>1</v>
      </c>
      <c r="AK441" s="18">
        <v>0.50736554403770717</v>
      </c>
      <c r="AL441" t="str">
        <f>IF(AK441&lt;='CAV Tier 1 Analysis'!$A$5,"Tier 1", "Tier 2")</f>
        <v>Tier 2</v>
      </c>
      <c r="AM441" t="str">
        <f t="shared" si="13"/>
        <v>Florida - Tier 2</v>
      </c>
      <c r="AN441" t="str">
        <f t="shared" si="14"/>
        <v>Orlando, City Of - Tier 2</v>
      </c>
    </row>
    <row r="442" spans="1:40" x14ac:dyDescent="0.3">
      <c r="A442">
        <v>4</v>
      </c>
      <c r="B442" t="s">
        <v>21</v>
      </c>
      <c r="C442" t="s">
        <v>4034</v>
      </c>
      <c r="D442" t="s">
        <v>6701</v>
      </c>
      <c r="E442" t="s">
        <v>77</v>
      </c>
      <c r="F442" s="12">
        <v>23847.173275710953</v>
      </c>
      <c r="G442" s="12">
        <v>113864.77287419405</v>
      </c>
      <c r="H442" s="12">
        <v>69337.074971199079</v>
      </c>
      <c r="I442">
        <v>2177</v>
      </c>
      <c r="J442" s="15">
        <v>0.60282724725783732</v>
      </c>
      <c r="K442" s="15">
        <v>0.39717275274216263</v>
      </c>
      <c r="L442" s="58">
        <v>28.583280000000009</v>
      </c>
      <c r="M442">
        <v>16208</v>
      </c>
      <c r="N442">
        <v>234</v>
      </c>
      <c r="O442" s="12">
        <v>26</v>
      </c>
      <c r="P442" s="12">
        <v>1</v>
      </c>
      <c r="Q442" s="12">
        <v>17</v>
      </c>
      <c r="R442" s="12">
        <v>864.64508271968805</v>
      </c>
      <c r="S442" s="12">
        <v>41798.278037798227</v>
      </c>
      <c r="T442" s="12">
        <v>133812.76062492732</v>
      </c>
      <c r="U442" s="12">
        <v>109965.58734921637</v>
      </c>
      <c r="V442" s="12">
        <v>0</v>
      </c>
      <c r="W442" s="59">
        <v>5.0775984549490585E-4</v>
      </c>
      <c r="X442" s="59">
        <v>1.1223156485063605E-2</v>
      </c>
      <c r="Y442" s="59">
        <v>6.2706005305892759E-3</v>
      </c>
      <c r="Z442" s="59">
        <v>2.5448223002300994E-3</v>
      </c>
      <c r="AA442" s="59">
        <v>1.3152735105425107E-3</v>
      </c>
      <c r="AB442" s="59">
        <v>1.3420699455277492E-3</v>
      </c>
      <c r="AC442" s="59">
        <v>7.1748441695197616E-3</v>
      </c>
      <c r="AD442" s="59">
        <v>1.6008840627053746E-2</v>
      </c>
      <c r="AE442" s="59">
        <v>7.228491767577447E-3</v>
      </c>
      <c r="AF442" s="59">
        <v>1.1276108614909257E-2</v>
      </c>
      <c r="AG442" s="59">
        <v>0</v>
      </c>
      <c r="AH442" s="18">
        <v>5.8992697996825775E-3</v>
      </c>
      <c r="AI442" s="12">
        <v>42</v>
      </c>
      <c r="AJ442" s="17">
        <v>1</v>
      </c>
      <c r="AK442" s="18">
        <v>0.51326481383738976</v>
      </c>
      <c r="AL442" t="str">
        <f>IF(AK442&lt;='CAV Tier 1 Analysis'!$A$5,"Tier 1", "Tier 2")</f>
        <v>Tier 2</v>
      </c>
      <c r="AM442" t="str">
        <f t="shared" si="13"/>
        <v>Florida - Tier 2</v>
      </c>
      <c r="AN442" t="str">
        <f t="shared" si="14"/>
        <v>Hollywood, City Of - Tier 2</v>
      </c>
    </row>
    <row r="443" spans="1:40" x14ac:dyDescent="0.3">
      <c r="A443">
        <v>4</v>
      </c>
      <c r="B443" t="s">
        <v>21</v>
      </c>
      <c r="C443" t="s">
        <v>4071</v>
      </c>
      <c r="D443" t="s">
        <v>6741</v>
      </c>
      <c r="E443" t="s">
        <v>119</v>
      </c>
      <c r="F443" s="12">
        <v>203783.84032177267</v>
      </c>
      <c r="G443" s="12">
        <v>185383.29926066325</v>
      </c>
      <c r="H443" s="12">
        <v>78975.709851640582</v>
      </c>
      <c r="I443">
        <v>961</v>
      </c>
      <c r="J443" s="15">
        <v>0.238025726198895</v>
      </c>
      <c r="K443" s="15">
        <v>0.76197427380110427</v>
      </c>
      <c r="L443" s="58">
        <v>951.50550999999984</v>
      </c>
      <c r="M443">
        <v>8103</v>
      </c>
      <c r="N443">
        <v>113</v>
      </c>
      <c r="O443" s="12">
        <v>23.582822085889571</v>
      </c>
      <c r="P443" s="12">
        <v>1.0245398773006136</v>
      </c>
      <c r="Q443" s="12">
        <v>43</v>
      </c>
      <c r="R443" s="12">
        <v>732.25727712286118</v>
      </c>
      <c r="S443" s="12">
        <v>18798.250689509976</v>
      </c>
      <c r="T443" s="12">
        <v>160112.66207928947</v>
      </c>
      <c r="U443" s="12">
        <v>0</v>
      </c>
      <c r="V443" s="12">
        <v>25270.637181373779</v>
      </c>
      <c r="W443" s="59">
        <v>1.6902758911683732E-2</v>
      </c>
      <c r="X443" s="59">
        <v>5.6108857970428427E-3</v>
      </c>
      <c r="Y443" s="59">
        <v>3.0281105126349923E-3</v>
      </c>
      <c r="Z443" s="59">
        <v>2.3082342902511804E-3</v>
      </c>
      <c r="AA443" s="59">
        <v>1.3475501611079712E-3</v>
      </c>
      <c r="AB443" s="59">
        <v>3.3946475092760716E-3</v>
      </c>
      <c r="AC443" s="59">
        <v>6.0762872077266333E-3</v>
      </c>
      <c r="AD443" s="59">
        <v>7.1997750501499045E-3</v>
      </c>
      <c r="AE443" s="59">
        <v>8.6491979862005196E-3</v>
      </c>
      <c r="AF443" s="59">
        <v>0</v>
      </c>
      <c r="AG443" s="59">
        <v>8.005647559316079E-3</v>
      </c>
      <c r="AH443" s="18">
        <v>5.6839177259445381E-3</v>
      </c>
      <c r="AI443" s="12">
        <v>43</v>
      </c>
      <c r="AJ443" s="17">
        <v>1</v>
      </c>
      <c r="AK443" s="18">
        <v>0.51894873156333432</v>
      </c>
      <c r="AL443" t="str">
        <f>IF(AK443&lt;='CAV Tier 1 Analysis'!$A$5,"Tier 1", "Tier 2")</f>
        <v>Tier 2</v>
      </c>
      <c r="AM443" t="str">
        <f t="shared" si="13"/>
        <v>Florida - Tier 2</v>
      </c>
      <c r="AN443" t="str">
        <f t="shared" si="14"/>
        <v>Volusia County* - Tier 2</v>
      </c>
    </row>
    <row r="444" spans="1:40" x14ac:dyDescent="0.3">
      <c r="A444">
        <v>4</v>
      </c>
      <c r="B444" t="s">
        <v>21</v>
      </c>
      <c r="C444" t="s">
        <v>3680</v>
      </c>
      <c r="D444" t="s">
        <v>6322</v>
      </c>
      <c r="E444" t="s">
        <v>74</v>
      </c>
      <c r="F444" s="12">
        <v>25856.247806083866</v>
      </c>
      <c r="G444" s="12">
        <v>136743.64029230439</v>
      </c>
      <c r="H444" s="12">
        <v>42611.916635139103</v>
      </c>
      <c r="I444">
        <v>1484</v>
      </c>
      <c r="J444" s="15">
        <v>0.93841276130693863</v>
      </c>
      <c r="K444" s="15">
        <v>6.1587238693061166E-2</v>
      </c>
      <c r="L444" s="58">
        <v>30.991810000000005</v>
      </c>
      <c r="M444">
        <v>21382</v>
      </c>
      <c r="N444">
        <v>69</v>
      </c>
      <c r="O444" s="12">
        <v>26.11627906976744</v>
      </c>
      <c r="P444" s="12">
        <v>1</v>
      </c>
      <c r="Q444" s="12">
        <v>3</v>
      </c>
      <c r="R444" s="12">
        <v>91.395462220502765</v>
      </c>
      <c r="S444" s="12">
        <v>39987.566354161958</v>
      </c>
      <c r="T444" s="12">
        <v>108776.44879836694</v>
      </c>
      <c r="U444" s="12">
        <v>82920.200992283077</v>
      </c>
      <c r="V444" s="12">
        <v>27967.191493937455</v>
      </c>
      <c r="W444" s="59">
        <v>5.5054551672192539E-4</v>
      </c>
      <c r="X444" s="59">
        <v>1.480586944494262E-2</v>
      </c>
      <c r="Y444" s="59">
        <v>1.8490232333788889E-3</v>
      </c>
      <c r="Z444" s="59">
        <v>2.556203437529876E-3</v>
      </c>
      <c r="AA444" s="59">
        <v>1.3152735105425107E-3</v>
      </c>
      <c r="AB444" s="59">
        <v>2.3683587274019106E-4</v>
      </c>
      <c r="AC444" s="59">
        <v>7.5840158272886052E-4</v>
      </c>
      <c r="AD444" s="59">
        <v>1.5315333714193271E-2</v>
      </c>
      <c r="AE444" s="59">
        <v>5.8760439660104514E-3</v>
      </c>
      <c r="AF444" s="59">
        <v>8.5028163382583292E-3</v>
      </c>
      <c r="AG444" s="59">
        <v>8.8599063299200208E-3</v>
      </c>
      <c r="AH444" s="18">
        <v>5.5114775406333583E-3</v>
      </c>
      <c r="AI444" s="12">
        <v>44</v>
      </c>
      <c r="AJ444" s="17">
        <v>1</v>
      </c>
      <c r="AK444" s="18">
        <v>0.52446020910396762</v>
      </c>
      <c r="AL444" t="str">
        <f>IF(AK444&lt;='CAV Tier 1 Analysis'!$A$5,"Tier 1", "Tier 2")</f>
        <v>Tier 2</v>
      </c>
      <c r="AM444" t="str">
        <f t="shared" si="13"/>
        <v>Florida - Tier 2</v>
      </c>
      <c r="AN444" t="str">
        <f t="shared" si="14"/>
        <v>Miramar, City Of - Tier 2</v>
      </c>
    </row>
    <row r="445" spans="1:40" x14ac:dyDescent="0.3">
      <c r="A445">
        <v>4</v>
      </c>
      <c r="B445" t="s">
        <v>21</v>
      </c>
      <c r="C445" t="s">
        <v>3857</v>
      </c>
      <c r="D445" t="s">
        <v>6512</v>
      </c>
      <c r="E445" t="s">
        <v>118</v>
      </c>
      <c r="F445" s="12">
        <v>135128.33701356573</v>
      </c>
      <c r="G445" s="12">
        <v>262356.57912922901</v>
      </c>
      <c r="H445" s="12">
        <v>96801.203462169025</v>
      </c>
      <c r="I445">
        <v>333</v>
      </c>
      <c r="J445" s="15">
        <v>0.32650788796408053</v>
      </c>
      <c r="K445" s="15">
        <v>0.67349211203592019</v>
      </c>
      <c r="L445" s="58">
        <v>259.52640999999994</v>
      </c>
      <c r="M445">
        <v>4375</v>
      </c>
      <c r="N445">
        <v>14</v>
      </c>
      <c r="O445" s="12">
        <v>20.517241379310345</v>
      </c>
      <c r="P445" s="12">
        <v>1</v>
      </c>
      <c r="Q445" s="12">
        <v>15</v>
      </c>
      <c r="R445" s="12">
        <v>224.27287330796142</v>
      </c>
      <c r="S445" s="12">
        <v>31606.356494814048</v>
      </c>
      <c r="T445" s="12">
        <v>229676.50132477679</v>
      </c>
      <c r="U445" s="12">
        <v>94548.164311211061</v>
      </c>
      <c r="V445" s="12">
        <v>32680.077804452216</v>
      </c>
      <c r="W445" s="59">
        <v>4.6102857979716649E-3</v>
      </c>
      <c r="X445" s="59">
        <v>3.0294490141999798E-3</v>
      </c>
      <c r="Y445" s="59">
        <v>3.7516413430876007E-4</v>
      </c>
      <c r="Z445" s="59">
        <v>2.0081820538951048E-3</v>
      </c>
      <c r="AA445" s="59">
        <v>1.3152735105425107E-3</v>
      </c>
      <c r="AB445" s="59">
        <v>1.1841793637009553E-3</v>
      </c>
      <c r="AC445" s="59">
        <v>1.8610213017966561E-3</v>
      </c>
      <c r="AD445" s="59">
        <v>1.2105310258708837E-2</v>
      </c>
      <c r="AE445" s="59">
        <v>1.2406998340656507E-2</v>
      </c>
      <c r="AF445" s="59">
        <v>9.6951727882632049E-3</v>
      </c>
      <c r="AG445" s="59">
        <v>1.0352931872501752E-2</v>
      </c>
      <c r="AH445" s="18">
        <v>5.3585425851405393E-3</v>
      </c>
      <c r="AI445" s="12">
        <v>45</v>
      </c>
      <c r="AJ445" s="17">
        <v>1</v>
      </c>
      <c r="AK445" s="18">
        <v>0.52981875168910819</v>
      </c>
      <c r="AL445" t="str">
        <f>IF(AK445&lt;='CAV Tier 1 Analysis'!$A$5,"Tier 1", "Tier 2")</f>
        <v>Tier 2</v>
      </c>
      <c r="AM445" t="str">
        <f t="shared" si="13"/>
        <v>Florida - Tier 2</v>
      </c>
      <c r="AN445" t="str">
        <f t="shared" si="14"/>
        <v>Seminole County* - Tier 2</v>
      </c>
    </row>
    <row r="446" spans="1:40" x14ac:dyDescent="0.3">
      <c r="A446">
        <v>4</v>
      </c>
      <c r="B446" t="s">
        <v>21</v>
      </c>
      <c r="C446" t="s">
        <v>4074</v>
      </c>
      <c r="D446" t="s">
        <v>6744</v>
      </c>
      <c r="E446" t="s">
        <v>109</v>
      </c>
      <c r="F446" s="12">
        <v>930.49743761514594</v>
      </c>
      <c r="G446" s="12">
        <v>15280.104266735952</v>
      </c>
      <c r="H446" s="12">
        <v>13324.8298407449</v>
      </c>
      <c r="I446">
        <v>3426</v>
      </c>
      <c r="J446" s="15">
        <v>0.22822639024341196</v>
      </c>
      <c r="K446" s="15">
        <v>0.77177360975658815</v>
      </c>
      <c r="L446" s="58">
        <v>7.9568799999999991</v>
      </c>
      <c r="M446">
        <v>4108</v>
      </c>
      <c r="N446">
        <v>703</v>
      </c>
      <c r="O446" s="12">
        <v>21.666666666666668</v>
      </c>
      <c r="P446" s="12">
        <v>1</v>
      </c>
      <c r="Q446" s="12">
        <v>55</v>
      </c>
      <c r="R446" s="12">
        <v>2644.0963870260712</v>
      </c>
      <c r="S446" s="12">
        <v>3041.0778151609065</v>
      </c>
      <c r="T446" s="12">
        <v>12449.39592336506</v>
      </c>
      <c r="U446" s="12">
        <v>11518.898485749914</v>
      </c>
      <c r="V446" s="12">
        <v>2830.7083433708922</v>
      </c>
      <c r="W446" s="59">
        <v>1.4134781450629545E-4</v>
      </c>
      <c r="X446" s="59">
        <v>2.8445660686476607E-3</v>
      </c>
      <c r="Y446" s="59">
        <v>1.8838599029932738E-2</v>
      </c>
      <c r="Z446" s="59">
        <v>2.1206852501917495E-3</v>
      </c>
      <c r="AA446" s="59">
        <v>1.3152735105425107E-3</v>
      </c>
      <c r="AB446" s="59">
        <v>4.3419910002368356E-3</v>
      </c>
      <c r="AC446" s="59">
        <v>2.1940770756979526E-2</v>
      </c>
      <c r="AD446" s="59">
        <v>1.1647400888944433E-3</v>
      </c>
      <c r="AE446" s="59">
        <v>6.7250952392796466E-4</v>
      </c>
      <c r="AF446" s="59">
        <v>1.181172706666359E-3</v>
      </c>
      <c r="AG446" s="59">
        <v>8.9675828819013961E-4</v>
      </c>
      <c r="AH446" s="18">
        <v>5.0416740035196562E-3</v>
      </c>
      <c r="AI446" s="12">
        <v>46</v>
      </c>
      <c r="AJ446" s="17">
        <v>2</v>
      </c>
      <c r="AK446" s="18">
        <v>0.53486042569262782</v>
      </c>
      <c r="AL446" t="str">
        <f>IF(AK446&lt;='CAV Tier 1 Analysis'!$A$5,"Tier 1", "Tier 2")</f>
        <v>Tier 2</v>
      </c>
      <c r="AM446" t="str">
        <f t="shared" si="13"/>
        <v>Florida - Tier 2</v>
      </c>
      <c r="AN446" t="str">
        <f t="shared" si="14"/>
        <v>Destin, City Of - Tier 2</v>
      </c>
    </row>
    <row r="447" spans="1:40" x14ac:dyDescent="0.3">
      <c r="A447">
        <v>4</v>
      </c>
      <c r="B447" t="s">
        <v>21</v>
      </c>
      <c r="C447" t="s">
        <v>3671</v>
      </c>
      <c r="D447" t="s">
        <v>6313</v>
      </c>
      <c r="E447" t="s">
        <v>81</v>
      </c>
      <c r="F447" s="12">
        <v>20128.316706761227</v>
      </c>
      <c r="G447" s="12">
        <v>105261.21338413085</v>
      </c>
      <c r="H447" s="12">
        <v>45055.864751671841</v>
      </c>
      <c r="I447">
        <v>1267</v>
      </c>
      <c r="J447" s="15">
        <v>0.92442724392758147</v>
      </c>
      <c r="K447" s="15">
        <v>7.5572756072418493E-2</v>
      </c>
      <c r="L447" s="58">
        <v>24.125889999999998</v>
      </c>
      <c r="M447">
        <v>22360</v>
      </c>
      <c r="N447">
        <v>20</v>
      </c>
      <c r="O447" s="12">
        <v>26</v>
      </c>
      <c r="P447" s="12">
        <v>1</v>
      </c>
      <c r="Q447" s="12">
        <v>5</v>
      </c>
      <c r="R447" s="12">
        <v>95.75068194375423</v>
      </c>
      <c r="S447" s="12">
        <v>41650.868875161868</v>
      </c>
      <c r="T447" s="12">
        <v>120902.3977300501</v>
      </c>
      <c r="U447" s="12">
        <v>100774.08102328888</v>
      </c>
      <c r="V447" s="12">
        <v>0</v>
      </c>
      <c r="W447" s="59">
        <v>4.2857776220318628E-4</v>
      </c>
      <c r="X447" s="59">
        <v>1.5483081133145496E-2</v>
      </c>
      <c r="Y447" s="59">
        <v>5.3594876329822873E-4</v>
      </c>
      <c r="Z447" s="59">
        <v>2.5448223002300994E-3</v>
      </c>
      <c r="AA447" s="59">
        <v>1.3152735105425107E-3</v>
      </c>
      <c r="AB447" s="59">
        <v>3.947264545669851E-4</v>
      </c>
      <c r="AC447" s="59">
        <v>7.9454129307111974E-4</v>
      </c>
      <c r="AD447" s="59">
        <v>1.5952382564607275E-2</v>
      </c>
      <c r="AE447" s="59">
        <v>6.5310810612574646E-3</v>
      </c>
      <c r="AF447" s="59">
        <v>1.0333591722450514E-2</v>
      </c>
      <c r="AG447" s="59">
        <v>0</v>
      </c>
      <c r="AH447" s="18">
        <v>4.9376387786702622E-3</v>
      </c>
      <c r="AI447" s="12">
        <v>47</v>
      </c>
      <c r="AJ447" s="17">
        <v>2</v>
      </c>
      <c r="AK447" s="18">
        <v>0.53979806447129808</v>
      </c>
      <c r="AL447" t="str">
        <f>IF(AK447&lt;='CAV Tier 1 Analysis'!$A$5,"Tier 1", "Tier 2")</f>
        <v>Tier 2</v>
      </c>
      <c r="AM447" t="str">
        <f t="shared" si="13"/>
        <v>Florida - Tier 2</v>
      </c>
      <c r="AN447" t="str">
        <f t="shared" si="14"/>
        <v>Coral Springs, City Of - Tier 2</v>
      </c>
    </row>
    <row r="448" spans="1:40" x14ac:dyDescent="0.3">
      <c r="A448">
        <v>4</v>
      </c>
      <c r="B448" t="s">
        <v>21</v>
      </c>
      <c r="C448" t="s">
        <v>3650</v>
      </c>
      <c r="D448" t="s">
        <v>6291</v>
      </c>
      <c r="E448" t="s">
        <v>180</v>
      </c>
      <c r="F448" s="12">
        <v>127342.44807012608</v>
      </c>
      <c r="G448" s="12">
        <v>212588.87621467825</v>
      </c>
      <c r="H448" s="12">
        <v>60489.023842651608</v>
      </c>
      <c r="I448">
        <v>63</v>
      </c>
      <c r="J448" s="15">
        <v>6.3843819287322523E-2</v>
      </c>
      <c r="K448" s="15">
        <v>0.93615618071267714</v>
      </c>
      <c r="L448" s="58">
        <v>815.67050000000017</v>
      </c>
      <c r="M448">
        <v>1506</v>
      </c>
      <c r="N448">
        <v>5</v>
      </c>
      <c r="O448" s="12">
        <v>13</v>
      </c>
      <c r="P448" s="12">
        <v>1.4666666666666666</v>
      </c>
      <c r="Q448" s="12">
        <v>3</v>
      </c>
      <c r="R448" s="12">
        <v>58.977839384898658</v>
      </c>
      <c r="S448" s="12">
        <v>3861.8503070767929</v>
      </c>
      <c r="T448" s="12">
        <v>140560.80811914583</v>
      </c>
      <c r="U448" s="12">
        <v>13218.360049019757</v>
      </c>
      <c r="V448" s="12">
        <v>72028.068095532421</v>
      </c>
      <c r="W448" s="59">
        <v>1.4489755096502311E-2</v>
      </c>
      <c r="X448" s="59">
        <v>1.0428229063737531E-3</v>
      </c>
      <c r="Y448" s="59">
        <v>1.3398719082455718E-4</v>
      </c>
      <c r="Z448" s="59">
        <v>1.2724111501150497E-3</v>
      </c>
      <c r="AA448" s="59">
        <v>1.9290678154623489E-3</v>
      </c>
      <c r="AB448" s="59">
        <v>2.3683587274019106E-4</v>
      </c>
      <c r="AC448" s="59">
        <v>4.8939942584372233E-4</v>
      </c>
      <c r="AD448" s="59">
        <v>1.4790979196708453E-3</v>
      </c>
      <c r="AE448" s="59">
        <v>7.5930175835861599E-3</v>
      </c>
      <c r="AF448" s="59">
        <v>1.3554391625298422E-3</v>
      </c>
      <c r="AG448" s="59">
        <v>2.2818234594269311E-2</v>
      </c>
      <c r="AH448" s="18">
        <v>4.8036426107198266E-3</v>
      </c>
      <c r="AI448" s="12">
        <v>48</v>
      </c>
      <c r="AJ448" s="17">
        <v>2</v>
      </c>
      <c r="AK448" s="18">
        <v>0.54460170708201794</v>
      </c>
      <c r="AL448" t="str">
        <f>IF(AK448&lt;='CAV Tier 1 Analysis'!$A$5,"Tier 1", "Tier 2")</f>
        <v>Tier 2</v>
      </c>
      <c r="AM448" t="str">
        <f t="shared" si="13"/>
        <v>Florida - Tier 2</v>
      </c>
      <c r="AN448" t="str">
        <f t="shared" si="14"/>
        <v>Alachua County* - Tier 2</v>
      </c>
    </row>
    <row r="449" spans="1:40" x14ac:dyDescent="0.3">
      <c r="A449">
        <v>4</v>
      </c>
      <c r="B449" t="s">
        <v>21</v>
      </c>
      <c r="C449" t="s">
        <v>3855</v>
      </c>
      <c r="D449" t="s">
        <v>6510</v>
      </c>
      <c r="E449" t="s">
        <v>129</v>
      </c>
      <c r="F449" s="12">
        <v>11616.902603461516</v>
      </c>
      <c r="G449" s="12">
        <v>182024.06167214666</v>
      </c>
      <c r="H449" s="12">
        <v>57977.14360748577</v>
      </c>
      <c r="I449">
        <v>375</v>
      </c>
      <c r="J449" s="15">
        <v>9.8512507296776047E-2</v>
      </c>
      <c r="K449" s="15">
        <v>0.90148749270322392</v>
      </c>
      <c r="L449" s="58">
        <v>76.69483000000001</v>
      </c>
      <c r="M449">
        <v>7039</v>
      </c>
      <c r="N449">
        <v>16</v>
      </c>
      <c r="O449" s="12">
        <v>22.133333333333333</v>
      </c>
      <c r="P449" s="12">
        <v>1</v>
      </c>
      <c r="Q449" s="12">
        <v>3</v>
      </c>
      <c r="R449" s="12">
        <v>338.05780976370897</v>
      </c>
      <c r="S449" s="12">
        <v>5711.473782678675</v>
      </c>
      <c r="T449" s="12">
        <v>128912.05280259192</v>
      </c>
      <c r="U449" s="12">
        <v>117295.15019913041</v>
      </c>
      <c r="V449" s="12">
        <v>53112.008869554746</v>
      </c>
      <c r="W449" s="59">
        <v>1.3624242924905072E-3</v>
      </c>
      <c r="X449" s="59">
        <v>4.8741237967894072E-3</v>
      </c>
      <c r="Y449" s="59">
        <v>4.2875901063858297E-4</v>
      </c>
      <c r="Z449" s="59">
        <v>2.166361547888187E-3</v>
      </c>
      <c r="AA449" s="59">
        <v>1.3152735105425107E-3</v>
      </c>
      <c r="AB449" s="59">
        <v>2.3683587274019106E-4</v>
      </c>
      <c r="AC449" s="59">
        <v>2.8052112407954358E-3</v>
      </c>
      <c r="AD449" s="59">
        <v>2.1875081420774027E-3</v>
      </c>
      <c r="AE449" s="59">
        <v>6.9637582250990275E-3</v>
      </c>
      <c r="AF449" s="59">
        <v>1.202769780556185E-2</v>
      </c>
      <c r="AG449" s="59">
        <v>1.6825694624365228E-2</v>
      </c>
      <c r="AH449" s="18">
        <v>4.653968006271666E-3</v>
      </c>
      <c r="AI449" s="12">
        <v>49</v>
      </c>
      <c r="AJ449" s="17">
        <v>2</v>
      </c>
      <c r="AK449" s="18">
        <v>0.54925567508828965</v>
      </c>
      <c r="AL449" t="str">
        <f>IF(AK449&lt;='CAV Tier 1 Analysis'!$A$5,"Tier 1", "Tier 2")</f>
        <v>Tier 2</v>
      </c>
      <c r="AM449" t="str">
        <f t="shared" si="13"/>
        <v>Florida - Tier 2</v>
      </c>
      <c r="AN449" t="str">
        <f t="shared" si="14"/>
        <v>Port St. Lucie, City Of - Tier 2</v>
      </c>
    </row>
    <row r="450" spans="1:40" x14ac:dyDescent="0.3">
      <c r="A450">
        <v>4</v>
      </c>
      <c r="B450" t="s">
        <v>21</v>
      </c>
      <c r="C450" t="s">
        <v>3875</v>
      </c>
      <c r="D450" t="s">
        <v>6532</v>
      </c>
      <c r="E450" t="s">
        <v>166</v>
      </c>
      <c r="F450" s="12">
        <v>10839.551312949836</v>
      </c>
      <c r="G450" s="12">
        <v>44822.134505180009</v>
      </c>
      <c r="H450" s="12">
        <v>14085.53368483556</v>
      </c>
      <c r="I450">
        <v>1084</v>
      </c>
      <c r="J450" s="15">
        <v>0.20799590573744206</v>
      </c>
      <c r="K450" s="15">
        <v>0.79200409426255791</v>
      </c>
      <c r="L450" s="58">
        <v>613.20932999999991</v>
      </c>
      <c r="M450">
        <v>1627</v>
      </c>
      <c r="N450">
        <v>219</v>
      </c>
      <c r="O450" s="12">
        <v>21.5</v>
      </c>
      <c r="P450" s="12">
        <v>2.2727272727272729</v>
      </c>
      <c r="Q450" s="12">
        <v>143</v>
      </c>
      <c r="R450" s="12">
        <v>858.53243818061276</v>
      </c>
      <c r="S450" s="12">
        <v>2929.7333365726222</v>
      </c>
      <c r="T450" s="12">
        <v>31948.715070657716</v>
      </c>
      <c r="U450" s="12">
        <v>21109.16375770788</v>
      </c>
      <c r="V450" s="12">
        <v>12873.419434522293</v>
      </c>
      <c r="W450" s="59">
        <v>1.0893189118143005E-2</v>
      </c>
      <c r="X450" s="59">
        <v>1.1266088105379125E-3</v>
      </c>
      <c r="Y450" s="59">
        <v>5.868638958115604E-3</v>
      </c>
      <c r="Z450" s="59">
        <v>2.104372286728736E-3</v>
      </c>
      <c r="AA450" s="59">
        <v>2.9892579785057065E-3</v>
      </c>
      <c r="AB450" s="59">
        <v>1.1289176600615774E-2</v>
      </c>
      <c r="AC450" s="59">
        <v>7.1241213088824463E-3</v>
      </c>
      <c r="AD450" s="59">
        <v>1.122094886840657E-3</v>
      </c>
      <c r="AE450" s="59">
        <v>1.7258520248322712E-3</v>
      </c>
      <c r="AF450" s="59">
        <v>2.1645792019089902E-3</v>
      </c>
      <c r="AG450" s="59">
        <v>4.0782532761776983E-3</v>
      </c>
      <c r="AH450" s="18">
        <v>4.5896494955717081E-3</v>
      </c>
      <c r="AI450" s="12">
        <v>50</v>
      </c>
      <c r="AJ450" s="17">
        <v>2</v>
      </c>
      <c r="AK450" s="18">
        <v>0.55384532458386138</v>
      </c>
      <c r="AL450" t="str">
        <f>IF(AK450&lt;='CAV Tier 1 Analysis'!$A$5,"Tier 1", "Tier 2")</f>
        <v>Tier 2</v>
      </c>
      <c r="AM450" t="str">
        <f t="shared" si="13"/>
        <v>Florida - Tier 2</v>
      </c>
      <c r="AN450" t="str">
        <f t="shared" si="14"/>
        <v>Wakulla County * - Tier 2</v>
      </c>
    </row>
    <row r="451" spans="1:40" x14ac:dyDescent="0.3">
      <c r="A451">
        <v>4</v>
      </c>
      <c r="B451" t="s">
        <v>21</v>
      </c>
      <c r="C451" t="s">
        <v>3973</v>
      </c>
      <c r="D451" t="s">
        <v>6640</v>
      </c>
      <c r="E451" t="s">
        <v>98</v>
      </c>
      <c r="F451" s="12">
        <v>5989.2354201236094</v>
      </c>
      <c r="G451" s="12">
        <v>78254.173220159384</v>
      </c>
      <c r="H451" s="12">
        <v>61121.513641317317</v>
      </c>
      <c r="I451">
        <v>1737</v>
      </c>
      <c r="J451" s="15">
        <v>0.9935482285614432</v>
      </c>
      <c r="K451" s="15">
        <v>6.4517714385566418E-3</v>
      </c>
      <c r="L451" s="58">
        <v>7.3251200000000001</v>
      </c>
      <c r="M451">
        <v>8432</v>
      </c>
      <c r="N451">
        <v>143</v>
      </c>
      <c r="O451" s="12">
        <v>27</v>
      </c>
      <c r="P451" s="12">
        <v>1</v>
      </c>
      <c r="Q451" s="12">
        <v>12</v>
      </c>
      <c r="R451" s="12">
        <v>11.206726988772887</v>
      </c>
      <c r="S451" s="12">
        <v>60727.171605324904</v>
      </c>
      <c r="T451" s="12">
        <v>82896.807365425091</v>
      </c>
      <c r="U451" s="12">
        <v>76907.571945301475</v>
      </c>
      <c r="V451" s="12">
        <v>0</v>
      </c>
      <c r="W451" s="59">
        <v>1.3012508709398096E-4</v>
      </c>
      <c r="X451" s="59">
        <v>5.8387003629106812E-3</v>
      </c>
      <c r="Y451" s="59">
        <v>3.8320336575823353E-3</v>
      </c>
      <c r="Z451" s="59">
        <v>2.6427000810081802E-3</v>
      </c>
      <c r="AA451" s="59">
        <v>1.3152735105425107E-3</v>
      </c>
      <c r="AB451" s="59">
        <v>9.4734349096076424E-4</v>
      </c>
      <c r="AC451" s="59">
        <v>9.2993670353022924E-5</v>
      </c>
      <c r="AD451" s="59">
        <v>2.3258652212472822E-2</v>
      </c>
      <c r="AE451" s="59">
        <v>4.4780399627134156E-3</v>
      </c>
      <c r="AF451" s="59">
        <v>7.8862683814905979E-3</v>
      </c>
      <c r="AG451" s="59">
        <v>0</v>
      </c>
      <c r="AH451" s="18">
        <v>4.5838300379207548E-3</v>
      </c>
      <c r="AI451" s="12">
        <v>51</v>
      </c>
      <c r="AJ451" s="17">
        <v>2</v>
      </c>
      <c r="AK451" s="18">
        <v>0.55842915462178211</v>
      </c>
      <c r="AL451" t="str">
        <f>IF(AK451&lt;='CAV Tier 1 Analysis'!$A$5,"Tier 1", "Tier 2")</f>
        <v>Tier 2</v>
      </c>
      <c r="AM451" t="str">
        <f t="shared" si="13"/>
        <v>Florida - Tier 2</v>
      </c>
      <c r="AN451" t="str">
        <f t="shared" si="14"/>
        <v>Miami Beach, City Of - Tier 2</v>
      </c>
    </row>
    <row r="452" spans="1:40" x14ac:dyDescent="0.3">
      <c r="A452">
        <v>4</v>
      </c>
      <c r="B452" t="s">
        <v>21</v>
      </c>
      <c r="C452" t="s">
        <v>3757</v>
      </c>
      <c r="D452" t="s">
        <v>6407</v>
      </c>
      <c r="E452" t="s">
        <v>188</v>
      </c>
      <c r="F452" s="12">
        <v>127639.04945239707</v>
      </c>
      <c r="G452" s="12">
        <v>185870.32032908869</v>
      </c>
      <c r="H452" s="12">
        <v>46163.830840024093</v>
      </c>
      <c r="I452">
        <v>246</v>
      </c>
      <c r="J452" s="15">
        <v>4.2807620296659341E-2</v>
      </c>
      <c r="K452" s="15">
        <v>0.95719237970334015</v>
      </c>
      <c r="L452" s="58">
        <v>603.46522000000004</v>
      </c>
      <c r="M452">
        <v>1546</v>
      </c>
      <c r="N452">
        <v>27</v>
      </c>
      <c r="O452" s="12">
        <v>18.21</v>
      </c>
      <c r="P452" s="12">
        <v>1.48</v>
      </c>
      <c r="Q452" s="12">
        <v>11</v>
      </c>
      <c r="R452" s="12">
        <v>235.46932540702167</v>
      </c>
      <c r="S452" s="12">
        <v>1976.1637420389638</v>
      </c>
      <c r="T452" s="12">
        <v>117530.7751399432</v>
      </c>
      <c r="U452" s="12">
        <v>0</v>
      </c>
      <c r="V452" s="12">
        <v>68339.545189145487</v>
      </c>
      <c r="W452" s="59">
        <v>1.0720092546018137E-2</v>
      </c>
      <c r="X452" s="59">
        <v>1.0705207259321529E-3</v>
      </c>
      <c r="Y452" s="59">
        <v>7.235308304526087E-4</v>
      </c>
      <c r="Z452" s="59">
        <v>1.7823543879688505E-3</v>
      </c>
      <c r="AA452" s="59">
        <v>1.9466047956029158E-3</v>
      </c>
      <c r="AB452" s="59">
        <v>8.6839820004736717E-4</v>
      </c>
      <c r="AC452" s="59">
        <v>1.9539297108858143E-3</v>
      </c>
      <c r="AD452" s="59">
        <v>7.5687544761186983E-4</v>
      </c>
      <c r="AE452" s="59">
        <v>6.3489478624343789E-3</v>
      </c>
      <c r="AF452" s="59">
        <v>0</v>
      </c>
      <c r="AG452" s="59">
        <v>2.1649723717750417E-2</v>
      </c>
      <c r="AH452" s="18">
        <v>4.3473616567913194E-3</v>
      </c>
      <c r="AI452" s="12">
        <v>52</v>
      </c>
      <c r="AJ452" s="17">
        <v>2</v>
      </c>
      <c r="AK452" s="18">
        <v>0.56277651627857339</v>
      </c>
      <c r="AL452" t="str">
        <f>IF(AK452&lt;='CAV Tier 1 Analysis'!$A$5,"Tier 1", "Tier 2")</f>
        <v>Tier 2</v>
      </c>
      <c r="AM452" t="str">
        <f t="shared" si="13"/>
        <v>Florida - Tier 2</v>
      </c>
      <c r="AN452" t="str">
        <f t="shared" si="14"/>
        <v>Leon County * - Tier 2</v>
      </c>
    </row>
    <row r="453" spans="1:40" x14ac:dyDescent="0.3">
      <c r="A453">
        <v>4</v>
      </c>
      <c r="B453" t="s">
        <v>21</v>
      </c>
      <c r="C453" t="s">
        <v>3710</v>
      </c>
      <c r="D453" t="s">
        <v>6356</v>
      </c>
      <c r="E453" t="s">
        <v>174</v>
      </c>
      <c r="F453" s="12">
        <v>7499.2152946810529</v>
      </c>
      <c r="G453" s="12">
        <v>10106.970928926052</v>
      </c>
      <c r="H453" s="12">
        <v>7227.8384262712652</v>
      </c>
      <c r="I453">
        <v>1561</v>
      </c>
      <c r="J453" s="15">
        <v>0.31534653790086919</v>
      </c>
      <c r="K453" s="15">
        <v>0.68465346209913069</v>
      </c>
      <c r="L453" s="58">
        <v>542.70312000000001</v>
      </c>
      <c r="M453">
        <v>2522</v>
      </c>
      <c r="N453">
        <v>190</v>
      </c>
      <c r="O453" s="12">
        <v>23.117647058823529</v>
      </c>
      <c r="P453" s="12">
        <v>2.4705882352941178</v>
      </c>
      <c r="Q453" s="12">
        <v>169</v>
      </c>
      <c r="R453" s="12">
        <v>1068.7440543367429</v>
      </c>
      <c r="S453" s="12">
        <v>2279.2738242315104</v>
      </c>
      <c r="T453" s="12">
        <v>9123.5207676655118</v>
      </c>
      <c r="U453" s="12">
        <v>1624.3054729844589</v>
      </c>
      <c r="V453" s="12">
        <v>983.45016126053997</v>
      </c>
      <c r="W453" s="59">
        <v>9.6407008699072767E-3</v>
      </c>
      <c r="X453" s="59">
        <v>1.7463475231571082E-3</v>
      </c>
      <c r="Y453" s="59">
        <v>5.0915132513331728E-3</v>
      </c>
      <c r="Z453" s="59">
        <v>2.2627039909285723E-3</v>
      </c>
      <c r="AA453" s="59">
        <v>3.2494992613403208E-3</v>
      </c>
      <c r="AB453" s="59">
        <v>1.3341754164364096E-2</v>
      </c>
      <c r="AC453" s="59">
        <v>8.8684619854049723E-3</v>
      </c>
      <c r="AD453" s="59">
        <v>8.7296733527015018E-4</v>
      </c>
      <c r="AE453" s="59">
        <v>4.9284757636265859E-4</v>
      </c>
      <c r="AF453" s="59">
        <v>1.6655978819081745E-4</v>
      </c>
      <c r="AG453" s="59">
        <v>3.1155349691805597E-4</v>
      </c>
      <c r="AH453" s="18">
        <v>4.1859008402888361E-3</v>
      </c>
      <c r="AI453" s="12">
        <v>53</v>
      </c>
      <c r="AJ453" s="17">
        <v>2</v>
      </c>
      <c r="AK453" s="18">
        <v>0.56696241711886219</v>
      </c>
      <c r="AL453" t="str">
        <f>IF(AK453&lt;='CAV Tier 1 Analysis'!$A$5,"Tier 1", "Tier 2")</f>
        <v>Tier 2</v>
      </c>
      <c r="AM453" t="str">
        <f t="shared" si="13"/>
        <v>Florida - Tier 2</v>
      </c>
      <c r="AN453" t="str">
        <f t="shared" si="14"/>
        <v>Franklin County * - Tier 2</v>
      </c>
    </row>
    <row r="454" spans="1:40" x14ac:dyDescent="0.3">
      <c r="A454">
        <v>4</v>
      </c>
      <c r="B454" t="s">
        <v>21</v>
      </c>
      <c r="C454" t="s">
        <v>4015</v>
      </c>
      <c r="D454" t="s">
        <v>6682</v>
      </c>
      <c r="E454" t="s">
        <v>132</v>
      </c>
      <c r="F454" s="12">
        <v>675833.2133701687</v>
      </c>
      <c r="G454" s="12">
        <v>88923.380259282509</v>
      </c>
      <c r="H454" s="12">
        <v>46619.233444459729</v>
      </c>
      <c r="I454">
        <v>1122</v>
      </c>
      <c r="J454" s="15">
        <v>2.2298715259270085E-2</v>
      </c>
      <c r="K454" s="15">
        <v>0.97770128474072959</v>
      </c>
      <c r="L454" s="58">
        <v>810.41799000000015</v>
      </c>
      <c r="M454">
        <v>11903</v>
      </c>
      <c r="N454">
        <v>75</v>
      </c>
      <c r="O454" s="12">
        <v>26.040462427745666</v>
      </c>
      <c r="P454" s="12">
        <v>1.0057803468208093</v>
      </c>
      <c r="Q454" s="12">
        <v>15</v>
      </c>
      <c r="R454" s="12">
        <v>1096.9808414790987</v>
      </c>
      <c r="S454" s="12">
        <v>1039.5490121834484</v>
      </c>
      <c r="T454" s="12">
        <v>107315.98140968967</v>
      </c>
      <c r="U454" s="12">
        <v>0</v>
      </c>
      <c r="V454" s="12">
        <v>0</v>
      </c>
      <c r="W454" s="59">
        <v>1.4396448321840324E-2</v>
      </c>
      <c r="X454" s="59">
        <v>8.2421786550908246E-3</v>
      </c>
      <c r="Y454" s="59">
        <v>2.0098078623683575E-3</v>
      </c>
      <c r="Z454" s="59">
        <v>2.5487826728627385E-3</v>
      </c>
      <c r="AA454" s="59">
        <v>1.3228762475976698E-3</v>
      </c>
      <c r="AB454" s="59">
        <v>1.1841793637009553E-3</v>
      </c>
      <c r="AC454" s="59">
        <v>9.1027714745158719E-3</v>
      </c>
      <c r="AD454" s="59">
        <v>3.9814976217457149E-4</v>
      </c>
      <c r="AE454" s="59">
        <v>5.7971503205422152E-3</v>
      </c>
      <c r="AF454" s="59">
        <v>0</v>
      </c>
      <c r="AG454" s="59">
        <v>0</v>
      </c>
      <c r="AH454" s="18">
        <v>4.0911222436994113E-3</v>
      </c>
      <c r="AI454" s="12">
        <v>54</v>
      </c>
      <c r="AJ454" s="17">
        <v>2</v>
      </c>
      <c r="AK454" s="18">
        <v>0.57105353936256165</v>
      </c>
      <c r="AL454" t="str">
        <f>IF(AK454&lt;='CAV Tier 1 Analysis'!$A$5,"Tier 1", "Tier 2")</f>
        <v>Tier 2</v>
      </c>
      <c r="AM454" t="str">
        <f t="shared" si="13"/>
        <v>Florida - Tier 2</v>
      </c>
      <c r="AN454" t="str">
        <f t="shared" si="14"/>
        <v>Broward County* - Tier 2</v>
      </c>
    </row>
    <row r="455" spans="1:40" x14ac:dyDescent="0.3">
      <c r="A455">
        <v>4</v>
      </c>
      <c r="B455" t="s">
        <v>21</v>
      </c>
      <c r="C455" t="s">
        <v>3686</v>
      </c>
      <c r="D455" t="s">
        <v>6328</v>
      </c>
      <c r="E455" t="s">
        <v>97</v>
      </c>
      <c r="F455" s="12">
        <v>18314.062277148922</v>
      </c>
      <c r="G455" s="12">
        <v>71195.887042159549</v>
      </c>
      <c r="H455" s="12">
        <v>37333.142407461433</v>
      </c>
      <c r="I455">
        <v>1115</v>
      </c>
      <c r="J455" s="15">
        <v>0.99365683302674368</v>
      </c>
      <c r="K455" s="15">
        <v>6.3431669732561076E-3</v>
      </c>
      <c r="L455" s="58">
        <v>21.951180000000001</v>
      </c>
      <c r="M455">
        <v>17931</v>
      </c>
      <c r="N455">
        <v>8</v>
      </c>
      <c r="O455" s="12">
        <v>26</v>
      </c>
      <c r="P455" s="12">
        <v>1</v>
      </c>
      <c r="Q455" s="12">
        <v>3</v>
      </c>
      <c r="R455" s="12">
        <v>7.0726311751805602</v>
      </c>
      <c r="S455" s="12">
        <v>37096.332051534548</v>
      </c>
      <c r="T455" s="12">
        <v>84482.524101529227</v>
      </c>
      <c r="U455" s="12">
        <v>66168.461824380298</v>
      </c>
      <c r="V455" s="12">
        <v>0</v>
      </c>
      <c r="W455" s="59">
        <v>3.8994572229747129E-4</v>
      </c>
      <c r="X455" s="59">
        <v>1.2416240062541677E-2</v>
      </c>
      <c r="Y455" s="59">
        <v>2.1437950531929149E-4</v>
      </c>
      <c r="Z455" s="59">
        <v>2.5448223002300994E-3</v>
      </c>
      <c r="AA455" s="59">
        <v>1.3152735105425107E-3</v>
      </c>
      <c r="AB455" s="59">
        <v>2.3683587274019106E-4</v>
      </c>
      <c r="AC455" s="59">
        <v>5.8688851142011442E-5</v>
      </c>
      <c r="AD455" s="59">
        <v>1.4207984049588016E-2</v>
      </c>
      <c r="AE455" s="59">
        <v>4.5636995090758666E-3</v>
      </c>
      <c r="AF455" s="59">
        <v>6.7850568564121437E-3</v>
      </c>
      <c r="AG455" s="59">
        <v>0</v>
      </c>
      <c r="AH455" s="18">
        <v>3.8848114763535709E-3</v>
      </c>
      <c r="AI455" s="12">
        <v>55</v>
      </c>
      <c r="AJ455" s="17">
        <v>2</v>
      </c>
      <c r="AK455" s="18">
        <v>0.5749383508389152</v>
      </c>
      <c r="AL455" t="str">
        <f>IF(AK455&lt;='CAV Tier 1 Analysis'!$A$5,"Tier 1", "Tier 2")</f>
        <v>Tier 2</v>
      </c>
      <c r="AM455" t="str">
        <f t="shared" si="13"/>
        <v>Florida - Tier 2</v>
      </c>
      <c r="AN455" t="str">
        <f t="shared" si="14"/>
        <v>Plantation, City Of - Tier 2</v>
      </c>
    </row>
    <row r="456" spans="1:40" x14ac:dyDescent="0.3">
      <c r="A456">
        <v>4</v>
      </c>
      <c r="B456" t="s">
        <v>21</v>
      </c>
      <c r="C456" t="s">
        <v>3732</v>
      </c>
      <c r="D456" t="s">
        <v>6378</v>
      </c>
      <c r="E456" t="s">
        <v>277</v>
      </c>
      <c r="F456" s="12">
        <v>46651.948965023483</v>
      </c>
      <c r="G456" s="12">
        <v>100075.94359581437</v>
      </c>
      <c r="H456" s="12">
        <v>47335.273321277025</v>
      </c>
      <c r="I456">
        <v>62</v>
      </c>
      <c r="J456" s="15">
        <v>8.2314734191340583E-2</v>
      </c>
      <c r="K456" s="15">
        <v>0.91768526580865972</v>
      </c>
      <c r="L456" s="58">
        <v>1086.25656</v>
      </c>
      <c r="M456">
        <v>1103</v>
      </c>
      <c r="N456">
        <v>11</v>
      </c>
      <c r="O456" s="12">
        <v>22.855072463768117</v>
      </c>
      <c r="P456" s="12">
        <v>2.0724637681159419</v>
      </c>
      <c r="Q456" s="12">
        <v>3</v>
      </c>
      <c r="R456" s="12">
        <v>56.8964864801369</v>
      </c>
      <c r="S456" s="12">
        <v>3896.3904413153737</v>
      </c>
      <c r="T456" s="12">
        <v>82934.670048916247</v>
      </c>
      <c r="U456" s="12">
        <v>36282.721083892764</v>
      </c>
      <c r="V456" s="12">
        <v>17141.273546898126</v>
      </c>
      <c r="W456" s="59">
        <v>1.9296507016459546E-2</v>
      </c>
      <c r="X456" s="59">
        <v>7.6376737432287483E-4</v>
      </c>
      <c r="Y456" s="59">
        <v>2.9477181981402579E-4</v>
      </c>
      <c r="Z456" s="59">
        <v>2.2370037722758457E-3</v>
      </c>
      <c r="AA456" s="59">
        <v>2.7258566957620149E-3</v>
      </c>
      <c r="AB456" s="59">
        <v>2.3683587274019106E-4</v>
      </c>
      <c r="AC456" s="59">
        <v>4.7212831304623682E-4</v>
      </c>
      <c r="AD456" s="59">
        <v>1.4923268738340396E-3</v>
      </c>
      <c r="AE456" s="59">
        <v>4.4800852840612155E-3</v>
      </c>
      <c r="AF456" s="59">
        <v>3.7205085122418388E-3</v>
      </c>
      <c r="AG456" s="59">
        <v>5.430294208625658E-3</v>
      </c>
      <c r="AH456" s="18">
        <v>3.740916885743953E-3</v>
      </c>
      <c r="AI456" s="12">
        <v>56</v>
      </c>
      <c r="AJ456" s="17">
        <v>2</v>
      </c>
      <c r="AK456" s="18">
        <v>0.57867926772465916</v>
      </c>
      <c r="AL456" t="str">
        <f>IF(AK456&lt;='CAV Tier 1 Analysis'!$A$5,"Tier 1", "Tier 2")</f>
        <v>Tier 2</v>
      </c>
      <c r="AM456" t="str">
        <f t="shared" ref="AM456:AM519" si="15">B456&amp;" - "&amp;AL456</f>
        <v>Florida - Tier 2</v>
      </c>
      <c r="AN456" t="str">
        <f t="shared" ref="AN456:AN519" si="16">C456&amp;" - "&amp;AL456</f>
        <v>Highlands County * - Tier 2</v>
      </c>
    </row>
    <row r="457" spans="1:40" x14ac:dyDescent="0.3">
      <c r="A457">
        <v>4</v>
      </c>
      <c r="B457" t="s">
        <v>21</v>
      </c>
      <c r="C457" t="s">
        <v>3883</v>
      </c>
      <c r="D457" t="s">
        <v>6541</v>
      </c>
      <c r="E457" t="s">
        <v>106</v>
      </c>
      <c r="F457" s="12">
        <v>15340.772462669991</v>
      </c>
      <c r="G457" s="12">
        <v>78731.084490963505</v>
      </c>
      <c r="H457" s="12">
        <v>36606.077103158881</v>
      </c>
      <c r="I457">
        <v>1362</v>
      </c>
      <c r="J457" s="15">
        <v>0.94090809714881796</v>
      </c>
      <c r="K457" s="15">
        <v>5.90919028511823E-2</v>
      </c>
      <c r="L457" s="58">
        <v>18.387459999999997</v>
      </c>
      <c r="M457">
        <v>15483</v>
      </c>
      <c r="N457">
        <v>18</v>
      </c>
      <c r="O457" s="12">
        <v>26</v>
      </c>
      <c r="P457" s="12">
        <v>1</v>
      </c>
      <c r="Q457" s="12">
        <v>0</v>
      </c>
      <c r="R457" s="12">
        <v>80.483171683310289</v>
      </c>
      <c r="S457" s="12">
        <v>34442.95435121614</v>
      </c>
      <c r="T457" s="12">
        <v>83851.178328876282</v>
      </c>
      <c r="U457" s="12">
        <v>68510.405866206289</v>
      </c>
      <c r="V457" s="12">
        <v>0</v>
      </c>
      <c r="W457" s="59">
        <v>3.2663899484746881E-4</v>
      </c>
      <c r="X457" s="59">
        <v>1.0721133505567608E-2</v>
      </c>
      <c r="Y457" s="59">
        <v>4.8235388696840582E-4</v>
      </c>
      <c r="Z457" s="59">
        <v>2.5448223002300994E-3</v>
      </c>
      <c r="AA457" s="59">
        <v>1.3152735105425107E-3</v>
      </c>
      <c r="AB457" s="59">
        <v>0</v>
      </c>
      <c r="AC457" s="59">
        <v>6.6785115261409921E-4</v>
      </c>
      <c r="AD457" s="59">
        <v>1.3191734033514068E-2</v>
      </c>
      <c r="AE457" s="59">
        <v>4.5295945575091886E-3</v>
      </c>
      <c r="AF457" s="59">
        <v>7.025204852001035E-3</v>
      </c>
      <c r="AG457" s="59">
        <v>0</v>
      </c>
      <c r="AH457" s="18">
        <v>3.7095097085267713E-3</v>
      </c>
      <c r="AI457" s="12">
        <v>57</v>
      </c>
      <c r="AJ457" s="17">
        <v>2</v>
      </c>
      <c r="AK457" s="18">
        <v>0.58238877743318596</v>
      </c>
      <c r="AL457" t="str">
        <f>IF(AK457&lt;='CAV Tier 1 Analysis'!$A$5,"Tier 1", "Tier 2")</f>
        <v>Tier 2</v>
      </c>
      <c r="AM457" t="str">
        <f t="shared" si="15"/>
        <v>Florida - Tier 2</v>
      </c>
      <c r="AN457" t="str">
        <f t="shared" si="16"/>
        <v>Sunrise, City Of - Tier 2</v>
      </c>
    </row>
    <row r="458" spans="1:40" x14ac:dyDescent="0.3">
      <c r="A458">
        <v>4</v>
      </c>
      <c r="B458" t="s">
        <v>21</v>
      </c>
      <c r="C458" t="s">
        <v>3864</v>
      </c>
      <c r="D458" t="s">
        <v>6519</v>
      </c>
      <c r="E458" t="s">
        <v>212</v>
      </c>
      <c r="F458" s="12">
        <v>23874.399653999131</v>
      </c>
      <c r="G458" s="12">
        <v>117632.88657532392</v>
      </c>
      <c r="H458" s="12">
        <v>47425.514091053992</v>
      </c>
      <c r="I458">
        <v>55</v>
      </c>
      <c r="J458" s="15">
        <v>0.13638873104402932</v>
      </c>
      <c r="K458" s="15">
        <v>0.86361126895597062</v>
      </c>
      <c r="L458" s="58">
        <v>568.12112999999988</v>
      </c>
      <c r="M458">
        <v>1622</v>
      </c>
      <c r="N458">
        <v>6</v>
      </c>
      <c r="O458" s="12">
        <v>15.0625</v>
      </c>
      <c r="P458" s="12">
        <v>1.625</v>
      </c>
      <c r="Q458" s="12">
        <v>3</v>
      </c>
      <c r="R458" s="12">
        <v>47.498619792578381</v>
      </c>
      <c r="S458" s="12">
        <v>6468.305685989586</v>
      </c>
      <c r="T458" s="12">
        <v>75872.210344261141</v>
      </c>
      <c r="U458" s="12">
        <v>51997.810690262006</v>
      </c>
      <c r="V458" s="12">
        <v>41760.676231062782</v>
      </c>
      <c r="W458" s="59">
        <v>1.0092232143798443E-2</v>
      </c>
      <c r="X458" s="59">
        <v>1.1231465830931124E-3</v>
      </c>
      <c r="Y458" s="59">
        <v>1.6078462898946861E-4</v>
      </c>
      <c r="Z458" s="59">
        <v>1.4742840729698413E-3</v>
      </c>
      <c r="AA458" s="59">
        <v>2.1373194546315797E-3</v>
      </c>
      <c r="AB458" s="59">
        <v>2.3683587274019106E-4</v>
      </c>
      <c r="AC458" s="59">
        <v>3.9414460579254853E-4</v>
      </c>
      <c r="AD458" s="59">
        <v>2.477376574231895E-3</v>
      </c>
      <c r="AE458" s="59">
        <v>4.0985750932876997E-3</v>
      </c>
      <c r="AF458" s="59">
        <v>5.3319677111246964E-3</v>
      </c>
      <c r="AG458" s="59">
        <v>1.3229633006286634E-2</v>
      </c>
      <c r="AH458" s="18">
        <v>3.7051181588132827E-3</v>
      </c>
      <c r="AI458" s="12">
        <v>58</v>
      </c>
      <c r="AJ458" s="17">
        <v>2</v>
      </c>
      <c r="AK458" s="18">
        <v>0.5860938955919992</v>
      </c>
      <c r="AL458" t="str">
        <f>IF(AK458&lt;='CAV Tier 1 Analysis'!$A$5,"Tier 1", "Tier 2")</f>
        <v>Tier 2</v>
      </c>
      <c r="AM458" t="str">
        <f t="shared" si="15"/>
        <v>Florida - Tier 2</v>
      </c>
      <c r="AN458" t="str">
        <f t="shared" si="16"/>
        <v>Sumter County * - Tier 2</v>
      </c>
    </row>
    <row r="459" spans="1:40" x14ac:dyDescent="0.3">
      <c r="A459">
        <v>4</v>
      </c>
      <c r="B459" t="s">
        <v>21</v>
      </c>
      <c r="C459" t="s">
        <v>3673</v>
      </c>
      <c r="D459" t="s">
        <v>6315</v>
      </c>
      <c r="E459" t="s">
        <v>104</v>
      </c>
      <c r="F459" s="12">
        <v>28501.043957588183</v>
      </c>
      <c r="G459" s="12">
        <v>72551.838341962139</v>
      </c>
      <c r="H459" s="12">
        <v>34568.589381051119</v>
      </c>
      <c r="I459">
        <v>1024</v>
      </c>
      <c r="J459" s="15">
        <v>0.94351944929238296</v>
      </c>
      <c r="K459" s="15">
        <v>5.64805507076169E-2</v>
      </c>
      <c r="L459" s="58">
        <v>34.161140000000003</v>
      </c>
      <c r="M459">
        <v>16970</v>
      </c>
      <c r="N459">
        <v>48</v>
      </c>
      <c r="O459" s="12">
        <v>26</v>
      </c>
      <c r="P459" s="12">
        <v>1</v>
      </c>
      <c r="Q459" s="12">
        <v>7</v>
      </c>
      <c r="R459" s="12">
        <v>57.836083924599706</v>
      </c>
      <c r="S459" s="12">
        <v>32616.136415623871</v>
      </c>
      <c r="T459" s="12">
        <v>78480.364566736986</v>
      </c>
      <c r="U459" s="12">
        <v>49979.320609148803</v>
      </c>
      <c r="V459" s="12">
        <v>0</v>
      </c>
      <c r="W459" s="59">
        <v>6.0684621108318725E-4</v>
      </c>
      <c r="X459" s="59">
        <v>1.1750799947651122E-2</v>
      </c>
      <c r="Y459" s="59">
        <v>1.2862770319157489E-3</v>
      </c>
      <c r="Z459" s="59">
        <v>2.5448223002300994E-3</v>
      </c>
      <c r="AA459" s="59">
        <v>1.3152735105425107E-3</v>
      </c>
      <c r="AB459" s="59">
        <v>5.5261703639377909E-4</v>
      </c>
      <c r="AC459" s="59">
        <v>4.7992511358420408E-4</v>
      </c>
      <c r="AD459" s="59">
        <v>1.2492058387567758E-2</v>
      </c>
      <c r="AE459" s="59">
        <v>4.2394661505956296E-3</v>
      </c>
      <c r="AF459" s="59">
        <v>5.1249873826291229E-3</v>
      </c>
      <c r="AG459" s="59">
        <v>0</v>
      </c>
      <c r="AH459" s="18">
        <v>3.6720975520175597E-3</v>
      </c>
      <c r="AI459" s="12">
        <v>59</v>
      </c>
      <c r="AJ459" s="17">
        <v>2</v>
      </c>
      <c r="AK459" s="18">
        <v>0.58976599314401679</v>
      </c>
      <c r="AL459" t="str">
        <f>IF(AK459&lt;='CAV Tier 1 Analysis'!$A$5,"Tier 1", "Tier 2")</f>
        <v>Tier 2</v>
      </c>
      <c r="AM459" t="str">
        <f t="shared" si="15"/>
        <v>Florida - Tier 2</v>
      </c>
      <c r="AN459" t="str">
        <f t="shared" si="16"/>
        <v>Davie, Town Of - Tier 2</v>
      </c>
    </row>
    <row r="460" spans="1:40" x14ac:dyDescent="0.3">
      <c r="A460">
        <v>4</v>
      </c>
      <c r="B460" t="s">
        <v>21</v>
      </c>
      <c r="C460" t="s">
        <v>3993</v>
      </c>
      <c r="D460" t="s">
        <v>6660</v>
      </c>
      <c r="E460" t="s">
        <v>138</v>
      </c>
      <c r="F460" s="12">
        <v>679.63542102792474</v>
      </c>
      <c r="G460" s="12">
        <v>12047.316668288729</v>
      </c>
      <c r="H460" s="12">
        <v>12566.460263283798</v>
      </c>
      <c r="I460">
        <v>2840</v>
      </c>
      <c r="J460" s="15">
        <v>1</v>
      </c>
      <c r="K460" s="15">
        <v>2.0673158310169148E-17</v>
      </c>
      <c r="L460" s="58">
        <v>2.6851799999999999</v>
      </c>
      <c r="M460">
        <v>3561</v>
      </c>
      <c r="N460">
        <v>856</v>
      </c>
      <c r="O460" s="12">
        <v>26</v>
      </c>
      <c r="P460" s="12">
        <v>1</v>
      </c>
      <c r="Q460" s="12">
        <v>20</v>
      </c>
      <c r="R460" s="12">
        <v>5.8711769600880375E-14</v>
      </c>
      <c r="S460" s="12">
        <v>12566.460263283798</v>
      </c>
      <c r="T460" s="12">
        <v>8116.2588413166341</v>
      </c>
      <c r="U460" s="12">
        <v>7436.623420288709</v>
      </c>
      <c r="V460" s="12">
        <v>3931.0578269720954</v>
      </c>
      <c r="W460" s="59">
        <v>4.7700144347535024E-5</v>
      </c>
      <c r="X460" s="59">
        <v>2.4657983861865436E-3</v>
      </c>
      <c r="Y460" s="59">
        <v>2.2938607069164188E-2</v>
      </c>
      <c r="Z460" s="59">
        <v>2.5448223002300994E-3</v>
      </c>
      <c r="AA460" s="59">
        <v>1.3152735105425107E-3</v>
      </c>
      <c r="AB460" s="59">
        <v>1.5789058182679404E-3</v>
      </c>
      <c r="AC460" s="59">
        <v>4.8719157284518997E-19</v>
      </c>
      <c r="AD460" s="59">
        <v>4.8129843870408223E-3</v>
      </c>
      <c r="AE460" s="59">
        <v>4.3843584082709619E-4</v>
      </c>
      <c r="AF460" s="59">
        <v>7.6256741255837095E-4</v>
      </c>
      <c r="AG460" s="59">
        <v>1.2453450727085583E-3</v>
      </c>
      <c r="AH460" s="18">
        <v>3.4682218128976056E-3</v>
      </c>
      <c r="AI460" s="12">
        <v>60</v>
      </c>
      <c r="AJ460" s="17">
        <v>2</v>
      </c>
      <c r="AK460" s="18">
        <v>0.59323421495691442</v>
      </c>
      <c r="AL460" t="str">
        <f>IF(AK460&lt;='CAV Tier 1 Analysis'!$A$5,"Tier 1", "Tier 2")</f>
        <v>Tier 2</v>
      </c>
      <c r="AM460" t="str">
        <f t="shared" si="15"/>
        <v>Florida - Tier 2</v>
      </c>
      <c r="AN460" t="str">
        <f t="shared" si="16"/>
        <v>Fort Myers Beach, Town Of - Tier 2</v>
      </c>
    </row>
    <row r="461" spans="1:40" x14ac:dyDescent="0.3">
      <c r="A461">
        <v>4</v>
      </c>
      <c r="B461" t="s">
        <v>21</v>
      </c>
      <c r="C461" t="s">
        <v>3659</v>
      </c>
      <c r="D461" t="s">
        <v>6300</v>
      </c>
      <c r="E461" t="s">
        <v>152</v>
      </c>
      <c r="F461" s="12">
        <v>859.59686410639597</v>
      </c>
      <c r="G461" s="12">
        <v>12885.44348111217</v>
      </c>
      <c r="H461" s="12">
        <v>7736.0885848443286</v>
      </c>
      <c r="I461">
        <v>1428</v>
      </c>
      <c r="J461" s="15">
        <v>0.10230535764883901</v>
      </c>
      <c r="K461" s="15">
        <v>0.89769464235116125</v>
      </c>
      <c r="L461" s="58">
        <v>6.8466599999999991</v>
      </c>
      <c r="M461">
        <v>3562</v>
      </c>
      <c r="N461">
        <v>214</v>
      </c>
      <c r="O461" s="12">
        <v>25</v>
      </c>
      <c r="P461" s="12">
        <v>1</v>
      </c>
      <c r="Q461" s="12">
        <v>154</v>
      </c>
      <c r="R461" s="12">
        <v>1281.9079492774583</v>
      </c>
      <c r="S461" s="12">
        <v>791.4433094755999</v>
      </c>
      <c r="T461" s="12">
        <v>6693.9311024321914</v>
      </c>
      <c r="U461" s="12">
        <v>5834.334238325795</v>
      </c>
      <c r="V461" s="12">
        <v>6191.5123786799786</v>
      </c>
      <c r="W461" s="59">
        <v>1.2162561552614503E-4</v>
      </c>
      <c r="X461" s="59">
        <v>2.4664908316755036E-3</v>
      </c>
      <c r="Y461" s="59">
        <v>5.734651767291047E-3</v>
      </c>
      <c r="Z461" s="59">
        <v>2.4469445194520187E-3</v>
      </c>
      <c r="AA461" s="59">
        <v>1.3152735105425107E-3</v>
      </c>
      <c r="AB461" s="59">
        <v>1.2157574800663141E-2</v>
      </c>
      <c r="AC461" s="59">
        <v>1.0637300737088873E-2</v>
      </c>
      <c r="AD461" s="59">
        <v>3.0312468363613635E-4</v>
      </c>
      <c r="AE461" s="59">
        <v>3.6160247827401852E-4</v>
      </c>
      <c r="AF461" s="59">
        <v>5.9826522235653168E-4</v>
      </c>
      <c r="AG461" s="59">
        <v>1.9614489973916859E-3</v>
      </c>
      <c r="AH461" s="18">
        <v>3.4640275603543282E-3</v>
      </c>
      <c r="AI461" s="12">
        <v>61</v>
      </c>
      <c r="AJ461" s="17">
        <v>2</v>
      </c>
      <c r="AK461" s="18">
        <v>0.59669824251726877</v>
      </c>
      <c r="AL461" t="str">
        <f>IF(AK461&lt;='CAV Tier 1 Analysis'!$A$5,"Tier 1", "Tier 2")</f>
        <v>Tier 2</v>
      </c>
      <c r="AM461" t="str">
        <f t="shared" si="15"/>
        <v>Florida - Tier 2</v>
      </c>
      <c r="AN461" t="str">
        <f t="shared" si="16"/>
        <v>Panama City Beach, City Of - Tier 2</v>
      </c>
    </row>
    <row r="462" spans="1:40" x14ac:dyDescent="0.3">
      <c r="A462">
        <v>4</v>
      </c>
      <c r="B462" t="s">
        <v>21</v>
      </c>
      <c r="C462" t="s">
        <v>3687</v>
      </c>
      <c r="D462" t="s">
        <v>6329</v>
      </c>
      <c r="E462" t="s">
        <v>120</v>
      </c>
      <c r="F462" s="12">
        <v>17602.719024875234</v>
      </c>
      <c r="G462" s="12">
        <v>60790.654705362205</v>
      </c>
      <c r="H462" s="12">
        <v>44488.802383675677</v>
      </c>
      <c r="I462">
        <v>753</v>
      </c>
      <c r="J462" s="15">
        <v>0.77125755144175245</v>
      </c>
      <c r="K462" s="15">
        <v>0.22874244855824674</v>
      </c>
      <c r="L462" s="58">
        <v>21.098620000000007</v>
      </c>
      <c r="M462">
        <v>11202</v>
      </c>
      <c r="N462">
        <v>21</v>
      </c>
      <c r="O462" s="12">
        <v>26</v>
      </c>
      <c r="P462" s="12">
        <v>1</v>
      </c>
      <c r="Q462" s="12">
        <v>2</v>
      </c>
      <c r="R462" s="12">
        <v>172.24306376435979</v>
      </c>
      <c r="S462" s="12">
        <v>34312.324793009706</v>
      </c>
      <c r="T462" s="12">
        <v>74550.734217561301</v>
      </c>
      <c r="U462" s="12">
        <v>56948.015192686071</v>
      </c>
      <c r="V462" s="12">
        <v>0</v>
      </c>
      <c r="W462" s="59">
        <v>3.7480065378626005E-4</v>
      </c>
      <c r="X462" s="59">
        <v>7.756774367329868E-3</v>
      </c>
      <c r="Y462" s="59">
        <v>5.6274620146314015E-4</v>
      </c>
      <c r="Z462" s="59">
        <v>2.5448223002300994E-3</v>
      </c>
      <c r="AA462" s="59">
        <v>1.3152735105425107E-3</v>
      </c>
      <c r="AB462" s="59">
        <v>1.5789058182679404E-4</v>
      </c>
      <c r="AC462" s="59">
        <v>1.429276782448991E-3</v>
      </c>
      <c r="AD462" s="59">
        <v>1.3141702599764139E-2</v>
      </c>
      <c r="AE462" s="59">
        <v>4.0271896793833062E-3</v>
      </c>
      <c r="AF462" s="59">
        <v>5.839572362551536E-3</v>
      </c>
      <c r="AG462" s="59">
        <v>0</v>
      </c>
      <c r="AH462" s="18">
        <v>3.3772771853933319E-3</v>
      </c>
      <c r="AI462" s="12">
        <v>62</v>
      </c>
      <c r="AJ462" s="17">
        <v>2</v>
      </c>
      <c r="AK462" s="18">
        <v>0.60007551970266215</v>
      </c>
      <c r="AL462" t="str">
        <f>IF(AK462&lt;='CAV Tier 1 Analysis'!$A$5,"Tier 1", "Tier 2")</f>
        <v>Tier 2</v>
      </c>
      <c r="AM462" t="str">
        <f t="shared" si="15"/>
        <v>Florida - Tier 2</v>
      </c>
      <c r="AN462" t="str">
        <f t="shared" si="16"/>
        <v>Pompano Beach, City Of - Tier 2</v>
      </c>
    </row>
    <row r="463" spans="1:40" x14ac:dyDescent="0.3">
      <c r="A463">
        <v>4</v>
      </c>
      <c r="B463" t="s">
        <v>21</v>
      </c>
      <c r="C463" t="s">
        <v>4018</v>
      </c>
      <c r="D463" t="s">
        <v>6685</v>
      </c>
      <c r="E463" t="s">
        <v>146</v>
      </c>
      <c r="F463" s="12">
        <v>64711.106912026014</v>
      </c>
      <c r="G463" s="12">
        <v>96479.781072436293</v>
      </c>
      <c r="H463" s="12">
        <v>56059.892888142604</v>
      </c>
      <c r="I463">
        <v>1105</v>
      </c>
      <c r="J463" s="15">
        <v>0.18019235478081913</v>
      </c>
      <c r="K463" s="15">
        <v>0.81980764521918081</v>
      </c>
      <c r="L463" s="58">
        <v>25.810639999999999</v>
      </c>
      <c r="M463">
        <v>4905</v>
      </c>
      <c r="N463">
        <v>203</v>
      </c>
      <c r="O463" s="12">
        <v>23</v>
      </c>
      <c r="P463" s="12">
        <v>1</v>
      </c>
      <c r="Q463" s="12">
        <v>44</v>
      </c>
      <c r="R463" s="12">
        <v>905.88744796719482</v>
      </c>
      <c r="S463" s="12">
        <v>10101.564108274912</v>
      </c>
      <c r="T463" s="12">
        <v>102147.63175012144</v>
      </c>
      <c r="U463" s="12">
        <v>37436.524838095422</v>
      </c>
      <c r="V463" s="12">
        <v>0</v>
      </c>
      <c r="W463" s="59">
        <v>4.5850604194216455E-4</v>
      </c>
      <c r="X463" s="59">
        <v>3.396445123348777E-3</v>
      </c>
      <c r="Y463" s="59">
        <v>5.4398799474770212E-3</v>
      </c>
      <c r="Z463" s="59">
        <v>2.2511889578958571E-3</v>
      </c>
      <c r="AA463" s="59">
        <v>1.3152735105425107E-3</v>
      </c>
      <c r="AB463" s="59">
        <v>3.4735928001894687E-3</v>
      </c>
      <c r="AC463" s="59">
        <v>7.5170742356441417E-3</v>
      </c>
      <c r="AD463" s="59">
        <v>3.8689232543766732E-3</v>
      </c>
      <c r="AE463" s="59">
        <v>5.5179589131482097E-3</v>
      </c>
      <c r="AF463" s="59">
        <v>3.8388220389214372E-3</v>
      </c>
      <c r="AG463" s="59">
        <v>0</v>
      </c>
      <c r="AH463" s="18">
        <v>3.3706968021351143E-3</v>
      </c>
      <c r="AI463" s="12">
        <v>63</v>
      </c>
      <c r="AJ463" s="17">
        <v>2</v>
      </c>
      <c r="AK463" s="18">
        <v>0.60344621650479724</v>
      </c>
      <c r="AL463" t="str">
        <f>IF(AK463&lt;='CAV Tier 1 Analysis'!$A$5,"Tier 1", "Tier 2")</f>
        <v>Tier 2</v>
      </c>
      <c r="AM463" t="str">
        <f t="shared" si="15"/>
        <v>Florida - Tier 2</v>
      </c>
      <c r="AN463" t="str">
        <f t="shared" si="16"/>
        <v>Clearwater, City Of - Tier 2</v>
      </c>
    </row>
    <row r="464" spans="1:40" x14ac:dyDescent="0.3">
      <c r="A464">
        <v>4</v>
      </c>
      <c r="B464" t="s">
        <v>21</v>
      </c>
      <c r="C464" t="s">
        <v>3759</v>
      </c>
      <c r="D464" t="s">
        <v>6409</v>
      </c>
      <c r="E464" t="s">
        <v>310</v>
      </c>
      <c r="F464" s="12">
        <v>19337.96445396966</v>
      </c>
      <c r="G464" s="12">
        <v>43169.240532110933</v>
      </c>
      <c r="H464" s="12">
        <v>16465.590753080494</v>
      </c>
      <c r="I464">
        <v>331</v>
      </c>
      <c r="J464" s="15">
        <v>0.18716679303027073</v>
      </c>
      <c r="K464" s="15">
        <v>0.81283320696972938</v>
      </c>
      <c r="L464" s="58">
        <v>1101.4906900000001</v>
      </c>
      <c r="M464">
        <v>445</v>
      </c>
      <c r="N464">
        <v>77</v>
      </c>
      <c r="O464" s="12">
        <v>20.264705882352942</v>
      </c>
      <c r="P464" s="12">
        <v>1.7647058823529411</v>
      </c>
      <c r="Q464" s="12">
        <v>14</v>
      </c>
      <c r="R464" s="12">
        <v>269.04779150698045</v>
      </c>
      <c r="S464" s="12">
        <v>3081.8118166029562</v>
      </c>
      <c r="T464" s="12">
        <v>35962.537258772922</v>
      </c>
      <c r="U464" s="12">
        <v>16624.572804803262</v>
      </c>
      <c r="V464" s="12">
        <v>7206.7032733380111</v>
      </c>
      <c r="W464" s="59">
        <v>1.9567129544561614E-2</v>
      </c>
      <c r="X464" s="59">
        <v>3.0813824258719795E-4</v>
      </c>
      <c r="Y464" s="59">
        <v>2.0634027386981805E-3</v>
      </c>
      <c r="Z464" s="59">
        <v>1.9834644398852245E-3</v>
      </c>
      <c r="AA464" s="59">
        <v>2.3210709009573718E-3</v>
      </c>
      <c r="AB464" s="59">
        <v>1.1052340727875582E-3</v>
      </c>
      <c r="AC464" s="59">
        <v>2.232564571053996E-3</v>
      </c>
      <c r="AD464" s="59">
        <v>1.1803413090355757E-3</v>
      </c>
      <c r="AE464" s="59">
        <v>1.9426764929010183E-3</v>
      </c>
      <c r="AF464" s="59">
        <v>1.704719568569322E-3</v>
      </c>
      <c r="AG464" s="59">
        <v>2.2830578452306847E-3</v>
      </c>
      <c r="AH464" s="18">
        <v>3.3356181569334305E-3</v>
      </c>
      <c r="AI464" s="12">
        <v>64</v>
      </c>
      <c r="AJ464" s="17">
        <v>2</v>
      </c>
      <c r="AK464" s="18">
        <v>0.60678183466173063</v>
      </c>
      <c r="AL464" t="str">
        <f>IF(AK464&lt;='CAV Tier 1 Analysis'!$A$5,"Tier 1", "Tier 2")</f>
        <v>Tier 2</v>
      </c>
      <c r="AM464" t="str">
        <f t="shared" si="15"/>
        <v>Florida - Tier 2</v>
      </c>
      <c r="AN464" t="str">
        <f t="shared" si="16"/>
        <v>Levy County * - Tier 2</v>
      </c>
    </row>
    <row r="465" spans="1:40" x14ac:dyDescent="0.3">
      <c r="A465">
        <v>4</v>
      </c>
      <c r="B465" t="s">
        <v>21</v>
      </c>
      <c r="C465" t="s">
        <v>3888</v>
      </c>
      <c r="D465" t="s">
        <v>6548</v>
      </c>
      <c r="E465" t="s">
        <v>287</v>
      </c>
      <c r="F465" s="12">
        <v>7720.6353967015548</v>
      </c>
      <c r="G465" s="12">
        <v>15666.52073949756</v>
      </c>
      <c r="H465" s="12">
        <v>7850.0564990728317</v>
      </c>
      <c r="I465">
        <v>526</v>
      </c>
      <c r="J465" s="15">
        <v>0.2580306632898739</v>
      </c>
      <c r="K465" s="15">
        <v>0.74196933671012566</v>
      </c>
      <c r="L465" s="58">
        <v>709.44637999999998</v>
      </c>
      <c r="M465">
        <v>516</v>
      </c>
      <c r="N465">
        <v>135</v>
      </c>
      <c r="O465" s="12">
        <v>19.529411764705884</v>
      </c>
      <c r="P465" s="12">
        <v>3.6470588235294117</v>
      </c>
      <c r="Q465" s="12">
        <v>95</v>
      </c>
      <c r="R465" s="12">
        <v>390.27587110952612</v>
      </c>
      <c r="S465" s="12">
        <v>2025.555285318748</v>
      </c>
      <c r="T465" s="12">
        <v>14560.526744686365</v>
      </c>
      <c r="U465" s="12">
        <v>6839.8913479848106</v>
      </c>
      <c r="V465" s="12">
        <v>1105.9939948111951</v>
      </c>
      <c r="W465" s="59">
        <v>1.2602765823086788E-2</v>
      </c>
      <c r="X465" s="59">
        <v>3.5730187230335761E-4</v>
      </c>
      <c r="Y465" s="59">
        <v>3.6176541522630438E-3</v>
      </c>
      <c r="Z465" s="59">
        <v>1.9114954834307536E-3</v>
      </c>
      <c r="AA465" s="59">
        <v>4.7968798619785679E-3</v>
      </c>
      <c r="AB465" s="59">
        <v>7.4998026367727169E-3</v>
      </c>
      <c r="AC465" s="59">
        <v>3.2385178777940555E-3</v>
      </c>
      <c r="AD465" s="59">
        <v>7.7579252701823339E-4</v>
      </c>
      <c r="AE465" s="59">
        <v>7.8655165033602941E-4</v>
      </c>
      <c r="AF465" s="59">
        <v>7.013772182121159E-4</v>
      </c>
      <c r="AG465" s="59">
        <v>3.5037494550017303E-4</v>
      </c>
      <c r="AH465" s="18">
        <v>3.3307740044268941E-3</v>
      </c>
      <c r="AI465" s="12">
        <v>65</v>
      </c>
      <c r="AJ465" s="17">
        <v>2</v>
      </c>
      <c r="AK465" s="18">
        <v>0.61011260866615757</v>
      </c>
      <c r="AL465" t="str">
        <f>IF(AK465&lt;='CAV Tier 1 Analysis'!$A$5,"Tier 1", "Tier 2")</f>
        <v>Tier 2</v>
      </c>
      <c r="AM465" t="str">
        <f t="shared" si="15"/>
        <v>Florida - Tier 2</v>
      </c>
      <c r="AN465" t="str">
        <f t="shared" si="16"/>
        <v>Dixie County * - Tier 2</v>
      </c>
    </row>
    <row r="466" spans="1:40" x14ac:dyDescent="0.3">
      <c r="A466">
        <v>4</v>
      </c>
      <c r="B466" t="s">
        <v>21</v>
      </c>
      <c r="C466" t="s">
        <v>4028</v>
      </c>
      <c r="D466" t="s">
        <v>6695</v>
      </c>
      <c r="E466" t="s">
        <v>218</v>
      </c>
      <c r="F466" s="12">
        <v>7671.4748779892625</v>
      </c>
      <c r="G466" s="12">
        <v>152561.08996071163</v>
      </c>
      <c r="H466" s="12">
        <v>44521.981927196444</v>
      </c>
      <c r="I466">
        <v>47</v>
      </c>
      <c r="J466" s="15">
        <v>3.5654260629383955E-2</v>
      </c>
      <c r="K466" s="15">
        <v>0.9643457393706163</v>
      </c>
      <c r="L466" s="58">
        <v>49.122320000000009</v>
      </c>
      <c r="M466">
        <v>1075</v>
      </c>
      <c r="N466">
        <v>2</v>
      </c>
      <c r="O466" s="12">
        <v>13</v>
      </c>
      <c r="P466" s="12">
        <v>1</v>
      </c>
      <c r="Q466" s="12">
        <v>1</v>
      </c>
      <c r="R466" s="12">
        <v>45.324249750418964</v>
      </c>
      <c r="S466" s="12">
        <v>1587.3983473689841</v>
      </c>
      <c r="T466" s="12">
        <v>108159.3637281462</v>
      </c>
      <c r="U466" s="12">
        <v>100487.88885015693</v>
      </c>
      <c r="V466" s="12">
        <v>44401.72623256543</v>
      </c>
      <c r="W466" s="59">
        <v>8.7261999370090914E-4</v>
      </c>
      <c r="X466" s="59">
        <v>7.4437890063199495E-4</v>
      </c>
      <c r="Y466" s="59">
        <v>5.3594876329822871E-5</v>
      </c>
      <c r="Z466" s="59">
        <v>1.2724111501150497E-3</v>
      </c>
      <c r="AA466" s="59">
        <v>1.3152735105425107E-3</v>
      </c>
      <c r="AB466" s="59">
        <v>7.894529091339702E-5</v>
      </c>
      <c r="AC466" s="59">
        <v>3.7610163471556667E-4</v>
      </c>
      <c r="AD466" s="59">
        <v>6.0797737006529546E-4</v>
      </c>
      <c r="AE466" s="59">
        <v>5.8427093697495727E-3</v>
      </c>
      <c r="AF466" s="59">
        <v>1.0304244959460704E-2</v>
      </c>
      <c r="AG466" s="59">
        <v>1.4066308209480382E-2</v>
      </c>
      <c r="AH466" s="18">
        <v>3.2304150241550186E-3</v>
      </c>
      <c r="AI466" s="12">
        <v>66</v>
      </c>
      <c r="AJ466" s="17">
        <v>2</v>
      </c>
      <c r="AK466" s="18">
        <v>0.61334302369031257</v>
      </c>
      <c r="AL466" t="str">
        <f>IF(AK466&lt;='CAV Tier 1 Analysis'!$A$5,"Tier 1", "Tier 2")</f>
        <v>Tier 2</v>
      </c>
      <c r="AM466" t="str">
        <f t="shared" si="15"/>
        <v>Florida - Tier 2</v>
      </c>
      <c r="AN466" t="str">
        <f t="shared" si="16"/>
        <v>Gainesville, City Of - Tier 2</v>
      </c>
    </row>
    <row r="467" spans="1:40" x14ac:dyDescent="0.3">
      <c r="A467">
        <v>4</v>
      </c>
      <c r="B467" t="s">
        <v>21</v>
      </c>
      <c r="C467" t="s">
        <v>3775</v>
      </c>
      <c r="D467" t="s">
        <v>6428</v>
      </c>
      <c r="E467" t="s">
        <v>206</v>
      </c>
      <c r="F467" s="12">
        <v>32723.439365724029</v>
      </c>
      <c r="G467" s="12">
        <v>77817.437031216075</v>
      </c>
      <c r="H467" s="12">
        <v>29207.615387251622</v>
      </c>
      <c r="I467">
        <v>173</v>
      </c>
      <c r="J467" s="15">
        <v>0.12069492031207382</v>
      </c>
      <c r="K467" s="15">
        <v>0.87930507968792604</v>
      </c>
      <c r="L467" s="58">
        <v>646.01882000000001</v>
      </c>
      <c r="M467">
        <v>5549</v>
      </c>
      <c r="N467">
        <v>17</v>
      </c>
      <c r="O467" s="12">
        <v>18.705882352941178</v>
      </c>
      <c r="P467" s="12">
        <v>1.7647058823529411</v>
      </c>
      <c r="Q467" s="12">
        <v>5</v>
      </c>
      <c r="R467" s="12">
        <v>152.11977878601121</v>
      </c>
      <c r="S467" s="12">
        <v>3525.2108116700356</v>
      </c>
      <c r="T467" s="12">
        <v>58012.808760070366</v>
      </c>
      <c r="U467" s="12">
        <v>25289.369394346337</v>
      </c>
      <c r="V467" s="12">
        <v>19804.62827114571</v>
      </c>
      <c r="W467" s="59">
        <v>1.1476024313164945E-2</v>
      </c>
      <c r="X467" s="59">
        <v>3.8423800182390143E-3</v>
      </c>
      <c r="Y467" s="59">
        <v>4.555564488034944E-4</v>
      </c>
      <c r="Z467" s="59">
        <v>1.8308902522017458E-3</v>
      </c>
      <c r="AA467" s="59">
        <v>2.3210709009573718E-3</v>
      </c>
      <c r="AB467" s="59">
        <v>3.947264545669851E-4</v>
      </c>
      <c r="AC467" s="59">
        <v>1.2622933151466085E-3</v>
      </c>
      <c r="AD467" s="59">
        <v>1.3501641864231478E-3</v>
      </c>
      <c r="AE467" s="59">
        <v>3.1338200376242421E-3</v>
      </c>
      <c r="AF467" s="59">
        <v>2.593226508103977E-3</v>
      </c>
      <c r="AG467" s="59">
        <v>6.2740354682833815E-3</v>
      </c>
      <c r="AH467" s="18">
        <v>3.175835263955902E-3</v>
      </c>
      <c r="AI467" s="12">
        <v>67</v>
      </c>
      <c r="AJ467" s="17">
        <v>2</v>
      </c>
      <c r="AK467" s="18">
        <v>0.6165188589542685</v>
      </c>
      <c r="AL467" t="str">
        <f>IF(AK467&lt;='CAV Tier 1 Analysis'!$A$5,"Tier 1", "Tier 2")</f>
        <v>Tier 2</v>
      </c>
      <c r="AM467" t="str">
        <f t="shared" si="15"/>
        <v>Florida - Tier 2</v>
      </c>
      <c r="AN467" t="str">
        <f t="shared" si="16"/>
        <v>Nassau County* - Tier 2</v>
      </c>
    </row>
    <row r="468" spans="1:40" x14ac:dyDescent="0.3">
      <c r="A468">
        <v>4</v>
      </c>
      <c r="B468" t="s">
        <v>21</v>
      </c>
      <c r="C468" t="s">
        <v>3707</v>
      </c>
      <c r="D468" t="s">
        <v>6353</v>
      </c>
      <c r="E468" t="s">
        <v>230</v>
      </c>
      <c r="F468" s="12">
        <v>9620.0730486731591</v>
      </c>
      <c r="G468" s="12">
        <v>86424.293998924259</v>
      </c>
      <c r="H468" s="12">
        <v>22801.629565918873</v>
      </c>
      <c r="I468">
        <v>60</v>
      </c>
      <c r="J468" s="15">
        <v>0.1812366728185712</v>
      </c>
      <c r="K468" s="15">
        <v>0.81876332718142919</v>
      </c>
      <c r="L468" s="58">
        <v>446.33875</v>
      </c>
      <c r="M468">
        <v>2162</v>
      </c>
      <c r="N468">
        <v>7</v>
      </c>
      <c r="O468" s="12">
        <v>20.148148148148149</v>
      </c>
      <c r="P468" s="12">
        <v>1.3703703703703705</v>
      </c>
      <c r="Q468" s="12">
        <v>1</v>
      </c>
      <c r="R468" s="12">
        <v>49.125799630885751</v>
      </c>
      <c r="S468" s="12">
        <v>4132.4914773686987</v>
      </c>
      <c r="T468" s="12">
        <v>43285.65893484118</v>
      </c>
      <c r="U468" s="12">
        <v>33665.585886168017</v>
      </c>
      <c r="V468" s="12">
        <v>43138.635064083079</v>
      </c>
      <c r="W468" s="59">
        <v>7.9288624237102718E-3</v>
      </c>
      <c r="X468" s="59">
        <v>1.49706714713151E-3</v>
      </c>
      <c r="Y468" s="59">
        <v>1.8758206715438003E-4</v>
      </c>
      <c r="Z468" s="59">
        <v>1.9720560275287382E-3</v>
      </c>
      <c r="AA468" s="59">
        <v>1.8024118477804776E-3</v>
      </c>
      <c r="AB468" s="59">
        <v>7.894529091339702E-5</v>
      </c>
      <c r="AC468" s="59">
        <v>4.0764698036098706E-4</v>
      </c>
      <c r="AD468" s="59">
        <v>1.582754136283511E-3</v>
      </c>
      <c r="AE468" s="59">
        <v>2.3382675000756087E-3</v>
      </c>
      <c r="AF468" s="59">
        <v>3.4521418217086609E-3</v>
      </c>
      <c r="AG468" s="59">
        <v>1.3666165440717607E-2</v>
      </c>
      <c r="AH468" s="18">
        <v>3.1739909712150132E-3</v>
      </c>
      <c r="AI468" s="12">
        <v>68</v>
      </c>
      <c r="AJ468" s="17">
        <v>2</v>
      </c>
      <c r="AK468" s="18">
        <v>0.61969284992548357</v>
      </c>
      <c r="AL468" t="str">
        <f>IF(AK468&lt;='CAV Tier 1 Analysis'!$A$5,"Tier 1", "Tier 2")</f>
        <v>Tier 2</v>
      </c>
      <c r="AM468" t="str">
        <f t="shared" si="15"/>
        <v>Florida - Tier 2</v>
      </c>
      <c r="AN468" t="str">
        <f t="shared" si="16"/>
        <v>Flagler County* - Tier 2</v>
      </c>
    </row>
    <row r="469" spans="1:40" x14ac:dyDescent="0.3">
      <c r="A469">
        <v>4</v>
      </c>
      <c r="B469" t="s">
        <v>21</v>
      </c>
      <c r="C469" t="s">
        <v>3575</v>
      </c>
      <c r="D469" t="s">
        <v>6341</v>
      </c>
      <c r="E469" t="s">
        <v>329</v>
      </c>
      <c r="F469" s="12">
        <v>34813.737077442143</v>
      </c>
      <c r="G469" s="12">
        <v>78273.121261796055</v>
      </c>
      <c r="H469" s="12">
        <v>23735.996611118215</v>
      </c>
      <c r="I469">
        <v>111</v>
      </c>
      <c r="J469" s="15">
        <v>4.0601175608774284E-2</v>
      </c>
      <c r="K469" s="15">
        <v>0.95939882439122559</v>
      </c>
      <c r="L469" s="58">
        <v>787.73655000000008</v>
      </c>
      <c r="M469">
        <v>548</v>
      </c>
      <c r="N469">
        <v>36</v>
      </c>
      <c r="O469" s="12">
        <v>14.285714285714286</v>
      </c>
      <c r="P469" s="12">
        <v>3.3469387755102042</v>
      </c>
      <c r="Q469" s="12">
        <v>24</v>
      </c>
      <c r="R469" s="12">
        <v>106.49326950742604</v>
      </c>
      <c r="S469" s="12">
        <v>963.70936665728198</v>
      </c>
      <c r="T469" s="12">
        <v>66299.722358070678</v>
      </c>
      <c r="U469" s="12">
        <v>31485.985280628534</v>
      </c>
      <c r="V469" s="12">
        <v>11973.398903725378</v>
      </c>
      <c r="W469" s="59">
        <v>1.3993530095870387E-2</v>
      </c>
      <c r="X469" s="59">
        <v>3.7946012795007743E-4</v>
      </c>
      <c r="Y469" s="59">
        <v>9.6470777393681164E-4</v>
      </c>
      <c r="Z469" s="59">
        <v>1.3982540111154393E-3</v>
      </c>
      <c r="AA469" s="59">
        <v>4.4021399128361585E-3</v>
      </c>
      <c r="AB469" s="59">
        <v>1.8946869819215285E-3</v>
      </c>
      <c r="AC469" s="59">
        <v>8.8368352412889319E-4</v>
      </c>
      <c r="AD469" s="59">
        <v>3.6910299624457951E-4</v>
      </c>
      <c r="AE469" s="59">
        <v>3.5814745545927236E-3</v>
      </c>
      <c r="AF469" s="59">
        <v>3.228640872387716E-3</v>
      </c>
      <c r="AG469" s="59">
        <v>3.7931299880708414E-3</v>
      </c>
      <c r="AH469" s="18">
        <v>3.1717100762777418E-3</v>
      </c>
      <c r="AI469" s="12">
        <v>69</v>
      </c>
      <c r="AJ469" s="17">
        <v>2</v>
      </c>
      <c r="AK469" s="18">
        <v>0.62286456000176127</v>
      </c>
      <c r="AL469" t="str">
        <f>IF(AK469&lt;='CAV Tier 1 Analysis'!$A$5,"Tier 1", "Tier 2")</f>
        <v>Tier 2</v>
      </c>
      <c r="AM469" t="str">
        <f t="shared" si="15"/>
        <v>Florida - Tier 2</v>
      </c>
      <c r="AN469" t="str">
        <f t="shared" si="16"/>
        <v>Columbia County* - Tier 2</v>
      </c>
    </row>
    <row r="470" spans="1:40" x14ac:dyDescent="0.3">
      <c r="A470">
        <v>4</v>
      </c>
      <c r="B470" t="s">
        <v>21</v>
      </c>
      <c r="C470" t="s">
        <v>3705</v>
      </c>
      <c r="D470" t="s">
        <v>6351</v>
      </c>
      <c r="E470" t="s">
        <v>201</v>
      </c>
      <c r="F470" s="12">
        <v>8094.3905281162051</v>
      </c>
      <c r="G470" s="12">
        <v>71483.168652912878</v>
      </c>
      <c r="H470" s="12">
        <v>27869.495697921899</v>
      </c>
      <c r="I470">
        <v>632</v>
      </c>
      <c r="J470" s="15">
        <v>8.1101357876410096E-2</v>
      </c>
      <c r="K470" s="15">
        <v>0.91889864212359007</v>
      </c>
      <c r="L470" s="58">
        <v>23.112559999999998</v>
      </c>
      <c r="M470">
        <v>1640</v>
      </c>
      <c r="N470">
        <v>119</v>
      </c>
      <c r="O470" s="12">
        <v>21</v>
      </c>
      <c r="P470" s="12">
        <v>1</v>
      </c>
      <c r="Q470" s="12">
        <v>106</v>
      </c>
      <c r="R470" s="12">
        <v>580.74394182210892</v>
      </c>
      <c r="S470" s="12">
        <v>2260.2539444322356</v>
      </c>
      <c r="T470" s="12">
        <v>58008.427852583322</v>
      </c>
      <c r="U470" s="12">
        <v>49914.037324467114</v>
      </c>
      <c r="V470" s="12">
        <v>13474.740800329557</v>
      </c>
      <c r="W470" s="59">
        <v>4.105767390793407E-4</v>
      </c>
      <c r="X470" s="59">
        <v>1.1356106018943924E-3</v>
      </c>
      <c r="Y470" s="59">
        <v>3.1888951416244606E-3</v>
      </c>
      <c r="Z470" s="59">
        <v>2.0554333963396956E-3</v>
      </c>
      <c r="AA470" s="59">
        <v>1.3152735105425107E-3</v>
      </c>
      <c r="AB470" s="59">
        <v>8.368200836820083E-3</v>
      </c>
      <c r="AC470" s="59">
        <v>4.8190261741384499E-3</v>
      </c>
      <c r="AD470" s="59">
        <v>8.6568267573999054E-4</v>
      </c>
      <c r="AE470" s="59">
        <v>3.1335833834101245E-3</v>
      </c>
      <c r="AF470" s="59">
        <v>5.1182930937469931E-3</v>
      </c>
      <c r="AG470" s="59">
        <v>4.268749736159632E-3</v>
      </c>
      <c r="AH470" s="18">
        <v>3.1526659354086978E-3</v>
      </c>
      <c r="AI470" s="12">
        <v>70</v>
      </c>
      <c r="AJ470" s="17">
        <v>2</v>
      </c>
      <c r="AK470" s="18">
        <v>0.62601722593717002</v>
      </c>
      <c r="AL470" t="str">
        <f>IF(AK470&lt;='CAV Tier 1 Analysis'!$A$5,"Tier 1", "Tier 2")</f>
        <v>Tier 2</v>
      </c>
      <c r="AM470" t="str">
        <f t="shared" si="15"/>
        <v>Florida - Tier 2</v>
      </c>
      <c r="AN470" t="str">
        <f t="shared" si="16"/>
        <v>Pensacola, City Of - Tier 2</v>
      </c>
    </row>
    <row r="471" spans="1:40" x14ac:dyDescent="0.3">
      <c r="A471">
        <v>4</v>
      </c>
      <c r="B471" t="s">
        <v>21</v>
      </c>
      <c r="C471" t="s">
        <v>3869</v>
      </c>
      <c r="D471" t="s">
        <v>6525</v>
      </c>
      <c r="E471" t="s">
        <v>392</v>
      </c>
      <c r="F471" s="12">
        <v>16356.796719454693</v>
      </c>
      <c r="G471" s="12">
        <v>25188.931960785354</v>
      </c>
      <c r="H471" s="12">
        <v>7957.1358765664463</v>
      </c>
      <c r="I471">
        <v>157</v>
      </c>
      <c r="J471" s="15">
        <v>0.16723685172650926</v>
      </c>
      <c r="K471" s="15">
        <v>0.83276314827349107</v>
      </c>
      <c r="L471" s="58">
        <v>1038.5458600000002</v>
      </c>
      <c r="M471">
        <v>515</v>
      </c>
      <c r="N471">
        <v>20</v>
      </c>
      <c r="O471" s="12">
        <v>16.52</v>
      </c>
      <c r="P471" s="12">
        <v>4.6399999999999997</v>
      </c>
      <c r="Q471" s="12">
        <v>32</v>
      </c>
      <c r="R471" s="12">
        <v>130.74381427893809</v>
      </c>
      <c r="S471" s="12">
        <v>1330.7263527570301</v>
      </c>
      <c r="T471" s="12">
        <v>17645.76499120615</v>
      </c>
      <c r="U471" s="12">
        <v>1288.968271751457</v>
      </c>
      <c r="V471" s="12">
        <v>7543.1669695792043</v>
      </c>
      <c r="W471" s="59">
        <v>1.8448963359452591E-2</v>
      </c>
      <c r="X471" s="59">
        <v>3.566094268143976E-4</v>
      </c>
      <c r="Y471" s="59">
        <v>5.3594876329822873E-4</v>
      </c>
      <c r="Z471" s="59">
        <v>1.6169409384538939E-3</v>
      </c>
      <c r="AA471" s="59">
        <v>6.1028690889172489E-3</v>
      </c>
      <c r="AB471" s="59">
        <v>2.5262493092287047E-3</v>
      </c>
      <c r="AC471" s="59">
        <v>1.0849150851923925E-3</v>
      </c>
      <c r="AD471" s="59">
        <v>5.0967138120482189E-4</v>
      </c>
      <c r="AE471" s="59">
        <v>9.532145243536579E-4</v>
      </c>
      <c r="AF471" s="59">
        <v>1.3217358797242742E-4</v>
      </c>
      <c r="AG471" s="59">
        <v>2.3896483419118351E-3</v>
      </c>
      <c r="AH471" s="18">
        <v>3.1506548915272909E-3</v>
      </c>
      <c r="AI471" s="12">
        <v>71</v>
      </c>
      <c r="AJ471" s="17">
        <v>2</v>
      </c>
      <c r="AK471" s="18">
        <v>0.62916788082869735</v>
      </c>
      <c r="AL471" t="str">
        <f>IF(AK471&lt;='CAV Tier 1 Analysis'!$A$5,"Tier 1", "Tier 2")</f>
        <v>Tier 2</v>
      </c>
      <c r="AM471" t="str">
        <f t="shared" si="15"/>
        <v>Florida - Tier 2</v>
      </c>
      <c r="AN471" t="str">
        <f t="shared" si="16"/>
        <v>Taylor County* - Tier 2</v>
      </c>
    </row>
    <row r="472" spans="1:40" x14ac:dyDescent="0.3">
      <c r="A472">
        <v>4</v>
      </c>
      <c r="B472" t="s">
        <v>21</v>
      </c>
      <c r="C472" t="s">
        <v>3826</v>
      </c>
      <c r="D472" t="s">
        <v>6480</v>
      </c>
      <c r="E472" t="s">
        <v>157</v>
      </c>
      <c r="F472" s="12">
        <v>14789.172252651166</v>
      </c>
      <c r="G472" s="12">
        <v>109319.91470156645</v>
      </c>
      <c r="H472" s="12">
        <v>55148.742759845612</v>
      </c>
      <c r="I472">
        <v>433</v>
      </c>
      <c r="J472" s="15">
        <v>0.14230369875763405</v>
      </c>
      <c r="K472" s="15">
        <v>0.85769630124236607</v>
      </c>
      <c r="L472" s="58">
        <v>56.880180000000003</v>
      </c>
      <c r="M472">
        <v>5534</v>
      </c>
      <c r="N472">
        <v>69</v>
      </c>
      <c r="O472" s="12">
        <v>26</v>
      </c>
      <c r="P472" s="12">
        <v>1</v>
      </c>
      <c r="Q472" s="12">
        <v>16</v>
      </c>
      <c r="R472" s="12">
        <v>371.38249843794449</v>
      </c>
      <c r="S472" s="12">
        <v>7847.8700765593212</v>
      </c>
      <c r="T472" s="12">
        <v>102995.42148159418</v>
      </c>
      <c r="U472" s="12">
        <v>88206.249228943023</v>
      </c>
      <c r="V472" s="12">
        <v>6324.493219972268</v>
      </c>
      <c r="W472" s="59">
        <v>1.0104323719503999E-3</v>
      </c>
      <c r="X472" s="59">
        <v>3.8319933359046141E-3</v>
      </c>
      <c r="Y472" s="59">
        <v>1.8490232333788889E-3</v>
      </c>
      <c r="Z472" s="59">
        <v>2.5448223002300994E-3</v>
      </c>
      <c r="AA472" s="59">
        <v>1.3152735105425107E-3</v>
      </c>
      <c r="AB472" s="59">
        <v>1.2631246546143523E-3</v>
      </c>
      <c r="AC472" s="59">
        <v>3.0817402502282161E-3</v>
      </c>
      <c r="AD472" s="59">
        <v>3.0057530409231237E-3</v>
      </c>
      <c r="AE472" s="59">
        <v>5.5637560483837991E-3</v>
      </c>
      <c r="AF472" s="59">
        <v>9.0448591308906912E-3</v>
      </c>
      <c r="AG472" s="59">
        <v>2.0035768527317207E-3</v>
      </c>
      <c r="AH472" s="18">
        <v>3.1376686117980377E-3</v>
      </c>
      <c r="AI472" s="12">
        <v>72</v>
      </c>
      <c r="AJ472" s="17">
        <v>2</v>
      </c>
      <c r="AK472" s="18">
        <v>0.63230554944049533</v>
      </c>
      <c r="AL472" t="str">
        <f>IF(AK472&lt;='CAV Tier 1 Analysis'!$A$5,"Tier 1", "Tier 2")</f>
        <v>Tier 2</v>
      </c>
      <c r="AM472" t="str">
        <f t="shared" si="15"/>
        <v>Florida - Tier 2</v>
      </c>
      <c r="AN472" t="str">
        <f t="shared" si="16"/>
        <v>West Palm Beach, City Of - Tier 2</v>
      </c>
    </row>
    <row r="473" spans="1:40" x14ac:dyDescent="0.3">
      <c r="A473">
        <v>4</v>
      </c>
      <c r="B473" t="s">
        <v>21</v>
      </c>
      <c r="C473" t="s">
        <v>3998</v>
      </c>
      <c r="D473" t="s">
        <v>6665</v>
      </c>
      <c r="E473" t="s">
        <v>117</v>
      </c>
      <c r="F473" s="12">
        <v>21908.180771659634</v>
      </c>
      <c r="G473" s="12">
        <v>67183.235609111449</v>
      </c>
      <c r="H473" s="12">
        <v>26484.933104961263</v>
      </c>
      <c r="I473">
        <v>387</v>
      </c>
      <c r="J473" s="15">
        <v>0.9995171172049464</v>
      </c>
      <c r="K473" s="15">
        <v>4.8288279505357405E-4</v>
      </c>
      <c r="L473" s="58">
        <v>26.258960000000005</v>
      </c>
      <c r="M473">
        <v>15044</v>
      </c>
      <c r="N473">
        <v>8</v>
      </c>
      <c r="O473" s="12">
        <v>26</v>
      </c>
      <c r="P473" s="12">
        <v>1</v>
      </c>
      <c r="Q473" s="12">
        <v>0</v>
      </c>
      <c r="R473" s="12">
        <v>0.18687564168573315</v>
      </c>
      <c r="S473" s="12">
        <v>26472.143986436731</v>
      </c>
      <c r="T473" s="12">
        <v>64889.964947930821</v>
      </c>
      <c r="U473" s="12">
        <v>42981.784176271191</v>
      </c>
      <c r="V473" s="12">
        <v>2293.2706611806279</v>
      </c>
      <c r="W473" s="59">
        <v>4.6647009973862033E-4</v>
      </c>
      <c r="X473" s="59">
        <v>1.041714993591417E-2</v>
      </c>
      <c r="Y473" s="59">
        <v>2.1437950531929149E-4</v>
      </c>
      <c r="Z473" s="59">
        <v>2.5448223002300994E-3</v>
      </c>
      <c r="AA473" s="59">
        <v>1.3152735105425107E-3</v>
      </c>
      <c r="AB473" s="59">
        <v>0</v>
      </c>
      <c r="AC473" s="59">
        <v>1.550698240203635E-6</v>
      </c>
      <c r="AD473" s="59">
        <v>1.0138894567667419E-2</v>
      </c>
      <c r="AE473" s="59">
        <v>3.5053202342880951E-3</v>
      </c>
      <c r="AF473" s="59">
        <v>4.4074448972392611E-3</v>
      </c>
      <c r="AG473" s="59">
        <v>7.2649995090206165E-4</v>
      </c>
      <c r="AH473" s="18">
        <v>3.0670732454619754E-3</v>
      </c>
      <c r="AI473" s="12">
        <v>73</v>
      </c>
      <c r="AJ473" s="17">
        <v>2</v>
      </c>
      <c r="AK473" s="18">
        <v>0.63537262268595729</v>
      </c>
      <c r="AL473" t="str">
        <f>IF(AK473&lt;='CAV Tier 1 Analysis'!$A$5,"Tier 1", "Tier 2")</f>
        <v>Tier 2</v>
      </c>
      <c r="AM473" t="str">
        <f t="shared" si="15"/>
        <v>Florida - Tier 2</v>
      </c>
      <c r="AN473" t="str">
        <f t="shared" si="16"/>
        <v>Weston, City Of - Tier 2</v>
      </c>
    </row>
    <row r="474" spans="1:40" x14ac:dyDescent="0.3">
      <c r="A474">
        <v>4</v>
      </c>
      <c r="B474" t="s">
        <v>21</v>
      </c>
      <c r="C474" t="s">
        <v>3905</v>
      </c>
      <c r="D474" t="s">
        <v>6567</v>
      </c>
      <c r="E474" t="s">
        <v>167</v>
      </c>
      <c r="F474" s="12">
        <v>16527.276705155167</v>
      </c>
      <c r="G474" s="12">
        <v>112966.84336465393</v>
      </c>
      <c r="H474" s="12">
        <v>44356.704914663591</v>
      </c>
      <c r="I474">
        <v>280</v>
      </c>
      <c r="J474" s="15">
        <v>0.23703374023302248</v>
      </c>
      <c r="K474" s="15">
        <v>0.76296625976697718</v>
      </c>
      <c r="L474" s="58">
        <v>63.900269999999992</v>
      </c>
      <c r="M474">
        <v>5200</v>
      </c>
      <c r="N474">
        <v>8</v>
      </c>
      <c r="O474" s="12">
        <v>27</v>
      </c>
      <c r="P474" s="12">
        <v>1</v>
      </c>
      <c r="Q474" s="12">
        <v>9</v>
      </c>
      <c r="R474" s="12">
        <v>213.63055273475362</v>
      </c>
      <c r="S474" s="12">
        <v>10514.035670335201</v>
      </c>
      <c r="T474" s="12">
        <v>99797.336256870738</v>
      </c>
      <c r="U474" s="12">
        <v>83270.059551715574</v>
      </c>
      <c r="V474" s="12">
        <v>13169.507107783196</v>
      </c>
      <c r="W474" s="59">
        <v>1.1351388371902298E-3</v>
      </c>
      <c r="X474" s="59">
        <v>3.6007165425919756E-3</v>
      </c>
      <c r="Y474" s="59">
        <v>2.1437950531929149E-4</v>
      </c>
      <c r="Z474" s="59">
        <v>2.6427000810081802E-3</v>
      </c>
      <c r="AA474" s="59">
        <v>1.3152735105425107E-3</v>
      </c>
      <c r="AB474" s="59">
        <v>7.1050761822057313E-4</v>
      </c>
      <c r="AC474" s="59">
        <v>1.7727110884607242E-3</v>
      </c>
      <c r="AD474" s="59">
        <v>4.0269008508279861E-3</v>
      </c>
      <c r="AE474" s="59">
        <v>5.3909972426393936E-3</v>
      </c>
      <c r="AF474" s="59">
        <v>8.5386915898812595E-3</v>
      </c>
      <c r="AG474" s="59">
        <v>4.1720527930546158E-3</v>
      </c>
      <c r="AH474" s="18">
        <v>3.047279059976067E-3</v>
      </c>
      <c r="AI474" s="12">
        <v>74</v>
      </c>
      <c r="AJ474" s="17">
        <v>2</v>
      </c>
      <c r="AK474" s="18">
        <v>0.63841990174593333</v>
      </c>
      <c r="AL474" t="str">
        <f>IF(AK474&lt;='CAV Tier 1 Analysis'!$A$5,"Tier 1", "Tier 2")</f>
        <v>Tier 2</v>
      </c>
      <c r="AM474" t="str">
        <f t="shared" si="15"/>
        <v>Florida - Tier 2</v>
      </c>
      <c r="AN474" t="str">
        <f t="shared" si="16"/>
        <v>Palm Bay, City Of - Tier 2</v>
      </c>
    </row>
    <row r="475" spans="1:40" x14ac:dyDescent="0.3">
      <c r="A475">
        <v>4</v>
      </c>
      <c r="B475" t="s">
        <v>21</v>
      </c>
      <c r="C475" t="s">
        <v>4000</v>
      </c>
      <c r="D475" t="s">
        <v>6667</v>
      </c>
      <c r="E475" t="s">
        <v>139</v>
      </c>
      <c r="F475" s="12">
        <v>9067.4204341953955</v>
      </c>
      <c r="G475" s="12">
        <v>57290.673066480049</v>
      </c>
      <c r="H475" s="12">
        <v>30487.126105479641</v>
      </c>
      <c r="I475">
        <v>664</v>
      </c>
      <c r="J475" s="15">
        <v>0.41705606954875046</v>
      </c>
      <c r="K475" s="15">
        <v>0.58294393045124948</v>
      </c>
      <c r="L475" s="58">
        <v>35.824080000000002</v>
      </c>
      <c r="M475">
        <v>8498</v>
      </c>
      <c r="N475">
        <v>127</v>
      </c>
      <c r="O475" s="12">
        <v>26</v>
      </c>
      <c r="P475" s="12">
        <v>1</v>
      </c>
      <c r="Q475" s="12">
        <v>1</v>
      </c>
      <c r="R475" s="12">
        <v>387.07476981962964</v>
      </c>
      <c r="S475" s="12">
        <v>12714.840985388442</v>
      </c>
      <c r="T475" s="12">
        <v>39372.565905421689</v>
      </c>
      <c r="U475" s="12">
        <v>30305.145471226293</v>
      </c>
      <c r="V475" s="12">
        <v>17918.10716105836</v>
      </c>
      <c r="W475" s="59">
        <v>6.3638705305329351E-4</v>
      </c>
      <c r="X475" s="59">
        <v>5.8844017651820402E-3</v>
      </c>
      <c r="Y475" s="59">
        <v>3.403274646943752E-3</v>
      </c>
      <c r="Z475" s="59">
        <v>2.5448223002300994E-3</v>
      </c>
      <c r="AA475" s="59">
        <v>1.3152735105425107E-3</v>
      </c>
      <c r="AB475" s="59">
        <v>7.894529091339702E-5</v>
      </c>
      <c r="AC475" s="59">
        <v>3.2119550679373067E-3</v>
      </c>
      <c r="AD475" s="59">
        <v>4.8698145590912673E-3</v>
      </c>
      <c r="AE475" s="59">
        <v>2.1268843657853932E-3</v>
      </c>
      <c r="AF475" s="59">
        <v>3.1075550102684759E-3</v>
      </c>
      <c r="AG475" s="59">
        <v>5.676392321726678E-3</v>
      </c>
      <c r="AH475" s="18">
        <v>2.9868823537885646E-3</v>
      </c>
      <c r="AI475" s="12">
        <v>75</v>
      </c>
      <c r="AJ475" s="17">
        <v>2</v>
      </c>
      <c r="AK475" s="18">
        <v>0.64140678409972185</v>
      </c>
      <c r="AL475" t="str">
        <f>IF(AK475&lt;='CAV Tier 1 Analysis'!$A$5,"Tier 1", "Tier 2")</f>
        <v>Tier 2</v>
      </c>
      <c r="AM475" t="str">
        <f t="shared" si="15"/>
        <v>Florida - Tier 2</v>
      </c>
      <c r="AN475" t="str">
        <f t="shared" si="16"/>
        <v>Bonita Springs, City Of - Tier 2</v>
      </c>
    </row>
    <row r="476" spans="1:40" x14ac:dyDescent="0.3">
      <c r="A476">
        <v>4</v>
      </c>
      <c r="B476" t="s">
        <v>21</v>
      </c>
      <c r="C476" t="s">
        <v>3689</v>
      </c>
      <c r="D476" t="s">
        <v>6331</v>
      </c>
      <c r="E476" t="s">
        <v>124</v>
      </c>
      <c r="F476" s="12">
        <v>9917.5571176769881</v>
      </c>
      <c r="G476" s="12">
        <v>48075.671257233189</v>
      </c>
      <c r="H476" s="12">
        <v>31797.447695594765</v>
      </c>
      <c r="I476">
        <v>934</v>
      </c>
      <c r="J476" s="15">
        <v>0.95601644462054436</v>
      </c>
      <c r="K476" s="15">
        <v>4.3983555379455343E-2</v>
      </c>
      <c r="L476" s="58">
        <v>11.887169999999998</v>
      </c>
      <c r="M476">
        <v>11896</v>
      </c>
      <c r="N476">
        <v>18</v>
      </c>
      <c r="O476" s="12">
        <v>26</v>
      </c>
      <c r="P476" s="12">
        <v>1</v>
      </c>
      <c r="Q476" s="12">
        <v>3</v>
      </c>
      <c r="R476" s="12">
        <v>41.080640724411289</v>
      </c>
      <c r="S476" s="12">
        <v>30398.882893950227</v>
      </c>
      <c r="T476" s="12">
        <v>56420.1687973851</v>
      </c>
      <c r="U476" s="12">
        <v>46502.611679708112</v>
      </c>
      <c r="V476" s="12">
        <v>0</v>
      </c>
      <c r="W476" s="59">
        <v>2.111663742779582E-4</v>
      </c>
      <c r="X476" s="59">
        <v>8.2373315366681046E-3</v>
      </c>
      <c r="Y476" s="59">
        <v>4.8235388696840582E-4</v>
      </c>
      <c r="Z476" s="59">
        <v>2.5448223002300994E-3</v>
      </c>
      <c r="AA476" s="59">
        <v>1.3152735105425107E-3</v>
      </c>
      <c r="AB476" s="59">
        <v>2.3683587274019106E-4</v>
      </c>
      <c r="AC476" s="59">
        <v>3.4088807242686124E-4</v>
      </c>
      <c r="AD476" s="59">
        <v>1.1642844976762934E-2</v>
      </c>
      <c r="AE476" s="59">
        <v>3.0477865023678095E-3</v>
      </c>
      <c r="AF476" s="59">
        <v>4.7684781468233864E-3</v>
      </c>
      <c r="AG476" s="59">
        <v>0</v>
      </c>
      <c r="AH476" s="18">
        <v>2.9843437436189333E-3</v>
      </c>
      <c r="AI476" s="12">
        <v>76</v>
      </c>
      <c r="AJ476" s="17">
        <v>2</v>
      </c>
      <c r="AK476" s="18">
        <v>0.64439112784334074</v>
      </c>
      <c r="AL476" t="str">
        <f>IF(AK476&lt;='CAV Tier 1 Analysis'!$A$5,"Tier 1", "Tier 2")</f>
        <v>Tier 2</v>
      </c>
      <c r="AM476" t="str">
        <f t="shared" si="15"/>
        <v>Florida - Tier 2</v>
      </c>
      <c r="AN476" t="str">
        <f t="shared" si="16"/>
        <v>Tamarac, City Of - Tier 2</v>
      </c>
    </row>
    <row r="477" spans="1:40" x14ac:dyDescent="0.3">
      <c r="A477">
        <v>4</v>
      </c>
      <c r="B477" t="s">
        <v>21</v>
      </c>
      <c r="C477" t="s">
        <v>3854</v>
      </c>
      <c r="D477" t="s">
        <v>6509</v>
      </c>
      <c r="E477" t="s">
        <v>187</v>
      </c>
      <c r="F477" s="12">
        <v>2210.782955851113</v>
      </c>
      <c r="G477" s="12">
        <v>38367.316794553626</v>
      </c>
      <c r="H477" s="12">
        <v>16196.744238155015</v>
      </c>
      <c r="I477">
        <v>1016</v>
      </c>
      <c r="J477" s="15">
        <v>0.25394221802906569</v>
      </c>
      <c r="K477" s="15">
        <v>0.74605778197093431</v>
      </c>
      <c r="L477" s="58">
        <v>14.595209999999998</v>
      </c>
      <c r="M477">
        <v>2232</v>
      </c>
      <c r="N477">
        <v>263</v>
      </c>
      <c r="O477" s="12">
        <v>22</v>
      </c>
      <c r="P477" s="12">
        <v>1</v>
      </c>
      <c r="Q477" s="12">
        <v>79</v>
      </c>
      <c r="R477" s="12">
        <v>757.99470648246927</v>
      </c>
      <c r="S477" s="12">
        <v>4113.0371566865742</v>
      </c>
      <c r="T477" s="12">
        <v>34667.883746206368</v>
      </c>
      <c r="U477" s="12">
        <v>32457.100790355253</v>
      </c>
      <c r="V477" s="12">
        <v>3699.4330483472586</v>
      </c>
      <c r="W477" s="59">
        <v>2.5927260883165621E-4</v>
      </c>
      <c r="X477" s="59">
        <v>1.5455383313587095E-3</v>
      </c>
      <c r="Y477" s="59">
        <v>7.0477262373717072E-3</v>
      </c>
      <c r="Z477" s="59">
        <v>2.1533111771177764E-3</v>
      </c>
      <c r="AA477" s="59">
        <v>1.3152735105425107E-3</v>
      </c>
      <c r="AB477" s="59">
        <v>6.2366779821583646E-3</v>
      </c>
      <c r="AC477" s="59">
        <v>6.2898569702451081E-3</v>
      </c>
      <c r="AD477" s="59">
        <v>1.5753030848544044E-3</v>
      </c>
      <c r="AE477" s="59">
        <v>1.8727400218668108E-3</v>
      </c>
      <c r="AF477" s="59">
        <v>3.328221152266787E-3</v>
      </c>
      <c r="AG477" s="59">
        <v>1.1719671705066382E-3</v>
      </c>
      <c r="AH477" s="18">
        <v>2.9814443861018612E-3</v>
      </c>
      <c r="AI477" s="12">
        <v>77</v>
      </c>
      <c r="AJ477" s="17">
        <v>2</v>
      </c>
      <c r="AK477" s="18">
        <v>0.64737257222944256</v>
      </c>
      <c r="AL477" t="str">
        <f>IF(AK477&lt;='CAV Tier 1 Analysis'!$A$5,"Tier 1", "Tier 2")</f>
        <v>Tier 2</v>
      </c>
      <c r="AM477" t="str">
        <f t="shared" si="15"/>
        <v>Florida - Tier 2</v>
      </c>
      <c r="AN477" t="str">
        <f t="shared" si="16"/>
        <v>Fort Pierce, City Of - Tier 2</v>
      </c>
    </row>
    <row r="478" spans="1:40" x14ac:dyDescent="0.3">
      <c r="A478">
        <v>4</v>
      </c>
      <c r="B478" t="s">
        <v>21</v>
      </c>
      <c r="C478" t="s">
        <v>4067</v>
      </c>
      <c r="D478" t="s">
        <v>6736</v>
      </c>
      <c r="E478" t="s">
        <v>158</v>
      </c>
      <c r="F478" s="12">
        <v>5224.555804201852</v>
      </c>
      <c r="G478" s="12">
        <v>47657.964354538177</v>
      </c>
      <c r="H478" s="12">
        <v>28563.673951666402</v>
      </c>
      <c r="I478">
        <v>832</v>
      </c>
      <c r="J478" s="15">
        <v>0.27732767408051062</v>
      </c>
      <c r="K478" s="15">
        <v>0.72267232591948938</v>
      </c>
      <c r="L478" s="58">
        <v>14.960749999999999</v>
      </c>
      <c r="M478">
        <v>5095</v>
      </c>
      <c r="N478">
        <v>229</v>
      </c>
      <c r="O478" s="12">
        <v>29</v>
      </c>
      <c r="P478" s="12">
        <v>1</v>
      </c>
      <c r="Q478" s="12">
        <v>28</v>
      </c>
      <c r="R478" s="12">
        <v>601.26337516501519</v>
      </c>
      <c r="S478" s="12">
        <v>7921.4972602097105</v>
      </c>
      <c r="T478" s="12">
        <v>48780.953605116032</v>
      </c>
      <c r="U478" s="12">
        <v>43556.397800914179</v>
      </c>
      <c r="V478" s="12">
        <v>0</v>
      </c>
      <c r="W478" s="59">
        <v>2.6576614400054545E-4</v>
      </c>
      <c r="X478" s="59">
        <v>3.5280097662511761E-3</v>
      </c>
      <c r="Y478" s="59">
        <v>6.1366133397647181E-3</v>
      </c>
      <c r="Z478" s="59">
        <v>2.8384556425643417E-3</v>
      </c>
      <c r="AA478" s="59">
        <v>1.3152735105425107E-3</v>
      </c>
      <c r="AB478" s="59">
        <v>2.2104681455751164E-3</v>
      </c>
      <c r="AC478" s="59">
        <v>4.9892968894001584E-3</v>
      </c>
      <c r="AD478" s="59">
        <v>3.0339524286541689E-3</v>
      </c>
      <c r="AE478" s="59">
        <v>2.6351202972153026E-3</v>
      </c>
      <c r="AF478" s="59">
        <v>4.4663670182343001E-3</v>
      </c>
      <c r="AG478" s="59">
        <v>0</v>
      </c>
      <c r="AH478" s="18">
        <v>2.8563021074729396E-3</v>
      </c>
      <c r="AI478" s="12">
        <v>78</v>
      </c>
      <c r="AJ478" s="17">
        <v>2</v>
      </c>
      <c r="AK478" s="18">
        <v>0.65022887433691545</v>
      </c>
      <c r="AL478" t="str">
        <f>IF(AK478&lt;='CAV Tier 1 Analysis'!$A$5,"Tier 1", "Tier 2")</f>
        <v>Tier 2</v>
      </c>
      <c r="AM478" t="str">
        <f t="shared" si="15"/>
        <v>Florida - Tier 2</v>
      </c>
      <c r="AN478" t="str">
        <f t="shared" si="16"/>
        <v>Sarasota, City Of - Tier 2</v>
      </c>
    </row>
    <row r="479" spans="1:40" x14ac:dyDescent="0.3">
      <c r="A479">
        <v>4</v>
      </c>
      <c r="B479" t="s">
        <v>21</v>
      </c>
      <c r="C479" t="s">
        <v>3728</v>
      </c>
      <c r="D479" t="s">
        <v>6374</v>
      </c>
      <c r="E479" t="s">
        <v>412</v>
      </c>
      <c r="F479" s="12">
        <v>17453.211422511416</v>
      </c>
      <c r="G479" s="12">
        <v>34392.756966968984</v>
      </c>
      <c r="H479" s="12">
        <v>9982.260441074839</v>
      </c>
      <c r="I479">
        <v>59</v>
      </c>
      <c r="J479" s="15">
        <v>8.9016663001599064E-2</v>
      </c>
      <c r="K479" s="15">
        <v>0.91098333699840117</v>
      </c>
      <c r="L479" s="58">
        <v>1113.53107</v>
      </c>
      <c r="M479">
        <v>1117</v>
      </c>
      <c r="N479">
        <v>0</v>
      </c>
      <c r="O479" s="12">
        <v>24.6875</v>
      </c>
      <c r="P479" s="12">
        <v>2.03125</v>
      </c>
      <c r="Q479" s="12">
        <v>2</v>
      </c>
      <c r="R479" s="12">
        <v>53.748016882905667</v>
      </c>
      <c r="S479" s="12">
        <v>888.5875136773526</v>
      </c>
      <c r="T479" s="12">
        <v>30069.857193210275</v>
      </c>
      <c r="U479" s="12">
        <v>12616.645770698859</v>
      </c>
      <c r="V479" s="12">
        <v>4322.8997737587088</v>
      </c>
      <c r="W479" s="59">
        <v>1.9781017575903712E-2</v>
      </c>
      <c r="X479" s="59">
        <v>7.7346161116831477E-4</v>
      </c>
      <c r="Y479" s="59">
        <v>0</v>
      </c>
      <c r="Z479" s="59">
        <v>2.4163577129588682E-3</v>
      </c>
      <c r="AA479" s="59">
        <v>2.671649318289475E-3</v>
      </c>
      <c r="AB479" s="59">
        <v>1.5789058182679404E-4</v>
      </c>
      <c r="AC479" s="59">
        <v>4.4600224214839512E-4</v>
      </c>
      <c r="AD479" s="59">
        <v>3.403311465794539E-4</v>
      </c>
      <c r="AE479" s="59">
        <v>1.6243571551640126E-3</v>
      </c>
      <c r="AF479" s="59">
        <v>1.2937380820278014E-3</v>
      </c>
      <c r="AG479" s="59">
        <v>1.3694792012790109E-3</v>
      </c>
      <c r="AH479" s="18">
        <v>2.8067531479405304E-3</v>
      </c>
      <c r="AI479" s="12">
        <v>79</v>
      </c>
      <c r="AJ479" s="17">
        <v>2</v>
      </c>
      <c r="AK479" s="18">
        <v>0.653035627484856</v>
      </c>
      <c r="AL479" t="str">
        <f>IF(AK479&lt;='CAV Tier 1 Analysis'!$A$5,"Tier 1", "Tier 2")</f>
        <v>Tier 2</v>
      </c>
      <c r="AM479" t="str">
        <f t="shared" si="15"/>
        <v>Florida - Tier 2</v>
      </c>
      <c r="AN479" t="str">
        <f t="shared" si="16"/>
        <v>Hendry County * - Tier 2</v>
      </c>
    </row>
    <row r="480" spans="1:40" x14ac:dyDescent="0.3">
      <c r="A480">
        <v>4</v>
      </c>
      <c r="B480" t="s">
        <v>21</v>
      </c>
      <c r="C480" t="s">
        <v>3868</v>
      </c>
      <c r="D480" t="s">
        <v>6523</v>
      </c>
      <c r="E480" t="s">
        <v>353</v>
      </c>
      <c r="F480" s="12">
        <v>22019.166840513</v>
      </c>
      <c r="G480" s="12">
        <v>44222.841950678448</v>
      </c>
      <c r="H480" s="12">
        <v>15279.716244327876</v>
      </c>
      <c r="I480">
        <v>241</v>
      </c>
      <c r="J480" s="15">
        <v>7.8610840732957099E-2</v>
      </c>
      <c r="K480" s="15">
        <v>0.92138915926704312</v>
      </c>
      <c r="L480" s="58">
        <v>684.01112999999998</v>
      </c>
      <c r="M480">
        <v>462</v>
      </c>
      <c r="N480">
        <v>64</v>
      </c>
      <c r="O480" s="12">
        <v>14.947368421052632</v>
      </c>
      <c r="P480" s="12">
        <v>3.7894736842105261</v>
      </c>
      <c r="Q480" s="12">
        <v>22</v>
      </c>
      <c r="R480" s="12">
        <v>222.05478738335739</v>
      </c>
      <c r="S480" s="12">
        <v>1201.1513401276361</v>
      </c>
      <c r="T480" s="12">
        <v>36156.625820376998</v>
      </c>
      <c r="U480" s="12">
        <v>14137.458979863997</v>
      </c>
      <c r="V480" s="12">
        <v>8066.2161303014509</v>
      </c>
      <c r="W480" s="59">
        <v>1.2150928293939529E-2</v>
      </c>
      <c r="X480" s="59">
        <v>3.1990981589951787E-4</v>
      </c>
      <c r="Y480" s="59">
        <v>1.7150360425543319E-3</v>
      </c>
      <c r="Z480" s="59">
        <v>1.4630152495249964E-3</v>
      </c>
      <c r="AA480" s="59">
        <v>4.9841943557400398E-3</v>
      </c>
      <c r="AB480" s="59">
        <v>1.7367964000947343E-3</v>
      </c>
      <c r="AC480" s="59">
        <v>1.8426155753527131E-3</v>
      </c>
      <c r="AD480" s="59">
        <v>4.6004384093733505E-4</v>
      </c>
      <c r="AE480" s="59">
        <v>1.9531610503018514E-3</v>
      </c>
      <c r="AF480" s="59">
        <v>1.4496855501668602E-3</v>
      </c>
      <c r="AG480" s="59">
        <v>2.5553484470134486E-3</v>
      </c>
      <c r="AH480" s="18">
        <v>2.7846122383204867E-3</v>
      </c>
      <c r="AI480" s="12">
        <v>80</v>
      </c>
      <c r="AJ480" s="17">
        <v>2</v>
      </c>
      <c r="AK480" s="18">
        <v>0.65582023972317649</v>
      </c>
      <c r="AL480" t="str">
        <f>IF(AK480&lt;='CAV Tier 1 Analysis'!$A$5,"Tier 1", "Tier 2")</f>
        <v>Tier 2</v>
      </c>
      <c r="AM480" t="str">
        <f t="shared" si="15"/>
        <v>Florida - Tier 2</v>
      </c>
      <c r="AN480" t="str">
        <f t="shared" si="16"/>
        <v>Suwannee County* - Tier 2</v>
      </c>
    </row>
    <row r="481" spans="1:40" x14ac:dyDescent="0.3">
      <c r="A481">
        <v>4</v>
      </c>
      <c r="B481" t="s">
        <v>21</v>
      </c>
      <c r="C481" t="s">
        <v>3781</v>
      </c>
      <c r="D481" t="s">
        <v>6434</v>
      </c>
      <c r="E481" t="s">
        <v>330</v>
      </c>
      <c r="F481" s="12">
        <v>20201.782465939417</v>
      </c>
      <c r="G481" s="12">
        <v>39866.961925456031</v>
      </c>
      <c r="H481" s="12">
        <v>15201.758952925635</v>
      </c>
      <c r="I481">
        <v>218</v>
      </c>
      <c r="J481" s="15">
        <v>2.1384731653690384E-2</v>
      </c>
      <c r="K481" s="15">
        <v>0.97861526834630952</v>
      </c>
      <c r="L481" s="58">
        <v>887.78153999999995</v>
      </c>
      <c r="M481">
        <v>2408</v>
      </c>
      <c r="N481">
        <v>20</v>
      </c>
      <c r="O481" s="12">
        <v>21.5</v>
      </c>
      <c r="P481" s="12">
        <v>1.9411764705882353</v>
      </c>
      <c r="Q481" s="12">
        <v>10</v>
      </c>
      <c r="R481" s="12">
        <v>213.33812849949547</v>
      </c>
      <c r="S481" s="12">
        <v>325.08553587239999</v>
      </c>
      <c r="T481" s="12">
        <v>36383.489283248542</v>
      </c>
      <c r="U481" s="12">
        <v>16181.706817309125</v>
      </c>
      <c r="V481" s="12">
        <v>3483.4726422074891</v>
      </c>
      <c r="W481" s="59">
        <v>1.5770751907535786E-2</v>
      </c>
      <c r="X481" s="59">
        <v>1.6674087374156689E-3</v>
      </c>
      <c r="Y481" s="59">
        <v>5.3594876329822873E-4</v>
      </c>
      <c r="Z481" s="59">
        <v>2.104372286728736E-3</v>
      </c>
      <c r="AA481" s="59">
        <v>2.5531779910531087E-3</v>
      </c>
      <c r="AB481" s="59">
        <v>7.894529091339702E-4</v>
      </c>
      <c r="AC481" s="59">
        <v>1.7702845456383574E-3</v>
      </c>
      <c r="AD481" s="59">
        <v>1.2450853906554267E-4</v>
      </c>
      <c r="AE481" s="59">
        <v>1.9654160898516862E-3</v>
      </c>
      <c r="AF481" s="59">
        <v>1.6593071345778209E-3</v>
      </c>
      <c r="AG481" s="59">
        <v>1.1035516855343766E-3</v>
      </c>
      <c r="AH481" s="18">
        <v>2.7312891445302979E-3</v>
      </c>
      <c r="AI481" s="12">
        <v>81</v>
      </c>
      <c r="AJ481" s="17">
        <v>2</v>
      </c>
      <c r="AK481" s="18">
        <v>0.65855152886770674</v>
      </c>
      <c r="AL481" t="str">
        <f>IF(AK481&lt;='CAV Tier 1 Analysis'!$A$5,"Tier 1", "Tier 2")</f>
        <v>Tier 2</v>
      </c>
      <c r="AM481" t="str">
        <f t="shared" si="15"/>
        <v>Florida - Tier 2</v>
      </c>
      <c r="AN481" t="str">
        <f t="shared" si="16"/>
        <v>Okeechobee County * - Tier 2</v>
      </c>
    </row>
    <row r="482" spans="1:40" x14ac:dyDescent="0.3">
      <c r="A482">
        <v>4</v>
      </c>
      <c r="B482" t="s">
        <v>21</v>
      </c>
      <c r="C482" t="s">
        <v>3677</v>
      </c>
      <c r="D482" t="s">
        <v>6319</v>
      </c>
      <c r="E482" t="s">
        <v>144</v>
      </c>
      <c r="F482" s="12">
        <v>6144.812298924473</v>
      </c>
      <c r="G482" s="12">
        <v>46539.138876975987</v>
      </c>
      <c r="H482" s="12">
        <v>27984.544329701224</v>
      </c>
      <c r="I482">
        <v>1513</v>
      </c>
      <c r="J482" s="15">
        <v>0.9870973786076902</v>
      </c>
      <c r="K482" s="15">
        <v>1.2902621392310029E-2</v>
      </c>
      <c r="L482" s="58">
        <v>7.3651699999999991</v>
      </c>
      <c r="M482">
        <v>6866</v>
      </c>
      <c r="N482">
        <v>57</v>
      </c>
      <c r="O482" s="12">
        <v>26</v>
      </c>
      <c r="P482" s="12">
        <v>1</v>
      </c>
      <c r="Q482" s="12">
        <v>3</v>
      </c>
      <c r="R482" s="12">
        <v>19.521666166565076</v>
      </c>
      <c r="S482" s="12">
        <v>27623.470349378778</v>
      </c>
      <c r="T482" s="12">
        <v>58177.950477645769</v>
      </c>
      <c r="U482" s="12">
        <v>52033.138178721296</v>
      </c>
      <c r="V482" s="12">
        <v>0</v>
      </c>
      <c r="W482" s="59">
        <v>1.3083654434493572E-4</v>
      </c>
      <c r="X482" s="59">
        <v>4.7543307271993279E-3</v>
      </c>
      <c r="Y482" s="59">
        <v>1.5274539753999518E-3</v>
      </c>
      <c r="Z482" s="59">
        <v>2.5448223002300994E-3</v>
      </c>
      <c r="AA482" s="59">
        <v>1.3152735105425107E-3</v>
      </c>
      <c r="AB482" s="59">
        <v>2.3683587274019106E-4</v>
      </c>
      <c r="AC482" s="59">
        <v>1.6199122099199947E-4</v>
      </c>
      <c r="AD482" s="59">
        <v>1.0579855322974065E-2</v>
      </c>
      <c r="AE482" s="59">
        <v>3.1427409024237015E-3</v>
      </c>
      <c r="AF482" s="59">
        <v>5.3355902680223728E-3</v>
      </c>
      <c r="AG482" s="59">
        <v>0</v>
      </c>
      <c r="AH482" s="18">
        <v>2.7027027858971962E-3</v>
      </c>
      <c r="AI482" s="12">
        <v>82</v>
      </c>
      <c r="AJ482" s="17">
        <v>2</v>
      </c>
      <c r="AK482" s="18">
        <v>0.66125423165360397</v>
      </c>
      <c r="AL482" t="str">
        <f>IF(AK482&lt;='CAV Tier 1 Analysis'!$A$5,"Tier 1", "Tier 2")</f>
        <v>Tier 2</v>
      </c>
      <c r="AM482" t="str">
        <f t="shared" si="15"/>
        <v>Florida - Tier 2</v>
      </c>
      <c r="AN482" t="str">
        <f t="shared" si="16"/>
        <v>Lauderhill, City Of - Tier 2</v>
      </c>
    </row>
    <row r="483" spans="1:40" x14ac:dyDescent="0.3">
      <c r="A483">
        <v>4</v>
      </c>
      <c r="B483" t="s">
        <v>21</v>
      </c>
      <c r="C483" t="s">
        <v>3719</v>
      </c>
      <c r="D483" t="s">
        <v>6365</v>
      </c>
      <c r="E483" t="s">
        <v>311</v>
      </c>
      <c r="F483" s="12">
        <v>10429.949537246674</v>
      </c>
      <c r="G483" s="12">
        <v>13436.502221198965</v>
      </c>
      <c r="H483" s="12">
        <v>6886.4917147691258</v>
      </c>
      <c r="I483">
        <v>329</v>
      </c>
      <c r="J483" s="15">
        <v>0.42819692521093428</v>
      </c>
      <c r="K483" s="15">
        <v>0.57180307478906589</v>
      </c>
      <c r="L483" s="58">
        <v>557.07300999999995</v>
      </c>
      <c r="M483">
        <v>1170</v>
      </c>
      <c r="N483">
        <v>100</v>
      </c>
      <c r="O483" s="12">
        <v>24.157894736842106</v>
      </c>
      <c r="P483" s="12">
        <v>2.263157894736842</v>
      </c>
      <c r="Q483" s="12">
        <v>86</v>
      </c>
      <c r="R483" s="12">
        <v>188.12321160560268</v>
      </c>
      <c r="S483" s="12">
        <v>2948.7745777547138</v>
      </c>
      <c r="T483" s="12">
        <v>11656.027643626521</v>
      </c>
      <c r="U483" s="12">
        <v>1226.0781063798477</v>
      </c>
      <c r="V483" s="12">
        <v>1780.4745775724441</v>
      </c>
      <c r="W483" s="59">
        <v>9.895970843338554E-3</v>
      </c>
      <c r="X483" s="59">
        <v>8.1016122208319461E-4</v>
      </c>
      <c r="Y483" s="59">
        <v>2.6797438164911434E-3</v>
      </c>
      <c r="Z483" s="59">
        <v>2.3645211251125823E-3</v>
      </c>
      <c r="AA483" s="59">
        <v>2.9766716291225242E-3</v>
      </c>
      <c r="AB483" s="59">
        <v>6.7892950185521432E-3</v>
      </c>
      <c r="AC483" s="59">
        <v>1.5610506032072953E-3</v>
      </c>
      <c r="AD483" s="59">
        <v>1.1293877278316122E-3</v>
      </c>
      <c r="AE483" s="59">
        <v>6.2965220559775157E-4</v>
      </c>
      <c r="AF483" s="59">
        <v>1.2572469470832097E-4</v>
      </c>
      <c r="AG483" s="59">
        <v>5.6404798399279168E-4</v>
      </c>
      <c r="AH483" s="18">
        <v>2.6842024427307194E-3</v>
      </c>
      <c r="AI483" s="12">
        <v>83</v>
      </c>
      <c r="AJ483" s="17">
        <v>2</v>
      </c>
      <c r="AK483" s="18">
        <v>0.66393843409633468</v>
      </c>
      <c r="AL483" t="str">
        <f>IF(AK483&lt;='CAV Tier 1 Analysis'!$A$5,"Tier 1", "Tier 2")</f>
        <v>Tier 2</v>
      </c>
      <c r="AM483" t="str">
        <f t="shared" si="15"/>
        <v>Florida - Tier 2</v>
      </c>
      <c r="AN483" t="str">
        <f t="shared" si="16"/>
        <v>Gulf County * - Tier 2</v>
      </c>
    </row>
    <row r="484" spans="1:40" x14ac:dyDescent="0.3">
      <c r="A484">
        <v>4</v>
      </c>
      <c r="B484" t="s">
        <v>21</v>
      </c>
      <c r="C484" t="s">
        <v>3846</v>
      </c>
      <c r="D484" t="s">
        <v>6501</v>
      </c>
      <c r="E484" t="s">
        <v>342</v>
      </c>
      <c r="F484" s="12">
        <v>49265.862491130974</v>
      </c>
      <c r="G484" s="12">
        <v>62284.73372440743</v>
      </c>
      <c r="H484" s="12">
        <v>31053.062735531486</v>
      </c>
      <c r="I484">
        <v>155</v>
      </c>
      <c r="J484" s="15">
        <v>0.15969614968088619</v>
      </c>
      <c r="K484" s="15">
        <v>0.84030385031911392</v>
      </c>
      <c r="L484" s="58">
        <v>806.03371000000016</v>
      </c>
      <c r="M484">
        <v>1221</v>
      </c>
      <c r="N484">
        <v>24</v>
      </c>
      <c r="O484" s="12">
        <v>18.094594594594593</v>
      </c>
      <c r="P484" s="12">
        <v>2.7297297297297298</v>
      </c>
      <c r="Q484" s="12">
        <v>5</v>
      </c>
      <c r="R484" s="12">
        <v>130.24709679946267</v>
      </c>
      <c r="S484" s="12">
        <v>4959.0545546633857</v>
      </c>
      <c r="T484" s="12">
        <v>62378.823448886949</v>
      </c>
      <c r="U484" s="12">
        <v>13112.960957755975</v>
      </c>
      <c r="V484" s="12">
        <v>0</v>
      </c>
      <c r="W484" s="59">
        <v>1.4318564981110836E-2</v>
      </c>
      <c r="X484" s="59">
        <v>8.4547594202015431E-4</v>
      </c>
      <c r="Y484" s="59">
        <v>6.4313851595787443E-4</v>
      </c>
      <c r="Z484" s="59">
        <v>1.7710587629979743E-3</v>
      </c>
      <c r="AA484" s="59">
        <v>3.5903412044538804E-3</v>
      </c>
      <c r="AB484" s="59">
        <v>3.947264545669851E-4</v>
      </c>
      <c r="AC484" s="59">
        <v>1.0807933124757734E-3</v>
      </c>
      <c r="AD484" s="59">
        <v>1.8993297751328374E-3</v>
      </c>
      <c r="AE484" s="59">
        <v>3.3696697509687989E-3</v>
      </c>
      <c r="AF484" s="59">
        <v>1.3446313122773004E-3</v>
      </c>
      <c r="AG484" s="59">
        <v>0</v>
      </c>
      <c r="AH484" s="18">
        <v>2.6597936374511289E-3</v>
      </c>
      <c r="AI484" s="12">
        <v>84</v>
      </c>
      <c r="AJ484" s="17">
        <v>2</v>
      </c>
      <c r="AK484" s="18">
        <v>0.66659822773378585</v>
      </c>
      <c r="AL484" t="str">
        <f>IF(AK484&lt;='CAV Tier 1 Analysis'!$A$5,"Tier 1", "Tier 2")</f>
        <v>Tier 2</v>
      </c>
      <c r="AM484" t="str">
        <f t="shared" si="15"/>
        <v>Florida - Tier 2</v>
      </c>
      <c r="AN484" t="str">
        <f t="shared" si="16"/>
        <v>Putnam County * - Tier 2</v>
      </c>
    </row>
    <row r="485" spans="1:40" x14ac:dyDescent="0.3">
      <c r="A485">
        <v>4</v>
      </c>
      <c r="B485" t="s">
        <v>21</v>
      </c>
      <c r="C485" t="s">
        <v>3967</v>
      </c>
      <c r="D485" t="s">
        <v>6634</v>
      </c>
      <c r="E485" t="s">
        <v>165</v>
      </c>
      <c r="F485" s="12">
        <v>11762.727715900057</v>
      </c>
      <c r="G485" s="12">
        <v>54975.726719057217</v>
      </c>
      <c r="H485" s="12">
        <v>16698.977979792755</v>
      </c>
      <c r="I485">
        <v>866</v>
      </c>
      <c r="J485" s="15">
        <v>0.53644913405904515</v>
      </c>
      <c r="K485" s="15">
        <v>0.4635508659409549</v>
      </c>
      <c r="L485" s="58">
        <v>14.369340000000001</v>
      </c>
      <c r="M485">
        <v>6313</v>
      </c>
      <c r="N485">
        <v>84</v>
      </c>
      <c r="O485" s="12">
        <v>27</v>
      </c>
      <c r="P485" s="12">
        <v>1</v>
      </c>
      <c r="Q485" s="12">
        <v>10</v>
      </c>
      <c r="R485" s="12">
        <v>401.43504990486696</v>
      </c>
      <c r="S485" s="12">
        <v>8958.1522769308867</v>
      </c>
      <c r="T485" s="12">
        <v>39198.399419071975</v>
      </c>
      <c r="U485" s="12">
        <v>27435.671703171916</v>
      </c>
      <c r="V485" s="12">
        <v>15777.327299985242</v>
      </c>
      <c r="W485" s="59">
        <v>2.5526020310698316E-4</v>
      </c>
      <c r="X485" s="59">
        <v>4.3714083718044503E-3</v>
      </c>
      <c r="Y485" s="59">
        <v>2.2509848058525606E-3</v>
      </c>
      <c r="Z485" s="59">
        <v>2.6427000810081802E-3</v>
      </c>
      <c r="AA485" s="59">
        <v>1.3152735105425107E-3</v>
      </c>
      <c r="AB485" s="59">
        <v>7.894529091339702E-4</v>
      </c>
      <c r="AC485" s="59">
        <v>3.3311169921781203E-3</v>
      </c>
      <c r="AD485" s="59">
        <v>3.4309937836333763E-3</v>
      </c>
      <c r="AE485" s="59">
        <v>2.1174759879379647E-3</v>
      </c>
      <c r="AF485" s="59">
        <v>2.8133129782274891E-3</v>
      </c>
      <c r="AG485" s="59">
        <v>4.9982009114022414E-3</v>
      </c>
      <c r="AH485" s="18">
        <v>2.5741982304388956E-3</v>
      </c>
      <c r="AI485" s="12">
        <v>85</v>
      </c>
      <c r="AJ485" s="17">
        <v>2</v>
      </c>
      <c r="AK485" s="18">
        <v>0.66917242596422477</v>
      </c>
      <c r="AL485" t="str">
        <f>IF(AK485&lt;='CAV Tier 1 Analysis'!$A$5,"Tier 1", "Tier 2")</f>
        <v>Tier 2</v>
      </c>
      <c r="AM485" t="str">
        <f t="shared" si="15"/>
        <v>Florida - Tier 2</v>
      </c>
      <c r="AN485" t="str">
        <f t="shared" si="16"/>
        <v>Homestead, City Of - Tier 2</v>
      </c>
    </row>
    <row r="486" spans="1:40" x14ac:dyDescent="0.3">
      <c r="A486">
        <v>4</v>
      </c>
      <c r="B486" t="s">
        <v>21</v>
      </c>
      <c r="C486" t="s">
        <v>3977</v>
      </c>
      <c r="D486" t="s">
        <v>6644</v>
      </c>
      <c r="E486" t="s">
        <v>185</v>
      </c>
      <c r="F486" s="12">
        <v>7058.9136520176753</v>
      </c>
      <c r="G486" s="12">
        <v>45860.010892226819</v>
      </c>
      <c r="H486" s="12">
        <v>23241.557800707502</v>
      </c>
      <c r="I486">
        <v>1119</v>
      </c>
      <c r="J486" s="15">
        <v>0.57160816649122581</v>
      </c>
      <c r="K486" s="15">
        <v>0.4283918335087743</v>
      </c>
      <c r="L486" s="58">
        <v>8.6543899999999976</v>
      </c>
      <c r="M486">
        <v>3167</v>
      </c>
      <c r="N486">
        <v>152</v>
      </c>
      <c r="O486" s="12">
        <v>27</v>
      </c>
      <c r="P486" s="12">
        <v>1</v>
      </c>
      <c r="Q486" s="12">
        <v>11</v>
      </c>
      <c r="R486" s="12">
        <v>479.37046169631844</v>
      </c>
      <c r="S486" s="12">
        <v>13285.064240862263</v>
      </c>
      <c r="T486" s="12">
        <v>55257.704521833191</v>
      </c>
      <c r="U486" s="12">
        <v>48198.790869815515</v>
      </c>
      <c r="V486" s="12">
        <v>0</v>
      </c>
      <c r="W486" s="59">
        <v>1.5373853977754322E-4</v>
      </c>
      <c r="X486" s="59">
        <v>2.1929748635363053E-3</v>
      </c>
      <c r="Y486" s="59">
        <v>4.0732106010665384E-3</v>
      </c>
      <c r="Z486" s="59">
        <v>2.6427000810081802E-3</v>
      </c>
      <c r="AA486" s="59">
        <v>1.3152735105425107E-3</v>
      </c>
      <c r="AB486" s="59">
        <v>8.6839820004736717E-4</v>
      </c>
      <c r="AC486" s="59">
        <v>3.9778267764194975E-3</v>
      </c>
      <c r="AD486" s="59">
        <v>5.0882114320549123E-3</v>
      </c>
      <c r="AE486" s="59">
        <v>2.9849908212482576E-3</v>
      </c>
      <c r="AF486" s="59">
        <v>4.9424080210599582E-3</v>
      </c>
      <c r="AG486" s="59">
        <v>0</v>
      </c>
      <c r="AH486" s="18">
        <v>2.5672484406146427E-3</v>
      </c>
      <c r="AI486" s="12">
        <v>86</v>
      </c>
      <c r="AJ486" s="17">
        <v>2</v>
      </c>
      <c r="AK486" s="18">
        <v>0.67173967440483939</v>
      </c>
      <c r="AL486" t="str">
        <f>IF(AK486&lt;='CAV Tier 1 Analysis'!$A$5,"Tier 1", "Tier 2")</f>
        <v>Tier 2</v>
      </c>
      <c r="AM486" t="str">
        <f t="shared" si="15"/>
        <v>Florida - Tier 2</v>
      </c>
      <c r="AN486" t="str">
        <f t="shared" si="16"/>
        <v>North Miami, City Of - Tier 2</v>
      </c>
    </row>
    <row r="487" spans="1:40" x14ac:dyDescent="0.3">
      <c r="A487">
        <v>4</v>
      </c>
      <c r="B487" t="s">
        <v>21</v>
      </c>
      <c r="C487" t="s">
        <v>3798</v>
      </c>
      <c r="D487" t="s">
        <v>6452</v>
      </c>
      <c r="E487" t="s">
        <v>153</v>
      </c>
      <c r="F487" s="12">
        <v>7263.9872695294398</v>
      </c>
      <c r="G487" s="12">
        <v>66928.718645338769</v>
      </c>
      <c r="H487" s="12">
        <v>42682.630036700983</v>
      </c>
      <c r="I487">
        <v>445</v>
      </c>
      <c r="J487" s="15">
        <v>0.23464797925640068</v>
      </c>
      <c r="K487" s="15">
        <v>0.76535202074359898</v>
      </c>
      <c r="L487" s="58">
        <v>27.883300000000002</v>
      </c>
      <c r="M487">
        <v>8105</v>
      </c>
      <c r="N487">
        <v>4</v>
      </c>
      <c r="O487" s="12">
        <v>26</v>
      </c>
      <c r="P487" s="12">
        <v>1</v>
      </c>
      <c r="Q487" s="12">
        <v>0</v>
      </c>
      <c r="R487" s="12">
        <v>340.58164923090152</v>
      </c>
      <c r="S487" s="12">
        <v>10015.392887460437</v>
      </c>
      <c r="T487" s="12">
        <v>77129.681421281814</v>
      </c>
      <c r="U487" s="12">
        <v>69865.694151752366</v>
      </c>
      <c r="V487" s="12">
        <v>0</v>
      </c>
      <c r="W487" s="59">
        <v>4.9532524258545923E-4</v>
      </c>
      <c r="X487" s="59">
        <v>5.6122706880207627E-3</v>
      </c>
      <c r="Y487" s="59">
        <v>1.0718975265964574E-4</v>
      </c>
      <c r="Z487" s="59">
        <v>2.5448223002300994E-3</v>
      </c>
      <c r="AA487" s="59">
        <v>1.3152735105425107E-3</v>
      </c>
      <c r="AB487" s="59">
        <v>0</v>
      </c>
      <c r="AC487" s="59">
        <v>2.826154116951086E-3</v>
      </c>
      <c r="AD487" s="59">
        <v>3.8359194703593007E-3</v>
      </c>
      <c r="AE487" s="59">
        <v>4.1665029895941556E-3</v>
      </c>
      <c r="AF487" s="59">
        <v>7.1641790372959282E-3</v>
      </c>
      <c r="AG487" s="59">
        <v>0</v>
      </c>
      <c r="AH487" s="18">
        <v>2.5516033734762677E-3</v>
      </c>
      <c r="AI487" s="12">
        <v>87</v>
      </c>
      <c r="AJ487" s="17">
        <v>2</v>
      </c>
      <c r="AK487" s="18">
        <v>0.67429127777831566</v>
      </c>
      <c r="AL487" t="str">
        <f>IF(AK487&lt;='CAV Tier 1 Analysis'!$A$5,"Tier 1", "Tier 2")</f>
        <v>Tier 2</v>
      </c>
      <c r="AM487" t="str">
        <f t="shared" si="15"/>
        <v>Florida - Tier 2</v>
      </c>
      <c r="AN487" t="str">
        <f t="shared" si="16"/>
        <v>Boca Raton, City Of - Tier 2</v>
      </c>
    </row>
    <row r="488" spans="1:40" x14ac:dyDescent="0.3">
      <c r="A488">
        <v>4</v>
      </c>
      <c r="B488" t="s">
        <v>21</v>
      </c>
      <c r="C488" t="s">
        <v>3232</v>
      </c>
      <c r="D488" t="s">
        <v>6392</v>
      </c>
      <c r="E488" t="s">
        <v>592</v>
      </c>
      <c r="F488" s="12">
        <v>37723.028200998582</v>
      </c>
      <c r="G488" s="12">
        <v>43768.65151712879</v>
      </c>
      <c r="H488" s="12">
        <v>17178.033867165967</v>
      </c>
      <c r="I488">
        <v>25</v>
      </c>
      <c r="J488" s="15">
        <v>2.6424706535846016E-2</v>
      </c>
      <c r="K488" s="15">
        <v>0.97357529346415417</v>
      </c>
      <c r="L488" s="58">
        <v>919.76309999999989</v>
      </c>
      <c r="M488">
        <v>113</v>
      </c>
      <c r="N488">
        <v>0</v>
      </c>
      <c r="O488" s="12">
        <v>16.192307692307693</v>
      </c>
      <c r="P488" s="12">
        <v>4.7307692307692308</v>
      </c>
      <c r="Q488" s="12">
        <v>1</v>
      </c>
      <c r="R488" s="12">
        <v>24.339382336603855</v>
      </c>
      <c r="S488" s="12">
        <v>453.92450380268474</v>
      </c>
      <c r="T488" s="12">
        <v>41305.021343338645</v>
      </c>
      <c r="U488" s="12">
        <v>3581.9931423400631</v>
      </c>
      <c r="V488" s="12">
        <v>2463.6301737901449</v>
      </c>
      <c r="W488" s="59">
        <v>1.6338879566932678E-2</v>
      </c>
      <c r="X488" s="59">
        <v>7.8246340252479481E-5</v>
      </c>
      <c r="Y488" s="59">
        <v>0</v>
      </c>
      <c r="Z488" s="59">
        <v>1.5848671425989229E-3</v>
      </c>
      <c r="AA488" s="59">
        <v>6.2222554537203394E-3</v>
      </c>
      <c r="AB488" s="59">
        <v>7.894529091339702E-5</v>
      </c>
      <c r="AC488" s="59">
        <v>2.0196873715883803E-4</v>
      </c>
      <c r="AD488" s="59">
        <v>1.7385417244988543E-4</v>
      </c>
      <c r="AE488" s="59">
        <v>2.2312745462058307E-3</v>
      </c>
      <c r="AF488" s="59">
        <v>3.6730530618290288E-4</v>
      </c>
      <c r="AG488" s="59">
        <v>7.8046923574992858E-4</v>
      </c>
      <c r="AH488" s="18">
        <v>2.5507332538332005E-3</v>
      </c>
      <c r="AI488" s="12">
        <v>88</v>
      </c>
      <c r="AJ488" s="17">
        <v>2</v>
      </c>
      <c r="AK488" s="18">
        <v>0.6768420110321488</v>
      </c>
      <c r="AL488" t="str">
        <f>IF(AK488&lt;='CAV Tier 1 Analysis'!$A$5,"Tier 1", "Tier 2")</f>
        <v>Tier 2</v>
      </c>
      <c r="AM488" t="str">
        <f t="shared" si="15"/>
        <v>Florida - Tier 2</v>
      </c>
      <c r="AN488" t="str">
        <f t="shared" si="16"/>
        <v>Jackson County * - Tier 2</v>
      </c>
    </row>
    <row r="489" spans="1:40" x14ac:dyDescent="0.3">
      <c r="A489">
        <v>4</v>
      </c>
      <c r="B489" t="s">
        <v>21</v>
      </c>
      <c r="C489" t="s">
        <v>3679</v>
      </c>
      <c r="D489" t="s">
        <v>6321</v>
      </c>
      <c r="E489" t="s">
        <v>137</v>
      </c>
      <c r="F489" s="12">
        <v>7441.3590838916716</v>
      </c>
      <c r="G489" s="12">
        <v>43258.068736776288</v>
      </c>
      <c r="H489" s="12">
        <v>24646.279279177335</v>
      </c>
      <c r="I489">
        <v>906</v>
      </c>
      <c r="J489" s="15">
        <v>0.9670809807201578</v>
      </c>
      <c r="K489" s="15">
        <v>3.2919019279842511E-2</v>
      </c>
      <c r="L489" s="58">
        <v>8.9191599999999998</v>
      </c>
      <c r="M489">
        <v>9741</v>
      </c>
      <c r="N489">
        <v>19</v>
      </c>
      <c r="O489" s="12">
        <v>26</v>
      </c>
      <c r="P489" s="12">
        <v>1</v>
      </c>
      <c r="Q489" s="12">
        <v>2</v>
      </c>
      <c r="R489" s="12">
        <v>29.824631467537316</v>
      </c>
      <c r="S489" s="12">
        <v>23834.947936409721</v>
      </c>
      <c r="T489" s="12">
        <v>50664.667895143641</v>
      </c>
      <c r="U489" s="12">
        <v>43223.308811251969</v>
      </c>
      <c r="V489" s="12">
        <v>0</v>
      </c>
      <c r="W489" s="59">
        <v>1.5844197389328107E-4</v>
      </c>
      <c r="X489" s="59">
        <v>6.7451115079593151E-3</v>
      </c>
      <c r="Y489" s="59">
        <v>5.091513251333173E-4</v>
      </c>
      <c r="Z489" s="59">
        <v>2.5448223002300994E-3</v>
      </c>
      <c r="AA489" s="59">
        <v>1.3152735105425107E-3</v>
      </c>
      <c r="AB489" s="59">
        <v>1.5789058182679404E-4</v>
      </c>
      <c r="AC489" s="59">
        <v>2.4748545671462389E-4</v>
      </c>
      <c r="AD489" s="59">
        <v>9.1288421624224018E-3</v>
      </c>
      <c r="AE489" s="59">
        <v>2.7368775076214084E-3</v>
      </c>
      <c r="AF489" s="59">
        <v>4.4322113544816594E-3</v>
      </c>
      <c r="AG489" s="59">
        <v>0</v>
      </c>
      <c r="AH489" s="18">
        <v>2.5432825164386735E-3</v>
      </c>
      <c r="AI489" s="12">
        <v>89</v>
      </c>
      <c r="AJ489" s="17">
        <v>2</v>
      </c>
      <c r="AK489" s="18">
        <v>0.67938529354858745</v>
      </c>
      <c r="AL489" t="str">
        <f>IF(AK489&lt;='CAV Tier 1 Analysis'!$A$5,"Tier 1", "Tier 2")</f>
        <v>Tier 2</v>
      </c>
      <c r="AM489" t="str">
        <f t="shared" si="15"/>
        <v>Florida - Tier 2</v>
      </c>
      <c r="AN489" t="str">
        <f t="shared" si="16"/>
        <v>Margate, City Of - Tier 2</v>
      </c>
    </row>
    <row r="490" spans="1:40" x14ac:dyDescent="0.3">
      <c r="A490">
        <v>4</v>
      </c>
      <c r="B490" t="s">
        <v>21</v>
      </c>
      <c r="C490" t="s">
        <v>4031</v>
      </c>
      <c r="D490" t="s">
        <v>6698</v>
      </c>
      <c r="E490" t="s">
        <v>173</v>
      </c>
      <c r="F490" s="12">
        <v>3701.8697230273219</v>
      </c>
      <c r="G490" s="12">
        <v>28452.31897031279</v>
      </c>
      <c r="H490" s="12">
        <v>24875.605783630563</v>
      </c>
      <c r="I490">
        <v>969</v>
      </c>
      <c r="J490" s="15">
        <v>0.76874622506287804</v>
      </c>
      <c r="K490" s="15">
        <v>0.23125377493712193</v>
      </c>
      <c r="L490" s="58">
        <v>4.4371600000000004</v>
      </c>
      <c r="M490">
        <v>3066</v>
      </c>
      <c r="N490">
        <v>269</v>
      </c>
      <c r="O490" s="12">
        <v>26.178571428571427</v>
      </c>
      <c r="P490" s="12">
        <v>1</v>
      </c>
      <c r="Q490" s="12">
        <v>8</v>
      </c>
      <c r="R490" s="12">
        <v>224.08490791407115</v>
      </c>
      <c r="S490" s="12">
        <v>19123.028042318292</v>
      </c>
      <c r="T490" s="12">
        <v>32034.112548036574</v>
      </c>
      <c r="U490" s="12">
        <v>28332.242825009253</v>
      </c>
      <c r="V490" s="12">
        <v>0</v>
      </c>
      <c r="W490" s="59">
        <v>7.8822712999913801E-5</v>
      </c>
      <c r="X490" s="59">
        <v>2.1230378691513459E-3</v>
      </c>
      <c r="Y490" s="59">
        <v>7.2085108663611759E-3</v>
      </c>
      <c r="Z490" s="59">
        <v>2.5623004753690423E-3</v>
      </c>
      <c r="AA490" s="59">
        <v>1.3152735105425107E-3</v>
      </c>
      <c r="AB490" s="59">
        <v>6.3156232730717616E-4</v>
      </c>
      <c r="AC490" s="59">
        <v>1.8594615607683683E-3</v>
      </c>
      <c r="AD490" s="59">
        <v>7.3241655543635712E-3</v>
      </c>
      <c r="AE490" s="59">
        <v>1.7304651496144077E-3</v>
      </c>
      <c r="AF490" s="59">
        <v>2.9052493157175363E-3</v>
      </c>
      <c r="AG490" s="59">
        <v>0</v>
      </c>
      <c r="AH490" s="18">
        <v>2.5217135765631866E-3</v>
      </c>
      <c r="AI490" s="12">
        <v>90</v>
      </c>
      <c r="AJ490" s="17">
        <v>2</v>
      </c>
      <c r="AK490" s="18">
        <v>0.68190700712515062</v>
      </c>
      <c r="AL490" t="str">
        <f>IF(AK490&lt;='CAV Tier 1 Analysis'!$A$5,"Tier 1", "Tier 2")</f>
        <v>Tier 2</v>
      </c>
      <c r="AM490" t="str">
        <f t="shared" si="15"/>
        <v>Florida - Tier 2</v>
      </c>
      <c r="AN490" t="str">
        <f t="shared" si="16"/>
        <v>Hallandale Beach, City Of - Tier 2</v>
      </c>
    </row>
    <row r="491" spans="1:40" x14ac:dyDescent="0.3">
      <c r="A491">
        <v>4</v>
      </c>
      <c r="B491" t="s">
        <v>21</v>
      </c>
      <c r="C491" t="s">
        <v>3745</v>
      </c>
      <c r="D491" t="s">
        <v>6391</v>
      </c>
      <c r="E491" t="s">
        <v>211</v>
      </c>
      <c r="F491" s="12">
        <v>1261.1834413325553</v>
      </c>
      <c r="G491" s="12">
        <v>13695.102257440985</v>
      </c>
      <c r="H491" s="12">
        <v>11299.647322524565</v>
      </c>
      <c r="I491">
        <v>939</v>
      </c>
      <c r="J491" s="15">
        <v>0.22589472494969251</v>
      </c>
      <c r="K491" s="15">
        <v>0.7741052750503078</v>
      </c>
      <c r="L491" s="58">
        <v>10.798569999999998</v>
      </c>
      <c r="M491">
        <v>2858</v>
      </c>
      <c r="N491">
        <v>186</v>
      </c>
      <c r="O491" s="12">
        <v>21</v>
      </c>
      <c r="P491" s="12">
        <v>1</v>
      </c>
      <c r="Q491" s="12">
        <v>98</v>
      </c>
      <c r="R491" s="12">
        <v>726.88485327223907</v>
      </c>
      <c r="S491" s="12">
        <v>2552.5307239502158</v>
      </c>
      <c r="T491" s="12">
        <v>16109.889924428253</v>
      </c>
      <c r="U491" s="12">
        <v>14848.706483095697</v>
      </c>
      <c r="V491" s="12">
        <v>0</v>
      </c>
      <c r="W491" s="59">
        <v>1.9182823786374143E-4</v>
      </c>
      <c r="X491" s="59">
        <v>1.9790092074476666E-3</v>
      </c>
      <c r="Y491" s="59">
        <v>4.9843234986735267E-3</v>
      </c>
      <c r="Z491" s="59">
        <v>2.0554333963396956E-3</v>
      </c>
      <c r="AA491" s="59">
        <v>1.3152735105425107E-3</v>
      </c>
      <c r="AB491" s="59">
        <v>7.7366385095129072E-3</v>
      </c>
      <c r="AC491" s="59">
        <v>6.0317067148617691E-3</v>
      </c>
      <c r="AD491" s="59">
        <v>9.7762538251993584E-4</v>
      </c>
      <c r="AE491" s="59">
        <v>8.7024739756856606E-4</v>
      </c>
      <c r="AF491" s="59">
        <v>1.5226184039064063E-3</v>
      </c>
      <c r="AG491" s="59">
        <v>0</v>
      </c>
      <c r="AH491" s="18">
        <v>2.514973114476066E-3</v>
      </c>
      <c r="AI491" s="12">
        <v>91</v>
      </c>
      <c r="AJ491" s="17">
        <v>2</v>
      </c>
      <c r="AK491" s="18">
        <v>0.68442198023962664</v>
      </c>
      <c r="AL491" t="str">
        <f>IF(AK491&lt;='CAV Tier 1 Analysis'!$A$5,"Tier 1", "Tier 2")</f>
        <v>Tier 2</v>
      </c>
      <c r="AM491" t="str">
        <f t="shared" si="15"/>
        <v>Florida - Tier 2</v>
      </c>
      <c r="AN491" t="str">
        <f t="shared" si="16"/>
        <v>Vero Beach, City Of - Tier 2</v>
      </c>
    </row>
    <row r="492" spans="1:40" x14ac:dyDescent="0.3">
      <c r="A492">
        <v>4</v>
      </c>
      <c r="B492" t="s">
        <v>21</v>
      </c>
      <c r="C492" t="s">
        <v>4001</v>
      </c>
      <c r="D492" t="s">
        <v>6668</v>
      </c>
      <c r="E492" t="s">
        <v>267</v>
      </c>
      <c r="F492" s="12">
        <v>384.77604576424449</v>
      </c>
      <c r="G492" s="12">
        <v>5395.8604687985071</v>
      </c>
      <c r="H492" s="12">
        <v>5455.7703196510683</v>
      </c>
      <c r="I492">
        <v>1359</v>
      </c>
      <c r="J492" s="15">
        <v>0.99998845122705693</v>
      </c>
      <c r="K492" s="15">
        <v>1.1548772942902291E-5</v>
      </c>
      <c r="L492" s="58">
        <v>6.0612500000000011</v>
      </c>
      <c r="M492">
        <v>1869</v>
      </c>
      <c r="N492">
        <v>113</v>
      </c>
      <c r="O492" s="12">
        <v>27</v>
      </c>
      <c r="P492" s="12">
        <v>1</v>
      </c>
      <c r="Q492" s="12">
        <v>190</v>
      </c>
      <c r="R492" s="12">
        <v>1.5694782429404214E-2</v>
      </c>
      <c r="S492" s="12">
        <v>5455.7073121984167</v>
      </c>
      <c r="T492" s="12">
        <v>5470.1547736311177</v>
      </c>
      <c r="U492" s="12">
        <v>5085.3787278668733</v>
      </c>
      <c r="V492" s="12">
        <v>0</v>
      </c>
      <c r="W492" s="59">
        <v>1.0767341479025493E-4</v>
      </c>
      <c r="X492" s="59">
        <v>1.2941806188662313E-3</v>
      </c>
      <c r="Y492" s="59">
        <v>3.0281105126349923E-3</v>
      </c>
      <c r="Z492" s="59">
        <v>2.6427000810081802E-3</v>
      </c>
      <c r="AA492" s="59">
        <v>1.3152735105425107E-3</v>
      </c>
      <c r="AB492" s="59">
        <v>1.4999605273545434E-2</v>
      </c>
      <c r="AC492" s="59">
        <v>1.302356544390349E-7</v>
      </c>
      <c r="AD492" s="59">
        <v>2.0895489711287856E-3</v>
      </c>
      <c r="AE492" s="59">
        <v>2.9549475374324738E-4</v>
      </c>
      <c r="AF492" s="59">
        <v>5.2146570818806769E-4</v>
      </c>
      <c r="AG492" s="59">
        <v>0</v>
      </c>
      <c r="AH492" s="18">
        <v>2.3903802800092854E-3</v>
      </c>
      <c r="AI492" s="12">
        <v>92</v>
      </c>
      <c r="AJ492" s="17">
        <v>3</v>
      </c>
      <c r="AK492" s="18">
        <v>0.6868123605196359</v>
      </c>
      <c r="AL492" t="str">
        <f>IF(AK492&lt;='CAV Tier 1 Analysis'!$A$5,"Tier 1", "Tier 2")</f>
        <v>Tier 2</v>
      </c>
      <c r="AM492" t="str">
        <f t="shared" si="15"/>
        <v>Florida - Tier 2</v>
      </c>
      <c r="AN492" t="str">
        <f t="shared" si="16"/>
        <v>Marathon, City Of - Tier 2</v>
      </c>
    </row>
    <row r="493" spans="1:40" x14ac:dyDescent="0.3">
      <c r="A493">
        <v>4</v>
      </c>
      <c r="B493" t="s">
        <v>21</v>
      </c>
      <c r="C493" t="s">
        <v>3580</v>
      </c>
      <c r="D493" t="s">
        <v>6413</v>
      </c>
      <c r="E493" t="s">
        <v>672</v>
      </c>
      <c r="F493" s="12">
        <v>14788.832226984812</v>
      </c>
      <c r="G493" s="12">
        <v>18257.69340629227</v>
      </c>
      <c r="H493" s="12">
        <v>7883.5281132537912</v>
      </c>
      <c r="I493">
        <v>19</v>
      </c>
      <c r="J493" s="15">
        <v>4.334522606985388E-2</v>
      </c>
      <c r="K493" s="15">
        <v>0.95665477393014609</v>
      </c>
      <c r="L493" s="58">
        <v>710.798</v>
      </c>
      <c r="M493">
        <v>57</v>
      </c>
      <c r="N493">
        <v>9</v>
      </c>
      <c r="O493" s="12">
        <v>13.25</v>
      </c>
      <c r="P493" s="12">
        <v>6.5357142857142856</v>
      </c>
      <c r="Q493" s="12">
        <v>21</v>
      </c>
      <c r="R493" s="12">
        <v>18.176440704672775</v>
      </c>
      <c r="S493" s="12">
        <v>341.71330829703419</v>
      </c>
      <c r="T493" s="12">
        <v>17984.368908753426</v>
      </c>
      <c r="U493" s="12">
        <v>3195.5366817686136</v>
      </c>
      <c r="V493" s="12">
        <v>273.3244975388443</v>
      </c>
      <c r="W493" s="59">
        <v>1.2626776306221259E-2</v>
      </c>
      <c r="X493" s="59">
        <v>3.9469392870719732E-5</v>
      </c>
      <c r="Y493" s="59">
        <v>2.4117694348420291E-4</v>
      </c>
      <c r="Z493" s="59">
        <v>1.2968805953095699E-3</v>
      </c>
      <c r="AA493" s="59">
        <v>8.5962518724742656E-3</v>
      </c>
      <c r="AB493" s="59">
        <v>1.6578511091813373E-3</v>
      </c>
      <c r="AC493" s="59">
        <v>1.508285101238726E-4</v>
      </c>
      <c r="AD493" s="59">
        <v>1.3087701574030354E-4</v>
      </c>
      <c r="AE493" s="59">
        <v>9.7150572183758461E-4</v>
      </c>
      <c r="AF493" s="59">
        <v>3.2767722680477625E-4</v>
      </c>
      <c r="AG493" s="59">
        <v>8.6588224147982854E-5</v>
      </c>
      <c r="AH493" s="18">
        <v>2.3750802652905338E-3</v>
      </c>
      <c r="AI493" s="12">
        <v>93</v>
      </c>
      <c r="AJ493" s="17">
        <v>3</v>
      </c>
      <c r="AK493" s="18">
        <v>0.68918744078492644</v>
      </c>
      <c r="AL493" t="str">
        <f>IF(AK493&lt;='CAV Tier 1 Analysis'!$A$5,"Tier 1", "Tier 2")</f>
        <v>Tier 2</v>
      </c>
      <c r="AM493" t="str">
        <f t="shared" si="15"/>
        <v>Florida - Tier 2</v>
      </c>
      <c r="AN493" t="str">
        <f t="shared" si="16"/>
        <v>Madison County* - Tier 2</v>
      </c>
    </row>
    <row r="494" spans="1:40" x14ac:dyDescent="0.3">
      <c r="A494">
        <v>4</v>
      </c>
      <c r="B494" t="s">
        <v>21</v>
      </c>
      <c r="C494" t="s">
        <v>3873</v>
      </c>
      <c r="D494" t="s">
        <v>6530</v>
      </c>
      <c r="E494" t="s">
        <v>223</v>
      </c>
      <c r="F494" s="12">
        <v>5302.2065613224459</v>
      </c>
      <c r="G494" s="12">
        <v>57099.23642719887</v>
      </c>
      <c r="H494" s="12">
        <v>24463.354751165967</v>
      </c>
      <c r="I494">
        <v>348</v>
      </c>
      <c r="J494" s="15">
        <v>0.17030552872267224</v>
      </c>
      <c r="K494" s="15">
        <v>0.82969447127732809</v>
      </c>
      <c r="L494" s="58">
        <v>24.762320000000003</v>
      </c>
      <c r="M494">
        <v>3880</v>
      </c>
      <c r="N494">
        <v>27</v>
      </c>
      <c r="O494" s="12">
        <v>24</v>
      </c>
      <c r="P494" s="12">
        <v>1</v>
      </c>
      <c r="Q494" s="12">
        <v>59</v>
      </c>
      <c r="R494" s="12">
        <v>288.73367600451019</v>
      </c>
      <c r="S494" s="12">
        <v>4166.2445652276156</v>
      </c>
      <c r="T494" s="12">
        <v>49708.963491335126</v>
      </c>
      <c r="U494" s="12">
        <v>44406.756930012678</v>
      </c>
      <c r="V494" s="12">
        <v>7390.2729358637444</v>
      </c>
      <c r="W494" s="59">
        <v>4.3988344855088059E-4</v>
      </c>
      <c r="X494" s="59">
        <v>2.686688497164782E-3</v>
      </c>
      <c r="Y494" s="59">
        <v>7.235308304526087E-4</v>
      </c>
      <c r="Z494" s="59">
        <v>2.3490667386739379E-3</v>
      </c>
      <c r="AA494" s="59">
        <v>1.3152735105425107E-3</v>
      </c>
      <c r="AB494" s="59">
        <v>4.6577721638904239E-3</v>
      </c>
      <c r="AC494" s="59">
        <v>2.3959184794167996E-3</v>
      </c>
      <c r="AD494" s="59">
        <v>1.5956816497977209E-3</v>
      </c>
      <c r="AE494" s="59">
        <v>2.6852508811105696E-3</v>
      </c>
      <c r="AF494" s="59">
        <v>4.5535646782708305E-3</v>
      </c>
      <c r="AG494" s="59">
        <v>2.3412120583680886E-3</v>
      </c>
      <c r="AH494" s="18">
        <v>2.3403493578399233E-3</v>
      </c>
      <c r="AI494" s="12">
        <v>94</v>
      </c>
      <c r="AJ494" s="17">
        <v>3</v>
      </c>
      <c r="AK494" s="18">
        <v>0.69152779014276633</v>
      </c>
      <c r="AL494" t="str">
        <f>IF(AK494&lt;='CAV Tier 1 Analysis'!$A$5,"Tier 1", "Tier 2")</f>
        <v>Tier 2</v>
      </c>
      <c r="AM494" t="str">
        <f t="shared" si="15"/>
        <v>Florida - Tier 2</v>
      </c>
      <c r="AN494" t="str">
        <f t="shared" si="16"/>
        <v>Port Orange, City Of - Tier 2</v>
      </c>
    </row>
    <row r="495" spans="1:40" x14ac:dyDescent="0.3">
      <c r="A495">
        <v>4</v>
      </c>
      <c r="B495" t="s">
        <v>21</v>
      </c>
      <c r="C495" t="s">
        <v>4023</v>
      </c>
      <c r="D495" t="s">
        <v>6690</v>
      </c>
      <c r="E495" t="s">
        <v>192</v>
      </c>
      <c r="F495" s="12">
        <v>4139.3197892500284</v>
      </c>
      <c r="G495" s="12">
        <v>55389.841986630243</v>
      </c>
      <c r="H495" s="12">
        <v>33178.359935648121</v>
      </c>
      <c r="I495">
        <v>682</v>
      </c>
      <c r="J495" s="15">
        <v>0.27565030263286822</v>
      </c>
      <c r="K495" s="15">
        <v>0.72434969736713184</v>
      </c>
      <c r="L495" s="58">
        <v>15.92028</v>
      </c>
      <c r="M495">
        <v>5757</v>
      </c>
      <c r="N495">
        <v>4</v>
      </c>
      <c r="O495" s="12">
        <v>26</v>
      </c>
      <c r="P495" s="12">
        <v>1</v>
      </c>
      <c r="Q495" s="12">
        <v>4</v>
      </c>
      <c r="R495" s="12">
        <v>494.00649360438393</v>
      </c>
      <c r="S495" s="12">
        <v>9145.6249571236349</v>
      </c>
      <c r="T495" s="12">
        <v>58783.843068797927</v>
      </c>
      <c r="U495" s="12">
        <v>54644.523279547895</v>
      </c>
      <c r="V495" s="12">
        <v>0</v>
      </c>
      <c r="W495" s="59">
        <v>2.8281145176605474E-4</v>
      </c>
      <c r="X495" s="59">
        <v>3.9864086799426936E-3</v>
      </c>
      <c r="Y495" s="59">
        <v>1.0718975265964574E-4</v>
      </c>
      <c r="Z495" s="59">
        <v>2.5448223002300994E-3</v>
      </c>
      <c r="AA495" s="59">
        <v>1.3152735105425107E-3</v>
      </c>
      <c r="AB495" s="59">
        <v>3.1578116365358808E-4</v>
      </c>
      <c r="AC495" s="59">
        <v>4.0992768954327035E-3</v>
      </c>
      <c r="AD495" s="59">
        <v>3.5027962692864528E-3</v>
      </c>
      <c r="AE495" s="59">
        <v>3.1754708871181781E-3</v>
      </c>
      <c r="AF495" s="59">
        <v>5.6033673312118259E-3</v>
      </c>
      <c r="AG495" s="59">
        <v>0</v>
      </c>
      <c r="AH495" s="18">
        <v>2.2666543856221595E-3</v>
      </c>
      <c r="AI495" s="12">
        <v>95</v>
      </c>
      <c r="AJ495" s="17">
        <v>3</v>
      </c>
      <c r="AK495" s="18">
        <v>0.69379444452838845</v>
      </c>
      <c r="AL495" t="str">
        <f>IF(AK495&lt;='CAV Tier 1 Analysis'!$A$5,"Tier 1", "Tier 2")</f>
        <v>Tier 2</v>
      </c>
      <c r="AM495" t="str">
        <f t="shared" si="15"/>
        <v>Florida - Tier 2</v>
      </c>
      <c r="AN495" t="str">
        <f t="shared" si="16"/>
        <v>Delray Beach, City Of - Tier 2</v>
      </c>
    </row>
    <row r="496" spans="1:40" x14ac:dyDescent="0.3">
      <c r="A496">
        <v>4</v>
      </c>
      <c r="B496" t="s">
        <v>21</v>
      </c>
      <c r="C496" t="s">
        <v>3766</v>
      </c>
      <c r="D496" t="s">
        <v>6418</v>
      </c>
      <c r="E496" t="s">
        <v>214</v>
      </c>
      <c r="F496" s="12">
        <v>2782.2861976194708</v>
      </c>
      <c r="G496" s="12">
        <v>39712.918812911244</v>
      </c>
      <c r="H496" s="12">
        <v>22895.724493811482</v>
      </c>
      <c r="I496">
        <v>475</v>
      </c>
      <c r="J496" s="15">
        <v>0.37218748161409343</v>
      </c>
      <c r="K496" s="15">
        <v>0.62781251838590646</v>
      </c>
      <c r="L496" s="58">
        <v>14.277239999999999</v>
      </c>
      <c r="M496">
        <v>3343</v>
      </c>
      <c r="N496">
        <v>177</v>
      </c>
      <c r="O496" s="12">
        <v>29</v>
      </c>
      <c r="P496" s="12">
        <v>1</v>
      </c>
      <c r="Q496" s="12">
        <v>17</v>
      </c>
      <c r="R496" s="12">
        <v>298.21094623330555</v>
      </c>
      <c r="S496" s="12">
        <v>8521.5020390818099</v>
      </c>
      <c r="T496" s="12">
        <v>42516.134886244981</v>
      </c>
      <c r="U496" s="12">
        <v>39733.848688625512</v>
      </c>
      <c r="V496" s="12">
        <v>0</v>
      </c>
      <c r="W496" s="59">
        <v>2.5362411789317697E-4</v>
      </c>
      <c r="X496" s="59">
        <v>2.3148452695932646E-3</v>
      </c>
      <c r="Y496" s="59">
        <v>4.7431465551893235E-3</v>
      </c>
      <c r="Z496" s="59">
        <v>2.8384556425643417E-3</v>
      </c>
      <c r="AA496" s="59">
        <v>1.3152735105425107E-3</v>
      </c>
      <c r="AB496" s="59">
        <v>1.3420699455277492E-3</v>
      </c>
      <c r="AC496" s="59">
        <v>2.4745610790255922E-3</v>
      </c>
      <c r="AD496" s="59">
        <v>3.2637556964286909E-3</v>
      </c>
      <c r="AE496" s="59">
        <v>2.2966982340037281E-3</v>
      </c>
      <c r="AF496" s="59">
        <v>4.0743945838116226E-3</v>
      </c>
      <c r="AG496" s="59">
        <v>0</v>
      </c>
      <c r="AH496" s="18">
        <v>2.2651658758709092E-3</v>
      </c>
      <c r="AI496" s="12">
        <v>96</v>
      </c>
      <c r="AJ496" s="17">
        <v>3</v>
      </c>
      <c r="AK496" s="18">
        <v>0.69605961040425934</v>
      </c>
      <c r="AL496" t="str">
        <f>IF(AK496&lt;='CAV Tier 1 Analysis'!$A$5,"Tier 1", "Tier 2")</f>
        <v>Tier 2</v>
      </c>
      <c r="AM496" t="str">
        <f t="shared" si="15"/>
        <v>Florida - Tier 2</v>
      </c>
      <c r="AN496" t="str">
        <f t="shared" si="16"/>
        <v>Bradenton, City Of - Tier 2</v>
      </c>
    </row>
    <row r="497" spans="1:40" x14ac:dyDescent="0.3">
      <c r="A497">
        <v>4</v>
      </c>
      <c r="B497" t="s">
        <v>21</v>
      </c>
      <c r="C497" t="s">
        <v>3698</v>
      </c>
      <c r="D497" t="s">
        <v>6342</v>
      </c>
      <c r="E497" t="s">
        <v>430</v>
      </c>
      <c r="F497" s="12">
        <v>18947.019730189852</v>
      </c>
      <c r="G497" s="12">
        <v>30268.079011461701</v>
      </c>
      <c r="H497" s="12">
        <v>12541.804545736475</v>
      </c>
      <c r="I497">
        <v>141</v>
      </c>
      <c r="J497" s="15">
        <v>6.2543278990238496E-2</v>
      </c>
      <c r="K497" s="15">
        <v>0.93745672100976118</v>
      </c>
      <c r="L497" s="58">
        <v>635.5710899999998</v>
      </c>
      <c r="M497">
        <v>447</v>
      </c>
      <c r="N497">
        <v>47</v>
      </c>
      <c r="O497" s="12">
        <v>23.275862068965516</v>
      </c>
      <c r="P497" s="12">
        <v>2.5517241379310347</v>
      </c>
      <c r="Q497" s="12">
        <v>25</v>
      </c>
      <c r="R497" s="12">
        <v>132.18139766237633</v>
      </c>
      <c r="S497" s="12">
        <v>784.4055807450377</v>
      </c>
      <c r="T497" s="12">
        <v>28677.477924451363</v>
      </c>
      <c r="U497" s="12">
        <v>9730.4581942615114</v>
      </c>
      <c r="V497" s="12">
        <v>1590.6010870103382</v>
      </c>
      <c r="W497" s="59">
        <v>1.1290428476348015E-2</v>
      </c>
      <c r="X497" s="59">
        <v>3.0952313356511792E-4</v>
      </c>
      <c r="Y497" s="59">
        <v>1.2594795937508373E-3</v>
      </c>
      <c r="Z497" s="59">
        <v>2.2781897250070517E-3</v>
      </c>
      <c r="AA497" s="59">
        <v>3.3562151648326138E-3</v>
      </c>
      <c r="AB497" s="59">
        <v>1.9736322728349256E-3</v>
      </c>
      <c r="AC497" s="59">
        <v>1.096844184152184E-3</v>
      </c>
      <c r="AD497" s="59">
        <v>3.0042921667163312E-4</v>
      </c>
      <c r="AE497" s="59">
        <v>1.5491415925034334E-3</v>
      </c>
      <c r="AF497" s="59">
        <v>9.9778218000950362E-4</v>
      </c>
      <c r="AG497" s="59">
        <v>5.038967406589775E-4</v>
      </c>
      <c r="AH497" s="18">
        <v>2.2650511163940265E-3</v>
      </c>
      <c r="AI497" s="12">
        <v>97</v>
      </c>
      <c r="AJ497" s="17">
        <v>3</v>
      </c>
      <c r="AK497" s="18">
        <v>0.69832466152065342</v>
      </c>
      <c r="AL497" t="str">
        <f>IF(AK497&lt;='CAV Tier 1 Analysis'!$A$5,"Tier 1", "Tier 2")</f>
        <v>Tier 2</v>
      </c>
      <c r="AM497" t="str">
        <f t="shared" si="15"/>
        <v>Florida - Tier 2</v>
      </c>
      <c r="AN497" t="str">
        <f t="shared" si="16"/>
        <v>Desoto County* - Tier 2</v>
      </c>
    </row>
    <row r="498" spans="1:40" x14ac:dyDescent="0.3">
      <c r="A498">
        <v>4</v>
      </c>
      <c r="B498" t="s">
        <v>21</v>
      </c>
      <c r="C498" t="s">
        <v>4020</v>
      </c>
      <c r="D498" t="s">
        <v>6687</v>
      </c>
      <c r="E498" t="s">
        <v>226</v>
      </c>
      <c r="F498" s="12">
        <v>12595.970387492818</v>
      </c>
      <c r="G498" s="12">
        <v>71739.845475161215</v>
      </c>
      <c r="H498" s="12">
        <v>36865.723576972778</v>
      </c>
      <c r="I498">
        <v>338</v>
      </c>
      <c r="J498" s="15">
        <v>0.17815845853532156</v>
      </c>
      <c r="K498" s="15">
        <v>0.82184154146467825</v>
      </c>
      <c r="L498" s="58">
        <v>58.825610000000012</v>
      </c>
      <c r="M498">
        <v>3775</v>
      </c>
      <c r="N498">
        <v>23</v>
      </c>
      <c r="O498" s="12">
        <v>24</v>
      </c>
      <c r="P498" s="12">
        <v>1</v>
      </c>
      <c r="Q498" s="12">
        <v>18</v>
      </c>
      <c r="R498" s="12">
        <v>277.78244101506124</v>
      </c>
      <c r="S498" s="12">
        <v>6567.9404852627313</v>
      </c>
      <c r="T498" s="12">
        <v>68226.252372735471</v>
      </c>
      <c r="U498" s="12">
        <v>55630.281985242655</v>
      </c>
      <c r="V498" s="12">
        <v>3513.5931024257443</v>
      </c>
      <c r="W498" s="59">
        <v>1.0449914301208115E-3</v>
      </c>
      <c r="X498" s="59">
        <v>2.6139817208239826E-3</v>
      </c>
      <c r="Y498" s="59">
        <v>6.16341077792963E-4</v>
      </c>
      <c r="Z498" s="59">
        <v>2.3490667386739379E-3</v>
      </c>
      <c r="AA498" s="59">
        <v>1.3152735105425107E-3</v>
      </c>
      <c r="AB498" s="59">
        <v>1.4210152364411463E-3</v>
      </c>
      <c r="AC498" s="59">
        <v>2.3050448873691344E-3</v>
      </c>
      <c r="AD498" s="59">
        <v>2.5155369410544202E-3</v>
      </c>
      <c r="AE498" s="59">
        <v>3.6855446469064839E-3</v>
      </c>
      <c r="AF498" s="59">
        <v>5.7044491560031317E-3</v>
      </c>
      <c r="AG498" s="59">
        <v>1.1130937397018702E-3</v>
      </c>
      <c r="AH498" s="18">
        <v>2.2440308259482175E-3</v>
      </c>
      <c r="AI498" s="12">
        <v>98</v>
      </c>
      <c r="AJ498" s="17">
        <v>3</v>
      </c>
      <c r="AK498" s="18">
        <v>0.70056869234660168</v>
      </c>
      <c r="AL498" t="str">
        <f>IF(AK498&lt;='CAV Tier 1 Analysis'!$A$5,"Tier 1", "Tier 2")</f>
        <v>Tier 2</v>
      </c>
      <c r="AM498" t="str">
        <f t="shared" si="15"/>
        <v>Florida - Tier 2</v>
      </c>
      <c r="AN498" t="str">
        <f t="shared" si="16"/>
        <v>Daytona Beach, City Of - Tier 2</v>
      </c>
    </row>
    <row r="499" spans="1:40" x14ac:dyDescent="0.3">
      <c r="A499">
        <v>4</v>
      </c>
      <c r="B499" t="s">
        <v>21</v>
      </c>
      <c r="C499" t="s">
        <v>3851</v>
      </c>
      <c r="D499" t="s">
        <v>6506</v>
      </c>
      <c r="E499" t="s">
        <v>263</v>
      </c>
      <c r="F499" s="12">
        <v>26353.491682255477</v>
      </c>
      <c r="G499" s="12">
        <v>85677.14439894892</v>
      </c>
      <c r="H499" s="12">
        <v>26332.874423448342</v>
      </c>
      <c r="I499">
        <v>57</v>
      </c>
      <c r="J499" s="15">
        <v>0.13302264901642291</v>
      </c>
      <c r="K499" s="15">
        <v>0.86697735098357664</v>
      </c>
      <c r="L499" s="58">
        <v>75.547209999999993</v>
      </c>
      <c r="M499">
        <v>2542</v>
      </c>
      <c r="N499">
        <v>8</v>
      </c>
      <c r="O499" s="12">
        <v>27.241379310344829</v>
      </c>
      <c r="P499" s="12">
        <v>1.0689655172413792</v>
      </c>
      <c r="Q499" s="12">
        <v>2</v>
      </c>
      <c r="R499" s="12">
        <v>49.417709006063866</v>
      </c>
      <c r="S499" s="12">
        <v>3502.8687120239088</v>
      </c>
      <c r="T499" s="12">
        <v>56742.65408343351</v>
      </c>
      <c r="U499" s="12">
        <v>30389.162401178033</v>
      </c>
      <c r="V499" s="12">
        <v>28934.49031551541</v>
      </c>
      <c r="W499" s="59">
        <v>1.3420377114582787E-3</v>
      </c>
      <c r="X499" s="59">
        <v>1.7601964329363082E-3</v>
      </c>
      <c r="Y499" s="59">
        <v>2.1437950531929149E-4</v>
      </c>
      <c r="Z499" s="59">
        <v>2.6663257522304756E-3</v>
      </c>
      <c r="AA499" s="59">
        <v>1.4059820285109595E-3</v>
      </c>
      <c r="AB499" s="59">
        <v>1.5789058182679404E-4</v>
      </c>
      <c r="AC499" s="59">
        <v>4.1006925086293339E-4</v>
      </c>
      <c r="AD499" s="59">
        <v>1.3416071087324077E-3</v>
      </c>
      <c r="AE499" s="59">
        <v>3.0652069802391221E-3</v>
      </c>
      <c r="AF499" s="59">
        <v>3.1161702875608026E-3</v>
      </c>
      <c r="AG499" s="59">
        <v>9.1663431401403286E-3</v>
      </c>
      <c r="AH499" s="18">
        <v>2.2405644345288821E-3</v>
      </c>
      <c r="AI499" s="12">
        <v>99</v>
      </c>
      <c r="AJ499" s="17">
        <v>3</v>
      </c>
      <c r="AK499" s="18">
        <v>0.7028092567811306</v>
      </c>
      <c r="AL499" t="str">
        <f>IF(AK499&lt;='CAV Tier 1 Analysis'!$A$5,"Tier 1", "Tier 2")</f>
        <v>Tier 2</v>
      </c>
      <c r="AM499" t="str">
        <f t="shared" si="15"/>
        <v>Florida - Tier 2</v>
      </c>
      <c r="AN499" t="str">
        <f t="shared" si="16"/>
        <v>North Port, City Of - Tier 2</v>
      </c>
    </row>
    <row r="500" spans="1:40" x14ac:dyDescent="0.3">
      <c r="A500">
        <v>4</v>
      </c>
      <c r="B500" t="s">
        <v>21</v>
      </c>
      <c r="C500" t="s">
        <v>4027</v>
      </c>
      <c r="D500" t="s">
        <v>6694</v>
      </c>
      <c r="E500" t="s">
        <v>225</v>
      </c>
      <c r="F500" s="12">
        <v>8072.6733565078839</v>
      </c>
      <c r="G500" s="12">
        <v>70028.82301844866</v>
      </c>
      <c r="H500" s="12">
        <v>30005.720569766723</v>
      </c>
      <c r="I500">
        <v>235</v>
      </c>
      <c r="J500" s="15">
        <v>0.29277577984642922</v>
      </c>
      <c r="K500" s="15">
        <v>0.70722422015357078</v>
      </c>
      <c r="L500" s="58">
        <v>31.894100000000002</v>
      </c>
      <c r="M500">
        <v>3311</v>
      </c>
      <c r="N500">
        <v>23</v>
      </c>
      <c r="O500" s="12">
        <v>26</v>
      </c>
      <c r="P500" s="12">
        <v>1</v>
      </c>
      <c r="Q500" s="12">
        <v>5</v>
      </c>
      <c r="R500" s="12">
        <v>166.19769173608913</v>
      </c>
      <c r="S500" s="12">
        <v>8784.9482396674957</v>
      </c>
      <c r="T500" s="12">
        <v>58510.28067419336</v>
      </c>
      <c r="U500" s="12">
        <v>50437.607317685477</v>
      </c>
      <c r="V500" s="12">
        <v>11518.5423442553</v>
      </c>
      <c r="W500" s="59">
        <v>5.6657400019168806E-4</v>
      </c>
      <c r="X500" s="59">
        <v>2.2926870139465447E-3</v>
      </c>
      <c r="Y500" s="59">
        <v>6.16341077792963E-4</v>
      </c>
      <c r="Z500" s="59">
        <v>2.5448223002300994E-3</v>
      </c>
      <c r="AA500" s="59">
        <v>1.3152735105425107E-3</v>
      </c>
      <c r="AB500" s="59">
        <v>3.947264545669851E-4</v>
      </c>
      <c r="AC500" s="59">
        <v>1.3791121506058497E-3</v>
      </c>
      <c r="AD500" s="59">
        <v>3.3646562224064649E-3</v>
      </c>
      <c r="AE500" s="59">
        <v>3.1606931969481011E-3</v>
      </c>
      <c r="AF500" s="59">
        <v>5.1719810906317712E-3</v>
      </c>
      <c r="AG500" s="59">
        <v>3.6490330553728199E-3</v>
      </c>
      <c r="AH500" s="18">
        <v>2.2232636430214361E-3</v>
      </c>
      <c r="AI500" s="12">
        <v>100</v>
      </c>
      <c r="AJ500" s="17">
        <v>3</v>
      </c>
      <c r="AK500" s="18">
        <v>0.70503252042415199</v>
      </c>
      <c r="AL500" t="str">
        <f>IF(AK500&lt;='CAV Tier 1 Analysis'!$A$5,"Tier 1", "Tier 2")</f>
        <v>Tier 2</v>
      </c>
      <c r="AM500" t="str">
        <f t="shared" si="15"/>
        <v>Florida - Tier 2</v>
      </c>
      <c r="AN500" t="str">
        <f t="shared" si="16"/>
        <v>Fort Myers, City Of - Tier 2</v>
      </c>
    </row>
    <row r="501" spans="1:40" x14ac:dyDescent="0.3">
      <c r="A501">
        <v>4</v>
      </c>
      <c r="B501" t="s">
        <v>21</v>
      </c>
      <c r="C501" t="s">
        <v>3799</v>
      </c>
      <c r="D501" t="s">
        <v>6453</v>
      </c>
      <c r="E501" t="s">
        <v>190</v>
      </c>
      <c r="F501" s="12">
        <v>4194.8051858519266</v>
      </c>
      <c r="G501" s="12">
        <v>58729.203100455503</v>
      </c>
      <c r="H501" s="12">
        <v>33349.712920101549</v>
      </c>
      <c r="I501">
        <v>465</v>
      </c>
      <c r="J501" s="15">
        <v>0.31938642184366001</v>
      </c>
      <c r="K501" s="15">
        <v>0.68061357815633983</v>
      </c>
      <c r="L501" s="58">
        <v>16.133560000000003</v>
      </c>
      <c r="M501">
        <v>6087</v>
      </c>
      <c r="N501">
        <v>12</v>
      </c>
      <c r="O501" s="12">
        <v>26</v>
      </c>
      <c r="P501" s="12">
        <v>1</v>
      </c>
      <c r="Q501" s="12">
        <v>0</v>
      </c>
      <c r="R501" s="12">
        <v>316.48531384269802</v>
      </c>
      <c r="S501" s="12">
        <v>10651.445479064512</v>
      </c>
      <c r="T501" s="12">
        <v>60636.587790700483</v>
      </c>
      <c r="U501" s="12">
        <v>56441.782604848559</v>
      </c>
      <c r="V501" s="12">
        <v>0</v>
      </c>
      <c r="W501" s="59">
        <v>2.8660020588549645E-4</v>
      </c>
      <c r="X501" s="59">
        <v>4.2149156912994912E-3</v>
      </c>
      <c r="Y501" s="59">
        <v>3.2156925797893721E-4</v>
      </c>
      <c r="Z501" s="59">
        <v>2.5448223002300994E-3</v>
      </c>
      <c r="AA501" s="59">
        <v>1.3152735105425107E-3</v>
      </c>
      <c r="AB501" s="59">
        <v>0</v>
      </c>
      <c r="AC501" s="59">
        <v>2.626202188787639E-3</v>
      </c>
      <c r="AD501" s="59">
        <v>4.0795291367720209E-3</v>
      </c>
      <c r="AE501" s="59">
        <v>3.2755551384791833E-3</v>
      </c>
      <c r="AF501" s="59">
        <v>5.7876621806258527E-3</v>
      </c>
      <c r="AG501" s="59">
        <v>0</v>
      </c>
      <c r="AH501" s="18">
        <v>2.2229208736910212E-3</v>
      </c>
      <c r="AI501" s="12">
        <v>101</v>
      </c>
      <c r="AJ501" s="17">
        <v>3</v>
      </c>
      <c r="AK501" s="18">
        <v>0.70725544129784301</v>
      </c>
      <c r="AL501" t="str">
        <f>IF(AK501&lt;='CAV Tier 1 Analysis'!$A$5,"Tier 1", "Tier 2")</f>
        <v>Tier 2</v>
      </c>
      <c r="AM501" t="str">
        <f t="shared" si="15"/>
        <v>Florida - Tier 2</v>
      </c>
      <c r="AN501" t="str">
        <f t="shared" si="16"/>
        <v>Boynton Beach, City Of - Tier 2</v>
      </c>
    </row>
    <row r="502" spans="1:40" x14ac:dyDescent="0.3">
      <c r="A502">
        <v>4</v>
      </c>
      <c r="B502" t="s">
        <v>21</v>
      </c>
      <c r="C502" t="s">
        <v>3717</v>
      </c>
      <c r="D502" t="s">
        <v>6363</v>
      </c>
      <c r="E502" t="s">
        <v>586</v>
      </c>
      <c r="F502" s="12">
        <v>5638.6637765834193</v>
      </c>
      <c r="G502" s="12">
        <v>7835.9954455764</v>
      </c>
      <c r="H502" s="12">
        <v>5085.5135506768465</v>
      </c>
      <c r="I502">
        <v>30</v>
      </c>
      <c r="J502" s="15">
        <v>0.28795186164469627</v>
      </c>
      <c r="K502" s="15">
        <v>0.71204813835530389</v>
      </c>
      <c r="L502" s="58">
        <v>926.8218599999999</v>
      </c>
      <c r="M502">
        <v>602</v>
      </c>
      <c r="N502">
        <v>0</v>
      </c>
      <c r="O502" s="12">
        <v>22.96</v>
      </c>
      <c r="P502" s="12">
        <v>2.8</v>
      </c>
      <c r="Q502" s="12">
        <v>1</v>
      </c>
      <c r="R502" s="12">
        <v>21.361444150659118</v>
      </c>
      <c r="S502" s="12">
        <v>1464.3830943367275</v>
      </c>
      <c r="T502" s="12">
        <v>8564.0466677580298</v>
      </c>
      <c r="U502" s="12">
        <v>2925.3828911746104</v>
      </c>
      <c r="V502" s="12">
        <v>0</v>
      </c>
      <c r="W502" s="59">
        <v>1.6464272974791593E-2</v>
      </c>
      <c r="X502" s="59">
        <v>4.1685218435391722E-4</v>
      </c>
      <c r="Y502" s="59">
        <v>0</v>
      </c>
      <c r="Z502" s="59">
        <v>2.2472738466647341E-3</v>
      </c>
      <c r="AA502" s="59">
        <v>3.6827658295190296E-3</v>
      </c>
      <c r="AB502" s="59">
        <v>7.894529091339702E-5</v>
      </c>
      <c r="AC502" s="59">
        <v>1.7725773971303098E-4</v>
      </c>
      <c r="AD502" s="59">
        <v>5.6086223343911154E-4</v>
      </c>
      <c r="AE502" s="59">
        <v>4.6262509304741139E-4</v>
      </c>
      <c r="AF502" s="59">
        <v>2.9997507416866672E-4</v>
      </c>
      <c r="AG502" s="59">
        <v>0</v>
      </c>
      <c r="AH502" s="18">
        <v>2.2173482060555355E-3</v>
      </c>
      <c r="AI502" s="12">
        <v>102</v>
      </c>
      <c r="AJ502" s="17">
        <v>3</v>
      </c>
      <c r="AK502" s="18">
        <v>0.70947278950389858</v>
      </c>
      <c r="AL502" t="str">
        <f>IF(AK502&lt;='CAV Tier 1 Analysis'!$A$5,"Tier 1", "Tier 2")</f>
        <v>Tier 2</v>
      </c>
      <c r="AM502" t="str">
        <f t="shared" si="15"/>
        <v>Florida - Tier 2</v>
      </c>
      <c r="AN502" t="str">
        <f t="shared" si="16"/>
        <v>Glades County * - Tier 2</v>
      </c>
    </row>
    <row r="503" spans="1:40" x14ac:dyDescent="0.3">
      <c r="A503">
        <v>4</v>
      </c>
      <c r="B503" t="s">
        <v>21</v>
      </c>
      <c r="C503" t="s">
        <v>3906</v>
      </c>
      <c r="D503" t="s">
        <v>6569</v>
      </c>
      <c r="E503" t="s">
        <v>474</v>
      </c>
      <c r="F503" s="12">
        <v>14130.940917965363</v>
      </c>
      <c r="G503" s="12">
        <v>26510.565457337139</v>
      </c>
      <c r="H503" s="12">
        <v>9152.0999877629311</v>
      </c>
      <c r="I503">
        <v>193</v>
      </c>
      <c r="J503" s="15">
        <v>6.4721018368481043E-2</v>
      </c>
      <c r="K503" s="15">
        <v>0.93527898163151857</v>
      </c>
      <c r="L503" s="58">
        <v>599.23299999999995</v>
      </c>
      <c r="M503">
        <v>69</v>
      </c>
      <c r="N503">
        <v>34</v>
      </c>
      <c r="O503" s="12">
        <v>19.939393939393938</v>
      </c>
      <c r="P503" s="12">
        <v>3.5757575757575757</v>
      </c>
      <c r="Q503" s="12">
        <v>11</v>
      </c>
      <c r="R503" s="12">
        <v>180.50884345488308</v>
      </c>
      <c r="S503" s="12">
        <v>592.33323141817982</v>
      </c>
      <c r="T503" s="12">
        <v>21452.629041931948</v>
      </c>
      <c r="U503" s="12">
        <v>7321.6881239665854</v>
      </c>
      <c r="V503" s="12">
        <v>5057.9364154051909</v>
      </c>
      <c r="W503" s="59">
        <v>1.0644910433492895E-2</v>
      </c>
      <c r="X503" s="59">
        <v>4.7778738738239677E-5</v>
      </c>
      <c r="Y503" s="59">
        <v>9.1111289760698879E-4</v>
      </c>
      <c r="Z503" s="59">
        <v>1.9516236288477918E-3</v>
      </c>
      <c r="AA503" s="59">
        <v>4.703099219515644E-3</v>
      </c>
      <c r="AB503" s="59">
        <v>8.6839820004736717E-4</v>
      </c>
      <c r="AC503" s="59">
        <v>1.4978664065668354E-3</v>
      </c>
      <c r="AD503" s="59">
        <v>2.2686504672049621E-4</v>
      </c>
      <c r="AE503" s="59">
        <v>1.1588592276124874E-3</v>
      </c>
      <c r="AF503" s="59">
        <v>7.5078169926154402E-4</v>
      </c>
      <c r="AG503" s="59">
        <v>1.6023361828410862E-3</v>
      </c>
      <c r="AH503" s="18">
        <v>2.2148756073864882E-3</v>
      </c>
      <c r="AI503" s="12">
        <v>103</v>
      </c>
      <c r="AJ503" s="17">
        <v>3</v>
      </c>
      <c r="AK503" s="18">
        <v>0.71168766511128512</v>
      </c>
      <c r="AL503" t="str">
        <f>IF(AK503&lt;='CAV Tier 1 Analysis'!$A$5,"Tier 1", "Tier 2")</f>
        <v>Tier 2</v>
      </c>
      <c r="AM503" t="str">
        <f t="shared" si="15"/>
        <v>Florida - Tier 2</v>
      </c>
      <c r="AN503" t="str">
        <f t="shared" si="16"/>
        <v>Washington County * - Tier 2</v>
      </c>
    </row>
    <row r="504" spans="1:40" x14ac:dyDescent="0.3">
      <c r="A504">
        <v>4</v>
      </c>
      <c r="B504" t="s">
        <v>21</v>
      </c>
      <c r="C504" t="s">
        <v>3915</v>
      </c>
      <c r="D504" t="s">
        <v>6579</v>
      </c>
      <c r="E504" t="s">
        <v>563</v>
      </c>
      <c r="F504" s="12">
        <v>15180.859936245295</v>
      </c>
      <c r="G504" s="12">
        <v>31506.864894883754</v>
      </c>
      <c r="H504" s="12">
        <v>8113.3230158409287</v>
      </c>
      <c r="I504">
        <v>24</v>
      </c>
      <c r="J504" s="15">
        <v>2.6215134418699475E-2</v>
      </c>
      <c r="K504" s="15">
        <v>0.97378486558130128</v>
      </c>
      <c r="L504" s="58">
        <v>584.50014999999996</v>
      </c>
      <c r="M504">
        <v>126</v>
      </c>
      <c r="N504">
        <v>4</v>
      </c>
      <c r="O504" s="12">
        <v>15.647058823529411</v>
      </c>
      <c r="P504" s="12">
        <v>5.1764705882352944</v>
      </c>
      <c r="Q504" s="12">
        <v>8</v>
      </c>
      <c r="R504" s="12">
        <v>23.370836773951233</v>
      </c>
      <c r="S504" s="12">
        <v>212.69185344259816</v>
      </c>
      <c r="T504" s="12">
        <v>24429.431439421292</v>
      </c>
      <c r="U504" s="12">
        <v>9248.5715031759973</v>
      </c>
      <c r="V504" s="12">
        <v>7077.433455462462</v>
      </c>
      <c r="W504" s="59">
        <v>1.0383192756595785E-2</v>
      </c>
      <c r="X504" s="59">
        <v>8.724813160895941E-5</v>
      </c>
      <c r="Y504" s="59">
        <v>1.0718975265964574E-4</v>
      </c>
      <c r="Z504" s="59">
        <v>1.5314993933511457E-3</v>
      </c>
      <c r="AA504" s="59">
        <v>6.8084746428082911E-3</v>
      </c>
      <c r="AB504" s="59">
        <v>6.3156232730717616E-4</v>
      </c>
      <c r="AC504" s="59">
        <v>1.9393172449087232E-4</v>
      </c>
      <c r="AD504" s="59">
        <v>8.1461489426816252E-5</v>
      </c>
      <c r="AE504" s="59">
        <v>1.3196644566763297E-3</v>
      </c>
      <c r="AF504" s="59">
        <v>9.4836847887131575E-4</v>
      </c>
      <c r="AG504" s="59">
        <v>2.2421056288484476E-3</v>
      </c>
      <c r="AH504" s="18">
        <v>2.2122453438767984E-3</v>
      </c>
      <c r="AI504" s="12">
        <v>104</v>
      </c>
      <c r="AJ504" s="17">
        <v>3</v>
      </c>
      <c r="AK504" s="18">
        <v>0.71389991045516188</v>
      </c>
      <c r="AL504" t="str">
        <f>IF(AK504&lt;='CAV Tier 1 Analysis'!$A$5,"Tier 1", "Tier 2")</f>
        <v>Tier 2</v>
      </c>
      <c r="AM504" t="str">
        <f t="shared" si="15"/>
        <v>Florida - Tier 2</v>
      </c>
      <c r="AN504" t="str">
        <f t="shared" si="16"/>
        <v>Baker County * - Tier 2</v>
      </c>
    </row>
    <row r="505" spans="1:40" x14ac:dyDescent="0.3">
      <c r="A505">
        <v>4</v>
      </c>
      <c r="B505" t="s">
        <v>21</v>
      </c>
      <c r="C505" t="s">
        <v>3675</v>
      </c>
      <c r="D505" t="s">
        <v>6317</v>
      </c>
      <c r="E505" t="s">
        <v>160</v>
      </c>
      <c r="F505" s="12">
        <v>11175.223701812729</v>
      </c>
      <c r="G505" s="12">
        <v>31376.00519663818</v>
      </c>
      <c r="H505" s="12">
        <v>14636.852456703631</v>
      </c>
      <c r="I505">
        <v>646</v>
      </c>
      <c r="J505" s="15">
        <v>0.95872999129769798</v>
      </c>
      <c r="K505" s="15">
        <v>4.1270008702302151E-2</v>
      </c>
      <c r="L505" s="58">
        <v>13.651560000000002</v>
      </c>
      <c r="M505">
        <v>7623</v>
      </c>
      <c r="N505">
        <v>184</v>
      </c>
      <c r="O505" s="12">
        <v>27</v>
      </c>
      <c r="P505" s="12">
        <v>1</v>
      </c>
      <c r="Q505" s="12">
        <v>0</v>
      </c>
      <c r="R505" s="12">
        <v>26.660425621687189</v>
      </c>
      <c r="S505" s="12">
        <v>14032.789428441161</v>
      </c>
      <c r="T505" s="12">
        <v>28729.955875622338</v>
      </c>
      <c r="U505" s="12">
        <v>17554.732173809607</v>
      </c>
      <c r="V505" s="12">
        <v>2646.049321015842</v>
      </c>
      <c r="W505" s="59">
        <v>2.4250939697489007E-4</v>
      </c>
      <c r="X505" s="59">
        <v>5.2785119623420442E-3</v>
      </c>
      <c r="Y505" s="59">
        <v>4.930728622343704E-3</v>
      </c>
      <c r="Z505" s="59">
        <v>2.6427000810081802E-3</v>
      </c>
      <c r="AA505" s="59">
        <v>1.3152735105425107E-3</v>
      </c>
      <c r="AB505" s="59">
        <v>0</v>
      </c>
      <c r="AC505" s="59">
        <v>2.2122880607497848E-4</v>
      </c>
      <c r="AD505" s="59">
        <v>5.3745919702665535E-3</v>
      </c>
      <c r="AE505" s="59">
        <v>1.5519764225767924E-3</v>
      </c>
      <c r="AF505" s="59">
        <v>1.800100117402136E-3</v>
      </c>
      <c r="AG505" s="59">
        <v>8.3825896975142525E-4</v>
      </c>
      <c r="AH505" s="18">
        <v>2.1996254417530193E-3</v>
      </c>
      <c r="AI505" s="12">
        <v>105</v>
      </c>
      <c r="AJ505" s="17">
        <v>3</v>
      </c>
      <c r="AK505" s="18">
        <v>0.71609953589691488</v>
      </c>
      <c r="AL505" t="str">
        <f>IF(AK505&lt;='CAV Tier 1 Analysis'!$A$5,"Tier 1", "Tier 2")</f>
        <v>Tier 2</v>
      </c>
      <c r="AM505" t="str">
        <f t="shared" si="15"/>
        <v>Florida - Tier 2</v>
      </c>
      <c r="AN505" t="str">
        <f t="shared" si="16"/>
        <v>Doral, City Of - Tier 2</v>
      </c>
    </row>
    <row r="506" spans="1:40" x14ac:dyDescent="0.3">
      <c r="A506">
        <v>4</v>
      </c>
      <c r="B506" t="s">
        <v>21</v>
      </c>
      <c r="C506" t="s">
        <v>3567</v>
      </c>
      <c r="D506" t="s">
        <v>6307</v>
      </c>
      <c r="E506" t="s">
        <v>228</v>
      </c>
      <c r="F506" s="12">
        <v>7952.2436106232008</v>
      </c>
      <c r="G506" s="12">
        <v>67486.803231013371</v>
      </c>
      <c r="H506" s="12">
        <v>37238.132478987274</v>
      </c>
      <c r="I506">
        <v>502</v>
      </c>
      <c r="J506" s="15">
        <v>5.9664303121785146E-2</v>
      </c>
      <c r="K506" s="15">
        <v>0.94033569687821517</v>
      </c>
      <c r="L506" s="58">
        <v>30.746189999999999</v>
      </c>
      <c r="M506">
        <v>4371</v>
      </c>
      <c r="N506">
        <v>25</v>
      </c>
      <c r="O506" s="12">
        <v>27</v>
      </c>
      <c r="P506" s="12">
        <v>1</v>
      </c>
      <c r="Q506" s="12">
        <v>12</v>
      </c>
      <c r="R506" s="12">
        <v>472.04851983286403</v>
      </c>
      <c r="S506" s="12">
        <v>2221.7872239154894</v>
      </c>
      <c r="T506" s="12">
        <v>69935.889855901201</v>
      </c>
      <c r="U506" s="12">
        <v>61983.646245278003</v>
      </c>
      <c r="V506" s="12">
        <v>0</v>
      </c>
      <c r="W506" s="59">
        <v>5.4618226753392241E-4</v>
      </c>
      <c r="X506" s="59">
        <v>3.0266792322441397E-3</v>
      </c>
      <c r="Y506" s="59">
        <v>6.6993595412278585E-4</v>
      </c>
      <c r="Z506" s="59">
        <v>2.6427000810081802E-3</v>
      </c>
      <c r="AA506" s="59">
        <v>1.3152735105425107E-3</v>
      </c>
      <c r="AB506" s="59">
        <v>9.4734349096076424E-4</v>
      </c>
      <c r="AC506" s="59">
        <v>3.917069139629005E-3</v>
      </c>
      <c r="AD506" s="59">
        <v>8.5094982962510683E-4</v>
      </c>
      <c r="AE506" s="59">
        <v>3.7778983239017943E-3</v>
      </c>
      <c r="AF506" s="59">
        <v>6.3559368367693972E-3</v>
      </c>
      <c r="AG506" s="59">
        <v>0</v>
      </c>
      <c r="AH506" s="18">
        <v>2.186360787848873E-3</v>
      </c>
      <c r="AI506" s="12">
        <v>106</v>
      </c>
      <c r="AJ506" s="17">
        <v>3</v>
      </c>
      <c r="AK506" s="18">
        <v>0.71828589668476372</v>
      </c>
      <c r="AL506" t="str">
        <f>IF(AK506&lt;='CAV Tier 1 Analysis'!$A$5,"Tier 1", "Tier 2")</f>
        <v>Tier 2</v>
      </c>
      <c r="AM506" t="str">
        <f t="shared" si="15"/>
        <v>Florida - Tier 2</v>
      </c>
      <c r="AN506" t="str">
        <f t="shared" si="16"/>
        <v>Melbourne, City Of - Tier 2</v>
      </c>
    </row>
    <row r="507" spans="1:40" x14ac:dyDescent="0.3">
      <c r="A507">
        <v>4</v>
      </c>
      <c r="B507" t="s">
        <v>21</v>
      </c>
      <c r="C507" t="s">
        <v>4040</v>
      </c>
      <c r="D507" t="s">
        <v>6707</v>
      </c>
      <c r="E507" t="s">
        <v>191</v>
      </c>
      <c r="F507" s="12">
        <v>5460.0295862356488</v>
      </c>
      <c r="G507" s="12">
        <v>51721.713321993208</v>
      </c>
      <c r="H507" s="12">
        <v>27251.016217529392</v>
      </c>
      <c r="I507">
        <v>469</v>
      </c>
      <c r="J507" s="15">
        <v>0.23339838867798937</v>
      </c>
      <c r="K507" s="15">
        <v>0.76660161132201066</v>
      </c>
      <c r="L507" s="58">
        <v>21.002630000000003</v>
      </c>
      <c r="M507">
        <v>7053</v>
      </c>
      <c r="N507">
        <v>21</v>
      </c>
      <c r="O507" s="12">
        <v>25.941176470588236</v>
      </c>
      <c r="P507" s="12">
        <v>1</v>
      </c>
      <c r="Q507" s="12">
        <v>9</v>
      </c>
      <c r="R507" s="12">
        <v>359.53615571002302</v>
      </c>
      <c r="S507" s="12">
        <v>6360.343275009117</v>
      </c>
      <c r="T507" s="12">
        <v>47546.903834572484</v>
      </c>
      <c r="U507" s="12">
        <v>42086.874248336833</v>
      </c>
      <c r="V507" s="12">
        <v>4174.8094874207236</v>
      </c>
      <c r="W507" s="59">
        <v>3.7309546573334739E-4</v>
      </c>
      <c r="X507" s="59">
        <v>4.8838180336348474E-3</v>
      </c>
      <c r="Y507" s="59">
        <v>5.6274620146314015E-4</v>
      </c>
      <c r="Z507" s="59">
        <v>2.5390647837137416E-3</v>
      </c>
      <c r="AA507" s="59">
        <v>1.3152735105425107E-3</v>
      </c>
      <c r="AB507" s="59">
        <v>7.1050761822057313E-4</v>
      </c>
      <c r="AC507" s="59">
        <v>2.9834390342145757E-3</v>
      </c>
      <c r="AD507" s="59">
        <v>2.436026712174519E-3</v>
      </c>
      <c r="AE507" s="59">
        <v>2.5684576070092598E-3</v>
      </c>
      <c r="AF507" s="59">
        <v>4.3156789021566158E-3</v>
      </c>
      <c r="AG507" s="59">
        <v>1.3225647277391847E-3</v>
      </c>
      <c r="AH507" s="18">
        <v>2.1827884178729374E-3</v>
      </c>
      <c r="AI507" s="12">
        <v>107</v>
      </c>
      <c r="AJ507" s="17">
        <v>3</v>
      </c>
      <c r="AK507" s="18">
        <v>0.72046868510263662</v>
      </c>
      <c r="AL507" t="str">
        <f>IF(AK507&lt;='CAV Tier 1 Analysis'!$A$5,"Tier 1", "Tier 2")</f>
        <v>Tier 2</v>
      </c>
      <c r="AM507" t="str">
        <f t="shared" si="15"/>
        <v>Florida - Tier 2</v>
      </c>
      <c r="AN507" t="str">
        <f t="shared" si="16"/>
        <v>Jupiter, Town Of - Tier 2</v>
      </c>
    </row>
    <row r="508" spans="1:40" x14ac:dyDescent="0.3">
      <c r="A508">
        <v>4</v>
      </c>
      <c r="B508" t="s">
        <v>21</v>
      </c>
      <c r="C508" t="s">
        <v>3844</v>
      </c>
      <c r="D508" t="s">
        <v>6498</v>
      </c>
      <c r="E508" t="s">
        <v>284</v>
      </c>
      <c r="F508" s="12">
        <v>8331.8742316492007</v>
      </c>
      <c r="G508" s="12">
        <v>95649.961643779112</v>
      </c>
      <c r="H508" s="12">
        <v>43640.955691802046</v>
      </c>
      <c r="I508">
        <v>34</v>
      </c>
      <c r="J508" s="15">
        <v>0.16605518493430216</v>
      </c>
      <c r="K508" s="15">
        <v>0.8339448150656974</v>
      </c>
      <c r="L508" s="58">
        <v>51.920330000000014</v>
      </c>
      <c r="M508">
        <v>928</v>
      </c>
      <c r="N508">
        <v>3</v>
      </c>
      <c r="O508" s="12">
        <v>25.015873015873016</v>
      </c>
      <c r="P508" s="12">
        <v>1</v>
      </c>
      <c r="Q508" s="12">
        <v>1</v>
      </c>
      <c r="R508" s="12">
        <v>28.354123712233712</v>
      </c>
      <c r="S508" s="12">
        <v>7246.806968111875</v>
      </c>
      <c r="T508" s="12">
        <v>87888.092260776641</v>
      </c>
      <c r="U508" s="12">
        <v>79556.218029127442</v>
      </c>
      <c r="V508" s="12">
        <v>7761.8693830024713</v>
      </c>
      <c r="W508" s="59">
        <v>9.2232447566705162E-4</v>
      </c>
      <c r="X508" s="59">
        <v>6.4258941375487568E-4</v>
      </c>
      <c r="Y508" s="59">
        <v>8.0392314494734304E-5</v>
      </c>
      <c r="Z508" s="59">
        <v>2.4484981350199248E-3</v>
      </c>
      <c r="AA508" s="59">
        <v>1.3152735105425107E-3</v>
      </c>
      <c r="AB508" s="59">
        <v>7.894529091339702E-5</v>
      </c>
      <c r="AC508" s="59">
        <v>2.3528315058320265E-4</v>
      </c>
      <c r="AD508" s="59">
        <v>2.7755444303857423E-3</v>
      </c>
      <c r="AE508" s="59">
        <v>4.7476664288829008E-3</v>
      </c>
      <c r="AF508" s="59">
        <v>8.1578662662800377E-3</v>
      </c>
      <c r="AG508" s="59">
        <v>2.4589324849934751E-3</v>
      </c>
      <c r="AH508" s="18">
        <v>2.1693923546834411E-3</v>
      </c>
      <c r="AI508" s="12">
        <v>108</v>
      </c>
      <c r="AJ508" s="17">
        <v>3</v>
      </c>
      <c r="AK508" s="18">
        <v>0.72263807745732</v>
      </c>
      <c r="AL508" t="str">
        <f>IF(AK508&lt;='CAV Tier 1 Analysis'!$A$5,"Tier 1", "Tier 2")</f>
        <v>Tier 2</v>
      </c>
      <c r="AM508" t="str">
        <f t="shared" si="15"/>
        <v>Florida - Tier 2</v>
      </c>
      <c r="AN508" t="str">
        <f t="shared" si="16"/>
        <v>Lakeland, City Of - Tier 2</v>
      </c>
    </row>
    <row r="509" spans="1:40" x14ac:dyDescent="0.3">
      <c r="A509">
        <v>4</v>
      </c>
      <c r="B509" t="s">
        <v>21</v>
      </c>
      <c r="C509" t="s">
        <v>4047</v>
      </c>
      <c r="D509" t="s">
        <v>6715</v>
      </c>
      <c r="E509" t="s">
        <v>234</v>
      </c>
      <c r="F509" s="12">
        <v>2360.2628831253273</v>
      </c>
      <c r="G509" s="12">
        <v>3650.1892884671302</v>
      </c>
      <c r="H509" s="12">
        <v>3965.487317234154</v>
      </c>
      <c r="I509">
        <v>1823</v>
      </c>
      <c r="J509" s="15">
        <v>1.0000000000000002</v>
      </c>
      <c r="K509" s="15">
        <v>3.6853729532828419E-18</v>
      </c>
      <c r="L509" s="58">
        <v>0.94141000000000008</v>
      </c>
      <c r="M509">
        <v>1829</v>
      </c>
      <c r="N509">
        <v>542</v>
      </c>
      <c r="O509" s="12">
        <v>23</v>
      </c>
      <c r="P509" s="12">
        <v>1</v>
      </c>
      <c r="Q509" s="12">
        <v>30</v>
      </c>
      <c r="R509" s="12">
        <v>6.718434893834621E-15</v>
      </c>
      <c r="S509" s="12">
        <v>3965.4873172341549</v>
      </c>
      <c r="T509" s="12">
        <v>4269.4671685922613</v>
      </c>
      <c r="U509" s="12">
        <v>1909.2042854669339</v>
      </c>
      <c r="V509" s="12">
        <v>0</v>
      </c>
      <c r="W509" s="59">
        <v>1.6723419990545494E-5</v>
      </c>
      <c r="X509" s="59">
        <v>1.2664827993078315E-3</v>
      </c>
      <c r="Y509" s="59">
        <v>1.4524211485381997E-2</v>
      </c>
      <c r="Z509" s="59">
        <v>2.2511889578958571E-3</v>
      </c>
      <c r="AA509" s="59">
        <v>1.3152735105425107E-3</v>
      </c>
      <c r="AB509" s="59">
        <v>2.3683587274019105E-3</v>
      </c>
      <c r="AC509" s="59">
        <v>5.5749722504296902E-20</v>
      </c>
      <c r="AD509" s="59">
        <v>1.5187911428503559E-3</v>
      </c>
      <c r="AE509" s="59">
        <v>2.3063426937746219E-4</v>
      </c>
      <c r="AF509" s="59">
        <v>1.9577392718876595E-4</v>
      </c>
      <c r="AG509" s="59">
        <v>0</v>
      </c>
      <c r="AH509" s="18">
        <v>2.1534034763579304E-3</v>
      </c>
      <c r="AI509" s="12">
        <v>109</v>
      </c>
      <c r="AJ509" s="17">
        <v>3</v>
      </c>
      <c r="AK509" s="18">
        <v>0.72479148093367796</v>
      </c>
      <c r="AL509" t="str">
        <f>IF(AK509&lt;='CAV Tier 1 Analysis'!$A$5,"Tier 1", "Tier 2")</f>
        <v>Tier 2</v>
      </c>
      <c r="AM509" t="str">
        <f t="shared" si="15"/>
        <v>Florida - Tier 2</v>
      </c>
      <c r="AN509" t="str">
        <f t="shared" si="16"/>
        <v>Madeira Beach, City Of - Tier 2</v>
      </c>
    </row>
    <row r="510" spans="1:40" x14ac:dyDescent="0.3">
      <c r="A510">
        <v>4</v>
      </c>
      <c r="B510" t="s">
        <v>21</v>
      </c>
      <c r="C510" t="s">
        <v>4022</v>
      </c>
      <c r="D510" t="s">
        <v>6689</v>
      </c>
      <c r="E510" t="s">
        <v>203</v>
      </c>
      <c r="F510" s="12">
        <v>12415.220094267232</v>
      </c>
      <c r="G510" s="12">
        <v>56876.997203931365</v>
      </c>
      <c r="H510" s="12">
        <v>39652.829788931565</v>
      </c>
      <c r="I510">
        <v>273</v>
      </c>
      <c r="J510" s="15">
        <v>0.3553193360758487</v>
      </c>
      <c r="K510" s="15">
        <v>0.64468066392415135</v>
      </c>
      <c r="L510" s="58">
        <v>14.893870000000001</v>
      </c>
      <c r="M510">
        <v>4494</v>
      </c>
      <c r="N510">
        <v>10</v>
      </c>
      <c r="O510" s="12">
        <v>26</v>
      </c>
      <c r="P510" s="12">
        <v>1</v>
      </c>
      <c r="Q510" s="12">
        <v>3</v>
      </c>
      <c r="R510" s="12">
        <v>175.99782125129332</v>
      </c>
      <c r="S510" s="12">
        <v>14089.417154131799</v>
      </c>
      <c r="T510" s="12">
        <v>65332.640084899373</v>
      </c>
      <c r="U510" s="12">
        <v>52917.419990632145</v>
      </c>
      <c r="V510" s="12">
        <v>0</v>
      </c>
      <c r="W510" s="59">
        <v>2.6457807256624193E-4</v>
      </c>
      <c r="X510" s="59">
        <v>3.1118500273862189E-3</v>
      </c>
      <c r="Y510" s="59">
        <v>2.6797438164911436E-4</v>
      </c>
      <c r="Z510" s="59">
        <v>2.5448223002300994E-3</v>
      </c>
      <c r="AA510" s="59">
        <v>1.3152735105425107E-3</v>
      </c>
      <c r="AB510" s="59">
        <v>2.3683587274019106E-4</v>
      </c>
      <c r="AC510" s="59">
        <v>1.4604338437698605E-3</v>
      </c>
      <c r="AD510" s="59">
        <v>5.3962805248724188E-3</v>
      </c>
      <c r="AE510" s="59">
        <v>3.5292333018337048E-3</v>
      </c>
      <c r="AF510" s="59">
        <v>5.4262664331541964E-3</v>
      </c>
      <c r="AG510" s="59">
        <v>0</v>
      </c>
      <c r="AH510" s="18">
        <v>2.1412316607949595E-3</v>
      </c>
      <c r="AI510" s="12">
        <v>110</v>
      </c>
      <c r="AJ510" s="17">
        <v>3</v>
      </c>
      <c r="AK510" s="18">
        <v>0.7269327125944729</v>
      </c>
      <c r="AL510" t="str">
        <f>IF(AK510&lt;='CAV Tier 1 Analysis'!$A$5,"Tier 1", "Tier 2")</f>
        <v>Tier 2</v>
      </c>
      <c r="AM510" t="str">
        <f t="shared" si="15"/>
        <v>Florida - Tier 2</v>
      </c>
      <c r="AN510" t="str">
        <f t="shared" si="16"/>
        <v>Deerfield Beach, City Of - Tier 2</v>
      </c>
    </row>
    <row r="511" spans="1:40" x14ac:dyDescent="0.3">
      <c r="A511">
        <v>4</v>
      </c>
      <c r="B511" t="s">
        <v>21</v>
      </c>
      <c r="C511" t="s">
        <v>3762</v>
      </c>
      <c r="D511" t="s">
        <v>6412</v>
      </c>
      <c r="E511" t="s">
        <v>815</v>
      </c>
      <c r="F511" s="12">
        <v>4295.4279649077844</v>
      </c>
      <c r="G511" s="12">
        <v>8798.6222512206004</v>
      </c>
      <c r="H511" s="12">
        <v>3225.6413671878017</v>
      </c>
      <c r="I511">
        <v>6</v>
      </c>
      <c r="J511" s="15">
        <v>0.11158891469696865</v>
      </c>
      <c r="K511" s="15">
        <v>0.88841108530303103</v>
      </c>
      <c r="L511" s="58">
        <v>841.54523999999992</v>
      </c>
      <c r="M511">
        <v>21</v>
      </c>
      <c r="N511">
        <v>2</v>
      </c>
      <c r="O511" s="12">
        <v>20.130434782608695</v>
      </c>
      <c r="P511" s="12">
        <v>3.7826086956521738</v>
      </c>
      <c r="Q511" s="12">
        <v>3</v>
      </c>
      <c r="R511" s="12">
        <v>5.3304665118181864</v>
      </c>
      <c r="S511" s="12">
        <v>359.94581936613292</v>
      </c>
      <c r="T511" s="12">
        <v>7819.6249752342419</v>
      </c>
      <c r="U511" s="12">
        <v>3524.1970103264575</v>
      </c>
      <c r="V511" s="12">
        <v>978.99727598635855</v>
      </c>
      <c r="W511" s="59">
        <v>1.4949399825330518E-2</v>
      </c>
      <c r="X511" s="59">
        <v>1.4541355268159902E-5</v>
      </c>
      <c r="Y511" s="59">
        <v>5.3594876329822871E-5</v>
      </c>
      <c r="Z511" s="59">
        <v>1.9703222826196252E-3</v>
      </c>
      <c r="AA511" s="59">
        <v>4.9751650181390616E-3</v>
      </c>
      <c r="AB511" s="59">
        <v>2.3683587274019106E-4</v>
      </c>
      <c r="AC511" s="59">
        <v>4.4232329932231756E-5</v>
      </c>
      <c r="AD511" s="59">
        <v>1.3786011116046049E-4</v>
      </c>
      <c r="AE511" s="59">
        <v>4.2241184245095175E-4</v>
      </c>
      <c r="AF511" s="59">
        <v>3.6137876609143403E-4</v>
      </c>
      <c r="AG511" s="59">
        <v>3.1014283877472113E-4</v>
      </c>
      <c r="AH511" s="18">
        <v>2.1341713744397433E-3</v>
      </c>
      <c r="AI511" s="12">
        <v>111</v>
      </c>
      <c r="AJ511" s="17">
        <v>3</v>
      </c>
      <c r="AK511" s="18">
        <v>0.72906688396891262</v>
      </c>
      <c r="AL511" t="str">
        <f>IF(AK511&lt;='CAV Tier 1 Analysis'!$A$5,"Tier 1", "Tier 2")</f>
        <v>Tier 2</v>
      </c>
      <c r="AM511" t="str">
        <f t="shared" si="15"/>
        <v>Florida - Tier 2</v>
      </c>
      <c r="AN511" t="str">
        <f t="shared" si="16"/>
        <v>Liberty County * - Tier 2</v>
      </c>
    </row>
    <row r="512" spans="1:40" x14ac:dyDescent="0.3">
      <c r="A512">
        <v>4</v>
      </c>
      <c r="B512" t="s">
        <v>21</v>
      </c>
      <c r="C512" t="s">
        <v>3849</v>
      </c>
      <c r="D512" t="s">
        <v>6504</v>
      </c>
      <c r="E512" t="s">
        <v>268</v>
      </c>
      <c r="F512" s="12">
        <v>265.12801551685743</v>
      </c>
      <c r="G512" s="12">
        <v>6762.6157009038579</v>
      </c>
      <c r="H512" s="12">
        <v>2817.988429689422</v>
      </c>
      <c r="I512">
        <v>1152</v>
      </c>
      <c r="J512" s="15">
        <v>0.20560664924883004</v>
      </c>
      <c r="K512" s="15">
        <v>0.7943933507511699</v>
      </c>
      <c r="L512" s="58">
        <v>4.8570900000000004</v>
      </c>
      <c r="M512">
        <v>980</v>
      </c>
      <c r="N512">
        <v>112</v>
      </c>
      <c r="O512" s="12">
        <v>21</v>
      </c>
      <c r="P512" s="12">
        <v>1</v>
      </c>
      <c r="Q512" s="12">
        <v>93</v>
      </c>
      <c r="R512" s="12">
        <v>915.14114006534771</v>
      </c>
      <c r="S512" s="12">
        <v>579.39715865041433</v>
      </c>
      <c r="T512" s="12">
        <v>6403.6847601986519</v>
      </c>
      <c r="U512" s="12">
        <v>6138.556744681795</v>
      </c>
      <c r="V512" s="12">
        <v>358.93094070520601</v>
      </c>
      <c r="W512" s="59">
        <v>8.6282444420474202E-5</v>
      </c>
      <c r="X512" s="59">
        <v>6.785965791807954E-4</v>
      </c>
      <c r="Y512" s="59">
        <v>3.0013130744700805E-3</v>
      </c>
      <c r="Z512" s="59">
        <v>2.0554333963396956E-3</v>
      </c>
      <c r="AA512" s="59">
        <v>1.3152735105425107E-3</v>
      </c>
      <c r="AB512" s="59">
        <v>7.3419120549459227E-3</v>
      </c>
      <c r="AC512" s="59">
        <v>7.5938615789412616E-3</v>
      </c>
      <c r="AD512" s="59">
        <v>2.2191049985873662E-4</v>
      </c>
      <c r="AE512" s="59">
        <v>3.4592353042475207E-4</v>
      </c>
      <c r="AF512" s="59">
        <v>6.2946085462170704E-4</v>
      </c>
      <c r="AG512" s="59">
        <v>1.1370803944498907E-4</v>
      </c>
      <c r="AH512" s="18">
        <v>2.1257886875628114E-3</v>
      </c>
      <c r="AI512" s="12">
        <v>112</v>
      </c>
      <c r="AJ512" s="17">
        <v>3</v>
      </c>
      <c r="AK512" s="18">
        <v>0.73119267265647547</v>
      </c>
      <c r="AL512" t="str">
        <f>IF(AK512&lt;='CAV Tier 1 Analysis'!$A$5,"Tier 1", "Tier 2")</f>
        <v>Tier 2</v>
      </c>
      <c r="AM512" t="str">
        <f t="shared" si="15"/>
        <v>Florida - Tier 2</v>
      </c>
      <c r="AN512" t="str">
        <f t="shared" si="16"/>
        <v>Gulf Breeze, City Of - Tier 2</v>
      </c>
    </row>
    <row r="513" spans="1:40" x14ac:dyDescent="0.3">
      <c r="A513">
        <v>4</v>
      </c>
      <c r="B513" t="s">
        <v>21</v>
      </c>
      <c r="C513" t="s">
        <v>3722</v>
      </c>
      <c r="D513" t="s">
        <v>6368</v>
      </c>
      <c r="E513" t="s">
        <v>561</v>
      </c>
      <c r="F513" s="12">
        <v>8674.4021722706148</v>
      </c>
      <c r="G513" s="12">
        <v>14734.826965260001</v>
      </c>
      <c r="H513" s="12">
        <v>4543.5192812441101</v>
      </c>
      <c r="I513">
        <v>92</v>
      </c>
      <c r="J513" s="15">
        <v>0.10184921218551127</v>
      </c>
      <c r="K513" s="15">
        <v>0.89815078781448798</v>
      </c>
      <c r="L513" s="58">
        <v>513.35753</v>
      </c>
      <c r="M513">
        <v>87</v>
      </c>
      <c r="N513">
        <v>30</v>
      </c>
      <c r="O513" s="12">
        <v>14.5</v>
      </c>
      <c r="P513" s="12">
        <v>5.5</v>
      </c>
      <c r="Q513" s="12">
        <v>27</v>
      </c>
      <c r="R513" s="12">
        <v>82.629872478932896</v>
      </c>
      <c r="S513" s="12">
        <v>462.75385934439299</v>
      </c>
      <c r="T513" s="12">
        <v>13058.793901736739</v>
      </c>
      <c r="U513" s="12">
        <v>4384.3917294661242</v>
      </c>
      <c r="V513" s="12">
        <v>1676.0330635232622</v>
      </c>
      <c r="W513" s="59">
        <v>9.1193991772968823E-3</v>
      </c>
      <c r="X513" s="59">
        <v>6.0242757539519595E-5</v>
      </c>
      <c r="Y513" s="59">
        <v>8.0392314494734298E-4</v>
      </c>
      <c r="Z513" s="59">
        <v>1.4192278212821709E-3</v>
      </c>
      <c r="AA513" s="59">
        <v>7.2340043079838091E-3</v>
      </c>
      <c r="AB513" s="59">
        <v>2.1315228546617193E-3</v>
      </c>
      <c r="AC513" s="59">
        <v>6.8566452366656562E-4</v>
      </c>
      <c r="AD513" s="59">
        <v>1.7723583677536268E-4</v>
      </c>
      <c r="AE513" s="59">
        <v>7.0542886771301041E-4</v>
      </c>
      <c r="AF513" s="59">
        <v>4.4958498875441298E-4</v>
      </c>
      <c r="AG513" s="59">
        <v>5.3096128554359749E-4</v>
      </c>
      <c r="AH513" s="18">
        <v>2.1197450514694907E-3</v>
      </c>
      <c r="AI513" s="12">
        <v>113</v>
      </c>
      <c r="AJ513" s="17">
        <v>3</v>
      </c>
      <c r="AK513" s="18">
        <v>0.73331241770794497</v>
      </c>
      <c r="AL513" t="str">
        <f>IF(AK513&lt;='CAV Tier 1 Analysis'!$A$5,"Tier 1", "Tier 2")</f>
        <v>Tier 2</v>
      </c>
      <c r="AM513" t="str">
        <f t="shared" si="15"/>
        <v>Florida - Tier 2</v>
      </c>
      <c r="AN513" t="str">
        <f t="shared" si="16"/>
        <v>Hamilton County* - Tier 2</v>
      </c>
    </row>
    <row r="514" spans="1:40" x14ac:dyDescent="0.3">
      <c r="A514">
        <v>4</v>
      </c>
      <c r="B514" t="s">
        <v>21</v>
      </c>
      <c r="C514" t="s">
        <v>4024</v>
      </c>
      <c r="D514" t="s">
        <v>6691</v>
      </c>
      <c r="E514" t="s">
        <v>229</v>
      </c>
      <c r="F514" s="12">
        <v>25315.042287455595</v>
      </c>
      <c r="G514" s="12">
        <v>28013.14206703399</v>
      </c>
      <c r="H514" s="12">
        <v>18862.35055078525</v>
      </c>
      <c r="I514">
        <v>644</v>
      </c>
      <c r="J514" s="15">
        <v>0.35382762609536189</v>
      </c>
      <c r="K514" s="15">
        <v>0.64617237390463844</v>
      </c>
      <c r="L514" s="58">
        <v>10.09712</v>
      </c>
      <c r="M514">
        <v>2688</v>
      </c>
      <c r="N514">
        <v>195</v>
      </c>
      <c r="O514" s="12">
        <v>23</v>
      </c>
      <c r="P514" s="12">
        <v>1</v>
      </c>
      <c r="Q514" s="12">
        <v>50</v>
      </c>
      <c r="R514" s="12">
        <v>416.13500879458718</v>
      </c>
      <c r="S514" s="12">
        <v>6674.0207179628869</v>
      </c>
      <c r="T514" s="12">
        <v>32623.670047509091</v>
      </c>
      <c r="U514" s="12">
        <v>7308.6277600534959</v>
      </c>
      <c r="V514" s="12">
        <v>0</v>
      </c>
      <c r="W514" s="59">
        <v>1.7936752154208764E-4</v>
      </c>
      <c r="X514" s="59">
        <v>1.8612934743244675E-3</v>
      </c>
      <c r="Y514" s="59">
        <v>5.2255004421577298E-3</v>
      </c>
      <c r="Z514" s="59">
        <v>2.2511889578958571E-3</v>
      </c>
      <c r="AA514" s="59">
        <v>1.3152735105425107E-3</v>
      </c>
      <c r="AB514" s="59">
        <v>3.9472645456698511E-3</v>
      </c>
      <c r="AC514" s="59">
        <v>3.4530975787100417E-3</v>
      </c>
      <c r="AD514" s="59">
        <v>2.5561659243211916E-3</v>
      </c>
      <c r="AE514" s="59">
        <v>1.7623127216363002E-3</v>
      </c>
      <c r="AF514" s="59">
        <v>7.4944246136372285E-4</v>
      </c>
      <c r="AG514" s="59">
        <v>0</v>
      </c>
      <c r="AH514" s="18">
        <v>2.1182642852876151E-3</v>
      </c>
      <c r="AI514" s="12">
        <v>114</v>
      </c>
      <c r="AJ514" s="17">
        <v>3</v>
      </c>
      <c r="AK514" s="18">
        <v>0.73543068199323258</v>
      </c>
      <c r="AL514" t="str">
        <f>IF(AK514&lt;='CAV Tier 1 Analysis'!$A$5,"Tier 1", "Tier 2")</f>
        <v>Tier 2</v>
      </c>
      <c r="AM514" t="str">
        <f t="shared" si="15"/>
        <v>Florida - Tier 2</v>
      </c>
      <c r="AN514" t="str">
        <f t="shared" si="16"/>
        <v>Dunedin, City Of - Tier 2</v>
      </c>
    </row>
    <row r="515" spans="1:40" x14ac:dyDescent="0.3">
      <c r="A515">
        <v>4</v>
      </c>
      <c r="B515" t="s">
        <v>21</v>
      </c>
      <c r="C515" t="s">
        <v>3916</v>
      </c>
      <c r="D515" t="s">
        <v>6580</v>
      </c>
      <c r="E515" t="s">
        <v>521</v>
      </c>
      <c r="F515" s="12">
        <v>14132.214970500318</v>
      </c>
      <c r="G515" s="12">
        <v>18367.019086105312</v>
      </c>
      <c r="H515" s="12">
        <v>7547.8506513155762</v>
      </c>
      <c r="I515">
        <v>60</v>
      </c>
      <c r="J515" s="15">
        <v>9.8765000831860988E-2</v>
      </c>
      <c r="K515" s="15">
        <v>0.90123499916813932</v>
      </c>
      <c r="L515" s="58">
        <v>469.18898000000002</v>
      </c>
      <c r="M515">
        <v>63</v>
      </c>
      <c r="N515">
        <v>27</v>
      </c>
      <c r="O515" s="12">
        <v>19.193548387096776</v>
      </c>
      <c r="P515" s="12">
        <v>4.032258064516129</v>
      </c>
      <c r="Q515" s="12">
        <v>53</v>
      </c>
      <c r="R515" s="12">
        <v>54.07409995008836</v>
      </c>
      <c r="S515" s="12">
        <v>745.46347585594538</v>
      </c>
      <c r="T515" s="12">
        <v>17308.025497906721</v>
      </c>
      <c r="U515" s="12">
        <v>3175.8105274064037</v>
      </c>
      <c r="V515" s="12">
        <v>1058.9935881985912</v>
      </c>
      <c r="W515" s="59">
        <v>8.3347790733852949E-3</v>
      </c>
      <c r="X515" s="59">
        <v>4.3624065804479705E-5</v>
      </c>
      <c r="Y515" s="59">
        <v>7.235308304526087E-4</v>
      </c>
      <c r="Z515" s="59">
        <v>1.8786219213857436E-3</v>
      </c>
      <c r="AA515" s="59">
        <v>5.303522219929478E-3</v>
      </c>
      <c r="AB515" s="59">
        <v>4.1841004184100415E-3</v>
      </c>
      <c r="AC515" s="59">
        <v>4.487080867083339E-4</v>
      </c>
      <c r="AD515" s="59">
        <v>2.8551429720323463E-4</v>
      </c>
      <c r="AE515" s="59">
        <v>9.3497002259239684E-4</v>
      </c>
      <c r="AF515" s="59">
        <v>3.2565446437059431E-4</v>
      </c>
      <c r="AG515" s="59">
        <v>3.3548538463217908E-4</v>
      </c>
      <c r="AH515" s="18">
        <v>2.0725918895340353E-3</v>
      </c>
      <c r="AI515" s="12">
        <v>115</v>
      </c>
      <c r="AJ515" s="17">
        <v>3</v>
      </c>
      <c r="AK515" s="18">
        <v>0.7375032738827666</v>
      </c>
      <c r="AL515" t="str">
        <f>IF(AK515&lt;='CAV Tier 1 Analysis'!$A$5,"Tier 1", "Tier 2")</f>
        <v>Tier 2</v>
      </c>
      <c r="AM515" t="str">
        <f t="shared" si="15"/>
        <v>Florida - Tier 2</v>
      </c>
      <c r="AN515" t="str">
        <f t="shared" si="16"/>
        <v>Holmes County * - Tier 2</v>
      </c>
    </row>
    <row r="516" spans="1:40" x14ac:dyDescent="0.3">
      <c r="A516">
        <v>4</v>
      </c>
      <c r="B516" t="s">
        <v>21</v>
      </c>
      <c r="C516" t="s">
        <v>4002</v>
      </c>
      <c r="D516" t="s">
        <v>6669</v>
      </c>
      <c r="E516" t="s">
        <v>244</v>
      </c>
      <c r="F516" s="12">
        <v>1110.6957770603094</v>
      </c>
      <c r="G516" s="12">
        <v>67403.760125599656</v>
      </c>
      <c r="H516" s="12">
        <v>23787.145953663941</v>
      </c>
      <c r="I516">
        <v>79</v>
      </c>
      <c r="J516" s="15">
        <v>5.3731302253312484E-2</v>
      </c>
      <c r="K516" s="15">
        <v>0.94626869774668732</v>
      </c>
      <c r="L516" s="58">
        <v>51.654620000000001</v>
      </c>
      <c r="M516">
        <v>4858</v>
      </c>
      <c r="N516">
        <v>2</v>
      </c>
      <c r="O516" s="12">
        <v>20</v>
      </c>
      <c r="P516" s="12">
        <v>1</v>
      </c>
      <c r="Q516" s="12">
        <v>0</v>
      </c>
      <c r="R516" s="12">
        <v>74.755227121988298</v>
      </c>
      <c r="S516" s="12">
        <v>1278.1143289799763</v>
      </c>
      <c r="T516" s="12">
        <v>46675.775590789344</v>
      </c>
      <c r="U516" s="12">
        <v>45565.079813729033</v>
      </c>
      <c r="V516" s="12">
        <v>20727.984534810312</v>
      </c>
      <c r="W516" s="59">
        <v>9.1760434317888172E-4</v>
      </c>
      <c r="X516" s="59">
        <v>3.3639001853676574E-3</v>
      </c>
      <c r="Y516" s="59">
        <v>5.3594876329822871E-5</v>
      </c>
      <c r="Z516" s="59">
        <v>1.9575556155616148E-3</v>
      </c>
      <c r="AA516" s="59">
        <v>1.3152735105425107E-3</v>
      </c>
      <c r="AB516" s="59">
        <v>0</v>
      </c>
      <c r="AC516" s="59">
        <v>6.2032054096721975E-4</v>
      </c>
      <c r="AD516" s="59">
        <v>4.8952085005251082E-4</v>
      </c>
      <c r="AE516" s="59">
        <v>2.5213997381686288E-3</v>
      </c>
      <c r="AF516" s="59">
        <v>4.6723416062423211E-3</v>
      </c>
      <c r="AG516" s="59">
        <v>6.5665514331769859E-3</v>
      </c>
      <c r="AH516" s="18">
        <v>2.0434602454171055E-3</v>
      </c>
      <c r="AI516" s="12">
        <v>116</v>
      </c>
      <c r="AJ516" s="17">
        <v>3</v>
      </c>
      <c r="AK516" s="18">
        <v>0.73954673412818372</v>
      </c>
      <c r="AL516" t="str">
        <f>IF(AK516&lt;='CAV Tier 1 Analysis'!$A$5,"Tier 1", "Tier 2")</f>
        <v>Tier 2</v>
      </c>
      <c r="AM516" t="str">
        <f t="shared" si="15"/>
        <v>Florida - Tier 2</v>
      </c>
      <c r="AN516" t="str">
        <f t="shared" si="16"/>
        <v>Palm Coast, City Of - Tier 2</v>
      </c>
    </row>
    <row r="517" spans="1:40" x14ac:dyDescent="0.3">
      <c r="A517">
        <v>4</v>
      </c>
      <c r="B517" t="s">
        <v>21</v>
      </c>
      <c r="C517" t="s">
        <v>3996</v>
      </c>
      <c r="D517" t="s">
        <v>6663</v>
      </c>
      <c r="E517" t="s">
        <v>210</v>
      </c>
      <c r="F517" s="12">
        <v>2873.7468074048456</v>
      </c>
      <c r="G517" s="12">
        <v>36637.955940048887</v>
      </c>
      <c r="H517" s="12">
        <v>26744.667565624099</v>
      </c>
      <c r="I517">
        <v>330</v>
      </c>
      <c r="J517" s="15">
        <v>0.92530523413152854</v>
      </c>
      <c r="K517" s="15">
        <v>7.4694765868471596E-2</v>
      </c>
      <c r="L517" s="58">
        <v>3.5104199999999999</v>
      </c>
      <c r="M517">
        <v>2001</v>
      </c>
      <c r="N517">
        <v>14</v>
      </c>
      <c r="O517" s="12">
        <v>26.866666666666667</v>
      </c>
      <c r="P517" s="12">
        <v>1</v>
      </c>
      <c r="Q517" s="12">
        <v>0</v>
      </c>
      <c r="R517" s="12">
        <v>24.649272736595627</v>
      </c>
      <c r="S517" s="12">
        <v>24746.980883579705</v>
      </c>
      <c r="T517" s="12">
        <v>29204.920180287274</v>
      </c>
      <c r="U517" s="12">
        <v>26331.173372882429</v>
      </c>
      <c r="V517" s="12">
        <v>7433.035759761613</v>
      </c>
      <c r="W517" s="59">
        <v>6.2359894204661845E-5</v>
      </c>
      <c r="X517" s="59">
        <v>1.3855834234089506E-3</v>
      </c>
      <c r="Y517" s="59">
        <v>3.7516413430876007E-4</v>
      </c>
      <c r="Z517" s="59">
        <v>2.6296497102377696E-3</v>
      </c>
      <c r="AA517" s="59">
        <v>1.3152735105425107E-3</v>
      </c>
      <c r="AB517" s="59">
        <v>0</v>
      </c>
      <c r="AC517" s="59">
        <v>2.0454021460548875E-4</v>
      </c>
      <c r="AD517" s="59">
        <v>9.4781529661991295E-3</v>
      </c>
      <c r="AE517" s="59">
        <v>1.5776337332109179E-3</v>
      </c>
      <c r="AF517" s="59">
        <v>2.7000553361091529E-3</v>
      </c>
      <c r="AG517" s="59">
        <v>2.3547591681742381E-3</v>
      </c>
      <c r="AH517" s="18">
        <v>2.0075610991819618E-3</v>
      </c>
      <c r="AI517" s="12">
        <v>117</v>
      </c>
      <c r="AJ517" s="17">
        <v>3</v>
      </c>
      <c r="AK517" s="18">
        <v>0.74155429522736571</v>
      </c>
      <c r="AL517" t="str">
        <f>IF(AK517&lt;='CAV Tier 1 Analysis'!$A$5,"Tier 1", "Tier 2")</f>
        <v>Tier 2</v>
      </c>
      <c r="AM517" t="str">
        <f t="shared" si="15"/>
        <v>Florida - Tier 2</v>
      </c>
      <c r="AN517" t="str">
        <f t="shared" si="16"/>
        <v>Aventura, City Of - Tier 2</v>
      </c>
    </row>
    <row r="518" spans="1:40" x14ac:dyDescent="0.3">
      <c r="A518">
        <v>4</v>
      </c>
      <c r="B518" t="s">
        <v>21</v>
      </c>
      <c r="C518" t="s">
        <v>3724</v>
      </c>
      <c r="D518" t="s">
        <v>6370</v>
      </c>
      <c r="E518" t="s">
        <v>615</v>
      </c>
      <c r="F518" s="12">
        <v>19216.993366386196</v>
      </c>
      <c r="G518" s="12">
        <v>28195.124144786758</v>
      </c>
      <c r="H518" s="12">
        <v>8960.3553384343231</v>
      </c>
      <c r="I518">
        <v>40</v>
      </c>
      <c r="J518" s="15">
        <v>4.600812553924144E-2</v>
      </c>
      <c r="K518" s="15">
        <v>0.9539918744607585</v>
      </c>
      <c r="L518" s="58">
        <v>632.65955000000019</v>
      </c>
      <c r="M518">
        <v>98</v>
      </c>
      <c r="N518">
        <v>15</v>
      </c>
      <c r="O518" s="12">
        <v>22.24</v>
      </c>
      <c r="P518" s="12">
        <v>3.28</v>
      </c>
      <c r="Q518" s="12">
        <v>1</v>
      </c>
      <c r="R518" s="12">
        <v>38.159674978430338</v>
      </c>
      <c r="S518" s="12">
        <v>412.24915328689855</v>
      </c>
      <c r="T518" s="12">
        <v>24207.766396392872</v>
      </c>
      <c r="U518" s="12">
        <v>4990.773030006676</v>
      </c>
      <c r="V518" s="12">
        <v>3987.3577483938861</v>
      </c>
      <c r="W518" s="59">
        <v>1.1238707221805078E-2</v>
      </c>
      <c r="X518" s="59">
        <v>6.7859657918079542E-5</v>
      </c>
      <c r="Y518" s="59">
        <v>4.0196157247367149E-4</v>
      </c>
      <c r="Z518" s="59">
        <v>2.1768018445045157E-3</v>
      </c>
      <c r="AA518" s="59">
        <v>4.3140971145794347E-3</v>
      </c>
      <c r="AB518" s="59">
        <v>7.894529091339702E-5</v>
      </c>
      <c r="AC518" s="59">
        <v>3.166498335578007E-4</v>
      </c>
      <c r="AD518" s="59">
        <v>1.5789241335826694E-4</v>
      </c>
      <c r="AE518" s="59">
        <v>1.3076902329086739E-3</v>
      </c>
      <c r="AF518" s="59">
        <v>5.117646357855433E-4</v>
      </c>
      <c r="AG518" s="59">
        <v>1.2631806866380819E-3</v>
      </c>
      <c r="AH518" s="18">
        <v>1.9850500458584133E-3</v>
      </c>
      <c r="AI518" s="12">
        <v>118</v>
      </c>
      <c r="AJ518" s="17">
        <v>3</v>
      </c>
      <c r="AK518" s="18">
        <v>0.74353934527322407</v>
      </c>
      <c r="AL518" t="str">
        <f>IF(AK518&lt;='CAV Tier 1 Analysis'!$A$5,"Tier 1", "Tier 2")</f>
        <v>Tier 2</v>
      </c>
      <c r="AM518" t="str">
        <f t="shared" si="15"/>
        <v>Florida - Tier 2</v>
      </c>
      <c r="AN518" t="str">
        <f t="shared" si="16"/>
        <v>Hardee County* - Tier 2</v>
      </c>
    </row>
    <row r="519" spans="1:40" x14ac:dyDescent="0.3">
      <c r="A519">
        <v>4</v>
      </c>
      <c r="B519" t="s">
        <v>21</v>
      </c>
      <c r="C519" t="s">
        <v>3892</v>
      </c>
      <c r="D519" t="s">
        <v>6552</v>
      </c>
      <c r="E519" t="s">
        <v>290</v>
      </c>
      <c r="F519" s="12">
        <v>549.05404753572861</v>
      </c>
      <c r="G519" s="12">
        <v>2990.3862673423973</v>
      </c>
      <c r="H519" s="12">
        <v>1567.0610133821344</v>
      </c>
      <c r="I519">
        <v>836</v>
      </c>
      <c r="J519" s="15">
        <v>0.93066581677000604</v>
      </c>
      <c r="K519" s="15">
        <v>6.9334183229993629E-2</v>
      </c>
      <c r="L519" s="58">
        <v>6.2125200000000005</v>
      </c>
      <c r="M519">
        <v>1094</v>
      </c>
      <c r="N519">
        <v>307</v>
      </c>
      <c r="O519" s="12">
        <v>17</v>
      </c>
      <c r="P519" s="12">
        <v>1</v>
      </c>
      <c r="Q519" s="12">
        <v>103</v>
      </c>
      <c r="R519" s="12">
        <v>57.963377180274676</v>
      </c>
      <c r="S519" s="12">
        <v>1458.4101179477175</v>
      </c>
      <c r="T519" s="12">
        <v>2528.2886454958111</v>
      </c>
      <c r="U519" s="12">
        <v>1979.2345979600825</v>
      </c>
      <c r="V519" s="12">
        <v>462.09762184658621</v>
      </c>
      <c r="W519" s="59">
        <v>1.1036060925597104E-4</v>
      </c>
      <c r="X519" s="59">
        <v>7.5753536492223494E-4</v>
      </c>
      <c r="Y519" s="59">
        <v>8.2268135166278112E-3</v>
      </c>
      <c r="Z519" s="59">
        <v>1.6639222732273728E-3</v>
      </c>
      <c r="AA519" s="59">
        <v>1.3152735105425107E-3</v>
      </c>
      <c r="AB519" s="59">
        <v>8.1313649640798926E-3</v>
      </c>
      <c r="AC519" s="59">
        <v>4.8098139585718715E-4</v>
      </c>
      <c r="AD519" s="59">
        <v>5.585745691723122E-4</v>
      </c>
      <c r="AE519" s="59">
        <v>1.3657676274426636E-4</v>
      </c>
      <c r="AF519" s="59">
        <v>2.0295498654600866E-4</v>
      </c>
      <c r="AG519" s="59">
        <v>1.4639087538436096E-4</v>
      </c>
      <c r="AH519" s="18">
        <v>1.9755226207599937E-3</v>
      </c>
      <c r="AI519" s="12">
        <v>119</v>
      </c>
      <c r="AJ519" s="17">
        <v>3</v>
      </c>
      <c r="AK519" s="18">
        <v>0.74551486789398402</v>
      </c>
      <c r="AL519" t="str">
        <f>IF(AK519&lt;='CAV Tier 1 Analysis'!$A$5,"Tier 1", "Tier 2")</f>
        <v>Tier 2</v>
      </c>
      <c r="AM519" t="str">
        <f t="shared" si="15"/>
        <v>Florida - Tier 2</v>
      </c>
      <c r="AN519" t="str">
        <f t="shared" si="16"/>
        <v>Crystal River, City Of - Tier 2</v>
      </c>
    </row>
    <row r="520" spans="1:40" x14ac:dyDescent="0.3">
      <c r="A520">
        <v>4</v>
      </c>
      <c r="B520" t="s">
        <v>21</v>
      </c>
      <c r="C520" t="s">
        <v>3576</v>
      </c>
      <c r="D520" t="s">
        <v>6398</v>
      </c>
      <c r="E520" t="s">
        <v>608</v>
      </c>
      <c r="F520" s="12">
        <v>4034.1662760400518</v>
      </c>
      <c r="G520" s="12">
        <v>8616.2962226295549</v>
      </c>
      <c r="H520" s="12">
        <v>2841.417682662372</v>
      </c>
      <c r="I520">
        <v>107</v>
      </c>
      <c r="J520" s="15">
        <v>7.7629563338286967E-2</v>
      </c>
      <c r="K520" s="15">
        <v>0.92237043666171281</v>
      </c>
      <c r="L520" s="58">
        <v>547.12468000000001</v>
      </c>
      <c r="M520">
        <v>145</v>
      </c>
      <c r="N520">
        <v>31</v>
      </c>
      <c r="O520" s="12">
        <v>15.4</v>
      </c>
      <c r="P520" s="12">
        <v>4.6500000000000004</v>
      </c>
      <c r="Q520" s="12">
        <v>18</v>
      </c>
      <c r="R520" s="12">
        <v>98.693636722803276</v>
      </c>
      <c r="S520" s="12">
        <v>220.57801396676717</v>
      </c>
      <c r="T520" s="12">
        <v>7967.8578052888661</v>
      </c>
      <c r="U520" s="12">
        <v>3933.6915292488143</v>
      </c>
      <c r="V520" s="12">
        <v>648.43841734068883</v>
      </c>
      <c r="W520" s="59">
        <v>9.7192464609817258E-3</v>
      </c>
      <c r="X520" s="59">
        <v>1.0040459589919933E-4</v>
      </c>
      <c r="Y520" s="59">
        <v>8.3072058311225451E-4</v>
      </c>
      <c r="Z520" s="59">
        <v>1.5073178239824435E-3</v>
      </c>
      <c r="AA520" s="59">
        <v>6.1160218240226749E-3</v>
      </c>
      <c r="AB520" s="59">
        <v>1.4210152364411463E-3</v>
      </c>
      <c r="AC520" s="59">
        <v>8.1896199742671923E-4</v>
      </c>
      <c r="AD520" s="59">
        <v>8.4481907800908548E-5</v>
      </c>
      <c r="AE520" s="59">
        <v>4.304192984419236E-4</v>
      </c>
      <c r="AF520" s="59">
        <v>4.033692176853018E-4</v>
      </c>
      <c r="AG520" s="59">
        <v>2.0542297354403553E-4</v>
      </c>
      <c r="AH520" s="18">
        <v>1.9670347199398485E-3</v>
      </c>
      <c r="AI520" s="12">
        <v>120</v>
      </c>
      <c r="AJ520" s="17">
        <v>3</v>
      </c>
      <c r="AK520" s="18">
        <v>0.74748190261392389</v>
      </c>
      <c r="AL520" t="str">
        <f>IF(AK520&lt;='CAV Tier 1 Analysis'!$A$5,"Tier 1", "Tier 2")</f>
        <v>Tier 2</v>
      </c>
      <c r="AM520" t="str">
        <f t="shared" ref="AM520:AM583" si="17">B520&amp;" - "&amp;AL520</f>
        <v>Florida - Tier 2</v>
      </c>
      <c r="AN520" t="str">
        <f t="shared" ref="AN520:AN583" si="18">C520&amp;" - "&amp;AL520</f>
        <v>Lafayette County* - Tier 2</v>
      </c>
    </row>
    <row r="521" spans="1:40" x14ac:dyDescent="0.3">
      <c r="A521">
        <v>4</v>
      </c>
      <c r="B521" t="s">
        <v>21</v>
      </c>
      <c r="C521" t="s">
        <v>3961</v>
      </c>
      <c r="D521" t="s">
        <v>6628</v>
      </c>
      <c r="E521" t="s">
        <v>237</v>
      </c>
      <c r="F521" s="12">
        <v>11147.440276882577</v>
      </c>
      <c r="G521" s="12">
        <v>39432.214503861709</v>
      </c>
      <c r="H521" s="12">
        <v>19636.732485322878</v>
      </c>
      <c r="I521">
        <v>1128</v>
      </c>
      <c r="J521" s="15">
        <v>0.41944722267506146</v>
      </c>
      <c r="K521" s="15">
        <v>0.58055277732493815</v>
      </c>
      <c r="L521" s="58">
        <v>13.617780000000002</v>
      </c>
      <c r="M521">
        <v>2657</v>
      </c>
      <c r="N521">
        <v>46</v>
      </c>
      <c r="O521" s="12">
        <v>27</v>
      </c>
      <c r="P521" s="12">
        <v>1</v>
      </c>
      <c r="Q521" s="12">
        <v>2</v>
      </c>
      <c r="R521" s="12">
        <v>654.86353282253026</v>
      </c>
      <c r="S521" s="12">
        <v>8236.5729033818388</v>
      </c>
      <c r="T521" s="12">
        <v>42908.80078164662</v>
      </c>
      <c r="U521" s="12">
        <v>31761.360504764045</v>
      </c>
      <c r="V521" s="12">
        <v>0</v>
      </c>
      <c r="W521" s="59">
        <v>2.4190932142090124E-4</v>
      </c>
      <c r="X521" s="59">
        <v>1.8398276641667076E-3</v>
      </c>
      <c r="Y521" s="59">
        <v>1.232682155585926E-3</v>
      </c>
      <c r="Z521" s="59">
        <v>2.6427000810081802E-3</v>
      </c>
      <c r="AA521" s="59">
        <v>1.3152735105425107E-3</v>
      </c>
      <c r="AB521" s="59">
        <v>1.5789058182679404E-4</v>
      </c>
      <c r="AC521" s="59">
        <v>5.4340721924004513E-3</v>
      </c>
      <c r="AD521" s="59">
        <v>3.1546271548342228E-3</v>
      </c>
      <c r="AE521" s="59">
        <v>2.3179098298116573E-3</v>
      </c>
      <c r="AF521" s="59">
        <v>3.2568784420861883E-3</v>
      </c>
      <c r="AG521" s="59">
        <v>0</v>
      </c>
      <c r="AH521" s="18">
        <v>1.9630700848803219E-3</v>
      </c>
      <c r="AI521" s="12">
        <v>121</v>
      </c>
      <c r="AJ521" s="17">
        <v>3</v>
      </c>
      <c r="AK521" s="18">
        <v>0.74944497269880417</v>
      </c>
      <c r="AL521" t="str">
        <f>IF(AK521&lt;='CAV Tier 1 Analysis'!$A$5,"Tier 1", "Tier 2")</f>
        <v>Tier 2</v>
      </c>
      <c r="AM521" t="str">
        <f t="shared" si="17"/>
        <v>Florida - Tier 2</v>
      </c>
      <c r="AN521" t="str">
        <f t="shared" si="18"/>
        <v>Coral Gables, City Of - Tier 2</v>
      </c>
    </row>
    <row r="522" spans="1:40" x14ac:dyDescent="0.3">
      <c r="A522">
        <v>4</v>
      </c>
      <c r="B522" t="s">
        <v>21</v>
      </c>
      <c r="C522" t="s">
        <v>3682</v>
      </c>
      <c r="D522" t="s">
        <v>6324</v>
      </c>
      <c r="E522" t="s">
        <v>202</v>
      </c>
      <c r="F522" s="12">
        <v>5894.7604743634829</v>
      </c>
      <c r="G522" s="12">
        <v>29618.437821427018</v>
      </c>
      <c r="H522" s="12">
        <v>16665.291366785583</v>
      </c>
      <c r="I522">
        <v>665</v>
      </c>
      <c r="J522" s="15">
        <v>0.85368518636463375</v>
      </c>
      <c r="K522" s="15">
        <v>0.14631481363536655</v>
      </c>
      <c r="L522" s="58">
        <v>7.0654500000000011</v>
      </c>
      <c r="M522">
        <v>4906</v>
      </c>
      <c r="N522">
        <v>98</v>
      </c>
      <c r="O522" s="12">
        <v>26</v>
      </c>
      <c r="P522" s="12">
        <v>1</v>
      </c>
      <c r="Q522" s="12">
        <v>6</v>
      </c>
      <c r="R522" s="12">
        <v>97.299351067518757</v>
      </c>
      <c r="S522" s="12">
        <v>14226.912366275272</v>
      </c>
      <c r="T522" s="12">
        <v>34670.502834618921</v>
      </c>
      <c r="U522" s="12">
        <v>28775.742360255437</v>
      </c>
      <c r="V522" s="12">
        <v>0</v>
      </c>
      <c r="W522" s="59">
        <v>1.2551225053079919E-4</v>
      </c>
      <c r="X522" s="59">
        <v>3.3971375688377371E-3</v>
      </c>
      <c r="Y522" s="59">
        <v>2.6261489401613208E-3</v>
      </c>
      <c r="Z522" s="59">
        <v>2.5448223002300994E-3</v>
      </c>
      <c r="AA522" s="59">
        <v>1.3152735105425107E-3</v>
      </c>
      <c r="AB522" s="59">
        <v>4.7367174548038212E-4</v>
      </c>
      <c r="AC522" s="59">
        <v>8.0739218398026222E-4</v>
      </c>
      <c r="AD522" s="59">
        <v>5.4489415205286823E-3</v>
      </c>
      <c r="AE522" s="59">
        <v>1.872881503583056E-3</v>
      </c>
      <c r="AF522" s="59">
        <v>2.950726715062627E-3</v>
      </c>
      <c r="AG522" s="59">
        <v>0</v>
      </c>
      <c r="AH522" s="18">
        <v>1.960228021721589E-3</v>
      </c>
      <c r="AI522" s="12">
        <v>122</v>
      </c>
      <c r="AJ522" s="17">
        <v>3</v>
      </c>
      <c r="AK522" s="18">
        <v>0.75140520072052575</v>
      </c>
      <c r="AL522" t="str">
        <f>IF(AK522&lt;='CAV Tier 1 Analysis'!$A$5,"Tier 1", "Tier 2")</f>
        <v>Tier 2</v>
      </c>
      <c r="AM522" t="str">
        <f t="shared" si="17"/>
        <v>Florida - Tier 2</v>
      </c>
      <c r="AN522" t="str">
        <f t="shared" si="18"/>
        <v>Oakland Park, City Of - Tier 2</v>
      </c>
    </row>
    <row r="523" spans="1:40" x14ac:dyDescent="0.3">
      <c r="A523">
        <v>4</v>
      </c>
      <c r="B523" t="s">
        <v>21</v>
      </c>
      <c r="C523" t="s">
        <v>3658</v>
      </c>
      <c r="D523" t="s">
        <v>6299</v>
      </c>
      <c r="E523" t="s">
        <v>254</v>
      </c>
      <c r="F523" s="12">
        <v>2712.0742709209226</v>
      </c>
      <c r="G523" s="12">
        <v>31735.054338552138</v>
      </c>
      <c r="H523" s="12">
        <v>17853.179292763343</v>
      </c>
      <c r="I523">
        <v>658</v>
      </c>
      <c r="J523" s="15">
        <v>0.12501533446256702</v>
      </c>
      <c r="K523" s="15">
        <v>0.87498466553743315</v>
      </c>
      <c r="L523" s="58">
        <v>21.601669999999999</v>
      </c>
      <c r="M523">
        <v>2758</v>
      </c>
      <c r="N523">
        <v>90</v>
      </c>
      <c r="O523" s="12">
        <v>25</v>
      </c>
      <c r="P523" s="12">
        <v>1</v>
      </c>
      <c r="Q523" s="12">
        <v>28</v>
      </c>
      <c r="R523" s="12">
        <v>575.73990992363099</v>
      </c>
      <c r="S523" s="12">
        <v>2231.9211805049849</v>
      </c>
      <c r="T523" s="12">
        <v>34417.513964867634</v>
      </c>
      <c r="U523" s="12">
        <v>31705.439693946711</v>
      </c>
      <c r="V523" s="12">
        <v>0</v>
      </c>
      <c r="W523" s="59">
        <v>3.8373694767122386E-4</v>
      </c>
      <c r="X523" s="59">
        <v>1.9097646585516672E-3</v>
      </c>
      <c r="Y523" s="59">
        <v>2.4117694348420289E-3</v>
      </c>
      <c r="Z523" s="59">
        <v>2.4469445194520187E-3</v>
      </c>
      <c r="AA523" s="59">
        <v>1.3152735105425107E-3</v>
      </c>
      <c r="AB523" s="59">
        <v>2.2104681455751164E-3</v>
      </c>
      <c r="AC523" s="59">
        <v>4.7775026059040087E-3</v>
      </c>
      <c r="AD523" s="59">
        <v>8.5483115927739543E-4</v>
      </c>
      <c r="AE523" s="59">
        <v>1.8592151839155933E-3</v>
      </c>
      <c r="AF523" s="59">
        <v>3.2511442014768284E-3</v>
      </c>
      <c r="AG523" s="59">
        <v>0</v>
      </c>
      <c r="AH523" s="18">
        <v>1.9473318515643989E-3</v>
      </c>
      <c r="AI523" s="12">
        <v>123</v>
      </c>
      <c r="AJ523" s="17">
        <v>3</v>
      </c>
      <c r="AK523" s="18">
        <v>0.75335253257209012</v>
      </c>
      <c r="AL523" t="str">
        <f>IF(AK523&lt;='CAV Tier 1 Analysis'!$A$5,"Tier 1", "Tier 2")</f>
        <v>Tier 2</v>
      </c>
      <c r="AM523" t="str">
        <f t="shared" si="17"/>
        <v>Florida - Tier 2</v>
      </c>
      <c r="AN523" t="str">
        <f t="shared" si="18"/>
        <v>Panama City, City Of - Tier 2</v>
      </c>
    </row>
    <row r="524" spans="1:40" x14ac:dyDescent="0.3">
      <c r="A524">
        <v>4</v>
      </c>
      <c r="B524" t="s">
        <v>21</v>
      </c>
      <c r="C524" t="s">
        <v>4049</v>
      </c>
      <c r="D524" t="s">
        <v>6718</v>
      </c>
      <c r="E524" t="s">
        <v>177</v>
      </c>
      <c r="F524" s="12">
        <v>609.55777343331522</v>
      </c>
      <c r="G524" s="12">
        <v>20647.398626372789</v>
      </c>
      <c r="H524" s="12">
        <v>19363.88580721886</v>
      </c>
      <c r="I524">
        <v>372</v>
      </c>
      <c r="J524" s="15">
        <v>0.8354477713084677</v>
      </c>
      <c r="K524" s="15">
        <v>0.16455222869153202</v>
      </c>
      <c r="L524" s="58">
        <v>14.387589999999999</v>
      </c>
      <c r="M524">
        <v>7796</v>
      </c>
      <c r="N524">
        <v>27</v>
      </c>
      <c r="O524" s="12">
        <v>30</v>
      </c>
      <c r="P524" s="12">
        <v>1</v>
      </c>
      <c r="Q524" s="12">
        <v>5</v>
      </c>
      <c r="R524" s="12">
        <v>61.213429073249912</v>
      </c>
      <c r="S524" s="12">
        <v>16177.515241512665</v>
      </c>
      <c r="T524" s="12">
        <v>23280.791357216498</v>
      </c>
      <c r="U524" s="12">
        <v>22671.233583783182</v>
      </c>
      <c r="V524" s="12">
        <v>0</v>
      </c>
      <c r="W524" s="59">
        <v>2.5558440023132578E-4</v>
      </c>
      <c r="X524" s="59">
        <v>5.3983050319321236E-3</v>
      </c>
      <c r="Y524" s="59">
        <v>7.235308304526087E-4</v>
      </c>
      <c r="Z524" s="59">
        <v>2.9363334233424225E-3</v>
      </c>
      <c r="AA524" s="59">
        <v>1.3152735105425107E-3</v>
      </c>
      <c r="AB524" s="59">
        <v>3.947264545669851E-4</v>
      </c>
      <c r="AC524" s="59">
        <v>5.0795039890940222E-4</v>
      </c>
      <c r="AD524" s="59">
        <v>6.1960270949178884E-3</v>
      </c>
      <c r="AE524" s="59">
        <v>1.2576155508817644E-3</v>
      </c>
      <c r="AF524" s="59">
        <v>2.324757212571187E-3</v>
      </c>
      <c r="AG524" s="59">
        <v>0</v>
      </c>
      <c r="AH524" s="18">
        <v>1.9372821734862016E-3</v>
      </c>
      <c r="AI524" s="12">
        <v>124</v>
      </c>
      <c r="AJ524" s="17">
        <v>3</v>
      </c>
      <c r="AK524" s="18">
        <v>0.75528981474557633</v>
      </c>
      <c r="AL524" t="str">
        <f>IF(AK524&lt;='CAV Tier 1 Analysis'!$A$5,"Tier 1", "Tier 2")</f>
        <v>Tier 2</v>
      </c>
      <c r="AM524" t="str">
        <f t="shared" si="17"/>
        <v>Florida - Tier 2</v>
      </c>
      <c r="AN524" t="str">
        <f t="shared" si="18"/>
        <v>Naples, City Of - Tier 2</v>
      </c>
    </row>
    <row r="525" spans="1:40" x14ac:dyDescent="0.3">
      <c r="A525">
        <v>4</v>
      </c>
      <c r="B525" t="s">
        <v>21</v>
      </c>
      <c r="C525" t="s">
        <v>3817</v>
      </c>
      <c r="D525" t="s">
        <v>6471</v>
      </c>
      <c r="E525" t="s">
        <v>235</v>
      </c>
      <c r="F525" s="12">
        <v>941.98551036036349</v>
      </c>
      <c r="G525" s="12">
        <v>7573.1898844814532</v>
      </c>
      <c r="H525" s="12">
        <v>9309.4455893437334</v>
      </c>
      <c r="I525">
        <v>1078</v>
      </c>
      <c r="J525" s="15">
        <v>0.54689134545053042</v>
      </c>
      <c r="K525" s="15">
        <v>0.45310865454946925</v>
      </c>
      <c r="L525" s="58">
        <v>3.6229500000000003</v>
      </c>
      <c r="M525">
        <v>3093</v>
      </c>
      <c r="N525">
        <v>224</v>
      </c>
      <c r="O525" s="12">
        <v>26</v>
      </c>
      <c r="P525" s="12">
        <v>1</v>
      </c>
      <c r="Q525" s="12">
        <v>21</v>
      </c>
      <c r="R525" s="12">
        <v>488.45112960432783</v>
      </c>
      <c r="S525" s="12">
        <v>5091.2552237547006</v>
      </c>
      <c r="T525" s="12">
        <v>9238.4507346951214</v>
      </c>
      <c r="U525" s="12">
        <v>8296.4652243347573</v>
      </c>
      <c r="V525" s="12">
        <v>0</v>
      </c>
      <c r="W525" s="59">
        <v>6.4358902555471898E-5</v>
      </c>
      <c r="X525" s="59">
        <v>2.1417338973532657E-3</v>
      </c>
      <c r="Y525" s="59">
        <v>6.002626148940161E-3</v>
      </c>
      <c r="Z525" s="59">
        <v>2.5448223002300994E-3</v>
      </c>
      <c r="AA525" s="59">
        <v>1.3152735105425107E-3</v>
      </c>
      <c r="AB525" s="59">
        <v>1.6578511091813373E-3</v>
      </c>
      <c r="AC525" s="59">
        <v>4.0531783611300635E-3</v>
      </c>
      <c r="AD525" s="59">
        <v>1.9499629481156786E-3</v>
      </c>
      <c r="AE525" s="59">
        <v>4.9905603000072456E-4</v>
      </c>
      <c r="AF525" s="59">
        <v>8.5073744654611612E-4</v>
      </c>
      <c r="AG525" s="59">
        <v>0</v>
      </c>
      <c r="AH525" s="18">
        <v>1.9163273322359482E-3</v>
      </c>
      <c r="AI525" s="12">
        <v>125</v>
      </c>
      <c r="AJ525" s="17">
        <v>3</v>
      </c>
      <c r="AK525" s="18">
        <v>0.75720614207781223</v>
      </c>
      <c r="AL525" t="str">
        <f>IF(AK525&lt;='CAV Tier 1 Analysis'!$A$5,"Tier 1", "Tier 2")</f>
        <v>Tier 2</v>
      </c>
      <c r="AM525" t="str">
        <f t="shared" si="17"/>
        <v>Florida - Tier 2</v>
      </c>
      <c r="AN525" t="str">
        <f t="shared" si="18"/>
        <v>Palm Beach, Town Of - Tier 2</v>
      </c>
    </row>
    <row r="526" spans="1:40" x14ac:dyDescent="0.3">
      <c r="A526">
        <v>4</v>
      </c>
      <c r="B526" t="s">
        <v>21</v>
      </c>
      <c r="C526" t="s">
        <v>4046</v>
      </c>
      <c r="D526" t="s">
        <v>6714</v>
      </c>
      <c r="E526" t="s">
        <v>208</v>
      </c>
      <c r="F526" s="12">
        <v>1250.5197503798495</v>
      </c>
      <c r="G526" s="12">
        <v>7156.1907099917535</v>
      </c>
      <c r="H526" s="12">
        <v>9446.4284525314888</v>
      </c>
      <c r="I526">
        <v>1000</v>
      </c>
      <c r="J526" s="15">
        <v>1.0000000000000004</v>
      </c>
      <c r="K526" s="15">
        <v>1.2843292689886379E-17</v>
      </c>
      <c r="L526" s="58">
        <v>4.3221900000000009</v>
      </c>
      <c r="M526">
        <v>4970</v>
      </c>
      <c r="N526">
        <v>276</v>
      </c>
      <c r="O526" s="12">
        <v>29</v>
      </c>
      <c r="P526" s="12">
        <v>1</v>
      </c>
      <c r="Q526" s="12">
        <v>16</v>
      </c>
      <c r="R526" s="12">
        <v>1.2843292689886378E-14</v>
      </c>
      <c r="S526" s="12">
        <v>9446.4284525314924</v>
      </c>
      <c r="T526" s="12">
        <v>7395.357606710968</v>
      </c>
      <c r="U526" s="12">
        <v>6144.837856331118</v>
      </c>
      <c r="V526" s="12">
        <v>0</v>
      </c>
      <c r="W526" s="59">
        <v>7.6780359937684794E-5</v>
      </c>
      <c r="X526" s="59">
        <v>3.4414540801311769E-3</v>
      </c>
      <c r="Y526" s="59">
        <v>7.3960929335155556E-3</v>
      </c>
      <c r="Z526" s="59">
        <v>2.8384556425643417E-3</v>
      </c>
      <c r="AA526" s="59">
        <v>1.3152735105425107E-3</v>
      </c>
      <c r="AB526" s="59">
        <v>1.2631246546143523E-3</v>
      </c>
      <c r="AC526" s="59">
        <v>1.065739290202394E-19</v>
      </c>
      <c r="AD526" s="59">
        <v>3.6180047286801728E-3</v>
      </c>
      <c r="AE526" s="59">
        <v>3.9949315243738564E-4</v>
      </c>
      <c r="AF526" s="59">
        <v>6.3010493336386139E-4</v>
      </c>
      <c r="AG526" s="59">
        <v>0</v>
      </c>
      <c r="AH526" s="18">
        <v>1.9071621814351859E-3</v>
      </c>
      <c r="AI526" s="12">
        <v>126</v>
      </c>
      <c r="AJ526" s="17">
        <v>3</v>
      </c>
      <c r="AK526" s="18">
        <v>0.75911330425924739</v>
      </c>
      <c r="AL526" t="str">
        <f>IF(AK526&lt;='CAV Tier 1 Analysis'!$A$5,"Tier 1", "Tier 2")</f>
        <v>Tier 2</v>
      </c>
      <c r="AM526" t="str">
        <f t="shared" si="17"/>
        <v>Florida - Tier 2</v>
      </c>
      <c r="AN526" t="str">
        <f t="shared" si="18"/>
        <v>Longboat Key, Town Of - Tier 2</v>
      </c>
    </row>
    <row r="527" spans="1:40" x14ac:dyDescent="0.3">
      <c r="A527">
        <v>4</v>
      </c>
      <c r="B527" t="s">
        <v>21</v>
      </c>
      <c r="C527" t="s">
        <v>3779</v>
      </c>
      <c r="D527" t="s">
        <v>6432</v>
      </c>
      <c r="E527" t="s">
        <v>280</v>
      </c>
      <c r="F527" s="12">
        <v>868.9965896549495</v>
      </c>
      <c r="G527" s="12">
        <v>20167.671747944943</v>
      </c>
      <c r="H527" s="12">
        <v>10490.723137070805</v>
      </c>
      <c r="I527">
        <v>650</v>
      </c>
      <c r="J527" s="15">
        <v>6.7681967990004976E-2</v>
      </c>
      <c r="K527" s="15">
        <v>0.93231803200999519</v>
      </c>
      <c r="L527" s="58">
        <v>7.4276800000000005</v>
      </c>
      <c r="M527">
        <v>1509</v>
      </c>
      <c r="N527">
        <v>140</v>
      </c>
      <c r="O527" s="12">
        <v>22</v>
      </c>
      <c r="P527" s="12">
        <v>1</v>
      </c>
      <c r="Q527" s="12">
        <v>52</v>
      </c>
      <c r="R527" s="12">
        <v>606.0067208064969</v>
      </c>
      <c r="S527" s="12">
        <v>710.03278755523081</v>
      </c>
      <c r="T527" s="12">
        <v>20622.882121484869</v>
      </c>
      <c r="U527" s="12">
        <v>19753.885531829917</v>
      </c>
      <c r="V527" s="12">
        <v>0</v>
      </c>
      <c r="W527" s="59">
        <v>1.3194698611165693E-4</v>
      </c>
      <c r="X527" s="59">
        <v>1.0449002428406329E-3</v>
      </c>
      <c r="Y527" s="59">
        <v>3.7516413430876009E-3</v>
      </c>
      <c r="Z527" s="59">
        <v>2.1533111771177764E-3</v>
      </c>
      <c r="AA527" s="59">
        <v>1.3152735105425107E-3</v>
      </c>
      <c r="AB527" s="59">
        <v>4.1051551274966444E-3</v>
      </c>
      <c r="AC527" s="59">
        <v>5.0286572772632971E-3</v>
      </c>
      <c r="AD527" s="59">
        <v>2.7194425870069068E-4</v>
      </c>
      <c r="AE527" s="59">
        <v>1.114036755109763E-3</v>
      </c>
      <c r="AF527" s="59">
        <v>2.025606048154173E-3</v>
      </c>
      <c r="AG527" s="59">
        <v>0</v>
      </c>
      <c r="AH527" s="18">
        <v>1.9038611569477044E-3</v>
      </c>
      <c r="AI527" s="12">
        <v>127</v>
      </c>
      <c r="AJ527" s="17">
        <v>3</v>
      </c>
      <c r="AK527" s="18">
        <v>0.76101716541619513</v>
      </c>
      <c r="AL527" t="str">
        <f>IF(AK527&lt;='CAV Tier 1 Analysis'!$A$5,"Tier 1", "Tier 2")</f>
        <v>Tier 2</v>
      </c>
      <c r="AM527" t="str">
        <f t="shared" si="17"/>
        <v>Florida - Tier 2</v>
      </c>
      <c r="AN527" t="str">
        <f t="shared" si="18"/>
        <v>Fort Walton Beach, City Of - Tier 2</v>
      </c>
    </row>
    <row r="528" spans="1:40" x14ac:dyDescent="0.3">
      <c r="A528">
        <v>4</v>
      </c>
      <c r="B528" t="s">
        <v>21</v>
      </c>
      <c r="C528" t="s">
        <v>3573</v>
      </c>
      <c r="D528" t="s">
        <v>6566</v>
      </c>
      <c r="E528" t="s">
        <v>657</v>
      </c>
      <c r="F528" s="12">
        <v>9223.5877466042184</v>
      </c>
      <c r="G528" s="12">
        <v>14171.287107367712</v>
      </c>
      <c r="H528" s="12">
        <v>4779.4148748615717</v>
      </c>
      <c r="I528">
        <v>35</v>
      </c>
      <c r="J528" s="15">
        <v>0.18163196906452864</v>
      </c>
      <c r="K528" s="15">
        <v>0.81836803093547161</v>
      </c>
      <c r="L528" s="58">
        <v>569.6709699999999</v>
      </c>
      <c r="M528">
        <v>66</v>
      </c>
      <c r="N528">
        <v>10</v>
      </c>
      <c r="O528" s="12">
        <v>20.68</v>
      </c>
      <c r="P528" s="12">
        <v>3.84</v>
      </c>
      <c r="Q528" s="12">
        <v>16</v>
      </c>
      <c r="R528" s="12">
        <v>28.642881082741507</v>
      </c>
      <c r="S528" s="12">
        <v>868.09453469740504</v>
      </c>
      <c r="T528" s="12">
        <v>12295.149606851632</v>
      </c>
      <c r="U528" s="12">
        <v>3071.5618602474133</v>
      </c>
      <c r="V528" s="12">
        <v>1876.1375005160808</v>
      </c>
      <c r="W528" s="59">
        <v>1.0119763851808926E-2</v>
      </c>
      <c r="X528" s="59">
        <v>4.5701402271359691E-5</v>
      </c>
      <c r="Y528" s="59">
        <v>2.6797438164911436E-4</v>
      </c>
      <c r="Z528" s="59">
        <v>2.0241125064907098E-3</v>
      </c>
      <c r="AA528" s="59">
        <v>5.0506502804832411E-3</v>
      </c>
      <c r="AB528" s="59">
        <v>1.2631246546143523E-3</v>
      </c>
      <c r="AC528" s="59">
        <v>2.3767926568013588E-4</v>
      </c>
      <c r="AD528" s="59">
        <v>3.3248228653390684E-4</v>
      </c>
      <c r="AE528" s="59">
        <v>6.6417722270430428E-4</v>
      </c>
      <c r="AF528" s="59">
        <v>3.1496458108818873E-4</v>
      </c>
      <c r="AG528" s="59">
        <v>5.9435365614834968E-4</v>
      </c>
      <c r="AH528" s="18">
        <v>1.9013621899520536E-3</v>
      </c>
      <c r="AI528" s="12">
        <v>128</v>
      </c>
      <c r="AJ528" s="17">
        <v>3</v>
      </c>
      <c r="AK528" s="18">
        <v>0.7629185276061472</v>
      </c>
      <c r="AL528" t="str">
        <f>IF(AK528&lt;='CAV Tier 1 Analysis'!$A$5,"Tier 1", "Tier 2")</f>
        <v>Tier 2</v>
      </c>
      <c r="AM528" t="str">
        <f t="shared" si="17"/>
        <v>Florida - Tier 2</v>
      </c>
      <c r="AN528" t="str">
        <f t="shared" si="18"/>
        <v>Calhoun County* - Tier 2</v>
      </c>
    </row>
    <row r="529" spans="1:40" x14ac:dyDescent="0.3">
      <c r="A529">
        <v>4</v>
      </c>
      <c r="B529" t="s">
        <v>21</v>
      </c>
      <c r="C529" t="s">
        <v>3904</v>
      </c>
      <c r="D529" t="s">
        <v>6565</v>
      </c>
      <c r="E529" t="s">
        <v>198</v>
      </c>
      <c r="F529" s="12">
        <v>4526.758554674685</v>
      </c>
      <c r="G529" s="12">
        <v>11349.930899168097</v>
      </c>
      <c r="H529" s="12">
        <v>13445.978926583399</v>
      </c>
      <c r="I529">
        <v>1252</v>
      </c>
      <c r="J529" s="15">
        <v>0.99961419256934914</v>
      </c>
      <c r="K529" s="15">
        <v>3.8580743065111443E-4</v>
      </c>
      <c r="L529" s="58">
        <v>17.884569999999997</v>
      </c>
      <c r="M529">
        <v>6054</v>
      </c>
      <c r="N529">
        <v>147</v>
      </c>
      <c r="O529" s="12">
        <v>26</v>
      </c>
      <c r="P529" s="12">
        <v>1</v>
      </c>
      <c r="Q529" s="12">
        <v>17</v>
      </c>
      <c r="R529" s="12">
        <v>0.48303090317519526</v>
      </c>
      <c r="S529" s="12">
        <v>13440.791368001148</v>
      </c>
      <c r="T529" s="12">
        <v>7935.354417637619</v>
      </c>
      <c r="U529" s="12">
        <v>3408.595862962934</v>
      </c>
      <c r="V529" s="12">
        <v>3414.5764815304783</v>
      </c>
      <c r="W529" s="59">
        <v>3.1770554323866347E-4</v>
      </c>
      <c r="X529" s="59">
        <v>4.1920649901638117E-3</v>
      </c>
      <c r="Y529" s="59">
        <v>3.9392234102419805E-3</v>
      </c>
      <c r="Z529" s="59">
        <v>2.5448223002300994E-3</v>
      </c>
      <c r="AA529" s="59">
        <v>1.3152735105425107E-3</v>
      </c>
      <c r="AB529" s="59">
        <v>1.3420699455277492E-3</v>
      </c>
      <c r="AC529" s="59">
        <v>4.0082012014031898E-6</v>
      </c>
      <c r="AD529" s="59">
        <v>5.1478552948336833E-3</v>
      </c>
      <c r="AE529" s="59">
        <v>4.2866348330921006E-4</v>
      </c>
      <c r="AF529" s="59">
        <v>3.4952477499202204E-4</v>
      </c>
      <c r="AG529" s="59">
        <v>1.0817256280190282E-3</v>
      </c>
      <c r="AH529" s="18">
        <v>1.8784488256636512E-3</v>
      </c>
      <c r="AI529" s="12">
        <v>129</v>
      </c>
      <c r="AJ529" s="17">
        <v>3</v>
      </c>
      <c r="AK529" s="18">
        <v>0.76479697643181088</v>
      </c>
      <c r="AL529" t="str">
        <f>IF(AK529&lt;='CAV Tier 1 Analysis'!$A$5,"Tier 1", "Tier 2")</f>
        <v>Tier 2</v>
      </c>
      <c r="AM529" t="str">
        <f t="shared" si="17"/>
        <v>Florida - Tier 2</v>
      </c>
      <c r="AN529" t="str">
        <f t="shared" si="18"/>
        <v>Sanibel, City Of - Tier 2</v>
      </c>
    </row>
    <row r="530" spans="1:40" x14ac:dyDescent="0.3">
      <c r="A530">
        <v>4</v>
      </c>
      <c r="B530" t="s">
        <v>21</v>
      </c>
      <c r="C530" t="s">
        <v>3713</v>
      </c>
      <c r="D530" t="s">
        <v>6359</v>
      </c>
      <c r="E530" t="s">
        <v>601</v>
      </c>
      <c r="F530" s="12">
        <v>39908.416416758962</v>
      </c>
      <c r="G530" s="12">
        <v>46702.244417854301</v>
      </c>
      <c r="H530" s="12">
        <v>16708.152201322813</v>
      </c>
      <c r="I530">
        <v>13</v>
      </c>
      <c r="J530" s="15">
        <v>7.3878352473494363E-2</v>
      </c>
      <c r="K530" s="15">
        <v>0.92612164752650572</v>
      </c>
      <c r="L530" s="58">
        <v>506.45255000000003</v>
      </c>
      <c r="M530">
        <v>91</v>
      </c>
      <c r="N530">
        <v>0</v>
      </c>
      <c r="O530" s="12">
        <v>17.13953488372093</v>
      </c>
      <c r="P530" s="12">
        <v>3.7209302325581395</v>
      </c>
      <c r="Q530" s="12">
        <v>1</v>
      </c>
      <c r="R530" s="12">
        <v>12.039581417844575</v>
      </c>
      <c r="S530" s="12">
        <v>1234.3707575101175</v>
      </c>
      <c r="T530" s="12">
        <v>40518.411260719775</v>
      </c>
      <c r="U530" s="12">
        <v>609.99484396081243</v>
      </c>
      <c r="V530" s="12">
        <v>6183.8331571345261</v>
      </c>
      <c r="W530" s="59">
        <v>8.9967375521109207E-3</v>
      </c>
      <c r="X530" s="59">
        <v>6.3012539495359572E-5</v>
      </c>
      <c r="Y530" s="59">
        <v>0</v>
      </c>
      <c r="Z530" s="59">
        <v>1.677579637987105E-3</v>
      </c>
      <c r="AA530" s="59">
        <v>4.8940409694605046E-3</v>
      </c>
      <c r="AB530" s="59">
        <v>7.894529091339702E-5</v>
      </c>
      <c r="AC530" s="59">
        <v>9.9904714969951554E-5</v>
      </c>
      <c r="AD530" s="59">
        <v>4.7276695738052469E-4</v>
      </c>
      <c r="AE530" s="59">
        <v>2.1887823019688135E-3</v>
      </c>
      <c r="AF530" s="59">
        <v>6.2550187570891574E-5</v>
      </c>
      <c r="AG530" s="59">
        <v>1.9590162474463022E-3</v>
      </c>
      <c r="AH530" s="18">
        <v>1.8630305817548883E-3</v>
      </c>
      <c r="AI530" s="12">
        <v>130</v>
      </c>
      <c r="AJ530" s="17">
        <v>3</v>
      </c>
      <c r="AK530" s="18">
        <v>0.76666000701356574</v>
      </c>
      <c r="AL530" t="str">
        <f>IF(AK530&lt;='CAV Tier 1 Analysis'!$A$5,"Tier 1", "Tier 2")</f>
        <v>Tier 2</v>
      </c>
      <c r="AM530" t="str">
        <f t="shared" si="17"/>
        <v>Florida - Tier 2</v>
      </c>
      <c r="AN530" t="str">
        <f t="shared" si="18"/>
        <v>Gadsden County * - Tier 2</v>
      </c>
    </row>
    <row r="531" spans="1:40" x14ac:dyDescent="0.3">
      <c r="A531">
        <v>4</v>
      </c>
      <c r="B531" t="s">
        <v>21</v>
      </c>
      <c r="C531" t="s">
        <v>3793</v>
      </c>
      <c r="D531" t="s">
        <v>6447</v>
      </c>
      <c r="E531" t="s">
        <v>308</v>
      </c>
      <c r="F531" s="12">
        <v>567.01490727456962</v>
      </c>
      <c r="G531" s="12">
        <v>69163.209085575727</v>
      </c>
      <c r="H531" s="12">
        <v>24410.683761699092</v>
      </c>
      <c r="I531">
        <v>61</v>
      </c>
      <c r="J531" s="15">
        <v>0.22074293522277721</v>
      </c>
      <c r="K531" s="15">
        <v>0.77925706477722256</v>
      </c>
      <c r="L531" s="58">
        <v>17.322910000000004</v>
      </c>
      <c r="M531">
        <v>979</v>
      </c>
      <c r="N531">
        <v>2</v>
      </c>
      <c r="O531" s="12">
        <v>22.033333333333335</v>
      </c>
      <c r="P531" s="12">
        <v>1</v>
      </c>
      <c r="Q531" s="12">
        <v>2</v>
      </c>
      <c r="R531" s="12">
        <v>47.534680951410579</v>
      </c>
      <c r="S531" s="12">
        <v>5388.4859843524428</v>
      </c>
      <c r="T531" s="12">
        <v>53298.933135235202</v>
      </c>
      <c r="U531" s="12">
        <v>52731.918227960632</v>
      </c>
      <c r="V531" s="12">
        <v>15864.275950340525</v>
      </c>
      <c r="W531" s="59">
        <v>3.0772808806834483E-4</v>
      </c>
      <c r="X531" s="59">
        <v>6.779041336918355E-4</v>
      </c>
      <c r="Y531" s="59">
        <v>5.3594876329822871E-5</v>
      </c>
      <c r="Z531" s="59">
        <v>2.1565737698103792E-3</v>
      </c>
      <c r="AA531" s="59">
        <v>1.3152735105425107E-3</v>
      </c>
      <c r="AB531" s="59">
        <v>1.5789058182679404E-4</v>
      </c>
      <c r="AC531" s="59">
        <v>3.9444384209234856E-4</v>
      </c>
      <c r="AD531" s="59">
        <v>2.0638030415177145E-3</v>
      </c>
      <c r="AE531" s="59">
        <v>2.8791790677468337E-3</v>
      </c>
      <c r="AF531" s="59">
        <v>5.4072446821267738E-3</v>
      </c>
      <c r="AG531" s="59">
        <v>5.0257459331405794E-3</v>
      </c>
      <c r="AH531" s="18">
        <v>1.8581255933539944E-3</v>
      </c>
      <c r="AI531" s="12">
        <v>131</v>
      </c>
      <c r="AJ531" s="17">
        <v>3</v>
      </c>
      <c r="AK531" s="18">
        <v>0.7685181326069197</v>
      </c>
      <c r="AL531" t="str">
        <f>IF(AK531&lt;='CAV Tier 1 Analysis'!$A$5,"Tier 1", "Tier 2")</f>
        <v>Tier 2</v>
      </c>
      <c r="AM531" t="str">
        <f t="shared" si="17"/>
        <v>Florida - Tier 2</v>
      </c>
      <c r="AN531" t="str">
        <f t="shared" si="18"/>
        <v>Kissimmee, City Of - Tier 2</v>
      </c>
    </row>
    <row r="532" spans="1:40" x14ac:dyDescent="0.3">
      <c r="A532">
        <v>4</v>
      </c>
      <c r="B532" t="s">
        <v>21</v>
      </c>
      <c r="C532" t="s">
        <v>3818</v>
      </c>
      <c r="D532" t="s">
        <v>6472</v>
      </c>
      <c r="E532" t="s">
        <v>239</v>
      </c>
      <c r="F532" s="12">
        <v>14567.01746087707</v>
      </c>
      <c r="G532" s="12">
        <v>54218.930642995285</v>
      </c>
      <c r="H532" s="12">
        <v>25864.069470999406</v>
      </c>
      <c r="I532">
        <v>344</v>
      </c>
      <c r="J532" s="15">
        <v>4.4922142734749829E-2</v>
      </c>
      <c r="K532" s="15">
        <v>0.95507785726525063</v>
      </c>
      <c r="L532" s="58">
        <v>56.025599999999997</v>
      </c>
      <c r="M532">
        <v>5990</v>
      </c>
      <c r="N532">
        <v>16</v>
      </c>
      <c r="O532" s="12">
        <v>26</v>
      </c>
      <c r="P532" s="12">
        <v>1</v>
      </c>
      <c r="Q532" s="12">
        <v>0</v>
      </c>
      <c r="R532" s="12">
        <v>328.54678289924624</v>
      </c>
      <c r="S532" s="12">
        <v>1161.8694204777207</v>
      </c>
      <c r="T532" s="12">
        <v>49917.329095384775</v>
      </c>
      <c r="U532" s="12">
        <v>35350.311634507707</v>
      </c>
      <c r="V532" s="12">
        <v>4301.6015476105094</v>
      </c>
      <c r="W532" s="59">
        <v>9.9525141970268596E-4</v>
      </c>
      <c r="X532" s="59">
        <v>4.1477484788703719E-3</v>
      </c>
      <c r="Y532" s="59">
        <v>4.2875901063858297E-4</v>
      </c>
      <c r="Z532" s="59">
        <v>2.5448223002300994E-3</v>
      </c>
      <c r="AA532" s="59">
        <v>1.3152735105425107E-3</v>
      </c>
      <c r="AB532" s="59">
        <v>0</v>
      </c>
      <c r="AC532" s="59">
        <v>2.7262885278714331E-3</v>
      </c>
      <c r="AD532" s="59">
        <v>4.4499877160142723E-4</v>
      </c>
      <c r="AE532" s="59">
        <v>2.6965066764957418E-3</v>
      </c>
      <c r="AF532" s="59">
        <v>3.6248972353116788E-3</v>
      </c>
      <c r="AG532" s="59">
        <v>1.3627319993403605E-3</v>
      </c>
      <c r="AH532" s="18">
        <v>1.8442979936913533E-3</v>
      </c>
      <c r="AI532" s="12">
        <v>132</v>
      </c>
      <c r="AJ532" s="17">
        <v>3</v>
      </c>
      <c r="AK532" s="18">
        <v>0.77036243060061105</v>
      </c>
      <c r="AL532" t="str">
        <f>IF(AK532&lt;='CAV Tier 1 Analysis'!$A$5,"Tier 1", "Tier 2")</f>
        <v>Tier 2</v>
      </c>
      <c r="AM532" t="str">
        <f t="shared" si="17"/>
        <v>Florida - Tier 2</v>
      </c>
      <c r="AN532" t="str">
        <f t="shared" si="18"/>
        <v>Palm Beach Gardens, City Of - Tier 2</v>
      </c>
    </row>
    <row r="533" spans="1:40" x14ac:dyDescent="0.3">
      <c r="A533">
        <v>4</v>
      </c>
      <c r="B533" t="s">
        <v>21</v>
      </c>
      <c r="C533" t="s">
        <v>3329</v>
      </c>
      <c r="D533" t="s">
        <v>6544</v>
      </c>
      <c r="E533" t="s">
        <v>875</v>
      </c>
      <c r="F533" s="12">
        <v>10701.399890420336</v>
      </c>
      <c r="G533" s="12">
        <v>13377.216240446493</v>
      </c>
      <c r="H533" s="12">
        <v>5507.6654642515123</v>
      </c>
      <c r="I533">
        <v>9</v>
      </c>
      <c r="J533" s="15">
        <v>0.12296435203101519</v>
      </c>
      <c r="K533" s="15">
        <v>0.87703564796898481</v>
      </c>
      <c r="L533" s="58">
        <v>608.48684000000003</v>
      </c>
      <c r="M533">
        <v>76</v>
      </c>
      <c r="N533">
        <v>7</v>
      </c>
      <c r="O533" s="12">
        <v>16.7</v>
      </c>
      <c r="P533" s="12">
        <v>4.75</v>
      </c>
      <c r="Q533" s="12">
        <v>0</v>
      </c>
      <c r="R533" s="12">
        <v>7.893320831720863</v>
      </c>
      <c r="S533" s="12">
        <v>677.24651501528763</v>
      </c>
      <c r="T533" s="12">
        <v>13239.638496643711</v>
      </c>
      <c r="U533" s="12">
        <v>2538.2386062233745</v>
      </c>
      <c r="V533" s="12">
        <v>137.5777438027817</v>
      </c>
      <c r="W533" s="59">
        <v>1.0809297738540974E-2</v>
      </c>
      <c r="X533" s="59">
        <v>5.2625857160959648E-5</v>
      </c>
      <c r="Y533" s="59">
        <v>1.8758206715438003E-4</v>
      </c>
      <c r="Z533" s="59">
        <v>1.6345589389939483E-3</v>
      </c>
      <c r="AA533" s="59">
        <v>6.2475491750769259E-3</v>
      </c>
      <c r="AB533" s="59">
        <v>0</v>
      </c>
      <c r="AC533" s="59">
        <v>6.5498952205319424E-5</v>
      </c>
      <c r="AD533" s="59">
        <v>2.5938703776990361E-4</v>
      </c>
      <c r="AE533" s="59">
        <v>7.1519799331352073E-4</v>
      </c>
      <c r="AF533" s="59">
        <v>2.6027646379442196E-4</v>
      </c>
      <c r="AG533" s="59">
        <v>4.3584137629214979E-5</v>
      </c>
      <c r="AH533" s="18">
        <v>1.8432325783308697E-3</v>
      </c>
      <c r="AI533" s="12">
        <v>133</v>
      </c>
      <c r="AJ533" s="17">
        <v>3</v>
      </c>
      <c r="AK533" s="18">
        <v>0.7722056631789419</v>
      </c>
      <c r="AL533" t="str">
        <f>IF(AK533&lt;='CAV Tier 1 Analysis'!$A$5,"Tier 1", "Tier 2")</f>
        <v>Tier 2</v>
      </c>
      <c r="AM533" t="str">
        <f t="shared" si="17"/>
        <v>Florida - Tier 2</v>
      </c>
      <c r="AN533" t="str">
        <f t="shared" si="18"/>
        <v>Jefferson County * - Tier 2</v>
      </c>
    </row>
    <row r="534" spans="1:40" x14ac:dyDescent="0.3">
      <c r="A534">
        <v>4</v>
      </c>
      <c r="B534" t="s">
        <v>21</v>
      </c>
      <c r="C534" t="s">
        <v>3716</v>
      </c>
      <c r="D534" t="s">
        <v>6362</v>
      </c>
      <c r="E534" t="s">
        <v>478</v>
      </c>
      <c r="F534" s="12">
        <v>5679.4122352497052</v>
      </c>
      <c r="G534" s="12">
        <v>22387.225657918829</v>
      </c>
      <c r="H534" s="12">
        <v>6461.2567365814502</v>
      </c>
      <c r="I534">
        <v>115</v>
      </c>
      <c r="J534" s="15">
        <v>6.9226056477481451E-2</v>
      </c>
      <c r="K534" s="15">
        <v>0.93077394352251919</v>
      </c>
      <c r="L534" s="58">
        <v>349.70574999999997</v>
      </c>
      <c r="M534">
        <v>259</v>
      </c>
      <c r="N534">
        <v>64</v>
      </c>
      <c r="O534" s="12">
        <v>15</v>
      </c>
      <c r="P534" s="12">
        <v>3.3125</v>
      </c>
      <c r="Q534" s="12">
        <v>13</v>
      </c>
      <c r="R534" s="12">
        <v>107.03900350508971</v>
      </c>
      <c r="S534" s="12">
        <v>447.28732376209496</v>
      </c>
      <c r="T534" s="12">
        <v>17472.478061482896</v>
      </c>
      <c r="U534" s="12">
        <v>11793.065826233191</v>
      </c>
      <c r="V534" s="12">
        <v>4914.7475964359328</v>
      </c>
      <c r="W534" s="59">
        <v>6.2122519734852015E-3</v>
      </c>
      <c r="X534" s="59">
        <v>1.7934338164063879E-4</v>
      </c>
      <c r="Y534" s="59">
        <v>1.7150360425543319E-3</v>
      </c>
      <c r="Z534" s="59">
        <v>1.4681667116712112E-3</v>
      </c>
      <c r="AA534" s="59">
        <v>4.3568435036720667E-3</v>
      </c>
      <c r="AB534" s="59">
        <v>1.0262887818741611E-3</v>
      </c>
      <c r="AC534" s="59">
        <v>8.8821203700602638E-4</v>
      </c>
      <c r="AD534" s="59">
        <v>1.713121165932595E-4</v>
      </c>
      <c r="AE534" s="59">
        <v>9.4385365967166899E-4</v>
      </c>
      <c r="AF534" s="59">
        <v>1.2092864173687122E-3</v>
      </c>
      <c r="AG534" s="59">
        <v>1.5569744766492253E-3</v>
      </c>
      <c r="AH534" s="18">
        <v>1.793415372926046E-3</v>
      </c>
      <c r="AI534" s="12">
        <v>134</v>
      </c>
      <c r="AJ534" s="17">
        <v>3</v>
      </c>
      <c r="AK534" s="18">
        <v>0.773999078551868</v>
      </c>
      <c r="AL534" t="str">
        <f>IF(AK534&lt;='CAV Tier 1 Analysis'!$A$5,"Tier 1", "Tier 2")</f>
        <v>Tier 2</v>
      </c>
      <c r="AM534" t="str">
        <f t="shared" si="17"/>
        <v>Florida - Tier 2</v>
      </c>
      <c r="AN534" t="str">
        <f t="shared" si="18"/>
        <v>Gilchrist County * - Tier 2</v>
      </c>
    </row>
    <row r="535" spans="1:40" x14ac:dyDescent="0.3">
      <c r="A535">
        <v>4</v>
      </c>
      <c r="B535" t="s">
        <v>21</v>
      </c>
      <c r="C535" t="s">
        <v>3830</v>
      </c>
      <c r="D535" t="s">
        <v>6484</v>
      </c>
      <c r="E535" t="s">
        <v>320</v>
      </c>
      <c r="F535" s="12">
        <v>537.3104925703168</v>
      </c>
      <c r="G535" s="12">
        <v>4512.3729449182365</v>
      </c>
      <c r="H535" s="12">
        <v>2173.1793631956693</v>
      </c>
      <c r="I535">
        <v>729</v>
      </c>
      <c r="J535" s="15">
        <v>0.97089235494462556</v>
      </c>
      <c r="K535" s="15">
        <v>2.9107645055374755E-2</v>
      </c>
      <c r="L535" s="58">
        <v>2.1228099999999999</v>
      </c>
      <c r="M535">
        <v>747</v>
      </c>
      <c r="N535">
        <v>267</v>
      </c>
      <c r="O535" s="12">
        <v>24</v>
      </c>
      <c r="P535" s="12">
        <v>1</v>
      </c>
      <c r="Q535" s="12">
        <v>81</v>
      </c>
      <c r="R535" s="12">
        <v>21.219473245368196</v>
      </c>
      <c r="S535" s="12">
        <v>2109.923229650105</v>
      </c>
      <c r="T535" s="12">
        <v>4084.3900270547883</v>
      </c>
      <c r="U535" s="12">
        <v>3547.0795344844714</v>
      </c>
      <c r="V535" s="12">
        <v>427.98291786344817</v>
      </c>
      <c r="W535" s="59">
        <v>3.7710076576762384E-5</v>
      </c>
      <c r="X535" s="59">
        <v>5.1725678025311657E-4</v>
      </c>
      <c r="Y535" s="59">
        <v>7.1549159900313533E-3</v>
      </c>
      <c r="Z535" s="59">
        <v>2.3490667386739379E-3</v>
      </c>
      <c r="AA535" s="59">
        <v>1.3152735105425107E-3</v>
      </c>
      <c r="AB535" s="59">
        <v>6.3945685639851587E-3</v>
      </c>
      <c r="AC535" s="59">
        <v>1.7607966197636703E-4</v>
      </c>
      <c r="AD535" s="59">
        <v>8.0810565182235709E-4</v>
      </c>
      <c r="AE535" s="59">
        <v>2.2063650393474573E-4</v>
      </c>
      <c r="AF535" s="59">
        <v>3.6372518949541802E-4</v>
      </c>
      <c r="AG535" s="59">
        <v>1.355834590648112E-4</v>
      </c>
      <c r="AH535" s="18">
        <v>1.7702656478505942E-3</v>
      </c>
      <c r="AI535" s="12">
        <v>135</v>
      </c>
      <c r="AJ535" s="17">
        <v>3</v>
      </c>
      <c r="AK535" s="18">
        <v>0.77576934419971855</v>
      </c>
      <c r="AL535" t="str">
        <f>IF(AK535&lt;='CAV Tier 1 Analysis'!$A$5,"Tier 1", "Tier 2")</f>
        <v>Tier 2</v>
      </c>
      <c r="AM535" t="str">
        <f t="shared" si="17"/>
        <v>Florida - Tier 2</v>
      </c>
      <c r="AN535" t="str">
        <f t="shared" si="18"/>
        <v>Port Richey, City Of - Tier 2</v>
      </c>
    </row>
    <row r="536" spans="1:40" x14ac:dyDescent="0.3">
      <c r="A536">
        <v>4</v>
      </c>
      <c r="B536" t="s">
        <v>21</v>
      </c>
      <c r="C536" t="s">
        <v>3997</v>
      </c>
      <c r="D536" t="s">
        <v>6664</v>
      </c>
      <c r="E536" t="s">
        <v>355</v>
      </c>
      <c r="F536" s="12">
        <v>8186.477787756472</v>
      </c>
      <c r="G536" s="12">
        <v>79571.683602894249</v>
      </c>
      <c r="H536" s="12">
        <v>27877.542472196958</v>
      </c>
      <c r="I536">
        <v>54</v>
      </c>
      <c r="J536" s="15">
        <v>3.8239757525411662E-4</v>
      </c>
      <c r="K536" s="15">
        <v>0.99961760242474584</v>
      </c>
      <c r="L536" s="58">
        <v>38.232460000000003</v>
      </c>
      <c r="M536">
        <v>1266</v>
      </c>
      <c r="N536">
        <v>10</v>
      </c>
      <c r="O536" s="12">
        <v>24</v>
      </c>
      <c r="P536" s="12">
        <v>1</v>
      </c>
      <c r="Q536" s="12">
        <v>1</v>
      </c>
      <c r="R536" s="12">
        <v>53.979350530936273</v>
      </c>
      <c r="S536" s="12">
        <v>10.660304645411768</v>
      </c>
      <c r="T536" s="12">
        <v>70180.047953731118</v>
      </c>
      <c r="U536" s="12">
        <v>61993.570165974648</v>
      </c>
      <c r="V536" s="12">
        <v>9391.6356491631304</v>
      </c>
      <c r="W536" s="59">
        <v>6.7917005964641443E-4</v>
      </c>
      <c r="X536" s="59">
        <v>8.7663598902335406E-4</v>
      </c>
      <c r="Y536" s="59">
        <v>2.6797438164911436E-4</v>
      </c>
      <c r="Z536" s="59">
        <v>2.3490667386739379E-3</v>
      </c>
      <c r="AA536" s="59">
        <v>1.3152735105425107E-3</v>
      </c>
      <c r="AB536" s="59">
        <v>7.894529091339702E-5</v>
      </c>
      <c r="AC536" s="59">
        <v>4.4792185391622641E-4</v>
      </c>
      <c r="AD536" s="59">
        <v>4.0829222187074422E-6</v>
      </c>
      <c r="AE536" s="59">
        <v>3.7910876101246373E-3</v>
      </c>
      <c r="AF536" s="59">
        <v>6.3569544570118621E-3</v>
      </c>
      <c r="AG536" s="59">
        <v>2.9752366144580678E-3</v>
      </c>
      <c r="AH536" s="18">
        <v>1.740213584379839E-3</v>
      </c>
      <c r="AI536" s="12">
        <v>136</v>
      </c>
      <c r="AJ536" s="17">
        <v>3</v>
      </c>
      <c r="AK536" s="18">
        <v>0.77750955778409836</v>
      </c>
      <c r="AL536" t="str">
        <f>IF(AK536&lt;='CAV Tier 1 Analysis'!$A$5,"Tier 1", "Tier 2")</f>
        <v>Tier 2</v>
      </c>
      <c r="AM536" t="str">
        <f t="shared" si="17"/>
        <v>Florida - Tier 2</v>
      </c>
      <c r="AN536" t="str">
        <f t="shared" si="18"/>
        <v>Deltona, City Of - Tier 2</v>
      </c>
    </row>
    <row r="537" spans="1:40" x14ac:dyDescent="0.3">
      <c r="A537">
        <v>4</v>
      </c>
      <c r="B537" t="s">
        <v>21</v>
      </c>
      <c r="C537" t="s">
        <v>3921</v>
      </c>
      <c r="D537" t="s">
        <v>6586</v>
      </c>
      <c r="E537" t="s">
        <v>189</v>
      </c>
      <c r="F537" s="12">
        <v>565.11481994418887</v>
      </c>
      <c r="G537" s="12">
        <v>16566.627033134395</v>
      </c>
      <c r="H537" s="12">
        <v>17895.769740516218</v>
      </c>
      <c r="I537">
        <v>266</v>
      </c>
      <c r="J537" s="15">
        <v>0.97470868316468728</v>
      </c>
      <c r="K537" s="15">
        <v>2.5291316835312935E-2</v>
      </c>
      <c r="L537" s="58">
        <v>13.338569999999999</v>
      </c>
      <c r="M537">
        <v>7431</v>
      </c>
      <c r="N537">
        <v>3</v>
      </c>
      <c r="O537" s="12">
        <v>30</v>
      </c>
      <c r="P537" s="12">
        <v>1</v>
      </c>
      <c r="Q537" s="12">
        <v>0</v>
      </c>
      <c r="R537" s="12">
        <v>6.7274902781932404</v>
      </c>
      <c r="S537" s="12">
        <v>17443.16215799702</v>
      </c>
      <c r="T537" s="12">
        <v>16310.211583435936</v>
      </c>
      <c r="U537" s="12">
        <v>15745.096763491747</v>
      </c>
      <c r="V537" s="12">
        <v>256.41544969845927</v>
      </c>
      <c r="W537" s="59">
        <v>2.3694937188184785E-4</v>
      </c>
      <c r="X537" s="59">
        <v>5.1455624284617255E-3</v>
      </c>
      <c r="Y537" s="59">
        <v>8.0392314494734304E-5</v>
      </c>
      <c r="Z537" s="59">
        <v>2.9363334233424225E-3</v>
      </c>
      <c r="AA537" s="59">
        <v>1.3152735105425107E-3</v>
      </c>
      <c r="AB537" s="59">
        <v>0</v>
      </c>
      <c r="AC537" s="59">
        <v>5.5824864285551059E-5</v>
      </c>
      <c r="AD537" s="59">
        <v>6.6807728961156675E-3</v>
      </c>
      <c r="AE537" s="59">
        <v>8.8106866346459862E-4</v>
      </c>
      <c r="AF537" s="59">
        <v>1.6145361975248374E-3</v>
      </c>
      <c r="AG537" s="59">
        <v>8.1231498213366824E-5</v>
      </c>
      <c r="AH537" s="18">
        <v>1.72981319712066E-3</v>
      </c>
      <c r="AI537" s="12">
        <v>137</v>
      </c>
      <c r="AJ537" s="17">
        <v>4</v>
      </c>
      <c r="AK537" s="18">
        <v>0.77923937098121898</v>
      </c>
      <c r="AL537" t="str">
        <f>IF(AK537&lt;='CAV Tier 1 Analysis'!$A$5,"Tier 1", "Tier 2")</f>
        <v>Tier 2</v>
      </c>
      <c r="AM537" t="str">
        <f t="shared" si="17"/>
        <v>Florida - Tier 2</v>
      </c>
      <c r="AN537" t="str">
        <f t="shared" si="18"/>
        <v>Marco Island, City Of - Tier 2</v>
      </c>
    </row>
    <row r="538" spans="1:40" x14ac:dyDescent="0.3">
      <c r="A538">
        <v>4</v>
      </c>
      <c r="B538" t="s">
        <v>21</v>
      </c>
      <c r="C538" t="s">
        <v>4069</v>
      </c>
      <c r="D538" t="s">
        <v>6739</v>
      </c>
      <c r="E538" t="s">
        <v>262</v>
      </c>
      <c r="F538" s="12">
        <v>3483.3439620346126</v>
      </c>
      <c r="G538" s="12">
        <v>6064.2430474211678</v>
      </c>
      <c r="H538" s="12">
        <v>5262.9346129438372</v>
      </c>
      <c r="I538">
        <v>1265</v>
      </c>
      <c r="J538" s="15">
        <v>1</v>
      </c>
      <c r="K538" s="15">
        <v>9.9880439657703836E-18</v>
      </c>
      <c r="L538" s="58">
        <v>1.3894399999999998</v>
      </c>
      <c r="M538">
        <v>2550</v>
      </c>
      <c r="N538">
        <v>353</v>
      </c>
      <c r="O538" s="12">
        <v>23</v>
      </c>
      <c r="P538" s="12">
        <v>1</v>
      </c>
      <c r="Q538" s="12">
        <v>16</v>
      </c>
      <c r="R538" s="12">
        <v>1.2634875616699535E-14</v>
      </c>
      <c r="S538" s="12">
        <v>5262.9346129438372</v>
      </c>
      <c r="T538" s="12">
        <v>6649.255989651313</v>
      </c>
      <c r="U538" s="12">
        <v>3165.9120276167005</v>
      </c>
      <c r="V538" s="12">
        <v>0</v>
      </c>
      <c r="W538" s="59">
        <v>2.4682326161463684E-5</v>
      </c>
      <c r="X538" s="59">
        <v>1.7657359968479881E-3</v>
      </c>
      <c r="Y538" s="59">
        <v>9.4594956722137361E-3</v>
      </c>
      <c r="Z538" s="59">
        <v>2.2511889578958571E-3</v>
      </c>
      <c r="AA538" s="59">
        <v>1.3152735105425107E-3</v>
      </c>
      <c r="AB538" s="59">
        <v>1.2631246546143523E-3</v>
      </c>
      <c r="AC538" s="59">
        <v>1.0484447950127675E-19</v>
      </c>
      <c r="AD538" s="59">
        <v>2.015716565477462E-3</v>
      </c>
      <c r="AE538" s="59">
        <v>3.5918915324100956E-4</v>
      </c>
      <c r="AF538" s="59">
        <v>3.2463945084278139E-4</v>
      </c>
      <c r="AG538" s="59">
        <v>0</v>
      </c>
      <c r="AH538" s="18">
        <v>1.7071860261670146E-3</v>
      </c>
      <c r="AI538" s="12">
        <v>138</v>
      </c>
      <c r="AJ538" s="17">
        <v>4</v>
      </c>
      <c r="AK538" s="18">
        <v>0.78094655700738602</v>
      </c>
      <c r="AL538" t="str">
        <f>IF(AK538&lt;='CAV Tier 1 Analysis'!$A$5,"Tier 1", "Tier 2")</f>
        <v>Tier 2</v>
      </c>
      <c r="AM538" t="str">
        <f t="shared" si="17"/>
        <v>Florida - Tier 2</v>
      </c>
      <c r="AN538" t="str">
        <f t="shared" si="18"/>
        <v>Treasure Island, City Of - Tier 2</v>
      </c>
    </row>
    <row r="539" spans="1:40" x14ac:dyDescent="0.3">
      <c r="A539">
        <v>4</v>
      </c>
      <c r="B539" t="s">
        <v>21</v>
      </c>
      <c r="C539" t="s">
        <v>3661</v>
      </c>
      <c r="D539" t="s">
        <v>6302</v>
      </c>
      <c r="E539" t="s">
        <v>609</v>
      </c>
      <c r="F539" s="12">
        <v>19254.097848574806</v>
      </c>
      <c r="G539" s="12">
        <v>32387.895172500837</v>
      </c>
      <c r="H539" s="12">
        <v>9474.1534054552194</v>
      </c>
      <c r="I539">
        <v>50</v>
      </c>
      <c r="J539" s="15">
        <v>4.8287900820905234E-2</v>
      </c>
      <c r="K539" s="15">
        <v>0.95171209917909483</v>
      </c>
      <c r="L539" s="58">
        <v>288.39625999999987</v>
      </c>
      <c r="M539">
        <v>346</v>
      </c>
      <c r="N539">
        <v>6</v>
      </c>
      <c r="O539" s="12">
        <v>12.5</v>
      </c>
      <c r="P539" s="12">
        <v>5.2142857142857144</v>
      </c>
      <c r="Q539" s="12">
        <v>4</v>
      </c>
      <c r="R539" s="12">
        <v>47.58560495895474</v>
      </c>
      <c r="S539" s="12">
        <v>457.48698000466322</v>
      </c>
      <c r="T539" s="12">
        <v>27486.690267304537</v>
      </c>
      <c r="U539" s="12">
        <v>8232.5924187297314</v>
      </c>
      <c r="V539" s="12">
        <v>4901.2049051963004</v>
      </c>
      <c r="W539" s="59">
        <v>5.1231363377089193E-3</v>
      </c>
      <c r="X539" s="59">
        <v>2.3958613918015839E-4</v>
      </c>
      <c r="Y539" s="59">
        <v>1.6078462898946861E-4</v>
      </c>
      <c r="Z539" s="59">
        <v>1.2234722597260093E-3</v>
      </c>
      <c r="AA539" s="59">
        <v>6.858211876400234E-3</v>
      </c>
      <c r="AB539" s="59">
        <v>3.1578116365358808E-4</v>
      </c>
      <c r="AC539" s="59">
        <v>3.9486641064205629E-4</v>
      </c>
      <c r="AD539" s="59">
        <v>1.7521860937007557E-4</v>
      </c>
      <c r="AE539" s="59">
        <v>1.484815897880441E-3</v>
      </c>
      <c r="AF539" s="59">
        <v>8.4418779123209497E-4</v>
      </c>
      <c r="AG539" s="59">
        <v>1.5526842004567022E-3</v>
      </c>
      <c r="AH539" s="18">
        <v>1.6702495741127042E-3</v>
      </c>
      <c r="AI539" s="12">
        <v>139</v>
      </c>
      <c r="AJ539" s="17">
        <v>4</v>
      </c>
      <c r="AK539" s="18">
        <v>0.78261680658149868</v>
      </c>
      <c r="AL539" t="str">
        <f>IF(AK539&lt;='CAV Tier 1 Analysis'!$A$5,"Tier 1", "Tier 2")</f>
        <v>Tier 2</v>
      </c>
      <c r="AM539" t="str">
        <f t="shared" si="17"/>
        <v>Florida - Tier 2</v>
      </c>
      <c r="AN539" t="str">
        <f t="shared" si="18"/>
        <v>Bradford County * - Tier 2</v>
      </c>
    </row>
    <row r="540" spans="1:40" x14ac:dyDescent="0.3">
      <c r="A540">
        <v>4</v>
      </c>
      <c r="B540" t="s">
        <v>21</v>
      </c>
      <c r="C540" t="s">
        <v>4066</v>
      </c>
      <c r="D540" t="s">
        <v>6735</v>
      </c>
      <c r="E540" t="s">
        <v>246</v>
      </c>
      <c r="F540" s="12">
        <v>5906.7621356560321</v>
      </c>
      <c r="G540" s="12">
        <v>10516.368086754752</v>
      </c>
      <c r="H540" s="12">
        <v>8178.5408191653605</v>
      </c>
      <c r="I540">
        <v>1376</v>
      </c>
      <c r="J540" s="15">
        <v>1.0000000000000002</v>
      </c>
      <c r="K540" s="15">
        <v>0</v>
      </c>
      <c r="L540" s="58">
        <v>2.3559600000000001</v>
      </c>
      <c r="M540">
        <v>3773</v>
      </c>
      <c r="N540">
        <v>240</v>
      </c>
      <c r="O540" s="12">
        <v>23</v>
      </c>
      <c r="P540" s="12">
        <v>1</v>
      </c>
      <c r="Q540" s="12">
        <v>18</v>
      </c>
      <c r="R540" s="12">
        <v>0</v>
      </c>
      <c r="S540" s="12">
        <v>8178.5408191653623</v>
      </c>
      <c r="T540" s="12">
        <v>9875.3916066544916</v>
      </c>
      <c r="U540" s="12">
        <v>3968.6294709984595</v>
      </c>
      <c r="V540" s="12">
        <v>640.97648010026023</v>
      </c>
      <c r="W540" s="59">
        <v>4.1851805866652743E-5</v>
      </c>
      <c r="X540" s="59">
        <v>2.6125968298460625E-3</v>
      </c>
      <c r="Y540" s="59">
        <v>6.4313851595787438E-3</v>
      </c>
      <c r="Z540" s="59">
        <v>2.2511889578958571E-3</v>
      </c>
      <c r="AA540" s="59">
        <v>1.3152735105425107E-3</v>
      </c>
      <c r="AB540" s="59">
        <v>1.4210152364411463E-3</v>
      </c>
      <c r="AC540" s="59">
        <v>0</v>
      </c>
      <c r="AD540" s="59">
        <v>3.1324007275484573E-3</v>
      </c>
      <c r="AE540" s="59">
        <v>5.3346322575612123E-4</v>
      </c>
      <c r="AF540" s="59">
        <v>4.0695182962279154E-4</v>
      </c>
      <c r="AG540" s="59">
        <v>2.0305905849005986E-4</v>
      </c>
      <c r="AH540" s="18">
        <v>1.6681078492353091E-3</v>
      </c>
      <c r="AI540" s="12">
        <v>140</v>
      </c>
      <c r="AJ540" s="17">
        <v>4</v>
      </c>
      <c r="AK540" s="18">
        <v>0.784284914430734</v>
      </c>
      <c r="AL540" t="str">
        <f>IF(AK540&lt;='CAV Tier 1 Analysis'!$A$5,"Tier 1", "Tier 2")</f>
        <v>Tier 2</v>
      </c>
      <c r="AM540" t="str">
        <f t="shared" si="17"/>
        <v>Florida - Tier 2</v>
      </c>
      <c r="AN540" t="str">
        <f t="shared" si="18"/>
        <v>St. Pete Beach, City Of - Tier 2</v>
      </c>
    </row>
    <row r="541" spans="1:40" x14ac:dyDescent="0.3">
      <c r="A541">
        <v>4</v>
      </c>
      <c r="B541" t="s">
        <v>21</v>
      </c>
      <c r="C541" t="s">
        <v>3655</v>
      </c>
      <c r="D541" t="s">
        <v>6296</v>
      </c>
      <c r="E541" t="s">
        <v>306</v>
      </c>
      <c r="F541" s="12">
        <v>1079.4584363846279</v>
      </c>
      <c r="G541" s="12">
        <v>13680.870903150975</v>
      </c>
      <c r="H541" s="12">
        <v>6475.515409064591</v>
      </c>
      <c r="I541">
        <v>396</v>
      </c>
      <c r="J541" s="15">
        <v>0.1489471823286671</v>
      </c>
      <c r="K541" s="15">
        <v>0.85105281767133323</v>
      </c>
      <c r="L541" s="58">
        <v>8.59788</v>
      </c>
      <c r="M541">
        <v>1916</v>
      </c>
      <c r="N541">
        <v>130</v>
      </c>
      <c r="O541" s="12">
        <v>25</v>
      </c>
      <c r="P541" s="12">
        <v>1</v>
      </c>
      <c r="Q541" s="12">
        <v>56</v>
      </c>
      <c r="R541" s="12">
        <v>337.01691579784796</v>
      </c>
      <c r="S541" s="12">
        <v>964.509774306037</v>
      </c>
      <c r="T541" s="12">
        <v>13685.454077965813</v>
      </c>
      <c r="U541" s="12">
        <v>12605.995641581185</v>
      </c>
      <c r="V541" s="12">
        <v>0</v>
      </c>
      <c r="W541" s="59">
        <v>1.5273468336677036E-4</v>
      </c>
      <c r="X541" s="59">
        <v>1.3267255568473512E-3</v>
      </c>
      <c r="Y541" s="59">
        <v>3.4836669614384864E-3</v>
      </c>
      <c r="Z541" s="59">
        <v>2.4469445194520187E-3</v>
      </c>
      <c r="AA541" s="59">
        <v>1.3152735105425107E-3</v>
      </c>
      <c r="AB541" s="59">
        <v>4.4209362911502327E-3</v>
      </c>
      <c r="AC541" s="59">
        <v>2.7965738794649862E-3</v>
      </c>
      <c r="AD541" s="59">
        <v>3.6940955429163604E-4</v>
      </c>
      <c r="AE541" s="59">
        <v>7.3928070593670117E-4</v>
      </c>
      <c r="AF541" s="59">
        <v>1.2926459948068027E-3</v>
      </c>
      <c r="AG541" s="59">
        <v>0</v>
      </c>
      <c r="AH541" s="18">
        <v>1.6676537870270449E-3</v>
      </c>
      <c r="AI541" s="12">
        <v>141</v>
      </c>
      <c r="AJ541" s="17">
        <v>4</v>
      </c>
      <c r="AK541" s="18">
        <v>0.78595256821776105</v>
      </c>
      <c r="AL541" t="str">
        <f>IF(AK541&lt;='CAV Tier 1 Analysis'!$A$5,"Tier 1", "Tier 2")</f>
        <v>Tier 2</v>
      </c>
      <c r="AM541" t="str">
        <f t="shared" si="17"/>
        <v>Florida - Tier 2</v>
      </c>
      <c r="AN541" t="str">
        <f t="shared" si="18"/>
        <v>Lynn Haven, City Of - Tier 2</v>
      </c>
    </row>
    <row r="542" spans="1:40" x14ac:dyDescent="0.3">
      <c r="A542">
        <v>4</v>
      </c>
      <c r="B542" t="s">
        <v>21</v>
      </c>
      <c r="C542" t="s">
        <v>3885</v>
      </c>
      <c r="D542" t="s">
        <v>6543</v>
      </c>
      <c r="E542" t="s">
        <v>378</v>
      </c>
      <c r="F542" s="12">
        <v>2851.6849571152879</v>
      </c>
      <c r="G542" s="12">
        <v>70553.558130765974</v>
      </c>
      <c r="H542" s="12">
        <v>26175.870138343114</v>
      </c>
      <c r="I542">
        <v>20</v>
      </c>
      <c r="J542" s="15">
        <v>6.0294559057758178E-2</v>
      </c>
      <c r="K542" s="15">
        <v>0.93970544094224184</v>
      </c>
      <c r="L542" s="58">
        <v>38.712780000000009</v>
      </c>
      <c r="M542">
        <v>305</v>
      </c>
      <c r="N542">
        <v>0</v>
      </c>
      <c r="O542" s="12">
        <v>18</v>
      </c>
      <c r="P542" s="12">
        <v>1</v>
      </c>
      <c r="Q542" s="12">
        <v>0</v>
      </c>
      <c r="R542" s="12">
        <v>18.794108818844837</v>
      </c>
      <c r="S542" s="12">
        <v>1578.2625479445376</v>
      </c>
      <c r="T542" s="12">
        <v>54612.39617566103</v>
      </c>
      <c r="U542" s="12">
        <v>51760.711218545744</v>
      </c>
      <c r="V542" s="12">
        <v>15941.161955104944</v>
      </c>
      <c r="W542" s="59">
        <v>6.8770257267459437E-4</v>
      </c>
      <c r="X542" s="59">
        <v>2.1119587413279857E-4</v>
      </c>
      <c r="Y542" s="59">
        <v>0</v>
      </c>
      <c r="Z542" s="59">
        <v>1.7618000540054533E-3</v>
      </c>
      <c r="AA542" s="59">
        <v>1.3152735105425107E-3</v>
      </c>
      <c r="AB542" s="59">
        <v>0</v>
      </c>
      <c r="AC542" s="59">
        <v>1.5595393390321815E-4</v>
      </c>
      <c r="AD542" s="59">
        <v>6.0447833699856402E-4</v>
      </c>
      <c r="AE542" s="59">
        <v>2.9501316191357682E-3</v>
      </c>
      <c r="AF542" s="59">
        <v>5.3076550196722357E-3</v>
      </c>
      <c r="AG542" s="59">
        <v>5.0501031447126535E-3</v>
      </c>
      <c r="AH542" s="18">
        <v>1.6403903696161632E-3</v>
      </c>
      <c r="AI542" s="12">
        <v>142</v>
      </c>
      <c r="AJ542" s="17">
        <v>4</v>
      </c>
      <c r="AK542" s="18">
        <v>0.78759295858737721</v>
      </c>
      <c r="AL542" t="str">
        <f>IF(AK542&lt;='CAV Tier 1 Analysis'!$A$5,"Tier 1", "Tier 2")</f>
        <v>Tier 2</v>
      </c>
      <c r="AM542" t="str">
        <f t="shared" si="17"/>
        <v>Florida - Tier 2</v>
      </c>
      <c r="AN542" t="str">
        <f t="shared" si="18"/>
        <v>Ocala, City Of - Tier 2</v>
      </c>
    </row>
    <row r="543" spans="1:40" x14ac:dyDescent="0.3">
      <c r="A543">
        <v>4</v>
      </c>
      <c r="B543" t="s">
        <v>21</v>
      </c>
      <c r="C543" t="s">
        <v>3681</v>
      </c>
      <c r="D543" t="s">
        <v>6323</v>
      </c>
      <c r="E543" t="s">
        <v>232</v>
      </c>
      <c r="F543" s="12">
        <v>3299.9815930093391</v>
      </c>
      <c r="G543" s="12">
        <v>25587.886606374843</v>
      </c>
      <c r="H543" s="12">
        <v>12211.75928673212</v>
      </c>
      <c r="I543">
        <v>745</v>
      </c>
      <c r="J543" s="15">
        <v>0.82214631901762936</v>
      </c>
      <c r="K543" s="15">
        <v>0.17785368098237059</v>
      </c>
      <c r="L543" s="58">
        <v>3.95533</v>
      </c>
      <c r="M543">
        <v>5366</v>
      </c>
      <c r="N543">
        <v>14</v>
      </c>
      <c r="O543" s="12">
        <v>26</v>
      </c>
      <c r="P543" s="12">
        <v>1</v>
      </c>
      <c r="Q543" s="12">
        <v>1</v>
      </c>
      <c r="R543" s="12">
        <v>132.50099233186609</v>
      </c>
      <c r="S543" s="12">
        <v>10039.852946316163</v>
      </c>
      <c r="T543" s="12">
        <v>32453.920807623133</v>
      </c>
      <c r="U543" s="12">
        <v>29153.939214613794</v>
      </c>
      <c r="V543" s="12">
        <v>0</v>
      </c>
      <c r="W543" s="59">
        <v>7.0263375990486929E-5</v>
      </c>
      <c r="X543" s="59">
        <v>3.7156624937593349E-3</v>
      </c>
      <c r="Y543" s="59">
        <v>3.7516413430876007E-4</v>
      </c>
      <c r="Z543" s="59">
        <v>2.5448223002300994E-3</v>
      </c>
      <c r="AA543" s="59">
        <v>1.3152735105425107E-3</v>
      </c>
      <c r="AB543" s="59">
        <v>7.894529091339702E-5</v>
      </c>
      <c r="AC543" s="59">
        <v>1.0994961878434391E-3</v>
      </c>
      <c r="AD543" s="59">
        <v>3.845287731501436E-3</v>
      </c>
      <c r="AE543" s="59">
        <v>1.7531429610145347E-3</v>
      </c>
      <c r="AF543" s="59">
        <v>2.989507836596756E-3</v>
      </c>
      <c r="AG543" s="59">
        <v>0</v>
      </c>
      <c r="AH543" s="18">
        <v>1.6170514384273411E-3</v>
      </c>
      <c r="AI543" s="12">
        <v>143</v>
      </c>
      <c r="AJ543" s="17">
        <v>4</v>
      </c>
      <c r="AK543" s="18">
        <v>0.7892100100258046</v>
      </c>
      <c r="AL543" t="str">
        <f>IF(AK543&lt;='CAV Tier 1 Analysis'!$A$5,"Tier 1", "Tier 2")</f>
        <v>Tier 2</v>
      </c>
      <c r="AM543" t="str">
        <f t="shared" si="17"/>
        <v>Florida - Tier 2</v>
      </c>
      <c r="AN543" t="str">
        <f t="shared" si="18"/>
        <v>North Lauderdale, City Of - Tier 2</v>
      </c>
    </row>
    <row r="544" spans="1:40" x14ac:dyDescent="0.3">
      <c r="A544">
        <v>4</v>
      </c>
      <c r="B544" t="s">
        <v>21</v>
      </c>
      <c r="C544" t="s">
        <v>3837</v>
      </c>
      <c r="D544" t="s">
        <v>6491</v>
      </c>
      <c r="E544" t="s">
        <v>264</v>
      </c>
      <c r="F544" s="12">
        <v>25735.102358287415</v>
      </c>
      <c r="G544" s="12">
        <v>20707.093299585264</v>
      </c>
      <c r="H544" s="12">
        <v>11108.980411350887</v>
      </c>
      <c r="I544">
        <v>485</v>
      </c>
      <c r="J544" s="15">
        <v>0.59622888892785275</v>
      </c>
      <c r="K544" s="15">
        <v>0.40377111107214725</v>
      </c>
      <c r="L544" s="58">
        <v>10.265940000000001</v>
      </c>
      <c r="M544">
        <v>3343</v>
      </c>
      <c r="N544">
        <v>162</v>
      </c>
      <c r="O544" s="12">
        <v>23.1</v>
      </c>
      <c r="P544" s="12">
        <v>1</v>
      </c>
      <c r="Q544" s="12">
        <v>25</v>
      </c>
      <c r="R544" s="12">
        <v>195.82898886999141</v>
      </c>
      <c r="S544" s="12">
        <v>6623.4950477810198</v>
      </c>
      <c r="T544" s="12">
        <v>20747.781762676892</v>
      </c>
      <c r="U544" s="12">
        <v>0</v>
      </c>
      <c r="V544" s="12">
        <v>0</v>
      </c>
      <c r="W544" s="59">
        <v>1.823664781739525E-4</v>
      </c>
      <c r="X544" s="59">
        <v>2.3148452695932646E-3</v>
      </c>
      <c r="Y544" s="59">
        <v>4.3411849827156524E-3</v>
      </c>
      <c r="Z544" s="59">
        <v>2.2609767359736653E-3</v>
      </c>
      <c r="AA544" s="59">
        <v>1.3152735105425107E-3</v>
      </c>
      <c r="AB544" s="59">
        <v>1.9736322728349256E-3</v>
      </c>
      <c r="AC544" s="59">
        <v>1.6249933147105091E-3</v>
      </c>
      <c r="AD544" s="59">
        <v>2.536814471594236E-3</v>
      </c>
      <c r="AE544" s="59">
        <v>1.1207837650654168E-3</v>
      </c>
      <c r="AF544" s="59">
        <v>0</v>
      </c>
      <c r="AG544" s="59">
        <v>0</v>
      </c>
      <c r="AH544" s="18">
        <v>1.6064428001094666E-3</v>
      </c>
      <c r="AI544" s="12">
        <v>144</v>
      </c>
      <c r="AJ544" s="17">
        <v>4</v>
      </c>
      <c r="AK544" s="18">
        <v>0.79081645282591406</v>
      </c>
      <c r="AL544" t="str">
        <f>IF(AK544&lt;='CAV Tier 1 Analysis'!$A$5,"Tier 1", "Tier 2")</f>
        <v>Tier 2</v>
      </c>
      <c r="AM544" t="str">
        <f t="shared" si="17"/>
        <v>Florida - Tier 2</v>
      </c>
      <c r="AN544" t="str">
        <f t="shared" si="18"/>
        <v>Tarpon Springs, City Of - Tier 2</v>
      </c>
    </row>
    <row r="545" spans="1:40" x14ac:dyDescent="0.3">
      <c r="A545">
        <v>4</v>
      </c>
      <c r="B545" t="s">
        <v>21</v>
      </c>
      <c r="C545" t="s">
        <v>4073</v>
      </c>
      <c r="D545" t="s">
        <v>6743</v>
      </c>
      <c r="E545" t="s">
        <v>270</v>
      </c>
      <c r="F545" s="12">
        <v>8140.9011115372969</v>
      </c>
      <c r="G545" s="12">
        <v>45222.594633160872</v>
      </c>
      <c r="H545" s="12">
        <v>17252.028441325892</v>
      </c>
      <c r="I545">
        <v>142</v>
      </c>
      <c r="J545" s="15">
        <v>0.36347914069693577</v>
      </c>
      <c r="K545" s="15">
        <v>0.63652085930306401</v>
      </c>
      <c r="L545" s="58">
        <v>31.310489999999994</v>
      </c>
      <c r="M545">
        <v>4311</v>
      </c>
      <c r="N545">
        <v>2</v>
      </c>
      <c r="O545" s="12">
        <v>26</v>
      </c>
      <c r="P545" s="12">
        <v>1</v>
      </c>
      <c r="Q545" s="12">
        <v>0</v>
      </c>
      <c r="R545" s="12">
        <v>90.385962021035084</v>
      </c>
      <c r="S545" s="12">
        <v>6270.7524731322319</v>
      </c>
      <c r="T545" s="12">
        <v>41334.191827674258</v>
      </c>
      <c r="U545" s="12">
        <v>33193.290716136959</v>
      </c>
      <c r="V545" s="12">
        <v>3888.4028054866139</v>
      </c>
      <c r="W545" s="59">
        <v>5.5620662026085836E-4</v>
      </c>
      <c r="X545" s="59">
        <v>2.9851325029065399E-3</v>
      </c>
      <c r="Y545" s="59">
        <v>5.3594876329822871E-5</v>
      </c>
      <c r="Z545" s="59">
        <v>2.5448223002300994E-3</v>
      </c>
      <c r="AA545" s="59">
        <v>1.3152735105425107E-3</v>
      </c>
      <c r="AB545" s="59">
        <v>0</v>
      </c>
      <c r="AC545" s="59">
        <v>7.5002472757171638E-4</v>
      </c>
      <c r="AD545" s="59">
        <v>2.4017132204177533E-3</v>
      </c>
      <c r="AE545" s="59">
        <v>2.232850319733643E-3</v>
      </c>
      <c r="AF545" s="59">
        <v>3.4037116558363629E-3</v>
      </c>
      <c r="AG545" s="59">
        <v>1.2318321143214418E-3</v>
      </c>
      <c r="AH545" s="18">
        <v>1.5886510771046134E-3</v>
      </c>
      <c r="AI545" s="12">
        <v>145</v>
      </c>
      <c r="AJ545" s="17">
        <v>4</v>
      </c>
      <c r="AK545" s="18">
        <v>0.79240510390301866</v>
      </c>
      <c r="AL545" t="str">
        <f>IF(AK545&lt;='CAV Tier 1 Analysis'!$A$5,"Tier 1", "Tier 2")</f>
        <v>Tier 2</v>
      </c>
      <c r="AM545" t="str">
        <f t="shared" si="17"/>
        <v>Florida - Tier 2</v>
      </c>
      <c r="AN545" t="str">
        <f t="shared" si="18"/>
        <v>Wellington, Village Of - Tier 2</v>
      </c>
    </row>
    <row r="546" spans="1:40" x14ac:dyDescent="0.3">
      <c r="A546">
        <v>4</v>
      </c>
      <c r="B546" t="s">
        <v>21</v>
      </c>
      <c r="C546" t="s">
        <v>3676</v>
      </c>
      <c r="D546" t="s">
        <v>6318</v>
      </c>
      <c r="E546" t="s">
        <v>248</v>
      </c>
      <c r="F546" s="12">
        <v>3063.0618485210512</v>
      </c>
      <c r="G546" s="12">
        <v>27249.346708612931</v>
      </c>
      <c r="H546" s="12">
        <v>14237.652468487175</v>
      </c>
      <c r="I546">
        <v>800</v>
      </c>
      <c r="J546" s="15">
        <v>0.99939260062265245</v>
      </c>
      <c r="K546" s="15">
        <v>6.0739937734754417E-4</v>
      </c>
      <c r="L546" s="58">
        <v>3.6713900000000002</v>
      </c>
      <c r="M546">
        <v>3645</v>
      </c>
      <c r="N546">
        <v>33</v>
      </c>
      <c r="O546" s="12">
        <v>26</v>
      </c>
      <c r="P546" s="12">
        <v>1</v>
      </c>
      <c r="Q546" s="12">
        <v>3</v>
      </c>
      <c r="R546" s="12">
        <v>0.48591950187803534</v>
      </c>
      <c r="S546" s="12">
        <v>14229.004527242925</v>
      </c>
      <c r="T546" s="12">
        <v>30106.022123554416</v>
      </c>
      <c r="U546" s="12">
        <v>27042.960275033365</v>
      </c>
      <c r="V546" s="12">
        <v>0</v>
      </c>
      <c r="W546" s="59">
        <v>6.5219401662494362E-5</v>
      </c>
      <c r="X546" s="59">
        <v>2.5239638072591828E-3</v>
      </c>
      <c r="Y546" s="59">
        <v>8.8431545944207737E-4</v>
      </c>
      <c r="Z546" s="59">
        <v>2.5448223002300994E-3</v>
      </c>
      <c r="AA546" s="59">
        <v>1.3152735105425107E-3</v>
      </c>
      <c r="AB546" s="59">
        <v>2.3683587274019106E-4</v>
      </c>
      <c r="AC546" s="59">
        <v>4.0321708578267996E-6</v>
      </c>
      <c r="AD546" s="59">
        <v>5.4497428231916056E-3</v>
      </c>
      <c r="AE546" s="59">
        <v>1.626310764820123E-3</v>
      </c>
      <c r="AF546" s="59">
        <v>2.7730435009778137E-3</v>
      </c>
      <c r="AG546" s="59">
        <v>0</v>
      </c>
      <c r="AH546" s="18">
        <v>1.5839599647021751E-3</v>
      </c>
      <c r="AI546" s="12">
        <v>146</v>
      </c>
      <c r="AJ546" s="17">
        <v>4</v>
      </c>
      <c r="AK546" s="18">
        <v>0.79398906386772083</v>
      </c>
      <c r="AL546" t="str">
        <f>IF(AK546&lt;='CAV Tier 1 Analysis'!$A$5,"Tier 1", "Tier 2")</f>
        <v>Tier 2</v>
      </c>
      <c r="AM546" t="str">
        <f t="shared" si="17"/>
        <v>Florida - Tier 2</v>
      </c>
      <c r="AN546" t="str">
        <f t="shared" si="18"/>
        <v>Lauderdale Lakes, City Of - Tier 2</v>
      </c>
    </row>
    <row r="547" spans="1:40" x14ac:dyDescent="0.3">
      <c r="A547">
        <v>4</v>
      </c>
      <c r="B547" t="s">
        <v>21</v>
      </c>
      <c r="C547" t="s">
        <v>4050</v>
      </c>
      <c r="D547" t="s">
        <v>6719</v>
      </c>
      <c r="E547" t="s">
        <v>251</v>
      </c>
      <c r="F547" s="12">
        <v>5771.1098087431183</v>
      </c>
      <c r="G547" s="12">
        <v>20627.725608291992</v>
      </c>
      <c r="H547" s="12">
        <v>12670.743886852535</v>
      </c>
      <c r="I547">
        <v>380</v>
      </c>
      <c r="J547" s="15">
        <v>0.39070323465605916</v>
      </c>
      <c r="K547" s="15">
        <v>0.60929676534394051</v>
      </c>
      <c r="L547" s="58">
        <v>26.952170000000002</v>
      </c>
      <c r="M547">
        <v>5005</v>
      </c>
      <c r="N547">
        <v>82</v>
      </c>
      <c r="O547" s="12">
        <v>24</v>
      </c>
      <c r="P547" s="12">
        <v>1</v>
      </c>
      <c r="Q547" s="12">
        <v>10</v>
      </c>
      <c r="R547" s="12">
        <v>231.53277083069739</v>
      </c>
      <c r="S547" s="12">
        <v>4950.500622091773</v>
      </c>
      <c r="T547" s="12">
        <v>19047.510664261063</v>
      </c>
      <c r="U547" s="12">
        <v>13276.400855517944</v>
      </c>
      <c r="V547" s="12">
        <v>1580.2149440309295</v>
      </c>
      <c r="W547" s="59">
        <v>4.7878443883810513E-4</v>
      </c>
      <c r="X547" s="59">
        <v>3.4656896722447769E-3</v>
      </c>
      <c r="Y547" s="59">
        <v>2.1973899295227375E-3</v>
      </c>
      <c r="Z547" s="59">
        <v>2.3490667386739379E-3</v>
      </c>
      <c r="AA547" s="59">
        <v>1.3152735105425107E-3</v>
      </c>
      <c r="AB547" s="59">
        <v>7.894529091339702E-4</v>
      </c>
      <c r="AC547" s="59">
        <v>1.9212640932648867E-3</v>
      </c>
      <c r="AD547" s="59">
        <v>1.8960535984647539E-3</v>
      </c>
      <c r="AE547" s="59">
        <v>1.0289360550252791E-3</v>
      </c>
      <c r="AF547" s="59">
        <v>1.3613907920709282E-3</v>
      </c>
      <c r="AG547" s="59">
        <v>5.0060644767597757E-4</v>
      </c>
      <c r="AH547" s="18">
        <v>1.5730825623143511E-3</v>
      </c>
      <c r="AI547" s="12">
        <v>147</v>
      </c>
      <c r="AJ547" s="17">
        <v>4</v>
      </c>
      <c r="AK547" s="18">
        <v>0.7955621464300352</v>
      </c>
      <c r="AL547" t="str">
        <f>IF(AK547&lt;='CAV Tier 1 Analysis'!$A$5,"Tier 1", "Tier 2")</f>
        <v>Tier 2</v>
      </c>
      <c r="AM547" t="str">
        <f t="shared" si="17"/>
        <v>Florida - Tier 2</v>
      </c>
      <c r="AN547" t="str">
        <f t="shared" si="18"/>
        <v>New Smyrna Beach, City Of - Tier 2</v>
      </c>
    </row>
    <row r="548" spans="1:40" x14ac:dyDescent="0.3">
      <c r="A548">
        <v>4</v>
      </c>
      <c r="B548" t="s">
        <v>21</v>
      </c>
      <c r="C548" t="s">
        <v>3829</v>
      </c>
      <c r="D548" t="s">
        <v>6483</v>
      </c>
      <c r="E548" t="s">
        <v>323</v>
      </c>
      <c r="F548" s="12">
        <v>1182.9887214378318</v>
      </c>
      <c r="G548" s="12">
        <v>19454.935313510767</v>
      </c>
      <c r="H548" s="12">
        <v>8604.9848341451834</v>
      </c>
      <c r="I548">
        <v>408</v>
      </c>
      <c r="J548" s="15">
        <v>0.45087798500995974</v>
      </c>
      <c r="K548" s="15">
        <v>0.5491220149900401</v>
      </c>
      <c r="L548" s="58">
        <v>4.6737700000000002</v>
      </c>
      <c r="M548">
        <v>1666</v>
      </c>
      <c r="N548">
        <v>61</v>
      </c>
      <c r="O548" s="12">
        <v>24</v>
      </c>
      <c r="P548" s="12">
        <v>1</v>
      </c>
      <c r="Q548" s="12">
        <v>48</v>
      </c>
      <c r="R548" s="12">
        <v>224.04178211593637</v>
      </c>
      <c r="S548" s="12">
        <v>3879.7982230606431</v>
      </c>
      <c r="T548" s="12">
        <v>17717.78944799407</v>
      </c>
      <c r="U548" s="12">
        <v>16534.800726556237</v>
      </c>
      <c r="V548" s="12">
        <v>1737.1458655166971</v>
      </c>
      <c r="W548" s="59">
        <v>8.3025906511734329E-5</v>
      </c>
      <c r="X548" s="59">
        <v>1.1536141846073523E-3</v>
      </c>
      <c r="Y548" s="59">
        <v>1.6346437280595975E-3</v>
      </c>
      <c r="Z548" s="59">
        <v>2.3490667386739379E-3</v>
      </c>
      <c r="AA548" s="59">
        <v>1.3152735105425107E-3</v>
      </c>
      <c r="AB548" s="59">
        <v>3.789373963843057E-3</v>
      </c>
      <c r="AC548" s="59">
        <v>1.8591037019341633E-3</v>
      </c>
      <c r="AD548" s="59">
        <v>1.4859720144915311E-3</v>
      </c>
      <c r="AE548" s="59">
        <v>9.571052459150717E-4</v>
      </c>
      <c r="AF548" s="59">
        <v>1.6955141459521091E-3</v>
      </c>
      <c r="AG548" s="59">
        <v>5.5032160284031835E-4</v>
      </c>
      <c r="AH548" s="18">
        <v>1.5339104312155803E-3</v>
      </c>
      <c r="AI548" s="12">
        <v>148</v>
      </c>
      <c r="AJ548" s="17">
        <v>4</v>
      </c>
      <c r="AK548" s="18">
        <v>0.79709605686125073</v>
      </c>
      <c r="AL548" t="str">
        <f>IF(AK548&lt;='CAV Tier 1 Analysis'!$A$5,"Tier 1", "Tier 2")</f>
        <v>Tier 2</v>
      </c>
      <c r="AM548" t="str">
        <f t="shared" si="17"/>
        <v>Florida - Tier 2</v>
      </c>
      <c r="AN548" t="str">
        <f t="shared" si="18"/>
        <v>New Port Richey, City Of - Tier 2</v>
      </c>
    </row>
    <row r="549" spans="1:40" x14ac:dyDescent="0.3">
      <c r="A549">
        <v>4</v>
      </c>
      <c r="B549" t="s">
        <v>21</v>
      </c>
      <c r="C549" t="s">
        <v>4053</v>
      </c>
      <c r="D549" t="s">
        <v>6722</v>
      </c>
      <c r="E549" t="s">
        <v>286</v>
      </c>
      <c r="F549" s="12">
        <v>5595.0521119285513</v>
      </c>
      <c r="G549" s="12">
        <v>35776.136327476139</v>
      </c>
      <c r="H549" s="12">
        <v>17474.698339184717</v>
      </c>
      <c r="I549">
        <v>277</v>
      </c>
      <c r="J549" s="15">
        <v>0.19762961456289457</v>
      </c>
      <c r="K549" s="15">
        <v>0.80237038543710593</v>
      </c>
      <c r="L549" s="58">
        <v>26.155239999999992</v>
      </c>
      <c r="M549">
        <v>3809</v>
      </c>
      <c r="N549">
        <v>26</v>
      </c>
      <c r="O549" s="12">
        <v>23.891891891891891</v>
      </c>
      <c r="P549" s="12">
        <v>1</v>
      </c>
      <c r="Q549" s="12">
        <v>11</v>
      </c>
      <c r="R549" s="12">
        <v>222.25659676607833</v>
      </c>
      <c r="S549" s="12">
        <v>3453.5178973759294</v>
      </c>
      <c r="T549" s="12">
        <v>34463.733692158159</v>
      </c>
      <c r="U549" s="12">
        <v>28868.681580229608</v>
      </c>
      <c r="V549" s="12">
        <v>1312.4026353179797</v>
      </c>
      <c r="W549" s="59">
        <v>4.6462759421879413E-4</v>
      </c>
      <c r="X549" s="59">
        <v>2.6375248674486221E-3</v>
      </c>
      <c r="Y549" s="59">
        <v>6.9673339228769728E-4</v>
      </c>
      <c r="Z549" s="59">
        <v>2.3384853569681993E-3</v>
      </c>
      <c r="AA549" s="59">
        <v>1.3152735105425107E-3</v>
      </c>
      <c r="AB549" s="59">
        <v>8.6839820004736717E-4</v>
      </c>
      <c r="AC549" s="59">
        <v>1.8442901941089029E-3</v>
      </c>
      <c r="AD549" s="59">
        <v>1.3227056284896013E-3</v>
      </c>
      <c r="AE549" s="59">
        <v>1.8617119481752868E-3</v>
      </c>
      <c r="AF549" s="59">
        <v>2.9602569032267261E-3</v>
      </c>
      <c r="AG549" s="59">
        <v>4.157644652512955E-4</v>
      </c>
      <c r="AH549" s="18">
        <v>1.5205247327968185E-3</v>
      </c>
      <c r="AI549" s="12">
        <v>149</v>
      </c>
      <c r="AJ549" s="17">
        <v>4</v>
      </c>
      <c r="AK549" s="18">
        <v>0.79861658159404758</v>
      </c>
      <c r="AL549" t="str">
        <f>IF(AK549&lt;='CAV Tier 1 Analysis'!$A$5,"Tier 1", "Tier 2")</f>
        <v>Tier 2</v>
      </c>
      <c r="AM549" t="str">
        <f t="shared" si="17"/>
        <v>Florida - Tier 2</v>
      </c>
      <c r="AN549" t="str">
        <f t="shared" si="18"/>
        <v>Ormond Beach, City Of - Tier 2</v>
      </c>
    </row>
    <row r="550" spans="1:40" x14ac:dyDescent="0.3">
      <c r="A550">
        <v>4</v>
      </c>
      <c r="B550" t="s">
        <v>21</v>
      </c>
      <c r="C550" t="s">
        <v>3670</v>
      </c>
      <c r="D550" t="s">
        <v>6312</v>
      </c>
      <c r="E550" t="s">
        <v>213</v>
      </c>
      <c r="F550" s="12">
        <v>5546.8688130727614</v>
      </c>
      <c r="G550" s="12">
        <v>19424.078665726611</v>
      </c>
      <c r="H550" s="12">
        <v>8656.7564893338786</v>
      </c>
      <c r="I550">
        <v>526</v>
      </c>
      <c r="J550" s="15">
        <v>1</v>
      </c>
      <c r="K550" s="15">
        <v>0</v>
      </c>
      <c r="L550" s="58">
        <v>6.6484399999999999</v>
      </c>
      <c r="M550">
        <v>8103</v>
      </c>
      <c r="N550">
        <v>8</v>
      </c>
      <c r="O550" s="12">
        <v>26</v>
      </c>
      <c r="P550" s="12">
        <v>1</v>
      </c>
      <c r="Q550" s="12">
        <v>2</v>
      </c>
      <c r="R550" s="12">
        <v>0</v>
      </c>
      <c r="S550" s="12">
        <v>8656.7564893338786</v>
      </c>
      <c r="T550" s="12">
        <v>24579.976272993223</v>
      </c>
      <c r="U550" s="12">
        <v>19033.107459920462</v>
      </c>
      <c r="V550" s="12">
        <v>0</v>
      </c>
      <c r="W550" s="59">
        <v>1.181043906501336E-4</v>
      </c>
      <c r="X550" s="59">
        <v>5.6108857970428427E-3</v>
      </c>
      <c r="Y550" s="59">
        <v>2.1437950531929149E-4</v>
      </c>
      <c r="Z550" s="59">
        <v>2.5448223002300994E-3</v>
      </c>
      <c r="AA550" s="59">
        <v>1.3152735105425107E-3</v>
      </c>
      <c r="AB550" s="59">
        <v>1.5789058182679404E-4</v>
      </c>
      <c r="AC550" s="59">
        <v>0</v>
      </c>
      <c r="AD550" s="59">
        <v>3.315558474912223E-3</v>
      </c>
      <c r="AE550" s="59">
        <v>1.3277968058263202E-3</v>
      </c>
      <c r="AF550" s="59">
        <v>1.9516959093369695E-3</v>
      </c>
      <c r="AG550" s="59">
        <v>0</v>
      </c>
      <c r="AH550" s="18">
        <v>1.5051279341533803E-3</v>
      </c>
      <c r="AI550" s="12">
        <v>150</v>
      </c>
      <c r="AJ550" s="17">
        <v>4</v>
      </c>
      <c r="AK550" s="18">
        <v>0.80012170952820094</v>
      </c>
      <c r="AL550" t="str">
        <f>IF(AK550&lt;='CAV Tier 1 Analysis'!$A$5,"Tier 1", "Tier 2")</f>
        <v>Tier 2</v>
      </c>
      <c r="AM550" t="str">
        <f t="shared" si="17"/>
        <v>Florida - Tier 2</v>
      </c>
      <c r="AN550" t="str">
        <f t="shared" si="18"/>
        <v>Cooper City, City Of - Tier 2</v>
      </c>
    </row>
    <row r="551" spans="1:40" x14ac:dyDescent="0.3">
      <c r="A551">
        <v>4</v>
      </c>
      <c r="B551" t="s">
        <v>21</v>
      </c>
      <c r="C551" t="s">
        <v>3669</v>
      </c>
      <c r="D551" t="s">
        <v>6311</v>
      </c>
      <c r="E551" t="s">
        <v>292</v>
      </c>
      <c r="F551" s="12">
        <v>9888.4171791821045</v>
      </c>
      <c r="G551" s="12">
        <v>41391.104561840577</v>
      </c>
      <c r="H551" s="12">
        <v>25005.362387207682</v>
      </c>
      <c r="I551">
        <v>127</v>
      </c>
      <c r="J551" s="15">
        <v>0.33033248651517311</v>
      </c>
      <c r="K551" s="15">
        <v>0.66966751348482689</v>
      </c>
      <c r="L551" s="58">
        <v>11.852209999999999</v>
      </c>
      <c r="M551">
        <v>2793</v>
      </c>
      <c r="N551">
        <v>2</v>
      </c>
      <c r="O551" s="12">
        <v>26</v>
      </c>
      <c r="P551" s="12">
        <v>1</v>
      </c>
      <c r="Q551" s="12">
        <v>0</v>
      </c>
      <c r="R551" s="12">
        <v>85.047774212573017</v>
      </c>
      <c r="S551" s="12">
        <v>8260.0835335792981</v>
      </c>
      <c r="T551" s="12">
        <v>47618.589594840298</v>
      </c>
      <c r="U551" s="12">
        <v>37730.172415658191</v>
      </c>
      <c r="V551" s="12">
        <v>0</v>
      </c>
      <c r="W551" s="59">
        <v>2.1054533693729956E-4</v>
      </c>
      <c r="X551" s="59">
        <v>1.9340002506652669E-3</v>
      </c>
      <c r="Y551" s="59">
        <v>5.3594876329822871E-5</v>
      </c>
      <c r="Z551" s="59">
        <v>2.5448223002300994E-3</v>
      </c>
      <c r="AA551" s="59">
        <v>1.3152735105425107E-3</v>
      </c>
      <c r="AB551" s="59">
        <v>0</v>
      </c>
      <c r="AC551" s="59">
        <v>7.0572832614782444E-4</v>
      </c>
      <c r="AD551" s="59">
        <v>3.1636317825256403E-3</v>
      </c>
      <c r="AE551" s="59">
        <v>2.5723300323708506E-3</v>
      </c>
      <c r="AF551" s="59">
        <v>3.8689332951691528E-3</v>
      </c>
      <c r="AG551" s="59">
        <v>0</v>
      </c>
      <c r="AH551" s="18">
        <v>1.4880781555380424E-3</v>
      </c>
      <c r="AI551" s="12">
        <v>151</v>
      </c>
      <c r="AJ551" s="17">
        <v>4</v>
      </c>
      <c r="AK551" s="18">
        <v>0.80160978768373903</v>
      </c>
      <c r="AL551" t="str">
        <f>IF(AK551&lt;='CAV Tier 1 Analysis'!$A$5,"Tier 1", "Tier 2")</f>
        <v>Tier 2</v>
      </c>
      <c r="AM551" t="str">
        <f t="shared" si="17"/>
        <v>Florida - Tier 2</v>
      </c>
      <c r="AN551" t="str">
        <f t="shared" si="18"/>
        <v>Coconut Creek, City Of - Tier 2</v>
      </c>
    </row>
    <row r="552" spans="1:40" x14ac:dyDescent="0.3">
      <c r="A552">
        <v>4</v>
      </c>
      <c r="B552" t="s">
        <v>21</v>
      </c>
      <c r="C552" t="s">
        <v>3692</v>
      </c>
      <c r="D552" t="s">
        <v>6334</v>
      </c>
      <c r="E552" t="s">
        <v>231</v>
      </c>
      <c r="F552" s="12">
        <v>1264.4236253177116</v>
      </c>
      <c r="G552" s="12">
        <v>9758.5735244858442</v>
      </c>
      <c r="H552" s="12">
        <v>9347.0432849931149</v>
      </c>
      <c r="I552">
        <v>584</v>
      </c>
      <c r="J552" s="15">
        <v>0.89981247115251162</v>
      </c>
      <c r="K552" s="15">
        <v>0.10018752884748838</v>
      </c>
      <c r="L552" s="58">
        <v>15.49095</v>
      </c>
      <c r="M552">
        <v>6639</v>
      </c>
      <c r="N552">
        <v>34</v>
      </c>
      <c r="O552" s="12">
        <v>25</v>
      </c>
      <c r="P552" s="12">
        <v>1</v>
      </c>
      <c r="Q552" s="12">
        <v>12</v>
      </c>
      <c r="R552" s="12">
        <v>58.509516846933217</v>
      </c>
      <c r="S552" s="12">
        <v>8410.5861162391448</v>
      </c>
      <c r="T552" s="12">
        <v>11574.000555294766</v>
      </c>
      <c r="U552" s="12">
        <v>10309.576929977055</v>
      </c>
      <c r="V552" s="12">
        <v>0</v>
      </c>
      <c r="W552" s="59">
        <v>2.7518473662117539E-4</v>
      </c>
      <c r="X552" s="59">
        <v>4.5971456012054088E-3</v>
      </c>
      <c r="Y552" s="59">
        <v>9.1111289760698879E-4</v>
      </c>
      <c r="Z552" s="59">
        <v>2.4469445194520187E-3</v>
      </c>
      <c r="AA552" s="59">
        <v>1.3152735105425107E-3</v>
      </c>
      <c r="AB552" s="59">
        <v>9.4734349096076424E-4</v>
      </c>
      <c r="AC552" s="59">
        <v>4.8551327498468208E-4</v>
      </c>
      <c r="AD552" s="59">
        <v>3.221274632252193E-3</v>
      </c>
      <c r="AE552" s="59">
        <v>6.2522114737912314E-4</v>
      </c>
      <c r="AF552" s="59">
        <v>1.0571662648152303E-3</v>
      </c>
      <c r="AG552" s="59">
        <v>0</v>
      </c>
      <c r="AH552" s="18">
        <v>1.4438345523472814E-3</v>
      </c>
      <c r="AI552" s="12">
        <v>152</v>
      </c>
      <c r="AJ552" s="17">
        <v>4</v>
      </c>
      <c r="AK552" s="18">
        <v>0.80305362223608634</v>
      </c>
      <c r="AL552" t="str">
        <f>IF(AK552&lt;='CAV Tier 1 Analysis'!$A$5,"Tier 1", "Tier 2")</f>
        <v>Tier 2</v>
      </c>
      <c r="AM552" t="str">
        <f t="shared" si="17"/>
        <v>Florida - Tier 2</v>
      </c>
      <c r="AN552" t="str">
        <f t="shared" si="18"/>
        <v>Punta Gorda, City Of - Tier 2</v>
      </c>
    </row>
    <row r="553" spans="1:40" x14ac:dyDescent="0.3">
      <c r="A553">
        <v>4</v>
      </c>
      <c r="B553" t="s">
        <v>21</v>
      </c>
      <c r="C553" t="s">
        <v>4006</v>
      </c>
      <c r="D553" t="s">
        <v>6673</v>
      </c>
      <c r="E553" t="s">
        <v>305</v>
      </c>
      <c r="F553" s="12">
        <v>1233.0552486165316</v>
      </c>
      <c r="G553" s="12">
        <v>26394.199064248169</v>
      </c>
      <c r="H553" s="12">
        <v>17059.346772085595</v>
      </c>
      <c r="I553">
        <v>228</v>
      </c>
      <c r="J553" s="15">
        <v>0.83344287108402526</v>
      </c>
      <c r="K553" s="15">
        <v>0.1665571289159746</v>
      </c>
      <c r="L553" s="58">
        <v>1.5063299999999999</v>
      </c>
      <c r="M553">
        <v>785</v>
      </c>
      <c r="N553">
        <v>10</v>
      </c>
      <c r="O553" s="12">
        <v>27</v>
      </c>
      <c r="P553" s="12">
        <v>1</v>
      </c>
      <c r="Q553" s="12">
        <v>0</v>
      </c>
      <c r="R553" s="12">
        <v>37.975025392842205</v>
      </c>
      <c r="S553" s="12">
        <v>14217.990952545017</v>
      </c>
      <c r="T553" s="12">
        <v>18609.097291257476</v>
      </c>
      <c r="U553" s="12">
        <v>17376.042042640944</v>
      </c>
      <c r="V553" s="12">
        <v>7785.1017729906926</v>
      </c>
      <c r="W553" s="59">
        <v>2.6758786537596149E-5</v>
      </c>
      <c r="X553" s="59">
        <v>5.4356970883359635E-4</v>
      </c>
      <c r="Y553" s="59">
        <v>2.6797438164911436E-4</v>
      </c>
      <c r="Z553" s="59">
        <v>2.6427000810081802E-3</v>
      </c>
      <c r="AA553" s="59">
        <v>1.3152735105425107E-3</v>
      </c>
      <c r="AB553" s="59">
        <v>0</v>
      </c>
      <c r="AC553" s="59">
        <v>3.1511760718071419E-4</v>
      </c>
      <c r="AD553" s="59">
        <v>5.4455245976964429E-3</v>
      </c>
      <c r="AE553" s="59">
        <v>1.0052532056262216E-3</v>
      </c>
      <c r="AF553" s="59">
        <v>1.781776845767425E-3</v>
      </c>
      <c r="AG553" s="59">
        <v>2.4662924231252832E-3</v>
      </c>
      <c r="AH553" s="18">
        <v>1.4372946498151897E-3</v>
      </c>
      <c r="AI553" s="12">
        <v>153</v>
      </c>
      <c r="AJ553" s="17">
        <v>4</v>
      </c>
      <c r="AK553" s="18">
        <v>0.80449091688590157</v>
      </c>
      <c r="AL553" t="str">
        <f>IF(AK553&lt;='CAV Tier 1 Analysis'!$A$5,"Tier 1", "Tier 2")</f>
        <v>Tier 2</v>
      </c>
      <c r="AM553" t="str">
        <f t="shared" si="17"/>
        <v>Florida - Tier 2</v>
      </c>
      <c r="AN553" t="str">
        <f t="shared" si="18"/>
        <v>Sunny Isles Beach, City Of - Tier 2</v>
      </c>
    </row>
    <row r="554" spans="1:40" x14ac:dyDescent="0.3">
      <c r="A554">
        <v>4</v>
      </c>
      <c r="B554" t="s">
        <v>21</v>
      </c>
      <c r="C554" t="s">
        <v>3835</v>
      </c>
      <c r="D554" t="s">
        <v>6489</v>
      </c>
      <c r="E554" t="s">
        <v>276</v>
      </c>
      <c r="F554" s="12">
        <v>38428.92872505205</v>
      </c>
      <c r="G554" s="12">
        <v>41409.111293688889</v>
      </c>
      <c r="H554" s="12">
        <v>20921.955264389817</v>
      </c>
      <c r="I554">
        <v>399</v>
      </c>
      <c r="J554" s="15">
        <v>0.22173008746211131</v>
      </c>
      <c r="K554" s="15">
        <v>0.77826991253788869</v>
      </c>
      <c r="L554" s="58">
        <v>15.327779999999997</v>
      </c>
      <c r="M554">
        <v>4253</v>
      </c>
      <c r="N554">
        <v>26</v>
      </c>
      <c r="O554" s="12">
        <v>23</v>
      </c>
      <c r="P554" s="12">
        <v>1</v>
      </c>
      <c r="Q554" s="12">
        <v>12</v>
      </c>
      <c r="R554" s="12">
        <v>310.52969510261761</v>
      </c>
      <c r="S554" s="12">
        <v>4639.0269706515346</v>
      </c>
      <c r="T554" s="12">
        <v>42795.98368656043</v>
      </c>
      <c r="U554" s="12">
        <v>4367.0549615083801</v>
      </c>
      <c r="V554" s="12">
        <v>0</v>
      </c>
      <c r="W554" s="59">
        <v>2.7228614786616175E-4</v>
      </c>
      <c r="X554" s="59">
        <v>2.9449706645468601E-3</v>
      </c>
      <c r="Y554" s="59">
        <v>6.9673339228769728E-4</v>
      </c>
      <c r="Z554" s="59">
        <v>2.2511889578958571E-3</v>
      </c>
      <c r="AA554" s="59">
        <v>1.3152735105425107E-3</v>
      </c>
      <c r="AB554" s="59">
        <v>9.4734349096076424E-4</v>
      </c>
      <c r="AC554" s="59">
        <v>2.576782331730519E-3</v>
      </c>
      <c r="AD554" s="59">
        <v>1.7767584437475158E-3</v>
      </c>
      <c r="AE554" s="59">
        <v>2.311815512354458E-3</v>
      </c>
      <c r="AF554" s="59">
        <v>4.4780723915805809E-4</v>
      </c>
      <c r="AG554" s="59">
        <v>0</v>
      </c>
      <c r="AH554" s="18">
        <v>1.4128145173718546E-3</v>
      </c>
      <c r="AI554" s="12">
        <v>154</v>
      </c>
      <c r="AJ554" s="17">
        <v>4</v>
      </c>
      <c r="AK554" s="18">
        <v>0.80590373140327343</v>
      </c>
      <c r="AL554" t="str">
        <f>IF(AK554&lt;='CAV Tier 1 Analysis'!$A$5,"Tier 1", "Tier 2")</f>
        <v>Tier 2</v>
      </c>
      <c r="AM554" t="str">
        <f t="shared" si="17"/>
        <v>Florida - Tier 2</v>
      </c>
      <c r="AN554" t="str">
        <f t="shared" si="18"/>
        <v>Pinellas Park, City Of - Tier 2</v>
      </c>
    </row>
    <row r="555" spans="1:40" x14ac:dyDescent="0.3">
      <c r="A555">
        <v>4</v>
      </c>
      <c r="B555" t="s">
        <v>21</v>
      </c>
      <c r="C555" t="s">
        <v>4043</v>
      </c>
      <c r="D555" t="s">
        <v>6710</v>
      </c>
      <c r="E555" t="s">
        <v>324</v>
      </c>
      <c r="F555" s="12">
        <v>41257.929722951092</v>
      </c>
      <c r="G555" s="12">
        <v>66456.614903664056</v>
      </c>
      <c r="H555" s="12">
        <v>40144.705210062173</v>
      </c>
      <c r="I555">
        <v>207</v>
      </c>
      <c r="J555" s="15">
        <v>6.6650745499535743E-2</v>
      </c>
      <c r="K555" s="15">
        <v>0.93334925450046424</v>
      </c>
      <c r="L555" s="58">
        <v>16.456080000000004</v>
      </c>
      <c r="M555">
        <v>2772</v>
      </c>
      <c r="N555">
        <v>19</v>
      </c>
      <c r="O555" s="12">
        <v>23</v>
      </c>
      <c r="P555" s="12">
        <v>1</v>
      </c>
      <c r="Q555" s="12">
        <v>2</v>
      </c>
      <c r="R555" s="12">
        <v>193.2032956815961</v>
      </c>
      <c r="S555" s="12">
        <v>2675.6745301097403</v>
      </c>
      <c r="T555" s="12">
        <v>67728.231492927313</v>
      </c>
      <c r="U555" s="12">
        <v>26470.30176997622</v>
      </c>
      <c r="V555" s="12">
        <v>0</v>
      </c>
      <c r="W555" s="59">
        <v>2.9232952405223647E-4</v>
      </c>
      <c r="X555" s="59">
        <v>1.9194588953971071E-3</v>
      </c>
      <c r="Y555" s="59">
        <v>5.091513251333173E-4</v>
      </c>
      <c r="Z555" s="59">
        <v>2.2511889578958571E-3</v>
      </c>
      <c r="AA555" s="59">
        <v>1.3152735105425107E-3</v>
      </c>
      <c r="AB555" s="59">
        <v>1.5789058182679404E-4</v>
      </c>
      <c r="AC555" s="59">
        <v>1.6032052541059786E-3</v>
      </c>
      <c r="AD555" s="59">
        <v>1.0247897553018455E-3</v>
      </c>
      <c r="AE555" s="59">
        <v>3.6586418327580975E-3</v>
      </c>
      <c r="AF555" s="59">
        <v>2.7143218621639422E-3</v>
      </c>
      <c r="AG555" s="59">
        <v>0</v>
      </c>
      <c r="AH555" s="18">
        <v>1.4042046817434261E-3</v>
      </c>
      <c r="AI555" s="12">
        <v>155</v>
      </c>
      <c r="AJ555" s="17">
        <v>4</v>
      </c>
      <c r="AK555" s="18">
        <v>0.80730793608501683</v>
      </c>
      <c r="AL555" t="str">
        <f>IF(AK555&lt;='CAV Tier 1 Analysis'!$A$5,"Tier 1", "Tier 2")</f>
        <v>Tier 2</v>
      </c>
      <c r="AM555" t="str">
        <f t="shared" si="17"/>
        <v>Florida - Tier 2</v>
      </c>
      <c r="AN555" t="str">
        <f t="shared" si="18"/>
        <v>Largo, City Of - Tier 2</v>
      </c>
    </row>
    <row r="556" spans="1:40" x14ac:dyDescent="0.3">
      <c r="A556">
        <v>4</v>
      </c>
      <c r="B556" t="s">
        <v>21</v>
      </c>
      <c r="C556" t="s">
        <v>3975</v>
      </c>
      <c r="D556" t="s">
        <v>6642</v>
      </c>
      <c r="E556" t="s">
        <v>317</v>
      </c>
      <c r="F556" s="12">
        <v>2443.574324919357</v>
      </c>
      <c r="G556" s="12">
        <v>10236.387816710996</v>
      </c>
      <c r="H556" s="12">
        <v>5531.0989180971474</v>
      </c>
      <c r="I556">
        <v>730</v>
      </c>
      <c r="J556" s="15">
        <v>0.65467811475107784</v>
      </c>
      <c r="K556" s="15">
        <v>0.34532188524892221</v>
      </c>
      <c r="L556" s="58">
        <v>2.9850699999999999</v>
      </c>
      <c r="M556">
        <v>1904</v>
      </c>
      <c r="N556">
        <v>156</v>
      </c>
      <c r="O556" s="12">
        <v>27</v>
      </c>
      <c r="P556" s="12">
        <v>1</v>
      </c>
      <c r="Q556" s="12">
        <v>7</v>
      </c>
      <c r="R556" s="12">
        <v>252.08497623171323</v>
      </c>
      <c r="S556" s="12">
        <v>3621.0894122015666</v>
      </c>
      <c r="T556" s="12">
        <v>12842.157088013208</v>
      </c>
      <c r="U556" s="12">
        <v>10398.582763093851</v>
      </c>
      <c r="V556" s="12">
        <v>0</v>
      </c>
      <c r="W556" s="59">
        <v>5.3027458080090115E-5</v>
      </c>
      <c r="X556" s="59">
        <v>1.318416210979831E-3</v>
      </c>
      <c r="Y556" s="59">
        <v>4.1804003537261837E-3</v>
      </c>
      <c r="Z556" s="59">
        <v>2.6427000810081802E-3</v>
      </c>
      <c r="AA556" s="59">
        <v>1.3152735105425107E-3</v>
      </c>
      <c r="AB556" s="59">
        <v>5.5261703639377909E-4</v>
      </c>
      <c r="AC556" s="59">
        <v>2.0918067517952843E-3</v>
      </c>
      <c r="AD556" s="59">
        <v>1.3868859201286898E-3</v>
      </c>
      <c r="AE556" s="59">
        <v>6.9372626612821775E-4</v>
      </c>
      <c r="AF556" s="59">
        <v>1.0662931150033554E-3</v>
      </c>
      <c r="AG556" s="59">
        <v>0</v>
      </c>
      <c r="AH556" s="18">
        <v>1.3910133367078291E-3</v>
      </c>
      <c r="AI556" s="12">
        <v>156</v>
      </c>
      <c r="AJ556" s="17">
        <v>4</v>
      </c>
      <c r="AK556" s="18">
        <v>0.80869894942172471</v>
      </c>
      <c r="AL556" t="str">
        <f>IF(AK556&lt;='CAV Tier 1 Analysis'!$A$5,"Tier 1", "Tier 2")</f>
        <v>Tier 2</v>
      </c>
      <c r="AM556" t="str">
        <f t="shared" si="17"/>
        <v>Florida - Tier 2</v>
      </c>
      <c r="AN556" t="str">
        <f t="shared" si="18"/>
        <v>Miami Springs, City Of - Tier 2</v>
      </c>
    </row>
    <row r="557" spans="1:40" x14ac:dyDescent="0.3">
      <c r="A557">
        <v>4</v>
      </c>
      <c r="B557" t="s">
        <v>21</v>
      </c>
      <c r="C557" t="s">
        <v>3917</v>
      </c>
      <c r="D557" t="s">
        <v>6582</v>
      </c>
      <c r="E557" t="s">
        <v>977</v>
      </c>
      <c r="F557" s="12">
        <v>10074.060242085981</v>
      </c>
      <c r="G557" s="12">
        <v>20130.79606753476</v>
      </c>
      <c r="H557" s="12">
        <v>3950.2520655749777</v>
      </c>
      <c r="I557">
        <v>2</v>
      </c>
      <c r="J557" s="15">
        <v>7.4081028189225476E-3</v>
      </c>
      <c r="K557" s="15">
        <v>0.99259189718107776</v>
      </c>
      <c r="L557" s="58">
        <v>247.01600999999997</v>
      </c>
      <c r="M557">
        <v>24</v>
      </c>
      <c r="N557">
        <v>0</v>
      </c>
      <c r="O557" s="12">
        <v>13.7</v>
      </c>
      <c r="P557" s="12">
        <v>4.95</v>
      </c>
      <c r="Q557" s="12">
        <v>0</v>
      </c>
      <c r="R557" s="12">
        <v>1.9851837943621555</v>
      </c>
      <c r="S557" s="12">
        <v>29.263873462440607</v>
      </c>
      <c r="T557" s="12">
        <v>15417.468726743213</v>
      </c>
      <c r="U557" s="12">
        <v>5343.4084846572314</v>
      </c>
      <c r="V557" s="12">
        <v>4713.3273407915476</v>
      </c>
      <c r="W557" s="59">
        <v>4.3880482251290988E-3</v>
      </c>
      <c r="X557" s="59">
        <v>1.6618691735039887E-5</v>
      </c>
      <c r="Y557" s="59">
        <v>0</v>
      </c>
      <c r="Z557" s="59">
        <v>1.3409255966597062E-3</v>
      </c>
      <c r="AA557" s="59">
        <v>6.5106038771854278E-3</v>
      </c>
      <c r="AB557" s="59">
        <v>0</v>
      </c>
      <c r="AC557" s="59">
        <v>1.6473099375760906E-5</v>
      </c>
      <c r="AD557" s="59">
        <v>1.1208133645286334E-5</v>
      </c>
      <c r="AE557" s="59">
        <v>8.3284318511687224E-4</v>
      </c>
      <c r="AF557" s="59">
        <v>5.4792463623622883E-4</v>
      </c>
      <c r="AG557" s="59">
        <v>1.4931652593974808E-3</v>
      </c>
      <c r="AH557" s="18">
        <v>1.3779827913164458E-3</v>
      </c>
      <c r="AI557" s="12">
        <v>157</v>
      </c>
      <c r="AJ557" s="17">
        <v>4</v>
      </c>
      <c r="AK557" s="18">
        <v>0.81007693221304111</v>
      </c>
      <c r="AL557" t="str">
        <f>IF(AK557&lt;='CAV Tier 1 Analysis'!$A$5,"Tier 1", "Tier 2")</f>
        <v>Tier 2</v>
      </c>
      <c r="AM557" t="str">
        <f t="shared" si="17"/>
        <v>Florida - Tier 2</v>
      </c>
      <c r="AN557" t="str">
        <f t="shared" si="18"/>
        <v>Union County * - Tier 2</v>
      </c>
    </row>
    <row r="558" spans="1:40" x14ac:dyDescent="0.3">
      <c r="A558">
        <v>4</v>
      </c>
      <c r="B558" t="s">
        <v>21</v>
      </c>
      <c r="C558" t="s">
        <v>3982</v>
      </c>
      <c r="D558" t="s">
        <v>6649</v>
      </c>
      <c r="E558" t="s">
        <v>360</v>
      </c>
      <c r="F558" s="12">
        <v>660.48257426774558</v>
      </c>
      <c r="G558" s="12">
        <v>9900.224964739793</v>
      </c>
      <c r="H558" s="12">
        <v>4280.9567208002854</v>
      </c>
      <c r="I558">
        <v>534</v>
      </c>
      <c r="J558" s="15">
        <v>0</v>
      </c>
      <c r="K558" s="15">
        <v>1</v>
      </c>
      <c r="L558" s="58">
        <v>0.80684</v>
      </c>
      <c r="M558">
        <v>347</v>
      </c>
      <c r="N558">
        <v>164</v>
      </c>
      <c r="O558" s="12">
        <v>27</v>
      </c>
      <c r="P558" s="12">
        <v>1</v>
      </c>
      <c r="Q558" s="12">
        <v>3</v>
      </c>
      <c r="R558" s="12">
        <v>534</v>
      </c>
      <c r="S558" s="12">
        <v>0</v>
      </c>
      <c r="T558" s="12">
        <v>12383.46237995606</v>
      </c>
      <c r="U558" s="12">
        <v>11722.979805688314</v>
      </c>
      <c r="V558" s="12">
        <v>0</v>
      </c>
      <c r="W558" s="59">
        <v>1.4332888098885423E-5</v>
      </c>
      <c r="X558" s="59">
        <v>2.402785846691184E-4</v>
      </c>
      <c r="Y558" s="59">
        <v>4.3947798590454751E-3</v>
      </c>
      <c r="Z558" s="59">
        <v>2.6427000810081802E-3</v>
      </c>
      <c r="AA558" s="59">
        <v>1.3152735105425107E-3</v>
      </c>
      <c r="AB558" s="59">
        <v>2.3683587274019106E-4</v>
      </c>
      <c r="AC558" s="59">
        <v>4.4311439029667797E-3</v>
      </c>
      <c r="AD558" s="59">
        <v>0</v>
      </c>
      <c r="AE558" s="59">
        <v>6.6894783015889977E-4</v>
      </c>
      <c r="AF558" s="59">
        <v>1.2020996455876362E-3</v>
      </c>
      <c r="AG558" s="59">
        <v>0</v>
      </c>
      <c r="AH558" s="18">
        <v>1.3769447431652433E-3</v>
      </c>
      <c r="AI558" s="12">
        <v>158</v>
      </c>
      <c r="AJ558" s="17">
        <v>4</v>
      </c>
      <c r="AK558" s="18">
        <v>0.81145387695620641</v>
      </c>
      <c r="AL558" t="str">
        <f>IF(AK558&lt;='CAV Tier 1 Analysis'!$A$5,"Tier 1", "Tier 2")</f>
        <v>Tier 2</v>
      </c>
      <c r="AM558" t="str">
        <f t="shared" si="17"/>
        <v>Florida - Tier 2</v>
      </c>
      <c r="AN558" t="str">
        <f t="shared" si="18"/>
        <v>Sweetwater, City Of - Tier 2</v>
      </c>
    </row>
    <row r="559" spans="1:40" x14ac:dyDescent="0.3">
      <c r="A559">
        <v>4</v>
      </c>
      <c r="B559" t="s">
        <v>21</v>
      </c>
      <c r="C559" t="s">
        <v>4070</v>
      </c>
      <c r="D559" t="s">
        <v>6740</v>
      </c>
      <c r="E559" t="s">
        <v>295</v>
      </c>
      <c r="F559" s="12">
        <v>3262.1439962992622</v>
      </c>
      <c r="G559" s="12">
        <v>19388.014456885576</v>
      </c>
      <c r="H559" s="12">
        <v>15508.100417960868</v>
      </c>
      <c r="I559">
        <v>302</v>
      </c>
      <c r="J559" s="15">
        <v>0.22594065214551981</v>
      </c>
      <c r="K559" s="15">
        <v>0.77405934785448016</v>
      </c>
      <c r="L559" s="58">
        <v>9.3408600000000011</v>
      </c>
      <c r="M559">
        <v>3476</v>
      </c>
      <c r="N559">
        <v>69</v>
      </c>
      <c r="O559" s="12">
        <v>29</v>
      </c>
      <c r="P559" s="12">
        <v>1</v>
      </c>
      <c r="Q559" s="12">
        <v>5</v>
      </c>
      <c r="R559" s="12">
        <v>233.76592305205301</v>
      </c>
      <c r="S559" s="12">
        <v>3503.910321972287</v>
      </c>
      <c r="T559" s="12">
        <v>18284.982980691282</v>
      </c>
      <c r="U559" s="12">
        <v>15022.838984392019</v>
      </c>
      <c r="V559" s="12">
        <v>1103.0314761942936</v>
      </c>
      <c r="W559" s="59">
        <v>1.6593314799384623E-4</v>
      </c>
      <c r="X559" s="59">
        <v>2.406940519624944E-3</v>
      </c>
      <c r="Y559" s="59">
        <v>1.8490232333788889E-3</v>
      </c>
      <c r="Z559" s="59">
        <v>2.8384556425643417E-3</v>
      </c>
      <c r="AA559" s="59">
        <v>1.3152735105425107E-3</v>
      </c>
      <c r="AB559" s="59">
        <v>3.947264545669851E-4</v>
      </c>
      <c r="AC559" s="59">
        <v>1.9397948401751052E-3</v>
      </c>
      <c r="AD559" s="59">
        <v>1.3420060478380824E-3</v>
      </c>
      <c r="AE559" s="59">
        <v>9.8774472874598807E-4</v>
      </c>
      <c r="AF559" s="59">
        <v>1.5404743263393724E-3</v>
      </c>
      <c r="AG559" s="59">
        <v>3.4943643018832697E-4</v>
      </c>
      <c r="AH559" s="18">
        <v>1.3754371710871264E-3</v>
      </c>
      <c r="AI559" s="12">
        <v>159</v>
      </c>
      <c r="AJ559" s="17">
        <v>4</v>
      </c>
      <c r="AK559" s="18">
        <v>0.81282931412729353</v>
      </c>
      <c r="AL559" t="str">
        <f>IF(AK559&lt;='CAV Tier 1 Analysis'!$A$5,"Tier 1", "Tier 2")</f>
        <v>Tier 2</v>
      </c>
      <c r="AM559" t="str">
        <f t="shared" si="17"/>
        <v>Florida - Tier 2</v>
      </c>
      <c r="AN559" t="str">
        <f t="shared" si="18"/>
        <v>Venice, City Of - Tier 2</v>
      </c>
    </row>
    <row r="560" spans="1:40" x14ac:dyDescent="0.3">
      <c r="A560">
        <v>4</v>
      </c>
      <c r="B560" t="s">
        <v>21</v>
      </c>
      <c r="C560" t="s">
        <v>4004</v>
      </c>
      <c r="D560" t="s">
        <v>6671</v>
      </c>
      <c r="E560" t="s">
        <v>261</v>
      </c>
      <c r="F560" s="12">
        <v>5236.2751347668909</v>
      </c>
      <c r="G560" s="12">
        <v>18314.517827326574</v>
      </c>
      <c r="H560" s="12">
        <v>9413.7971449904016</v>
      </c>
      <c r="I560">
        <v>366</v>
      </c>
      <c r="J560" s="15">
        <v>0.80276835001149049</v>
      </c>
      <c r="K560" s="15">
        <v>0.19723164998850953</v>
      </c>
      <c r="L560" s="58">
        <v>6.3965899999999998</v>
      </c>
      <c r="M560">
        <v>5312</v>
      </c>
      <c r="N560">
        <v>26</v>
      </c>
      <c r="O560" s="12">
        <v>27</v>
      </c>
      <c r="P560" s="12">
        <v>1</v>
      </c>
      <c r="Q560" s="12">
        <v>0</v>
      </c>
      <c r="R560" s="12">
        <v>72.186783895794491</v>
      </c>
      <c r="S560" s="12">
        <v>7557.0984014268242</v>
      </c>
      <c r="T560" s="12">
        <v>21025.375112471123</v>
      </c>
      <c r="U560" s="12">
        <v>15789.099977704233</v>
      </c>
      <c r="V560" s="12">
        <v>0</v>
      </c>
      <c r="W560" s="59">
        <v>1.1363047033420443E-4</v>
      </c>
      <c r="X560" s="59">
        <v>3.6782704373554951E-3</v>
      </c>
      <c r="Y560" s="59">
        <v>6.9673339228769728E-4</v>
      </c>
      <c r="Z560" s="59">
        <v>2.6427000810081802E-3</v>
      </c>
      <c r="AA560" s="59">
        <v>1.3152735105425107E-3</v>
      </c>
      <c r="AB560" s="59">
        <v>0</v>
      </c>
      <c r="AC560" s="59">
        <v>5.9900754182515043E-4</v>
      </c>
      <c r="AD560" s="59">
        <v>2.8943867927286853E-3</v>
      </c>
      <c r="AE560" s="59">
        <v>1.1357792052188881E-3</v>
      </c>
      <c r="AF560" s="59">
        <v>1.6190483820620724E-3</v>
      </c>
      <c r="AG560" s="59">
        <v>0</v>
      </c>
      <c r="AH560" s="18">
        <v>1.3358936193966261E-3</v>
      </c>
      <c r="AI560" s="12">
        <v>160</v>
      </c>
      <c r="AJ560" s="17">
        <v>4</v>
      </c>
      <c r="AK560" s="18">
        <v>0.81416520774669021</v>
      </c>
      <c r="AL560" t="str">
        <f>IF(AK560&lt;='CAV Tier 1 Analysis'!$A$5,"Tier 1", "Tier 2")</f>
        <v>Tier 2</v>
      </c>
      <c r="AM560" t="str">
        <f t="shared" si="17"/>
        <v>Florida - Tier 2</v>
      </c>
      <c r="AN560" t="str">
        <f t="shared" si="18"/>
        <v>Miami Lakes, Town Of - Tier 2</v>
      </c>
    </row>
    <row r="561" spans="1:40" x14ac:dyDescent="0.3">
      <c r="A561">
        <v>4</v>
      </c>
      <c r="B561" t="s">
        <v>21</v>
      </c>
      <c r="C561" t="s">
        <v>3978</v>
      </c>
      <c r="D561" t="s">
        <v>6645</v>
      </c>
      <c r="E561" t="s">
        <v>350</v>
      </c>
      <c r="F561" s="12">
        <v>4405.866710558018</v>
      </c>
      <c r="G561" s="12">
        <v>32498.448468078932</v>
      </c>
      <c r="H561" s="12">
        <v>16115.34490832114</v>
      </c>
      <c r="I561">
        <v>257</v>
      </c>
      <c r="J561" s="15">
        <v>0.31737384735153296</v>
      </c>
      <c r="K561" s="15">
        <v>0.68262615264846715</v>
      </c>
      <c r="L561" s="58">
        <v>5.3821699999999995</v>
      </c>
      <c r="M561">
        <v>1540</v>
      </c>
      <c r="N561">
        <v>20</v>
      </c>
      <c r="O561" s="12">
        <v>27</v>
      </c>
      <c r="P561" s="12">
        <v>1</v>
      </c>
      <c r="Q561" s="12">
        <v>2</v>
      </c>
      <c r="R561" s="12">
        <v>175.43492123065607</v>
      </c>
      <c r="S561" s="12">
        <v>5114.5890149508177</v>
      </c>
      <c r="T561" s="12">
        <v>37652.615518021368</v>
      </c>
      <c r="U561" s="12">
        <v>33246.748807463351</v>
      </c>
      <c r="V561" s="12">
        <v>0</v>
      </c>
      <c r="W561" s="59">
        <v>9.5610084204028245E-5</v>
      </c>
      <c r="X561" s="59">
        <v>1.0663660529983928E-3</v>
      </c>
      <c r="Y561" s="59">
        <v>5.3594876329822873E-4</v>
      </c>
      <c r="Z561" s="59">
        <v>2.6427000810081802E-3</v>
      </c>
      <c r="AA561" s="59">
        <v>1.3152735105425107E-3</v>
      </c>
      <c r="AB561" s="59">
        <v>1.5789058182679404E-4</v>
      </c>
      <c r="AC561" s="59">
        <v>1.4557628868514588E-3</v>
      </c>
      <c r="AD561" s="59">
        <v>1.9588998460459187E-3</v>
      </c>
      <c r="AE561" s="59">
        <v>2.033973591372681E-3</v>
      </c>
      <c r="AF561" s="59">
        <v>3.4091933638749679E-3</v>
      </c>
      <c r="AG561" s="59">
        <v>0</v>
      </c>
      <c r="AH561" s="18">
        <v>1.3337835238202876E-3</v>
      </c>
      <c r="AI561" s="12">
        <v>161</v>
      </c>
      <c r="AJ561" s="17">
        <v>4</v>
      </c>
      <c r="AK561" s="18">
        <v>0.81549899127051051</v>
      </c>
      <c r="AL561" t="str">
        <f>IF(AK561&lt;='CAV Tier 1 Analysis'!$A$5,"Tier 1", "Tier 2")</f>
        <v>Tier 2</v>
      </c>
      <c r="AM561" t="str">
        <f t="shared" si="17"/>
        <v>Florida - Tier 2</v>
      </c>
      <c r="AN561" t="str">
        <f t="shared" si="18"/>
        <v>North Miami Beach, City Of - Tier 2</v>
      </c>
    </row>
    <row r="562" spans="1:40" x14ac:dyDescent="0.3">
      <c r="A562">
        <v>4</v>
      </c>
      <c r="B562" t="s">
        <v>21</v>
      </c>
      <c r="C562" t="s">
        <v>3919</v>
      </c>
      <c r="D562" t="s">
        <v>6584</v>
      </c>
      <c r="E562" t="s">
        <v>297</v>
      </c>
      <c r="F562" s="12">
        <v>397.3631184562031</v>
      </c>
      <c r="G562" s="12">
        <v>3805.5172497874414</v>
      </c>
      <c r="H562" s="12">
        <v>4996.2807803849228</v>
      </c>
      <c r="I562">
        <v>1047</v>
      </c>
      <c r="J562" s="15">
        <v>0.9180833065741355</v>
      </c>
      <c r="K562" s="15">
        <v>8.1916693425864232E-2</v>
      </c>
      <c r="L562" s="58">
        <v>6.2595300000000016</v>
      </c>
      <c r="M562">
        <v>3206</v>
      </c>
      <c r="N562">
        <v>158</v>
      </c>
      <c r="O562" s="12">
        <v>27</v>
      </c>
      <c r="P562" s="12">
        <v>1</v>
      </c>
      <c r="Q562" s="12">
        <v>8</v>
      </c>
      <c r="R562" s="12">
        <v>85.766778016879854</v>
      </c>
      <c r="S562" s="12">
        <v>4587.0019794285918</v>
      </c>
      <c r="T562" s="12">
        <v>5241.1000929016536</v>
      </c>
      <c r="U562" s="12">
        <v>4843.7369744454509</v>
      </c>
      <c r="V562" s="12">
        <v>0</v>
      </c>
      <c r="W562" s="59">
        <v>1.1119570551982585E-4</v>
      </c>
      <c r="X562" s="59">
        <v>2.2199802376057453E-3</v>
      </c>
      <c r="Y562" s="59">
        <v>4.2339952300560063E-3</v>
      </c>
      <c r="Z562" s="59">
        <v>2.6427000810081802E-3</v>
      </c>
      <c r="AA562" s="59">
        <v>1.3152735105425107E-3</v>
      </c>
      <c r="AB562" s="59">
        <v>6.3156232730717616E-4</v>
      </c>
      <c r="AC562" s="59">
        <v>7.1169463574270123E-4</v>
      </c>
      <c r="AD562" s="59">
        <v>1.7568327474698174E-3</v>
      </c>
      <c r="AE562" s="59">
        <v>2.8312134580931397E-4</v>
      </c>
      <c r="AF562" s="59">
        <v>4.9668724136804306E-4</v>
      </c>
      <c r="AG562" s="59">
        <v>0</v>
      </c>
      <c r="AH562" s="18">
        <v>1.3093675511299382E-3</v>
      </c>
      <c r="AI562" s="12">
        <v>162</v>
      </c>
      <c r="AJ562" s="17">
        <v>4</v>
      </c>
      <c r="AK562" s="18">
        <v>0.81680835882164049</v>
      </c>
      <c r="AL562" t="str">
        <f>IF(AK562&lt;='CAV Tier 1 Analysis'!$A$5,"Tier 1", "Tier 2")</f>
        <v>Tier 2</v>
      </c>
      <c r="AM562" t="str">
        <f t="shared" si="17"/>
        <v>Florida - Tier 2</v>
      </c>
      <c r="AN562" t="str">
        <f t="shared" si="18"/>
        <v>Islamorada, Village Of - Tier 2</v>
      </c>
    </row>
    <row r="563" spans="1:40" x14ac:dyDescent="0.3">
      <c r="A563">
        <v>4</v>
      </c>
      <c r="B563" t="s">
        <v>21</v>
      </c>
      <c r="C563" t="s">
        <v>3672</v>
      </c>
      <c r="D563" t="s">
        <v>6314</v>
      </c>
      <c r="E563" t="s">
        <v>299</v>
      </c>
      <c r="F563" s="12">
        <v>5131.1308524483484</v>
      </c>
      <c r="G563" s="12">
        <v>20260.021634043904</v>
      </c>
      <c r="H563" s="12">
        <v>11250.208090622029</v>
      </c>
      <c r="I563">
        <v>310</v>
      </c>
      <c r="J563" s="15">
        <v>0.77128237314151193</v>
      </c>
      <c r="K563" s="15">
        <v>0.22871762685848823</v>
      </c>
      <c r="L563" s="58">
        <v>6.1501599999999987</v>
      </c>
      <c r="M563">
        <v>2840</v>
      </c>
      <c r="N563">
        <v>54</v>
      </c>
      <c r="O563" s="12">
        <v>26</v>
      </c>
      <c r="P563" s="12">
        <v>1</v>
      </c>
      <c r="Q563" s="12">
        <v>4</v>
      </c>
      <c r="R563" s="12">
        <v>70.902464326131351</v>
      </c>
      <c r="S563" s="12">
        <v>8677.087194470796</v>
      </c>
      <c r="T563" s="12">
        <v>20099.935849416066</v>
      </c>
      <c r="U563" s="12">
        <v>14968.804996967718</v>
      </c>
      <c r="V563" s="12">
        <v>160.08578462783771</v>
      </c>
      <c r="W563" s="59">
        <v>1.0925283212314852E-4</v>
      </c>
      <c r="X563" s="59">
        <v>1.9665451886463868E-3</v>
      </c>
      <c r="Y563" s="59">
        <v>1.4470616609052174E-3</v>
      </c>
      <c r="Z563" s="59">
        <v>2.5448223002300994E-3</v>
      </c>
      <c r="AA563" s="59">
        <v>1.3152735105425107E-3</v>
      </c>
      <c r="AB563" s="59">
        <v>3.1578116365358808E-4</v>
      </c>
      <c r="AC563" s="59">
        <v>5.8835022940834558E-4</v>
      </c>
      <c r="AD563" s="59">
        <v>3.3233451836871203E-3</v>
      </c>
      <c r="AE563" s="59">
        <v>1.085787484973784E-3</v>
      </c>
      <c r="AF563" s="59">
        <v>1.534933564672196E-3</v>
      </c>
      <c r="AG563" s="59">
        <v>5.0714604534454318E-5</v>
      </c>
      <c r="AH563" s="18">
        <v>1.2983516112160774E-3</v>
      </c>
      <c r="AI563" s="12">
        <v>163</v>
      </c>
      <c r="AJ563" s="17">
        <v>4</v>
      </c>
      <c r="AK563" s="18">
        <v>0.81810671043285654</v>
      </c>
      <c r="AL563" t="str">
        <f>IF(AK563&lt;='CAV Tier 1 Analysis'!$A$5,"Tier 1", "Tier 2")</f>
        <v>Tier 2</v>
      </c>
      <c r="AM563" t="str">
        <f t="shared" si="17"/>
        <v>Florida - Tier 2</v>
      </c>
      <c r="AN563" t="str">
        <f t="shared" si="18"/>
        <v>Dania Beach, City Of - Tier 2</v>
      </c>
    </row>
    <row r="564" spans="1:40" x14ac:dyDescent="0.3">
      <c r="A564">
        <v>4</v>
      </c>
      <c r="B564" t="s">
        <v>21</v>
      </c>
      <c r="C564" t="s">
        <v>4057</v>
      </c>
      <c r="D564" t="s">
        <v>6726</v>
      </c>
      <c r="E564" t="s">
        <v>371</v>
      </c>
      <c r="F564" s="12">
        <v>1118.1670507484143</v>
      </c>
      <c r="G564" s="12">
        <v>1332.7823883972494</v>
      </c>
      <c r="H564" s="12">
        <v>1274.4529242328085</v>
      </c>
      <c r="I564">
        <v>944</v>
      </c>
      <c r="J564" s="15">
        <v>1.0000000000000002</v>
      </c>
      <c r="K564" s="15">
        <v>6.2233627694791368E-17</v>
      </c>
      <c r="L564" s="58">
        <v>0.44599</v>
      </c>
      <c r="M564">
        <v>711</v>
      </c>
      <c r="N564">
        <v>286</v>
      </c>
      <c r="O564" s="12">
        <v>23</v>
      </c>
      <c r="P564" s="12">
        <v>1</v>
      </c>
      <c r="Q564" s="12">
        <v>20</v>
      </c>
      <c r="R564" s="12">
        <v>5.8748544543883053E-14</v>
      </c>
      <c r="S564" s="12">
        <v>1274.4529242328088</v>
      </c>
      <c r="T564" s="12">
        <v>1462.5302591940665</v>
      </c>
      <c r="U564" s="12">
        <v>344.36320844565216</v>
      </c>
      <c r="V564" s="12">
        <v>0</v>
      </c>
      <c r="W564" s="59">
        <v>7.9226671498957777E-6</v>
      </c>
      <c r="X564" s="59">
        <v>4.9232874265055671E-4</v>
      </c>
      <c r="Y564" s="59">
        <v>7.6640673151646705E-3</v>
      </c>
      <c r="Z564" s="59">
        <v>2.2511889578958571E-3</v>
      </c>
      <c r="AA564" s="59">
        <v>1.3152735105425107E-3</v>
      </c>
      <c r="AB564" s="59">
        <v>1.5789058182679404E-3</v>
      </c>
      <c r="AC564" s="59">
        <v>4.8749673214194695E-19</v>
      </c>
      <c r="AD564" s="59">
        <v>4.8811852326250429E-4</v>
      </c>
      <c r="AE564" s="59">
        <v>7.9005080599524186E-5</v>
      </c>
      <c r="AF564" s="59">
        <v>3.5311746474652756E-5</v>
      </c>
      <c r="AG564" s="59">
        <v>0</v>
      </c>
      <c r="AH564" s="18">
        <v>1.2647383965461918E-3</v>
      </c>
      <c r="AI564" s="12">
        <v>164</v>
      </c>
      <c r="AJ564" s="17">
        <v>4</v>
      </c>
      <c r="AK564" s="18">
        <v>0.81937144882940272</v>
      </c>
      <c r="AL564" t="str">
        <f>IF(AK564&lt;='CAV Tier 1 Analysis'!$A$5,"Tier 1", "Tier 2")</f>
        <v>Tier 2</v>
      </c>
      <c r="AM564" t="str">
        <f t="shared" si="17"/>
        <v>Florida - Tier 2</v>
      </c>
      <c r="AN564" t="str">
        <f t="shared" si="18"/>
        <v>Redington Beach, Town Of - Tier 2</v>
      </c>
    </row>
    <row r="565" spans="1:40" x14ac:dyDescent="0.3">
      <c r="A565">
        <v>4</v>
      </c>
      <c r="B565" t="s">
        <v>21</v>
      </c>
      <c r="C565" t="s">
        <v>3702</v>
      </c>
      <c r="D565" t="s">
        <v>6348</v>
      </c>
      <c r="E565" t="s">
        <v>289</v>
      </c>
      <c r="F565" s="12">
        <v>5550.1748532080428</v>
      </c>
      <c r="G565" s="12">
        <v>20633.486517122099</v>
      </c>
      <c r="H565" s="12">
        <v>11846.281218866503</v>
      </c>
      <c r="I565">
        <v>306</v>
      </c>
      <c r="J565" s="15">
        <v>0.41393268001704292</v>
      </c>
      <c r="K565" s="15">
        <v>0.5860673199829568</v>
      </c>
      <c r="L565" s="58">
        <v>8.2614400000000003</v>
      </c>
      <c r="M565">
        <v>4208</v>
      </c>
      <c r="N565">
        <v>44</v>
      </c>
      <c r="O565" s="12">
        <v>20.578947368421051</v>
      </c>
      <c r="P565" s="12">
        <v>1</v>
      </c>
      <c r="Q565" s="12">
        <v>2</v>
      </c>
      <c r="R565" s="12">
        <v>179.33659991478478</v>
      </c>
      <c r="S565" s="12">
        <v>4903.5629331609734</v>
      </c>
      <c r="T565" s="12">
        <v>20704.328607166914</v>
      </c>
      <c r="U565" s="12">
        <v>15154.153753958872</v>
      </c>
      <c r="V565" s="12">
        <v>0</v>
      </c>
      <c r="W565" s="59">
        <v>1.4675808717423032E-4</v>
      </c>
      <c r="X565" s="59">
        <v>2.9138106175436605E-3</v>
      </c>
      <c r="Y565" s="59">
        <v>1.1790872792561032E-3</v>
      </c>
      <c r="Z565" s="59">
        <v>2.0142216991699772E-3</v>
      </c>
      <c r="AA565" s="59">
        <v>1.3152735105425107E-3</v>
      </c>
      <c r="AB565" s="59">
        <v>1.5789058182679404E-4</v>
      </c>
      <c r="AC565" s="59">
        <v>1.4881391035415569E-3</v>
      </c>
      <c r="AD565" s="59">
        <v>1.8780763511528934E-3</v>
      </c>
      <c r="AE565" s="59">
        <v>1.1184364494924309E-3</v>
      </c>
      <c r="AF565" s="59">
        <v>1.5539396261669931E-3</v>
      </c>
      <c r="AG565" s="59">
        <v>0</v>
      </c>
      <c r="AH565" s="18">
        <v>1.2514212096242864E-3</v>
      </c>
      <c r="AI565" s="12">
        <v>165</v>
      </c>
      <c r="AJ565" s="17">
        <v>4</v>
      </c>
      <c r="AK565" s="18">
        <v>0.82062287003902701</v>
      </c>
      <c r="AL565" t="str">
        <f>IF(AK565&lt;='CAV Tier 1 Analysis'!$A$5,"Tier 1", "Tier 2")</f>
        <v>Tier 2</v>
      </c>
      <c r="AM565" t="str">
        <f t="shared" si="17"/>
        <v>Florida - Tier 2</v>
      </c>
      <c r="AN565" t="str">
        <f t="shared" si="18"/>
        <v>Jacksonville Beach, City Of - Tier 2</v>
      </c>
    </row>
    <row r="566" spans="1:40" x14ac:dyDescent="0.3">
      <c r="A566">
        <v>4</v>
      </c>
      <c r="B566" t="s">
        <v>21</v>
      </c>
      <c r="C566" t="s">
        <v>4035</v>
      </c>
      <c r="D566" t="s">
        <v>6702</v>
      </c>
      <c r="E566" t="s">
        <v>325</v>
      </c>
      <c r="F566" s="12">
        <v>357.80001648896615</v>
      </c>
      <c r="G566" s="12">
        <v>4247.6712644775216</v>
      </c>
      <c r="H566" s="12">
        <v>4247.2980241984633</v>
      </c>
      <c r="I566">
        <v>616</v>
      </c>
      <c r="J566" s="15">
        <v>0.99519615692554031</v>
      </c>
      <c r="K566" s="15">
        <v>4.8038430744595673E-3</v>
      </c>
      <c r="L566" s="58">
        <v>1.8360300000000001</v>
      </c>
      <c r="M566">
        <v>2539</v>
      </c>
      <c r="N566">
        <v>182</v>
      </c>
      <c r="O566" s="12">
        <v>29</v>
      </c>
      <c r="P566" s="12">
        <v>1</v>
      </c>
      <c r="Q566" s="12">
        <v>6</v>
      </c>
      <c r="R566" s="12">
        <v>2.9591673338670934</v>
      </c>
      <c r="S566" s="12">
        <v>4226.8946709997508</v>
      </c>
      <c r="T566" s="12">
        <v>4709.6402448176532</v>
      </c>
      <c r="U566" s="12">
        <v>4351.8402283286869</v>
      </c>
      <c r="V566" s="12">
        <v>0</v>
      </c>
      <c r="W566" s="59">
        <v>3.2615651846954295E-5</v>
      </c>
      <c r="X566" s="59">
        <v>1.7581190964694282E-3</v>
      </c>
      <c r="Y566" s="59">
        <v>4.8771337460138814E-3</v>
      </c>
      <c r="Z566" s="59">
        <v>2.8384556425643417E-3</v>
      </c>
      <c r="AA566" s="59">
        <v>1.3152735105425107E-3</v>
      </c>
      <c r="AB566" s="59">
        <v>4.7367174548038212E-4</v>
      </c>
      <c r="AC566" s="59">
        <v>2.4555236496860735E-5</v>
      </c>
      <c r="AD566" s="59">
        <v>1.618910785611451E-3</v>
      </c>
      <c r="AE566" s="59">
        <v>2.5441217697719351E-4</v>
      </c>
      <c r="AF566" s="59">
        <v>4.4624708758685561E-4</v>
      </c>
      <c r="AG566" s="59">
        <v>0</v>
      </c>
      <c r="AH566" s="18">
        <v>1.2399449708718055E-3</v>
      </c>
      <c r="AI566" s="12">
        <v>166</v>
      </c>
      <c r="AJ566" s="17">
        <v>4</v>
      </c>
      <c r="AK566" s="18">
        <v>0.82186281500989877</v>
      </c>
      <c r="AL566" t="str">
        <f>IF(AK566&lt;='CAV Tier 1 Analysis'!$A$5,"Tier 1", "Tier 2")</f>
        <v>Tier 2</v>
      </c>
      <c r="AM566" t="str">
        <f t="shared" si="17"/>
        <v>Florida - Tier 2</v>
      </c>
      <c r="AN566" t="str">
        <f t="shared" si="18"/>
        <v>Holmes Beach, City Of - Tier 2</v>
      </c>
    </row>
    <row r="567" spans="1:40" x14ac:dyDescent="0.3">
      <c r="A567">
        <v>4</v>
      </c>
      <c r="B567" t="s">
        <v>21</v>
      </c>
      <c r="C567" t="s">
        <v>4059</v>
      </c>
      <c r="D567" t="s">
        <v>6728</v>
      </c>
      <c r="E567" t="s">
        <v>354</v>
      </c>
      <c r="F567" s="12">
        <v>2150.2515231663606</v>
      </c>
      <c r="G567" s="12">
        <v>24962.81330775073</v>
      </c>
      <c r="H567" s="12">
        <v>15393.041757955187</v>
      </c>
      <c r="I567">
        <v>232</v>
      </c>
      <c r="J567" s="15">
        <v>0.23802694790708134</v>
      </c>
      <c r="K567" s="15">
        <v>0.76197305209291877</v>
      </c>
      <c r="L567" s="58">
        <v>8.270030000000002</v>
      </c>
      <c r="M567">
        <v>2186</v>
      </c>
      <c r="N567">
        <v>25</v>
      </c>
      <c r="O567" s="12">
        <v>26</v>
      </c>
      <c r="P567" s="12">
        <v>1</v>
      </c>
      <c r="Q567" s="12">
        <v>3</v>
      </c>
      <c r="R567" s="12">
        <v>176.77774808555716</v>
      </c>
      <c r="S567" s="12">
        <v>3663.9587486523269</v>
      </c>
      <c r="T567" s="12">
        <v>28061.372119794512</v>
      </c>
      <c r="U567" s="12">
        <v>25911.120596628152</v>
      </c>
      <c r="V567" s="12">
        <v>0</v>
      </c>
      <c r="W567" s="59">
        <v>1.4691068187549629E-4</v>
      </c>
      <c r="X567" s="59">
        <v>1.5136858388665499E-3</v>
      </c>
      <c r="Y567" s="59">
        <v>6.6993595412278585E-4</v>
      </c>
      <c r="Z567" s="59">
        <v>2.5448223002300994E-3</v>
      </c>
      <c r="AA567" s="59">
        <v>1.3152735105425107E-3</v>
      </c>
      <c r="AB567" s="59">
        <v>2.3683587274019106E-4</v>
      </c>
      <c r="AC567" s="59">
        <v>1.4669056940253072E-3</v>
      </c>
      <c r="AD567" s="59">
        <v>1.4033049786939054E-3</v>
      </c>
      <c r="AE567" s="59">
        <v>1.5158598956299808E-3</v>
      </c>
      <c r="AF567" s="59">
        <v>2.6569822180254423E-3</v>
      </c>
      <c r="AG567" s="59">
        <v>0</v>
      </c>
      <c r="AH567" s="18">
        <v>1.2245924495229335E-3</v>
      </c>
      <c r="AI567" s="12">
        <v>167</v>
      </c>
      <c r="AJ567" s="17">
        <v>4</v>
      </c>
      <c r="AK567" s="18">
        <v>0.82308740745942166</v>
      </c>
      <c r="AL567" t="str">
        <f>IF(AK567&lt;='CAV Tier 1 Analysis'!$A$5,"Tier 1", "Tier 2")</f>
        <v>Tier 2</v>
      </c>
      <c r="AM567" t="str">
        <f t="shared" si="17"/>
        <v>Florida - Tier 2</v>
      </c>
      <c r="AN567" t="str">
        <f t="shared" si="18"/>
        <v>Riviera Beach, City Of - Tier 2</v>
      </c>
    </row>
    <row r="568" spans="1:40" x14ac:dyDescent="0.3">
      <c r="A568">
        <v>4</v>
      </c>
      <c r="B568" t="s">
        <v>21</v>
      </c>
      <c r="C568" t="s">
        <v>3845</v>
      </c>
      <c r="D568" t="s">
        <v>6500</v>
      </c>
      <c r="E568" t="s">
        <v>418</v>
      </c>
      <c r="F568" s="12">
        <v>4090.3401697718009</v>
      </c>
      <c r="G568" s="12">
        <v>37384.202381571464</v>
      </c>
      <c r="H568" s="12">
        <v>16779.283137584891</v>
      </c>
      <c r="I568">
        <v>29</v>
      </c>
      <c r="J568" s="15">
        <v>0.37967292553761767</v>
      </c>
      <c r="K568" s="15">
        <v>0.62032707446238222</v>
      </c>
      <c r="L568" s="58">
        <v>25.556259999999998</v>
      </c>
      <c r="M568">
        <v>328</v>
      </c>
      <c r="N568">
        <v>0</v>
      </c>
      <c r="O568" s="12">
        <v>25</v>
      </c>
      <c r="P568" s="12">
        <v>1</v>
      </c>
      <c r="Q568" s="12">
        <v>0</v>
      </c>
      <c r="R568" s="12">
        <v>17.989485159409085</v>
      </c>
      <c r="S568" s="12">
        <v>6370.6395172708717</v>
      </c>
      <c r="T568" s="12">
        <v>32519.412113404454</v>
      </c>
      <c r="U568" s="12">
        <v>28429.071943632654</v>
      </c>
      <c r="V568" s="12">
        <v>4864.7902681670093</v>
      </c>
      <c r="W568" s="59">
        <v>4.5398717813447716E-4</v>
      </c>
      <c r="X568" s="59">
        <v>2.2712212037887848E-4</v>
      </c>
      <c r="Y568" s="59">
        <v>0</v>
      </c>
      <c r="Z568" s="59">
        <v>2.4469445194520187E-3</v>
      </c>
      <c r="AA568" s="59">
        <v>1.3152735105425107E-3</v>
      </c>
      <c r="AB568" s="59">
        <v>0</v>
      </c>
      <c r="AC568" s="59">
        <v>1.4927714884199801E-4</v>
      </c>
      <c r="AD568" s="59">
        <v>2.4399701976280802E-3</v>
      </c>
      <c r="AE568" s="59">
        <v>1.7566807653500653E-3</v>
      </c>
      <c r="AF568" s="59">
        <v>2.9151783824829056E-3</v>
      </c>
      <c r="AG568" s="59">
        <v>1.541148173566498E-3</v>
      </c>
      <c r="AH568" s="18">
        <v>1.2041438178524938E-3</v>
      </c>
      <c r="AI568" s="12">
        <v>168</v>
      </c>
      <c r="AJ568" s="17">
        <v>4</v>
      </c>
      <c r="AK568" s="18">
        <v>0.82429155127727416</v>
      </c>
      <c r="AL568" t="str">
        <f>IF(AK568&lt;='CAV Tier 1 Analysis'!$A$5,"Tier 1", "Tier 2")</f>
        <v>Tier 2</v>
      </c>
      <c r="AM568" t="str">
        <f t="shared" si="17"/>
        <v>Florida - Tier 2</v>
      </c>
      <c r="AN568" t="str">
        <f t="shared" si="18"/>
        <v>Winter Haven, City Of - Tier 2</v>
      </c>
    </row>
    <row r="569" spans="1:40" x14ac:dyDescent="0.3">
      <c r="A569">
        <v>4</v>
      </c>
      <c r="B569" t="s">
        <v>21</v>
      </c>
      <c r="C569" t="s">
        <v>3815</v>
      </c>
      <c r="D569" t="s">
        <v>6469</v>
      </c>
      <c r="E569" t="s">
        <v>309</v>
      </c>
      <c r="F569" s="12">
        <v>7423.0451510580997</v>
      </c>
      <c r="G569" s="12">
        <v>16500.041891862329</v>
      </c>
      <c r="H569" s="12">
        <v>7047.9091177233568</v>
      </c>
      <c r="I569">
        <v>719</v>
      </c>
      <c r="J569" s="15">
        <v>0.68240491490340116</v>
      </c>
      <c r="K569" s="15">
        <v>0.31759508509659867</v>
      </c>
      <c r="L569" s="58">
        <v>9.0679300000000005</v>
      </c>
      <c r="M569">
        <v>3651</v>
      </c>
      <c r="N569">
        <v>20</v>
      </c>
      <c r="O569" s="12">
        <v>27</v>
      </c>
      <c r="P569" s="12">
        <v>1</v>
      </c>
      <c r="Q569" s="12">
        <v>0</v>
      </c>
      <c r="R569" s="12">
        <v>228.35086618445445</v>
      </c>
      <c r="S569" s="12">
        <v>4809.5278217269124</v>
      </c>
      <c r="T569" s="12">
        <v>18419.940693879096</v>
      </c>
      <c r="U569" s="12">
        <v>10996.895542820996</v>
      </c>
      <c r="V569" s="12">
        <v>0</v>
      </c>
      <c r="W569" s="59">
        <v>1.6108475779401876E-4</v>
      </c>
      <c r="X569" s="59">
        <v>2.5281184801929429E-3</v>
      </c>
      <c r="Y569" s="59">
        <v>5.3594876329822873E-4</v>
      </c>
      <c r="Z569" s="59">
        <v>2.6427000810081802E-3</v>
      </c>
      <c r="AA569" s="59">
        <v>1.3152735105425107E-3</v>
      </c>
      <c r="AB569" s="59">
        <v>0</v>
      </c>
      <c r="AC569" s="59">
        <v>1.8948605775850719E-3</v>
      </c>
      <c r="AD569" s="59">
        <v>1.8420606781882371E-3</v>
      </c>
      <c r="AE569" s="59">
        <v>9.9503507022159375E-4</v>
      </c>
      <c r="AF569" s="59">
        <v>1.1276453984997035E-3</v>
      </c>
      <c r="AG569" s="59">
        <v>0</v>
      </c>
      <c r="AH569" s="18">
        <v>1.1857024833936808E-3</v>
      </c>
      <c r="AI569" s="12">
        <v>169</v>
      </c>
      <c r="AJ569" s="17">
        <v>4</v>
      </c>
      <c r="AK569" s="18">
        <v>0.82547725376066783</v>
      </c>
      <c r="AL569" t="str">
        <f>IF(AK569&lt;='CAV Tier 1 Analysis'!$A$5,"Tier 1", "Tier 2")</f>
        <v>Tier 2</v>
      </c>
      <c r="AM569" t="str">
        <f t="shared" si="17"/>
        <v>Florida - Tier 2</v>
      </c>
      <c r="AN569" t="str">
        <f t="shared" si="18"/>
        <v>Cutler Bay, Town Of - Tier 2</v>
      </c>
    </row>
    <row r="570" spans="1:40" x14ac:dyDescent="0.3">
      <c r="A570">
        <v>4</v>
      </c>
      <c r="B570" t="s">
        <v>21</v>
      </c>
      <c r="C570" t="s">
        <v>3862</v>
      </c>
      <c r="D570" t="s">
        <v>6517</v>
      </c>
      <c r="E570" t="s">
        <v>428</v>
      </c>
      <c r="F570" s="12">
        <v>12109.036411380384</v>
      </c>
      <c r="G570" s="12">
        <v>46739.590573759036</v>
      </c>
      <c r="H570" s="12">
        <v>18171.864045175811</v>
      </c>
      <c r="I570">
        <v>60</v>
      </c>
      <c r="J570" s="15">
        <v>0.2012797665168656</v>
      </c>
      <c r="K570" s="15">
        <v>0.79872023348313437</v>
      </c>
      <c r="L570" s="58">
        <v>23.230799999999995</v>
      </c>
      <c r="M570">
        <v>637</v>
      </c>
      <c r="N570">
        <v>3</v>
      </c>
      <c r="O570" s="12">
        <v>20.093023255813954</v>
      </c>
      <c r="P570" s="12">
        <v>1</v>
      </c>
      <c r="Q570" s="12">
        <v>0</v>
      </c>
      <c r="R570" s="12">
        <v>47.923214008988062</v>
      </c>
      <c r="S570" s="12">
        <v>3657.6285521892123</v>
      </c>
      <c r="T570" s="12">
        <v>41004.052094360333</v>
      </c>
      <c r="U570" s="12">
        <v>28895.015682979949</v>
      </c>
      <c r="V570" s="12">
        <v>5735.5384793987032</v>
      </c>
      <c r="W570" s="59">
        <v>4.1267718116056145E-4</v>
      </c>
      <c r="X570" s="59">
        <v>4.4108777646751702E-4</v>
      </c>
      <c r="Y570" s="59">
        <v>8.0392314494734304E-5</v>
      </c>
      <c r="Z570" s="59">
        <v>1.9666605254014362E-3</v>
      </c>
      <c r="AA570" s="59">
        <v>1.3152735105425107E-3</v>
      </c>
      <c r="AB570" s="59">
        <v>0</v>
      </c>
      <c r="AC570" s="59">
        <v>3.9766789806460606E-4</v>
      </c>
      <c r="AD570" s="59">
        <v>1.400880498282911E-3</v>
      </c>
      <c r="AE570" s="59">
        <v>2.2150163528289546E-3</v>
      </c>
      <c r="AF570" s="59">
        <v>2.962957258947521E-3</v>
      </c>
      <c r="AG570" s="59">
        <v>1.8169980954340751E-3</v>
      </c>
      <c r="AH570" s="18">
        <v>1.1826919465113479E-3</v>
      </c>
      <c r="AI570" s="12">
        <v>170</v>
      </c>
      <c r="AJ570" s="17">
        <v>4</v>
      </c>
      <c r="AK570" s="18">
        <v>0.82665994570717916</v>
      </c>
      <c r="AL570" t="str">
        <f>IF(AK570&lt;='CAV Tier 1 Analysis'!$A$5,"Tier 1", "Tier 2")</f>
        <v>Tier 2</v>
      </c>
      <c r="AM570" t="str">
        <f t="shared" si="17"/>
        <v>Florida - Tier 2</v>
      </c>
      <c r="AN570" t="str">
        <f t="shared" si="18"/>
        <v>Sanford, City Of - Tier 2</v>
      </c>
    </row>
    <row r="571" spans="1:40" x14ac:dyDescent="0.3">
      <c r="A571">
        <v>4</v>
      </c>
      <c r="B571" t="s">
        <v>21</v>
      </c>
      <c r="C571" t="s">
        <v>3966</v>
      </c>
      <c r="D571" t="s">
        <v>6633</v>
      </c>
      <c r="E571" t="s">
        <v>334</v>
      </c>
      <c r="F571" s="12">
        <v>2059.9109308042816</v>
      </c>
      <c r="G571" s="12">
        <v>13337.06276680088</v>
      </c>
      <c r="H571" s="12">
        <v>5435.2419899492734</v>
      </c>
      <c r="I571">
        <v>495</v>
      </c>
      <c r="J571" s="15">
        <v>1</v>
      </c>
      <c r="K571" s="15">
        <v>4.4119847742789236E-17</v>
      </c>
      <c r="L571" s="58">
        <v>2.5163799999999998</v>
      </c>
      <c r="M571">
        <v>2589</v>
      </c>
      <c r="N571">
        <v>96</v>
      </c>
      <c r="O571" s="12">
        <v>27</v>
      </c>
      <c r="P571" s="12">
        <v>1</v>
      </c>
      <c r="Q571" s="12">
        <v>0</v>
      </c>
      <c r="R571" s="12">
        <v>2.1839324632680671E-14</v>
      </c>
      <c r="S571" s="12">
        <v>5435.2419899492734</v>
      </c>
      <c r="T571" s="12">
        <v>16039.706313092231</v>
      </c>
      <c r="U571" s="12">
        <v>13979.79538228795</v>
      </c>
      <c r="V571" s="12">
        <v>0</v>
      </c>
      <c r="W571" s="59">
        <v>4.4701543000189996E-5</v>
      </c>
      <c r="X571" s="59">
        <v>1.7927413709174279E-3</v>
      </c>
      <c r="Y571" s="59">
        <v>2.5725540638314977E-3</v>
      </c>
      <c r="Z571" s="59">
        <v>2.6427000810081802E-3</v>
      </c>
      <c r="AA571" s="59">
        <v>1.3152735105425107E-3</v>
      </c>
      <c r="AB571" s="59">
        <v>0</v>
      </c>
      <c r="AC571" s="59">
        <v>1.8122320260489733E-19</v>
      </c>
      <c r="AD571" s="59">
        <v>2.0817107036773955E-3</v>
      </c>
      <c r="AE571" s="59">
        <v>8.6645611746648894E-4</v>
      </c>
      <c r="AF571" s="59">
        <v>1.4335183846586272E-3</v>
      </c>
      <c r="AG571" s="59">
        <v>0</v>
      </c>
      <c r="AH571" s="18">
        <v>1.1590596159183927E-3</v>
      </c>
      <c r="AI571" s="12">
        <v>171</v>
      </c>
      <c r="AJ571" s="17">
        <v>4</v>
      </c>
      <c r="AK571" s="18">
        <v>0.8278190053230976</v>
      </c>
      <c r="AL571" t="str">
        <f>IF(AK571&lt;='CAV Tier 1 Analysis'!$A$5,"Tier 1", "Tier 2")</f>
        <v>Tier 2</v>
      </c>
      <c r="AM571" t="str">
        <f t="shared" si="17"/>
        <v>Florida - Tier 2</v>
      </c>
      <c r="AN571" t="str">
        <f t="shared" si="18"/>
        <v>Hialeah Gardens, City Of - Tier 2</v>
      </c>
    </row>
    <row r="572" spans="1:40" x14ac:dyDescent="0.3">
      <c r="A572">
        <v>4</v>
      </c>
      <c r="B572" t="s">
        <v>21</v>
      </c>
      <c r="C572" t="s">
        <v>4011</v>
      </c>
      <c r="D572" t="s">
        <v>6678</v>
      </c>
      <c r="E572" t="s">
        <v>397</v>
      </c>
      <c r="F572" s="12">
        <v>1352.9623248635044</v>
      </c>
      <c r="G572" s="12">
        <v>2152.0017050607653</v>
      </c>
      <c r="H572" s="12">
        <v>1970.9144567386177</v>
      </c>
      <c r="I572">
        <v>668</v>
      </c>
      <c r="J572" s="15">
        <v>1</v>
      </c>
      <c r="K572" s="15">
        <v>0</v>
      </c>
      <c r="L572" s="58">
        <v>0.53964000000000001</v>
      </c>
      <c r="M572">
        <v>869</v>
      </c>
      <c r="N572">
        <v>223</v>
      </c>
      <c r="O572" s="12">
        <v>23</v>
      </c>
      <c r="P572" s="12">
        <v>1</v>
      </c>
      <c r="Q572" s="12">
        <v>18</v>
      </c>
      <c r="R572" s="12">
        <v>0</v>
      </c>
      <c r="S572" s="12">
        <v>1970.9144567386177</v>
      </c>
      <c r="T572" s="12">
        <v>2071.2465808089969</v>
      </c>
      <c r="U572" s="12">
        <v>718.28425594549253</v>
      </c>
      <c r="V572" s="12">
        <v>80.755124251768393</v>
      </c>
      <c r="W572" s="59">
        <v>9.5862869139885589E-6</v>
      </c>
      <c r="X572" s="59">
        <v>6.0173512990623599E-4</v>
      </c>
      <c r="Y572" s="59">
        <v>5.9758287107752502E-3</v>
      </c>
      <c r="Z572" s="59">
        <v>2.2511889578958571E-3</v>
      </c>
      <c r="AA572" s="59">
        <v>1.3152735105425107E-3</v>
      </c>
      <c r="AB572" s="59">
        <v>1.4210152364411463E-3</v>
      </c>
      <c r="AC572" s="59">
        <v>0</v>
      </c>
      <c r="AD572" s="59">
        <v>7.5486495876581777E-4</v>
      </c>
      <c r="AE572" s="59">
        <v>1.1188760166130009E-4</v>
      </c>
      <c r="AF572" s="59">
        <v>7.3654417547003371E-5</v>
      </c>
      <c r="AG572" s="59">
        <v>2.5582934800114567E-5</v>
      </c>
      <c r="AH572" s="18">
        <v>1.1400561586590204E-3</v>
      </c>
      <c r="AI572" s="12">
        <v>172</v>
      </c>
      <c r="AJ572" s="17">
        <v>4</v>
      </c>
      <c r="AK572" s="18">
        <v>0.82895906148175658</v>
      </c>
      <c r="AL572" t="str">
        <f>IF(AK572&lt;='CAV Tier 1 Analysis'!$A$5,"Tier 1", "Tier 2")</f>
        <v>Tier 2</v>
      </c>
      <c r="AM572" t="str">
        <f t="shared" si="17"/>
        <v>Florida - Tier 2</v>
      </c>
      <c r="AN572" t="str">
        <f t="shared" si="18"/>
        <v>Belleair Beach, City Of - Tier 2</v>
      </c>
    </row>
    <row r="573" spans="1:40" x14ac:dyDescent="0.3">
      <c r="A573">
        <v>4</v>
      </c>
      <c r="B573" t="s">
        <v>21</v>
      </c>
      <c r="C573" t="s">
        <v>4062</v>
      </c>
      <c r="D573" t="s">
        <v>6731</v>
      </c>
      <c r="E573" t="s">
        <v>316</v>
      </c>
      <c r="F573" s="12">
        <v>685.73926364678255</v>
      </c>
      <c r="G573" s="12">
        <v>16052.459008887616</v>
      </c>
      <c r="H573" s="12">
        <v>6975.3131015201852</v>
      </c>
      <c r="I573">
        <v>260</v>
      </c>
      <c r="J573" s="15">
        <v>0.87952743506989994</v>
      </c>
      <c r="K573" s="15">
        <v>0.12047256493009968</v>
      </c>
      <c r="L573" s="58">
        <v>8.8275699999999997</v>
      </c>
      <c r="M573">
        <v>3380</v>
      </c>
      <c r="N573">
        <v>45</v>
      </c>
      <c r="O573" s="12">
        <v>17</v>
      </c>
      <c r="P573" s="12">
        <v>1</v>
      </c>
      <c r="Q573" s="12">
        <v>5</v>
      </c>
      <c r="R573" s="12">
        <v>31.322866881825917</v>
      </c>
      <c r="S573" s="12">
        <v>6134.9792409895172</v>
      </c>
      <c r="T573" s="12">
        <v>13933.736941846715</v>
      </c>
      <c r="U573" s="12">
        <v>13247.997678199932</v>
      </c>
      <c r="V573" s="12">
        <v>2118.7220670409006</v>
      </c>
      <c r="W573" s="59">
        <v>1.5681494843473054E-4</v>
      </c>
      <c r="X573" s="59">
        <v>2.3404657526847842E-3</v>
      </c>
      <c r="Y573" s="59">
        <v>1.2058847174210145E-3</v>
      </c>
      <c r="Z573" s="59">
        <v>1.6639222732273728E-3</v>
      </c>
      <c r="AA573" s="59">
        <v>1.3152735105425107E-3</v>
      </c>
      <c r="AB573" s="59">
        <v>3.947264545669851E-4</v>
      </c>
      <c r="AC573" s="59">
        <v>2.5991784757835768E-4</v>
      </c>
      <c r="AD573" s="59">
        <v>2.3497117472272276E-3</v>
      </c>
      <c r="AE573" s="59">
        <v>7.5269280975409549E-4</v>
      </c>
      <c r="AF573" s="59">
        <v>1.358478268979233E-3</v>
      </c>
      <c r="AG573" s="59">
        <v>6.7120357999429824E-4</v>
      </c>
      <c r="AH573" s="18">
        <v>1.133553810037328E-3</v>
      </c>
      <c r="AI573" s="12">
        <v>173</v>
      </c>
      <c r="AJ573" s="17">
        <v>4</v>
      </c>
      <c r="AK573" s="18">
        <v>0.8300926152917939</v>
      </c>
      <c r="AL573" t="str">
        <f>IF(AK573&lt;='CAV Tier 1 Analysis'!$A$5,"Tier 1", "Tier 2")</f>
        <v>Tier 2</v>
      </c>
      <c r="AM573" t="str">
        <f t="shared" si="17"/>
        <v>Florida - Tier 2</v>
      </c>
      <c r="AN573" t="str">
        <f t="shared" si="18"/>
        <v>St. Augustine, City Of - Tier 2</v>
      </c>
    </row>
    <row r="574" spans="1:40" x14ac:dyDescent="0.3">
      <c r="A574">
        <v>4</v>
      </c>
      <c r="B574" t="s">
        <v>21</v>
      </c>
      <c r="C574" t="s">
        <v>3406</v>
      </c>
      <c r="D574" t="s">
        <v>6416</v>
      </c>
      <c r="E574" t="s">
        <v>1543</v>
      </c>
      <c r="F574" s="12">
        <v>52.979020970227737</v>
      </c>
      <c r="G574" s="12">
        <v>699.1751731476927</v>
      </c>
      <c r="H574" s="12">
        <v>414.31143267449289</v>
      </c>
      <c r="I574">
        <v>30</v>
      </c>
      <c r="J574" s="15">
        <v>0</v>
      </c>
      <c r="K574" s="15">
        <v>1</v>
      </c>
      <c r="L574" s="58">
        <v>2.54596</v>
      </c>
      <c r="M574">
        <v>18</v>
      </c>
      <c r="N574">
        <v>7</v>
      </c>
      <c r="O574" s="12">
        <v>11</v>
      </c>
      <c r="P574" s="12">
        <v>8</v>
      </c>
      <c r="Q574" s="12">
        <v>3</v>
      </c>
      <c r="R574" s="12">
        <v>30</v>
      </c>
      <c r="S574" s="12">
        <v>0</v>
      </c>
      <c r="T574" s="12">
        <v>856.59281493211574</v>
      </c>
      <c r="U574" s="12">
        <v>803.61379396188795</v>
      </c>
      <c r="V574" s="12">
        <v>0</v>
      </c>
      <c r="W574" s="59">
        <v>4.5227008805015032E-5</v>
      </c>
      <c r="X574" s="59">
        <v>1.2464018801279916E-5</v>
      </c>
      <c r="Y574" s="59">
        <v>1.8758206715438003E-4</v>
      </c>
      <c r="Z574" s="59">
        <v>1.0766555885588882E-3</v>
      </c>
      <c r="AA574" s="59">
        <v>1.0522188084340085E-2</v>
      </c>
      <c r="AB574" s="59">
        <v>2.3683587274019106E-4</v>
      </c>
      <c r="AC574" s="59">
        <v>2.489406687059989E-4</v>
      </c>
      <c r="AD574" s="59">
        <v>0</v>
      </c>
      <c r="AE574" s="59">
        <v>4.6272672964713774E-5</v>
      </c>
      <c r="AF574" s="59">
        <v>8.2404292502677494E-5</v>
      </c>
      <c r="AG574" s="59">
        <v>0</v>
      </c>
      <c r="AH574" s="18">
        <v>1.1325972976884754E-3</v>
      </c>
      <c r="AI574" s="12">
        <v>174</v>
      </c>
      <c r="AJ574" s="17">
        <v>4</v>
      </c>
      <c r="AK574" s="18">
        <v>0.83122521258948234</v>
      </c>
      <c r="AL574" t="str">
        <f>IF(AK574&lt;='CAV Tier 1 Analysis'!$A$5,"Tier 1", "Tier 2")</f>
        <v>Tier 2</v>
      </c>
      <c r="AM574" t="str">
        <f t="shared" si="17"/>
        <v>Florida - Tier 2</v>
      </c>
      <c r="AN574" t="str">
        <f t="shared" si="18"/>
        <v>Madison, City Of - Tier 2</v>
      </c>
    </row>
    <row r="575" spans="1:40" x14ac:dyDescent="0.3">
      <c r="A575">
        <v>4</v>
      </c>
      <c r="B575" t="s">
        <v>21</v>
      </c>
      <c r="C575" t="s">
        <v>3963</v>
      </c>
      <c r="D575" t="s">
        <v>6630</v>
      </c>
      <c r="E575" t="s">
        <v>379</v>
      </c>
      <c r="F575" s="12">
        <v>2636.2328121707496</v>
      </c>
      <c r="G575" s="12">
        <v>10645.599296910916</v>
      </c>
      <c r="H575" s="12">
        <v>3668.8107096625513</v>
      </c>
      <c r="I575">
        <v>413</v>
      </c>
      <c r="J575" s="15">
        <v>0.58433734939759052</v>
      </c>
      <c r="K575" s="15">
        <v>0.41566265060240964</v>
      </c>
      <c r="L575" s="58">
        <v>3.2203999999999997</v>
      </c>
      <c r="M575">
        <v>1575</v>
      </c>
      <c r="N575">
        <v>102</v>
      </c>
      <c r="O575" s="12">
        <v>27</v>
      </c>
      <c r="P575" s="12">
        <v>1</v>
      </c>
      <c r="Q575" s="12">
        <v>9</v>
      </c>
      <c r="R575" s="12">
        <v>171.66867469879517</v>
      </c>
      <c r="S575" s="12">
        <v>2143.8231255257083</v>
      </c>
      <c r="T575" s="12">
        <v>8984.3094762420387</v>
      </c>
      <c r="U575" s="12">
        <v>6348.0766640712891</v>
      </c>
      <c r="V575" s="12">
        <v>1661.2898206688769</v>
      </c>
      <c r="W575" s="59">
        <v>5.720791338264168E-5</v>
      </c>
      <c r="X575" s="59">
        <v>1.0906016451119928E-3</v>
      </c>
      <c r="Y575" s="59">
        <v>2.7333386928209665E-3</v>
      </c>
      <c r="Z575" s="59">
        <v>2.6427000810081802E-3</v>
      </c>
      <c r="AA575" s="59">
        <v>1.3152735105425107E-3</v>
      </c>
      <c r="AB575" s="59">
        <v>7.1050761822057313E-4</v>
      </c>
      <c r="AC575" s="59">
        <v>1.4245104891796887E-3</v>
      </c>
      <c r="AD575" s="59">
        <v>8.2108939315867456E-4</v>
      </c>
      <c r="AE575" s="59">
        <v>4.8532745892909793E-4</v>
      </c>
      <c r="AF575" s="59">
        <v>6.5094547926632595E-4</v>
      </c>
      <c r="AG575" s="59">
        <v>5.2629067888946017E-4</v>
      </c>
      <c r="AH575" s="18">
        <v>1.1325266327736467E-3</v>
      </c>
      <c r="AI575" s="12">
        <v>175</v>
      </c>
      <c r="AJ575" s="17">
        <v>4</v>
      </c>
      <c r="AK575" s="18">
        <v>0.83235773922225598</v>
      </c>
      <c r="AL575" t="str">
        <f>IF(AK575&lt;='CAV Tier 1 Analysis'!$A$5,"Tier 1", "Tier 2")</f>
        <v>Tier 2</v>
      </c>
      <c r="AM575" t="str">
        <f t="shared" si="17"/>
        <v>Florida - Tier 2</v>
      </c>
      <c r="AN575" t="str">
        <f t="shared" si="18"/>
        <v>Florida City, City Of - Tier 2</v>
      </c>
    </row>
    <row r="576" spans="1:40" x14ac:dyDescent="0.3">
      <c r="A576">
        <v>4</v>
      </c>
      <c r="B576" t="s">
        <v>21</v>
      </c>
      <c r="C576" t="s">
        <v>3777</v>
      </c>
      <c r="D576" t="s">
        <v>6430</v>
      </c>
      <c r="E576" t="s">
        <v>369</v>
      </c>
      <c r="F576" s="12">
        <v>527.75069989478084</v>
      </c>
      <c r="G576" s="12">
        <v>12919.208846660511</v>
      </c>
      <c r="H576" s="12">
        <v>6635.8526272370927</v>
      </c>
      <c r="I576">
        <v>198</v>
      </c>
      <c r="J576" s="15">
        <v>0.41030671154049242</v>
      </c>
      <c r="K576" s="15">
        <v>0.58969328845950741</v>
      </c>
      <c r="L576" s="58">
        <v>10.699630000000001</v>
      </c>
      <c r="M576">
        <v>2597</v>
      </c>
      <c r="N576">
        <v>16</v>
      </c>
      <c r="O576" s="12">
        <v>18</v>
      </c>
      <c r="P576" s="12">
        <v>2</v>
      </c>
      <c r="Q576" s="12">
        <v>19</v>
      </c>
      <c r="R576" s="12">
        <v>116.75927111498247</v>
      </c>
      <c r="S576" s="12">
        <v>2722.7348697489888</v>
      </c>
      <c r="T576" s="12">
        <v>11882.628679983532</v>
      </c>
      <c r="U576" s="12">
        <v>11354.877980088751</v>
      </c>
      <c r="V576" s="12">
        <v>1036.5801666769785</v>
      </c>
      <c r="W576" s="59">
        <v>1.9007064534415428E-4</v>
      </c>
      <c r="X576" s="59">
        <v>1.798280934829108E-3</v>
      </c>
      <c r="Y576" s="59">
        <v>4.2875901063858297E-4</v>
      </c>
      <c r="Z576" s="59">
        <v>1.7618000540054533E-3</v>
      </c>
      <c r="AA576" s="59">
        <v>2.6305470210850213E-3</v>
      </c>
      <c r="AB576" s="59">
        <v>1.4999605273545433E-3</v>
      </c>
      <c r="AC576" s="59">
        <v>9.6887103429962515E-4</v>
      </c>
      <c r="AD576" s="59">
        <v>1.0428139781288831E-3</v>
      </c>
      <c r="AE576" s="59">
        <v>6.4189306901153611E-4</v>
      </c>
      <c r="AF576" s="59">
        <v>1.1643536900858887E-3</v>
      </c>
      <c r="AG576" s="59">
        <v>3.2838489278416678E-4</v>
      </c>
      <c r="AH576" s="18">
        <v>1.1323395325060876E-3</v>
      </c>
      <c r="AI576" s="12">
        <v>176</v>
      </c>
      <c r="AJ576" s="17">
        <v>4</v>
      </c>
      <c r="AK576" s="18">
        <v>0.83349007875476211</v>
      </c>
      <c r="AL576" t="str">
        <f>IF(AK576&lt;='CAV Tier 1 Analysis'!$A$5,"Tier 1", "Tier 2")</f>
        <v>Tier 2</v>
      </c>
      <c r="AM576" t="str">
        <f t="shared" si="17"/>
        <v>Florida - Tier 2</v>
      </c>
      <c r="AN576" t="str">
        <f t="shared" si="18"/>
        <v>Fernandina Beach, City Of - Tier 2</v>
      </c>
    </row>
    <row r="577" spans="1:40" x14ac:dyDescent="0.3">
      <c r="A577">
        <v>4</v>
      </c>
      <c r="B577" t="s">
        <v>21</v>
      </c>
      <c r="C577" t="s">
        <v>3783</v>
      </c>
      <c r="D577" t="s">
        <v>6437</v>
      </c>
      <c r="E577" t="s">
        <v>502</v>
      </c>
      <c r="F577" s="12">
        <v>11852.865514518737</v>
      </c>
      <c r="G577" s="12">
        <v>45600.926346681226</v>
      </c>
      <c r="H577" s="12">
        <v>14523.572272199461</v>
      </c>
      <c r="I577">
        <v>6</v>
      </c>
      <c r="J577" s="15">
        <v>8.5560930208999422E-2</v>
      </c>
      <c r="K577" s="15">
        <v>0.91443906979100054</v>
      </c>
      <c r="L577" s="58">
        <v>25.270879999999998</v>
      </c>
      <c r="M577">
        <v>319</v>
      </c>
      <c r="N577">
        <v>2</v>
      </c>
      <c r="O577" s="12">
        <v>22.8125</v>
      </c>
      <c r="P577" s="12">
        <v>1</v>
      </c>
      <c r="Q577" s="12">
        <v>0</v>
      </c>
      <c r="R577" s="12">
        <v>5.4866344187460037</v>
      </c>
      <c r="S577" s="12">
        <v>1242.6503535670172</v>
      </c>
      <c r="T577" s="12">
        <v>35251.65755163852</v>
      </c>
      <c r="U577" s="12">
        <v>23398.792037119783</v>
      </c>
      <c r="V577" s="12">
        <v>10349.268795042706</v>
      </c>
      <c r="W577" s="59">
        <v>4.48917623321057E-4</v>
      </c>
      <c r="X577" s="59">
        <v>2.2089011097823852E-4</v>
      </c>
      <c r="Y577" s="59">
        <v>5.3594876329822871E-5</v>
      </c>
      <c r="Z577" s="59">
        <v>2.2328368739999668E-3</v>
      </c>
      <c r="AA577" s="59">
        <v>1.3152735105425107E-3</v>
      </c>
      <c r="AB577" s="59">
        <v>0</v>
      </c>
      <c r="AC577" s="59">
        <v>4.5528214704932654E-5</v>
      </c>
      <c r="AD577" s="59">
        <v>4.7593806250622933E-4</v>
      </c>
      <c r="AE577" s="59">
        <v>1.9042751619161343E-3</v>
      </c>
      <c r="AF577" s="59">
        <v>2.3993626263309068E-3</v>
      </c>
      <c r="AG577" s="59">
        <v>3.2786113731555545E-3</v>
      </c>
      <c r="AH577" s="18">
        <v>1.1250207667077594E-3</v>
      </c>
      <c r="AI577" s="12">
        <v>177</v>
      </c>
      <c r="AJ577" s="17">
        <v>4</v>
      </c>
      <c r="AK577" s="18">
        <v>0.83461509952146984</v>
      </c>
      <c r="AL577" t="str">
        <f>IF(AK577&lt;='CAV Tier 1 Analysis'!$A$5,"Tier 1", "Tier 2")</f>
        <v>Tier 2</v>
      </c>
      <c r="AM577" t="str">
        <f t="shared" si="17"/>
        <v>Florida - Tier 2</v>
      </c>
      <c r="AN577" t="str">
        <f t="shared" si="18"/>
        <v>Apopka, City Of - Tier 2</v>
      </c>
    </row>
    <row r="578" spans="1:40" x14ac:dyDescent="0.3">
      <c r="A578">
        <v>4</v>
      </c>
      <c r="B578" t="s">
        <v>21</v>
      </c>
      <c r="C578" t="s">
        <v>3920</v>
      </c>
      <c r="D578" t="s">
        <v>6585</v>
      </c>
      <c r="E578" t="s">
        <v>346</v>
      </c>
      <c r="F578" s="12">
        <v>6171.4894485988607</v>
      </c>
      <c r="G578" s="12">
        <v>18125.816718058068</v>
      </c>
      <c r="H578" s="12">
        <v>6823.8887676240311</v>
      </c>
      <c r="I578">
        <v>461</v>
      </c>
      <c r="J578" s="15">
        <v>0.41282014890430785</v>
      </c>
      <c r="K578" s="15">
        <v>0.58717985109569226</v>
      </c>
      <c r="L578" s="58">
        <v>7.5390699999999997</v>
      </c>
      <c r="M578">
        <v>2852</v>
      </c>
      <c r="N578">
        <v>25</v>
      </c>
      <c r="O578" s="12">
        <v>27</v>
      </c>
      <c r="P578" s="12">
        <v>1</v>
      </c>
      <c r="Q578" s="12">
        <v>0</v>
      </c>
      <c r="R578" s="12">
        <v>270.68991135511413</v>
      </c>
      <c r="S578" s="12">
        <v>2817.0387771569863</v>
      </c>
      <c r="T578" s="12">
        <v>17794.758477684674</v>
      </c>
      <c r="U578" s="12">
        <v>11623.269029085814</v>
      </c>
      <c r="V578" s="12">
        <v>331.05824037339335</v>
      </c>
      <c r="W578" s="59">
        <v>1.3392574324483679E-4</v>
      </c>
      <c r="X578" s="59">
        <v>1.9748545345139069E-3</v>
      </c>
      <c r="Y578" s="59">
        <v>6.6993595412278585E-4</v>
      </c>
      <c r="Z578" s="59">
        <v>2.6427000810081802E-3</v>
      </c>
      <c r="AA578" s="59">
        <v>1.3152735105425107E-3</v>
      </c>
      <c r="AB578" s="59">
        <v>0</v>
      </c>
      <c r="AC578" s="59">
        <v>2.2461909181569891E-3</v>
      </c>
      <c r="AD578" s="59">
        <v>1.0789326005955274E-3</v>
      </c>
      <c r="AE578" s="59">
        <v>9.6126307058649039E-4</v>
      </c>
      <c r="AF578" s="59">
        <v>1.191875087394934E-3</v>
      </c>
      <c r="AG578" s="59">
        <v>1.0487806757758424E-4</v>
      </c>
      <c r="AH578" s="18">
        <v>1.1199845061585223E-3</v>
      </c>
      <c r="AI578" s="12">
        <v>178</v>
      </c>
      <c r="AJ578" s="17">
        <v>4</v>
      </c>
      <c r="AK578" s="18">
        <v>0.83573508402762831</v>
      </c>
      <c r="AL578" t="str">
        <f>IF(AK578&lt;='CAV Tier 1 Analysis'!$A$5,"Tier 1", "Tier 2")</f>
        <v>Tier 2</v>
      </c>
      <c r="AM578" t="str">
        <f t="shared" si="17"/>
        <v>Florida - Tier 2</v>
      </c>
      <c r="AN578" t="str">
        <f t="shared" si="18"/>
        <v>Pinecrest, Village Of - Tier 2</v>
      </c>
    </row>
    <row r="579" spans="1:40" x14ac:dyDescent="0.3">
      <c r="A579">
        <v>4</v>
      </c>
      <c r="B579" t="s">
        <v>21</v>
      </c>
      <c r="C579" t="s">
        <v>3970</v>
      </c>
      <c r="D579" t="s">
        <v>6637</v>
      </c>
      <c r="E579" t="s">
        <v>357</v>
      </c>
      <c r="F579" s="12">
        <v>1098.7141211772878</v>
      </c>
      <c r="G579" s="12">
        <v>7035.7035717219997</v>
      </c>
      <c r="H579" s="12">
        <v>6306.6651328615335</v>
      </c>
      <c r="I579">
        <v>1567</v>
      </c>
      <c r="J579" s="15">
        <v>0.99999999999999989</v>
      </c>
      <c r="K579" s="15">
        <v>4.135833052548055E-17</v>
      </c>
      <c r="L579" s="58">
        <v>1.3422000000000001</v>
      </c>
      <c r="M579">
        <v>1850</v>
      </c>
      <c r="N579">
        <v>94</v>
      </c>
      <c r="O579" s="12">
        <v>27</v>
      </c>
      <c r="P579" s="12">
        <v>1</v>
      </c>
      <c r="Q579" s="12">
        <v>10</v>
      </c>
      <c r="R579" s="12">
        <v>6.4808503933428023E-14</v>
      </c>
      <c r="S579" s="12">
        <v>6306.6651328615326</v>
      </c>
      <c r="T579" s="12">
        <v>9081.7684403541753</v>
      </c>
      <c r="U579" s="12">
        <v>7983.0543191768875</v>
      </c>
      <c r="V579" s="12">
        <v>0</v>
      </c>
      <c r="W579" s="59">
        <v>2.3843144125630876E-5</v>
      </c>
      <c r="X579" s="59">
        <v>1.2810241545759913E-3</v>
      </c>
      <c r="Y579" s="59">
        <v>2.5189591875016746E-3</v>
      </c>
      <c r="Z579" s="59">
        <v>2.6427000810081802E-3</v>
      </c>
      <c r="AA579" s="59">
        <v>1.3152735105425107E-3</v>
      </c>
      <c r="AB579" s="59">
        <v>7.894529091339702E-4</v>
      </c>
      <c r="AC579" s="59">
        <v>5.3778241023409771E-19</v>
      </c>
      <c r="AD579" s="59">
        <v>2.4154678551321328E-3</v>
      </c>
      <c r="AE579" s="59">
        <v>4.9059213859396072E-4</v>
      </c>
      <c r="AF579" s="59">
        <v>8.1859961604070438E-4</v>
      </c>
      <c r="AG579" s="59">
        <v>0</v>
      </c>
      <c r="AH579" s="18">
        <v>1.1178102360595232E-3</v>
      </c>
      <c r="AI579" s="12">
        <v>179</v>
      </c>
      <c r="AJ579" s="17">
        <v>4</v>
      </c>
      <c r="AK579" s="18">
        <v>0.83685289426368781</v>
      </c>
      <c r="AL579" t="str">
        <f>IF(AK579&lt;='CAV Tier 1 Analysis'!$A$5,"Tier 1", "Tier 2")</f>
        <v>Tier 2</v>
      </c>
      <c r="AM579" t="str">
        <f t="shared" si="17"/>
        <v>Florida - Tier 2</v>
      </c>
      <c r="AN579" t="str">
        <f t="shared" si="18"/>
        <v>Key Biscayne, Village Of - Tier 2</v>
      </c>
    </row>
    <row r="580" spans="1:40" x14ac:dyDescent="0.3">
      <c r="A580">
        <v>4</v>
      </c>
      <c r="B580" t="s">
        <v>21</v>
      </c>
      <c r="C580" t="s">
        <v>4038</v>
      </c>
      <c r="D580" t="s">
        <v>6705</v>
      </c>
      <c r="E580" t="s">
        <v>383</v>
      </c>
      <c r="F580" s="12">
        <v>2305.2558536102702</v>
      </c>
      <c r="G580" s="12">
        <v>4533.4699985528878</v>
      </c>
      <c r="H580" s="12">
        <v>4172.6756479291034</v>
      </c>
      <c r="I580">
        <v>653</v>
      </c>
      <c r="J580" s="15">
        <v>1.0000000000000002</v>
      </c>
      <c r="K580" s="15">
        <v>0</v>
      </c>
      <c r="L580" s="58">
        <v>0.91947000000000001</v>
      </c>
      <c r="M580">
        <v>1863</v>
      </c>
      <c r="N580">
        <v>73</v>
      </c>
      <c r="O580" s="12">
        <v>23</v>
      </c>
      <c r="P580" s="12">
        <v>1</v>
      </c>
      <c r="Q580" s="12">
        <v>38</v>
      </c>
      <c r="R580" s="12">
        <v>0</v>
      </c>
      <c r="S580" s="12">
        <v>4172.6756479291043</v>
      </c>
      <c r="T580" s="12">
        <v>4926.9141024109549</v>
      </c>
      <c r="U580" s="12">
        <v>2621.6582488006848</v>
      </c>
      <c r="V580" s="12">
        <v>0</v>
      </c>
      <c r="W580" s="59">
        <v>1.6333672872294606E-5</v>
      </c>
      <c r="X580" s="59">
        <v>1.2900259459324712E-3</v>
      </c>
      <c r="Y580" s="59">
        <v>1.9562129860385348E-3</v>
      </c>
      <c r="Z580" s="59">
        <v>2.2511889578958571E-3</v>
      </c>
      <c r="AA580" s="59">
        <v>1.3152735105425107E-3</v>
      </c>
      <c r="AB580" s="59">
        <v>2.9999210547090867E-3</v>
      </c>
      <c r="AC580" s="59">
        <v>0</v>
      </c>
      <c r="AD580" s="59">
        <v>1.5981447698797118E-3</v>
      </c>
      <c r="AE580" s="59">
        <v>2.661491913216267E-4</v>
      </c>
      <c r="AF580" s="59">
        <v>2.6883049395052389E-4</v>
      </c>
      <c r="AG580" s="59">
        <v>0</v>
      </c>
      <c r="AH580" s="18">
        <v>1.0874618711947835E-3</v>
      </c>
      <c r="AI580" s="12">
        <v>180</v>
      </c>
      <c r="AJ580" s="17">
        <v>4</v>
      </c>
      <c r="AK580" s="18">
        <v>0.8379403561348826</v>
      </c>
      <c r="AL580" t="str">
        <f>IF(AK580&lt;='CAV Tier 1 Analysis'!$A$5,"Tier 1", "Tier 2")</f>
        <v>Tier 2</v>
      </c>
      <c r="AM580" t="str">
        <f t="shared" si="17"/>
        <v>Florida - Tier 2</v>
      </c>
      <c r="AN580" t="str">
        <f t="shared" si="18"/>
        <v>Indian Rocks Beach, City Of - Tier 2</v>
      </c>
    </row>
    <row r="581" spans="1:40" x14ac:dyDescent="0.3">
      <c r="A581">
        <v>4</v>
      </c>
      <c r="B581" t="s">
        <v>21</v>
      </c>
      <c r="C581" t="s">
        <v>3810</v>
      </c>
      <c r="D581" t="s">
        <v>6464</v>
      </c>
      <c r="E581" t="s">
        <v>437</v>
      </c>
      <c r="F581" s="12">
        <v>1482.4611144670084</v>
      </c>
      <c r="G581" s="12">
        <v>27463.245821649431</v>
      </c>
      <c r="H581" s="12">
        <v>16213.663168429986</v>
      </c>
      <c r="I581">
        <v>148</v>
      </c>
      <c r="J581" s="15">
        <v>0.13329030515513812</v>
      </c>
      <c r="K581" s="15">
        <v>0.86670969484486138</v>
      </c>
      <c r="L581" s="58">
        <v>5.701690000000001</v>
      </c>
      <c r="M581">
        <v>1170</v>
      </c>
      <c r="N581">
        <v>5</v>
      </c>
      <c r="O581" s="12">
        <v>26</v>
      </c>
      <c r="P581" s="12">
        <v>1</v>
      </c>
      <c r="Q581" s="12">
        <v>0</v>
      </c>
      <c r="R581" s="12">
        <v>128.27303483703949</v>
      </c>
      <c r="S581" s="12">
        <v>2161.1241114026566</v>
      </c>
      <c r="T581" s="12">
        <v>33380.337977003903</v>
      </c>
      <c r="U581" s="12">
        <v>31897.876862536894</v>
      </c>
      <c r="V581" s="12">
        <v>0</v>
      </c>
      <c r="W581" s="59">
        <v>1.0128610969279416E-4</v>
      </c>
      <c r="X581" s="59">
        <v>8.1016122208319461E-4</v>
      </c>
      <c r="Y581" s="59">
        <v>1.3398719082455718E-4</v>
      </c>
      <c r="Z581" s="59">
        <v>2.5448223002300994E-3</v>
      </c>
      <c r="AA581" s="59">
        <v>1.3152735105425107E-3</v>
      </c>
      <c r="AB581" s="59">
        <v>0</v>
      </c>
      <c r="AC581" s="59">
        <v>1.06441250230935E-3</v>
      </c>
      <c r="AD581" s="59">
        <v>8.2771571219852848E-4</v>
      </c>
      <c r="AE581" s="59">
        <v>1.8031875072217656E-3</v>
      </c>
      <c r="AF581" s="59">
        <v>3.2708771239926462E-3</v>
      </c>
      <c r="AG581" s="59">
        <v>0</v>
      </c>
      <c r="AH581" s="18">
        <v>1.0792475617359496E-3</v>
      </c>
      <c r="AI581" s="12">
        <v>181</v>
      </c>
      <c r="AJ581" s="17">
        <v>4</v>
      </c>
      <c r="AK581" s="18">
        <v>0.83901960369661854</v>
      </c>
      <c r="AL581" t="str">
        <f>IF(AK581&lt;='CAV Tier 1 Analysis'!$A$5,"Tier 1", "Tier 2")</f>
        <v>Tier 2</v>
      </c>
      <c r="AM581" t="str">
        <f t="shared" si="17"/>
        <v>Florida - Tier 2</v>
      </c>
      <c r="AN581" t="str">
        <f t="shared" si="18"/>
        <v>Lake Worth, City Of - Tier 2</v>
      </c>
    </row>
    <row r="582" spans="1:40" x14ac:dyDescent="0.3">
      <c r="A582">
        <v>4</v>
      </c>
      <c r="B582" t="s">
        <v>21</v>
      </c>
      <c r="C582" t="s">
        <v>4068</v>
      </c>
      <c r="D582" t="s">
        <v>6738</v>
      </c>
      <c r="E582" t="s">
        <v>451</v>
      </c>
      <c r="F582" s="12">
        <v>5529.0283680709617</v>
      </c>
      <c r="G582" s="12">
        <v>37063.719477597006</v>
      </c>
      <c r="H582" s="12">
        <v>19517.088170871608</v>
      </c>
      <c r="I582">
        <v>37</v>
      </c>
      <c r="J582" s="15">
        <v>0.13747124866739296</v>
      </c>
      <c r="K582" s="15">
        <v>0.86252875133260698</v>
      </c>
      <c r="L582" s="58">
        <v>21.377269999999996</v>
      </c>
      <c r="M582">
        <v>1305</v>
      </c>
      <c r="N582">
        <v>0</v>
      </c>
      <c r="O582" s="12">
        <v>27</v>
      </c>
      <c r="P582" s="12">
        <v>1</v>
      </c>
      <c r="Q582" s="12">
        <v>0</v>
      </c>
      <c r="R582" s="12">
        <v>31.913563799306459</v>
      </c>
      <c r="S582" s="12">
        <v>2683.0384812013244</v>
      </c>
      <c r="T582" s="12">
        <v>37068.605229374472</v>
      </c>
      <c r="U582" s="12">
        <v>31539.576861303511</v>
      </c>
      <c r="V582" s="12">
        <v>0</v>
      </c>
      <c r="W582" s="59">
        <v>3.7975065535875803E-4</v>
      </c>
      <c r="X582" s="59">
        <v>9.0364136309279395E-4</v>
      </c>
      <c r="Y582" s="59">
        <v>0</v>
      </c>
      <c r="Z582" s="59">
        <v>2.6427000810081802E-3</v>
      </c>
      <c r="AA582" s="59">
        <v>1.3152735105425107E-3</v>
      </c>
      <c r="AB582" s="59">
        <v>0</v>
      </c>
      <c r="AC582" s="59">
        <v>2.648194637663636E-4</v>
      </c>
      <c r="AD582" s="59">
        <v>1.0276101662121701E-3</v>
      </c>
      <c r="AE582" s="59">
        <v>2.0024256766301E-3</v>
      </c>
      <c r="AF582" s="59">
        <v>3.2341362687121735E-3</v>
      </c>
      <c r="AG582" s="59">
        <v>0</v>
      </c>
      <c r="AH582" s="18">
        <v>1.0700324713930045E-3</v>
      </c>
      <c r="AI582" s="12">
        <v>182</v>
      </c>
      <c r="AJ582" s="17">
        <v>4</v>
      </c>
      <c r="AK582" s="18">
        <v>0.84008963616801158</v>
      </c>
      <c r="AL582" t="str">
        <f>IF(AK582&lt;='CAV Tier 1 Analysis'!$A$5,"Tier 1", "Tier 2")</f>
        <v>Tier 2</v>
      </c>
      <c r="AM582" t="str">
        <f t="shared" si="17"/>
        <v>Florida - Tier 2</v>
      </c>
      <c r="AN582" t="str">
        <f t="shared" si="18"/>
        <v>Titusville, City Of - Tier 2</v>
      </c>
    </row>
    <row r="583" spans="1:40" x14ac:dyDescent="0.3">
      <c r="A583">
        <v>4</v>
      </c>
      <c r="B583" t="s">
        <v>21</v>
      </c>
      <c r="C583" t="s">
        <v>3763</v>
      </c>
      <c r="D583" t="s">
        <v>6414</v>
      </c>
      <c r="E583" t="s">
        <v>2202</v>
      </c>
      <c r="F583" s="12">
        <v>27.320315258277653</v>
      </c>
      <c r="G583" s="12">
        <v>44.012045333543561</v>
      </c>
      <c r="H583" s="12">
        <v>20.843662166658184</v>
      </c>
      <c r="I583">
        <v>0</v>
      </c>
      <c r="J583" s="15">
        <v>0</v>
      </c>
      <c r="K583" s="15">
        <v>1</v>
      </c>
      <c r="L583" s="58">
        <v>1.3129</v>
      </c>
      <c r="M583">
        <v>3</v>
      </c>
      <c r="N583">
        <v>0</v>
      </c>
      <c r="O583" s="12">
        <v>11</v>
      </c>
      <c r="P583" s="12">
        <v>8</v>
      </c>
      <c r="Q583" s="12">
        <v>0</v>
      </c>
      <c r="R583" s="12">
        <v>0</v>
      </c>
      <c r="S583" s="12">
        <v>0</v>
      </c>
      <c r="T583" s="12">
        <v>46.179722865356851</v>
      </c>
      <c r="U583" s="12">
        <v>18.859407607079198</v>
      </c>
      <c r="V583" s="12">
        <v>0</v>
      </c>
      <c r="W583" s="59">
        <v>2.3322652304083424E-5</v>
      </c>
      <c r="X583" s="59">
        <v>2.0773364668799858E-6</v>
      </c>
      <c r="Y583" s="59">
        <v>0</v>
      </c>
      <c r="Z583" s="59">
        <v>1.0766555885588882E-3</v>
      </c>
      <c r="AA583" s="59">
        <v>1.0522188084340085E-2</v>
      </c>
      <c r="AB583" s="59">
        <v>0</v>
      </c>
      <c r="AC583" s="59">
        <v>0</v>
      </c>
      <c r="AD583" s="59">
        <v>0</v>
      </c>
      <c r="AE583" s="59">
        <v>2.4946032426376548E-6</v>
      </c>
      <c r="AF583" s="59">
        <v>1.9338843516101711E-6</v>
      </c>
      <c r="AG583" s="59">
        <v>0</v>
      </c>
      <c r="AH583" s="18">
        <v>1.0571520135694713E-3</v>
      </c>
      <c r="AI583" s="12">
        <v>183</v>
      </c>
      <c r="AJ583" s="17">
        <v>5</v>
      </c>
      <c r="AK583" s="18">
        <v>0.84114678818158106</v>
      </c>
      <c r="AL583" t="str">
        <f>IF(AK583&lt;='CAV Tier 1 Analysis'!$A$5,"Tier 1", "Tier 2")</f>
        <v>Tier 2</v>
      </c>
      <c r="AM583" t="str">
        <f t="shared" si="17"/>
        <v>Florida - Tier 2</v>
      </c>
      <c r="AN583" t="str">
        <f t="shared" si="18"/>
        <v>Greenville, Town Of - Tier 2</v>
      </c>
    </row>
    <row r="584" spans="1:40" x14ac:dyDescent="0.3">
      <c r="A584">
        <v>4</v>
      </c>
      <c r="B584" t="s">
        <v>21</v>
      </c>
      <c r="C584" t="s">
        <v>3764</v>
      </c>
      <c r="D584" t="s">
        <v>6415</v>
      </c>
      <c r="E584" t="s">
        <v>2223</v>
      </c>
      <c r="F584" s="12">
        <v>25.187170679767458</v>
      </c>
      <c r="G584" s="12">
        <v>24.544514612181715</v>
      </c>
      <c r="H584" s="12">
        <v>11.65444019430595</v>
      </c>
      <c r="I584">
        <v>0</v>
      </c>
      <c r="J584" s="15">
        <v>0</v>
      </c>
      <c r="K584" s="15">
        <v>1</v>
      </c>
      <c r="L584" s="58">
        <v>1.2103900000000001</v>
      </c>
      <c r="M584">
        <v>0</v>
      </c>
      <c r="N584">
        <v>0</v>
      </c>
      <c r="O584" s="12">
        <v>11</v>
      </c>
      <c r="P584" s="12">
        <v>8</v>
      </c>
      <c r="Q584" s="12">
        <v>0</v>
      </c>
      <c r="R584" s="12">
        <v>0</v>
      </c>
      <c r="S584" s="12">
        <v>0</v>
      </c>
      <c r="T584" s="12">
        <v>23.422132741953735</v>
      </c>
      <c r="U584" s="12">
        <v>0</v>
      </c>
      <c r="V584" s="12">
        <v>1.1223818702279793</v>
      </c>
      <c r="W584" s="59">
        <v>2.1501641497707015E-5</v>
      </c>
      <c r="X584" s="59">
        <v>0</v>
      </c>
      <c r="Y584" s="59">
        <v>0</v>
      </c>
      <c r="Z584" s="59">
        <v>1.0766555885588882E-3</v>
      </c>
      <c r="AA584" s="59">
        <v>1.0522188084340085E-2</v>
      </c>
      <c r="AB584" s="59">
        <v>0</v>
      </c>
      <c r="AC584" s="59">
        <v>0</v>
      </c>
      <c r="AD584" s="59">
        <v>0</v>
      </c>
      <c r="AE584" s="59">
        <v>1.2652507347851506E-6</v>
      </c>
      <c r="AF584" s="59">
        <v>0</v>
      </c>
      <c r="AG584" s="59">
        <v>3.5556656587330138E-7</v>
      </c>
      <c r="AH584" s="18">
        <v>1.0565423756088491E-3</v>
      </c>
      <c r="AI584" s="12">
        <v>184</v>
      </c>
      <c r="AJ584" s="17">
        <v>5</v>
      </c>
      <c r="AK584" s="18">
        <v>0.84220333055718988</v>
      </c>
      <c r="AL584" t="str">
        <f>IF(AK584&lt;='CAV Tier 1 Analysis'!$A$5,"Tier 1", "Tier 2")</f>
        <v>Tier 2</v>
      </c>
      <c r="AM584" t="str">
        <f t="shared" ref="AM584:AM647" si="19">B584&amp;" - "&amp;AL584</f>
        <v>Florida - Tier 2</v>
      </c>
      <c r="AN584" t="str">
        <f t="shared" ref="AN584:AN647" si="20">C584&amp;" - "&amp;AL584</f>
        <v>Lee, Town Of - Tier 2</v>
      </c>
    </row>
    <row r="585" spans="1:40" x14ac:dyDescent="0.3">
      <c r="A585">
        <v>4</v>
      </c>
      <c r="B585" t="s">
        <v>21</v>
      </c>
      <c r="C585" t="s">
        <v>3683</v>
      </c>
      <c r="D585" t="s">
        <v>6325</v>
      </c>
      <c r="E585" t="s">
        <v>347</v>
      </c>
      <c r="F585" s="12">
        <v>8992.4021272638911</v>
      </c>
      <c r="G585" s="12">
        <v>23609.962289344112</v>
      </c>
      <c r="H585" s="12">
        <v>7506.0470626558244</v>
      </c>
      <c r="I585">
        <v>66</v>
      </c>
      <c r="J585" s="15">
        <v>0.57661055947433459</v>
      </c>
      <c r="K585" s="15">
        <v>0.42338944052566563</v>
      </c>
      <c r="L585" s="58">
        <v>10.787089999999999</v>
      </c>
      <c r="M585">
        <v>3528</v>
      </c>
      <c r="N585">
        <v>0</v>
      </c>
      <c r="O585" s="12">
        <v>26</v>
      </c>
      <c r="P585" s="12">
        <v>1</v>
      </c>
      <c r="Q585" s="12">
        <v>0</v>
      </c>
      <c r="R585" s="12">
        <v>27.943703074693932</v>
      </c>
      <c r="S585" s="12">
        <v>4328.0659962386608</v>
      </c>
      <c r="T585" s="12">
        <v>21231.565254174835</v>
      </c>
      <c r="U585" s="12">
        <v>12239.163126910944</v>
      </c>
      <c r="V585" s="12">
        <v>2378.3970351692769</v>
      </c>
      <c r="W585" s="59">
        <v>1.9162430454936039E-4</v>
      </c>
      <c r="X585" s="59">
        <v>2.4429476850508637E-3</v>
      </c>
      <c r="Y585" s="59">
        <v>0</v>
      </c>
      <c r="Z585" s="59">
        <v>2.5448223002300994E-3</v>
      </c>
      <c r="AA585" s="59">
        <v>1.3152735105425107E-3</v>
      </c>
      <c r="AB585" s="59">
        <v>0</v>
      </c>
      <c r="AC585" s="59">
        <v>2.3187747098453947E-4</v>
      </c>
      <c r="AD585" s="59">
        <v>1.657659645560009E-3</v>
      </c>
      <c r="AE585" s="59">
        <v>1.1469174833240573E-3</v>
      </c>
      <c r="AF585" s="59">
        <v>1.2550301971867176E-3</v>
      </c>
      <c r="AG585" s="59">
        <v>7.5346768199900302E-4</v>
      </c>
      <c r="AH585" s="18">
        <v>1.0490563890388329E-3</v>
      </c>
      <c r="AI585" s="12">
        <v>185</v>
      </c>
      <c r="AJ585" s="17">
        <v>5</v>
      </c>
      <c r="AK585" s="18">
        <v>0.84325238694622873</v>
      </c>
      <c r="AL585" t="str">
        <f>IF(AK585&lt;='CAV Tier 1 Analysis'!$A$5,"Tier 1", "Tier 2")</f>
        <v>Tier 2</v>
      </c>
      <c r="AM585" t="str">
        <f t="shared" si="19"/>
        <v>Florida - Tier 2</v>
      </c>
      <c r="AN585" t="str">
        <f t="shared" si="20"/>
        <v>Parkland, City Of - Tier 2</v>
      </c>
    </row>
    <row r="586" spans="1:40" x14ac:dyDescent="0.3">
      <c r="A586">
        <v>4</v>
      </c>
      <c r="B586" t="s">
        <v>21</v>
      </c>
      <c r="C586" t="s">
        <v>3858</v>
      </c>
      <c r="D586" t="s">
        <v>6513</v>
      </c>
      <c r="E586" t="s">
        <v>479</v>
      </c>
      <c r="F586" s="12">
        <v>4978.5884550719038</v>
      </c>
      <c r="G586" s="12">
        <v>39101.088889997802</v>
      </c>
      <c r="H586" s="12">
        <v>19443.067756265351</v>
      </c>
      <c r="I586">
        <v>58</v>
      </c>
      <c r="J586" s="15">
        <v>0.15280169052824819</v>
      </c>
      <c r="K586" s="15">
        <v>0.84719830947175179</v>
      </c>
      <c r="L586" s="58">
        <v>9.5544099999999972</v>
      </c>
      <c r="M586">
        <v>593</v>
      </c>
      <c r="N586">
        <v>12</v>
      </c>
      <c r="O586" s="12">
        <v>20.444444444444443</v>
      </c>
      <c r="P586" s="12">
        <v>1</v>
      </c>
      <c r="Q586" s="12">
        <v>1</v>
      </c>
      <c r="R586" s="12">
        <v>49.137501949361607</v>
      </c>
      <c r="S586" s="12">
        <v>2970.933622212619</v>
      </c>
      <c r="T586" s="12">
        <v>39156.502008709082</v>
      </c>
      <c r="U586" s="12">
        <v>34177.913553637176</v>
      </c>
      <c r="V586" s="12">
        <v>0</v>
      </c>
      <c r="W586" s="59">
        <v>1.6972669845430547E-4</v>
      </c>
      <c r="X586" s="59">
        <v>4.1062017495327723E-4</v>
      </c>
      <c r="Y586" s="59">
        <v>3.2156925797893721E-4</v>
      </c>
      <c r="Z586" s="59">
        <v>2.0010568514629841E-3</v>
      </c>
      <c r="AA586" s="59">
        <v>1.3152735105425107E-3</v>
      </c>
      <c r="AB586" s="59">
        <v>7.894529091339702E-5</v>
      </c>
      <c r="AC586" s="59">
        <v>4.0774408646054671E-4</v>
      </c>
      <c r="AD586" s="59">
        <v>1.1378746949467075E-3</v>
      </c>
      <c r="AE586" s="59">
        <v>2.1152127128625789E-3</v>
      </c>
      <c r="AF586" s="59">
        <v>3.5046770062519784E-3</v>
      </c>
      <c r="AG586" s="59">
        <v>0</v>
      </c>
      <c r="AH586" s="18">
        <v>1.0420636622570202E-3</v>
      </c>
      <c r="AI586" s="12">
        <v>186</v>
      </c>
      <c r="AJ586" s="17">
        <v>5</v>
      </c>
      <c r="AK586" s="18">
        <v>0.84429445060848574</v>
      </c>
      <c r="AL586" t="str">
        <f>IF(AK586&lt;='CAV Tier 1 Analysis'!$A$5,"Tier 1", "Tier 2")</f>
        <v>Tier 2</v>
      </c>
      <c r="AM586" t="str">
        <f t="shared" si="19"/>
        <v>Florida - Tier 2</v>
      </c>
      <c r="AN586" t="str">
        <f t="shared" si="20"/>
        <v>Altamonte Springs, City Of - Tier 2</v>
      </c>
    </row>
    <row r="587" spans="1:40" x14ac:dyDescent="0.3">
      <c r="A587">
        <v>4</v>
      </c>
      <c r="B587" t="s">
        <v>21</v>
      </c>
      <c r="C587" t="s">
        <v>3937</v>
      </c>
      <c r="D587" t="s">
        <v>6603</v>
      </c>
      <c r="E587" t="s">
        <v>1735</v>
      </c>
      <c r="F587" s="12">
        <v>74.01922218186202</v>
      </c>
      <c r="G587" s="12">
        <v>443.10802944299689</v>
      </c>
      <c r="H587" s="12">
        <v>112.41895643150895</v>
      </c>
      <c r="I587">
        <v>16</v>
      </c>
      <c r="J587" s="15">
        <v>0</v>
      </c>
      <c r="K587" s="15">
        <v>1.0000000000000002</v>
      </c>
      <c r="L587" s="58">
        <v>1.8180499999999999</v>
      </c>
      <c r="M587">
        <v>23</v>
      </c>
      <c r="N587">
        <v>3</v>
      </c>
      <c r="O587" s="12">
        <v>13</v>
      </c>
      <c r="P587" s="12">
        <v>7</v>
      </c>
      <c r="Q587" s="12">
        <v>1</v>
      </c>
      <c r="R587" s="12">
        <v>16.000000000000004</v>
      </c>
      <c r="S587" s="12">
        <v>0</v>
      </c>
      <c r="T587" s="12">
        <v>348.25778244095966</v>
      </c>
      <c r="U587" s="12">
        <v>274.23856025909765</v>
      </c>
      <c r="V587" s="12">
        <v>94.850247002037236</v>
      </c>
      <c r="W587" s="59">
        <v>3.2296251063629275E-5</v>
      </c>
      <c r="X587" s="59">
        <v>1.5926246246079892E-5</v>
      </c>
      <c r="Y587" s="59">
        <v>8.0392314494734304E-5</v>
      </c>
      <c r="Z587" s="59">
        <v>1.2724111501150497E-3</v>
      </c>
      <c r="AA587" s="59">
        <v>9.2069145737975755E-3</v>
      </c>
      <c r="AB587" s="59">
        <v>7.894529091339702E-5</v>
      </c>
      <c r="AC587" s="59">
        <v>1.3276835664319944E-4</v>
      </c>
      <c r="AD587" s="59">
        <v>0</v>
      </c>
      <c r="AE587" s="59">
        <v>1.881269395842884E-5</v>
      </c>
      <c r="AF587" s="59">
        <v>2.8121013731846895E-5</v>
      </c>
      <c r="AG587" s="59">
        <v>3.004821932119984E-5</v>
      </c>
      <c r="AH587" s="18">
        <v>9.9060328275319461E-4</v>
      </c>
      <c r="AI587" s="12">
        <v>187</v>
      </c>
      <c r="AJ587" s="17">
        <v>5</v>
      </c>
      <c r="AK587" s="18">
        <v>0.84528505389123898</v>
      </c>
      <c r="AL587" t="str">
        <f>IF(AK587&lt;='CAV Tier 1 Analysis'!$A$5,"Tier 1", "Tier 2")</f>
        <v>Tier 2</v>
      </c>
      <c r="AM587" t="str">
        <f t="shared" si="19"/>
        <v>Florida - Tier 2</v>
      </c>
      <c r="AN587" t="str">
        <f t="shared" si="20"/>
        <v>Worthington Springs, City Of - Tier 2</v>
      </c>
    </row>
    <row r="588" spans="1:40" x14ac:dyDescent="0.3">
      <c r="A588">
        <v>4</v>
      </c>
      <c r="B588" t="s">
        <v>21</v>
      </c>
      <c r="C588" t="s">
        <v>3667</v>
      </c>
      <c r="D588" t="s">
        <v>6309</v>
      </c>
      <c r="E588" t="s">
        <v>468</v>
      </c>
      <c r="F588" s="12">
        <v>2803.2587705207188</v>
      </c>
      <c r="G588" s="12">
        <v>26137.256618715066</v>
      </c>
      <c r="H588" s="12">
        <v>9988.0869537799426</v>
      </c>
      <c r="I588">
        <v>50</v>
      </c>
      <c r="J588" s="15">
        <v>0.18056774219739682</v>
      </c>
      <c r="K588" s="15">
        <v>0.81943225780260331</v>
      </c>
      <c r="L588" s="58">
        <v>10.838370000000001</v>
      </c>
      <c r="M588">
        <v>1386</v>
      </c>
      <c r="N588">
        <v>0</v>
      </c>
      <c r="O588" s="12">
        <v>27</v>
      </c>
      <c r="P588" s="12">
        <v>1</v>
      </c>
      <c r="Q588" s="12">
        <v>1</v>
      </c>
      <c r="R588" s="12">
        <v>40.971612890130167</v>
      </c>
      <c r="S588" s="12">
        <v>1803.5263101153193</v>
      </c>
      <c r="T588" s="12">
        <v>21299.121372274316</v>
      </c>
      <c r="U588" s="12">
        <v>18495.862601753597</v>
      </c>
      <c r="V588" s="12">
        <v>4838.1352464407501</v>
      </c>
      <c r="W588" s="59">
        <v>1.9253525405819841E-4</v>
      </c>
      <c r="X588" s="59">
        <v>9.5972944769855356E-4</v>
      </c>
      <c r="Y588" s="59">
        <v>0</v>
      </c>
      <c r="Z588" s="59">
        <v>2.6427000810081802E-3</v>
      </c>
      <c r="AA588" s="59">
        <v>1.3152735105425107E-3</v>
      </c>
      <c r="AB588" s="59">
        <v>7.894529091339702E-5</v>
      </c>
      <c r="AC588" s="59">
        <v>3.3998335702774426E-4</v>
      </c>
      <c r="AD588" s="59">
        <v>6.9075489758753091E-4</v>
      </c>
      <c r="AE588" s="59">
        <v>1.1505668276859181E-3</v>
      </c>
      <c r="AF588" s="59">
        <v>1.8966056622922037E-3</v>
      </c>
      <c r="AG588" s="59">
        <v>1.5327039579301929E-3</v>
      </c>
      <c r="AH588" s="18">
        <v>9.8179984424949366E-4</v>
      </c>
      <c r="AI588" s="12">
        <v>188</v>
      </c>
      <c r="AJ588" s="17">
        <v>5</v>
      </c>
      <c r="AK588" s="18">
        <v>0.84626685373548849</v>
      </c>
      <c r="AL588" t="str">
        <f>IF(AK588&lt;='CAV Tier 1 Analysis'!$A$5,"Tier 1", "Tier 2")</f>
        <v>Tier 2</v>
      </c>
      <c r="AM588" t="str">
        <f t="shared" si="19"/>
        <v>Florida - Tier 2</v>
      </c>
      <c r="AN588" t="str">
        <f t="shared" si="20"/>
        <v>Rockledge, City Of - Tier 2</v>
      </c>
    </row>
    <row r="589" spans="1:40" x14ac:dyDescent="0.3">
      <c r="A589">
        <v>4</v>
      </c>
      <c r="B589" t="s">
        <v>21</v>
      </c>
      <c r="C589" t="s">
        <v>4019</v>
      </c>
      <c r="D589" t="s">
        <v>6686</v>
      </c>
      <c r="E589" t="s">
        <v>385</v>
      </c>
      <c r="F589" s="12">
        <v>884.64909099230283</v>
      </c>
      <c r="G589" s="12">
        <v>12610.65444797388</v>
      </c>
      <c r="H589" s="12">
        <v>10391.922636872825</v>
      </c>
      <c r="I589">
        <v>263</v>
      </c>
      <c r="J589" s="15">
        <v>0.16850273070670926</v>
      </c>
      <c r="K589" s="15">
        <v>0.8314972692932906</v>
      </c>
      <c r="L589" s="58">
        <v>3.4203599999999992</v>
      </c>
      <c r="M589">
        <v>2592</v>
      </c>
      <c r="N589">
        <v>7</v>
      </c>
      <c r="O589" s="12">
        <v>27</v>
      </c>
      <c r="P589" s="12">
        <v>1</v>
      </c>
      <c r="Q589" s="12">
        <v>4</v>
      </c>
      <c r="R589" s="12">
        <v>218.68378182413542</v>
      </c>
      <c r="S589" s="12">
        <v>1751.0673416059376</v>
      </c>
      <c r="T589" s="12">
        <v>13323.904154151147</v>
      </c>
      <c r="U589" s="12">
        <v>12439.255063158844</v>
      </c>
      <c r="V589" s="12">
        <v>0</v>
      </c>
      <c r="W589" s="59">
        <v>6.0760048011878105E-5</v>
      </c>
      <c r="X589" s="59">
        <v>1.7948187073843079E-3</v>
      </c>
      <c r="Y589" s="59">
        <v>1.8758206715438003E-4</v>
      </c>
      <c r="Z589" s="59">
        <v>2.6427000810081802E-3</v>
      </c>
      <c r="AA589" s="59">
        <v>1.3152735105425107E-3</v>
      </c>
      <c r="AB589" s="59">
        <v>3.1578116365358808E-4</v>
      </c>
      <c r="AC589" s="59">
        <v>1.8146428960819012E-3</v>
      </c>
      <c r="AD589" s="59">
        <v>6.7066298696942159E-4</v>
      </c>
      <c r="AE589" s="59">
        <v>7.1974997780840249E-4</v>
      </c>
      <c r="AF589" s="59">
        <v>1.2755480560959201E-3</v>
      </c>
      <c r="AG589" s="59">
        <v>0</v>
      </c>
      <c r="AH589" s="18">
        <v>9.8159268133731718E-4</v>
      </c>
      <c r="AI589" s="12">
        <v>189</v>
      </c>
      <c r="AJ589" s="17">
        <v>5</v>
      </c>
      <c r="AK589" s="18">
        <v>0.84724844641682584</v>
      </c>
      <c r="AL589" t="str">
        <f>IF(AK589&lt;='CAV Tier 1 Analysis'!$A$5,"Tier 1", "Tier 2")</f>
        <v>Tier 2</v>
      </c>
      <c r="AM589" t="str">
        <f t="shared" si="19"/>
        <v>Florida - Tier 2</v>
      </c>
      <c r="AN589" t="str">
        <f t="shared" si="20"/>
        <v>Cocoa Beach, City Of - Tier 2</v>
      </c>
    </row>
    <row r="590" spans="1:40" x14ac:dyDescent="0.3">
      <c r="A590">
        <v>4</v>
      </c>
      <c r="B590" t="s">
        <v>21</v>
      </c>
      <c r="C590" t="s">
        <v>3720</v>
      </c>
      <c r="D590" t="s">
        <v>6366</v>
      </c>
      <c r="E590" t="s">
        <v>541</v>
      </c>
      <c r="F590" s="12">
        <v>62.388434212733209</v>
      </c>
      <c r="G590" s="12">
        <v>2658.2621428809834</v>
      </c>
      <c r="H590" s="12">
        <v>1276.1908963531848</v>
      </c>
      <c r="I590">
        <v>344</v>
      </c>
      <c r="J590" s="15">
        <v>0.23607331555150179</v>
      </c>
      <c r="K590" s="15">
        <v>0.76392668444849843</v>
      </c>
      <c r="L590" s="58">
        <v>3.3329900000000006</v>
      </c>
      <c r="M590">
        <v>581</v>
      </c>
      <c r="N590">
        <v>41</v>
      </c>
      <c r="O590" s="12">
        <v>25</v>
      </c>
      <c r="P590" s="12">
        <v>2</v>
      </c>
      <c r="Q590" s="12">
        <v>15</v>
      </c>
      <c r="R590" s="12">
        <v>262.79077945028348</v>
      </c>
      <c r="S590" s="12">
        <v>301.27461617873934</v>
      </c>
      <c r="T590" s="12">
        <v>2638.753353579857</v>
      </c>
      <c r="U590" s="12">
        <v>2576.364919367124</v>
      </c>
      <c r="V590" s="12">
        <v>19.508789301126399</v>
      </c>
      <c r="W590" s="59">
        <v>5.9207987587011218E-5</v>
      </c>
      <c r="X590" s="59">
        <v>4.0231082908575731E-4</v>
      </c>
      <c r="Y590" s="59">
        <v>1.0986949647613688E-3</v>
      </c>
      <c r="Z590" s="59">
        <v>2.4469445194520187E-3</v>
      </c>
      <c r="AA590" s="59">
        <v>2.6305470210850213E-3</v>
      </c>
      <c r="AB590" s="59">
        <v>1.1841793637009553E-3</v>
      </c>
      <c r="AC590" s="59">
        <v>2.1806437455374745E-3</v>
      </c>
      <c r="AD590" s="59">
        <v>1.1538889977765902E-4</v>
      </c>
      <c r="AE590" s="59">
        <v>1.4254400554879619E-4</v>
      </c>
      <c r="AF590" s="59">
        <v>2.6418601821465783E-4</v>
      </c>
      <c r="AG590" s="59">
        <v>6.1803147397047078E-6</v>
      </c>
      <c r="AH590" s="18">
        <v>9.573479699536751E-4</v>
      </c>
      <c r="AI590" s="12">
        <v>190</v>
      </c>
      <c r="AJ590" s="17">
        <v>5</v>
      </c>
      <c r="AK590" s="18">
        <v>0.84820579438677957</v>
      </c>
      <c r="AL590" t="str">
        <f>IF(AK590&lt;='CAV Tier 1 Analysis'!$A$5,"Tier 1", "Tier 2")</f>
        <v>Tier 2</v>
      </c>
      <c r="AM590" t="str">
        <f t="shared" si="19"/>
        <v>Florida - Tier 2</v>
      </c>
      <c r="AN590" t="str">
        <f t="shared" si="20"/>
        <v>Port St Joe, City Of - Tier 2</v>
      </c>
    </row>
    <row r="591" spans="1:40" x14ac:dyDescent="0.3">
      <c r="A591">
        <v>4</v>
      </c>
      <c r="B591" t="s">
        <v>21</v>
      </c>
      <c r="C591" t="s">
        <v>3938</v>
      </c>
      <c r="D591" t="s">
        <v>6604</v>
      </c>
      <c r="E591" t="s">
        <v>2212</v>
      </c>
      <c r="F591" s="12">
        <v>14.432944233365467</v>
      </c>
      <c r="G591" s="12">
        <v>61.687604160680422</v>
      </c>
      <c r="H591" s="12">
        <v>15.401528647778862</v>
      </c>
      <c r="I591">
        <v>2</v>
      </c>
      <c r="J591" s="15">
        <v>0.19009873060648805</v>
      </c>
      <c r="K591" s="15">
        <v>0.80990126939351215</v>
      </c>
      <c r="L591" s="58">
        <v>0.35449999999999998</v>
      </c>
      <c r="M591">
        <v>0</v>
      </c>
      <c r="N591">
        <v>0</v>
      </c>
      <c r="O591" s="12">
        <v>13</v>
      </c>
      <c r="P591" s="12">
        <v>7</v>
      </c>
      <c r="Q591" s="12">
        <v>0</v>
      </c>
      <c r="R591" s="12">
        <v>1.6198025387870243</v>
      </c>
      <c r="S591" s="12">
        <v>2.9278110453422221</v>
      </c>
      <c r="T591" s="12">
        <v>39.563186023791737</v>
      </c>
      <c r="U591" s="12">
        <v>25.130241790426268</v>
      </c>
      <c r="V591" s="12">
        <v>22.124418136888686</v>
      </c>
      <c r="W591" s="59">
        <v>6.2974181139443782E-6</v>
      </c>
      <c r="X591" s="59">
        <v>0</v>
      </c>
      <c r="Y591" s="59">
        <v>0</v>
      </c>
      <c r="Z591" s="59">
        <v>1.2724111501150497E-3</v>
      </c>
      <c r="AA591" s="59">
        <v>9.2069145737975755E-3</v>
      </c>
      <c r="AB591" s="59">
        <v>0</v>
      </c>
      <c r="AC591" s="59">
        <v>1.3441157572577217E-5</v>
      </c>
      <c r="AD591" s="59">
        <v>1.1213586446940682E-6</v>
      </c>
      <c r="AE591" s="59">
        <v>2.1371815597894442E-6</v>
      </c>
      <c r="AF591" s="59">
        <v>2.5769092202261369E-6</v>
      </c>
      <c r="AG591" s="59">
        <v>7.0089366084295378E-6</v>
      </c>
      <c r="AH591" s="18">
        <v>9.5562806233020776E-4</v>
      </c>
      <c r="AI591" s="12">
        <v>191</v>
      </c>
      <c r="AJ591" s="17">
        <v>5</v>
      </c>
      <c r="AK591" s="18">
        <v>0.84916142244910975</v>
      </c>
      <c r="AL591" t="str">
        <f>IF(AK591&lt;='CAV Tier 1 Analysis'!$A$5,"Tier 1", "Tier 2")</f>
        <v>Tier 2</v>
      </c>
      <c r="AM591" t="str">
        <f t="shared" si="19"/>
        <v>Florida - Tier 2</v>
      </c>
      <c r="AN591" t="str">
        <f t="shared" si="20"/>
        <v>Lake Butler, City Of - Tier 2</v>
      </c>
    </row>
    <row r="592" spans="1:40" x14ac:dyDescent="0.3">
      <c r="A592">
        <v>4</v>
      </c>
      <c r="B592" t="s">
        <v>21</v>
      </c>
      <c r="C592" t="s">
        <v>3992</v>
      </c>
      <c r="D592" t="s">
        <v>6659</v>
      </c>
      <c r="E592" t="s">
        <v>517</v>
      </c>
      <c r="F592" s="12">
        <v>4632.9583271294996</v>
      </c>
      <c r="G592" s="12">
        <v>21486.672234691294</v>
      </c>
      <c r="H592" s="12">
        <v>8908.9671683367505</v>
      </c>
      <c r="I592">
        <v>92</v>
      </c>
      <c r="J592" s="15">
        <v>0.1870461658805421</v>
      </c>
      <c r="K592" s="15">
        <v>0.8129538341194581</v>
      </c>
      <c r="L592" s="58">
        <v>21.42578</v>
      </c>
      <c r="M592">
        <v>833</v>
      </c>
      <c r="N592">
        <v>0</v>
      </c>
      <c r="O592" s="12">
        <v>23.470588235294116</v>
      </c>
      <c r="P592" s="12">
        <v>1</v>
      </c>
      <c r="Q592" s="12">
        <v>17</v>
      </c>
      <c r="R592" s="12">
        <v>74.791752738990141</v>
      </c>
      <c r="S592" s="12">
        <v>1666.3881507930193</v>
      </c>
      <c r="T592" s="12">
        <v>19093.22861582123</v>
      </c>
      <c r="U592" s="12">
        <v>14460.27028869173</v>
      </c>
      <c r="V592" s="12">
        <v>2393.4436188700638</v>
      </c>
      <c r="W592" s="59">
        <v>3.8061239796159993E-4</v>
      </c>
      <c r="X592" s="59">
        <v>5.7680709230367613E-4</v>
      </c>
      <c r="Y592" s="59">
        <v>0</v>
      </c>
      <c r="Z592" s="59">
        <v>2.2972490900267186E-3</v>
      </c>
      <c r="AA592" s="59">
        <v>1.3152735105425107E-3</v>
      </c>
      <c r="AB592" s="59">
        <v>1.3420699455277492E-3</v>
      </c>
      <c r="AC592" s="59">
        <v>6.2062363135126429E-4</v>
      </c>
      <c r="AD592" s="59">
        <v>6.3823065401718854E-4</v>
      </c>
      <c r="AE592" s="59">
        <v>1.0314057136358618E-3</v>
      </c>
      <c r="AF592" s="59">
        <v>1.482787318349145E-3</v>
      </c>
      <c r="AG592" s="59">
        <v>7.5823438594935038E-4</v>
      </c>
      <c r="AH592" s="18">
        <v>9.4939033996955136E-4</v>
      </c>
      <c r="AI592" s="12">
        <v>192</v>
      </c>
      <c r="AJ592" s="17">
        <v>5</v>
      </c>
      <c r="AK592" s="18">
        <v>0.8501108127890793</v>
      </c>
      <c r="AL592" t="str">
        <f>IF(AK592&lt;='CAV Tier 1 Analysis'!$A$5,"Tier 1", "Tier 2")</f>
        <v>Tier 2</v>
      </c>
      <c r="AM592" t="str">
        <f t="shared" si="19"/>
        <v>Florida - Tier 2</v>
      </c>
      <c r="AN592" t="str">
        <f t="shared" si="20"/>
        <v>Debary, City Of - Tier 2</v>
      </c>
    </row>
    <row r="593" spans="1:40" x14ac:dyDescent="0.3">
      <c r="A593">
        <v>4</v>
      </c>
      <c r="B593" t="s">
        <v>21</v>
      </c>
      <c r="C593" t="s">
        <v>4072</v>
      </c>
      <c r="D593" t="s">
        <v>6742</v>
      </c>
      <c r="E593" t="s">
        <v>361</v>
      </c>
      <c r="F593" s="12">
        <v>1606.9110662280461</v>
      </c>
      <c r="G593" s="12">
        <v>11081.585809928834</v>
      </c>
      <c r="H593" s="12">
        <v>6164.0551622294024</v>
      </c>
      <c r="I593">
        <v>173</v>
      </c>
      <c r="J593" s="15">
        <v>1</v>
      </c>
      <c r="K593" s="15">
        <v>0</v>
      </c>
      <c r="L593" s="58">
        <v>1.9260299999999999</v>
      </c>
      <c r="M593">
        <v>2813</v>
      </c>
      <c r="N593">
        <v>17</v>
      </c>
      <c r="O593" s="12">
        <v>26</v>
      </c>
      <c r="P593" s="12">
        <v>1</v>
      </c>
      <c r="Q593" s="12">
        <v>1</v>
      </c>
      <c r="R593" s="12">
        <v>0</v>
      </c>
      <c r="S593" s="12">
        <v>6164.0551622294024</v>
      </c>
      <c r="T593" s="12">
        <v>11798.745000961313</v>
      </c>
      <c r="U593" s="12">
        <v>10191.833934733268</v>
      </c>
      <c r="V593" s="12">
        <v>0</v>
      </c>
      <c r="W593" s="59">
        <v>3.4214432186178536E-5</v>
      </c>
      <c r="X593" s="59">
        <v>1.9478491604444669E-3</v>
      </c>
      <c r="Y593" s="59">
        <v>4.555564488034944E-4</v>
      </c>
      <c r="Z593" s="59">
        <v>2.5448223002300994E-3</v>
      </c>
      <c r="AA593" s="59">
        <v>1.3152735105425107E-3</v>
      </c>
      <c r="AB593" s="59">
        <v>7.894529091339702E-5</v>
      </c>
      <c r="AC593" s="59">
        <v>0</v>
      </c>
      <c r="AD593" s="59">
        <v>2.3608478947209871E-3</v>
      </c>
      <c r="AE593" s="59">
        <v>6.3736171878443922E-4</v>
      </c>
      <c r="AF593" s="59">
        <v>1.0450926440124114E-3</v>
      </c>
      <c r="AG593" s="59">
        <v>0</v>
      </c>
      <c r="AH593" s="18">
        <v>9.472694000579987E-4</v>
      </c>
      <c r="AI593" s="12">
        <v>193</v>
      </c>
      <c r="AJ593" s="17">
        <v>5</v>
      </c>
      <c r="AK593" s="18">
        <v>0.85105808218913725</v>
      </c>
      <c r="AL593" t="str">
        <f>IF(AK593&lt;='CAV Tier 1 Analysis'!$A$5,"Tier 1", "Tier 2")</f>
        <v>Tier 2</v>
      </c>
      <c r="AM593" t="str">
        <f t="shared" si="19"/>
        <v>Florida - Tier 2</v>
      </c>
      <c r="AN593" t="str">
        <f t="shared" si="20"/>
        <v>Wilton Manors, City Of - Tier 2</v>
      </c>
    </row>
    <row r="594" spans="1:40" x14ac:dyDescent="0.3">
      <c r="A594">
        <v>4</v>
      </c>
      <c r="B594" t="s">
        <v>21</v>
      </c>
      <c r="C594" t="s">
        <v>3876</v>
      </c>
      <c r="D594" t="s">
        <v>6533</v>
      </c>
      <c r="E594" t="s">
        <v>754</v>
      </c>
      <c r="F594" s="12">
        <v>33.934010749541834</v>
      </c>
      <c r="G594" s="12">
        <v>54.058654761487865</v>
      </c>
      <c r="H594" s="12">
        <v>9.3661084664273151</v>
      </c>
      <c r="I594">
        <v>178</v>
      </c>
      <c r="J594" s="15">
        <v>0.94106786219522343</v>
      </c>
      <c r="K594" s="15">
        <v>5.8932137804776574E-2</v>
      </c>
      <c r="L594" s="58">
        <v>1.92272</v>
      </c>
      <c r="M594">
        <v>86</v>
      </c>
      <c r="N594">
        <v>57</v>
      </c>
      <c r="O594" s="12">
        <v>24</v>
      </c>
      <c r="P594" s="12">
        <v>2</v>
      </c>
      <c r="Q594" s="12">
        <v>45</v>
      </c>
      <c r="R594" s="12">
        <v>10.489920529250231</v>
      </c>
      <c r="S594" s="12">
        <v>8.8141436715893366</v>
      </c>
      <c r="T594" s="12">
        <v>46.294241026310516</v>
      </c>
      <c r="U594" s="12">
        <v>12.360230276768682</v>
      </c>
      <c r="V594" s="12">
        <v>7.7644137351773495</v>
      </c>
      <c r="W594" s="59">
        <v>3.4155632598147064E-5</v>
      </c>
      <c r="X594" s="59">
        <v>5.9550312050559597E-5</v>
      </c>
      <c r="Y594" s="59">
        <v>1.5274539753999518E-3</v>
      </c>
      <c r="Z594" s="59">
        <v>2.3490667386739379E-3</v>
      </c>
      <c r="AA594" s="59">
        <v>2.6305470210850213E-3</v>
      </c>
      <c r="AB594" s="59">
        <v>3.5525380911028658E-3</v>
      </c>
      <c r="AC594" s="59">
        <v>8.7045594374144606E-5</v>
      </c>
      <c r="AD594" s="59">
        <v>3.3758381427777321E-6</v>
      </c>
      <c r="AE594" s="59">
        <v>2.5007894507378821E-6</v>
      </c>
      <c r="AF594" s="59">
        <v>1.2674446839766439E-6</v>
      </c>
      <c r="AG594" s="59">
        <v>2.4597385266707253E-6</v>
      </c>
      <c r="AH594" s="18">
        <v>9.3181465237170819E-4</v>
      </c>
      <c r="AI594" s="12">
        <v>194</v>
      </c>
      <c r="AJ594" s="17">
        <v>5</v>
      </c>
      <c r="AK594" s="18">
        <v>0.85198989684150894</v>
      </c>
      <c r="AL594" t="str">
        <f>IF(AK594&lt;='CAV Tier 1 Analysis'!$A$5,"Tier 1", "Tier 2")</f>
        <v>Tier 2</v>
      </c>
      <c r="AM594" t="str">
        <f t="shared" si="19"/>
        <v>Florida - Tier 2</v>
      </c>
      <c r="AN594" t="str">
        <f t="shared" si="20"/>
        <v>St. Marks, Town Of - Tier 2</v>
      </c>
    </row>
    <row r="595" spans="1:40" x14ac:dyDescent="0.3">
      <c r="A595">
        <v>4</v>
      </c>
      <c r="B595" t="s">
        <v>21</v>
      </c>
      <c r="C595" t="s">
        <v>3822</v>
      </c>
      <c r="D595" t="s">
        <v>6476</v>
      </c>
      <c r="E595" t="s">
        <v>536</v>
      </c>
      <c r="F595" s="12">
        <v>2611.4225311270643</v>
      </c>
      <c r="G595" s="12">
        <v>29430.04354579324</v>
      </c>
      <c r="H595" s="12">
        <v>10475.503466359827</v>
      </c>
      <c r="I595">
        <v>35</v>
      </c>
      <c r="J595" s="15">
        <v>9.2953977028340223E-3</v>
      </c>
      <c r="K595" s="15">
        <v>0.99070460229716595</v>
      </c>
      <c r="L595" s="58">
        <v>10.04368</v>
      </c>
      <c r="M595">
        <v>1107</v>
      </c>
      <c r="N595">
        <v>3</v>
      </c>
      <c r="O595" s="12">
        <v>26</v>
      </c>
      <c r="P595" s="12">
        <v>1</v>
      </c>
      <c r="Q595" s="12">
        <v>0</v>
      </c>
      <c r="R595" s="12">
        <v>34.67466108040081</v>
      </c>
      <c r="S595" s="12">
        <v>97.373970857230972</v>
      </c>
      <c r="T595" s="12">
        <v>25899.431228727037</v>
      </c>
      <c r="U595" s="12">
        <v>23288.008697599973</v>
      </c>
      <c r="V595" s="12">
        <v>3530.6123170662031</v>
      </c>
      <c r="W595" s="59">
        <v>1.7841820130510826E-4</v>
      </c>
      <c r="X595" s="59">
        <v>7.6653715627871487E-4</v>
      </c>
      <c r="Y595" s="59">
        <v>8.0392314494734304E-5</v>
      </c>
      <c r="Z595" s="59">
        <v>2.5448223002300994E-3</v>
      </c>
      <c r="AA595" s="59">
        <v>1.3152735105425107E-3</v>
      </c>
      <c r="AB595" s="59">
        <v>0</v>
      </c>
      <c r="AC595" s="59">
        <v>2.8773111055029505E-4</v>
      </c>
      <c r="AD595" s="59">
        <v>3.7294464122831136E-5</v>
      </c>
      <c r="AE595" s="59">
        <v>1.3990730371862344E-3</v>
      </c>
      <c r="AF595" s="59">
        <v>2.3880026636438467E-3</v>
      </c>
      <c r="AG595" s="59">
        <v>1.11848536608509E-3</v>
      </c>
      <c r="AH595" s="18">
        <v>9.1963910222176955E-4</v>
      </c>
      <c r="AI595" s="12">
        <v>195</v>
      </c>
      <c r="AJ595" s="17">
        <v>5</v>
      </c>
      <c r="AK595" s="18">
        <v>0.85290953594373076</v>
      </c>
      <c r="AL595" t="str">
        <f>IF(AK595&lt;='CAV Tier 1 Analysis'!$A$5,"Tier 1", "Tier 2")</f>
        <v>Tier 2</v>
      </c>
      <c r="AM595" t="str">
        <f t="shared" si="19"/>
        <v>Florida - Tier 2</v>
      </c>
      <c r="AN595" t="str">
        <f t="shared" si="20"/>
        <v>Royal Palm Beach, Village Of - Tier 2</v>
      </c>
    </row>
    <row r="596" spans="1:40" x14ac:dyDescent="0.3">
      <c r="A596">
        <v>4</v>
      </c>
      <c r="B596" t="s">
        <v>21</v>
      </c>
      <c r="C596" t="s">
        <v>3653</v>
      </c>
      <c r="D596" t="s">
        <v>6294</v>
      </c>
      <c r="E596" t="s">
        <v>481</v>
      </c>
      <c r="F596" s="12">
        <v>767.55378718806207</v>
      </c>
      <c r="G596" s="12">
        <v>9681.5727116469061</v>
      </c>
      <c r="H596" s="12">
        <v>5568.7780255916223</v>
      </c>
      <c r="I596">
        <v>263</v>
      </c>
      <c r="J596" s="15">
        <v>0.21487550584440437</v>
      </c>
      <c r="K596" s="15">
        <v>0.78512449415559549</v>
      </c>
      <c r="L596" s="58">
        <v>6.1135400000000004</v>
      </c>
      <c r="M596">
        <v>1026</v>
      </c>
      <c r="N596">
        <v>37</v>
      </c>
      <c r="O596" s="12">
        <v>25</v>
      </c>
      <c r="P596" s="12">
        <v>1</v>
      </c>
      <c r="Q596" s="12">
        <v>8</v>
      </c>
      <c r="R596" s="12">
        <v>206.4877419629216</v>
      </c>
      <c r="S596" s="12">
        <v>1196.5939951842033</v>
      </c>
      <c r="T596" s="12">
        <v>11548.782214232124</v>
      </c>
      <c r="U596" s="12">
        <v>10781.228427044061</v>
      </c>
      <c r="V596" s="12">
        <v>0</v>
      </c>
      <c r="W596" s="59">
        <v>1.0860230616734419E-4</v>
      </c>
      <c r="X596" s="59">
        <v>7.1044907167295526E-4</v>
      </c>
      <c r="Y596" s="59">
        <v>9.9150521210172307E-4</v>
      </c>
      <c r="Z596" s="59">
        <v>2.4469445194520187E-3</v>
      </c>
      <c r="AA596" s="59">
        <v>1.3152735105425107E-3</v>
      </c>
      <c r="AB596" s="59">
        <v>6.3156232730717616E-4</v>
      </c>
      <c r="AC596" s="59">
        <v>1.7134398854613817E-3</v>
      </c>
      <c r="AD596" s="59">
        <v>4.582983669057027E-4</v>
      </c>
      <c r="AE596" s="59">
        <v>6.2385886645829067E-4</v>
      </c>
      <c r="AF596" s="59">
        <v>1.1055304270728514E-3</v>
      </c>
      <c r="AG596" s="59">
        <v>0</v>
      </c>
      <c r="AH596" s="18">
        <v>9.1867859028563214E-4</v>
      </c>
      <c r="AI596" s="12">
        <v>196</v>
      </c>
      <c r="AJ596" s="17">
        <v>5</v>
      </c>
      <c r="AK596" s="18">
        <v>0.85382821453401636</v>
      </c>
      <c r="AL596" t="str">
        <f>IF(AK596&lt;='CAV Tier 1 Analysis'!$A$5,"Tier 1", "Tier 2")</f>
        <v>Tier 2</v>
      </c>
      <c r="AM596" t="str">
        <f t="shared" si="19"/>
        <v>Florida - Tier 2</v>
      </c>
      <c r="AN596" t="str">
        <f t="shared" si="20"/>
        <v>Callaway, City Of - Tier 2</v>
      </c>
    </row>
    <row r="597" spans="1:40" x14ac:dyDescent="0.3">
      <c r="A597">
        <v>4</v>
      </c>
      <c r="B597" t="s">
        <v>21</v>
      </c>
      <c r="C597" t="s">
        <v>3870</v>
      </c>
      <c r="D597" t="s">
        <v>6526</v>
      </c>
      <c r="E597" t="s">
        <v>942</v>
      </c>
      <c r="F597" s="12">
        <v>146.48948309978172</v>
      </c>
      <c r="G597" s="12">
        <v>7444.755051393151</v>
      </c>
      <c r="H597" s="12">
        <v>2125.9764727668125</v>
      </c>
      <c r="I597">
        <v>106</v>
      </c>
      <c r="J597" s="15">
        <v>0.19749253038110912</v>
      </c>
      <c r="K597" s="15">
        <v>0.80250746961889075</v>
      </c>
      <c r="L597" s="58">
        <v>9.301009999999998</v>
      </c>
      <c r="M597">
        <v>133</v>
      </c>
      <c r="N597">
        <v>8</v>
      </c>
      <c r="O597" s="12">
        <v>17</v>
      </c>
      <c r="P597" s="12">
        <v>4</v>
      </c>
      <c r="Q597" s="12">
        <v>3</v>
      </c>
      <c r="R597" s="12">
        <v>85.065791779602421</v>
      </c>
      <c r="S597" s="12">
        <v>419.86447313742292</v>
      </c>
      <c r="T597" s="12">
        <v>5315.4430915183239</v>
      </c>
      <c r="U597" s="12">
        <v>5168.953608418542</v>
      </c>
      <c r="V597" s="12">
        <v>2129.3119598748272</v>
      </c>
      <c r="W597" s="59">
        <v>1.6522524358808969E-4</v>
      </c>
      <c r="X597" s="59">
        <v>9.209525003167938E-5</v>
      </c>
      <c r="Y597" s="59">
        <v>2.1437950531929149E-4</v>
      </c>
      <c r="Z597" s="59">
        <v>1.6639222732273728E-3</v>
      </c>
      <c r="AA597" s="59">
        <v>5.2610940421700426E-3</v>
      </c>
      <c r="AB597" s="59">
        <v>2.3683587274019106E-4</v>
      </c>
      <c r="AC597" s="59">
        <v>7.0587783632064961E-4</v>
      </c>
      <c r="AD597" s="59">
        <v>1.6080909910548452E-4</v>
      </c>
      <c r="AE597" s="59">
        <v>2.8713731372573639E-4</v>
      </c>
      <c r="AF597" s="59">
        <v>5.3003565678103905E-4</v>
      </c>
      <c r="AG597" s="59">
        <v>6.7455842020314866E-4</v>
      </c>
      <c r="AH597" s="18">
        <v>9.0836095574661139E-4</v>
      </c>
      <c r="AI597" s="12">
        <v>197</v>
      </c>
      <c r="AJ597" s="17">
        <v>5</v>
      </c>
      <c r="AK597" s="18">
        <v>0.85473657548976301</v>
      </c>
      <c r="AL597" t="str">
        <f>IF(AK597&lt;='CAV Tier 1 Analysis'!$A$5,"Tier 1", "Tier 2")</f>
        <v>Tier 2</v>
      </c>
      <c r="AM597" t="str">
        <f t="shared" si="19"/>
        <v>Florida - Tier 2</v>
      </c>
      <c r="AN597" t="str">
        <f t="shared" si="20"/>
        <v>Perry, City Of - Tier 2</v>
      </c>
    </row>
    <row r="598" spans="1:40" x14ac:dyDescent="0.3">
      <c r="A598">
        <v>4</v>
      </c>
      <c r="B598" t="s">
        <v>21</v>
      </c>
      <c r="C598" t="s">
        <v>3734</v>
      </c>
      <c r="D598" t="s">
        <v>6380</v>
      </c>
      <c r="E598" t="s">
        <v>557</v>
      </c>
      <c r="F598" s="12">
        <v>13643.844567064976</v>
      </c>
      <c r="G598" s="12">
        <v>33585.198786198263</v>
      </c>
      <c r="H598" s="12">
        <v>12937.767891765503</v>
      </c>
      <c r="I598">
        <v>22</v>
      </c>
      <c r="J598" s="15">
        <v>0.21791315021029165</v>
      </c>
      <c r="K598" s="15">
        <v>0.78208684978970899</v>
      </c>
      <c r="L598" s="58">
        <v>22.63287</v>
      </c>
      <c r="M598">
        <v>483</v>
      </c>
      <c r="N598">
        <v>2</v>
      </c>
      <c r="O598" s="12">
        <v>26</v>
      </c>
      <c r="P598" s="12">
        <v>1</v>
      </c>
      <c r="Q598" s="12">
        <v>0</v>
      </c>
      <c r="R598" s="12">
        <v>17.205910695373596</v>
      </c>
      <c r="S598" s="12">
        <v>2819.3097579841842</v>
      </c>
      <c r="T598" s="12">
        <v>32011.753088965244</v>
      </c>
      <c r="U598" s="12">
        <v>18367.908521900266</v>
      </c>
      <c r="V598" s="12">
        <v>1573.445697233019</v>
      </c>
      <c r="W598" s="59">
        <v>4.0205541751353542E-4</v>
      </c>
      <c r="X598" s="59">
        <v>3.3445117116767773E-4</v>
      </c>
      <c r="Y598" s="59">
        <v>5.3594876329822871E-5</v>
      </c>
      <c r="Z598" s="59">
        <v>2.5448223002300994E-3</v>
      </c>
      <c r="AA598" s="59">
        <v>1.3152735105425107E-3</v>
      </c>
      <c r="AB598" s="59">
        <v>0</v>
      </c>
      <c r="AC598" s="59">
        <v>1.4277503047340005E-4</v>
      </c>
      <c r="AD598" s="59">
        <v>1.0798023916930657E-3</v>
      </c>
      <c r="AE598" s="59">
        <v>1.7292573039271221E-3</v>
      </c>
      <c r="AF598" s="59">
        <v>1.8834849748396376E-3</v>
      </c>
      <c r="AG598" s="59">
        <v>4.9846197447899604E-4</v>
      </c>
      <c r="AH598" s="18">
        <v>9.0763445010871521E-4</v>
      </c>
      <c r="AI598" s="12">
        <v>198</v>
      </c>
      <c r="AJ598" s="17">
        <v>5</v>
      </c>
      <c r="AK598" s="18">
        <v>0.85564420993987167</v>
      </c>
      <c r="AL598" t="str">
        <f>IF(AK598&lt;='CAV Tier 1 Analysis'!$A$5,"Tier 1", "Tier 2")</f>
        <v>Tier 2</v>
      </c>
      <c r="AM598" t="str">
        <f t="shared" si="19"/>
        <v>Florida - Tier 2</v>
      </c>
      <c r="AN598" t="str">
        <f t="shared" si="20"/>
        <v>Plant City, City Of - Tier 2</v>
      </c>
    </row>
    <row r="599" spans="1:40" x14ac:dyDescent="0.3">
      <c r="A599">
        <v>4</v>
      </c>
      <c r="B599" t="s">
        <v>21</v>
      </c>
      <c r="C599" t="s">
        <v>4005</v>
      </c>
      <c r="D599" t="s">
        <v>6672</v>
      </c>
      <c r="E599" t="s">
        <v>514</v>
      </c>
      <c r="F599" s="12">
        <v>1780.5131475717649</v>
      </c>
      <c r="G599" s="12">
        <v>10172.454597939501</v>
      </c>
      <c r="H599" s="12">
        <v>4359.3865792640272</v>
      </c>
      <c r="I599">
        <v>275</v>
      </c>
      <c r="J599" s="15">
        <v>0.14778307004799821</v>
      </c>
      <c r="K599" s="15">
        <v>0.8522169299520016</v>
      </c>
      <c r="L599" s="58">
        <v>2.1750799999999999</v>
      </c>
      <c r="M599">
        <v>438</v>
      </c>
      <c r="N599">
        <v>63</v>
      </c>
      <c r="O599" s="12">
        <v>27</v>
      </c>
      <c r="P599" s="12">
        <v>1</v>
      </c>
      <c r="Q599" s="12">
        <v>0</v>
      </c>
      <c r="R599" s="12">
        <v>234.35965573680045</v>
      </c>
      <c r="S599" s="12">
        <v>644.24353220967896</v>
      </c>
      <c r="T599" s="12">
        <v>12636.483906520909</v>
      </c>
      <c r="U599" s="12">
        <v>10855.970758949145</v>
      </c>
      <c r="V599" s="12">
        <v>0</v>
      </c>
      <c r="W599" s="59">
        <v>3.8638612669331844E-5</v>
      </c>
      <c r="X599" s="59">
        <v>3.0329112416447798E-4</v>
      </c>
      <c r="Y599" s="59">
        <v>1.6882386043894203E-3</v>
      </c>
      <c r="Z599" s="59">
        <v>2.6427000810081802E-3</v>
      </c>
      <c r="AA599" s="59">
        <v>1.3152735105425107E-3</v>
      </c>
      <c r="AB599" s="59">
        <v>0</v>
      </c>
      <c r="AC599" s="59">
        <v>1.9447216472275597E-3</v>
      </c>
      <c r="AD599" s="59">
        <v>2.4674681628818115E-4</v>
      </c>
      <c r="AE599" s="59">
        <v>6.8261591392947845E-4</v>
      </c>
      <c r="AF599" s="59">
        <v>1.113194667068377E-3</v>
      </c>
      <c r="AG599" s="59">
        <v>0</v>
      </c>
      <c r="AH599" s="18">
        <v>9.0685645248068339E-4</v>
      </c>
      <c r="AI599" s="12">
        <v>199</v>
      </c>
      <c r="AJ599" s="17">
        <v>5</v>
      </c>
      <c r="AK599" s="18">
        <v>0.85655106639235234</v>
      </c>
      <c r="AL599" t="str">
        <f>IF(AK599&lt;='CAV Tier 1 Analysis'!$A$5,"Tier 1", "Tier 2")</f>
        <v>Tier 2</v>
      </c>
      <c r="AM599" t="str">
        <f t="shared" si="19"/>
        <v>Florida - Tier 2</v>
      </c>
      <c r="AN599" t="str">
        <f t="shared" si="20"/>
        <v>Palmetto Bay, Village Of - Tier 2</v>
      </c>
    </row>
    <row r="600" spans="1:40" x14ac:dyDescent="0.3">
      <c r="A600">
        <v>4</v>
      </c>
      <c r="B600" t="s">
        <v>21</v>
      </c>
      <c r="C600" t="s">
        <v>3539</v>
      </c>
      <c r="D600" t="s">
        <v>6557</v>
      </c>
      <c r="E600" t="s">
        <v>1801</v>
      </c>
      <c r="F600" s="12">
        <v>59.300931492810115</v>
      </c>
      <c r="G600" s="12">
        <v>900.80035963580224</v>
      </c>
      <c r="H600" s="12">
        <v>423.44687090103776</v>
      </c>
      <c r="I600">
        <v>7</v>
      </c>
      <c r="J600" s="15">
        <v>0</v>
      </c>
      <c r="K600" s="15">
        <v>0.99999999999999989</v>
      </c>
      <c r="L600" s="58">
        <v>3.3907600000000002</v>
      </c>
      <c r="M600">
        <v>17</v>
      </c>
      <c r="N600">
        <v>2</v>
      </c>
      <c r="O600" s="12">
        <v>17</v>
      </c>
      <c r="P600" s="12">
        <v>6</v>
      </c>
      <c r="Q600" s="12">
        <v>0</v>
      </c>
      <c r="R600" s="12">
        <v>6.9999999999999991</v>
      </c>
      <c r="S600" s="12">
        <v>0</v>
      </c>
      <c r="T600" s="12">
        <v>995.0460060305636</v>
      </c>
      <c r="U600" s="12">
        <v>935.74507453775345</v>
      </c>
      <c r="V600" s="12">
        <v>0</v>
      </c>
      <c r="W600" s="59">
        <v>6.0234226922533261E-5</v>
      </c>
      <c r="X600" s="59">
        <v>1.1771573312319922E-5</v>
      </c>
      <c r="Y600" s="59">
        <v>5.3594876329822871E-5</v>
      </c>
      <c r="Z600" s="59">
        <v>1.6639222732273728E-3</v>
      </c>
      <c r="AA600" s="59">
        <v>7.891641063255064E-3</v>
      </c>
      <c r="AB600" s="59">
        <v>0</v>
      </c>
      <c r="AC600" s="59">
        <v>5.8086156031399734E-5</v>
      </c>
      <c r="AD600" s="59">
        <v>0</v>
      </c>
      <c r="AE600" s="59">
        <v>5.3751838235469887E-5</v>
      </c>
      <c r="AF600" s="59">
        <v>9.5953319131062309E-5</v>
      </c>
      <c r="AG600" s="59">
        <v>0</v>
      </c>
      <c r="AH600" s="18">
        <v>8.989959387677315E-4</v>
      </c>
      <c r="AI600" s="12">
        <v>200</v>
      </c>
      <c r="AJ600" s="17">
        <v>5</v>
      </c>
      <c r="AK600" s="18">
        <v>0.85745006233112009</v>
      </c>
      <c r="AL600" t="str">
        <f>IF(AK600&lt;='CAV Tier 1 Analysis'!$A$5,"Tier 1", "Tier 2")</f>
        <v>Tier 2</v>
      </c>
      <c r="AM600" t="str">
        <f t="shared" si="19"/>
        <v>Florida - Tier 2</v>
      </c>
      <c r="AN600" t="str">
        <f t="shared" si="20"/>
        <v>Monticello, City Of - Tier 2</v>
      </c>
    </row>
    <row r="601" spans="1:40" x14ac:dyDescent="0.3">
      <c r="A601">
        <v>4</v>
      </c>
      <c r="B601" t="s">
        <v>21</v>
      </c>
      <c r="C601" t="s">
        <v>3880</v>
      </c>
      <c r="D601" t="s">
        <v>6537</v>
      </c>
      <c r="E601" t="s">
        <v>1443</v>
      </c>
      <c r="F601" s="12">
        <v>74.089014502905698</v>
      </c>
      <c r="G601" s="12">
        <v>109.70162127943121</v>
      </c>
      <c r="H601" s="12">
        <v>43.808465044910498</v>
      </c>
      <c r="I601">
        <v>1</v>
      </c>
      <c r="J601" s="15">
        <v>0.7022644665417993</v>
      </c>
      <c r="K601" s="15">
        <v>0.2977355334582007</v>
      </c>
      <c r="L601" s="58">
        <v>3.1446700000000001</v>
      </c>
      <c r="M601">
        <v>7</v>
      </c>
      <c r="N601">
        <v>0</v>
      </c>
      <c r="O601" s="12">
        <v>19.333333333333332</v>
      </c>
      <c r="P601" s="12">
        <v>4.666666666666667</v>
      </c>
      <c r="Q601" s="12">
        <v>22</v>
      </c>
      <c r="R601" s="12">
        <v>0.2977355334582007</v>
      </c>
      <c r="S601" s="12">
        <v>30.765128334779131</v>
      </c>
      <c r="T601" s="12">
        <v>91.32813649196585</v>
      </c>
      <c r="U601" s="12">
        <v>17.239121989060152</v>
      </c>
      <c r="V601" s="12">
        <v>18.373484787465358</v>
      </c>
      <c r="W601" s="59">
        <v>5.5862628548314438E-5</v>
      </c>
      <c r="X601" s="59">
        <v>4.8471184227199677E-6</v>
      </c>
      <c r="Y601" s="59">
        <v>0</v>
      </c>
      <c r="Z601" s="59">
        <v>1.892303761709561E-3</v>
      </c>
      <c r="AA601" s="59">
        <v>6.1379430491983831E-3</v>
      </c>
      <c r="AB601" s="59">
        <v>1.7367964000947343E-3</v>
      </c>
      <c r="AC601" s="59">
        <v>2.4706160932207261E-6</v>
      </c>
      <c r="AD601" s="59">
        <v>1.1783117858036006E-5</v>
      </c>
      <c r="AE601" s="59">
        <v>4.9334957271435726E-6</v>
      </c>
      <c r="AF601" s="59">
        <v>1.7677367680217101E-6</v>
      </c>
      <c r="AG601" s="59">
        <v>5.8206543265683834E-6</v>
      </c>
      <c r="AH601" s="18">
        <v>8.9586623443151841E-4</v>
      </c>
      <c r="AI601" s="12">
        <v>201</v>
      </c>
      <c r="AJ601" s="17">
        <v>5</v>
      </c>
      <c r="AK601" s="18">
        <v>0.85834592856555159</v>
      </c>
      <c r="AL601" t="str">
        <f>IF(AK601&lt;='CAV Tier 1 Analysis'!$A$5,"Tier 1", "Tier 2")</f>
        <v>Tier 2</v>
      </c>
      <c r="AM601" t="str">
        <f t="shared" si="19"/>
        <v>Florida - Tier 2</v>
      </c>
      <c r="AN601" t="str">
        <f t="shared" si="20"/>
        <v>Caryville, Town Of - Tier 2</v>
      </c>
    </row>
    <row r="602" spans="1:40" x14ac:dyDescent="0.3">
      <c r="A602">
        <v>4</v>
      </c>
      <c r="B602" t="s">
        <v>21</v>
      </c>
      <c r="C602" t="s">
        <v>3874</v>
      </c>
      <c r="D602" t="s">
        <v>6531</v>
      </c>
      <c r="E602" t="s">
        <v>494</v>
      </c>
      <c r="F602" s="12">
        <v>749.7535654236035</v>
      </c>
      <c r="G602" s="12">
        <v>12980.098871815122</v>
      </c>
      <c r="H602" s="12">
        <v>6426.0170942478971</v>
      </c>
      <c r="I602">
        <v>255</v>
      </c>
      <c r="J602" s="15">
        <v>8.451138641854726E-2</v>
      </c>
      <c r="K602" s="15">
        <v>0.91548861358145273</v>
      </c>
      <c r="L602" s="58">
        <v>3.5015399999999999</v>
      </c>
      <c r="M602">
        <v>991</v>
      </c>
      <c r="N602">
        <v>23</v>
      </c>
      <c r="O602" s="12">
        <v>24</v>
      </c>
      <c r="P602" s="12">
        <v>1</v>
      </c>
      <c r="Q602" s="12">
        <v>8</v>
      </c>
      <c r="R602" s="12">
        <v>233.44959646327044</v>
      </c>
      <c r="S602" s="12">
        <v>543.07161378417425</v>
      </c>
      <c r="T602" s="12">
        <v>12529.231738018058</v>
      </c>
      <c r="U602" s="12">
        <v>11779.478172594454</v>
      </c>
      <c r="V602" s="12">
        <v>450.86713379706453</v>
      </c>
      <c r="W602" s="59">
        <v>6.2202147877858381E-5</v>
      </c>
      <c r="X602" s="59">
        <v>6.8621347955935541E-4</v>
      </c>
      <c r="Y602" s="59">
        <v>6.16341077792963E-4</v>
      </c>
      <c r="Z602" s="59">
        <v>2.3490667386739379E-3</v>
      </c>
      <c r="AA602" s="59">
        <v>1.3152735105425107E-3</v>
      </c>
      <c r="AB602" s="59">
        <v>6.3156232730717616E-4</v>
      </c>
      <c r="AC602" s="59">
        <v>1.9371699550904044E-3</v>
      </c>
      <c r="AD602" s="59">
        <v>2.0799772914773627E-4</v>
      </c>
      <c r="AE602" s="59">
        <v>6.7682221074708351E-4</v>
      </c>
      <c r="AF602" s="59">
        <v>1.2078931100446165E-3</v>
      </c>
      <c r="AG602" s="59">
        <v>1.4283309690025334E-4</v>
      </c>
      <c r="AH602" s="18">
        <v>8.9394321669853598E-4</v>
      </c>
      <c r="AI602" s="12">
        <v>202</v>
      </c>
      <c r="AJ602" s="17">
        <v>5</v>
      </c>
      <c r="AK602" s="18">
        <v>0.85923987178225014</v>
      </c>
      <c r="AL602" t="str">
        <f>IF(AK602&lt;='CAV Tier 1 Analysis'!$A$5,"Tier 1", "Tier 2")</f>
        <v>Tier 2</v>
      </c>
      <c r="AM602" t="str">
        <f t="shared" si="19"/>
        <v>Florida - Tier 2</v>
      </c>
      <c r="AN602" t="str">
        <f t="shared" si="20"/>
        <v>South Daytona, City Of - Tier 2</v>
      </c>
    </row>
    <row r="603" spans="1:40" x14ac:dyDescent="0.3">
      <c r="A603">
        <v>4</v>
      </c>
      <c r="B603" t="s">
        <v>21</v>
      </c>
      <c r="C603" t="s">
        <v>4045</v>
      </c>
      <c r="D603" t="s">
        <v>6713</v>
      </c>
      <c r="E603" t="s">
        <v>368</v>
      </c>
      <c r="F603" s="12">
        <v>2012.7874521091699</v>
      </c>
      <c r="G603" s="12">
        <v>8270.1014587886821</v>
      </c>
      <c r="H603" s="12">
        <v>6062.6777281793275</v>
      </c>
      <c r="I603">
        <v>153</v>
      </c>
      <c r="J603" s="15">
        <v>0.7927619852935085</v>
      </c>
      <c r="K603" s="15">
        <v>0.207238014706492</v>
      </c>
      <c r="L603" s="58">
        <v>2.412539999999999</v>
      </c>
      <c r="M603">
        <v>3011</v>
      </c>
      <c r="N603">
        <v>4</v>
      </c>
      <c r="O603" s="12">
        <v>26</v>
      </c>
      <c r="P603" s="12">
        <v>1</v>
      </c>
      <c r="Q603" s="12">
        <v>2</v>
      </c>
      <c r="R603" s="12">
        <v>31.707416250093278</v>
      </c>
      <c r="S603" s="12">
        <v>4806.2604319861812</v>
      </c>
      <c r="T603" s="12">
        <v>10719.90588709877</v>
      </c>
      <c r="U603" s="12">
        <v>8707.1184349895993</v>
      </c>
      <c r="V603" s="12">
        <v>0</v>
      </c>
      <c r="W603" s="59">
        <v>4.2856905773245034E-5</v>
      </c>
      <c r="X603" s="59">
        <v>2.0849533672585461E-3</v>
      </c>
      <c r="Y603" s="59">
        <v>1.0718975265964574E-4</v>
      </c>
      <c r="Z603" s="59">
        <v>2.5448223002300994E-3</v>
      </c>
      <c r="AA603" s="59">
        <v>1.3152735105425107E-3</v>
      </c>
      <c r="AB603" s="59">
        <v>1.5789058182679404E-4</v>
      </c>
      <c r="AC603" s="59">
        <v>2.6310884680792252E-4</v>
      </c>
      <c r="AD603" s="59">
        <v>1.8408092600896604E-3</v>
      </c>
      <c r="AE603" s="59">
        <v>5.7908342292777926E-4</v>
      </c>
      <c r="AF603" s="59">
        <v>8.928467128905041E-4</v>
      </c>
      <c r="AG603" s="59">
        <v>0</v>
      </c>
      <c r="AH603" s="18">
        <v>8.9353042372788234E-4</v>
      </c>
      <c r="AI603" s="12">
        <v>203</v>
      </c>
      <c r="AJ603" s="17">
        <v>5</v>
      </c>
      <c r="AK603" s="18">
        <v>0.860133402205978</v>
      </c>
      <c r="AL603" t="str">
        <f>IF(AK603&lt;='CAV Tier 1 Analysis'!$A$5,"Tier 1", "Tier 2")</f>
        <v>Tier 2</v>
      </c>
      <c r="AM603" t="str">
        <f t="shared" si="19"/>
        <v>Florida - Tier 2</v>
      </c>
      <c r="AN603" t="str">
        <f t="shared" si="20"/>
        <v>Lighthouse Point, City Of - Tier 2</v>
      </c>
    </row>
    <row r="604" spans="1:40" x14ac:dyDescent="0.3">
      <c r="A604">
        <v>4</v>
      </c>
      <c r="B604" t="s">
        <v>21</v>
      </c>
      <c r="C604" t="s">
        <v>3767</v>
      </c>
      <c r="D604" t="s">
        <v>6419</v>
      </c>
      <c r="E604" t="s">
        <v>439</v>
      </c>
      <c r="F604" s="12">
        <v>874.52222566909302</v>
      </c>
      <c r="G604" s="12">
        <v>11203.78290744197</v>
      </c>
      <c r="H604" s="12">
        <v>4794.9421683358632</v>
      </c>
      <c r="I604">
        <v>149</v>
      </c>
      <c r="J604" s="15">
        <v>0.52965754218327987</v>
      </c>
      <c r="K604" s="15">
        <v>0.47034245781671985</v>
      </c>
      <c r="L604" s="58">
        <v>4.4875600000000002</v>
      </c>
      <c r="M604">
        <v>1838</v>
      </c>
      <c r="N604">
        <v>34</v>
      </c>
      <c r="O604" s="12">
        <v>29</v>
      </c>
      <c r="P604" s="12">
        <v>1</v>
      </c>
      <c r="Q604" s="12">
        <v>0</v>
      </c>
      <c r="R604" s="12">
        <v>70.081026214691263</v>
      </c>
      <c r="S604" s="12">
        <v>2539.6772837917401</v>
      </c>
      <c r="T604" s="12">
        <v>10000.496623274259</v>
      </c>
      <c r="U604" s="12">
        <v>9125.9743976051668</v>
      </c>
      <c r="V604" s="12">
        <v>1203.2862841677106</v>
      </c>
      <c r="W604" s="59">
        <v>7.9718029989879366E-5</v>
      </c>
      <c r="X604" s="59">
        <v>1.2727148087084714E-3</v>
      </c>
      <c r="Y604" s="59">
        <v>9.1111289760698879E-4</v>
      </c>
      <c r="Z604" s="59">
        <v>2.8384556425643417E-3</v>
      </c>
      <c r="AA604" s="59">
        <v>1.3152735105425107E-3</v>
      </c>
      <c r="AB604" s="59">
        <v>0</v>
      </c>
      <c r="AC604" s="59">
        <v>5.8153391764959603E-4</v>
      </c>
      <c r="AD604" s="59">
        <v>9.7270248414550199E-4</v>
      </c>
      <c r="AE604" s="59">
        <v>5.4022132997948006E-4</v>
      </c>
      <c r="AF604" s="59">
        <v>9.357971071211694E-4</v>
      </c>
      <c r="AG604" s="59">
        <v>3.8119679511310474E-4</v>
      </c>
      <c r="AH604" s="18">
        <v>8.9352059303827666E-4</v>
      </c>
      <c r="AI604" s="12">
        <v>204</v>
      </c>
      <c r="AJ604" s="17">
        <v>5</v>
      </c>
      <c r="AK604" s="18">
        <v>0.86102692279901627</v>
      </c>
      <c r="AL604" t="str">
        <f>IF(AK604&lt;='CAV Tier 1 Analysis'!$A$5,"Tier 1", "Tier 2")</f>
        <v>Tier 2</v>
      </c>
      <c r="AM604" t="str">
        <f t="shared" si="19"/>
        <v>Florida - Tier 2</v>
      </c>
      <c r="AN604" t="str">
        <f t="shared" si="20"/>
        <v>Palmetto, City Of - Tier 2</v>
      </c>
    </row>
    <row r="605" spans="1:40" x14ac:dyDescent="0.3">
      <c r="A605">
        <v>4</v>
      </c>
      <c r="B605" t="s">
        <v>21</v>
      </c>
      <c r="C605" t="s">
        <v>3788</v>
      </c>
      <c r="D605" t="s">
        <v>6442</v>
      </c>
      <c r="E605" t="s">
        <v>627</v>
      </c>
      <c r="F605" s="12">
        <v>6774.8374613439873</v>
      </c>
      <c r="G605" s="12">
        <v>31697.817497673201</v>
      </c>
      <c r="H605" s="12">
        <v>10098.468639911631</v>
      </c>
      <c r="I605">
        <v>16</v>
      </c>
      <c r="J605" s="15">
        <v>0.12772638723317647</v>
      </c>
      <c r="K605" s="15">
        <v>0.87227361276682347</v>
      </c>
      <c r="L605" s="58">
        <v>14.444940000000001</v>
      </c>
      <c r="M605">
        <v>253</v>
      </c>
      <c r="N605">
        <v>4</v>
      </c>
      <c r="O605" s="12">
        <v>23</v>
      </c>
      <c r="P605" s="12">
        <v>1</v>
      </c>
      <c r="Q605" s="12">
        <v>0</v>
      </c>
      <c r="R605" s="12">
        <v>13.956377804269176</v>
      </c>
      <c r="S605" s="12">
        <v>1289.8409159634418</v>
      </c>
      <c r="T605" s="12">
        <v>26482.956844056662</v>
      </c>
      <c r="U605" s="12">
        <v>19708.119382712674</v>
      </c>
      <c r="V605" s="12">
        <v>5214.8606536165389</v>
      </c>
      <c r="W605" s="59">
        <v>2.566031785919315E-4</v>
      </c>
      <c r="X605" s="59">
        <v>1.7518870870687883E-4</v>
      </c>
      <c r="Y605" s="59">
        <v>1.0718975265964574E-4</v>
      </c>
      <c r="Z605" s="59">
        <v>2.2511889578958571E-3</v>
      </c>
      <c r="AA605" s="59">
        <v>1.3152735105425107E-3</v>
      </c>
      <c r="AB605" s="59">
        <v>0</v>
      </c>
      <c r="AC605" s="59">
        <v>1.1581033411027763E-4</v>
      </c>
      <c r="AD605" s="59">
        <v>4.9401216096124775E-4</v>
      </c>
      <c r="AE605" s="59">
        <v>1.4305947701426579E-3</v>
      </c>
      <c r="AF605" s="59">
        <v>2.0209130884676729E-3</v>
      </c>
      <c r="AG605" s="59">
        <v>1.6520492207679723E-3</v>
      </c>
      <c r="AH605" s="18">
        <v>8.9262033480424119E-4</v>
      </c>
      <c r="AI605" s="12">
        <v>205</v>
      </c>
      <c r="AJ605" s="17">
        <v>5</v>
      </c>
      <c r="AK605" s="18">
        <v>0.86191954313382046</v>
      </c>
      <c r="AL605" t="str">
        <f>IF(AK605&lt;='CAV Tier 1 Analysis'!$A$5,"Tier 1", "Tier 2")</f>
        <v>Tier 2</v>
      </c>
      <c r="AM605" t="str">
        <f t="shared" si="19"/>
        <v>Florida - Tier 2</v>
      </c>
      <c r="AN605" t="str">
        <f t="shared" si="20"/>
        <v>Ocoee, City Of - Tier 2</v>
      </c>
    </row>
    <row r="606" spans="1:40" x14ac:dyDescent="0.3">
      <c r="A606">
        <v>4</v>
      </c>
      <c r="B606" t="s">
        <v>21</v>
      </c>
      <c r="C606" t="s">
        <v>4033</v>
      </c>
      <c r="D606" t="s">
        <v>6700</v>
      </c>
      <c r="E606" t="s">
        <v>574</v>
      </c>
      <c r="F606" s="12">
        <v>843.30895565998389</v>
      </c>
      <c r="G606" s="12">
        <v>20944.160709919859</v>
      </c>
      <c r="H606" s="12">
        <v>7382.7224782920894</v>
      </c>
      <c r="I606">
        <v>67</v>
      </c>
      <c r="J606" s="15">
        <v>0.1315891704138917</v>
      </c>
      <c r="K606" s="15">
        <v>0.86841082958610838</v>
      </c>
      <c r="L606" s="58">
        <v>3.9384700000000001</v>
      </c>
      <c r="M606">
        <v>525</v>
      </c>
      <c r="N606">
        <v>0</v>
      </c>
      <c r="O606" s="12">
        <v>24</v>
      </c>
      <c r="P606" s="12">
        <v>1</v>
      </c>
      <c r="Q606" s="12">
        <v>7</v>
      </c>
      <c r="R606" s="12">
        <v>58.183525582269262</v>
      </c>
      <c r="S606" s="12">
        <v>971.48632631444661</v>
      </c>
      <c r="T606" s="12">
        <v>14146.859632021737</v>
      </c>
      <c r="U606" s="12">
        <v>13303.550676361752</v>
      </c>
      <c r="V606" s="12">
        <v>6797.3010778981225</v>
      </c>
      <c r="W606" s="59">
        <v>6.9963871140272258E-5</v>
      </c>
      <c r="X606" s="59">
        <v>3.6353388170399755E-4</v>
      </c>
      <c r="Y606" s="59">
        <v>0</v>
      </c>
      <c r="Z606" s="59">
        <v>2.3490667386739379E-3</v>
      </c>
      <c r="AA606" s="59">
        <v>1.3152735105425107E-3</v>
      </c>
      <c r="AB606" s="59">
        <v>5.5261703639377909E-4</v>
      </c>
      <c r="AC606" s="59">
        <v>4.8280819220409009E-4</v>
      </c>
      <c r="AD606" s="59">
        <v>3.7208159042499022E-4</v>
      </c>
      <c r="AE606" s="59">
        <v>7.6420558031662972E-4</v>
      </c>
      <c r="AF606" s="59">
        <v>1.3641747932852163E-3</v>
      </c>
      <c r="AG606" s="59">
        <v>2.1533606926350331E-3</v>
      </c>
      <c r="AH606" s="18">
        <v>8.8973508066549599E-4</v>
      </c>
      <c r="AI606" s="12">
        <v>206</v>
      </c>
      <c r="AJ606" s="17">
        <v>5</v>
      </c>
      <c r="AK606" s="18">
        <v>0.86280927821448594</v>
      </c>
      <c r="AL606" t="str">
        <f>IF(AK606&lt;='CAV Tier 1 Analysis'!$A$5,"Tier 1", "Tier 2")</f>
        <v>Tier 2</v>
      </c>
      <c r="AM606" t="str">
        <f t="shared" si="19"/>
        <v>Florida - Tier 2</v>
      </c>
      <c r="AN606" t="str">
        <f t="shared" si="20"/>
        <v>Holly Hill, City Of - Tier 2</v>
      </c>
    </row>
    <row r="607" spans="1:40" x14ac:dyDescent="0.3">
      <c r="A607">
        <v>4</v>
      </c>
      <c r="B607" t="s">
        <v>21</v>
      </c>
      <c r="C607" t="s">
        <v>3322</v>
      </c>
      <c r="D607" t="s">
        <v>6599</v>
      </c>
      <c r="E607" t="s">
        <v>1932</v>
      </c>
      <c r="F607" s="12">
        <v>34.04683072987477</v>
      </c>
      <c r="G607" s="12">
        <v>1348.4305515696635</v>
      </c>
      <c r="H607" s="12">
        <v>599.51800922041548</v>
      </c>
      <c r="I607">
        <v>0</v>
      </c>
      <c r="J607" s="15">
        <v>0</v>
      </c>
      <c r="K607" s="15">
        <v>1</v>
      </c>
      <c r="L607" s="58">
        <v>2.01803</v>
      </c>
      <c r="M607">
        <v>0</v>
      </c>
      <c r="N607">
        <v>0</v>
      </c>
      <c r="O607" s="12">
        <v>15</v>
      </c>
      <c r="P607" s="12">
        <v>6</v>
      </c>
      <c r="Q607" s="12">
        <v>1</v>
      </c>
      <c r="R607" s="12">
        <v>0</v>
      </c>
      <c r="S607" s="12">
        <v>0</v>
      </c>
      <c r="T607" s="12">
        <v>1269.8944303300395</v>
      </c>
      <c r="U607" s="12">
        <v>1235.8475996001648</v>
      </c>
      <c r="V607" s="12">
        <v>78.536121239623981</v>
      </c>
      <c r="W607" s="59">
        <v>3.5848740977385542E-5</v>
      </c>
      <c r="X607" s="59">
        <v>0</v>
      </c>
      <c r="Y607" s="59">
        <v>0</v>
      </c>
      <c r="Z607" s="59">
        <v>1.4681667116712112E-3</v>
      </c>
      <c r="AA607" s="59">
        <v>7.891641063255064E-3</v>
      </c>
      <c r="AB607" s="59">
        <v>7.894529091339702E-5</v>
      </c>
      <c r="AC607" s="59">
        <v>0</v>
      </c>
      <c r="AD607" s="59">
        <v>0</v>
      </c>
      <c r="AE607" s="59">
        <v>6.8598999022692259E-5</v>
      </c>
      <c r="AF607" s="59">
        <v>1.2672647962413353E-4</v>
      </c>
      <c r="AG607" s="59">
        <v>2.4879962575046072E-5</v>
      </c>
      <c r="AH607" s="18">
        <v>8.8134611345808437E-4</v>
      </c>
      <c r="AI607" s="12">
        <v>207</v>
      </c>
      <c r="AJ607" s="17">
        <v>5</v>
      </c>
      <c r="AK607" s="18">
        <v>0.86369062432794408</v>
      </c>
      <c r="AL607" t="str">
        <f>IF(AK607&lt;='CAV Tier 1 Analysis'!$A$5,"Tier 1", "Tier 2")</f>
        <v>Tier 2</v>
      </c>
      <c r="AM607" t="str">
        <f t="shared" si="19"/>
        <v>Florida - Tier 2</v>
      </c>
      <c r="AN607" t="str">
        <f t="shared" si="20"/>
        <v>Jasper, City Of - Tier 2</v>
      </c>
    </row>
    <row r="608" spans="1:40" x14ac:dyDescent="0.3">
      <c r="A608">
        <v>4</v>
      </c>
      <c r="B608" t="s">
        <v>21</v>
      </c>
      <c r="C608" t="s">
        <v>4029</v>
      </c>
      <c r="D608" t="s">
        <v>6696</v>
      </c>
      <c r="E608" t="s">
        <v>433</v>
      </c>
      <c r="F608" s="12">
        <v>7252.3032751337305</v>
      </c>
      <c r="G608" s="12">
        <v>11213.022296376461</v>
      </c>
      <c r="H608" s="12">
        <v>7805.6529256572385</v>
      </c>
      <c r="I608">
        <v>252</v>
      </c>
      <c r="J608" s="15">
        <v>0.40471539937427625</v>
      </c>
      <c r="K608" s="15">
        <v>0.59528460062572386</v>
      </c>
      <c r="L608" s="58">
        <v>2.8926499999999997</v>
      </c>
      <c r="M608">
        <v>1502</v>
      </c>
      <c r="N608">
        <v>43</v>
      </c>
      <c r="O608" s="12">
        <v>23</v>
      </c>
      <c r="P608" s="12">
        <v>1</v>
      </c>
      <c r="Q608" s="12">
        <v>2</v>
      </c>
      <c r="R608" s="12">
        <v>150.01171935768241</v>
      </c>
      <c r="S608" s="12">
        <v>3159.0679411843571</v>
      </c>
      <c r="T608" s="12">
        <v>12696.982559786473</v>
      </c>
      <c r="U608" s="12">
        <v>5444.6792846527424</v>
      </c>
      <c r="V608" s="12">
        <v>0</v>
      </c>
      <c r="W608" s="59">
        <v>5.1385688313966727E-5</v>
      </c>
      <c r="X608" s="59">
        <v>1.040053124417913E-3</v>
      </c>
      <c r="Y608" s="59">
        <v>1.1522898410911916E-3</v>
      </c>
      <c r="Z608" s="59">
        <v>2.2511889578958571E-3</v>
      </c>
      <c r="AA608" s="59">
        <v>1.3152735105425107E-3</v>
      </c>
      <c r="AB608" s="59">
        <v>1.5789058182679404E-4</v>
      </c>
      <c r="AC608" s="59">
        <v>1.2448005910212698E-3</v>
      </c>
      <c r="AD608" s="59">
        <v>1.209930589837264E-3</v>
      </c>
      <c r="AE608" s="59">
        <v>6.8588401792073705E-4</v>
      </c>
      <c r="AF608" s="59">
        <v>5.5830916259393094E-4</v>
      </c>
      <c r="AG608" s="59">
        <v>0</v>
      </c>
      <c r="AH608" s="18">
        <v>8.7881873322376682E-4</v>
      </c>
      <c r="AI608" s="12">
        <v>208</v>
      </c>
      <c r="AJ608" s="17">
        <v>5</v>
      </c>
      <c r="AK608" s="18">
        <v>0.8645694430611679</v>
      </c>
      <c r="AL608" t="str">
        <f>IF(AK608&lt;='CAV Tier 1 Analysis'!$A$5,"Tier 1", "Tier 2")</f>
        <v>Tier 2</v>
      </c>
      <c r="AM608" t="str">
        <f t="shared" si="19"/>
        <v>Florida - Tier 2</v>
      </c>
      <c r="AN608" t="str">
        <f t="shared" si="20"/>
        <v>Gulfport, City Of - Tier 2</v>
      </c>
    </row>
    <row r="609" spans="1:40" x14ac:dyDescent="0.3">
      <c r="A609">
        <v>4</v>
      </c>
      <c r="B609" t="s">
        <v>21</v>
      </c>
      <c r="C609" t="s">
        <v>4008</v>
      </c>
      <c r="D609" t="s">
        <v>6675</v>
      </c>
      <c r="E609" t="s">
        <v>403</v>
      </c>
      <c r="F609" s="12">
        <v>11951.344217526308</v>
      </c>
      <c r="G609" s="12">
        <v>17532.485669121335</v>
      </c>
      <c r="H609" s="12">
        <v>5450.3366853209263</v>
      </c>
      <c r="I609">
        <v>195</v>
      </c>
      <c r="J609" s="15">
        <v>1</v>
      </c>
      <c r="K609" s="15">
        <v>3.8751835093662861E-18</v>
      </c>
      <c r="L609" s="58">
        <v>14.324780000000001</v>
      </c>
      <c r="M609">
        <v>2283</v>
      </c>
      <c r="N609">
        <v>4</v>
      </c>
      <c r="O609" s="12">
        <v>26</v>
      </c>
      <c r="P609" s="12">
        <v>1</v>
      </c>
      <c r="Q609" s="12">
        <v>0</v>
      </c>
      <c r="R609" s="12">
        <v>7.5566078432642578E-16</v>
      </c>
      <c r="S609" s="12">
        <v>5450.3366853209263</v>
      </c>
      <c r="T609" s="12">
        <v>16207.465507074698</v>
      </c>
      <c r="U609" s="12">
        <v>4256.1212895483895</v>
      </c>
      <c r="V609" s="12">
        <v>1325.0201620466378</v>
      </c>
      <c r="W609" s="59">
        <v>2.5446862919680722E-4</v>
      </c>
      <c r="X609" s="59">
        <v>1.5808530512956694E-3</v>
      </c>
      <c r="Y609" s="59">
        <v>1.0718975265964574E-4</v>
      </c>
      <c r="Z609" s="59">
        <v>2.5448223002300994E-3</v>
      </c>
      <c r="AA609" s="59">
        <v>1.3152735105425107E-3</v>
      </c>
      <c r="AB609" s="59">
        <v>0</v>
      </c>
      <c r="AC609" s="59">
        <v>6.2704900321706675E-21</v>
      </c>
      <c r="AD609" s="59">
        <v>2.0874920081679822E-3</v>
      </c>
      <c r="AE609" s="59">
        <v>8.7551837690254307E-4</v>
      </c>
      <c r="AF609" s="59">
        <v>4.3643186105818855E-4</v>
      </c>
      <c r="AG609" s="59">
        <v>4.1976165263263857E-4</v>
      </c>
      <c r="AH609" s="18">
        <v>8.7471010388055315E-4</v>
      </c>
      <c r="AI609" s="12">
        <v>209</v>
      </c>
      <c r="AJ609" s="17">
        <v>5</v>
      </c>
      <c r="AK609" s="18">
        <v>0.86544415316504841</v>
      </c>
      <c r="AL609" t="str">
        <f>IF(AK609&lt;='CAV Tier 1 Analysis'!$A$5,"Tier 1", "Tier 2")</f>
        <v>Tier 2</v>
      </c>
      <c r="AM609" t="str">
        <f t="shared" si="19"/>
        <v>Florida - Tier 2</v>
      </c>
      <c r="AN609" t="str">
        <f t="shared" si="20"/>
        <v>Southwest Ranches, Town Of - Tier 2</v>
      </c>
    </row>
    <row r="610" spans="1:40" x14ac:dyDescent="0.3">
      <c r="A610">
        <v>4</v>
      </c>
      <c r="B610" t="s">
        <v>21</v>
      </c>
      <c r="C610" t="s">
        <v>3663</v>
      </c>
      <c r="D610" t="s">
        <v>6304</v>
      </c>
      <c r="E610" t="s">
        <v>1793</v>
      </c>
      <c r="F610" s="12">
        <v>448.59275362656882</v>
      </c>
      <c r="G610" s="12">
        <v>2017.2139351118344</v>
      </c>
      <c r="H610" s="12">
        <v>665.18427100818371</v>
      </c>
      <c r="I610">
        <v>3</v>
      </c>
      <c r="J610" s="15">
        <v>0</v>
      </c>
      <c r="K610" s="15">
        <v>1.0000000000000002</v>
      </c>
      <c r="L610" s="58">
        <v>6.7236600000000006</v>
      </c>
      <c r="M610">
        <v>62</v>
      </c>
      <c r="N610">
        <v>1</v>
      </c>
      <c r="O610" s="12">
        <v>12</v>
      </c>
      <c r="P610" s="12">
        <v>6</v>
      </c>
      <c r="Q610" s="12">
        <v>0</v>
      </c>
      <c r="R610" s="12">
        <v>3.0000000000000009</v>
      </c>
      <c r="S610" s="12">
        <v>0</v>
      </c>
      <c r="T610" s="12">
        <v>1710.4685600320238</v>
      </c>
      <c r="U610" s="12">
        <v>1261.875806405455</v>
      </c>
      <c r="V610" s="12">
        <v>306.74537507981063</v>
      </c>
      <c r="W610" s="59">
        <v>1.1944061572920526E-4</v>
      </c>
      <c r="X610" s="59">
        <v>4.2931620315519714E-5</v>
      </c>
      <c r="Y610" s="59">
        <v>2.6797438164911436E-5</v>
      </c>
      <c r="Z610" s="59">
        <v>1.174533369336969E-3</v>
      </c>
      <c r="AA610" s="59">
        <v>7.891641063255064E-3</v>
      </c>
      <c r="AB610" s="59">
        <v>0</v>
      </c>
      <c r="AC610" s="59">
        <v>2.4894066870599894E-5</v>
      </c>
      <c r="AD610" s="59">
        <v>0</v>
      </c>
      <c r="AE610" s="59">
        <v>9.239857131075648E-5</v>
      </c>
      <c r="AF610" s="59">
        <v>1.2939546811464847E-4</v>
      </c>
      <c r="AG610" s="59">
        <v>9.7175838729907443E-5</v>
      </c>
      <c r="AH610" s="18">
        <v>8.726552774388711E-4</v>
      </c>
      <c r="AI610" s="12">
        <v>210</v>
      </c>
      <c r="AJ610" s="17">
        <v>5</v>
      </c>
      <c r="AK610" s="18">
        <v>0.86631680844248726</v>
      </c>
      <c r="AL610" t="str">
        <f>IF(AK610&lt;='CAV Tier 1 Analysis'!$A$5,"Tier 1", "Tier 2")</f>
        <v>Tier 2</v>
      </c>
      <c r="AM610" t="str">
        <f t="shared" si="19"/>
        <v>Florida - Tier 2</v>
      </c>
      <c r="AN610" t="str">
        <f t="shared" si="20"/>
        <v>Starke, City Of - Tier 2</v>
      </c>
    </row>
    <row r="611" spans="1:40" x14ac:dyDescent="0.3">
      <c r="A611">
        <v>4</v>
      </c>
      <c r="B611" t="s">
        <v>21</v>
      </c>
      <c r="C611" t="s">
        <v>3750</v>
      </c>
      <c r="D611" t="s">
        <v>6399</v>
      </c>
      <c r="E611" t="s">
        <v>2059</v>
      </c>
      <c r="F611" s="12">
        <v>6.0389157904151052</v>
      </c>
      <c r="G611" s="12">
        <v>14.378593675937697</v>
      </c>
      <c r="H611" s="12">
        <v>5.6355206391430936</v>
      </c>
      <c r="I611">
        <v>0</v>
      </c>
      <c r="J611" s="15">
        <v>0</v>
      </c>
      <c r="K611" s="15">
        <v>1</v>
      </c>
      <c r="L611" s="58">
        <v>0.81998000000000004</v>
      </c>
      <c r="M611">
        <v>0</v>
      </c>
      <c r="N611">
        <v>0</v>
      </c>
      <c r="O611" s="12">
        <v>13</v>
      </c>
      <c r="P611" s="12">
        <v>6</v>
      </c>
      <c r="Q611" s="12">
        <v>4</v>
      </c>
      <c r="R611" s="12">
        <v>0</v>
      </c>
      <c r="S611" s="12">
        <v>0</v>
      </c>
      <c r="T611" s="12">
        <v>13.790930320242602</v>
      </c>
      <c r="U611" s="12">
        <v>7.7520145298274965</v>
      </c>
      <c r="V611" s="12">
        <v>0.58766335569509565</v>
      </c>
      <c r="W611" s="59">
        <v>1.4566310028412162E-5</v>
      </c>
      <c r="X611" s="59">
        <v>0</v>
      </c>
      <c r="Y611" s="59">
        <v>0</v>
      </c>
      <c r="Z611" s="59">
        <v>1.2724111501150497E-3</v>
      </c>
      <c r="AA611" s="59">
        <v>7.891641063255064E-3</v>
      </c>
      <c r="AB611" s="59">
        <v>3.1578116365358808E-4</v>
      </c>
      <c r="AC611" s="59">
        <v>0</v>
      </c>
      <c r="AD611" s="59">
        <v>0</v>
      </c>
      <c r="AE611" s="59">
        <v>7.449784745606507E-7</v>
      </c>
      <c r="AF611" s="59">
        <v>7.9490829749396582E-7</v>
      </c>
      <c r="AG611" s="59">
        <v>1.8616965118266097E-7</v>
      </c>
      <c r="AH611" s="18">
        <v>8.6328415849775927E-4</v>
      </c>
      <c r="AI611" s="12">
        <v>211</v>
      </c>
      <c r="AJ611" s="17">
        <v>5</v>
      </c>
      <c r="AK611" s="18">
        <v>0.86718009260098505</v>
      </c>
      <c r="AL611" t="str">
        <f>IF(AK611&lt;='CAV Tier 1 Analysis'!$A$5,"Tier 1", "Tier 2")</f>
        <v>Tier 2</v>
      </c>
      <c r="AM611" t="str">
        <f t="shared" si="19"/>
        <v>Florida - Tier 2</v>
      </c>
      <c r="AN611" t="str">
        <f t="shared" si="20"/>
        <v>Mayo, Town Of - Tier 2</v>
      </c>
    </row>
    <row r="612" spans="1:40" x14ac:dyDescent="0.3">
      <c r="A612">
        <v>4</v>
      </c>
      <c r="B612" t="s">
        <v>21</v>
      </c>
      <c r="C612" t="s">
        <v>3861</v>
      </c>
      <c r="D612" t="s">
        <v>6516</v>
      </c>
      <c r="E612" t="s">
        <v>560</v>
      </c>
      <c r="F612" s="12">
        <v>8044.894771952464</v>
      </c>
      <c r="G612" s="12">
        <v>29605.005115316908</v>
      </c>
      <c r="H612" s="12">
        <v>9355.044273793601</v>
      </c>
      <c r="I612">
        <v>25</v>
      </c>
      <c r="J612" s="15">
        <v>0.18389402826845971</v>
      </c>
      <c r="K612" s="15">
        <v>0.81610597173154042</v>
      </c>
      <c r="L612" s="58">
        <v>15.432039999999999</v>
      </c>
      <c r="M612">
        <v>682</v>
      </c>
      <c r="N612">
        <v>0</v>
      </c>
      <c r="O612" s="12">
        <v>20</v>
      </c>
      <c r="P612" s="12">
        <v>1</v>
      </c>
      <c r="Q612" s="12">
        <v>0</v>
      </c>
      <c r="R612" s="12">
        <v>20.402649293288512</v>
      </c>
      <c r="S612" s="12">
        <v>1720.3367761376926</v>
      </c>
      <c r="T612" s="12">
        <v>24668.869566163645</v>
      </c>
      <c r="U612" s="12">
        <v>16623.974794211179</v>
      </c>
      <c r="V612" s="12">
        <v>4936.1355491532631</v>
      </c>
      <c r="W612" s="59">
        <v>2.741382460680231E-4</v>
      </c>
      <c r="X612" s="59">
        <v>4.7224782347071682E-4</v>
      </c>
      <c r="Y612" s="59">
        <v>0</v>
      </c>
      <c r="Z612" s="59">
        <v>1.9575556155616148E-3</v>
      </c>
      <c r="AA612" s="59">
        <v>1.3152735105425107E-3</v>
      </c>
      <c r="AB612" s="59">
        <v>0</v>
      </c>
      <c r="AC612" s="59">
        <v>1.693016386148406E-4</v>
      </c>
      <c r="AD612" s="59">
        <v>6.5889310677207243E-4</v>
      </c>
      <c r="AE612" s="59">
        <v>1.3325987726557494E-3</v>
      </c>
      <c r="AF612" s="59">
        <v>1.7046582472727988E-3</v>
      </c>
      <c r="AG612" s="59">
        <v>1.5637501036443557E-3</v>
      </c>
      <c r="AH612" s="18">
        <v>8.5894700587297115E-4</v>
      </c>
      <c r="AI612" s="12">
        <v>212</v>
      </c>
      <c r="AJ612" s="17">
        <v>5</v>
      </c>
      <c r="AK612" s="18">
        <v>0.86803903960685802</v>
      </c>
      <c r="AL612" t="str">
        <f>IF(AK612&lt;='CAV Tier 1 Analysis'!$A$5,"Tier 1", "Tier 2")</f>
        <v>Tier 2</v>
      </c>
      <c r="AM612" t="str">
        <f t="shared" si="19"/>
        <v>Florida - Tier 2</v>
      </c>
      <c r="AN612" t="str">
        <f t="shared" si="20"/>
        <v>Oviedo, City Of - Tier 2</v>
      </c>
    </row>
    <row r="613" spans="1:40" x14ac:dyDescent="0.3">
      <c r="A613">
        <v>4</v>
      </c>
      <c r="B613" t="s">
        <v>21</v>
      </c>
      <c r="C613" t="s">
        <v>3834</v>
      </c>
      <c r="D613" t="s">
        <v>6488</v>
      </c>
      <c r="E613" t="s">
        <v>399</v>
      </c>
      <c r="F613" s="12">
        <v>22495.732371451184</v>
      </c>
      <c r="G613" s="12">
        <v>14667.334947793675</v>
      </c>
      <c r="H613" s="12">
        <v>7553.8664639338513</v>
      </c>
      <c r="I613">
        <v>250</v>
      </c>
      <c r="J613" s="15">
        <v>0.33672328850167771</v>
      </c>
      <c r="K613" s="15">
        <v>0.66327671149832235</v>
      </c>
      <c r="L613" s="58">
        <v>8.9735699999999987</v>
      </c>
      <c r="M613">
        <v>2637</v>
      </c>
      <c r="N613">
        <v>15</v>
      </c>
      <c r="O613" s="12">
        <v>23.25</v>
      </c>
      <c r="P613" s="12">
        <v>1</v>
      </c>
      <c r="Q613" s="12">
        <v>3</v>
      </c>
      <c r="R613" s="12">
        <v>165.81917787458059</v>
      </c>
      <c r="S613" s="12">
        <v>2543.5627566383464</v>
      </c>
      <c r="T613" s="12">
        <v>15677.096042259587</v>
      </c>
      <c r="U613" s="12">
        <v>0</v>
      </c>
      <c r="V613" s="12">
        <v>0</v>
      </c>
      <c r="W613" s="59">
        <v>1.5940852542947206E-4</v>
      </c>
      <c r="X613" s="59">
        <v>1.8259787543875078E-3</v>
      </c>
      <c r="Y613" s="59">
        <v>4.0196157247367149E-4</v>
      </c>
      <c r="Z613" s="59">
        <v>2.2756584030903773E-3</v>
      </c>
      <c r="AA613" s="59">
        <v>1.3152735105425107E-3</v>
      </c>
      <c r="AB613" s="59">
        <v>2.3683587274019106E-4</v>
      </c>
      <c r="AC613" s="59">
        <v>1.3759712341459022E-3</v>
      </c>
      <c r="AD613" s="59">
        <v>9.7419062955440654E-4</v>
      </c>
      <c r="AE613" s="59">
        <v>8.4686810997518756E-4</v>
      </c>
      <c r="AF613" s="59">
        <v>0</v>
      </c>
      <c r="AG613" s="59">
        <v>0</v>
      </c>
      <c r="AH613" s="18">
        <v>8.5564969203083888E-4</v>
      </c>
      <c r="AI613" s="12">
        <v>213</v>
      </c>
      <c r="AJ613" s="17">
        <v>5</v>
      </c>
      <c r="AK613" s="18">
        <v>0.86889468929888891</v>
      </c>
      <c r="AL613" t="str">
        <f>IF(AK613&lt;='CAV Tier 1 Analysis'!$A$5,"Tier 1", "Tier 2")</f>
        <v>Tier 2</v>
      </c>
      <c r="AM613" t="str">
        <f t="shared" si="19"/>
        <v>Florida - Tier 2</v>
      </c>
      <c r="AN613" t="str">
        <f t="shared" si="20"/>
        <v>Oldsmar, City Of - Tier 2</v>
      </c>
    </row>
    <row r="614" spans="1:40" x14ac:dyDescent="0.3">
      <c r="A614">
        <v>4</v>
      </c>
      <c r="B614" t="s">
        <v>21</v>
      </c>
      <c r="C614" t="s">
        <v>3887</v>
      </c>
      <c r="D614" t="s">
        <v>6547</v>
      </c>
      <c r="E614" t="s">
        <v>518</v>
      </c>
      <c r="F614" s="12">
        <v>2014.8840281759451</v>
      </c>
      <c r="G614" s="12">
        <v>16468.461241409739</v>
      </c>
      <c r="H614" s="12">
        <v>7600.382186060715</v>
      </c>
      <c r="I614">
        <v>130</v>
      </c>
      <c r="J614" s="15">
        <v>0.13096772371582904</v>
      </c>
      <c r="K614" s="15">
        <v>0.86903227628417135</v>
      </c>
      <c r="L614" s="58">
        <v>7.7902400000000007</v>
      </c>
      <c r="M614">
        <v>1207</v>
      </c>
      <c r="N614">
        <v>5</v>
      </c>
      <c r="O614" s="12">
        <v>27</v>
      </c>
      <c r="P614" s="12">
        <v>1</v>
      </c>
      <c r="Q614" s="12">
        <v>4</v>
      </c>
      <c r="R614" s="12">
        <v>112.97419591694228</v>
      </c>
      <c r="S614" s="12">
        <v>995.40475427870854</v>
      </c>
      <c r="T614" s="12">
        <v>14590.034362636388</v>
      </c>
      <c r="U614" s="12">
        <v>12575.150334460443</v>
      </c>
      <c r="V614" s="12">
        <v>1878.4268787733508</v>
      </c>
      <c r="W614" s="59">
        <v>1.3838758388709185E-4</v>
      </c>
      <c r="X614" s="59">
        <v>8.3578170517471437E-4</v>
      </c>
      <c r="Y614" s="59">
        <v>1.3398719082455718E-4</v>
      </c>
      <c r="Z614" s="59">
        <v>2.6427000810081802E-3</v>
      </c>
      <c r="AA614" s="59">
        <v>1.3152735105425107E-3</v>
      </c>
      <c r="AB614" s="59">
        <v>3.1578116365358808E-4</v>
      </c>
      <c r="AC614" s="59">
        <v>9.3746239593620463E-4</v>
      </c>
      <c r="AD614" s="59">
        <v>3.8124240563807804E-4</v>
      </c>
      <c r="AE614" s="59">
        <v>7.881456356363583E-4</v>
      </c>
      <c r="AF614" s="59">
        <v>1.2894830504554106E-3</v>
      </c>
      <c r="AG614" s="59">
        <v>5.9507892299960163E-4</v>
      </c>
      <c r="AH614" s="18">
        <v>8.5212033143239048E-4</v>
      </c>
      <c r="AI614" s="12">
        <v>214</v>
      </c>
      <c r="AJ614" s="17">
        <v>5</v>
      </c>
      <c r="AK614" s="18">
        <v>0.86974680963032125</v>
      </c>
      <c r="AL614" t="str">
        <f>IF(AK614&lt;='CAV Tier 1 Analysis'!$A$5,"Tier 1", "Tier 2")</f>
        <v>Tier 2</v>
      </c>
      <c r="AM614" t="str">
        <f t="shared" si="19"/>
        <v>Florida - Tier 2</v>
      </c>
      <c r="AN614" t="str">
        <f t="shared" si="20"/>
        <v>West Melbourne, City Of - Tier 2</v>
      </c>
    </row>
    <row r="615" spans="1:40" x14ac:dyDescent="0.3">
      <c r="A615">
        <v>4</v>
      </c>
      <c r="B615" t="s">
        <v>21</v>
      </c>
      <c r="C615" t="s">
        <v>3979</v>
      </c>
      <c r="D615" t="s">
        <v>6646</v>
      </c>
      <c r="E615" t="s">
        <v>515</v>
      </c>
      <c r="F615" s="12">
        <v>3659.054142385316</v>
      </c>
      <c r="G615" s="12">
        <v>11126.586099474835</v>
      </c>
      <c r="H615" s="12">
        <v>5248.1573084215706</v>
      </c>
      <c r="I615">
        <v>212</v>
      </c>
      <c r="J615" s="15">
        <v>0.46214543152261695</v>
      </c>
      <c r="K615" s="15">
        <v>0.53785456847738311</v>
      </c>
      <c r="L615" s="58">
        <v>4.4698700000000002</v>
      </c>
      <c r="M615">
        <v>684</v>
      </c>
      <c r="N615">
        <v>42</v>
      </c>
      <c r="O615" s="12">
        <v>27</v>
      </c>
      <c r="P615" s="12">
        <v>1</v>
      </c>
      <c r="Q615" s="12">
        <v>2</v>
      </c>
      <c r="R615" s="12">
        <v>114.02516851720522</v>
      </c>
      <c r="S615" s="12">
        <v>2425.4119239990628</v>
      </c>
      <c r="T615" s="12">
        <v>13160.863414545676</v>
      </c>
      <c r="U615" s="12">
        <v>9501.8092721603607</v>
      </c>
      <c r="V615" s="12">
        <v>0</v>
      </c>
      <c r="W615" s="59">
        <v>7.9403780832091854E-5</v>
      </c>
      <c r="X615" s="59">
        <v>4.7363271444863684E-4</v>
      </c>
      <c r="Y615" s="59">
        <v>1.1254924029262803E-3</v>
      </c>
      <c r="Z615" s="59">
        <v>2.6427000810081802E-3</v>
      </c>
      <c r="AA615" s="59">
        <v>1.3152735105425107E-3</v>
      </c>
      <c r="AB615" s="59">
        <v>1.5789058182679404E-4</v>
      </c>
      <c r="AC615" s="59">
        <v>9.4618338999957589E-4</v>
      </c>
      <c r="AD615" s="59">
        <v>9.2893857759270742E-4</v>
      </c>
      <c r="AE615" s="59">
        <v>7.1094260668390049E-4</v>
      </c>
      <c r="AF615" s="59">
        <v>9.7433602614950814E-4</v>
      </c>
      <c r="AG615" s="59">
        <v>0</v>
      </c>
      <c r="AH615" s="18">
        <v>8.5043578836456251E-4</v>
      </c>
      <c r="AI615" s="12">
        <v>215</v>
      </c>
      <c r="AJ615" s="17">
        <v>5</v>
      </c>
      <c r="AK615" s="18">
        <v>0.87059724541868577</v>
      </c>
      <c r="AL615" t="str">
        <f>IF(AK615&lt;='CAV Tier 1 Analysis'!$A$5,"Tier 1", "Tier 2")</f>
        <v>Tier 2</v>
      </c>
      <c r="AM615" t="str">
        <f t="shared" si="19"/>
        <v>Florida - Tier 2</v>
      </c>
      <c r="AN615" t="str">
        <f t="shared" si="20"/>
        <v>Opa-Locka, City Of - Tier 2</v>
      </c>
    </row>
    <row r="616" spans="1:40" x14ac:dyDescent="0.3">
      <c r="A616">
        <v>4</v>
      </c>
      <c r="B616" t="s">
        <v>21</v>
      </c>
      <c r="C616" t="s">
        <v>3934</v>
      </c>
      <c r="D616" t="s">
        <v>6600</v>
      </c>
      <c r="E616" t="s">
        <v>1493</v>
      </c>
      <c r="F616" s="12">
        <v>85.777501835120106</v>
      </c>
      <c r="G616" s="12">
        <v>3109.4785342334467</v>
      </c>
      <c r="H616" s="12">
        <v>952.78187726755834</v>
      </c>
      <c r="I616">
        <v>23</v>
      </c>
      <c r="J616" s="15">
        <v>4.1512404074651496E-2</v>
      </c>
      <c r="K616" s="15">
        <v>0.95848759592534849</v>
      </c>
      <c r="L616" s="58">
        <v>3.30335</v>
      </c>
      <c r="M616">
        <v>37</v>
      </c>
      <c r="N616">
        <v>6</v>
      </c>
      <c r="O616" s="12">
        <v>17</v>
      </c>
      <c r="P616" s="12">
        <v>5</v>
      </c>
      <c r="Q616" s="12">
        <v>1</v>
      </c>
      <c r="R616" s="12">
        <v>22.045214706283016</v>
      </c>
      <c r="S616" s="12">
        <v>39.552266284135889</v>
      </c>
      <c r="T616" s="12">
        <v>2452.7984016081791</v>
      </c>
      <c r="U616" s="12">
        <v>2367.0208997730592</v>
      </c>
      <c r="V616" s="12">
        <v>656.68013262526756</v>
      </c>
      <c r="W616" s="59">
        <v>5.868145592862669E-5</v>
      </c>
      <c r="X616" s="59">
        <v>2.5620483091519826E-5</v>
      </c>
      <c r="Y616" s="59">
        <v>1.6078462898946861E-4</v>
      </c>
      <c r="Z616" s="59">
        <v>1.6639222732273728E-3</v>
      </c>
      <c r="AA616" s="59">
        <v>6.5763675527125533E-3</v>
      </c>
      <c r="AB616" s="59">
        <v>7.894529091339702E-5</v>
      </c>
      <c r="AC616" s="59">
        <v>1.8293168302498049E-4</v>
      </c>
      <c r="AD616" s="59">
        <v>1.5148612744499474E-5</v>
      </c>
      <c r="AE616" s="59">
        <v>1.3249882126898594E-4</v>
      </c>
      <c r="AF616" s="59">
        <v>2.4271943071462582E-4</v>
      </c>
      <c r="AG616" s="59">
        <v>2.0803391949601168E-4</v>
      </c>
      <c r="AH616" s="18">
        <v>8.4960492291927638E-4</v>
      </c>
      <c r="AI616" s="12">
        <v>216</v>
      </c>
      <c r="AJ616" s="17">
        <v>5</v>
      </c>
      <c r="AK616" s="18">
        <v>0.87144685034160507</v>
      </c>
      <c r="AL616" t="str">
        <f>IF(AK616&lt;='CAV Tier 1 Analysis'!$A$5,"Tier 1", "Tier 2")</f>
        <v>Tier 2</v>
      </c>
      <c r="AM616" t="str">
        <f t="shared" si="19"/>
        <v>Florida - Tier 2</v>
      </c>
      <c r="AN616" t="str">
        <f t="shared" si="20"/>
        <v>Macclenny,City Of - Tier 2</v>
      </c>
    </row>
    <row r="617" spans="1:40" x14ac:dyDescent="0.3">
      <c r="A617">
        <v>4</v>
      </c>
      <c r="B617" t="s">
        <v>21</v>
      </c>
      <c r="C617" t="s">
        <v>3548</v>
      </c>
      <c r="D617" t="s">
        <v>6396</v>
      </c>
      <c r="E617" t="s">
        <v>1558</v>
      </c>
      <c r="F617" s="12">
        <v>331.54482327247916</v>
      </c>
      <c r="G617" s="12">
        <v>5611.9033473451827</v>
      </c>
      <c r="H617" s="12">
        <v>2559.0936903835081</v>
      </c>
      <c r="I617">
        <v>0</v>
      </c>
      <c r="J617" s="15">
        <v>0.10224670589938135</v>
      </c>
      <c r="K617" s="15">
        <v>0.8977532941006191</v>
      </c>
      <c r="L617" s="58">
        <v>8.0833899999999996</v>
      </c>
      <c r="M617">
        <v>9</v>
      </c>
      <c r="N617">
        <v>0</v>
      </c>
      <c r="O617" s="12">
        <v>15</v>
      </c>
      <c r="P617" s="12">
        <v>5</v>
      </c>
      <c r="Q617" s="12">
        <v>1</v>
      </c>
      <c r="R617" s="12">
        <v>0</v>
      </c>
      <c r="S617" s="12">
        <v>261.65889992960507</v>
      </c>
      <c r="T617" s="12">
        <v>5420.1429831992809</v>
      </c>
      <c r="U617" s="12">
        <v>5088.5981599268016</v>
      </c>
      <c r="V617" s="12">
        <v>191.7603641459018</v>
      </c>
      <c r="W617" s="59">
        <v>1.4359516673646502E-4</v>
      </c>
      <c r="X617" s="59">
        <v>6.232009400639958E-6</v>
      </c>
      <c r="Y617" s="59">
        <v>0</v>
      </c>
      <c r="Z617" s="59">
        <v>1.4681667116712112E-3</v>
      </c>
      <c r="AA617" s="59">
        <v>6.5763675527125533E-3</v>
      </c>
      <c r="AB617" s="59">
        <v>7.894529091339702E-5</v>
      </c>
      <c r="AC617" s="59">
        <v>0</v>
      </c>
      <c r="AD617" s="59">
        <v>1.0021598554455437E-4</v>
      </c>
      <c r="AE617" s="59">
        <v>2.9279314431728508E-4</v>
      </c>
      <c r="AF617" s="59">
        <v>5.217958356985114E-4</v>
      </c>
      <c r="AG617" s="59">
        <v>6.0748998142782309E-5</v>
      </c>
      <c r="AH617" s="18">
        <v>8.4080551773976363E-4</v>
      </c>
      <c r="AI617" s="12">
        <v>217</v>
      </c>
      <c r="AJ617" s="17">
        <v>5</v>
      </c>
      <c r="AK617" s="18">
        <v>0.87228765585934487</v>
      </c>
      <c r="AL617" t="str">
        <f>IF(AK617&lt;='CAV Tier 1 Analysis'!$A$5,"Tier 1", "Tier 2")</f>
        <v>Tier 2</v>
      </c>
      <c r="AM617" t="str">
        <f t="shared" si="19"/>
        <v>Florida - Tier 2</v>
      </c>
      <c r="AN617" t="str">
        <f t="shared" si="20"/>
        <v>Marianna, City Of - Tier 2</v>
      </c>
    </row>
    <row r="618" spans="1:40" x14ac:dyDescent="0.3">
      <c r="A618">
        <v>4</v>
      </c>
      <c r="B618" t="s">
        <v>21</v>
      </c>
      <c r="C618" t="s">
        <v>3656</v>
      </c>
      <c r="D618" t="s">
        <v>6297</v>
      </c>
      <c r="E618" t="s">
        <v>707</v>
      </c>
      <c r="F618" s="12">
        <v>164.06900803278708</v>
      </c>
      <c r="G618" s="12">
        <v>57.124191476244789</v>
      </c>
      <c r="H618" s="12">
        <v>94.411540957458769</v>
      </c>
      <c r="I618">
        <v>136</v>
      </c>
      <c r="J618" s="15">
        <v>0.29047484259889683</v>
      </c>
      <c r="K618" s="15">
        <v>0.70952515740110311</v>
      </c>
      <c r="L618" s="58">
        <v>1.3071699999999999</v>
      </c>
      <c r="M618">
        <v>522</v>
      </c>
      <c r="N618">
        <v>8</v>
      </c>
      <c r="O618" s="12">
        <v>25</v>
      </c>
      <c r="P618" s="12">
        <v>1.5</v>
      </c>
      <c r="Q618" s="12">
        <v>42</v>
      </c>
      <c r="R618" s="12">
        <v>96.495421406550022</v>
      </c>
      <c r="S618" s="12">
        <v>27.424177499137137</v>
      </c>
      <c r="T618" s="12">
        <v>64.731149240822731</v>
      </c>
      <c r="U618" s="12">
        <v>0</v>
      </c>
      <c r="V618" s="12">
        <v>0</v>
      </c>
      <c r="W618" s="59">
        <v>2.3220863289152815E-5</v>
      </c>
      <c r="X618" s="59">
        <v>3.6145654523711757E-4</v>
      </c>
      <c r="Y618" s="59">
        <v>2.1437950531929149E-4</v>
      </c>
      <c r="Z618" s="59">
        <v>2.4469445194520187E-3</v>
      </c>
      <c r="AA618" s="59">
        <v>1.972910265813766E-3</v>
      </c>
      <c r="AB618" s="59">
        <v>3.3157022183626745E-3</v>
      </c>
      <c r="AC618" s="59">
        <v>8.0072115773379077E-4</v>
      </c>
      <c r="AD618" s="59">
        <v>1.050352568387399E-5</v>
      </c>
      <c r="AE618" s="59">
        <v>3.4967410970964591E-6</v>
      </c>
      <c r="AF618" s="59">
        <v>0</v>
      </c>
      <c r="AG618" s="59">
        <v>0</v>
      </c>
      <c r="AH618" s="18">
        <v>8.3175775836261655E-4</v>
      </c>
      <c r="AI618" s="12">
        <v>218</v>
      </c>
      <c r="AJ618" s="17">
        <v>5</v>
      </c>
      <c r="AK618" s="18">
        <v>0.87311941361770751</v>
      </c>
      <c r="AL618" t="str">
        <f>IF(AK618&lt;='CAV Tier 1 Analysis'!$A$5,"Tier 1", "Tier 2")</f>
        <v>Tier 2</v>
      </c>
      <c r="AM618" t="str">
        <f t="shared" si="19"/>
        <v>Florida - Tier 2</v>
      </c>
      <c r="AN618" t="str">
        <f t="shared" si="20"/>
        <v>Mexico Beach, City Of - Tier 2</v>
      </c>
    </row>
    <row r="619" spans="1:40" x14ac:dyDescent="0.3">
      <c r="A619">
        <v>4</v>
      </c>
      <c r="B619" t="s">
        <v>21</v>
      </c>
      <c r="C619" t="s">
        <v>3736</v>
      </c>
      <c r="D619" t="s">
        <v>6382</v>
      </c>
      <c r="E619" t="s">
        <v>599</v>
      </c>
      <c r="F619" s="12">
        <v>4214.5676266738101</v>
      </c>
      <c r="G619" s="12">
        <v>24590.32110117413</v>
      </c>
      <c r="H619" s="12">
        <v>11267.407175065093</v>
      </c>
      <c r="I619">
        <v>80</v>
      </c>
      <c r="J619" s="15">
        <v>0.1623093339131032</v>
      </c>
      <c r="K619" s="15">
        <v>0.83769066608689691</v>
      </c>
      <c r="L619" s="58">
        <v>6.9912799999999997</v>
      </c>
      <c r="M619">
        <v>513</v>
      </c>
      <c r="N619">
        <v>0</v>
      </c>
      <c r="O619" s="12">
        <v>26</v>
      </c>
      <c r="P619" s="12">
        <v>1</v>
      </c>
      <c r="Q619" s="12">
        <v>1</v>
      </c>
      <c r="R619" s="12">
        <v>67.015253286951747</v>
      </c>
      <c r="S619" s="12">
        <v>1828.805353512535</v>
      </c>
      <c r="T619" s="12">
        <v>24303.718325583792</v>
      </c>
      <c r="U619" s="12">
        <v>20089.15069890998</v>
      </c>
      <c r="V619" s="12">
        <v>286.60277559033784</v>
      </c>
      <c r="W619" s="59">
        <v>1.2419467788901849E-4</v>
      </c>
      <c r="X619" s="59">
        <v>3.5522453583647763E-4</v>
      </c>
      <c r="Y619" s="59">
        <v>0</v>
      </c>
      <c r="Z619" s="59">
        <v>2.5448223002300994E-3</v>
      </c>
      <c r="AA619" s="59">
        <v>1.3152735105425107E-3</v>
      </c>
      <c r="AB619" s="59">
        <v>7.894529091339702E-5</v>
      </c>
      <c r="AC619" s="59">
        <v>5.5609406555852197E-4</v>
      </c>
      <c r="AD619" s="59">
        <v>7.004368317711458E-4</v>
      </c>
      <c r="AE619" s="59">
        <v>1.3128735033755604E-3</v>
      </c>
      <c r="AF619" s="59">
        <v>2.0599848618350824E-3</v>
      </c>
      <c r="AG619" s="59">
        <v>9.079473518733294E-5</v>
      </c>
      <c r="AH619" s="18">
        <v>8.3078584664901349E-4</v>
      </c>
      <c r="AI619" s="12">
        <v>219</v>
      </c>
      <c r="AJ619" s="17">
        <v>5</v>
      </c>
      <c r="AK619" s="18">
        <v>0.87395019946435648</v>
      </c>
      <c r="AL619" t="str">
        <f>IF(AK619&lt;='CAV Tier 1 Analysis'!$A$5,"Tier 1", "Tier 2")</f>
        <v>Tier 2</v>
      </c>
      <c r="AM619" t="str">
        <f t="shared" si="19"/>
        <v>Florida - Tier 2</v>
      </c>
      <c r="AN619" t="str">
        <f t="shared" si="20"/>
        <v>Temple Terrace, City Of - Tier 2</v>
      </c>
    </row>
    <row r="620" spans="1:40" x14ac:dyDescent="0.3">
      <c r="A620">
        <v>4</v>
      </c>
      <c r="B620" t="s">
        <v>21</v>
      </c>
      <c r="C620" t="s">
        <v>3863</v>
      </c>
      <c r="D620" t="s">
        <v>6518</v>
      </c>
      <c r="E620" t="s">
        <v>577</v>
      </c>
      <c r="F620" s="12">
        <v>7681.8484625769424</v>
      </c>
      <c r="G620" s="12">
        <v>31355.668392428175</v>
      </c>
      <c r="H620" s="12">
        <v>12770.37468742485</v>
      </c>
      <c r="I620">
        <v>21</v>
      </c>
      <c r="J620" s="15">
        <v>0.15004244813421619</v>
      </c>
      <c r="K620" s="15">
        <v>0.84995755186578381</v>
      </c>
      <c r="L620" s="58">
        <v>14.73563</v>
      </c>
      <c r="M620">
        <v>729</v>
      </c>
      <c r="N620">
        <v>0</v>
      </c>
      <c r="O620" s="12">
        <v>20</v>
      </c>
      <c r="P620" s="12">
        <v>1</v>
      </c>
      <c r="Q620" s="12">
        <v>0</v>
      </c>
      <c r="R620" s="12">
        <v>17.849108589181458</v>
      </c>
      <c r="S620" s="12">
        <v>1916.0982816924504</v>
      </c>
      <c r="T620" s="12">
        <v>30766.964349044461</v>
      </c>
      <c r="U620" s="12">
        <v>23085.11588646752</v>
      </c>
      <c r="V620" s="12">
        <v>588.70404338371372</v>
      </c>
      <c r="W620" s="59">
        <v>2.6176706144536587E-4</v>
      </c>
      <c r="X620" s="59">
        <v>5.0479276145183659E-4</v>
      </c>
      <c r="Y620" s="59">
        <v>0</v>
      </c>
      <c r="Z620" s="59">
        <v>1.9575556155616148E-3</v>
      </c>
      <c r="AA620" s="59">
        <v>1.3152735105425107E-3</v>
      </c>
      <c r="AB620" s="59">
        <v>0</v>
      </c>
      <c r="AC620" s="59">
        <v>1.4811230093322736E-4</v>
      </c>
      <c r="AD620" s="59">
        <v>7.3387023239682213E-4</v>
      </c>
      <c r="AE620" s="59">
        <v>1.6620145004988944E-3</v>
      </c>
      <c r="AF620" s="59">
        <v>2.3671975969801425E-3</v>
      </c>
      <c r="AG620" s="59">
        <v>1.8649933732371864E-4</v>
      </c>
      <c r="AH620" s="18">
        <v>8.3064390155764857E-4</v>
      </c>
      <c r="AI620" s="12">
        <v>220</v>
      </c>
      <c r="AJ620" s="17">
        <v>5</v>
      </c>
      <c r="AK620" s="18">
        <v>0.87478084336591411</v>
      </c>
      <c r="AL620" t="str">
        <f>IF(AK620&lt;='CAV Tier 1 Analysis'!$A$5,"Tier 1", "Tier 2")</f>
        <v>Tier 2</v>
      </c>
      <c r="AM620" t="str">
        <f t="shared" si="19"/>
        <v>Florida - Tier 2</v>
      </c>
      <c r="AN620" t="str">
        <f t="shared" si="20"/>
        <v>Winter Springs, City Of - Tier 2</v>
      </c>
    </row>
    <row r="621" spans="1:40" x14ac:dyDescent="0.3">
      <c r="A621">
        <v>4</v>
      </c>
      <c r="B621" t="s">
        <v>21</v>
      </c>
      <c r="C621" t="s">
        <v>3950</v>
      </c>
      <c r="D621" t="s">
        <v>6617</v>
      </c>
      <c r="E621" t="s">
        <v>2452</v>
      </c>
      <c r="F621" s="12">
        <v>91.802037176182864</v>
      </c>
      <c r="G621" s="12">
        <v>190.78393243448181</v>
      </c>
      <c r="H621" s="12">
        <v>38.014618682458952</v>
      </c>
      <c r="I621">
        <v>0</v>
      </c>
      <c r="J621" s="15">
        <v>0</v>
      </c>
      <c r="K621" s="15">
        <v>1.0000000000000002</v>
      </c>
      <c r="L621" s="58">
        <v>1.3759600000000001</v>
      </c>
      <c r="M621">
        <v>4</v>
      </c>
      <c r="N621">
        <v>0</v>
      </c>
      <c r="O621" s="12">
        <v>12</v>
      </c>
      <c r="P621" s="12">
        <v>6</v>
      </c>
      <c r="Q621" s="12">
        <v>0</v>
      </c>
      <c r="R621" s="12">
        <v>0</v>
      </c>
      <c r="S621" s="12">
        <v>0</v>
      </c>
      <c r="T621" s="12">
        <v>171.02246130730239</v>
      </c>
      <c r="U621" s="12">
        <v>79.220424131119529</v>
      </c>
      <c r="V621" s="12">
        <v>19.761471127179419</v>
      </c>
      <c r="W621" s="59">
        <v>2.4442864395099881E-5</v>
      </c>
      <c r="X621" s="59">
        <v>2.7697819558399814E-6</v>
      </c>
      <c r="Y621" s="59">
        <v>0</v>
      </c>
      <c r="Z621" s="59">
        <v>1.174533369336969E-3</v>
      </c>
      <c r="AA621" s="59">
        <v>7.891641063255064E-3</v>
      </c>
      <c r="AB621" s="59">
        <v>0</v>
      </c>
      <c r="AC621" s="59">
        <v>0</v>
      </c>
      <c r="AD621" s="59">
        <v>0</v>
      </c>
      <c r="AE621" s="59">
        <v>9.2385393430137167E-6</v>
      </c>
      <c r="AF621" s="59">
        <v>8.1234332353888698E-6</v>
      </c>
      <c r="AG621" s="59">
        <v>6.2603634392885827E-6</v>
      </c>
      <c r="AH621" s="18">
        <v>8.2881903772369673E-4</v>
      </c>
      <c r="AI621" s="12">
        <v>221</v>
      </c>
      <c r="AJ621" s="17">
        <v>5</v>
      </c>
      <c r="AK621" s="18">
        <v>0.8756096624036378</v>
      </c>
      <c r="AL621" t="str">
        <f>IF(AK621&lt;='CAV Tier 1 Analysis'!$A$5,"Tier 1", "Tier 2")</f>
        <v>Tier 2</v>
      </c>
      <c r="AM621" t="str">
        <f t="shared" si="19"/>
        <v>Florida - Tier 2</v>
      </c>
      <c r="AN621" t="str">
        <f t="shared" si="20"/>
        <v>Lawtey, City Of - Tier 2</v>
      </c>
    </row>
    <row r="622" spans="1:40" x14ac:dyDescent="0.3">
      <c r="A622">
        <v>4</v>
      </c>
      <c r="B622" t="s">
        <v>21</v>
      </c>
      <c r="C622" t="s">
        <v>3534</v>
      </c>
      <c r="D622" t="s">
        <v>6616</v>
      </c>
      <c r="E622" t="s">
        <v>2482</v>
      </c>
      <c r="F622" s="12">
        <v>68.742109482642277</v>
      </c>
      <c r="G622" s="12">
        <v>112.74552919717419</v>
      </c>
      <c r="H622" s="12">
        <v>36.953469228326981</v>
      </c>
      <c r="I622">
        <v>0</v>
      </c>
      <c r="J622" s="15">
        <v>6.8075276853047081E-2</v>
      </c>
      <c r="K622" s="15">
        <v>0.93192472314695307</v>
      </c>
      <c r="L622" s="58">
        <v>1.03033</v>
      </c>
      <c r="M622">
        <v>2</v>
      </c>
      <c r="N622">
        <v>0</v>
      </c>
      <c r="O622" s="12">
        <v>12</v>
      </c>
      <c r="P622" s="12">
        <v>6</v>
      </c>
      <c r="Q622" s="12">
        <v>0</v>
      </c>
      <c r="R622" s="12">
        <v>0</v>
      </c>
      <c r="S622" s="12">
        <v>2.5156176483989152</v>
      </c>
      <c r="T622" s="12">
        <v>90.022861199980383</v>
      </c>
      <c r="U622" s="12">
        <v>21.280751717338106</v>
      </c>
      <c r="V622" s="12">
        <v>22.72266799719381</v>
      </c>
      <c r="W622" s="59">
        <v>1.8303014965699043E-5</v>
      </c>
      <c r="X622" s="59">
        <v>1.3848909779199907E-6</v>
      </c>
      <c r="Y622" s="59">
        <v>0</v>
      </c>
      <c r="Z622" s="59">
        <v>1.174533369336969E-3</v>
      </c>
      <c r="AA622" s="59">
        <v>7.891641063255064E-3</v>
      </c>
      <c r="AB622" s="59">
        <v>0</v>
      </c>
      <c r="AC622" s="59">
        <v>0</v>
      </c>
      <c r="AD622" s="59">
        <v>9.6348758614897577E-7</v>
      </c>
      <c r="AE622" s="59">
        <v>4.8629854734243051E-6</v>
      </c>
      <c r="AF622" s="59">
        <v>2.1821742015488011E-6</v>
      </c>
      <c r="AG622" s="59">
        <v>7.1984600264438252E-6</v>
      </c>
      <c r="AH622" s="18">
        <v>8.2736994962029245E-4</v>
      </c>
      <c r="AI622" s="12">
        <v>222</v>
      </c>
      <c r="AJ622" s="17">
        <v>5</v>
      </c>
      <c r="AK622" s="18">
        <v>0.87643703235325809</v>
      </c>
      <c r="AL622" t="str">
        <f>IF(AK622&lt;='CAV Tier 1 Analysis'!$A$5,"Tier 1", "Tier 2")</f>
        <v>Tier 2</v>
      </c>
      <c r="AM622" t="str">
        <f t="shared" si="19"/>
        <v>Florida - Tier 2</v>
      </c>
      <c r="AN622" t="str">
        <f t="shared" si="20"/>
        <v>Hampton, City Of - Tier 2</v>
      </c>
    </row>
    <row r="623" spans="1:40" x14ac:dyDescent="0.3">
      <c r="A623">
        <v>4</v>
      </c>
      <c r="B623" t="s">
        <v>21</v>
      </c>
      <c r="C623" t="s">
        <v>3662</v>
      </c>
      <c r="D623" t="s">
        <v>6303</v>
      </c>
      <c r="E623" t="s">
        <v>2524</v>
      </c>
      <c r="F623" s="12">
        <v>35.034570584599386</v>
      </c>
      <c r="G623" s="12">
        <v>11.513386508011756</v>
      </c>
      <c r="H623" s="12">
        <v>3.6580068845274587</v>
      </c>
      <c r="I623">
        <v>0</v>
      </c>
      <c r="J623" s="15">
        <v>0</v>
      </c>
      <c r="K623" s="15">
        <v>1</v>
      </c>
      <c r="L623" s="58">
        <v>0.52510999999999997</v>
      </c>
      <c r="M623">
        <v>1</v>
      </c>
      <c r="N623">
        <v>0</v>
      </c>
      <c r="O623" s="12">
        <v>12</v>
      </c>
      <c r="P623" s="12">
        <v>6</v>
      </c>
      <c r="Q623" s="12">
        <v>0</v>
      </c>
      <c r="R623" s="12">
        <v>0</v>
      </c>
      <c r="S623" s="12">
        <v>0</v>
      </c>
      <c r="T623" s="12">
        <v>9.1830494190027707</v>
      </c>
      <c r="U623" s="12">
        <v>0</v>
      </c>
      <c r="V623" s="12">
        <v>2.3303370890089852</v>
      </c>
      <c r="W623" s="59">
        <v>9.3281727103337998E-6</v>
      </c>
      <c r="X623" s="59">
        <v>6.9244548895999535E-7</v>
      </c>
      <c r="Y623" s="59">
        <v>0</v>
      </c>
      <c r="Z623" s="59">
        <v>1.174533369336969E-3</v>
      </c>
      <c r="AA623" s="59">
        <v>7.891641063255064E-3</v>
      </c>
      <c r="AB623" s="59">
        <v>0</v>
      </c>
      <c r="AC623" s="59">
        <v>0</v>
      </c>
      <c r="AD623" s="59">
        <v>0</v>
      </c>
      <c r="AE623" s="59">
        <v>4.9606328138299283E-7</v>
      </c>
      <c r="AF623" s="59">
        <v>0</v>
      </c>
      <c r="AG623" s="59">
        <v>7.3824246278836158E-7</v>
      </c>
      <c r="AH623" s="18">
        <v>8.2522085059413613E-4</v>
      </c>
      <c r="AI623" s="12">
        <v>223</v>
      </c>
      <c r="AJ623" s="17">
        <v>5</v>
      </c>
      <c r="AK623" s="18">
        <v>0.8772622532038522</v>
      </c>
      <c r="AL623" t="str">
        <f>IF(AK623&lt;='CAV Tier 1 Analysis'!$A$5,"Tier 1", "Tier 2")</f>
        <v>Tier 2</v>
      </c>
      <c r="AM623" t="str">
        <f t="shared" si="19"/>
        <v>Florida - Tier 2</v>
      </c>
      <c r="AN623" t="str">
        <f t="shared" si="20"/>
        <v>Brooker, Town Of - Tier 2</v>
      </c>
    </row>
    <row r="624" spans="1:40" x14ac:dyDescent="0.3">
      <c r="A624">
        <v>4</v>
      </c>
      <c r="B624" t="s">
        <v>21</v>
      </c>
      <c r="C624" t="s">
        <v>3690</v>
      </c>
      <c r="D624" t="s">
        <v>6332</v>
      </c>
      <c r="E624" t="s">
        <v>1214</v>
      </c>
      <c r="F624" s="12">
        <v>52.543754894539056</v>
      </c>
      <c r="G624" s="12">
        <v>1621.3352152557097</v>
      </c>
      <c r="H624" s="12">
        <v>677.34494578894839</v>
      </c>
      <c r="I624">
        <v>74</v>
      </c>
      <c r="J624" s="15">
        <v>0.48490101296222166</v>
      </c>
      <c r="K624" s="15">
        <v>0.51509898703777823</v>
      </c>
      <c r="L624" s="58">
        <v>3.2479</v>
      </c>
      <c r="M624">
        <v>88</v>
      </c>
      <c r="N624">
        <v>15</v>
      </c>
      <c r="O624" s="12">
        <v>22</v>
      </c>
      <c r="P624" s="12">
        <v>4</v>
      </c>
      <c r="Q624" s="12">
        <v>5</v>
      </c>
      <c r="R624" s="12">
        <v>38.117325040795592</v>
      </c>
      <c r="S624" s="12">
        <v>328.44525033790217</v>
      </c>
      <c r="T624" s="12">
        <v>1562.8847442188041</v>
      </c>
      <c r="U624" s="12">
        <v>1510.3409893242651</v>
      </c>
      <c r="V624" s="12">
        <v>58.450471036905583</v>
      </c>
      <c r="W624" s="59">
        <v>5.7696429597404645E-5</v>
      </c>
      <c r="X624" s="59">
        <v>6.0935203028479593E-5</v>
      </c>
      <c r="Y624" s="59">
        <v>4.0196157247367149E-4</v>
      </c>
      <c r="Z624" s="59">
        <v>2.1533111771177764E-3</v>
      </c>
      <c r="AA624" s="59">
        <v>5.2610940421700426E-3</v>
      </c>
      <c r="AB624" s="59">
        <v>3.947264545669851E-4</v>
      </c>
      <c r="AC624" s="59">
        <v>3.16298412831319E-4</v>
      </c>
      <c r="AD624" s="59">
        <v>1.2579531775489425E-4</v>
      </c>
      <c r="AE624" s="59">
        <v>8.4426174712320316E-5</v>
      </c>
      <c r="AF624" s="59">
        <v>1.5487362411920297E-4</v>
      </c>
      <c r="AG624" s="59">
        <v>1.8516900363018083E-5</v>
      </c>
      <c r="AH624" s="18">
        <v>8.2087593715773758E-4</v>
      </c>
      <c r="AI624" s="12">
        <v>224</v>
      </c>
      <c r="AJ624" s="17">
        <v>5</v>
      </c>
      <c r="AK624" s="18">
        <v>0.87808312914100994</v>
      </c>
      <c r="AL624" t="str">
        <f>IF(AK624&lt;='CAV Tier 1 Analysis'!$A$5,"Tier 1", "Tier 2")</f>
        <v>Tier 2</v>
      </c>
      <c r="AM624" t="str">
        <f t="shared" si="19"/>
        <v>Florida - Tier 2</v>
      </c>
      <c r="AN624" t="str">
        <f t="shared" si="20"/>
        <v>Blountstown,City Of - Tier 2</v>
      </c>
    </row>
    <row r="625" spans="1:40" x14ac:dyDescent="0.3">
      <c r="A625">
        <v>4</v>
      </c>
      <c r="B625" t="s">
        <v>21</v>
      </c>
      <c r="C625" t="s">
        <v>3791</v>
      </c>
      <c r="D625" t="s">
        <v>6445</v>
      </c>
      <c r="E625" t="s">
        <v>580</v>
      </c>
      <c r="F625" s="12">
        <v>4039.8976180521095</v>
      </c>
      <c r="G625" s="12">
        <v>24040.700429715875</v>
      </c>
      <c r="H625" s="12">
        <v>12043.384359749713</v>
      </c>
      <c r="I625">
        <v>31</v>
      </c>
      <c r="J625" s="15">
        <v>0.22876573494361946</v>
      </c>
      <c r="K625" s="15">
        <v>0.77123426505638037</v>
      </c>
      <c r="L625" s="58">
        <v>8.6137899999999998</v>
      </c>
      <c r="M625">
        <v>560</v>
      </c>
      <c r="N625">
        <v>4</v>
      </c>
      <c r="O625" s="12">
        <v>23</v>
      </c>
      <c r="P625" s="12">
        <v>1</v>
      </c>
      <c r="Q625" s="12">
        <v>2</v>
      </c>
      <c r="R625" s="12">
        <v>23.90826221674779</v>
      </c>
      <c r="S625" s="12">
        <v>2755.1136742666349</v>
      </c>
      <c r="T625" s="12">
        <v>23890.759004967855</v>
      </c>
      <c r="U625" s="12">
        <v>19850.861386915745</v>
      </c>
      <c r="V625" s="12">
        <v>149.94142474801993</v>
      </c>
      <c r="W625" s="59">
        <v>1.5301731220229321E-4</v>
      </c>
      <c r="X625" s="59">
        <v>3.877694738175974E-4</v>
      </c>
      <c r="Y625" s="59">
        <v>1.0718975265964574E-4</v>
      </c>
      <c r="Z625" s="59">
        <v>2.2511889578958571E-3</v>
      </c>
      <c r="AA625" s="59">
        <v>1.3152735105425107E-3</v>
      </c>
      <c r="AB625" s="59">
        <v>1.5789058182679404E-4</v>
      </c>
      <c r="AC625" s="59">
        <v>1.9839129279451874E-4</v>
      </c>
      <c r="AD625" s="59">
        <v>1.0552151378309357E-3</v>
      </c>
      <c r="AE625" s="59">
        <v>1.2905656678935339E-3</v>
      </c>
      <c r="AF625" s="59">
        <v>2.0355501615930329E-3</v>
      </c>
      <c r="AG625" s="59">
        <v>4.7500907573439568E-5</v>
      </c>
      <c r="AH625" s="18">
        <v>8.1814115969365076E-4</v>
      </c>
      <c r="AI625" s="12">
        <v>225</v>
      </c>
      <c r="AJ625" s="17">
        <v>5</v>
      </c>
      <c r="AK625" s="18">
        <v>0.87890127030070364</v>
      </c>
      <c r="AL625" t="str">
        <f>IF(AK625&lt;='CAV Tier 1 Analysis'!$A$5,"Tier 1", "Tier 2")</f>
        <v>Tier 2</v>
      </c>
      <c r="AM625" t="str">
        <f t="shared" si="19"/>
        <v>Florida - Tier 2</v>
      </c>
      <c r="AN625" t="str">
        <f t="shared" si="20"/>
        <v>Winter Park, City Of - Tier 2</v>
      </c>
    </row>
    <row r="626" spans="1:40" x14ac:dyDescent="0.3">
      <c r="A626">
        <v>4</v>
      </c>
      <c r="B626" t="s">
        <v>21</v>
      </c>
      <c r="C626" t="s">
        <v>3345</v>
      </c>
      <c r="D626" t="s">
        <v>6403</v>
      </c>
      <c r="E626" t="s">
        <v>662</v>
      </c>
      <c r="F626" s="12">
        <v>2204.1630450217431</v>
      </c>
      <c r="G626" s="12">
        <v>24812.040063103897</v>
      </c>
      <c r="H626" s="12">
        <v>8722.7752943670166</v>
      </c>
      <c r="I626">
        <v>5</v>
      </c>
      <c r="J626" s="15">
        <v>8.9035467955567646E-2</v>
      </c>
      <c r="K626" s="15">
        <v>0.91096453204443217</v>
      </c>
      <c r="L626" s="58">
        <v>24.303909999999998</v>
      </c>
      <c r="M626">
        <v>400</v>
      </c>
      <c r="N626">
        <v>0</v>
      </c>
      <c r="O626" s="12">
        <v>19</v>
      </c>
      <c r="P626" s="12">
        <v>1</v>
      </c>
      <c r="Q626" s="12">
        <v>0</v>
      </c>
      <c r="R626" s="12">
        <v>4.5548226602221611</v>
      </c>
      <c r="S626" s="12">
        <v>776.6363802052316</v>
      </c>
      <c r="T626" s="12">
        <v>18197.255798246661</v>
      </c>
      <c r="U626" s="12">
        <v>15993.092753224917</v>
      </c>
      <c r="V626" s="12">
        <v>6614.7842648572368</v>
      </c>
      <c r="W626" s="59">
        <v>4.3174014971417179E-4</v>
      </c>
      <c r="X626" s="59">
        <v>2.7697819558399815E-4</v>
      </c>
      <c r="Y626" s="59">
        <v>0</v>
      </c>
      <c r="Z626" s="59">
        <v>1.8596778347835341E-3</v>
      </c>
      <c r="AA626" s="59">
        <v>1.3152735105425107E-3</v>
      </c>
      <c r="AB626" s="59">
        <v>0</v>
      </c>
      <c r="AC626" s="59">
        <v>3.7796019962431382E-5</v>
      </c>
      <c r="AD626" s="59">
        <v>2.9745359425175966E-4</v>
      </c>
      <c r="AE626" s="59">
        <v>9.8300575457691626E-4</v>
      </c>
      <c r="AF626" s="59">
        <v>1.6399662414476926E-3</v>
      </c>
      <c r="AG626" s="59">
        <v>2.0955400184522743E-3</v>
      </c>
      <c r="AH626" s="18">
        <v>8.1249375630138986E-4</v>
      </c>
      <c r="AI626" s="12">
        <v>226</v>
      </c>
      <c r="AJ626" s="17">
        <v>5</v>
      </c>
      <c r="AK626" s="18">
        <v>0.87971376405700508</v>
      </c>
      <c r="AL626" t="str">
        <f>IF(AK626&lt;='CAV Tier 1 Analysis'!$A$5,"Tier 1", "Tier 2")</f>
        <v>Tier 2</v>
      </c>
      <c r="AM626" t="str">
        <f t="shared" si="19"/>
        <v>Florida - Tier 2</v>
      </c>
      <c r="AN626" t="str">
        <f t="shared" si="20"/>
        <v>Leesburg, City Of - Tier 2</v>
      </c>
    </row>
    <row r="627" spans="1:40" x14ac:dyDescent="0.3">
      <c r="A627">
        <v>4</v>
      </c>
      <c r="B627" t="s">
        <v>21</v>
      </c>
      <c r="C627" t="s">
        <v>3624</v>
      </c>
      <c r="D627" t="s">
        <v>6528</v>
      </c>
      <c r="E627" t="s">
        <v>510</v>
      </c>
      <c r="F627" s="12">
        <v>2170.7090279832155</v>
      </c>
      <c r="G627" s="12">
        <v>18374.221673268312</v>
      </c>
      <c r="H627" s="12">
        <v>8107.4712685244476</v>
      </c>
      <c r="I627">
        <v>85</v>
      </c>
      <c r="J627" s="15">
        <v>7.8849945894545179E-2</v>
      </c>
      <c r="K627" s="15">
        <v>0.92115005410545492</v>
      </c>
      <c r="L627" s="58">
        <v>10.13761</v>
      </c>
      <c r="M627">
        <v>1568</v>
      </c>
      <c r="N627">
        <v>7</v>
      </c>
      <c r="O627" s="12">
        <v>24</v>
      </c>
      <c r="P627" s="12">
        <v>1</v>
      </c>
      <c r="Q627" s="12">
        <v>1</v>
      </c>
      <c r="R627" s="12">
        <v>78.297754598963664</v>
      </c>
      <c r="S627" s="12">
        <v>639.27367086473225</v>
      </c>
      <c r="T627" s="12">
        <v>17187.436137753935</v>
      </c>
      <c r="U627" s="12">
        <v>15016.72710977072</v>
      </c>
      <c r="V627" s="12">
        <v>1186.7855355143765</v>
      </c>
      <c r="W627" s="59">
        <v>1.8008679505247862E-4</v>
      </c>
      <c r="X627" s="59">
        <v>1.0857545266892727E-3</v>
      </c>
      <c r="Y627" s="59">
        <v>1.8758206715438003E-4</v>
      </c>
      <c r="Z627" s="59">
        <v>2.3490667386739379E-3</v>
      </c>
      <c r="AA627" s="59">
        <v>1.3152735105425107E-3</v>
      </c>
      <c r="AB627" s="59">
        <v>7.894529091339702E-5</v>
      </c>
      <c r="AC627" s="59">
        <v>6.4971651293480709E-4</v>
      </c>
      <c r="AD627" s="59">
        <v>2.4484334748647933E-4</v>
      </c>
      <c r="AE627" s="59">
        <v>9.2845585164897586E-4</v>
      </c>
      <c r="AF627" s="59">
        <v>1.5398476015272579E-3</v>
      </c>
      <c r="AG627" s="59">
        <v>3.7596941690196811E-4</v>
      </c>
      <c r="AH627" s="18">
        <v>8.1232196904776962E-4</v>
      </c>
      <c r="AI627" s="12">
        <v>227</v>
      </c>
      <c r="AJ627" s="17">
        <v>5</v>
      </c>
      <c r="AK627" s="18">
        <v>0.88052608602605287</v>
      </c>
      <c r="AL627" t="str">
        <f>IF(AK627&lt;='CAV Tier 1 Analysis'!$A$5,"Tier 1", "Tier 2")</f>
        <v>Tier 2</v>
      </c>
      <c r="AM627" t="str">
        <f t="shared" si="19"/>
        <v>Florida - Tier 2</v>
      </c>
      <c r="AN627" t="str">
        <f t="shared" si="20"/>
        <v>Edgewater, City Of - Tier 2</v>
      </c>
    </row>
    <row r="628" spans="1:40" x14ac:dyDescent="0.3">
      <c r="A628">
        <v>4</v>
      </c>
      <c r="B628" t="s">
        <v>21</v>
      </c>
      <c r="C628" t="s">
        <v>3623</v>
      </c>
      <c r="D628" t="s">
        <v>6568</v>
      </c>
      <c r="E628" t="s">
        <v>936</v>
      </c>
      <c r="F628" s="12">
        <v>482.81502842863858</v>
      </c>
      <c r="G628" s="12">
        <v>13028.704100810504</v>
      </c>
      <c r="H628" s="12">
        <v>4202.548508497307</v>
      </c>
      <c r="I628">
        <v>50</v>
      </c>
      <c r="J628" s="15">
        <v>0.1110410181285479</v>
      </c>
      <c r="K628" s="15">
        <v>0.88895898187145239</v>
      </c>
      <c r="L628" s="58">
        <v>10.922000000000001</v>
      </c>
      <c r="M628">
        <v>151</v>
      </c>
      <c r="N628">
        <v>11</v>
      </c>
      <c r="O628" s="12">
        <v>14</v>
      </c>
      <c r="P628" s="12">
        <v>3</v>
      </c>
      <c r="Q628" s="12">
        <v>1</v>
      </c>
      <c r="R628" s="12">
        <v>44.447949093572618</v>
      </c>
      <c r="S628" s="12">
        <v>466.65526511815142</v>
      </c>
      <c r="T628" s="12">
        <v>10712.710586687026</v>
      </c>
      <c r="U628" s="12">
        <v>10229.895558258388</v>
      </c>
      <c r="V628" s="12">
        <v>2315.9935141234782</v>
      </c>
      <c r="W628" s="59">
        <v>1.9402087627785756E-4</v>
      </c>
      <c r="X628" s="59">
        <v>1.045592688329593E-4</v>
      </c>
      <c r="Y628" s="59">
        <v>2.9477181981402579E-4</v>
      </c>
      <c r="Z628" s="59">
        <v>1.3702889308931305E-3</v>
      </c>
      <c r="AA628" s="59">
        <v>3.945820531627532E-3</v>
      </c>
      <c r="AB628" s="59">
        <v>7.894529091339702E-5</v>
      </c>
      <c r="AC628" s="59">
        <v>3.6883007233213882E-4</v>
      </c>
      <c r="AD628" s="59">
        <v>1.7873008453353793E-4</v>
      </c>
      <c r="AE628" s="59">
        <v>5.7869473675503582E-4</v>
      </c>
      <c r="AF628" s="59">
        <v>1.0489955650195631E-3</v>
      </c>
      <c r="AG628" s="59">
        <v>7.3369846951862859E-4</v>
      </c>
      <c r="AH628" s="18">
        <v>8.0885051331980068E-4</v>
      </c>
      <c r="AI628" s="12">
        <v>228</v>
      </c>
      <c r="AJ628" s="17">
        <v>6</v>
      </c>
      <c r="AK628" s="18">
        <v>0.88133493653937267</v>
      </c>
      <c r="AL628" t="str">
        <f>IF(AK628&lt;='CAV Tier 1 Analysis'!$A$5,"Tier 1", "Tier 2")</f>
        <v>Tier 2</v>
      </c>
      <c r="AM628" t="str">
        <f t="shared" si="19"/>
        <v>Florida - Tier 2</v>
      </c>
      <c r="AN628" t="str">
        <f t="shared" si="20"/>
        <v>Lake City, City Of - Tier 2</v>
      </c>
    </row>
    <row r="629" spans="1:40" x14ac:dyDescent="0.3">
      <c r="A629">
        <v>4</v>
      </c>
      <c r="B629" t="s">
        <v>21</v>
      </c>
      <c r="C629" t="s">
        <v>3737</v>
      </c>
      <c r="D629" t="s">
        <v>6383</v>
      </c>
      <c r="E629" t="s">
        <v>1782</v>
      </c>
      <c r="F629" s="12">
        <v>108.72449401215061</v>
      </c>
      <c r="G629" s="12">
        <v>1418.6172961400541</v>
      </c>
      <c r="H629" s="12">
        <v>665.49292478542964</v>
      </c>
      <c r="I629">
        <v>8</v>
      </c>
      <c r="J629" s="15">
        <v>0</v>
      </c>
      <c r="K629" s="15">
        <v>1</v>
      </c>
      <c r="L629" s="58">
        <v>3.6094900000000001</v>
      </c>
      <c r="M629">
        <v>6</v>
      </c>
      <c r="N629">
        <v>2</v>
      </c>
      <c r="O629" s="12">
        <v>19</v>
      </c>
      <c r="P629" s="12">
        <v>5</v>
      </c>
      <c r="Q629" s="12">
        <v>0</v>
      </c>
      <c r="R629" s="12">
        <v>8</v>
      </c>
      <c r="S629" s="12">
        <v>0</v>
      </c>
      <c r="T629" s="12">
        <v>1541.8727134476094</v>
      </c>
      <c r="U629" s="12">
        <v>1433.1482194354587</v>
      </c>
      <c r="V629" s="12">
        <v>0</v>
      </c>
      <c r="W629" s="59">
        <v>6.4119796073627917E-5</v>
      </c>
      <c r="X629" s="59">
        <v>4.1546729337599717E-6</v>
      </c>
      <c r="Y629" s="59">
        <v>5.3594876329822871E-5</v>
      </c>
      <c r="Z629" s="59">
        <v>1.8596778347835341E-3</v>
      </c>
      <c r="AA629" s="59">
        <v>6.5763675527125533E-3</v>
      </c>
      <c r="AB629" s="59">
        <v>0</v>
      </c>
      <c r="AC629" s="59">
        <v>6.6384178321599708E-5</v>
      </c>
      <c r="AD629" s="59">
        <v>0</v>
      </c>
      <c r="AE629" s="59">
        <v>8.3291116361081333E-5</v>
      </c>
      <c r="AF629" s="59">
        <v>1.469581109251739E-4</v>
      </c>
      <c r="AG629" s="59">
        <v>0</v>
      </c>
      <c r="AH629" s="18">
        <v>8.0495892167646848E-4</v>
      </c>
      <c r="AI629" s="12">
        <v>229</v>
      </c>
      <c r="AJ629" s="17">
        <v>6</v>
      </c>
      <c r="AK629" s="18">
        <v>0.8821398954610491</v>
      </c>
      <c r="AL629" t="str">
        <f>IF(AK629&lt;='CAV Tier 1 Analysis'!$A$5,"Tier 1", "Tier 2")</f>
        <v>Tier 2</v>
      </c>
      <c r="AM629" t="str">
        <f t="shared" si="19"/>
        <v>Florida - Tier 2</v>
      </c>
      <c r="AN629" t="str">
        <f t="shared" si="20"/>
        <v>Bonifay, City Of - Tier 2</v>
      </c>
    </row>
    <row r="630" spans="1:40" x14ac:dyDescent="0.3">
      <c r="A630">
        <v>4</v>
      </c>
      <c r="B630" t="s">
        <v>21</v>
      </c>
      <c r="C630" t="s">
        <v>3814</v>
      </c>
      <c r="D630" t="s">
        <v>6468</v>
      </c>
      <c r="E630" t="s">
        <v>480</v>
      </c>
      <c r="F630" s="12">
        <v>971.73545918505295</v>
      </c>
      <c r="G630" s="12">
        <v>9992.4797277566122</v>
      </c>
      <c r="H630" s="12">
        <v>7387.8688663631237</v>
      </c>
      <c r="I630">
        <v>118</v>
      </c>
      <c r="J630" s="15">
        <v>0.39856102018264167</v>
      </c>
      <c r="K630" s="15">
        <v>0.60143897981735817</v>
      </c>
      <c r="L630" s="58">
        <v>3.7373700000000007</v>
      </c>
      <c r="M630">
        <v>1586</v>
      </c>
      <c r="N630">
        <v>10</v>
      </c>
      <c r="O630" s="12">
        <v>26</v>
      </c>
      <c r="P630" s="12">
        <v>1</v>
      </c>
      <c r="Q630" s="12">
        <v>1</v>
      </c>
      <c r="R630" s="12">
        <v>70.969799618448263</v>
      </c>
      <c r="S630" s="12">
        <v>2944.5165523532628</v>
      </c>
      <c r="T630" s="12">
        <v>11745.68768928057</v>
      </c>
      <c r="U630" s="12">
        <v>10773.952230095518</v>
      </c>
      <c r="V630" s="12">
        <v>0</v>
      </c>
      <c r="W630" s="59">
        <v>6.6391485293405662E-5</v>
      </c>
      <c r="X630" s="59">
        <v>1.0982185454905527E-3</v>
      </c>
      <c r="Y630" s="59">
        <v>2.6797438164911436E-4</v>
      </c>
      <c r="Z630" s="59">
        <v>2.5448223002300994E-3</v>
      </c>
      <c r="AA630" s="59">
        <v>1.3152735105425107E-3</v>
      </c>
      <c r="AB630" s="59">
        <v>7.894529091339702E-5</v>
      </c>
      <c r="AC630" s="59">
        <v>5.8890897916490852E-4</v>
      </c>
      <c r="AD630" s="59">
        <v>1.1277568939016562E-3</v>
      </c>
      <c r="AE630" s="59">
        <v>6.3449559197483667E-4</v>
      </c>
      <c r="AF630" s="59">
        <v>1.1047843101368805E-3</v>
      </c>
      <c r="AG630" s="59">
        <v>0</v>
      </c>
      <c r="AH630" s="18">
        <v>8.025064808452148E-4</v>
      </c>
      <c r="AI630" s="12">
        <v>230</v>
      </c>
      <c r="AJ630" s="17">
        <v>6</v>
      </c>
      <c r="AK630" s="18">
        <v>0.88294240194189433</v>
      </c>
      <c r="AL630" t="str">
        <f>IF(AK630&lt;='CAV Tier 1 Analysis'!$A$5,"Tier 1", "Tier 2")</f>
        <v>Tier 2</v>
      </c>
      <c r="AM630" t="str">
        <f t="shared" si="19"/>
        <v>Florida - Tier 2</v>
      </c>
      <c r="AN630" t="str">
        <f t="shared" si="20"/>
        <v>North Palm Beach, Village Of - Tier 2</v>
      </c>
    </row>
    <row r="631" spans="1:40" x14ac:dyDescent="0.3">
      <c r="A631">
        <v>4</v>
      </c>
      <c r="B631" t="s">
        <v>21</v>
      </c>
      <c r="C631" t="s">
        <v>3772</v>
      </c>
      <c r="D631" t="s">
        <v>6425</v>
      </c>
      <c r="E631" t="s">
        <v>559</v>
      </c>
      <c r="F631" s="12">
        <v>624.68026949402008</v>
      </c>
      <c r="G631" s="12">
        <v>14896.562460349647</v>
      </c>
      <c r="H631" s="12">
        <v>8945.0309180716395</v>
      </c>
      <c r="I631">
        <v>132</v>
      </c>
      <c r="J631" s="15">
        <v>7.5920618107047144E-2</v>
      </c>
      <c r="K631" s="15">
        <v>0.92407938189295258</v>
      </c>
      <c r="L631" s="58">
        <v>6.4195999999999991</v>
      </c>
      <c r="M631">
        <v>1025</v>
      </c>
      <c r="N631">
        <v>11</v>
      </c>
      <c r="O631" s="12">
        <v>24</v>
      </c>
      <c r="P631" s="12">
        <v>1</v>
      </c>
      <c r="Q631" s="12">
        <v>4</v>
      </c>
      <c r="R631" s="12">
        <v>121.97847840986974</v>
      </c>
      <c r="S631" s="12">
        <v>679.11227628664631</v>
      </c>
      <c r="T631" s="12">
        <v>14592.214747178268</v>
      </c>
      <c r="U631" s="12">
        <v>13967.534477684248</v>
      </c>
      <c r="V631" s="12">
        <v>304.34771317137893</v>
      </c>
      <c r="W631" s="59">
        <v>1.1403922517426608E-4</v>
      </c>
      <c r="X631" s="59">
        <v>7.0975662618399525E-4</v>
      </c>
      <c r="Y631" s="59">
        <v>2.9477181981402579E-4</v>
      </c>
      <c r="Z631" s="59">
        <v>2.3490667386739379E-3</v>
      </c>
      <c r="AA631" s="59">
        <v>1.3152735105425107E-3</v>
      </c>
      <c r="AB631" s="59">
        <v>3.1578116365358808E-4</v>
      </c>
      <c r="AC631" s="59">
        <v>1.012180132769774E-3</v>
      </c>
      <c r="AD631" s="59">
        <v>2.6010162880674728E-4</v>
      </c>
      <c r="AE631" s="59">
        <v>7.8826341881067981E-4</v>
      </c>
      <c r="AF631" s="59">
        <v>1.4322611250434957E-3</v>
      </c>
      <c r="AG631" s="59">
        <v>9.6416268004898215E-5</v>
      </c>
      <c r="AH631" s="18">
        <v>7.8981015067981081E-4</v>
      </c>
      <c r="AI631" s="12">
        <v>231</v>
      </c>
      <c r="AJ631" s="17">
        <v>6</v>
      </c>
      <c r="AK631" s="18">
        <v>0.88373221209257413</v>
      </c>
      <c r="AL631" t="str">
        <f>IF(AK631&lt;='CAV Tier 1 Analysis'!$A$5,"Tier 1", "Tier 2")</f>
        <v>Tier 2</v>
      </c>
      <c r="AM631" t="str">
        <f t="shared" si="19"/>
        <v>Florida - Tier 2</v>
      </c>
      <c r="AN631" t="str">
        <f t="shared" si="20"/>
        <v>Stuart, City Of - Tier 2</v>
      </c>
    </row>
    <row r="632" spans="1:40" x14ac:dyDescent="0.3">
      <c r="A632">
        <v>4</v>
      </c>
      <c r="B632" t="s">
        <v>21</v>
      </c>
      <c r="C632" t="s">
        <v>3761</v>
      </c>
      <c r="D632" t="s">
        <v>6411</v>
      </c>
      <c r="E632" t="s">
        <v>802</v>
      </c>
      <c r="F632" s="12">
        <v>134.9413930278285</v>
      </c>
      <c r="G632" s="12">
        <v>199.87434320913016</v>
      </c>
      <c r="H632" s="12">
        <v>113.91692969623678</v>
      </c>
      <c r="I632">
        <v>174</v>
      </c>
      <c r="J632" s="15">
        <v>0.99834630465740259</v>
      </c>
      <c r="K632" s="15">
        <v>1.6536953425973706E-3</v>
      </c>
      <c r="L632" s="58">
        <v>7.5769700000000002</v>
      </c>
      <c r="M632">
        <v>239</v>
      </c>
      <c r="N632">
        <v>64</v>
      </c>
      <c r="O632" s="12">
        <v>19.666666666666668</v>
      </c>
      <c r="P632" s="12">
        <v>1.6666666666666667</v>
      </c>
      <c r="Q632" s="12">
        <v>31</v>
      </c>
      <c r="R632" s="12">
        <v>0.2877429896119425</v>
      </c>
      <c r="S632" s="12">
        <v>113.72854580015512</v>
      </c>
      <c r="T632" s="12">
        <v>186.09536143935284</v>
      </c>
      <c r="U632" s="12">
        <v>51.153968411524346</v>
      </c>
      <c r="V632" s="12">
        <v>13.778981769777317</v>
      </c>
      <c r="W632" s="59">
        <v>1.3459900740991012E-4</v>
      </c>
      <c r="X632" s="59">
        <v>1.6549447186143889E-4</v>
      </c>
      <c r="Y632" s="59">
        <v>1.7150360425543319E-3</v>
      </c>
      <c r="Z632" s="59">
        <v>1.9249296886355881E-3</v>
      </c>
      <c r="AA632" s="59">
        <v>2.1921225175708511E-3</v>
      </c>
      <c r="AB632" s="59">
        <v>2.4473040183153076E-3</v>
      </c>
      <c r="AC632" s="59">
        <v>2.3876977416486754E-6</v>
      </c>
      <c r="AD632" s="59">
        <v>4.3558305507581891E-5</v>
      </c>
      <c r="AE632" s="59">
        <v>1.0052769122066247E-5</v>
      </c>
      <c r="AF632" s="59">
        <v>5.2454383029864859E-6</v>
      </c>
      <c r="AG632" s="59">
        <v>4.3651321881343159E-6</v>
      </c>
      <c r="AH632" s="18">
        <v>7.8591773538271329E-4</v>
      </c>
      <c r="AI632" s="12">
        <v>232</v>
      </c>
      <c r="AJ632" s="17">
        <v>6</v>
      </c>
      <c r="AK632" s="18">
        <v>0.88451812982795686</v>
      </c>
      <c r="AL632" t="str">
        <f>IF(AK632&lt;='CAV Tier 1 Analysis'!$A$5,"Tier 1", "Tier 2")</f>
        <v>Tier 2</v>
      </c>
      <c r="AM632" t="str">
        <f t="shared" si="19"/>
        <v>Florida - Tier 2</v>
      </c>
      <c r="AN632" t="str">
        <f t="shared" si="20"/>
        <v>Yankeetown, Town Of - Tier 2</v>
      </c>
    </row>
    <row r="633" spans="1:40" x14ac:dyDescent="0.3">
      <c r="A633">
        <v>4</v>
      </c>
      <c r="B633" t="s">
        <v>21</v>
      </c>
      <c r="C633" t="s">
        <v>3739</v>
      </c>
      <c r="D633" t="s">
        <v>6385</v>
      </c>
      <c r="E633" t="s">
        <v>1771</v>
      </c>
      <c r="F633" s="12">
        <v>222.35639048432182</v>
      </c>
      <c r="G633" s="12">
        <v>179.55573610026039</v>
      </c>
      <c r="H633" s="12">
        <v>80.996673092645239</v>
      </c>
      <c r="I633">
        <v>0</v>
      </c>
      <c r="J633" s="15">
        <v>0.61087355248285991</v>
      </c>
      <c r="K633" s="15">
        <v>0.38912644751714004</v>
      </c>
      <c r="L633" s="58">
        <v>7.3876499999999998</v>
      </c>
      <c r="M633">
        <v>1</v>
      </c>
      <c r="N633">
        <v>2</v>
      </c>
      <c r="O633" s="12">
        <v>19.333333333333332</v>
      </c>
      <c r="P633" s="12">
        <v>4.666666666666667</v>
      </c>
      <c r="Q633" s="12">
        <v>5</v>
      </c>
      <c r="R633" s="12">
        <v>0</v>
      </c>
      <c r="S633" s="12">
        <v>49.478725431397066</v>
      </c>
      <c r="T633" s="12">
        <v>164.34137457521871</v>
      </c>
      <c r="U633" s="12">
        <v>0</v>
      </c>
      <c r="V633" s="12">
        <v>15.214361525041681</v>
      </c>
      <c r="W633" s="59">
        <v>1.3123588414522196E-4</v>
      </c>
      <c r="X633" s="59">
        <v>6.9244548895999535E-7</v>
      </c>
      <c r="Y633" s="59">
        <v>5.3594876329822871E-5</v>
      </c>
      <c r="Z633" s="59">
        <v>1.892303761709561E-3</v>
      </c>
      <c r="AA633" s="59">
        <v>6.1379430491983831E-3</v>
      </c>
      <c r="AB633" s="59">
        <v>3.947264545669851E-4</v>
      </c>
      <c r="AC633" s="59">
        <v>0</v>
      </c>
      <c r="AD633" s="59">
        <v>1.89504703792987E-5</v>
      </c>
      <c r="AE633" s="59">
        <v>8.8776307105649415E-6</v>
      </c>
      <c r="AF633" s="59">
        <v>0</v>
      </c>
      <c r="AG633" s="59">
        <v>4.8198553655496303E-6</v>
      </c>
      <c r="AH633" s="18">
        <v>7.8574040253584954E-4</v>
      </c>
      <c r="AI633" s="12">
        <v>233</v>
      </c>
      <c r="AJ633" s="17">
        <v>6</v>
      </c>
      <c r="AK633" s="18">
        <v>0.88530387023049273</v>
      </c>
      <c r="AL633" t="str">
        <f>IF(AK633&lt;='CAV Tier 1 Analysis'!$A$5,"Tier 1", "Tier 2")</f>
        <v>Tier 2</v>
      </c>
      <c r="AM633" t="str">
        <f t="shared" si="19"/>
        <v>Florida - Tier 2</v>
      </c>
      <c r="AN633" t="str">
        <f t="shared" si="20"/>
        <v>Westville, Town Of - Tier 2</v>
      </c>
    </row>
    <row r="634" spans="1:40" x14ac:dyDescent="0.3">
      <c r="A634">
        <v>4</v>
      </c>
      <c r="B634" t="s">
        <v>21</v>
      </c>
      <c r="C634" t="s">
        <v>3790</v>
      </c>
      <c r="D634" t="s">
        <v>6444</v>
      </c>
      <c r="E634" t="s">
        <v>713</v>
      </c>
      <c r="F634" s="12">
        <v>5745.1470019507578</v>
      </c>
      <c r="G634" s="12">
        <v>25370.46272973809</v>
      </c>
      <c r="H634" s="12">
        <v>8300.0309129520065</v>
      </c>
      <c r="I634">
        <v>9</v>
      </c>
      <c r="J634" s="15">
        <v>5.6961555134132126E-2</v>
      </c>
      <c r="K634" s="15">
        <v>0.94303844486586785</v>
      </c>
      <c r="L634" s="58">
        <v>12.24949</v>
      </c>
      <c r="M634">
        <v>345</v>
      </c>
      <c r="N634">
        <v>2</v>
      </c>
      <c r="O634" s="12">
        <v>23</v>
      </c>
      <c r="P634" s="12">
        <v>1</v>
      </c>
      <c r="Q634" s="12">
        <v>0</v>
      </c>
      <c r="R634" s="12">
        <v>8.4873460037928101</v>
      </c>
      <c r="S634" s="12">
        <v>472.78266846311675</v>
      </c>
      <c r="T634" s="12">
        <v>19561.565974684607</v>
      </c>
      <c r="U634" s="12">
        <v>13816.418972733849</v>
      </c>
      <c r="V634" s="12">
        <v>5808.8967550534835</v>
      </c>
      <c r="W634" s="59">
        <v>2.176027086391552E-4</v>
      </c>
      <c r="X634" s="59">
        <v>2.388936936911984E-4</v>
      </c>
      <c r="Y634" s="59">
        <v>5.3594876329822871E-5</v>
      </c>
      <c r="Z634" s="59">
        <v>2.2511889578958571E-3</v>
      </c>
      <c r="AA634" s="59">
        <v>1.3152735105425107E-3</v>
      </c>
      <c r="AB634" s="59">
        <v>0</v>
      </c>
      <c r="AC634" s="59">
        <v>7.0428186324112318E-5</v>
      </c>
      <c r="AD634" s="59">
        <v>1.8107689469443788E-4</v>
      </c>
      <c r="AE634" s="59">
        <v>1.0567050403008423E-3</v>
      </c>
      <c r="AF634" s="59">
        <v>1.4167654150828313E-3</v>
      </c>
      <c r="AG634" s="59">
        <v>1.8402377350298744E-3</v>
      </c>
      <c r="AH634" s="18">
        <v>7.8561518350278581E-4</v>
      </c>
      <c r="AI634" s="12">
        <v>234</v>
      </c>
      <c r="AJ634" s="17">
        <v>6</v>
      </c>
      <c r="AK634" s="18">
        <v>0.88608948541399557</v>
      </c>
      <c r="AL634" t="str">
        <f>IF(AK634&lt;='CAV Tier 1 Analysis'!$A$5,"Tier 1", "Tier 2")</f>
        <v>Tier 2</v>
      </c>
      <c r="AM634" t="str">
        <f t="shared" si="19"/>
        <v>Florida - Tier 2</v>
      </c>
      <c r="AN634" t="str">
        <f t="shared" si="20"/>
        <v>Winter Garden, City Of - Tier 2</v>
      </c>
    </row>
    <row r="635" spans="1:40" x14ac:dyDescent="0.3">
      <c r="A635">
        <v>4</v>
      </c>
      <c r="B635" t="s">
        <v>21</v>
      </c>
      <c r="C635" t="s">
        <v>3668</v>
      </c>
      <c r="D635" t="s">
        <v>6310</v>
      </c>
      <c r="E635" t="s">
        <v>491</v>
      </c>
      <c r="F635" s="12">
        <v>635.96729887153515</v>
      </c>
      <c r="G635" s="12">
        <v>8899.4207796688843</v>
      </c>
      <c r="H635" s="12">
        <v>4644.1784953993201</v>
      </c>
      <c r="I635">
        <v>176</v>
      </c>
      <c r="J635" s="15">
        <v>0.15749510954218807</v>
      </c>
      <c r="K635" s="15">
        <v>0.84250489045781196</v>
      </c>
      <c r="L635" s="58">
        <v>2.4588699999999997</v>
      </c>
      <c r="M635">
        <v>1881</v>
      </c>
      <c r="N635">
        <v>0</v>
      </c>
      <c r="O635" s="12">
        <v>27</v>
      </c>
      <c r="P635" s="12">
        <v>1</v>
      </c>
      <c r="Q635" s="12">
        <v>4</v>
      </c>
      <c r="R635" s="12">
        <v>148.28086072057491</v>
      </c>
      <c r="S635" s="12">
        <v>731.43540086639007</v>
      </c>
      <c r="T635" s="12">
        <v>9613.7950491161955</v>
      </c>
      <c r="U635" s="12">
        <v>8977.8277502446599</v>
      </c>
      <c r="V635" s="12">
        <v>0</v>
      </c>
      <c r="W635" s="59">
        <v>4.3679922363425702E-5</v>
      </c>
      <c r="X635" s="59">
        <v>1.3024899647337512E-3</v>
      </c>
      <c r="Y635" s="59">
        <v>0</v>
      </c>
      <c r="Z635" s="59">
        <v>2.6427000810081802E-3</v>
      </c>
      <c r="AA635" s="59">
        <v>1.3152735105425107E-3</v>
      </c>
      <c r="AB635" s="59">
        <v>3.1578116365358808E-4</v>
      </c>
      <c r="AC635" s="59">
        <v>1.2304378874693667E-3</v>
      </c>
      <c r="AD635" s="59">
        <v>2.8014151087435598E-4</v>
      </c>
      <c r="AE635" s="59">
        <v>5.193319235263403E-4</v>
      </c>
      <c r="AF635" s="59">
        <v>9.2060583022409164E-4</v>
      </c>
      <c r="AG635" s="59">
        <v>0</v>
      </c>
      <c r="AH635" s="18">
        <v>7.7913107221778282E-4</v>
      </c>
      <c r="AI635" s="12">
        <v>235</v>
      </c>
      <c r="AJ635" s="17">
        <v>6</v>
      </c>
      <c r="AK635" s="18">
        <v>0.8868686164862134</v>
      </c>
      <c r="AL635" t="str">
        <f>IF(AK635&lt;='CAV Tier 1 Analysis'!$A$5,"Tier 1", "Tier 2")</f>
        <v>Tier 2</v>
      </c>
      <c r="AM635" t="str">
        <f t="shared" si="19"/>
        <v>Florida - Tier 2</v>
      </c>
      <c r="AN635" t="str">
        <f t="shared" si="20"/>
        <v>Satellite Beach, City Of - Tier 2</v>
      </c>
    </row>
    <row r="636" spans="1:40" x14ac:dyDescent="0.3">
      <c r="A636">
        <v>4</v>
      </c>
      <c r="B636" t="s">
        <v>21</v>
      </c>
      <c r="C636" t="s">
        <v>3684</v>
      </c>
      <c r="D636" t="s">
        <v>6326</v>
      </c>
      <c r="E636" t="s">
        <v>589</v>
      </c>
      <c r="F636" s="12">
        <v>1518.5953146714603</v>
      </c>
      <c r="G636" s="12">
        <v>6467.5519822552724</v>
      </c>
      <c r="H636" s="12">
        <v>5296.2278382141421</v>
      </c>
      <c r="I636">
        <v>93</v>
      </c>
      <c r="J636" s="15">
        <v>0.6735587354774919</v>
      </c>
      <c r="K636" s="15">
        <v>0.32644126452250821</v>
      </c>
      <c r="L636" s="58">
        <v>1.8204500000000001</v>
      </c>
      <c r="M636">
        <v>301</v>
      </c>
      <c r="N636">
        <v>40</v>
      </c>
      <c r="O636" s="12">
        <v>26.285714285714285</v>
      </c>
      <c r="P636" s="12">
        <v>1</v>
      </c>
      <c r="Q636" s="12">
        <v>7</v>
      </c>
      <c r="R636" s="12">
        <v>30.359037600593265</v>
      </c>
      <c r="S636" s="12">
        <v>3567.320525508208</v>
      </c>
      <c r="T636" s="12">
        <v>8379.2439344186023</v>
      </c>
      <c r="U636" s="12">
        <v>6860.6486197471422</v>
      </c>
      <c r="V636" s="12">
        <v>0</v>
      </c>
      <c r="W636" s="59">
        <v>3.2338885206008586E-5</v>
      </c>
      <c r="X636" s="59">
        <v>2.0842609217695861E-4</v>
      </c>
      <c r="Y636" s="59">
        <v>1.0718975265964575E-3</v>
      </c>
      <c r="Z636" s="59">
        <v>2.5727873804524078E-3</v>
      </c>
      <c r="AA636" s="59">
        <v>1.3152735105425107E-3</v>
      </c>
      <c r="AB636" s="59">
        <v>5.5261703639377909E-4</v>
      </c>
      <c r="AC636" s="59">
        <v>2.5191997071874169E-4</v>
      </c>
      <c r="AD636" s="59">
        <v>1.3662923077078699E-3</v>
      </c>
      <c r="AE636" s="59">
        <v>4.5264215098470191E-4</v>
      </c>
      <c r="AF636" s="59">
        <v>7.0350571364949247E-4</v>
      </c>
      <c r="AG636" s="59">
        <v>0</v>
      </c>
      <c r="AH636" s="18">
        <v>7.7524550676626614E-4</v>
      </c>
      <c r="AI636" s="12">
        <v>236</v>
      </c>
      <c r="AJ636" s="17">
        <v>6</v>
      </c>
      <c r="AK636" s="18">
        <v>0.88764386199297962</v>
      </c>
      <c r="AL636" t="str">
        <f>IF(AK636&lt;='CAV Tier 1 Analysis'!$A$5,"Tier 1", "Tier 2")</f>
        <v>Tier 2</v>
      </c>
      <c r="AM636" t="str">
        <f t="shared" si="19"/>
        <v>Florida - Tier 2</v>
      </c>
      <c r="AN636" t="str">
        <f t="shared" si="20"/>
        <v>Pembroke Park, Town Of - Tier 2</v>
      </c>
    </row>
    <row r="637" spans="1:40" x14ac:dyDescent="0.3">
      <c r="A637">
        <v>4</v>
      </c>
      <c r="B637" t="s">
        <v>21</v>
      </c>
      <c r="C637" t="s">
        <v>3726</v>
      </c>
      <c r="D637" t="s">
        <v>6372</v>
      </c>
      <c r="E637" t="s">
        <v>1486</v>
      </c>
      <c r="F637" s="12">
        <v>81.631594802267998</v>
      </c>
      <c r="G637" s="12">
        <v>4856.1642014603231</v>
      </c>
      <c r="H637" s="12">
        <v>1219.0448201630065</v>
      </c>
      <c r="I637">
        <v>7</v>
      </c>
      <c r="J637" s="15">
        <v>0.12531568826550921</v>
      </c>
      <c r="K637" s="15">
        <v>0.8746843117344909</v>
      </c>
      <c r="L637" s="58">
        <v>2.6885699999999999</v>
      </c>
      <c r="M637">
        <v>8</v>
      </c>
      <c r="N637">
        <v>2</v>
      </c>
      <c r="O637" s="12">
        <v>21</v>
      </c>
      <c r="P637" s="12">
        <v>4</v>
      </c>
      <c r="Q637" s="12">
        <v>0</v>
      </c>
      <c r="R637" s="12">
        <v>6.1227901821414363</v>
      </c>
      <c r="S637" s="12">
        <v>152.76544066523107</v>
      </c>
      <c r="T637" s="12">
        <v>3509.4084953450101</v>
      </c>
      <c r="U637" s="12">
        <v>3427.7769005427422</v>
      </c>
      <c r="V637" s="12">
        <v>1346.7557061153129</v>
      </c>
      <c r="W637" s="59">
        <v>4.7760365073645803E-5</v>
      </c>
      <c r="X637" s="59">
        <v>5.5395639116799628E-6</v>
      </c>
      <c r="Y637" s="59">
        <v>5.3594876329822871E-5</v>
      </c>
      <c r="Z637" s="59">
        <v>2.0554333963396956E-3</v>
      </c>
      <c r="AA637" s="59">
        <v>5.2610940421700426E-3</v>
      </c>
      <c r="AB637" s="59">
        <v>0</v>
      </c>
      <c r="AC637" s="59">
        <v>5.080704940962713E-5</v>
      </c>
      <c r="AD637" s="59">
        <v>5.8509529763875988E-5</v>
      </c>
      <c r="AE637" s="59">
        <v>1.8957631767849598E-4</v>
      </c>
      <c r="AF637" s="59">
        <v>3.5149163997506177E-4</v>
      </c>
      <c r="AG637" s="59">
        <v>4.2664739532582448E-4</v>
      </c>
      <c r="AH637" s="18">
        <v>7.7276856145252473E-4</v>
      </c>
      <c r="AI637" s="12">
        <v>237</v>
      </c>
      <c r="AJ637" s="17">
        <v>6</v>
      </c>
      <c r="AK637" s="18">
        <v>0.8884166305544321</v>
      </c>
      <c r="AL637" t="str">
        <f>IF(AK637&lt;='CAV Tier 1 Analysis'!$A$5,"Tier 1", "Tier 2")</f>
        <v>Tier 2</v>
      </c>
      <c r="AM637" t="str">
        <f t="shared" si="19"/>
        <v>Florida - Tier 2</v>
      </c>
      <c r="AN637" t="str">
        <f t="shared" si="20"/>
        <v>Wauchula, City Of - Tier 2</v>
      </c>
    </row>
    <row r="638" spans="1:40" x14ac:dyDescent="0.3">
      <c r="A638">
        <v>4</v>
      </c>
      <c r="B638" t="s">
        <v>21</v>
      </c>
      <c r="C638" t="s">
        <v>3952</v>
      </c>
      <c r="D638" t="s">
        <v>6619</v>
      </c>
      <c r="E638" t="s">
        <v>2195</v>
      </c>
      <c r="F638" s="12">
        <v>70.908928856759104</v>
      </c>
      <c r="G638" s="12">
        <v>127.38364612411428</v>
      </c>
      <c r="H638" s="12">
        <v>55.370669133314628</v>
      </c>
      <c r="I638">
        <v>0</v>
      </c>
      <c r="J638" s="15">
        <v>0</v>
      </c>
      <c r="K638" s="15">
        <v>1</v>
      </c>
      <c r="L638" s="58">
        <v>2.3540700000000001</v>
      </c>
      <c r="M638">
        <v>0</v>
      </c>
      <c r="N638">
        <v>0</v>
      </c>
      <c r="O638" s="12">
        <v>19</v>
      </c>
      <c r="P638" s="12">
        <v>5</v>
      </c>
      <c r="Q638" s="12">
        <v>0</v>
      </c>
      <c r="R638" s="12">
        <v>0</v>
      </c>
      <c r="S638" s="12">
        <v>0</v>
      </c>
      <c r="T638" s="12">
        <v>119.21802778282489</v>
      </c>
      <c r="U638" s="12">
        <v>48.309098926065786</v>
      </c>
      <c r="V638" s="12">
        <v>8.1656183412893881</v>
      </c>
      <c r="W638" s="59">
        <v>4.1818231479529038E-5</v>
      </c>
      <c r="X638" s="59">
        <v>0</v>
      </c>
      <c r="Y638" s="59">
        <v>0</v>
      </c>
      <c r="Z638" s="59">
        <v>1.8596778347835341E-3</v>
      </c>
      <c r="AA638" s="59">
        <v>6.5763675527125533E-3</v>
      </c>
      <c r="AB638" s="59">
        <v>0</v>
      </c>
      <c r="AC638" s="59">
        <v>0</v>
      </c>
      <c r="AD638" s="59">
        <v>0</v>
      </c>
      <c r="AE638" s="59">
        <v>6.4400923226632457E-6</v>
      </c>
      <c r="AF638" s="59">
        <v>4.9537192471749739E-6</v>
      </c>
      <c r="AG638" s="59">
        <v>2.586838712259817E-6</v>
      </c>
      <c r="AH638" s="18">
        <v>7.7198584265979208E-4</v>
      </c>
      <c r="AI638" s="12">
        <v>238</v>
      </c>
      <c r="AJ638" s="17">
        <v>6</v>
      </c>
      <c r="AK638" s="18">
        <v>0.8891886163970919</v>
      </c>
      <c r="AL638" t="str">
        <f>IF(AK638&lt;='CAV Tier 1 Analysis'!$A$5,"Tier 1", "Tier 2")</f>
        <v>Tier 2</v>
      </c>
      <c r="AM638" t="str">
        <f t="shared" si="19"/>
        <v>Florida - Tier 2</v>
      </c>
      <c r="AN638" t="str">
        <f t="shared" si="20"/>
        <v>Esto, Town Of - Tier 2</v>
      </c>
    </row>
    <row r="639" spans="1:40" x14ac:dyDescent="0.3">
      <c r="A639">
        <v>4</v>
      </c>
      <c r="B639" t="s">
        <v>21</v>
      </c>
      <c r="C639" t="s">
        <v>3953</v>
      </c>
      <c r="D639" t="s">
        <v>6620</v>
      </c>
      <c r="E639" t="s">
        <v>2185</v>
      </c>
      <c r="F639" s="12">
        <v>33.062639420681847</v>
      </c>
      <c r="G639" s="12">
        <v>59.39505260897576</v>
      </c>
      <c r="H639" s="12">
        <v>25.817629705488855</v>
      </c>
      <c r="I639">
        <v>1</v>
      </c>
      <c r="J639" s="15">
        <v>0</v>
      </c>
      <c r="K639" s="15">
        <v>1</v>
      </c>
      <c r="L639" s="58">
        <v>1.0976300000000001</v>
      </c>
      <c r="M639">
        <v>1</v>
      </c>
      <c r="N639">
        <v>0</v>
      </c>
      <c r="O639" s="12">
        <v>19</v>
      </c>
      <c r="P639" s="12">
        <v>5</v>
      </c>
      <c r="Q639" s="12">
        <v>0</v>
      </c>
      <c r="R639" s="12">
        <v>1</v>
      </c>
      <c r="S639" s="12">
        <v>0</v>
      </c>
      <c r="T639" s="12">
        <v>55.587677441733724</v>
      </c>
      <c r="U639" s="12">
        <v>22.525038021051877</v>
      </c>
      <c r="V639" s="12">
        <v>3.8073751672420357</v>
      </c>
      <c r="W639" s="59">
        <v>1.9498547374918953E-5</v>
      </c>
      <c r="X639" s="59">
        <v>6.9244548895999535E-7</v>
      </c>
      <c r="Y639" s="59">
        <v>0</v>
      </c>
      <c r="Z639" s="59">
        <v>1.8596778347835341E-3</v>
      </c>
      <c r="AA639" s="59">
        <v>6.5763675527125533E-3</v>
      </c>
      <c r="AB639" s="59">
        <v>0</v>
      </c>
      <c r="AC639" s="59">
        <v>8.2980222901999635E-6</v>
      </c>
      <c r="AD639" s="59">
        <v>0</v>
      </c>
      <c r="AE639" s="59">
        <v>3.0028157769840574E-6</v>
      </c>
      <c r="AF639" s="59">
        <v>2.3097660041021156E-6</v>
      </c>
      <c r="AG639" s="59">
        <v>1.2061628480621814E-6</v>
      </c>
      <c r="AH639" s="18">
        <v>7.7009574066175593E-4</v>
      </c>
      <c r="AI639" s="12">
        <v>239</v>
      </c>
      <c r="AJ639" s="17">
        <v>6</v>
      </c>
      <c r="AK639" s="18">
        <v>0.88995871213775368</v>
      </c>
      <c r="AL639" t="str">
        <f>IF(AK639&lt;='CAV Tier 1 Analysis'!$A$5,"Tier 1", "Tier 2")</f>
        <v>Tier 2</v>
      </c>
      <c r="AM639" t="str">
        <f t="shared" si="19"/>
        <v>Florida - Tier 2</v>
      </c>
      <c r="AN639" t="str">
        <f t="shared" si="20"/>
        <v>Noma, Town Of - Tier 2</v>
      </c>
    </row>
    <row r="640" spans="1:40" x14ac:dyDescent="0.3">
      <c r="A640">
        <v>4</v>
      </c>
      <c r="B640" t="s">
        <v>21</v>
      </c>
      <c r="C640" t="s">
        <v>3616</v>
      </c>
      <c r="D640" t="s">
        <v>6343</v>
      </c>
      <c r="E640" t="s">
        <v>1184</v>
      </c>
      <c r="F640" s="12">
        <v>115.85534535629323</v>
      </c>
      <c r="G640" s="12">
        <v>5677.3139340794105</v>
      </c>
      <c r="H640" s="12">
        <v>2202.2036051397713</v>
      </c>
      <c r="I640">
        <v>43</v>
      </c>
      <c r="J640" s="15">
        <v>4.1232847490124208E-2</v>
      </c>
      <c r="K640" s="15">
        <v>0.95876715250987588</v>
      </c>
      <c r="L640" s="58">
        <v>3.8908299999999998</v>
      </c>
      <c r="M640">
        <v>33</v>
      </c>
      <c r="N640">
        <v>10</v>
      </c>
      <c r="O640" s="12">
        <v>22</v>
      </c>
      <c r="P640" s="12">
        <v>3</v>
      </c>
      <c r="Q640" s="12">
        <v>9</v>
      </c>
      <c r="R640" s="12">
        <v>41.226987557924666</v>
      </c>
      <c r="S640" s="12">
        <v>90.8031253929299</v>
      </c>
      <c r="T640" s="12">
        <v>5696.8406592413976</v>
      </c>
      <c r="U640" s="12">
        <v>5580.985313885104</v>
      </c>
      <c r="V640" s="12">
        <v>0</v>
      </c>
      <c r="W640" s="59">
        <v>6.9117583414042888E-5</v>
      </c>
      <c r="X640" s="59">
        <v>2.2850701135679846E-5</v>
      </c>
      <c r="Y640" s="59">
        <v>2.6797438164911436E-4</v>
      </c>
      <c r="Z640" s="59">
        <v>2.1533111771177764E-3</v>
      </c>
      <c r="AA640" s="59">
        <v>3.945820531627532E-3</v>
      </c>
      <c r="AB640" s="59">
        <v>7.1050761822057313E-4</v>
      </c>
      <c r="AC640" s="59">
        <v>3.4210246171345539E-4</v>
      </c>
      <c r="AD640" s="59">
        <v>3.4777814567845402E-5</v>
      </c>
      <c r="AE640" s="59">
        <v>3.0774020066704893E-4</v>
      </c>
      <c r="AF640" s="59">
        <v>5.7228627695799167E-4</v>
      </c>
      <c r="AG640" s="59">
        <v>0</v>
      </c>
      <c r="AH640" s="18">
        <v>7.6604443155191444E-4</v>
      </c>
      <c r="AI640" s="12">
        <v>240</v>
      </c>
      <c r="AJ640" s="17">
        <v>6</v>
      </c>
      <c r="AK640" s="18">
        <v>0.89072475656930561</v>
      </c>
      <c r="AL640" t="str">
        <f>IF(AK640&lt;='CAV Tier 1 Analysis'!$A$5,"Tier 1", "Tier 2")</f>
        <v>Tier 2</v>
      </c>
      <c r="AM640" t="str">
        <f t="shared" si="19"/>
        <v>Florida - Tier 2</v>
      </c>
      <c r="AN640" t="str">
        <f t="shared" si="20"/>
        <v>Arcadia, City Of - Tier 2</v>
      </c>
    </row>
    <row r="641" spans="1:40" x14ac:dyDescent="0.3">
      <c r="A641">
        <v>4</v>
      </c>
      <c r="B641" t="s">
        <v>21</v>
      </c>
      <c r="C641" t="s">
        <v>3974</v>
      </c>
      <c r="D641" t="s">
        <v>6641</v>
      </c>
      <c r="E641" t="s">
        <v>587</v>
      </c>
      <c r="F641" s="12">
        <v>2028.5010894792938</v>
      </c>
      <c r="G641" s="12">
        <v>9848.3630066759724</v>
      </c>
      <c r="H641" s="12">
        <v>5034.4112992885794</v>
      </c>
      <c r="I641">
        <v>154</v>
      </c>
      <c r="J641" s="15">
        <v>0.18848615449182027</v>
      </c>
      <c r="K641" s="15">
        <v>0.81151384550817984</v>
      </c>
      <c r="L641" s="58">
        <v>2.4780599999999997</v>
      </c>
      <c r="M641">
        <v>813</v>
      </c>
      <c r="N641">
        <v>28</v>
      </c>
      <c r="O641" s="12">
        <v>27</v>
      </c>
      <c r="P641" s="12">
        <v>1</v>
      </c>
      <c r="Q641" s="12">
        <v>0</v>
      </c>
      <c r="R641" s="12">
        <v>124.9731322082597</v>
      </c>
      <c r="S641" s="12">
        <v>948.9168259330728</v>
      </c>
      <c r="T641" s="12">
        <v>11986.978987769013</v>
      </c>
      <c r="U641" s="12">
        <v>9958.4778982897187</v>
      </c>
      <c r="V641" s="12">
        <v>0</v>
      </c>
      <c r="W641" s="59">
        <v>4.4020817860200295E-5</v>
      </c>
      <c r="X641" s="59">
        <v>5.6295818252447623E-4</v>
      </c>
      <c r="Y641" s="59">
        <v>7.5032826861752013E-4</v>
      </c>
      <c r="Z641" s="59">
        <v>2.6427000810081802E-3</v>
      </c>
      <c r="AA641" s="59">
        <v>1.3152735105425107E-3</v>
      </c>
      <c r="AB641" s="59">
        <v>0</v>
      </c>
      <c r="AC641" s="59">
        <v>1.037029836740246E-3</v>
      </c>
      <c r="AD641" s="59">
        <v>3.6343741770785326E-4</v>
      </c>
      <c r="AE641" s="59">
        <v>6.4753001527322919E-4</v>
      </c>
      <c r="AF641" s="59">
        <v>1.0211638124905478E-3</v>
      </c>
      <c r="AG641" s="59">
        <v>0</v>
      </c>
      <c r="AH641" s="18">
        <v>7.6222199479679669E-4</v>
      </c>
      <c r="AI641" s="12">
        <v>241</v>
      </c>
      <c r="AJ641" s="17">
        <v>6</v>
      </c>
      <c r="AK641" s="18">
        <v>0.89148697856410242</v>
      </c>
      <c r="AL641" t="str">
        <f>IF(AK641&lt;='CAV Tier 1 Analysis'!$A$5,"Tier 1", "Tier 2")</f>
        <v>Tier 2</v>
      </c>
      <c r="AM641" t="str">
        <f t="shared" si="19"/>
        <v>Florida - Tier 2</v>
      </c>
      <c r="AN641" t="str">
        <f t="shared" si="20"/>
        <v>Miami Shores Village,  Village Of - Tier 2</v>
      </c>
    </row>
    <row r="642" spans="1:40" x14ac:dyDescent="0.3">
      <c r="A642">
        <v>4</v>
      </c>
      <c r="B642" t="s">
        <v>21</v>
      </c>
      <c r="C642" t="s">
        <v>3747</v>
      </c>
      <c r="D642" t="s">
        <v>6394</v>
      </c>
      <c r="E642" t="s">
        <v>2106</v>
      </c>
      <c r="F642" s="12">
        <v>179.99389035302281</v>
      </c>
      <c r="G642" s="12">
        <v>1147.1761721043279</v>
      </c>
      <c r="H642" s="12">
        <v>565.41094584967607</v>
      </c>
      <c r="I642">
        <v>2</v>
      </c>
      <c r="J642" s="15">
        <v>4.2775438061029031E-3</v>
      </c>
      <c r="K642" s="15">
        <v>0.99572245619389721</v>
      </c>
      <c r="L642" s="58">
        <v>4.3903699999999999</v>
      </c>
      <c r="M642">
        <v>8</v>
      </c>
      <c r="N642">
        <v>0</v>
      </c>
      <c r="O642" s="12">
        <v>15.666666666666666</v>
      </c>
      <c r="P642" s="12">
        <v>5</v>
      </c>
      <c r="Q642" s="12">
        <v>0</v>
      </c>
      <c r="R642" s="12">
        <v>1.9914449123877944</v>
      </c>
      <c r="S642" s="12">
        <v>2.4185700893220656</v>
      </c>
      <c r="T642" s="12">
        <v>1154.8620293763458</v>
      </c>
      <c r="U642" s="12">
        <v>974.86813902332301</v>
      </c>
      <c r="V642" s="12">
        <v>0</v>
      </c>
      <c r="W642" s="59">
        <v>7.7991524865777094E-5</v>
      </c>
      <c r="X642" s="59">
        <v>5.5395639116799628E-6</v>
      </c>
      <c r="Y642" s="59">
        <v>0</v>
      </c>
      <c r="Z642" s="59">
        <v>1.5334185655232649E-3</v>
      </c>
      <c r="AA642" s="59">
        <v>6.5763675527125533E-3</v>
      </c>
      <c r="AB642" s="59">
        <v>0</v>
      </c>
      <c r="AC642" s="59">
        <v>1.6525054272699231E-5</v>
      </c>
      <c r="AD642" s="59">
        <v>9.2631813852003436E-7</v>
      </c>
      <c r="AE642" s="59">
        <v>6.2385011960358654E-5</v>
      </c>
      <c r="AF642" s="59">
        <v>9.9965082584718126E-5</v>
      </c>
      <c r="AG642" s="59">
        <v>0</v>
      </c>
      <c r="AH642" s="18">
        <v>7.6119260672450641E-4</v>
      </c>
      <c r="AI642" s="12">
        <v>242</v>
      </c>
      <c r="AJ642" s="17">
        <v>6</v>
      </c>
      <c r="AK642" s="18">
        <v>0.89224817117082689</v>
      </c>
      <c r="AL642" t="str">
        <f>IF(AK642&lt;='CAV Tier 1 Analysis'!$A$5,"Tier 1", "Tier 2")</f>
        <v>Tier 2</v>
      </c>
      <c r="AM642" t="str">
        <f t="shared" si="19"/>
        <v>Florida - Tier 2</v>
      </c>
      <c r="AN642" t="str">
        <f t="shared" si="20"/>
        <v>Graceville, City Of - Tier 2</v>
      </c>
    </row>
    <row r="643" spans="1:40" x14ac:dyDescent="0.3">
      <c r="A643">
        <v>4</v>
      </c>
      <c r="B643" t="s">
        <v>21</v>
      </c>
      <c r="C643" t="s">
        <v>3794</v>
      </c>
      <c r="D643" t="s">
        <v>6448</v>
      </c>
      <c r="E643" t="s">
        <v>669</v>
      </c>
      <c r="F643" s="12">
        <v>296.83249841643544</v>
      </c>
      <c r="G643" s="12">
        <v>19811.883923380752</v>
      </c>
      <c r="H643" s="12">
        <v>7621.7542827861907</v>
      </c>
      <c r="I643">
        <v>25</v>
      </c>
      <c r="J643" s="15">
        <v>7.6989812003800909E-2</v>
      </c>
      <c r="K643" s="15">
        <v>0.92301018799619894</v>
      </c>
      <c r="L643" s="58">
        <v>9.0714600000000001</v>
      </c>
      <c r="M643">
        <v>580</v>
      </c>
      <c r="N643">
        <v>4</v>
      </c>
      <c r="O643" s="12">
        <v>22</v>
      </c>
      <c r="P643" s="12">
        <v>1</v>
      </c>
      <c r="Q643" s="12">
        <v>1</v>
      </c>
      <c r="R643" s="12">
        <v>23.075254699904974</v>
      </c>
      <c r="S643" s="12">
        <v>586.79742937087326</v>
      </c>
      <c r="T643" s="12">
        <v>15683.011928232449</v>
      </c>
      <c r="U643" s="12">
        <v>15386.179429816013</v>
      </c>
      <c r="V643" s="12">
        <v>4128.8719951483035</v>
      </c>
      <c r="W643" s="59">
        <v>1.6114746551176831E-4</v>
      </c>
      <c r="X643" s="59">
        <v>4.016183835967973E-4</v>
      </c>
      <c r="Y643" s="59">
        <v>1.0718975265964574E-4</v>
      </c>
      <c r="Z643" s="59">
        <v>2.1533111771177764E-3</v>
      </c>
      <c r="AA643" s="59">
        <v>1.3152735105425107E-3</v>
      </c>
      <c r="AB643" s="59">
        <v>7.894529091339702E-5</v>
      </c>
      <c r="AC643" s="59">
        <v>1.9147897785185293E-4</v>
      </c>
      <c r="AD643" s="59">
        <v>2.2474482127393336E-4</v>
      </c>
      <c r="AE643" s="59">
        <v>8.4718768288327988E-4</v>
      </c>
      <c r="AF643" s="59">
        <v>1.5777320396436214E-3</v>
      </c>
      <c r="AG643" s="59">
        <v>1.3080118943360416E-3</v>
      </c>
      <c r="AH643" s="18">
        <v>7.6060372693914765E-4</v>
      </c>
      <c r="AI643" s="12">
        <v>243</v>
      </c>
      <c r="AJ643" s="17">
        <v>6</v>
      </c>
      <c r="AK643" s="18">
        <v>0.89300877489776609</v>
      </c>
      <c r="AL643" t="str">
        <f>IF(AK643&lt;='CAV Tier 1 Analysis'!$A$5,"Tier 1", "Tier 2")</f>
        <v>Tier 2</v>
      </c>
      <c r="AM643" t="str">
        <f t="shared" si="19"/>
        <v>Florida - Tier 2</v>
      </c>
      <c r="AN643" t="str">
        <f t="shared" si="20"/>
        <v>St. Cloud, City Of - Tier 2</v>
      </c>
    </row>
    <row r="644" spans="1:40" x14ac:dyDescent="0.3">
      <c r="A644">
        <v>4</v>
      </c>
      <c r="B644" t="s">
        <v>21</v>
      </c>
      <c r="C644" t="s">
        <v>3980</v>
      </c>
      <c r="D644" t="s">
        <v>6647</v>
      </c>
      <c r="E644" t="s">
        <v>531</v>
      </c>
      <c r="F644" s="12">
        <v>1869.3890003904762</v>
      </c>
      <c r="G644" s="12">
        <v>9113.0309438304666</v>
      </c>
      <c r="H644" s="12">
        <v>5176.5876504670632</v>
      </c>
      <c r="I644">
        <v>137</v>
      </c>
      <c r="J644" s="15">
        <v>0.38868380604563785</v>
      </c>
      <c r="K644" s="15">
        <v>0.6113161939543621</v>
      </c>
      <c r="L644" s="58">
        <v>2.28363</v>
      </c>
      <c r="M644">
        <v>1213</v>
      </c>
      <c r="N644">
        <v>18</v>
      </c>
      <c r="O644" s="12">
        <v>27</v>
      </c>
      <c r="P644" s="12">
        <v>1</v>
      </c>
      <c r="Q644" s="12">
        <v>1</v>
      </c>
      <c r="R644" s="12">
        <v>83.750318571747613</v>
      </c>
      <c r="S644" s="12">
        <v>2012.055790312384</v>
      </c>
      <c r="T644" s="12">
        <v>10726.773182378896</v>
      </c>
      <c r="U644" s="12">
        <v>8857.3841819884201</v>
      </c>
      <c r="V644" s="12">
        <v>0</v>
      </c>
      <c r="W644" s="59">
        <v>4.0566919400696198E-5</v>
      </c>
      <c r="X644" s="59">
        <v>8.3993637810847433E-4</v>
      </c>
      <c r="Y644" s="59">
        <v>4.8235388696840582E-4</v>
      </c>
      <c r="Z644" s="59">
        <v>2.6427000810081802E-3</v>
      </c>
      <c r="AA644" s="59">
        <v>1.3152735105425107E-3</v>
      </c>
      <c r="AB644" s="59">
        <v>7.894529091339702E-5</v>
      </c>
      <c r="AC644" s="59">
        <v>6.9496201031970964E-4</v>
      </c>
      <c r="AD644" s="59">
        <v>7.7062218808926703E-4</v>
      </c>
      <c r="AE644" s="59">
        <v>5.7945439044362814E-4</v>
      </c>
      <c r="AF644" s="59">
        <v>9.0825528683717203E-4</v>
      </c>
      <c r="AG644" s="59">
        <v>0</v>
      </c>
      <c r="AH644" s="18">
        <v>7.5936999478467648E-4</v>
      </c>
      <c r="AI644" s="12">
        <v>244</v>
      </c>
      <c r="AJ644" s="17">
        <v>6</v>
      </c>
      <c r="AK644" s="18">
        <v>0.89376814489255074</v>
      </c>
      <c r="AL644" t="str">
        <f>IF(AK644&lt;='CAV Tier 1 Analysis'!$A$5,"Tier 1", "Tier 2")</f>
        <v>Tier 2</v>
      </c>
      <c r="AM644" t="str">
        <f t="shared" si="19"/>
        <v>Florida - Tier 2</v>
      </c>
      <c r="AN644" t="str">
        <f t="shared" si="20"/>
        <v>South Miami, City Of - Tier 2</v>
      </c>
    </row>
    <row r="645" spans="1:40" x14ac:dyDescent="0.3">
      <c r="A645">
        <v>4</v>
      </c>
      <c r="B645" t="s">
        <v>21</v>
      </c>
      <c r="C645" t="s">
        <v>3749</v>
      </c>
      <c r="D645" t="s">
        <v>6397</v>
      </c>
      <c r="E645" t="s">
        <v>2363</v>
      </c>
      <c r="F645" s="12">
        <v>190.06496662304676</v>
      </c>
      <c r="G645" s="12">
        <v>524.9327113505235</v>
      </c>
      <c r="H645" s="12">
        <v>120.46803605830517</v>
      </c>
      <c r="I645">
        <v>0</v>
      </c>
      <c r="J645" s="15">
        <v>0</v>
      </c>
      <c r="K645" s="15">
        <v>1</v>
      </c>
      <c r="L645" s="58">
        <v>4.6339600000000001</v>
      </c>
      <c r="M645">
        <v>3</v>
      </c>
      <c r="N645">
        <v>0</v>
      </c>
      <c r="O645" s="12">
        <v>15</v>
      </c>
      <c r="P645" s="12">
        <v>5</v>
      </c>
      <c r="Q645" s="12">
        <v>0</v>
      </c>
      <c r="R645" s="12">
        <v>0</v>
      </c>
      <c r="S645" s="12">
        <v>0</v>
      </c>
      <c r="T645" s="12">
        <v>502.6653007770775</v>
      </c>
      <c r="U645" s="12">
        <v>312.60033415403075</v>
      </c>
      <c r="V645" s="12">
        <v>22.267410573446</v>
      </c>
      <c r="W645" s="59">
        <v>8.2318712675017464E-5</v>
      </c>
      <c r="X645" s="59">
        <v>2.0773364668799858E-6</v>
      </c>
      <c r="Y645" s="59">
        <v>0</v>
      </c>
      <c r="Z645" s="59">
        <v>1.4681667116712112E-3</v>
      </c>
      <c r="AA645" s="59">
        <v>6.5763675527125533E-3</v>
      </c>
      <c r="AB645" s="59">
        <v>0</v>
      </c>
      <c r="AC645" s="59">
        <v>0</v>
      </c>
      <c r="AD645" s="59">
        <v>0</v>
      </c>
      <c r="AE645" s="59">
        <v>2.7153703215932885E-5</v>
      </c>
      <c r="AF645" s="59">
        <v>3.2054712805595705E-5</v>
      </c>
      <c r="AG645" s="59">
        <v>7.0542361013750295E-6</v>
      </c>
      <c r="AH645" s="18">
        <v>7.4501754233168786E-4</v>
      </c>
      <c r="AI645" s="12">
        <v>245</v>
      </c>
      <c r="AJ645" s="17">
        <v>6</v>
      </c>
      <c r="AK645" s="18">
        <v>0.89451316243488244</v>
      </c>
      <c r="AL645" t="str">
        <f>IF(AK645&lt;='CAV Tier 1 Analysis'!$A$5,"Tier 1", "Tier 2")</f>
        <v>Tier 2</v>
      </c>
      <c r="AM645" t="str">
        <f t="shared" si="19"/>
        <v>Florida - Tier 2</v>
      </c>
      <c r="AN645" t="str">
        <f t="shared" si="20"/>
        <v>Sneads,Town Of - Tier 2</v>
      </c>
    </row>
    <row r="646" spans="1:40" x14ac:dyDescent="0.3">
      <c r="A646">
        <v>4</v>
      </c>
      <c r="B646" t="s">
        <v>21</v>
      </c>
      <c r="C646" t="s">
        <v>3751</v>
      </c>
      <c r="D646" t="s">
        <v>6400</v>
      </c>
      <c r="E646" t="s">
        <v>763</v>
      </c>
      <c r="F646" s="12">
        <v>1055.1975192128643</v>
      </c>
      <c r="G646" s="12">
        <v>21291.81438431286</v>
      </c>
      <c r="H646" s="12">
        <v>5642.7188080850756</v>
      </c>
      <c r="I646">
        <v>8</v>
      </c>
      <c r="J646" s="15">
        <v>0.13870317035081253</v>
      </c>
      <c r="K646" s="15">
        <v>0.86129682964918741</v>
      </c>
      <c r="L646" s="58">
        <v>11.634989999999997</v>
      </c>
      <c r="M646">
        <v>165</v>
      </c>
      <c r="N646">
        <v>0</v>
      </c>
      <c r="O646" s="12">
        <v>19</v>
      </c>
      <c r="P646" s="12">
        <v>1</v>
      </c>
      <c r="Q646" s="12">
        <v>0</v>
      </c>
      <c r="R646" s="12">
        <v>6.8903746371934993</v>
      </c>
      <c r="S646" s="12">
        <v>782.66298807955809</v>
      </c>
      <c r="T646" s="12">
        <v>14483.07467838495</v>
      </c>
      <c r="U646" s="12">
        <v>13427.877159172085</v>
      </c>
      <c r="V646" s="12">
        <v>6808.7397059279101</v>
      </c>
      <c r="W646" s="59">
        <v>2.0668659176745186E-4</v>
      </c>
      <c r="X646" s="59">
        <v>1.1425350567839924E-4</v>
      </c>
      <c r="Y646" s="59">
        <v>0</v>
      </c>
      <c r="Z646" s="59">
        <v>1.8596778347835341E-3</v>
      </c>
      <c r="AA646" s="59">
        <v>1.3152735105425107E-3</v>
      </c>
      <c r="AB646" s="59">
        <v>0</v>
      </c>
      <c r="AC646" s="59">
        <v>5.7176482327260139E-5</v>
      </c>
      <c r="AD646" s="59">
        <v>2.9976179950592333E-4</v>
      </c>
      <c r="AE646" s="59">
        <v>7.8236773229243628E-4</v>
      </c>
      <c r="AF646" s="59">
        <v>1.3769234991092203E-3</v>
      </c>
      <c r="AG646" s="59">
        <v>2.1569844091211409E-3</v>
      </c>
      <c r="AH646" s="18">
        <v>7.4264594228435244E-4</v>
      </c>
      <c r="AI646" s="12">
        <v>246</v>
      </c>
      <c r="AJ646" s="17">
        <v>6</v>
      </c>
      <c r="AK646" s="18">
        <v>0.89525580837716678</v>
      </c>
      <c r="AL646" t="str">
        <f>IF(AK646&lt;='CAV Tier 1 Analysis'!$A$5,"Tier 1", "Tier 2")</f>
        <v>Tier 2</v>
      </c>
      <c r="AM646" t="str">
        <f t="shared" si="19"/>
        <v>Florida - Tier 2</v>
      </c>
      <c r="AN646" t="str">
        <f t="shared" si="20"/>
        <v>Clermont, City Of - Tier 2</v>
      </c>
    </row>
    <row r="647" spans="1:40" x14ac:dyDescent="0.3">
      <c r="A647">
        <v>4</v>
      </c>
      <c r="B647" t="s">
        <v>21</v>
      </c>
      <c r="C647" t="s">
        <v>3744</v>
      </c>
      <c r="D647" t="s">
        <v>6390</v>
      </c>
      <c r="E647" t="s">
        <v>570</v>
      </c>
      <c r="F647" s="12">
        <v>1501.9280271240796</v>
      </c>
      <c r="G647" s="12">
        <v>17814.08808829077</v>
      </c>
      <c r="H647" s="12">
        <v>9694.5674648031418</v>
      </c>
      <c r="I647">
        <v>70</v>
      </c>
      <c r="J647" s="15">
        <v>3.4644261013930956E-2</v>
      </c>
      <c r="K647" s="15">
        <v>0.96535573898606908</v>
      </c>
      <c r="L647" s="58">
        <v>12.859850000000002</v>
      </c>
      <c r="M647">
        <v>1348</v>
      </c>
      <c r="N647">
        <v>4</v>
      </c>
      <c r="O647" s="12">
        <v>21</v>
      </c>
      <c r="P647" s="12">
        <v>1</v>
      </c>
      <c r="Q647" s="12">
        <v>1</v>
      </c>
      <c r="R647" s="12">
        <v>67.57490172902483</v>
      </c>
      <c r="S647" s="12">
        <v>335.86112566780292</v>
      </c>
      <c r="T647" s="12">
        <v>17060.942280543059</v>
      </c>
      <c r="U647" s="12">
        <v>15559.01425341898</v>
      </c>
      <c r="V647" s="12">
        <v>753.14580774771093</v>
      </c>
      <c r="W647" s="59">
        <v>2.2844528161525423E-4</v>
      </c>
      <c r="X647" s="59">
        <v>9.3341651911807368E-4</v>
      </c>
      <c r="Y647" s="59">
        <v>1.0718975265964574E-4</v>
      </c>
      <c r="Z647" s="59">
        <v>2.0554333963396956E-3</v>
      </c>
      <c r="AA647" s="59">
        <v>1.3152735105425107E-3</v>
      </c>
      <c r="AB647" s="59">
        <v>7.894529091339702E-5</v>
      </c>
      <c r="AC647" s="59">
        <v>5.6073804080552007E-4</v>
      </c>
      <c r="AD647" s="59">
        <v>1.2863561577289209E-4</v>
      </c>
      <c r="AE647" s="59">
        <v>9.2162272302037771E-4</v>
      </c>
      <c r="AF647" s="59">
        <v>1.5954548954057303E-3</v>
      </c>
      <c r="AG647" s="59">
        <v>2.3859390067333569E-4</v>
      </c>
      <c r="AH647" s="18">
        <v>7.4215899335149387E-4</v>
      </c>
      <c r="AI647" s="12">
        <v>247</v>
      </c>
      <c r="AJ647" s="17">
        <v>6</v>
      </c>
      <c r="AK647" s="18">
        <v>0.89599796737051829</v>
      </c>
      <c r="AL647" t="str">
        <f>IF(AK647&lt;='CAV Tier 1 Analysis'!$A$5,"Tier 1", "Tier 2")</f>
        <v>Tier 2</v>
      </c>
      <c r="AM647" t="str">
        <f t="shared" si="19"/>
        <v>Florida - Tier 2</v>
      </c>
      <c r="AN647" t="str">
        <f t="shared" si="20"/>
        <v>Sebastian, City Of - Tier 2</v>
      </c>
    </row>
    <row r="648" spans="1:40" x14ac:dyDescent="0.3">
      <c r="A648">
        <v>4</v>
      </c>
      <c r="B648" t="s">
        <v>21</v>
      </c>
      <c r="C648" t="s">
        <v>3890</v>
      </c>
      <c r="D648" t="s">
        <v>6550</v>
      </c>
      <c r="E648" t="s">
        <v>642</v>
      </c>
      <c r="F648" s="12">
        <v>1296.7658910573518</v>
      </c>
      <c r="G648" s="12">
        <v>11432.123396662224</v>
      </c>
      <c r="H648" s="12">
        <v>5279.2716835115216</v>
      </c>
      <c r="I648">
        <v>113</v>
      </c>
      <c r="J648" s="15">
        <v>6.723987044271422E-2</v>
      </c>
      <c r="K648" s="15">
        <v>0.93276012955728582</v>
      </c>
      <c r="L648" s="58">
        <v>11.083900000000002</v>
      </c>
      <c r="M648">
        <v>635</v>
      </c>
      <c r="N648">
        <v>31</v>
      </c>
      <c r="O648" s="12">
        <v>22</v>
      </c>
      <c r="P648" s="12">
        <v>1</v>
      </c>
      <c r="Q648" s="12">
        <v>6</v>
      </c>
      <c r="R648" s="12">
        <v>105.40189463997329</v>
      </c>
      <c r="S648" s="12">
        <v>354.9775440312045</v>
      </c>
      <c r="T648" s="12">
        <v>11046.409569732754</v>
      </c>
      <c r="U648" s="12">
        <v>9749.643678675402</v>
      </c>
      <c r="V648" s="12">
        <v>385.71382692947009</v>
      </c>
      <c r="W648" s="59">
        <v>1.9689690446586208E-4</v>
      </c>
      <c r="X648" s="59">
        <v>4.3970288548959705E-4</v>
      </c>
      <c r="Y648" s="59">
        <v>8.3072058311225451E-4</v>
      </c>
      <c r="Z648" s="59">
        <v>2.1533111771177764E-3</v>
      </c>
      <c r="AA648" s="59">
        <v>1.3152735105425107E-3</v>
      </c>
      <c r="AB648" s="59">
        <v>4.7367174548038212E-4</v>
      </c>
      <c r="AC648" s="59">
        <v>8.746272711518063E-4</v>
      </c>
      <c r="AD648" s="59">
        <v>1.3595724980439538E-4</v>
      </c>
      <c r="AE648" s="59">
        <v>5.9672097237359648E-4</v>
      </c>
      <c r="AF648" s="59">
        <v>9.9974950098050586E-4</v>
      </c>
      <c r="AG648" s="59">
        <v>1.2219276209736278E-4</v>
      </c>
      <c r="AH648" s="18">
        <v>7.3989314205600459E-4</v>
      </c>
      <c r="AI648" s="12">
        <v>248</v>
      </c>
      <c r="AJ648" s="17">
        <v>6</v>
      </c>
      <c r="AK648" s="18">
        <v>0.89673786051257431</v>
      </c>
      <c r="AL648" t="str">
        <f>IF(AK648&lt;='CAV Tier 1 Analysis'!$A$5,"Tier 1", "Tier 2")</f>
        <v>Tier 2</v>
      </c>
      <c r="AM648" t="str">
        <f t="shared" ref="AM648:AM711" si="21">B648&amp;" - "&amp;AL648</f>
        <v>Florida - Tier 2</v>
      </c>
      <c r="AN648" t="str">
        <f t="shared" ref="AN648:AN711" si="22">C648&amp;" - "&amp;AL648</f>
        <v>Niceville, City Of - Tier 2</v>
      </c>
    </row>
    <row r="649" spans="1:40" x14ac:dyDescent="0.3">
      <c r="A649">
        <v>4</v>
      </c>
      <c r="B649" t="s">
        <v>21</v>
      </c>
      <c r="C649" t="s">
        <v>3804</v>
      </c>
      <c r="D649" t="s">
        <v>6458</v>
      </c>
      <c r="E649" t="s">
        <v>732</v>
      </c>
      <c r="F649" s="12">
        <v>1244.9633365004274</v>
      </c>
      <c r="G649" s="12">
        <v>19195.861781113574</v>
      </c>
      <c r="H649" s="12">
        <v>12614.91065761438</v>
      </c>
      <c r="I649">
        <v>35</v>
      </c>
      <c r="J649" s="15">
        <v>0</v>
      </c>
      <c r="K649" s="15">
        <v>1.0000000000000004</v>
      </c>
      <c r="L649" s="58">
        <v>4.7881999999999998</v>
      </c>
      <c r="M649">
        <v>648</v>
      </c>
      <c r="N649">
        <v>0</v>
      </c>
      <c r="O649" s="12">
        <v>26</v>
      </c>
      <c r="P649" s="12">
        <v>1</v>
      </c>
      <c r="Q649" s="12">
        <v>0</v>
      </c>
      <c r="R649" s="12">
        <v>35.000000000000014</v>
      </c>
      <c r="S649" s="12">
        <v>0</v>
      </c>
      <c r="T649" s="12">
        <v>22824.275045097274</v>
      </c>
      <c r="U649" s="12">
        <v>21579.311708596848</v>
      </c>
      <c r="V649" s="12">
        <v>0</v>
      </c>
      <c r="W649" s="59">
        <v>8.505866689192799E-5</v>
      </c>
      <c r="X649" s="59">
        <v>4.4870467684607698E-4</v>
      </c>
      <c r="Y649" s="59">
        <v>0</v>
      </c>
      <c r="Z649" s="59">
        <v>2.5448223002300994E-3</v>
      </c>
      <c r="AA649" s="59">
        <v>1.3152735105425107E-3</v>
      </c>
      <c r="AB649" s="59">
        <v>0</v>
      </c>
      <c r="AC649" s="59">
        <v>2.9043078015699879E-4</v>
      </c>
      <c r="AD649" s="59">
        <v>0</v>
      </c>
      <c r="AE649" s="59">
        <v>1.2329547906634755E-3</v>
      </c>
      <c r="AF649" s="59">
        <v>2.2127891872971033E-3</v>
      </c>
      <c r="AG649" s="59">
        <v>0</v>
      </c>
      <c r="AH649" s="18">
        <v>7.3909399205710836E-4</v>
      </c>
      <c r="AI649" s="12">
        <v>249</v>
      </c>
      <c r="AJ649" s="17">
        <v>6</v>
      </c>
      <c r="AK649" s="18">
        <v>0.89747695450463139</v>
      </c>
      <c r="AL649" t="str">
        <f>IF(AK649&lt;='CAV Tier 1 Analysis'!$A$5,"Tier 1", "Tier 2")</f>
        <v>Tier 2</v>
      </c>
      <c r="AM649" t="str">
        <f t="shared" si="21"/>
        <v>Florida - Tier 2</v>
      </c>
      <c r="AN649" t="str">
        <f t="shared" si="22"/>
        <v>Greenacres, City Of - Tier 2</v>
      </c>
    </row>
    <row r="650" spans="1:40" x14ac:dyDescent="0.3">
      <c r="A650">
        <v>4</v>
      </c>
      <c r="B650" t="s">
        <v>21</v>
      </c>
      <c r="C650" t="s">
        <v>3948</v>
      </c>
      <c r="D650" t="s">
        <v>6614</v>
      </c>
      <c r="E650" t="s">
        <v>2449</v>
      </c>
      <c r="F650" s="12">
        <v>128.57960863212523</v>
      </c>
      <c r="G650" s="12">
        <v>186.5411830811866</v>
      </c>
      <c r="H650" s="12">
        <v>57.523901930204957</v>
      </c>
      <c r="I650">
        <v>0</v>
      </c>
      <c r="J650" s="15">
        <v>0</v>
      </c>
      <c r="K650" s="15">
        <v>1</v>
      </c>
      <c r="L650" s="58">
        <v>3.13489</v>
      </c>
      <c r="M650">
        <v>0</v>
      </c>
      <c r="N650">
        <v>0</v>
      </c>
      <c r="O650" s="12">
        <v>15</v>
      </c>
      <c r="P650" s="12">
        <v>5</v>
      </c>
      <c r="Q650" s="12">
        <v>0</v>
      </c>
      <c r="R650" s="12">
        <v>0</v>
      </c>
      <c r="S650" s="12">
        <v>0</v>
      </c>
      <c r="T650" s="12">
        <v>181.99701959175025</v>
      </c>
      <c r="U650" s="12">
        <v>53.417410959625016</v>
      </c>
      <c r="V650" s="12">
        <v>4.5441634894363574</v>
      </c>
      <c r="W650" s="59">
        <v>5.5688894418118738E-5</v>
      </c>
      <c r="X650" s="59">
        <v>0</v>
      </c>
      <c r="Y650" s="59">
        <v>0</v>
      </c>
      <c r="Z650" s="59">
        <v>1.4681667116712112E-3</v>
      </c>
      <c r="AA650" s="59">
        <v>6.5763675527125533E-3</v>
      </c>
      <c r="AB650" s="59">
        <v>0</v>
      </c>
      <c r="AC650" s="59">
        <v>0</v>
      </c>
      <c r="AD650" s="59">
        <v>0</v>
      </c>
      <c r="AE650" s="59">
        <v>9.8313789484552953E-6</v>
      </c>
      <c r="AF650" s="59">
        <v>5.4775365860151356E-6</v>
      </c>
      <c r="AG650" s="59">
        <v>1.43957475576252E-6</v>
      </c>
      <c r="AH650" s="18">
        <v>7.3790651355382889E-4</v>
      </c>
      <c r="AI650" s="12">
        <v>250</v>
      </c>
      <c r="AJ650" s="17">
        <v>6</v>
      </c>
      <c r="AK650" s="18">
        <v>0.89821486101818526</v>
      </c>
      <c r="AL650" t="str">
        <f>IF(AK650&lt;='CAV Tier 1 Analysis'!$A$5,"Tier 1", "Tier 2")</f>
        <v>Tier 2</v>
      </c>
      <c r="AM650" t="str">
        <f t="shared" si="21"/>
        <v>Florida - Tier 2</v>
      </c>
      <c r="AN650" t="str">
        <f t="shared" si="22"/>
        <v>Malone, Town Of - Tier 2</v>
      </c>
    </row>
    <row r="651" spans="1:40" x14ac:dyDescent="0.3">
      <c r="A651">
        <v>4</v>
      </c>
      <c r="B651" t="s">
        <v>21</v>
      </c>
      <c r="C651" t="s">
        <v>3700</v>
      </c>
      <c r="D651" t="s">
        <v>6345</v>
      </c>
      <c r="E651" t="s">
        <v>455</v>
      </c>
      <c r="F651" s="12">
        <v>2551.2382340325853</v>
      </c>
      <c r="G651" s="12">
        <v>10786.432226555935</v>
      </c>
      <c r="H651" s="12">
        <v>5249.7569103486767</v>
      </c>
      <c r="I651">
        <v>108</v>
      </c>
      <c r="J651" s="15">
        <v>0.27829043865480602</v>
      </c>
      <c r="K651" s="15">
        <v>0.72170956134519404</v>
      </c>
      <c r="L651" s="58">
        <v>3.7906799999999996</v>
      </c>
      <c r="M651">
        <v>2555</v>
      </c>
      <c r="N651">
        <v>6</v>
      </c>
      <c r="O651" s="12">
        <v>21</v>
      </c>
      <c r="P651" s="12">
        <v>1</v>
      </c>
      <c r="Q651" s="12">
        <v>1</v>
      </c>
      <c r="R651" s="12">
        <v>77.94463262528096</v>
      </c>
      <c r="S651" s="12">
        <v>1460.9571534120323</v>
      </c>
      <c r="T651" s="12">
        <v>10682.428357226869</v>
      </c>
      <c r="U651" s="12">
        <v>8131.1901231942829</v>
      </c>
      <c r="V651" s="12">
        <v>104.00386932906622</v>
      </c>
      <c r="W651" s="59">
        <v>6.7338496181006138E-5</v>
      </c>
      <c r="X651" s="59">
        <v>1.7691982242927882E-3</v>
      </c>
      <c r="Y651" s="59">
        <v>1.6078462898946861E-4</v>
      </c>
      <c r="Z651" s="59">
        <v>2.0554333963396956E-3</v>
      </c>
      <c r="AA651" s="59">
        <v>1.3152735105425107E-3</v>
      </c>
      <c r="AB651" s="59">
        <v>7.894529091339702E-5</v>
      </c>
      <c r="AC651" s="59">
        <v>6.4678629892602868E-4</v>
      </c>
      <c r="AD651" s="59">
        <v>5.595500898572265E-4</v>
      </c>
      <c r="AE651" s="59">
        <v>5.770589073667595E-4</v>
      </c>
      <c r="AF651" s="59">
        <v>8.3378978103798129E-4</v>
      </c>
      <c r="AG651" s="59">
        <v>3.2948054165700466E-5</v>
      </c>
      <c r="AH651" s="18">
        <v>7.3610060714659651E-4</v>
      </c>
      <c r="AI651" s="12">
        <v>251</v>
      </c>
      <c r="AJ651" s="17">
        <v>6</v>
      </c>
      <c r="AK651" s="18">
        <v>0.89895096162533183</v>
      </c>
      <c r="AL651" t="str">
        <f>IF(AK651&lt;='CAV Tier 1 Analysis'!$A$5,"Tier 1", "Tier 2")</f>
        <v>Tier 2</v>
      </c>
      <c r="AM651" t="str">
        <f t="shared" si="21"/>
        <v>Florida - Tier 2</v>
      </c>
      <c r="AN651" t="str">
        <f t="shared" si="22"/>
        <v>Atlantic Beach, City Of - Tier 2</v>
      </c>
    </row>
    <row r="652" spans="1:40" x14ac:dyDescent="0.3">
      <c r="A652">
        <v>4</v>
      </c>
      <c r="B652" t="s">
        <v>21</v>
      </c>
      <c r="C652" t="s">
        <v>3748</v>
      </c>
      <c r="D652" t="s">
        <v>6395</v>
      </c>
      <c r="E652" t="s">
        <v>2463</v>
      </c>
      <c r="F652" s="12">
        <v>92.601894803620468</v>
      </c>
      <c r="G652" s="12">
        <v>127.90381596340747</v>
      </c>
      <c r="H652" s="12">
        <v>55.22393542971227</v>
      </c>
      <c r="I652">
        <v>0</v>
      </c>
      <c r="J652" s="15">
        <v>0</v>
      </c>
      <c r="K652" s="15">
        <v>1</v>
      </c>
      <c r="L652" s="58">
        <v>2.2577199999999999</v>
      </c>
      <c r="M652">
        <v>0</v>
      </c>
      <c r="N652">
        <v>0</v>
      </c>
      <c r="O652" s="12">
        <v>15</v>
      </c>
      <c r="P652" s="12">
        <v>5</v>
      </c>
      <c r="Q652" s="12">
        <v>0</v>
      </c>
      <c r="R652" s="12">
        <v>0</v>
      </c>
      <c r="S652" s="12">
        <v>0</v>
      </c>
      <c r="T652" s="12">
        <v>119.44841893280091</v>
      </c>
      <c r="U652" s="12">
        <v>26.846524129180438</v>
      </c>
      <c r="V652" s="12">
        <v>8.4553970306065622</v>
      </c>
      <c r="W652" s="59">
        <v>4.0106648305259525E-5</v>
      </c>
      <c r="X652" s="59">
        <v>0</v>
      </c>
      <c r="Y652" s="59">
        <v>0</v>
      </c>
      <c r="Z652" s="59">
        <v>1.4681667116712112E-3</v>
      </c>
      <c r="AA652" s="59">
        <v>6.5763675527125533E-3</v>
      </c>
      <c r="AB652" s="59">
        <v>0</v>
      </c>
      <c r="AC652" s="59">
        <v>0</v>
      </c>
      <c r="AD652" s="59">
        <v>0</v>
      </c>
      <c r="AE652" s="59">
        <v>6.4525379259311754E-6</v>
      </c>
      <c r="AF652" s="59">
        <v>2.7529005147043218E-6</v>
      </c>
      <c r="AG652" s="59">
        <v>2.6786395655672973E-6</v>
      </c>
      <c r="AH652" s="18">
        <v>7.3604772642683891E-4</v>
      </c>
      <c r="AI652" s="12">
        <v>252</v>
      </c>
      <c r="AJ652" s="17">
        <v>6</v>
      </c>
      <c r="AK652" s="18">
        <v>0.89968700935175872</v>
      </c>
      <c r="AL652" t="str">
        <f>IF(AK652&lt;='CAV Tier 1 Analysis'!$A$5,"Tier 1", "Tier 2")</f>
        <v>Tier 2</v>
      </c>
      <c r="AM652" t="str">
        <f t="shared" si="21"/>
        <v>Florida - Tier 2</v>
      </c>
      <c r="AN652" t="str">
        <f t="shared" si="22"/>
        <v>Grand Ridge, Town Of - Tier 2</v>
      </c>
    </row>
    <row r="653" spans="1:40" x14ac:dyDescent="0.3">
      <c r="A653">
        <v>4</v>
      </c>
      <c r="B653" t="s">
        <v>21</v>
      </c>
      <c r="C653" t="s">
        <v>3928</v>
      </c>
      <c r="D653" t="s">
        <v>6593</v>
      </c>
      <c r="E653" t="s">
        <v>2443</v>
      </c>
      <c r="F653" s="12">
        <v>53.439724482480173</v>
      </c>
      <c r="G653" s="12">
        <v>158.9499132009075</v>
      </c>
      <c r="H653" s="12">
        <v>74.346361276958788</v>
      </c>
      <c r="I653">
        <v>0</v>
      </c>
      <c r="J653" s="15">
        <v>1.1113584207658242E-2</v>
      </c>
      <c r="K653" s="15">
        <v>0.98888641579234171</v>
      </c>
      <c r="L653" s="58">
        <v>1.30291</v>
      </c>
      <c r="M653">
        <v>2</v>
      </c>
      <c r="N653">
        <v>0</v>
      </c>
      <c r="O653" s="12">
        <v>15</v>
      </c>
      <c r="P653" s="12">
        <v>5</v>
      </c>
      <c r="Q653" s="12">
        <v>0</v>
      </c>
      <c r="R653" s="12">
        <v>0</v>
      </c>
      <c r="S653" s="12">
        <v>0.82625454658446351</v>
      </c>
      <c r="T653" s="12">
        <v>147.66147659755649</v>
      </c>
      <c r="U653" s="12">
        <v>94.221752115076313</v>
      </c>
      <c r="V653" s="12">
        <v>11.288436603351016</v>
      </c>
      <c r="W653" s="59">
        <v>2.3145187686429535E-5</v>
      </c>
      <c r="X653" s="59">
        <v>1.3848909779199907E-6</v>
      </c>
      <c r="Y653" s="59">
        <v>0</v>
      </c>
      <c r="Z653" s="59">
        <v>1.4681667116712112E-3</v>
      </c>
      <c r="AA653" s="59">
        <v>6.5763675527125533E-3</v>
      </c>
      <c r="AB653" s="59">
        <v>0</v>
      </c>
      <c r="AC653" s="59">
        <v>0</v>
      </c>
      <c r="AD653" s="59">
        <v>3.1645747084814595E-7</v>
      </c>
      <c r="AE653" s="59">
        <v>7.9765917913133001E-6</v>
      </c>
      <c r="AF653" s="59">
        <v>9.6617017773263205E-6</v>
      </c>
      <c r="AG653" s="59">
        <v>3.5761363788927833E-6</v>
      </c>
      <c r="AH653" s="18">
        <v>7.3550865731513598E-4</v>
      </c>
      <c r="AI653" s="12">
        <v>253</v>
      </c>
      <c r="AJ653" s="17">
        <v>6</v>
      </c>
      <c r="AK653" s="18">
        <v>0.9004225180090738</v>
      </c>
      <c r="AL653" t="str">
        <f>IF(AK653&lt;='CAV Tier 1 Analysis'!$A$5,"Tier 1", "Tier 2")</f>
        <v>Tier 2</v>
      </c>
      <c r="AM653" t="str">
        <f t="shared" si="21"/>
        <v>Florida - Tier 2</v>
      </c>
      <c r="AN653" t="str">
        <f t="shared" si="22"/>
        <v>Alford, Town Of - Tier 2</v>
      </c>
    </row>
    <row r="654" spans="1:40" x14ac:dyDescent="0.3">
      <c r="A654">
        <v>4</v>
      </c>
      <c r="B654" t="s">
        <v>21</v>
      </c>
      <c r="C654" t="s">
        <v>3931</v>
      </c>
      <c r="D654" t="s">
        <v>6596</v>
      </c>
      <c r="E654" t="s">
        <v>2486</v>
      </c>
      <c r="F654" s="12">
        <v>69.444448439091616</v>
      </c>
      <c r="G654" s="12">
        <v>72.742800052002863</v>
      </c>
      <c r="H654" s="12">
        <v>33.768060568346975</v>
      </c>
      <c r="I654">
        <v>0</v>
      </c>
      <c r="J654" s="15">
        <v>0</v>
      </c>
      <c r="K654" s="15">
        <v>1</v>
      </c>
      <c r="L654" s="58">
        <v>1.69312</v>
      </c>
      <c r="M654">
        <v>0</v>
      </c>
      <c r="N654">
        <v>0</v>
      </c>
      <c r="O654" s="12">
        <v>15</v>
      </c>
      <c r="P654" s="12">
        <v>5</v>
      </c>
      <c r="Q654" s="12">
        <v>0</v>
      </c>
      <c r="R654" s="12">
        <v>0</v>
      </c>
      <c r="S654" s="12">
        <v>0</v>
      </c>
      <c r="T654" s="12">
        <v>70.772586256840953</v>
      </c>
      <c r="U654" s="12">
        <v>1.3281378177493366</v>
      </c>
      <c r="V654" s="12">
        <v>1.9702137951619108</v>
      </c>
      <c r="W654" s="59">
        <v>3.0076966310526108E-5</v>
      </c>
      <c r="X654" s="59">
        <v>0</v>
      </c>
      <c r="Y654" s="59">
        <v>0</v>
      </c>
      <c r="Z654" s="59">
        <v>1.4681667116712112E-3</v>
      </c>
      <c r="AA654" s="59">
        <v>6.5763675527125533E-3</v>
      </c>
      <c r="AB654" s="59">
        <v>0</v>
      </c>
      <c r="AC654" s="59">
        <v>0</v>
      </c>
      <c r="AD654" s="59">
        <v>0</v>
      </c>
      <c r="AE654" s="59">
        <v>3.8230962035203694E-6</v>
      </c>
      <c r="AF654" s="59">
        <v>1.3619011774065514E-7</v>
      </c>
      <c r="AG654" s="59">
        <v>6.2415669012867236E-7</v>
      </c>
      <c r="AH654" s="18">
        <v>7.344722430641528E-4</v>
      </c>
      <c r="AI654" s="12">
        <v>254</v>
      </c>
      <c r="AJ654" s="17">
        <v>6</v>
      </c>
      <c r="AK654" s="18">
        <v>0.90115699025213791</v>
      </c>
      <c r="AL654" t="str">
        <f>IF(AK654&lt;='CAV Tier 1 Analysis'!$A$5,"Tier 1", "Tier 2")</f>
        <v>Tier 2</v>
      </c>
      <c r="AM654" t="str">
        <f t="shared" si="21"/>
        <v>Florida - Tier 2</v>
      </c>
      <c r="AN654" t="str">
        <f t="shared" si="22"/>
        <v>Cottondale, City Of - Tier 2</v>
      </c>
    </row>
    <row r="655" spans="1:40" x14ac:dyDescent="0.3">
      <c r="A655">
        <v>4</v>
      </c>
      <c r="B655" t="s">
        <v>21</v>
      </c>
      <c r="C655" t="s">
        <v>3850</v>
      </c>
      <c r="D655" t="s">
        <v>6505</v>
      </c>
      <c r="E655" t="s">
        <v>854</v>
      </c>
      <c r="F655" s="12">
        <v>247.80002211234083</v>
      </c>
      <c r="G655" s="12">
        <v>7430.5371474148178</v>
      </c>
      <c r="H655" s="12">
        <v>2758.7264660190654</v>
      </c>
      <c r="I655">
        <v>71</v>
      </c>
      <c r="J655" s="15">
        <v>0.13191719957088635</v>
      </c>
      <c r="K655" s="15">
        <v>0.86808280042911345</v>
      </c>
      <c r="L655" s="58">
        <v>4.5395900000000005</v>
      </c>
      <c r="M655">
        <v>108</v>
      </c>
      <c r="N655">
        <v>3</v>
      </c>
      <c r="O655" s="12">
        <v>21</v>
      </c>
      <c r="P655" s="12">
        <v>1</v>
      </c>
      <c r="Q655" s="12">
        <v>32</v>
      </c>
      <c r="R655" s="12">
        <v>61.633878830467054</v>
      </c>
      <c r="S655" s="12">
        <v>363.92346977932306</v>
      </c>
      <c r="T655" s="12">
        <v>6475.5684289740238</v>
      </c>
      <c r="U655" s="12">
        <v>6227.7684068616827</v>
      </c>
      <c r="V655" s="12">
        <v>954.96871844079396</v>
      </c>
      <c r="W655" s="59">
        <v>8.0642302668210893E-5</v>
      </c>
      <c r="X655" s="59">
        <v>7.4784112807679492E-5</v>
      </c>
      <c r="Y655" s="59">
        <v>8.0392314494734304E-5</v>
      </c>
      <c r="Z655" s="59">
        <v>2.0554333963396956E-3</v>
      </c>
      <c r="AA655" s="59">
        <v>1.3152735105425107E-3</v>
      </c>
      <c r="AB655" s="59">
        <v>2.5262493092287047E-3</v>
      </c>
      <c r="AC655" s="59">
        <v>5.1143930036669921E-4</v>
      </c>
      <c r="AD655" s="59">
        <v>1.3938356079820183E-4</v>
      </c>
      <c r="AE655" s="59">
        <v>3.4980664669512402E-4</v>
      </c>
      <c r="AF655" s="59">
        <v>6.3860881096610767E-4</v>
      </c>
      <c r="AG655" s="59">
        <v>3.0253067760569765E-4</v>
      </c>
      <c r="AH655" s="18">
        <v>7.3404944931939687E-4</v>
      </c>
      <c r="AI655" s="12">
        <v>255</v>
      </c>
      <c r="AJ655" s="17">
        <v>6</v>
      </c>
      <c r="AK655" s="18">
        <v>0.90189103970145734</v>
      </c>
      <c r="AL655" t="str">
        <f>IF(AK655&lt;='CAV Tier 1 Analysis'!$A$5,"Tier 1", "Tier 2")</f>
        <v>Tier 2</v>
      </c>
      <c r="AM655" t="str">
        <f t="shared" si="21"/>
        <v>Florida - Tier 2</v>
      </c>
      <c r="AN655" t="str">
        <f t="shared" si="22"/>
        <v>Milton, City Of - Tier 2</v>
      </c>
    </row>
    <row r="656" spans="1:40" x14ac:dyDescent="0.3">
      <c r="A656">
        <v>4</v>
      </c>
      <c r="B656" t="s">
        <v>21</v>
      </c>
      <c r="C656" t="s">
        <v>3723</v>
      </c>
      <c r="D656" t="s">
        <v>6369</v>
      </c>
      <c r="E656" t="s">
        <v>2468</v>
      </c>
      <c r="F656" s="12">
        <v>31.196622095281441</v>
      </c>
      <c r="G656" s="12">
        <v>105.95775426381071</v>
      </c>
      <c r="H656" s="12">
        <v>42.061091806770179</v>
      </c>
      <c r="I656">
        <v>0</v>
      </c>
      <c r="J656" s="15">
        <v>0.25467419323261659</v>
      </c>
      <c r="K656" s="15">
        <v>0.74532580676738347</v>
      </c>
      <c r="L656" s="58">
        <v>1.8388200000000001</v>
      </c>
      <c r="M656">
        <v>0</v>
      </c>
      <c r="N656">
        <v>0</v>
      </c>
      <c r="O656" s="12">
        <v>14.666666666666666</v>
      </c>
      <c r="P656" s="12">
        <v>5</v>
      </c>
      <c r="Q656" s="12">
        <v>0</v>
      </c>
      <c r="R656" s="12">
        <v>0</v>
      </c>
      <c r="S656" s="12">
        <v>10.711874622372214</v>
      </c>
      <c r="T656" s="12">
        <v>89.053555209617656</v>
      </c>
      <c r="U656" s="12">
        <v>57.856933114336215</v>
      </c>
      <c r="V656" s="12">
        <v>16.904199054193057</v>
      </c>
      <c r="W656" s="59">
        <v>3.2665214037470249E-5</v>
      </c>
      <c r="X656" s="59">
        <v>0</v>
      </c>
      <c r="Y656" s="59">
        <v>0</v>
      </c>
      <c r="Z656" s="59">
        <v>1.4355407847451841E-3</v>
      </c>
      <c r="AA656" s="59">
        <v>6.5763675527125533E-3</v>
      </c>
      <c r="AB656" s="59">
        <v>0</v>
      </c>
      <c r="AC656" s="59">
        <v>0</v>
      </c>
      <c r="AD656" s="59">
        <v>4.1026736434325E-6</v>
      </c>
      <c r="AE656" s="59">
        <v>4.8106240966850585E-6</v>
      </c>
      <c r="AF656" s="59">
        <v>5.9327747675368044E-6</v>
      </c>
      <c r="AG656" s="59">
        <v>5.3551898564766217E-6</v>
      </c>
      <c r="AH656" s="18">
        <v>7.3316134671448543E-4</v>
      </c>
      <c r="AI656" s="12">
        <v>256</v>
      </c>
      <c r="AJ656" s="17">
        <v>6</v>
      </c>
      <c r="AK656" s="18">
        <v>0.90262420104817187</v>
      </c>
      <c r="AL656" t="str">
        <f>IF(AK656&lt;='CAV Tier 1 Analysis'!$A$5,"Tier 1", "Tier 2")</f>
        <v>Tier 2</v>
      </c>
      <c r="AM656" t="str">
        <f t="shared" si="21"/>
        <v>Florida - Tier 2</v>
      </c>
      <c r="AN656" t="str">
        <f t="shared" si="22"/>
        <v>White Springs, Town Of - Tier 2</v>
      </c>
    </row>
    <row r="657" spans="1:40" x14ac:dyDescent="0.3">
      <c r="A657">
        <v>4</v>
      </c>
      <c r="B657" t="s">
        <v>21</v>
      </c>
      <c r="C657" t="s">
        <v>3746</v>
      </c>
      <c r="D657" t="s">
        <v>6393</v>
      </c>
      <c r="E657" t="s">
        <v>2498</v>
      </c>
      <c r="F657" s="12">
        <v>36.956347675932427</v>
      </c>
      <c r="G657" s="12">
        <v>29.643479498928027</v>
      </c>
      <c r="H657" s="12">
        <v>14.507619799828845</v>
      </c>
      <c r="I657">
        <v>0</v>
      </c>
      <c r="J657" s="15">
        <v>0</v>
      </c>
      <c r="K657" s="15">
        <v>1.0000000000000002</v>
      </c>
      <c r="L657" s="58">
        <v>0.90103</v>
      </c>
      <c r="M657">
        <v>0</v>
      </c>
      <c r="N657">
        <v>0</v>
      </c>
      <c r="O657" s="12">
        <v>15</v>
      </c>
      <c r="P657" s="12">
        <v>5</v>
      </c>
      <c r="Q657" s="12">
        <v>0</v>
      </c>
      <c r="R657" s="12">
        <v>0</v>
      </c>
      <c r="S657" s="12">
        <v>0</v>
      </c>
      <c r="T657" s="12">
        <v>29.995832981999243</v>
      </c>
      <c r="U657" s="12">
        <v>0</v>
      </c>
      <c r="V657" s="12">
        <v>0</v>
      </c>
      <c r="W657" s="59">
        <v>1.6006100545013551E-5</v>
      </c>
      <c r="X657" s="59">
        <v>0</v>
      </c>
      <c r="Y657" s="59">
        <v>0</v>
      </c>
      <c r="Z657" s="59">
        <v>1.4681667116712112E-3</v>
      </c>
      <c r="AA657" s="59">
        <v>6.5763675527125533E-3</v>
      </c>
      <c r="AB657" s="59">
        <v>0</v>
      </c>
      <c r="AC657" s="59">
        <v>0</v>
      </c>
      <c r="AD657" s="59">
        <v>0</v>
      </c>
      <c r="AE657" s="59">
        <v>1.6203584079679947E-6</v>
      </c>
      <c r="AF657" s="59">
        <v>0</v>
      </c>
      <c r="AG657" s="59">
        <v>0</v>
      </c>
      <c r="AH657" s="18">
        <v>7.3292370212152229E-4</v>
      </c>
      <c r="AI657" s="12">
        <v>257</v>
      </c>
      <c r="AJ657" s="17">
        <v>6</v>
      </c>
      <c r="AK657" s="18">
        <v>0.90335712475029339</v>
      </c>
      <c r="AL657" t="str">
        <f>IF(AK657&lt;='CAV Tier 1 Analysis'!$A$5,"Tier 1", "Tier 2")</f>
        <v>Tier 2</v>
      </c>
      <c r="AM657" t="str">
        <f t="shared" si="21"/>
        <v>Florida - Tier 2</v>
      </c>
      <c r="AN657" t="str">
        <f t="shared" si="22"/>
        <v>Campbellton, Town Of - Tier 2</v>
      </c>
    </row>
    <row r="658" spans="1:40" x14ac:dyDescent="0.3">
      <c r="A658">
        <v>4</v>
      </c>
      <c r="B658" t="s">
        <v>21</v>
      </c>
      <c r="C658" t="s">
        <v>4013</v>
      </c>
      <c r="D658" t="s">
        <v>6680</v>
      </c>
      <c r="E658" t="s">
        <v>605</v>
      </c>
      <c r="F658" s="12">
        <v>103.66287085240474</v>
      </c>
      <c r="G658" s="12">
        <v>1244.8482663041855</v>
      </c>
      <c r="H658" s="12">
        <v>1707.6502176082217</v>
      </c>
      <c r="I658">
        <v>292</v>
      </c>
      <c r="J658" s="15">
        <v>0.99595819077339554</v>
      </c>
      <c r="K658" s="15">
        <v>4.0418092266045307E-3</v>
      </c>
      <c r="L658" s="58">
        <v>0.53193999999999997</v>
      </c>
      <c r="M658">
        <v>809</v>
      </c>
      <c r="N658">
        <v>59</v>
      </c>
      <c r="O658" s="12">
        <v>29</v>
      </c>
      <c r="P658" s="12">
        <v>1</v>
      </c>
      <c r="Q658" s="12">
        <v>11</v>
      </c>
      <c r="R658" s="12">
        <v>1.180208294168523</v>
      </c>
      <c r="S658" s="12">
        <v>1700.7482212028797</v>
      </c>
      <c r="T658" s="12">
        <v>1360.5586641472232</v>
      </c>
      <c r="U658" s="12">
        <v>1256.8957932948185</v>
      </c>
      <c r="V658" s="12">
        <v>0</v>
      </c>
      <c r="W658" s="59">
        <v>9.4495023738549289E-6</v>
      </c>
      <c r="X658" s="59">
        <v>5.6018840056863619E-4</v>
      </c>
      <c r="Y658" s="59">
        <v>1.5810488517297746E-3</v>
      </c>
      <c r="Z658" s="59">
        <v>2.8384556425643417E-3</v>
      </c>
      <c r="AA658" s="59">
        <v>1.3152735105425107E-3</v>
      </c>
      <c r="AB658" s="59">
        <v>8.6839820004736717E-4</v>
      </c>
      <c r="AC658" s="59">
        <v>9.793394732089279E-6</v>
      </c>
      <c r="AD658" s="59">
        <v>6.5139064330259344E-4</v>
      </c>
      <c r="AE658" s="59">
        <v>7.3496631092313759E-5</v>
      </c>
      <c r="AF658" s="59">
        <v>1.2888480682421332E-4</v>
      </c>
      <c r="AG658" s="59">
        <v>0</v>
      </c>
      <c r="AH658" s="18">
        <v>7.3057996216160861E-4</v>
      </c>
      <c r="AI658" s="12">
        <v>258</v>
      </c>
      <c r="AJ658" s="17">
        <v>6</v>
      </c>
      <c r="AK658" s="18">
        <v>0.90408770471245503</v>
      </c>
      <c r="AL658" t="str">
        <f>IF(AK658&lt;='CAV Tier 1 Analysis'!$A$5,"Tier 1", "Tier 2")</f>
        <v>Tier 2</v>
      </c>
      <c r="AM658" t="str">
        <f t="shared" si="21"/>
        <v>Florida - Tier 2</v>
      </c>
      <c r="AN658" t="str">
        <f t="shared" si="22"/>
        <v>Bradenton Beach, City Of - Tier 2</v>
      </c>
    </row>
    <row r="659" spans="1:40" x14ac:dyDescent="0.3">
      <c r="A659">
        <v>4</v>
      </c>
      <c r="B659" t="s">
        <v>21</v>
      </c>
      <c r="C659" t="s">
        <v>3714</v>
      </c>
      <c r="D659" t="s">
        <v>6360</v>
      </c>
      <c r="E659" t="s">
        <v>1789</v>
      </c>
      <c r="F659" s="12">
        <v>443.00905388588029</v>
      </c>
      <c r="G659" s="12">
        <v>2529.6692544899706</v>
      </c>
      <c r="H659" s="12">
        <v>713.71641329104455</v>
      </c>
      <c r="I659">
        <v>6</v>
      </c>
      <c r="J659" s="15">
        <v>0.22357823143740527</v>
      </c>
      <c r="K659" s="15">
        <v>0.77642176856259471</v>
      </c>
      <c r="L659" s="58">
        <v>5.6341799999999997</v>
      </c>
      <c r="M659">
        <v>4</v>
      </c>
      <c r="N659">
        <v>0</v>
      </c>
      <c r="O659" s="12">
        <v>16.333333333333332</v>
      </c>
      <c r="P659" s="12">
        <v>4.333333333333333</v>
      </c>
      <c r="Q659" s="12">
        <v>0</v>
      </c>
      <c r="R659" s="12">
        <v>4.6585306113755678</v>
      </c>
      <c r="S659" s="12">
        <v>159.57145343145996</v>
      </c>
      <c r="T659" s="12">
        <v>2323.5118174826193</v>
      </c>
      <c r="U659" s="12">
        <v>1880.502763596739</v>
      </c>
      <c r="V659" s="12">
        <v>206.15743700735129</v>
      </c>
      <c r="W659" s="59">
        <v>1.0008684679611605E-4</v>
      </c>
      <c r="X659" s="59">
        <v>2.7697819558399814E-6</v>
      </c>
      <c r="Y659" s="59">
        <v>0</v>
      </c>
      <c r="Z659" s="59">
        <v>1.5986704193753187E-3</v>
      </c>
      <c r="AA659" s="59">
        <v>5.6995185456842129E-3</v>
      </c>
      <c r="AB659" s="59">
        <v>0</v>
      </c>
      <c r="AC659" s="59">
        <v>3.8656590852773321E-5</v>
      </c>
      <c r="AD659" s="59">
        <v>6.1116248958904127E-5</v>
      </c>
      <c r="AE659" s="59">
        <v>1.2551483106771266E-4</v>
      </c>
      <c r="AF659" s="59">
        <v>1.9283081120291006E-4</v>
      </c>
      <c r="AG659" s="59">
        <v>6.5309939380129193E-5</v>
      </c>
      <c r="AH659" s="18">
        <v>7.1677036502490151E-4</v>
      </c>
      <c r="AI659" s="12">
        <v>259</v>
      </c>
      <c r="AJ659" s="17">
        <v>6</v>
      </c>
      <c r="AK659" s="18">
        <v>0.90480447507747996</v>
      </c>
      <c r="AL659" t="str">
        <f>IF(AK659&lt;='CAV Tier 1 Analysis'!$A$5,"Tier 1", "Tier 2")</f>
        <v>Tier 2</v>
      </c>
      <c r="AM659" t="str">
        <f t="shared" si="21"/>
        <v>Florida - Tier 2</v>
      </c>
      <c r="AN659" t="str">
        <f t="shared" si="22"/>
        <v>Chattahoochee, City Of - Tier 2</v>
      </c>
    </row>
    <row r="660" spans="1:40" x14ac:dyDescent="0.3">
      <c r="A660">
        <v>4</v>
      </c>
      <c r="B660" t="s">
        <v>21</v>
      </c>
      <c r="C660" t="s">
        <v>3715</v>
      </c>
      <c r="D660" t="s">
        <v>6361</v>
      </c>
      <c r="E660" t="s">
        <v>1671</v>
      </c>
      <c r="F660" s="12">
        <v>600.45074826237953</v>
      </c>
      <c r="G660" s="12">
        <v>4478.7498759950913</v>
      </c>
      <c r="H660" s="12">
        <v>1822.6696661410331</v>
      </c>
      <c r="I660">
        <v>6</v>
      </c>
      <c r="J660" s="15">
        <v>5.8533614490969346E-2</v>
      </c>
      <c r="K660" s="15">
        <v>0.9414663855090305</v>
      </c>
      <c r="L660" s="58">
        <v>7.6350999999999996</v>
      </c>
      <c r="M660">
        <v>10</v>
      </c>
      <c r="N660">
        <v>0</v>
      </c>
      <c r="O660" s="12">
        <v>17</v>
      </c>
      <c r="P660" s="12">
        <v>4</v>
      </c>
      <c r="Q660" s="12">
        <v>0</v>
      </c>
      <c r="R660" s="12">
        <v>5.6487983130541828</v>
      </c>
      <c r="S660" s="12">
        <v>106.68744358228304</v>
      </c>
      <c r="T660" s="12">
        <v>4286.5109760644655</v>
      </c>
      <c r="U660" s="12">
        <v>3686.060227802086</v>
      </c>
      <c r="V660" s="12">
        <v>192.23889993062585</v>
      </c>
      <c r="W660" s="59">
        <v>1.3563164186678907E-4</v>
      </c>
      <c r="X660" s="59">
        <v>6.9244548895999531E-6</v>
      </c>
      <c r="Y660" s="59">
        <v>0</v>
      </c>
      <c r="Z660" s="59">
        <v>1.6639222732273728E-3</v>
      </c>
      <c r="AA660" s="59">
        <v>5.2610940421700426E-3</v>
      </c>
      <c r="AB660" s="59">
        <v>0</v>
      </c>
      <c r="AC660" s="59">
        <v>4.6873854314567558E-5</v>
      </c>
      <c r="AD660" s="59">
        <v>4.0861546489356881E-5</v>
      </c>
      <c r="AE660" s="59">
        <v>2.3155496648755568E-4</v>
      </c>
      <c r="AF660" s="59">
        <v>3.7797656968627718E-4</v>
      </c>
      <c r="AG660" s="59">
        <v>6.090059656942765E-5</v>
      </c>
      <c r="AH660" s="18">
        <v>7.1143090415463548E-4</v>
      </c>
      <c r="AI660" s="12">
        <v>260</v>
      </c>
      <c r="AJ660" s="17">
        <v>6</v>
      </c>
      <c r="AK660" s="18">
        <v>0.90551590598163456</v>
      </c>
      <c r="AL660" t="str">
        <f>IF(AK660&lt;='CAV Tier 1 Analysis'!$A$5,"Tier 1", "Tier 2")</f>
        <v>Tier 2</v>
      </c>
      <c r="AM660" t="str">
        <f t="shared" si="21"/>
        <v>Florida - Tier 2</v>
      </c>
      <c r="AN660" t="str">
        <f t="shared" si="22"/>
        <v>Quincy,City Of - Tier 2</v>
      </c>
    </row>
    <row r="661" spans="1:40" x14ac:dyDescent="0.3">
      <c r="A661">
        <v>4</v>
      </c>
      <c r="B661" t="s">
        <v>21</v>
      </c>
      <c r="C661" t="s">
        <v>3718</v>
      </c>
      <c r="D661" t="s">
        <v>6364</v>
      </c>
      <c r="E661" t="s">
        <v>1719</v>
      </c>
      <c r="F661" s="12">
        <v>7.0423990433904518</v>
      </c>
      <c r="G661" s="12">
        <v>1435.8303577795675</v>
      </c>
      <c r="H661" s="12">
        <v>813.03193010120958</v>
      </c>
      <c r="I661">
        <v>7</v>
      </c>
      <c r="J661" s="15">
        <v>0.16890399613499896</v>
      </c>
      <c r="K661" s="15">
        <v>0.83109600386500104</v>
      </c>
      <c r="L661" s="58">
        <v>1.1591200000000002</v>
      </c>
      <c r="M661">
        <v>30</v>
      </c>
      <c r="N661">
        <v>0</v>
      </c>
      <c r="O661" s="12">
        <v>22</v>
      </c>
      <c r="P661" s="12">
        <v>4</v>
      </c>
      <c r="Q661" s="12">
        <v>0</v>
      </c>
      <c r="R661" s="12">
        <v>5.8176720270550071</v>
      </c>
      <c r="S661" s="12">
        <v>137.32434197944545</v>
      </c>
      <c r="T661" s="12">
        <v>1604.4039554777685</v>
      </c>
      <c r="U661" s="12">
        <v>1597.3615564343779</v>
      </c>
      <c r="V661" s="12">
        <v>0</v>
      </c>
      <c r="W661" s="59">
        <v>2.059086963112894E-5</v>
      </c>
      <c r="X661" s="59">
        <v>2.0773364668799859E-5</v>
      </c>
      <c r="Y661" s="59">
        <v>0</v>
      </c>
      <c r="Z661" s="59">
        <v>2.1533111771177764E-3</v>
      </c>
      <c r="AA661" s="59">
        <v>5.2610940421700426E-3</v>
      </c>
      <c r="AB661" s="59">
        <v>0</v>
      </c>
      <c r="AC661" s="59">
        <v>4.8275172157575252E-5</v>
      </c>
      <c r="AD661" s="59">
        <v>5.2595551974077733E-5</v>
      </c>
      <c r="AE661" s="59">
        <v>8.666901968002083E-5</v>
      </c>
      <c r="AF661" s="59">
        <v>1.6379690084711675E-4</v>
      </c>
      <c r="AG661" s="59">
        <v>0</v>
      </c>
      <c r="AH661" s="18">
        <v>7.0973691802241252E-4</v>
      </c>
      <c r="AI661" s="12">
        <v>261</v>
      </c>
      <c r="AJ661" s="17">
        <v>6</v>
      </c>
      <c r="AK661" s="18">
        <v>0.90622564289965701</v>
      </c>
      <c r="AL661" t="str">
        <f>IF(AK661&lt;='CAV Tier 1 Analysis'!$A$5,"Tier 1", "Tier 2")</f>
        <v>Tier 2</v>
      </c>
      <c r="AM661" t="str">
        <f t="shared" si="21"/>
        <v>Florida - Tier 2</v>
      </c>
      <c r="AN661" t="str">
        <f t="shared" si="22"/>
        <v>Moore Haven, City Of - Tier 2</v>
      </c>
    </row>
    <row r="662" spans="1:40" x14ac:dyDescent="0.3">
      <c r="A662">
        <v>4</v>
      </c>
      <c r="B662" t="s">
        <v>21</v>
      </c>
      <c r="C662" t="s">
        <v>3664</v>
      </c>
      <c r="D662" t="s">
        <v>6305</v>
      </c>
      <c r="E662" t="s">
        <v>810</v>
      </c>
      <c r="F662" s="12">
        <v>2012.548490018658</v>
      </c>
      <c r="G662" s="12">
        <v>13075.760652689725</v>
      </c>
      <c r="H662" s="12">
        <v>7950.2781460384494</v>
      </c>
      <c r="I662">
        <v>30</v>
      </c>
      <c r="J662" s="15">
        <v>0.16487710843373493</v>
      </c>
      <c r="K662" s="15">
        <v>0.83512289156626507</v>
      </c>
      <c r="L662" s="58">
        <v>7.7812500000000009</v>
      </c>
      <c r="M662">
        <v>305</v>
      </c>
      <c r="N662">
        <v>0</v>
      </c>
      <c r="O662" s="12">
        <v>27</v>
      </c>
      <c r="P662" s="12">
        <v>1</v>
      </c>
      <c r="Q662" s="12">
        <v>8</v>
      </c>
      <c r="R662" s="12">
        <v>25.053686746987953</v>
      </c>
      <c r="S662" s="12">
        <v>1310.8188719627346</v>
      </c>
      <c r="T662" s="12">
        <v>15035.06441929772</v>
      </c>
      <c r="U662" s="12">
        <v>13022.515929279061</v>
      </c>
      <c r="V662" s="12">
        <v>0</v>
      </c>
      <c r="W662" s="59">
        <v>1.3822788349542934E-4</v>
      </c>
      <c r="X662" s="59">
        <v>2.1119587413279857E-4</v>
      </c>
      <c r="Y662" s="59">
        <v>0</v>
      </c>
      <c r="Z662" s="59">
        <v>2.6427000810081802E-3</v>
      </c>
      <c r="AA662" s="59">
        <v>1.3152735105425107E-3</v>
      </c>
      <c r="AB662" s="59">
        <v>6.3156232730717616E-4</v>
      </c>
      <c r="AC662" s="59">
        <v>2.0789605107819344E-4</v>
      </c>
      <c r="AD662" s="59">
        <v>5.0204676836709187E-4</v>
      </c>
      <c r="AE662" s="59">
        <v>8.1218591464919329E-4</v>
      </c>
      <c r="AF662" s="59">
        <v>1.3353568838913958E-3</v>
      </c>
      <c r="AG662" s="59">
        <v>0</v>
      </c>
      <c r="AH662" s="18">
        <v>7.0876775404290625E-4</v>
      </c>
      <c r="AI662" s="12">
        <v>262</v>
      </c>
      <c r="AJ662" s="17">
        <v>6</v>
      </c>
      <c r="AK662" s="18">
        <v>0.90693441065369995</v>
      </c>
      <c r="AL662" t="str">
        <f>IF(AK662&lt;='CAV Tier 1 Analysis'!$A$5,"Tier 1", "Tier 2")</f>
        <v>Tier 2</v>
      </c>
      <c r="AM662" t="str">
        <f t="shared" si="21"/>
        <v>Florida - Tier 2</v>
      </c>
      <c r="AN662" t="str">
        <f t="shared" si="22"/>
        <v>Cocoa, City Of - Tier 2</v>
      </c>
    </row>
    <row r="663" spans="1:40" x14ac:dyDescent="0.3">
      <c r="A663">
        <v>4</v>
      </c>
      <c r="B663" t="s">
        <v>21</v>
      </c>
      <c r="C663" t="s">
        <v>3881</v>
      </c>
      <c r="D663" t="s">
        <v>6539</v>
      </c>
      <c r="E663" t="s">
        <v>1757</v>
      </c>
      <c r="F663" s="12">
        <v>96.188744862041347</v>
      </c>
      <c r="G663" s="12">
        <v>2061.5502307313432</v>
      </c>
      <c r="H663" s="12">
        <v>842.18013526059542</v>
      </c>
      <c r="I663">
        <v>6</v>
      </c>
      <c r="J663" s="15">
        <v>0</v>
      </c>
      <c r="K663" s="15">
        <v>1</v>
      </c>
      <c r="L663" s="58">
        <v>4.0849799999999998</v>
      </c>
      <c r="M663">
        <v>11</v>
      </c>
      <c r="N663">
        <v>2</v>
      </c>
      <c r="O663" s="12">
        <v>20</v>
      </c>
      <c r="P663" s="12">
        <v>4</v>
      </c>
      <c r="Q663" s="12">
        <v>0</v>
      </c>
      <c r="R663" s="12">
        <v>6</v>
      </c>
      <c r="S663" s="12">
        <v>0</v>
      </c>
      <c r="T663" s="12">
        <v>1817.4525593084488</v>
      </c>
      <c r="U663" s="12">
        <v>1721.2638144464074</v>
      </c>
      <c r="V663" s="12">
        <v>244.09767142289434</v>
      </c>
      <c r="W663" s="59">
        <v>7.2566507890269415E-5</v>
      </c>
      <c r="X663" s="59">
        <v>7.6169003785599491E-6</v>
      </c>
      <c r="Y663" s="59">
        <v>5.3594876329822871E-5</v>
      </c>
      <c r="Z663" s="59">
        <v>1.9575556155616148E-3</v>
      </c>
      <c r="AA663" s="59">
        <v>5.2610940421700426E-3</v>
      </c>
      <c r="AB663" s="59">
        <v>0</v>
      </c>
      <c r="AC663" s="59">
        <v>4.9788133741199774E-5</v>
      </c>
      <c r="AD663" s="59">
        <v>0</v>
      </c>
      <c r="AE663" s="59">
        <v>9.8177788138961502E-5</v>
      </c>
      <c r="AF663" s="59">
        <v>1.7650210574489346E-4</v>
      </c>
      <c r="AG663" s="59">
        <v>7.7329270070870403E-5</v>
      </c>
      <c r="AH663" s="18">
        <v>7.0492956727511216E-4</v>
      </c>
      <c r="AI663" s="12">
        <v>263</v>
      </c>
      <c r="AJ663" s="17">
        <v>6</v>
      </c>
      <c r="AK663" s="18">
        <v>0.90763934022097503</v>
      </c>
      <c r="AL663" t="str">
        <f>IF(AK663&lt;='CAV Tier 1 Analysis'!$A$5,"Tier 1", "Tier 2")</f>
        <v>Tier 2</v>
      </c>
      <c r="AM663" t="str">
        <f t="shared" si="21"/>
        <v>Florida - Tier 2</v>
      </c>
      <c r="AN663" t="str">
        <f t="shared" si="22"/>
        <v>Chipley,City Of - Tier 2</v>
      </c>
    </row>
    <row r="664" spans="1:40" x14ac:dyDescent="0.3">
      <c r="A664">
        <v>4</v>
      </c>
      <c r="B664" t="s">
        <v>21</v>
      </c>
      <c r="C664" t="s">
        <v>3871</v>
      </c>
      <c r="D664" t="s">
        <v>6527</v>
      </c>
      <c r="E664" t="s">
        <v>912</v>
      </c>
      <c r="F664" s="12">
        <v>3413.6497298843151</v>
      </c>
      <c r="G664" s="12">
        <v>23204.565058290522</v>
      </c>
      <c r="H664" s="12">
        <v>9962.2381853343322</v>
      </c>
      <c r="I664">
        <v>5</v>
      </c>
      <c r="J664" s="15">
        <v>0</v>
      </c>
      <c r="K664" s="15">
        <v>1.0000000000000002</v>
      </c>
      <c r="L664" s="58">
        <v>15.942449999999999</v>
      </c>
      <c r="M664">
        <v>271</v>
      </c>
      <c r="N664">
        <v>0</v>
      </c>
      <c r="O664" s="12">
        <v>24</v>
      </c>
      <c r="P664" s="12">
        <v>1</v>
      </c>
      <c r="Q664" s="12">
        <v>1</v>
      </c>
      <c r="R664" s="12">
        <v>5.0000000000000009</v>
      </c>
      <c r="S664" s="12">
        <v>0</v>
      </c>
      <c r="T664" s="12">
        <v>21875.512280066265</v>
      </c>
      <c r="U664" s="12">
        <v>18461.862550181948</v>
      </c>
      <c r="V664" s="12">
        <v>1329.0527782242571</v>
      </c>
      <c r="W664" s="59">
        <v>2.8320528465628365E-4</v>
      </c>
      <c r="X664" s="59">
        <v>1.8765272750815873E-4</v>
      </c>
      <c r="Y664" s="59">
        <v>0</v>
      </c>
      <c r="Z664" s="59">
        <v>2.3490667386739379E-3</v>
      </c>
      <c r="AA664" s="59">
        <v>1.3152735105425107E-3</v>
      </c>
      <c r="AB664" s="59">
        <v>7.894529091339702E-5</v>
      </c>
      <c r="AC664" s="59">
        <v>4.1490111450999821E-5</v>
      </c>
      <c r="AD664" s="59">
        <v>0</v>
      </c>
      <c r="AE664" s="59">
        <v>1.1817031476633452E-3</v>
      </c>
      <c r="AF664" s="59">
        <v>1.8931192236373824E-3</v>
      </c>
      <c r="AG664" s="59">
        <v>4.2103917102793303E-4</v>
      </c>
      <c r="AH664" s="18">
        <v>7.0468138237035887E-4</v>
      </c>
      <c r="AI664" s="12">
        <v>264</v>
      </c>
      <c r="AJ664" s="17">
        <v>6</v>
      </c>
      <c r="AK664" s="18">
        <v>0.90834402160334538</v>
      </c>
      <c r="AL664" t="str">
        <f>IF(AK664&lt;='CAV Tier 1 Analysis'!$A$5,"Tier 1", "Tier 2")</f>
        <v>Tier 2</v>
      </c>
      <c r="AM664" t="str">
        <f t="shared" si="21"/>
        <v>Florida - Tier 2</v>
      </c>
      <c r="AN664" t="str">
        <f t="shared" si="22"/>
        <v>Deland, City Of - Tier 2</v>
      </c>
    </row>
    <row r="665" spans="1:40" x14ac:dyDescent="0.3">
      <c r="A665">
        <v>4</v>
      </c>
      <c r="B665" t="s">
        <v>21</v>
      </c>
      <c r="C665" t="s">
        <v>3843</v>
      </c>
      <c r="D665" t="s">
        <v>6497</v>
      </c>
      <c r="E665" t="s">
        <v>857</v>
      </c>
      <c r="F665" s="12">
        <v>1439.3352026489629</v>
      </c>
      <c r="G665" s="12">
        <v>16512.70815935569</v>
      </c>
      <c r="H665" s="12">
        <v>6406.5245943250266</v>
      </c>
      <c r="I665">
        <v>8</v>
      </c>
      <c r="J665" s="15">
        <v>0.20262651647410737</v>
      </c>
      <c r="K665" s="15">
        <v>0.79737348352589277</v>
      </c>
      <c r="L665" s="58">
        <v>8.9928999999999988</v>
      </c>
      <c r="M665">
        <v>73</v>
      </c>
      <c r="N665">
        <v>0</v>
      </c>
      <c r="O665" s="12">
        <v>25</v>
      </c>
      <c r="P665" s="12">
        <v>1</v>
      </c>
      <c r="Q665" s="12">
        <v>3</v>
      </c>
      <c r="R665" s="12">
        <v>6.3789878682071421</v>
      </c>
      <c r="S665" s="12">
        <v>1298.1317612537741</v>
      </c>
      <c r="T665" s="12">
        <v>13075.601578012431</v>
      </c>
      <c r="U665" s="12">
        <v>11636.266375363468</v>
      </c>
      <c r="V665" s="12">
        <v>3437.1065813432597</v>
      </c>
      <c r="W665" s="59">
        <v>1.5975190791788545E-4</v>
      </c>
      <c r="X665" s="59">
        <v>5.0548520694079661E-5</v>
      </c>
      <c r="Y665" s="59">
        <v>0</v>
      </c>
      <c r="Z665" s="59">
        <v>2.4469445194520187E-3</v>
      </c>
      <c r="AA665" s="59">
        <v>1.3152735105425107E-3</v>
      </c>
      <c r="AB665" s="59">
        <v>2.3683587274019106E-4</v>
      </c>
      <c r="AC665" s="59">
        <v>5.2932983519298007E-5</v>
      </c>
      <c r="AD665" s="59">
        <v>4.9718757457030752E-4</v>
      </c>
      <c r="AE665" s="59">
        <v>7.0633680914567766E-4</v>
      </c>
      <c r="AF665" s="59">
        <v>1.1932078633284356E-3</v>
      </c>
      <c r="AG665" s="59">
        <v>1.0888630831327555E-3</v>
      </c>
      <c r="AH665" s="18">
        <v>7.0435296773119639E-4</v>
      </c>
      <c r="AI665" s="12">
        <v>265</v>
      </c>
      <c r="AJ665" s="17">
        <v>6</v>
      </c>
      <c r="AK665" s="18">
        <v>0.90904837457107657</v>
      </c>
      <c r="AL665" t="str">
        <f>IF(AK665&lt;='CAV Tier 1 Analysis'!$A$5,"Tier 1", "Tier 2")</f>
        <v>Tier 2</v>
      </c>
      <c r="AM665" t="str">
        <f t="shared" si="21"/>
        <v>Florida - Tier 2</v>
      </c>
      <c r="AN665" t="str">
        <f t="shared" si="22"/>
        <v>Haines City, City Of - Tier 2</v>
      </c>
    </row>
    <row r="666" spans="1:40" x14ac:dyDescent="0.3">
      <c r="A666">
        <v>4</v>
      </c>
      <c r="B666" t="s">
        <v>21</v>
      </c>
      <c r="C666" t="s">
        <v>4009</v>
      </c>
      <c r="D666" t="s">
        <v>6676</v>
      </c>
      <c r="E666" t="s">
        <v>584</v>
      </c>
      <c r="F666" s="12">
        <v>172.48173428214906</v>
      </c>
      <c r="G666" s="12">
        <v>1673.7104108932006</v>
      </c>
      <c r="H666" s="12">
        <v>1643.2258417672192</v>
      </c>
      <c r="I666">
        <v>179</v>
      </c>
      <c r="J666" s="15">
        <v>0.9998531206218646</v>
      </c>
      <c r="K666" s="15">
        <v>1.4687937813537253E-4</v>
      </c>
      <c r="L666" s="58">
        <v>0.88508000000000009</v>
      </c>
      <c r="M666">
        <v>1102</v>
      </c>
      <c r="N666">
        <v>61</v>
      </c>
      <c r="O666" s="12">
        <v>29</v>
      </c>
      <c r="P666" s="12">
        <v>1</v>
      </c>
      <c r="Q666" s="12">
        <v>3</v>
      </c>
      <c r="R666" s="12">
        <v>2.6291408686231681E-2</v>
      </c>
      <c r="S666" s="12">
        <v>1642.9844857774444</v>
      </c>
      <c r="T666" s="12">
        <v>1836.6930509369954</v>
      </c>
      <c r="U666" s="12">
        <v>1664.2113166548463</v>
      </c>
      <c r="V666" s="12">
        <v>0</v>
      </c>
      <c r="W666" s="59">
        <v>1.5722761140451034E-5</v>
      </c>
      <c r="X666" s="59">
        <v>7.6307492883391493E-4</v>
      </c>
      <c r="Y666" s="59">
        <v>1.6346437280595975E-3</v>
      </c>
      <c r="Z666" s="59">
        <v>2.8384556425643417E-3</v>
      </c>
      <c r="AA666" s="59">
        <v>1.3152735105425107E-3</v>
      </c>
      <c r="AB666" s="59">
        <v>2.3683587274019106E-4</v>
      </c>
      <c r="AC666" s="59">
        <v>2.1816669531910741E-7</v>
      </c>
      <c r="AD666" s="59">
        <v>6.2926699424669557E-4</v>
      </c>
      <c r="AE666" s="59">
        <v>9.9217148919589356E-5</v>
      </c>
      <c r="AF666" s="59">
        <v>1.7065181951119655E-4</v>
      </c>
      <c r="AG666" s="59">
        <v>0</v>
      </c>
      <c r="AH666" s="18">
        <v>7.0030550665943709E-4</v>
      </c>
      <c r="AI666" s="12">
        <v>266</v>
      </c>
      <c r="AJ666" s="17">
        <v>6</v>
      </c>
      <c r="AK666" s="18">
        <v>0.90974868007773602</v>
      </c>
      <c r="AL666" t="str">
        <f>IF(AK666&lt;='CAV Tier 1 Analysis'!$A$5,"Tier 1", "Tier 2")</f>
        <v>Tier 2</v>
      </c>
      <c r="AM666" t="str">
        <f t="shared" si="21"/>
        <v>Florida - Tier 2</v>
      </c>
      <c r="AN666" t="str">
        <f t="shared" si="22"/>
        <v>Anna Maria, City Of - Tier 2</v>
      </c>
    </row>
    <row r="667" spans="1:40" x14ac:dyDescent="0.3">
      <c r="A667">
        <v>4</v>
      </c>
      <c r="B667" t="s">
        <v>21</v>
      </c>
      <c r="C667" t="s">
        <v>3725</v>
      </c>
      <c r="D667" t="s">
        <v>6371</v>
      </c>
      <c r="E667" t="s">
        <v>1887</v>
      </c>
      <c r="F667" s="12">
        <v>42.871184023070398</v>
      </c>
      <c r="G667" s="12">
        <v>1763.510132791462</v>
      </c>
      <c r="H667" s="12">
        <v>504.32918496430625</v>
      </c>
      <c r="I667">
        <v>0</v>
      </c>
      <c r="J667" s="15">
        <v>1.8626326151928497E-3</v>
      </c>
      <c r="K667" s="15">
        <v>0.99813736738480707</v>
      </c>
      <c r="L667" s="58">
        <v>1.4119799999999998</v>
      </c>
      <c r="M667">
        <v>4</v>
      </c>
      <c r="N667">
        <v>0</v>
      </c>
      <c r="O667" s="12">
        <v>21</v>
      </c>
      <c r="P667" s="12">
        <v>4</v>
      </c>
      <c r="Q667" s="12">
        <v>0</v>
      </c>
      <c r="R667" s="12">
        <v>0</v>
      </c>
      <c r="S667" s="12">
        <v>0.93937998870814421</v>
      </c>
      <c r="T667" s="12">
        <v>1586.8350419087124</v>
      </c>
      <c r="U667" s="12">
        <v>1543.963857885642</v>
      </c>
      <c r="V667" s="12">
        <v>176.6750908827496</v>
      </c>
      <c r="W667" s="59">
        <v>2.5082731815309399E-5</v>
      </c>
      <c r="X667" s="59">
        <v>2.7697819558399814E-6</v>
      </c>
      <c r="Y667" s="59">
        <v>0</v>
      </c>
      <c r="Z667" s="59">
        <v>2.0554333963396956E-3</v>
      </c>
      <c r="AA667" s="59">
        <v>5.2610940421700426E-3</v>
      </c>
      <c r="AB667" s="59">
        <v>0</v>
      </c>
      <c r="AC667" s="59">
        <v>0</v>
      </c>
      <c r="AD667" s="59">
        <v>3.597847862027474E-7</v>
      </c>
      <c r="AE667" s="59">
        <v>8.5719956627243902E-5</v>
      </c>
      <c r="AF667" s="59">
        <v>1.5832138561425041E-4</v>
      </c>
      <c r="AG667" s="59">
        <v>5.5970037477327287E-5</v>
      </c>
      <c r="AH667" s="18">
        <v>6.9497737425326482E-4</v>
      </c>
      <c r="AI667" s="12">
        <v>267</v>
      </c>
      <c r="AJ667" s="17">
        <v>6</v>
      </c>
      <c r="AK667" s="18">
        <v>0.9104436574519893</v>
      </c>
      <c r="AL667" t="str">
        <f>IF(AK667&lt;='CAV Tier 1 Analysis'!$A$5,"Tier 1", "Tier 2")</f>
        <v>Tier 2</v>
      </c>
      <c r="AM667" t="str">
        <f t="shared" si="21"/>
        <v>Florida - Tier 2</v>
      </c>
      <c r="AN667" t="str">
        <f t="shared" si="22"/>
        <v>Bowling Green, City Of - Tier 2</v>
      </c>
    </row>
    <row r="668" spans="1:40" x14ac:dyDescent="0.3">
      <c r="A668">
        <v>4</v>
      </c>
      <c r="B668" t="s">
        <v>21</v>
      </c>
      <c r="C668" t="s">
        <v>3902</v>
      </c>
      <c r="D668" t="s">
        <v>6563</v>
      </c>
      <c r="E668" t="s">
        <v>843</v>
      </c>
      <c r="F668" s="12">
        <v>2241.2106995682466</v>
      </c>
      <c r="G668" s="12">
        <v>15114.54903648334</v>
      </c>
      <c r="H668" s="12">
        <v>5843.3703011422513</v>
      </c>
      <c r="I668">
        <v>6</v>
      </c>
      <c r="J668" s="15">
        <v>0.26051796228651813</v>
      </c>
      <c r="K668" s="15">
        <v>0.73948203771348164</v>
      </c>
      <c r="L668" s="58">
        <v>14.002949999999998</v>
      </c>
      <c r="M668">
        <v>95</v>
      </c>
      <c r="N668">
        <v>0</v>
      </c>
      <c r="O668" s="12">
        <v>25</v>
      </c>
      <c r="P668" s="12">
        <v>1</v>
      </c>
      <c r="Q668" s="12">
        <v>0</v>
      </c>
      <c r="R668" s="12">
        <v>4.4368922262808894</v>
      </c>
      <c r="S668" s="12">
        <v>1522.3029237391372</v>
      </c>
      <c r="T668" s="12">
        <v>10068.473513743724</v>
      </c>
      <c r="U668" s="12">
        <v>7827.2628141754776</v>
      </c>
      <c r="V668" s="12">
        <v>5046.0755227396166</v>
      </c>
      <c r="W668" s="59">
        <v>2.4875156834600119E-4</v>
      </c>
      <c r="X668" s="59">
        <v>6.5782321451199563E-5</v>
      </c>
      <c r="Y668" s="59">
        <v>0</v>
      </c>
      <c r="Z668" s="59">
        <v>2.4469445194520187E-3</v>
      </c>
      <c r="AA668" s="59">
        <v>1.3152735105425107E-3</v>
      </c>
      <c r="AB668" s="59">
        <v>0</v>
      </c>
      <c r="AC668" s="59">
        <v>3.6817430592893755E-5</v>
      </c>
      <c r="AD668" s="59">
        <v>5.8304566686215417E-4</v>
      </c>
      <c r="AE668" s="59">
        <v>5.4389340423345448E-4</v>
      </c>
      <c r="AF668" s="59">
        <v>8.0262441894475036E-4</v>
      </c>
      <c r="AG668" s="59">
        <v>1.5985786944272423E-3</v>
      </c>
      <c r="AH668" s="18">
        <v>6.9470104862292951E-4</v>
      </c>
      <c r="AI668" s="12">
        <v>268</v>
      </c>
      <c r="AJ668" s="17">
        <v>6</v>
      </c>
      <c r="AK668" s="18">
        <v>0.9111383585006122</v>
      </c>
      <c r="AL668" t="str">
        <f>IF(AK668&lt;='CAV Tier 1 Analysis'!$A$5,"Tier 1", "Tier 2")</f>
        <v>Tier 2</v>
      </c>
      <c r="AM668" t="str">
        <f t="shared" si="21"/>
        <v>Florida - Tier 2</v>
      </c>
      <c r="AN668" t="str">
        <f t="shared" si="22"/>
        <v>Lake Wales, City Of - Tier 2</v>
      </c>
    </row>
    <row r="669" spans="1:40" x14ac:dyDescent="0.3">
      <c r="A669">
        <v>4</v>
      </c>
      <c r="B669" t="s">
        <v>21</v>
      </c>
      <c r="C669" t="s">
        <v>3260</v>
      </c>
      <c r="D669" t="s">
        <v>6538</v>
      </c>
      <c r="E669" t="s">
        <v>1919</v>
      </c>
      <c r="F669" s="12">
        <v>110.99411360789986</v>
      </c>
      <c r="G669" s="12">
        <v>407.95473875854788</v>
      </c>
      <c r="H669" s="12">
        <v>114.39247298061287</v>
      </c>
      <c r="I669">
        <v>0</v>
      </c>
      <c r="J669" s="15">
        <v>0.1369867663468923</v>
      </c>
      <c r="K669" s="15">
        <v>0.86301323365310789</v>
      </c>
      <c r="L669" s="58">
        <v>4.7137399999999996</v>
      </c>
      <c r="M669">
        <v>7</v>
      </c>
      <c r="N669">
        <v>0</v>
      </c>
      <c r="O669" s="12">
        <v>20</v>
      </c>
      <c r="P669" s="12">
        <v>4</v>
      </c>
      <c r="Q669" s="12">
        <v>3</v>
      </c>
      <c r="R669" s="12">
        <v>0</v>
      </c>
      <c r="S669" s="12">
        <v>15.670254968038405</v>
      </c>
      <c r="T669" s="12">
        <v>331.42635003447651</v>
      </c>
      <c r="U669" s="12">
        <v>220.43223642657665</v>
      </c>
      <c r="V669" s="12">
        <v>76.528388724071363</v>
      </c>
      <c r="W669" s="59">
        <v>8.3735942624609794E-5</v>
      </c>
      <c r="X669" s="59">
        <v>4.8471184227199677E-6</v>
      </c>
      <c r="Y669" s="59">
        <v>0</v>
      </c>
      <c r="Z669" s="59">
        <v>1.9575556155616148E-3</v>
      </c>
      <c r="AA669" s="59">
        <v>5.2610940421700426E-3</v>
      </c>
      <c r="AB669" s="59">
        <v>2.3683587274019106E-4</v>
      </c>
      <c r="AC669" s="59">
        <v>0</v>
      </c>
      <c r="AD669" s="59">
        <v>6.0017451949041695E-6</v>
      </c>
      <c r="AE669" s="59">
        <v>1.7903469232635868E-5</v>
      </c>
      <c r="AF669" s="59">
        <v>2.260359718063333E-5</v>
      </c>
      <c r="AG669" s="59">
        <v>2.4243920088363529E-5</v>
      </c>
      <c r="AH669" s="18">
        <v>6.922564839287014E-4</v>
      </c>
      <c r="AI669" s="12">
        <v>269</v>
      </c>
      <c r="AJ669" s="17">
        <v>6</v>
      </c>
      <c r="AK669" s="18">
        <v>0.91183061498454088</v>
      </c>
      <c r="AL669" t="str">
        <f>IF(AK669&lt;='CAV Tier 1 Analysis'!$A$5,"Tier 1", "Tier 2")</f>
        <v>Tier 2</v>
      </c>
      <c r="AM669" t="str">
        <f t="shared" si="21"/>
        <v>Florida - Tier 2</v>
      </c>
      <c r="AN669" t="str">
        <f t="shared" si="22"/>
        <v>Vernon, City Of - Tier 2</v>
      </c>
    </row>
    <row r="670" spans="1:40" x14ac:dyDescent="0.3">
      <c r="A670">
        <v>4</v>
      </c>
      <c r="B670" t="s">
        <v>21</v>
      </c>
      <c r="C670" t="s">
        <v>3742</v>
      </c>
      <c r="D670" t="s">
        <v>6388</v>
      </c>
      <c r="E670" t="s">
        <v>465</v>
      </c>
      <c r="F670" s="12">
        <v>509.27282834207415</v>
      </c>
      <c r="G670" s="12">
        <v>3725.8326210922296</v>
      </c>
      <c r="H670" s="12">
        <v>3782.9828166607895</v>
      </c>
      <c r="I670">
        <v>232</v>
      </c>
      <c r="J670" s="15">
        <v>0.7234727130542068</v>
      </c>
      <c r="K670" s="15">
        <v>0.27652728694579293</v>
      </c>
      <c r="L670" s="58">
        <v>4.3605100000000006</v>
      </c>
      <c r="M670">
        <v>2253</v>
      </c>
      <c r="N670">
        <v>12</v>
      </c>
      <c r="O670" s="12">
        <v>21</v>
      </c>
      <c r="P670" s="12">
        <v>1</v>
      </c>
      <c r="Q670" s="12">
        <v>2</v>
      </c>
      <c r="R670" s="12">
        <v>64.154330571423955</v>
      </c>
      <c r="S670" s="12">
        <v>2736.8848418070265</v>
      </c>
      <c r="T670" s="12">
        <v>3775.0613990384595</v>
      </c>
      <c r="U670" s="12">
        <v>3265.7885706963852</v>
      </c>
      <c r="V670" s="12">
        <v>0</v>
      </c>
      <c r="W670" s="59">
        <v>7.7461085077674488E-5</v>
      </c>
      <c r="X670" s="59">
        <v>1.5600796866268695E-3</v>
      </c>
      <c r="Y670" s="59">
        <v>3.2156925797893721E-4</v>
      </c>
      <c r="Z670" s="59">
        <v>2.0554333963396956E-3</v>
      </c>
      <c r="AA670" s="59">
        <v>1.3152735105425107E-3</v>
      </c>
      <c r="AB670" s="59">
        <v>1.5789058182679404E-4</v>
      </c>
      <c r="AC670" s="59">
        <v>5.3235406509453292E-4</v>
      </c>
      <c r="AD670" s="59">
        <v>1.0482334513270265E-3</v>
      </c>
      <c r="AE670" s="59">
        <v>2.0392674149766817E-4</v>
      </c>
      <c r="AF670" s="59">
        <v>3.3488100708775164E-4</v>
      </c>
      <c r="AG670" s="59">
        <v>0</v>
      </c>
      <c r="AH670" s="18">
        <v>6.9155479849086006E-4</v>
      </c>
      <c r="AI670" s="12">
        <v>270</v>
      </c>
      <c r="AJ670" s="17">
        <v>6</v>
      </c>
      <c r="AK670" s="18">
        <v>0.91252216978303169</v>
      </c>
      <c r="AL670" t="str">
        <f>IF(AK670&lt;='CAV Tier 1 Analysis'!$A$5,"Tier 1", "Tier 2")</f>
        <v>Tier 2</v>
      </c>
      <c r="AM670" t="str">
        <f t="shared" si="21"/>
        <v>Florida - Tier 2</v>
      </c>
      <c r="AN670" t="str">
        <f t="shared" si="22"/>
        <v>Indian River Shores, Town Of - Tier 2</v>
      </c>
    </row>
    <row r="671" spans="1:40" x14ac:dyDescent="0.3">
      <c r="A671">
        <v>4</v>
      </c>
      <c r="B671" t="s">
        <v>21</v>
      </c>
      <c r="C671" t="s">
        <v>3811</v>
      </c>
      <c r="D671" t="s">
        <v>6465</v>
      </c>
      <c r="E671" t="s">
        <v>663</v>
      </c>
      <c r="F671" s="12">
        <v>597.3260350673022</v>
      </c>
      <c r="G671" s="12">
        <v>8871.5333931245514</v>
      </c>
      <c r="H671" s="12">
        <v>5191.5144157552531</v>
      </c>
      <c r="I671">
        <v>146</v>
      </c>
      <c r="J671" s="15">
        <v>0.19646114000914097</v>
      </c>
      <c r="K671" s="15">
        <v>0.80353885999085917</v>
      </c>
      <c r="L671" s="58">
        <v>2.2973500000000002</v>
      </c>
      <c r="M671">
        <v>647</v>
      </c>
      <c r="N671">
        <v>12</v>
      </c>
      <c r="O671" s="12">
        <v>26</v>
      </c>
      <c r="P671" s="12">
        <v>1</v>
      </c>
      <c r="Q671" s="12">
        <v>1</v>
      </c>
      <c r="R671" s="12">
        <v>117.31667355866544</v>
      </c>
      <c r="S671" s="12">
        <v>1019.9308404931664</v>
      </c>
      <c r="T671" s="12">
        <v>9620.5310027109499</v>
      </c>
      <c r="U671" s="12">
        <v>9023.2049676436473</v>
      </c>
      <c r="V671" s="12">
        <v>0</v>
      </c>
      <c r="W671" s="59">
        <v>4.0810644581297941E-5</v>
      </c>
      <c r="X671" s="59">
        <v>4.4801223135711697E-4</v>
      </c>
      <c r="Y671" s="59">
        <v>3.2156925797893721E-4</v>
      </c>
      <c r="Z671" s="59">
        <v>2.5448223002300994E-3</v>
      </c>
      <c r="AA671" s="59">
        <v>1.3152735105425107E-3</v>
      </c>
      <c r="AB671" s="59">
        <v>7.894529091339702E-5</v>
      </c>
      <c r="AC671" s="59">
        <v>9.7349637220191839E-4</v>
      </c>
      <c r="AD671" s="59">
        <v>3.9063595541679322E-4</v>
      </c>
      <c r="AE671" s="59">
        <v>5.1969579603654845E-4</v>
      </c>
      <c r="AF671" s="59">
        <v>9.2525890801294943E-4</v>
      </c>
      <c r="AG671" s="59">
        <v>0</v>
      </c>
      <c r="AH671" s="18">
        <v>6.8713820611559714E-4</v>
      </c>
      <c r="AI671" s="12">
        <v>271</v>
      </c>
      <c r="AJ671" s="17">
        <v>6</v>
      </c>
      <c r="AK671" s="18">
        <v>0.91320930798914723</v>
      </c>
      <c r="AL671" t="str">
        <f>IF(AK671&lt;='CAV Tier 1 Analysis'!$A$5,"Tier 1", "Tier 2")</f>
        <v>Tier 2</v>
      </c>
      <c r="AM671" t="str">
        <f t="shared" si="21"/>
        <v>Florida - Tier 2</v>
      </c>
      <c r="AN671" t="str">
        <f t="shared" si="22"/>
        <v>Lantana, Town Of - Tier 2</v>
      </c>
    </row>
    <row r="672" spans="1:40" x14ac:dyDescent="0.3">
      <c r="A672">
        <v>4</v>
      </c>
      <c r="B672" t="s">
        <v>21</v>
      </c>
      <c r="C672" t="s">
        <v>3927</v>
      </c>
      <c r="D672" t="s">
        <v>6592</v>
      </c>
      <c r="E672" t="s">
        <v>704</v>
      </c>
      <c r="F672" s="12">
        <v>36.427703952545315</v>
      </c>
      <c r="G672" s="12">
        <v>668.18833025177253</v>
      </c>
      <c r="H672" s="12">
        <v>355.94518125295758</v>
      </c>
      <c r="I672">
        <v>173</v>
      </c>
      <c r="J672" s="15">
        <v>0.25613437821171636</v>
      </c>
      <c r="K672" s="15">
        <v>0.74386562178828364</v>
      </c>
      <c r="L672" s="58">
        <v>0.31135999999999997</v>
      </c>
      <c r="M672">
        <v>238</v>
      </c>
      <c r="N672">
        <v>71</v>
      </c>
      <c r="O672" s="12">
        <v>22</v>
      </c>
      <c r="P672" s="12">
        <v>1</v>
      </c>
      <c r="Q672" s="12">
        <v>10</v>
      </c>
      <c r="R672" s="12">
        <v>128.68875256937307</v>
      </c>
      <c r="S672" s="12">
        <v>91.169797677682965</v>
      </c>
      <c r="T672" s="12">
        <v>721.59845122722641</v>
      </c>
      <c r="U672" s="12">
        <v>685.17074727468105</v>
      </c>
      <c r="V672" s="12">
        <v>0</v>
      </c>
      <c r="W672" s="59">
        <v>5.5310694046762244E-6</v>
      </c>
      <c r="X672" s="59">
        <v>1.6480202637247888E-4</v>
      </c>
      <c r="Y672" s="59">
        <v>1.9026181097087118E-3</v>
      </c>
      <c r="Z672" s="59">
        <v>2.1533111771177764E-3</v>
      </c>
      <c r="AA672" s="59">
        <v>1.3152735105425107E-3</v>
      </c>
      <c r="AB672" s="59">
        <v>7.894529091339702E-4</v>
      </c>
      <c r="AC672" s="59">
        <v>1.0678621373186854E-3</v>
      </c>
      <c r="AD672" s="59">
        <v>3.4918250931364046E-5</v>
      </c>
      <c r="AE672" s="59">
        <v>3.8980351648323785E-5</v>
      </c>
      <c r="AF672" s="59">
        <v>7.0258886914251558E-5</v>
      </c>
      <c r="AG672" s="59">
        <v>0</v>
      </c>
      <c r="AH672" s="18">
        <v>6.8572803900843161E-4</v>
      </c>
      <c r="AI672" s="12">
        <v>272</v>
      </c>
      <c r="AJ672" s="17">
        <v>6</v>
      </c>
      <c r="AK672" s="18">
        <v>0.91389503602815569</v>
      </c>
      <c r="AL672" t="str">
        <f>IF(AK672&lt;='CAV Tier 1 Analysis'!$A$5,"Tier 1", "Tier 2")</f>
        <v>Tier 2</v>
      </c>
      <c r="AM672" t="str">
        <f t="shared" si="21"/>
        <v>Florida - Tier 2</v>
      </c>
      <c r="AN672" t="str">
        <f t="shared" si="22"/>
        <v>Shalimar, Town Of - Tier 2</v>
      </c>
    </row>
    <row r="673" spans="1:40" x14ac:dyDescent="0.3">
      <c r="A673">
        <v>4</v>
      </c>
      <c r="B673" t="s">
        <v>21</v>
      </c>
      <c r="C673" t="s">
        <v>3847</v>
      </c>
      <c r="D673" t="s">
        <v>6502</v>
      </c>
      <c r="E673" t="s">
        <v>1316</v>
      </c>
      <c r="F673" s="12">
        <v>475.82455035700536</v>
      </c>
      <c r="G673" s="12">
        <v>8274.0024587593798</v>
      </c>
      <c r="H673" s="12">
        <v>3755.7689819893844</v>
      </c>
      <c r="I673">
        <v>3</v>
      </c>
      <c r="J673" s="15">
        <v>0.19348752743604464</v>
      </c>
      <c r="K673" s="15">
        <v>0.8065124725639552</v>
      </c>
      <c r="L673" s="58">
        <v>7.786290000000001</v>
      </c>
      <c r="M673">
        <v>57</v>
      </c>
      <c r="N673">
        <v>0</v>
      </c>
      <c r="O673" s="12">
        <v>18</v>
      </c>
      <c r="P673" s="12">
        <v>3</v>
      </c>
      <c r="Q673" s="12">
        <v>0</v>
      </c>
      <c r="R673" s="12">
        <v>2.4195374176918656</v>
      </c>
      <c r="S673" s="12">
        <v>726.69445394611648</v>
      </c>
      <c r="T673" s="12">
        <v>8785.0599809892192</v>
      </c>
      <c r="U673" s="12">
        <v>8309.235430632214</v>
      </c>
      <c r="V673" s="12">
        <v>0</v>
      </c>
      <c r="W673" s="59">
        <v>1.383174151944259E-4</v>
      </c>
      <c r="X673" s="59">
        <v>3.9469392870719732E-5</v>
      </c>
      <c r="Y673" s="59">
        <v>0</v>
      </c>
      <c r="Z673" s="59">
        <v>1.7618000540054533E-3</v>
      </c>
      <c r="AA673" s="59">
        <v>3.945820531627532E-3</v>
      </c>
      <c r="AB673" s="59">
        <v>0</v>
      </c>
      <c r="AC673" s="59">
        <v>2.0077375423979957E-5</v>
      </c>
      <c r="AD673" s="59">
        <v>2.7832571684572764E-4</v>
      </c>
      <c r="AE673" s="59">
        <v>4.7456411072969854E-4</v>
      </c>
      <c r="AF673" s="59">
        <v>8.5204693105591668E-4</v>
      </c>
      <c r="AG673" s="59">
        <v>0</v>
      </c>
      <c r="AH673" s="18">
        <v>6.8276559343213221E-4</v>
      </c>
      <c r="AI673" s="12">
        <v>273</v>
      </c>
      <c r="AJ673" s="17">
        <v>6</v>
      </c>
      <c r="AK673" s="18">
        <v>0.91457780162158786</v>
      </c>
      <c r="AL673" t="str">
        <f>IF(AK673&lt;='CAV Tier 1 Analysis'!$A$5,"Tier 1", "Tier 2")</f>
        <v>Tier 2</v>
      </c>
      <c r="AM673" t="str">
        <f t="shared" si="21"/>
        <v>Florida - Tier 2</v>
      </c>
      <c r="AN673" t="str">
        <f t="shared" si="22"/>
        <v>Palatka, City Of - Tier 2</v>
      </c>
    </row>
    <row r="674" spans="1:40" x14ac:dyDescent="0.3">
      <c r="A674">
        <v>4</v>
      </c>
      <c r="B674" t="s">
        <v>21</v>
      </c>
      <c r="C674" t="s">
        <v>3839</v>
      </c>
      <c r="D674" t="s">
        <v>6493</v>
      </c>
      <c r="E674" t="s">
        <v>782</v>
      </c>
      <c r="F674" s="12">
        <v>1486.9989125337679</v>
      </c>
      <c r="G674" s="12">
        <v>14382.716502586332</v>
      </c>
      <c r="H674" s="12">
        <v>5515.2947889483567</v>
      </c>
      <c r="I674">
        <v>18</v>
      </c>
      <c r="J674" s="15">
        <v>0.45369445508832501</v>
      </c>
      <c r="K674" s="15">
        <v>0.54630554491167482</v>
      </c>
      <c r="L674" s="58">
        <v>9.29068</v>
      </c>
      <c r="M674">
        <v>117</v>
      </c>
      <c r="N674">
        <v>0</v>
      </c>
      <c r="O674" s="12">
        <v>25</v>
      </c>
      <c r="P674" s="12">
        <v>1</v>
      </c>
      <c r="Q674" s="12">
        <v>1</v>
      </c>
      <c r="R674" s="12">
        <v>9.8334998084101475</v>
      </c>
      <c r="S674" s="12">
        <v>2502.2586639234032</v>
      </c>
      <c r="T674" s="12">
        <v>12615.001036250667</v>
      </c>
      <c r="U674" s="12">
        <v>11128.002123716898</v>
      </c>
      <c r="V674" s="12">
        <v>1767.715466335665</v>
      </c>
      <c r="W674" s="59">
        <v>1.6504173913359875E-4</v>
      </c>
      <c r="X674" s="59">
        <v>8.1016122208319458E-5</v>
      </c>
      <c r="Y674" s="59">
        <v>0</v>
      </c>
      <c r="Z674" s="59">
        <v>2.4469445194520187E-3</v>
      </c>
      <c r="AA674" s="59">
        <v>1.3152735105425107E-3</v>
      </c>
      <c r="AB674" s="59">
        <v>7.894529091339702E-5</v>
      </c>
      <c r="AC674" s="59">
        <v>8.1598600600864466E-5</v>
      </c>
      <c r="AD674" s="59">
        <v>9.5837106308995488E-4</v>
      </c>
      <c r="AE674" s="59">
        <v>6.8145542108733728E-4</v>
      </c>
      <c r="AF674" s="59">
        <v>1.1410893502117672E-3</v>
      </c>
      <c r="AG674" s="59">
        <v>5.6000594314520075E-4</v>
      </c>
      <c r="AH674" s="18">
        <v>6.8270377821681532E-4</v>
      </c>
      <c r="AI674" s="12">
        <v>274</v>
      </c>
      <c r="AJ674" s="17">
        <v>7</v>
      </c>
      <c r="AK674" s="18">
        <v>0.91526050539980464</v>
      </c>
      <c r="AL674" t="str">
        <f>IF(AK674&lt;='CAV Tier 1 Analysis'!$A$5,"Tier 1", "Tier 2")</f>
        <v>Tier 2</v>
      </c>
      <c r="AM674" t="str">
        <f t="shared" si="21"/>
        <v>Florida - Tier 2</v>
      </c>
      <c r="AN674" t="str">
        <f t="shared" si="22"/>
        <v>Auburndale, City Of - Tier 2</v>
      </c>
    </row>
    <row r="675" spans="1:40" x14ac:dyDescent="0.3">
      <c r="A675">
        <v>4</v>
      </c>
      <c r="B675" t="s">
        <v>21</v>
      </c>
      <c r="C675" t="s">
        <v>3727</v>
      </c>
      <c r="D675" t="s">
        <v>6373</v>
      </c>
      <c r="E675" t="s">
        <v>2064</v>
      </c>
      <c r="F675" s="12">
        <v>44.725419358053124</v>
      </c>
      <c r="G675" s="12">
        <v>450.50884635421556</v>
      </c>
      <c r="H675" s="12">
        <v>143.48109009777869</v>
      </c>
      <c r="I675">
        <v>0</v>
      </c>
      <c r="J675" s="15">
        <v>0.18345609449781067</v>
      </c>
      <c r="K675" s="15">
        <v>0.81654390550218914</v>
      </c>
      <c r="L675" s="58">
        <v>1.47305</v>
      </c>
      <c r="M675">
        <v>7</v>
      </c>
      <c r="N675">
        <v>0</v>
      </c>
      <c r="O675" s="12">
        <v>21</v>
      </c>
      <c r="P675" s="12">
        <v>4</v>
      </c>
      <c r="Q675" s="12">
        <v>0</v>
      </c>
      <c r="R675" s="12">
        <v>0</v>
      </c>
      <c r="S675" s="12">
        <v>26.322480423626974</v>
      </c>
      <c r="T675" s="12">
        <v>358.05710601776781</v>
      </c>
      <c r="U675" s="12">
        <v>313.33168665971471</v>
      </c>
      <c r="V675" s="12">
        <v>92.451740336447756</v>
      </c>
      <c r="W675" s="59">
        <v>2.6167593096603007E-5</v>
      </c>
      <c r="X675" s="59">
        <v>4.8471184227199677E-6</v>
      </c>
      <c r="Y675" s="59">
        <v>0</v>
      </c>
      <c r="Z675" s="59">
        <v>2.0554333963396956E-3</v>
      </c>
      <c r="AA675" s="59">
        <v>5.2610940421700426E-3</v>
      </c>
      <c r="AB675" s="59">
        <v>0</v>
      </c>
      <c r="AC675" s="59">
        <v>0</v>
      </c>
      <c r="AD675" s="59">
        <v>1.0081573064553539E-5</v>
      </c>
      <c r="AE675" s="59">
        <v>1.9342048031029819E-5</v>
      </c>
      <c r="AF675" s="59">
        <v>3.212970726967008E-5</v>
      </c>
      <c r="AG675" s="59">
        <v>2.9288380980141598E-5</v>
      </c>
      <c r="AH675" s="18">
        <v>6.7621671448858688E-4</v>
      </c>
      <c r="AI675" s="12">
        <v>275</v>
      </c>
      <c r="AJ675" s="17">
        <v>7</v>
      </c>
      <c r="AK675" s="18">
        <v>0.91593672211429322</v>
      </c>
      <c r="AL675" t="str">
        <f>IF(AK675&lt;='CAV Tier 1 Analysis'!$A$5,"Tier 1", "Tier 2")</f>
        <v>Tier 2</v>
      </c>
      <c r="AM675" t="str">
        <f t="shared" si="21"/>
        <v>Florida - Tier 2</v>
      </c>
      <c r="AN675" t="str">
        <f t="shared" si="22"/>
        <v>Zolfo Springs, Town Of - Tier 2</v>
      </c>
    </row>
    <row r="676" spans="1:40" x14ac:dyDescent="0.3">
      <c r="A676">
        <v>4</v>
      </c>
      <c r="B676" t="s">
        <v>21</v>
      </c>
      <c r="C676" t="s">
        <v>3609</v>
      </c>
      <c r="D676" t="s">
        <v>6546</v>
      </c>
      <c r="E676" t="s">
        <v>1241</v>
      </c>
      <c r="F676" s="12">
        <v>223.90078707081426</v>
      </c>
      <c r="G676" s="12">
        <v>5308.5765335695914</v>
      </c>
      <c r="H676" s="12">
        <v>1798.715620334345</v>
      </c>
      <c r="I676">
        <v>27</v>
      </c>
      <c r="J676" s="15">
        <v>0</v>
      </c>
      <c r="K676" s="15">
        <v>1.0000000000000002</v>
      </c>
      <c r="L676" s="58">
        <v>6.9524199999999992</v>
      </c>
      <c r="M676">
        <v>140</v>
      </c>
      <c r="N676">
        <v>20</v>
      </c>
      <c r="O676" s="12">
        <v>16</v>
      </c>
      <c r="P676" s="12">
        <v>3</v>
      </c>
      <c r="Q676" s="12">
        <v>0</v>
      </c>
      <c r="R676" s="12">
        <v>27.000000000000007</v>
      </c>
      <c r="S676" s="12">
        <v>0</v>
      </c>
      <c r="T676" s="12">
        <v>4500.0607726528888</v>
      </c>
      <c r="U676" s="12">
        <v>4276.1599855820741</v>
      </c>
      <c r="V676" s="12">
        <v>808.51576091670267</v>
      </c>
      <c r="W676" s="59">
        <v>1.2350436006699342E-4</v>
      </c>
      <c r="X676" s="59">
        <v>9.694236845439935E-5</v>
      </c>
      <c r="Y676" s="59">
        <v>5.3594876329822873E-4</v>
      </c>
      <c r="Z676" s="59">
        <v>1.566044492449292E-3</v>
      </c>
      <c r="AA676" s="59">
        <v>3.945820531627532E-3</v>
      </c>
      <c r="AB676" s="59">
        <v>0</v>
      </c>
      <c r="AC676" s="59">
        <v>2.2404660183539905E-4</v>
      </c>
      <c r="AD676" s="59">
        <v>0</v>
      </c>
      <c r="AE676" s="59">
        <v>2.4309080910374709E-4</v>
      </c>
      <c r="AF676" s="59">
        <v>4.3848667218977832E-4</v>
      </c>
      <c r="AG676" s="59">
        <v>2.5613490398343453E-4</v>
      </c>
      <c r="AH676" s="18">
        <v>6.7545631845534581E-4</v>
      </c>
      <c r="AI676" s="12">
        <v>276</v>
      </c>
      <c r="AJ676" s="17">
        <v>7</v>
      </c>
      <c r="AK676" s="18">
        <v>0.91661217843274856</v>
      </c>
      <c r="AL676" t="str">
        <f>IF(AK676&lt;='CAV Tier 1 Analysis'!$A$5,"Tier 1", "Tier 2")</f>
        <v>Tier 2</v>
      </c>
      <c r="AM676" t="str">
        <f t="shared" si="21"/>
        <v>Florida - Tier 2</v>
      </c>
      <c r="AN676" t="str">
        <f t="shared" si="22"/>
        <v>Live Oak, City Of - Tier 2</v>
      </c>
    </row>
    <row r="677" spans="1:40" x14ac:dyDescent="0.3">
      <c r="A677">
        <v>4</v>
      </c>
      <c r="B677" t="s">
        <v>21</v>
      </c>
      <c r="C677" t="s">
        <v>3859</v>
      </c>
      <c r="D677" t="s">
        <v>6514</v>
      </c>
      <c r="E677" t="s">
        <v>750</v>
      </c>
      <c r="F677" s="12">
        <v>3611.4918195313981</v>
      </c>
      <c r="G677" s="12">
        <v>19715.209501075271</v>
      </c>
      <c r="H677" s="12">
        <v>9460.4551546945931</v>
      </c>
      <c r="I677">
        <v>16</v>
      </c>
      <c r="J677" s="15">
        <v>0.17922138653988545</v>
      </c>
      <c r="K677" s="15">
        <v>0.8207786134601146</v>
      </c>
      <c r="L677" s="58">
        <v>6.9284699999999981</v>
      </c>
      <c r="M677">
        <v>398</v>
      </c>
      <c r="N677">
        <v>0</v>
      </c>
      <c r="O677" s="12">
        <v>20.399999999999999</v>
      </c>
      <c r="P677" s="12">
        <v>1</v>
      </c>
      <c r="Q677" s="12">
        <v>1</v>
      </c>
      <c r="R677" s="12">
        <v>13.132457815361834</v>
      </c>
      <c r="S677" s="12">
        <v>1695.5158901227715</v>
      </c>
      <c r="T677" s="12">
        <v>20656.863125824333</v>
      </c>
      <c r="U677" s="12">
        <v>17045.371306292935</v>
      </c>
      <c r="V677" s="12">
        <v>0</v>
      </c>
      <c r="W677" s="59">
        <v>1.2307890685449985E-4</v>
      </c>
      <c r="X677" s="59">
        <v>2.7559330460607813E-4</v>
      </c>
      <c r="Y677" s="59">
        <v>0</v>
      </c>
      <c r="Z677" s="59">
        <v>1.9967067278728471E-3</v>
      </c>
      <c r="AA677" s="59">
        <v>1.3152735105425107E-3</v>
      </c>
      <c r="AB677" s="59">
        <v>7.894529091339702E-5</v>
      </c>
      <c r="AC677" s="59">
        <v>1.089734276769832E-4</v>
      </c>
      <c r="AD677" s="59">
        <v>6.4938664796351071E-4</v>
      </c>
      <c r="AE677" s="59">
        <v>1.1158723902836784E-3</v>
      </c>
      <c r="AF677" s="59">
        <v>1.7478691549278258E-3</v>
      </c>
      <c r="AG677" s="59">
        <v>0</v>
      </c>
      <c r="AH677" s="18">
        <v>6.7379085105830278E-4</v>
      </c>
      <c r="AI677" s="12">
        <v>277</v>
      </c>
      <c r="AJ677" s="17">
        <v>7</v>
      </c>
      <c r="AK677" s="18">
        <v>0.9172859692838069</v>
      </c>
      <c r="AL677" t="str">
        <f>IF(AK677&lt;='CAV Tier 1 Analysis'!$A$5,"Tier 1", "Tier 2")</f>
        <v>Tier 2</v>
      </c>
      <c r="AM677" t="str">
        <f t="shared" si="21"/>
        <v>Florida - Tier 2</v>
      </c>
      <c r="AN677" t="str">
        <f t="shared" si="22"/>
        <v>Casselberry, City Of - Tier 2</v>
      </c>
    </row>
    <row r="678" spans="1:40" x14ac:dyDescent="0.3">
      <c r="A678">
        <v>4</v>
      </c>
      <c r="B678" t="s">
        <v>21</v>
      </c>
      <c r="C678" t="s">
        <v>3897</v>
      </c>
      <c r="D678" t="s">
        <v>6558</v>
      </c>
      <c r="E678" t="s">
        <v>1071</v>
      </c>
      <c r="F678" s="12">
        <v>15.405724721039002</v>
      </c>
      <c r="G678" s="12">
        <v>13.901366704246325</v>
      </c>
      <c r="H678" s="12">
        <v>7.4862719530831479</v>
      </c>
      <c r="I678">
        <v>68</v>
      </c>
      <c r="J678" s="15">
        <v>0.91911840082009222</v>
      </c>
      <c r="K678" s="15">
        <v>8.0881599179907726E-2</v>
      </c>
      <c r="L678" s="58">
        <v>0.87795000000000001</v>
      </c>
      <c r="M678">
        <v>312</v>
      </c>
      <c r="N678">
        <v>23</v>
      </c>
      <c r="O678" s="12">
        <v>21</v>
      </c>
      <c r="P678" s="12">
        <v>2</v>
      </c>
      <c r="Q678" s="12">
        <v>23</v>
      </c>
      <c r="R678" s="12">
        <v>5.4999487442337252</v>
      </c>
      <c r="S678" s="12">
        <v>6.8807703056220912</v>
      </c>
      <c r="T678" s="12">
        <v>11.776964990941355</v>
      </c>
      <c r="U678" s="12">
        <v>0</v>
      </c>
      <c r="V678" s="12">
        <v>2.1244017133049695</v>
      </c>
      <c r="W678" s="59">
        <v>1.5596102209132489E-5</v>
      </c>
      <c r="X678" s="59">
        <v>2.1604299255551855E-4</v>
      </c>
      <c r="Y678" s="59">
        <v>6.16341077792963E-4</v>
      </c>
      <c r="Z678" s="59">
        <v>2.0554333963396956E-3</v>
      </c>
      <c r="AA678" s="59">
        <v>2.6305470210850213E-3</v>
      </c>
      <c r="AB678" s="59">
        <v>1.8157416910081314E-3</v>
      </c>
      <c r="AC678" s="59">
        <v>4.5638697274608745E-5</v>
      </c>
      <c r="AD678" s="59">
        <v>2.6353515117167345E-6</v>
      </c>
      <c r="AE678" s="59">
        <v>6.3618517461636613E-7</v>
      </c>
      <c r="AF678" s="59">
        <v>0</v>
      </c>
      <c r="AG678" s="59">
        <v>6.7300287163563596E-7</v>
      </c>
      <c r="AH678" s="18">
        <v>6.7266231980209451E-4</v>
      </c>
      <c r="AI678" s="12">
        <v>278</v>
      </c>
      <c r="AJ678" s="17">
        <v>7</v>
      </c>
      <c r="AK678" s="18">
        <v>0.91795863160360902</v>
      </c>
      <c r="AL678" t="str">
        <f>IF(AK678&lt;='CAV Tier 1 Analysis'!$A$5,"Tier 1", "Tier 2")</f>
        <v>Tier 2</v>
      </c>
      <c r="AM678" t="str">
        <f t="shared" si="21"/>
        <v>Florida - Tier 2</v>
      </c>
      <c r="AN678" t="str">
        <f t="shared" si="22"/>
        <v>Cedar Key, City Of - Tier 2</v>
      </c>
    </row>
    <row r="679" spans="1:40" x14ac:dyDescent="0.3">
      <c r="A679">
        <v>4</v>
      </c>
      <c r="B679" t="s">
        <v>21</v>
      </c>
      <c r="C679" t="s">
        <v>3984</v>
      </c>
      <c r="D679" t="s">
        <v>6651</v>
      </c>
      <c r="E679" t="s">
        <v>860</v>
      </c>
      <c r="F679" s="12">
        <v>575.1021611794929</v>
      </c>
      <c r="G679" s="12">
        <v>4287.4408388583415</v>
      </c>
      <c r="H679" s="12">
        <v>2203.1096622498494</v>
      </c>
      <c r="I679">
        <v>100</v>
      </c>
      <c r="J679" s="15">
        <v>0</v>
      </c>
      <c r="K679" s="15">
        <v>1</v>
      </c>
      <c r="L679" s="58">
        <v>0.70253999999999994</v>
      </c>
      <c r="M679">
        <v>92</v>
      </c>
      <c r="N679">
        <v>44</v>
      </c>
      <c r="O679" s="12">
        <v>27</v>
      </c>
      <c r="P679" s="12">
        <v>1</v>
      </c>
      <c r="Q679" s="12">
        <v>7</v>
      </c>
      <c r="R679" s="12">
        <v>100</v>
      </c>
      <c r="S679" s="12">
        <v>0</v>
      </c>
      <c r="T679" s="12">
        <v>5475.4360257331928</v>
      </c>
      <c r="U679" s="12">
        <v>4900.3338645536996</v>
      </c>
      <c r="V679" s="12">
        <v>0</v>
      </c>
      <c r="W679" s="59">
        <v>1.2480079327984437E-5</v>
      </c>
      <c r="X679" s="59">
        <v>6.370498498431957E-5</v>
      </c>
      <c r="Y679" s="59">
        <v>1.1790872792561032E-3</v>
      </c>
      <c r="Z679" s="59">
        <v>2.6427000810081802E-3</v>
      </c>
      <c r="AA679" s="59">
        <v>1.3152735105425107E-3</v>
      </c>
      <c r="AB679" s="59">
        <v>5.5261703639377909E-4</v>
      </c>
      <c r="AC679" s="59">
        <v>8.2980222901999625E-4</v>
      </c>
      <c r="AD679" s="59">
        <v>0</v>
      </c>
      <c r="AE679" s="59">
        <v>2.9578004407851931E-4</v>
      </c>
      <c r="AF679" s="59">
        <v>5.0249080860676474E-4</v>
      </c>
      <c r="AG679" s="59">
        <v>0</v>
      </c>
      <c r="AH679" s="18">
        <v>6.7217600483801434E-4</v>
      </c>
      <c r="AI679" s="12">
        <v>279</v>
      </c>
      <c r="AJ679" s="17">
        <v>7</v>
      </c>
      <c r="AK679" s="18">
        <v>0.91863080760844706</v>
      </c>
      <c r="AL679" t="str">
        <f>IF(AK679&lt;='CAV Tier 1 Analysis'!$A$5,"Tier 1", "Tier 2")</f>
        <v>Tier 2</v>
      </c>
      <c r="AM679" t="str">
        <f t="shared" si="21"/>
        <v>Florida - Tier 2</v>
      </c>
      <c r="AN679" t="str">
        <f t="shared" si="22"/>
        <v>West Miami, City Of - Tier 2</v>
      </c>
    </row>
    <row r="680" spans="1:40" x14ac:dyDescent="0.3">
      <c r="A680">
        <v>4</v>
      </c>
      <c r="B680" t="s">
        <v>21</v>
      </c>
      <c r="C680" t="s">
        <v>3709</v>
      </c>
      <c r="D680" t="s">
        <v>6355</v>
      </c>
      <c r="E680" t="s">
        <v>529</v>
      </c>
      <c r="F680" s="12">
        <v>88.57450308857652</v>
      </c>
      <c r="G680" s="12">
        <v>4487.2466606099078</v>
      </c>
      <c r="H680" s="12">
        <v>3239.6083764844484</v>
      </c>
      <c r="I680">
        <v>146</v>
      </c>
      <c r="J680" s="15">
        <v>0.63804515867575917</v>
      </c>
      <c r="K680" s="15">
        <v>0.36195484132424094</v>
      </c>
      <c r="L680" s="58">
        <v>3.9974599999999998</v>
      </c>
      <c r="M680">
        <v>1555</v>
      </c>
      <c r="N680">
        <v>21</v>
      </c>
      <c r="O680" s="12">
        <v>20.666666666666668</v>
      </c>
      <c r="P680" s="12">
        <v>1</v>
      </c>
      <c r="Q680" s="12">
        <v>5</v>
      </c>
      <c r="R680" s="12">
        <v>52.845406833339176</v>
      </c>
      <c r="S680" s="12">
        <v>2067.0164406213385</v>
      </c>
      <c r="T680" s="12">
        <v>4463.8668155096675</v>
      </c>
      <c r="U680" s="12">
        <v>4375.2923124210911</v>
      </c>
      <c r="V680" s="12">
        <v>23.379845100240345</v>
      </c>
      <c r="W680" s="59">
        <v>7.1011782831503792E-5</v>
      </c>
      <c r="X680" s="59">
        <v>1.0767527353327928E-3</v>
      </c>
      <c r="Y680" s="59">
        <v>5.6274620146314015E-4</v>
      </c>
      <c r="Z680" s="59">
        <v>2.0228074694136687E-3</v>
      </c>
      <c r="AA680" s="59">
        <v>1.3152735105425107E-3</v>
      </c>
      <c r="AB680" s="59">
        <v>3.947264545669851E-4</v>
      </c>
      <c r="AC680" s="59">
        <v>4.3851236383773393E-4</v>
      </c>
      <c r="AD680" s="59">
        <v>7.9167224883003795E-4</v>
      </c>
      <c r="AE680" s="59">
        <v>2.4113563143590748E-4</v>
      </c>
      <c r="AF680" s="59">
        <v>4.4865191489553108E-4</v>
      </c>
      <c r="AG680" s="59">
        <v>7.4066513843934667E-6</v>
      </c>
      <c r="AH680" s="18">
        <v>6.7006336041220056E-4</v>
      </c>
      <c r="AI680" s="12">
        <v>280</v>
      </c>
      <c r="AJ680" s="17">
        <v>7</v>
      </c>
      <c r="AK680" s="18">
        <v>0.91930087096885926</v>
      </c>
      <c r="AL680" t="str">
        <f>IF(AK680&lt;='CAV Tier 1 Analysis'!$A$5,"Tier 1", "Tier 2")</f>
        <v>Tier 2</v>
      </c>
      <c r="AM680" t="str">
        <f t="shared" si="21"/>
        <v>Florida - Tier 2</v>
      </c>
      <c r="AN680" t="str">
        <f t="shared" si="22"/>
        <v>Flagler Beach, City Of - Tier 2</v>
      </c>
    </row>
    <row r="681" spans="1:40" x14ac:dyDescent="0.3">
      <c r="A681">
        <v>4</v>
      </c>
      <c r="B681" t="s">
        <v>21</v>
      </c>
      <c r="C681" t="s">
        <v>4037</v>
      </c>
      <c r="D681" t="s">
        <v>6704</v>
      </c>
      <c r="E681" t="s">
        <v>588</v>
      </c>
      <c r="F681" s="12">
        <v>574.04062101999682</v>
      </c>
      <c r="G681" s="12">
        <v>8657.2425803505375</v>
      </c>
      <c r="H681" s="12">
        <v>5063.2754316277315</v>
      </c>
      <c r="I681">
        <v>83</v>
      </c>
      <c r="J681" s="15">
        <v>0.18986771437840175</v>
      </c>
      <c r="K681" s="15">
        <v>0.81013228562159811</v>
      </c>
      <c r="L681" s="58">
        <v>2.2194400000000001</v>
      </c>
      <c r="M681">
        <v>1513</v>
      </c>
      <c r="N681">
        <v>0</v>
      </c>
      <c r="O681" s="12">
        <v>27</v>
      </c>
      <c r="P681" s="12">
        <v>1</v>
      </c>
      <c r="Q681" s="12">
        <v>1</v>
      </c>
      <c r="R681" s="12">
        <v>67.24097970659264</v>
      </c>
      <c r="S681" s="12">
        <v>961.35253347147295</v>
      </c>
      <c r="T681" s="12">
        <v>8687.5362125781285</v>
      </c>
      <c r="U681" s="12">
        <v>8113.4955915581313</v>
      </c>
      <c r="V681" s="12">
        <v>0</v>
      </c>
      <c r="W681" s="59">
        <v>3.9426633734309481E-5</v>
      </c>
      <c r="X681" s="59">
        <v>1.0476700247964729E-3</v>
      </c>
      <c r="Y681" s="59">
        <v>0</v>
      </c>
      <c r="Z681" s="59">
        <v>2.6427000810081802E-3</v>
      </c>
      <c r="AA681" s="59">
        <v>1.3152735105425107E-3</v>
      </c>
      <c r="AB681" s="59">
        <v>7.894529091339702E-5</v>
      </c>
      <c r="AC681" s="59">
        <v>5.5796714842018904E-4</v>
      </c>
      <c r="AD681" s="59">
        <v>3.6820032348801166E-4</v>
      </c>
      <c r="AE681" s="59">
        <v>4.692959303722314E-4</v>
      </c>
      <c r="AF681" s="59">
        <v>8.3197534558204572E-4</v>
      </c>
      <c r="AG681" s="59">
        <v>0</v>
      </c>
      <c r="AH681" s="18">
        <v>6.6831402625975895E-4</v>
      </c>
      <c r="AI681" s="12">
        <v>281</v>
      </c>
      <c r="AJ681" s="17">
        <v>7</v>
      </c>
      <c r="AK681" s="18">
        <v>0.91996918499511904</v>
      </c>
      <c r="AL681" t="str">
        <f>IF(AK681&lt;='CAV Tier 1 Analysis'!$A$5,"Tier 1", "Tier 2")</f>
        <v>Tier 2</v>
      </c>
      <c r="AM681" t="str">
        <f t="shared" si="21"/>
        <v>Florida - Tier 2</v>
      </c>
      <c r="AN681" t="str">
        <f t="shared" si="22"/>
        <v>Indian Harbor Beach, City Of - Tier 2</v>
      </c>
    </row>
    <row r="682" spans="1:40" x14ac:dyDescent="0.3">
      <c r="A682">
        <v>4</v>
      </c>
      <c r="B682" t="s">
        <v>21</v>
      </c>
      <c r="C682" t="s">
        <v>3820</v>
      </c>
      <c r="D682" t="s">
        <v>6474</v>
      </c>
      <c r="E682" t="s">
        <v>628</v>
      </c>
      <c r="F682" s="12">
        <v>427.43515880842739</v>
      </c>
      <c r="G682" s="12">
        <v>7808.1551005186666</v>
      </c>
      <c r="H682" s="12">
        <v>5149.7115357645271</v>
      </c>
      <c r="I682">
        <v>84</v>
      </c>
      <c r="J682" s="15">
        <v>0.45997420830443952</v>
      </c>
      <c r="K682" s="15">
        <v>0.54002579169556064</v>
      </c>
      <c r="L682" s="58">
        <v>1.6439399999999997</v>
      </c>
      <c r="M682">
        <v>937</v>
      </c>
      <c r="N682">
        <v>2</v>
      </c>
      <c r="O682" s="12">
        <v>26</v>
      </c>
      <c r="P682" s="12">
        <v>1</v>
      </c>
      <c r="Q682" s="12">
        <v>0</v>
      </c>
      <c r="R682" s="12">
        <v>45.362166502427094</v>
      </c>
      <c r="S682" s="12">
        <v>2368.7344866595276</v>
      </c>
      <c r="T682" s="12">
        <v>9577.4350613410934</v>
      </c>
      <c r="U682" s="12">
        <v>9149.9999025326651</v>
      </c>
      <c r="V682" s="12">
        <v>0</v>
      </c>
      <c r="W682" s="59">
        <v>2.9203321676270014E-5</v>
      </c>
      <c r="X682" s="59">
        <v>6.4882142315551567E-4</v>
      </c>
      <c r="Y682" s="59">
        <v>5.3594876329822871E-5</v>
      </c>
      <c r="Z682" s="59">
        <v>2.5448223002300994E-3</v>
      </c>
      <c r="AA682" s="59">
        <v>1.3152735105425107E-3</v>
      </c>
      <c r="AB682" s="59">
        <v>0</v>
      </c>
      <c r="AC682" s="59">
        <v>3.7641626876890212E-4</v>
      </c>
      <c r="AD682" s="59">
        <v>9.0723098330621713E-4</v>
      </c>
      <c r="AE682" s="59">
        <v>5.1736777697503913E-4</v>
      </c>
      <c r="AF682" s="59">
        <v>9.3826073423962581E-4</v>
      </c>
      <c r="AG682" s="59">
        <v>0</v>
      </c>
      <c r="AH682" s="18">
        <v>6.6645374502036388E-4</v>
      </c>
      <c r="AI682" s="12">
        <v>282</v>
      </c>
      <c r="AJ682" s="17">
        <v>7</v>
      </c>
      <c r="AK682" s="18">
        <v>0.92063563874013943</v>
      </c>
      <c r="AL682" t="str">
        <f>IF(AK682&lt;='CAV Tier 1 Analysis'!$A$5,"Tier 1", "Tier 2")</f>
        <v>Tier 2</v>
      </c>
      <c r="AM682" t="str">
        <f t="shared" si="21"/>
        <v>Florida - Tier 2</v>
      </c>
      <c r="AN682" t="str">
        <f t="shared" si="22"/>
        <v>Palm Springs, Village Of - Tier 2</v>
      </c>
    </row>
    <row r="683" spans="1:40" x14ac:dyDescent="0.3">
      <c r="A683">
        <v>4</v>
      </c>
      <c r="B683" t="s">
        <v>21</v>
      </c>
      <c r="C683" t="s">
        <v>3951</v>
      </c>
      <c r="D683" t="s">
        <v>6618</v>
      </c>
      <c r="E683" t="s">
        <v>2304</v>
      </c>
      <c r="F683" s="12">
        <v>75.442249790927477</v>
      </c>
      <c r="G683" s="12">
        <v>82.15142557585736</v>
      </c>
      <c r="H683" s="12">
        <v>27.515884772192308</v>
      </c>
      <c r="I683">
        <v>0</v>
      </c>
      <c r="J683" s="15">
        <v>9.6419687194708961E-2</v>
      </c>
      <c r="K683" s="15">
        <v>0.90358031280529116</v>
      </c>
      <c r="L683" s="58">
        <v>3.20391</v>
      </c>
      <c r="M683">
        <v>0</v>
      </c>
      <c r="N683">
        <v>0</v>
      </c>
      <c r="O683" s="12">
        <v>20</v>
      </c>
      <c r="P683" s="12">
        <v>4</v>
      </c>
      <c r="Q683" s="12">
        <v>0</v>
      </c>
      <c r="R683" s="12">
        <v>0</v>
      </c>
      <c r="S683" s="12">
        <v>2.6530730026204381</v>
      </c>
      <c r="T683" s="12">
        <v>65.509818465635448</v>
      </c>
      <c r="U683" s="12">
        <v>0</v>
      </c>
      <c r="V683" s="12">
        <v>16.641607110221912</v>
      </c>
      <c r="W683" s="59">
        <v>5.6914981296043817E-5</v>
      </c>
      <c r="X683" s="59">
        <v>0</v>
      </c>
      <c r="Y683" s="59">
        <v>0</v>
      </c>
      <c r="Z683" s="59">
        <v>1.9575556155616148E-3</v>
      </c>
      <c r="AA683" s="59">
        <v>5.2610940421700426E-3</v>
      </c>
      <c r="AB683" s="59">
        <v>0</v>
      </c>
      <c r="AC683" s="59">
        <v>0</v>
      </c>
      <c r="AD683" s="59">
        <v>1.0161333161256428E-6</v>
      </c>
      <c r="AE683" s="59">
        <v>3.5388043805601447E-6</v>
      </c>
      <c r="AF683" s="59">
        <v>0</v>
      </c>
      <c r="AG683" s="59">
        <v>5.2720016669481776E-6</v>
      </c>
      <c r="AH683" s="18">
        <v>6.6230832530830331E-4</v>
      </c>
      <c r="AI683" s="12">
        <v>283</v>
      </c>
      <c r="AJ683" s="17">
        <v>7</v>
      </c>
      <c r="AK683" s="18">
        <v>0.92129794706544776</v>
      </c>
      <c r="AL683" t="str">
        <f>IF(AK683&lt;='CAV Tier 1 Analysis'!$A$5,"Tier 1", "Tier 2")</f>
        <v>Tier 2</v>
      </c>
      <c r="AM683" t="str">
        <f t="shared" si="21"/>
        <v>Florida - Tier 2</v>
      </c>
      <c r="AN683" t="str">
        <f t="shared" si="22"/>
        <v>Ebro, Town Of - Tier 2</v>
      </c>
    </row>
    <row r="684" spans="1:40" x14ac:dyDescent="0.3">
      <c r="A684">
        <v>4</v>
      </c>
      <c r="B684" t="s">
        <v>21</v>
      </c>
      <c r="C684" t="s">
        <v>3954</v>
      </c>
      <c r="D684" t="s">
        <v>6621</v>
      </c>
      <c r="E684" t="s">
        <v>2254</v>
      </c>
      <c r="F684" s="12">
        <v>26.977484125012158</v>
      </c>
      <c r="G684" s="12">
        <v>64.912155348215222</v>
      </c>
      <c r="H684" s="12">
        <v>23.909265115659281</v>
      </c>
      <c r="I684">
        <v>2</v>
      </c>
      <c r="J684" s="15">
        <v>0</v>
      </c>
      <c r="K684" s="15">
        <v>1</v>
      </c>
      <c r="L684" s="58">
        <v>1.1456900000000001</v>
      </c>
      <c r="M684">
        <v>4</v>
      </c>
      <c r="N684">
        <v>0</v>
      </c>
      <c r="O684" s="12">
        <v>20</v>
      </c>
      <c r="P684" s="12">
        <v>4</v>
      </c>
      <c r="Q684" s="12">
        <v>0</v>
      </c>
      <c r="R684" s="12">
        <v>2</v>
      </c>
      <c r="S684" s="12">
        <v>0</v>
      </c>
      <c r="T684" s="12">
        <v>53.789030870234619</v>
      </c>
      <c r="U684" s="12">
        <v>26.811546745222461</v>
      </c>
      <c r="V684" s="12">
        <v>11.123124477980603</v>
      </c>
      <c r="W684" s="59">
        <v>2.0352296076064698E-5</v>
      </c>
      <c r="X684" s="59">
        <v>2.7697819558399814E-6</v>
      </c>
      <c r="Y684" s="59">
        <v>0</v>
      </c>
      <c r="Z684" s="59">
        <v>1.9575556155616148E-3</v>
      </c>
      <c r="AA684" s="59">
        <v>5.2610940421700426E-3</v>
      </c>
      <c r="AB684" s="59">
        <v>0</v>
      </c>
      <c r="AC684" s="59">
        <v>1.6596044580399927E-5</v>
      </c>
      <c r="AD684" s="59">
        <v>0</v>
      </c>
      <c r="AE684" s="59">
        <v>2.9056538779682716E-6</v>
      </c>
      <c r="AF684" s="59">
        <v>2.7493138582776796E-6</v>
      </c>
      <c r="AG684" s="59">
        <v>3.5237660882864007E-6</v>
      </c>
      <c r="AH684" s="18">
        <v>6.6068604674259044E-4</v>
      </c>
      <c r="AI684" s="12">
        <v>284</v>
      </c>
      <c r="AJ684" s="17">
        <v>7</v>
      </c>
      <c r="AK684" s="18">
        <v>0.9219586331121904</v>
      </c>
      <c r="AL684" t="str">
        <f>IF(AK684&lt;='CAV Tier 1 Analysis'!$A$5,"Tier 1", "Tier 2")</f>
        <v>Tier 2</v>
      </c>
      <c r="AM684" t="str">
        <f t="shared" si="21"/>
        <v>Florida - Tier 2</v>
      </c>
      <c r="AN684" t="str">
        <f t="shared" si="22"/>
        <v>Wausau, Town Of - Tier 2</v>
      </c>
    </row>
    <row r="685" spans="1:40" x14ac:dyDescent="0.3">
      <c r="A685">
        <v>4</v>
      </c>
      <c r="B685" t="s">
        <v>21</v>
      </c>
      <c r="C685" t="s">
        <v>3752</v>
      </c>
      <c r="D685" t="s">
        <v>6401</v>
      </c>
      <c r="E685" t="s">
        <v>853</v>
      </c>
      <c r="F685" s="12">
        <v>910.14877363351388</v>
      </c>
      <c r="G685" s="12">
        <v>17130.805059101443</v>
      </c>
      <c r="H685" s="12">
        <v>6460.6756782144057</v>
      </c>
      <c r="I685">
        <v>6</v>
      </c>
      <c r="J685" s="15">
        <v>0.21958661289824349</v>
      </c>
      <c r="K685" s="15">
        <v>0.78041338710175634</v>
      </c>
      <c r="L685" s="58">
        <v>10.035630000000001</v>
      </c>
      <c r="M685">
        <v>124</v>
      </c>
      <c r="N685">
        <v>2</v>
      </c>
      <c r="O685" s="12">
        <v>19</v>
      </c>
      <c r="P685" s="12">
        <v>1</v>
      </c>
      <c r="Q685" s="12">
        <v>1</v>
      </c>
      <c r="R685" s="12">
        <v>4.6824803226105383</v>
      </c>
      <c r="S685" s="12">
        <v>1418.6778892131636</v>
      </c>
      <c r="T685" s="12">
        <v>13890.907671575775</v>
      </c>
      <c r="U685" s="12">
        <v>12980.758897942262</v>
      </c>
      <c r="V685" s="12">
        <v>3239.8973875256688</v>
      </c>
      <c r="W685" s="59">
        <v>1.7827519928587766E-4</v>
      </c>
      <c r="X685" s="59">
        <v>8.5863240631039428E-5</v>
      </c>
      <c r="Y685" s="59">
        <v>5.3594876329822871E-5</v>
      </c>
      <c r="Z685" s="59">
        <v>1.8596778347835341E-3</v>
      </c>
      <c r="AA685" s="59">
        <v>1.3152735105425107E-3</v>
      </c>
      <c r="AB685" s="59">
        <v>7.894529091339702E-5</v>
      </c>
      <c r="AC685" s="59">
        <v>3.8855326090444957E-5</v>
      </c>
      <c r="AD685" s="59">
        <v>5.4335703037815611E-4</v>
      </c>
      <c r="AE685" s="59">
        <v>7.5037919611875158E-4</v>
      </c>
      <c r="AF685" s="59">
        <v>1.3310750277931364E-3</v>
      </c>
      <c r="AG685" s="59">
        <v>1.0263879152203231E-3</v>
      </c>
      <c r="AH685" s="18">
        <v>6.6015313164427211E-4</v>
      </c>
      <c r="AI685" s="12">
        <v>285</v>
      </c>
      <c r="AJ685" s="17">
        <v>7</v>
      </c>
      <c r="AK685" s="18">
        <v>0.92261878624383464</v>
      </c>
      <c r="AL685" t="str">
        <f>IF(AK685&lt;='CAV Tier 1 Analysis'!$A$5,"Tier 1", "Tier 2")</f>
        <v>Tier 2</v>
      </c>
      <c r="AM685" t="str">
        <f t="shared" si="21"/>
        <v>Florida - Tier 2</v>
      </c>
      <c r="AN685" t="str">
        <f t="shared" si="22"/>
        <v>Eustis, City Of - Tier 2</v>
      </c>
    </row>
    <row r="686" spans="1:40" x14ac:dyDescent="0.3">
      <c r="A686">
        <v>4</v>
      </c>
      <c r="B686" t="s">
        <v>21</v>
      </c>
      <c r="C686" t="s">
        <v>3976</v>
      </c>
      <c r="D686" t="s">
        <v>6643</v>
      </c>
      <c r="E686" t="s">
        <v>659</v>
      </c>
      <c r="F686" s="12">
        <v>287.49377829908315</v>
      </c>
      <c r="G686" s="12">
        <v>4776</v>
      </c>
      <c r="H686" s="12">
        <v>3551</v>
      </c>
      <c r="I686">
        <v>199</v>
      </c>
      <c r="J686" s="15">
        <v>1</v>
      </c>
      <c r="K686" s="15">
        <v>0</v>
      </c>
      <c r="L686" s="58">
        <v>0.35120000000000001</v>
      </c>
      <c r="M686">
        <v>473</v>
      </c>
      <c r="N686">
        <v>16</v>
      </c>
      <c r="O686" s="12">
        <v>27</v>
      </c>
      <c r="P686" s="12">
        <v>1</v>
      </c>
      <c r="Q686" s="12">
        <v>3</v>
      </c>
      <c r="R686" s="12">
        <v>0</v>
      </c>
      <c r="S686" s="12">
        <v>3551</v>
      </c>
      <c r="T686" s="12">
        <v>6219</v>
      </c>
      <c r="U686" s="12">
        <v>5931.5062217009172</v>
      </c>
      <c r="V686" s="12">
        <v>0</v>
      </c>
      <c r="W686" s="59">
        <v>6.2387961681728235E-6</v>
      </c>
      <c r="X686" s="59">
        <v>3.2752671627807778E-4</v>
      </c>
      <c r="Y686" s="59">
        <v>4.2875901063858297E-4</v>
      </c>
      <c r="Z686" s="59">
        <v>2.6427000810081802E-3</v>
      </c>
      <c r="AA686" s="59">
        <v>1.3152735105425107E-3</v>
      </c>
      <c r="AB686" s="59">
        <v>2.3683587274019106E-4</v>
      </c>
      <c r="AC686" s="59">
        <v>0</v>
      </c>
      <c r="AD686" s="59">
        <v>1.3600415073381897E-3</v>
      </c>
      <c r="AE686" s="59">
        <v>3.3594696120625348E-4</v>
      </c>
      <c r="AF686" s="59">
        <v>6.0822944721338954E-4</v>
      </c>
      <c r="AG686" s="59">
        <v>0</v>
      </c>
      <c r="AH686" s="18">
        <v>6.6014108210304988E-4</v>
      </c>
      <c r="AI686" s="12">
        <v>286</v>
      </c>
      <c r="AJ686" s="17">
        <v>7</v>
      </c>
      <c r="AK686" s="18">
        <v>0.92327892732593775</v>
      </c>
      <c r="AL686" t="str">
        <f>IF(AK686&lt;='CAV Tier 1 Analysis'!$A$5,"Tier 1", "Tier 2")</f>
        <v>Tier 2</v>
      </c>
      <c r="AM686" t="str">
        <f t="shared" si="21"/>
        <v>Florida - Tier 2</v>
      </c>
      <c r="AN686" t="str">
        <f t="shared" si="22"/>
        <v>North Bay Village, City Of - Tier 2</v>
      </c>
    </row>
    <row r="687" spans="1:40" x14ac:dyDescent="0.3">
      <c r="A687">
        <v>4</v>
      </c>
      <c r="B687" t="s">
        <v>21</v>
      </c>
      <c r="C687" t="s">
        <v>3909</v>
      </c>
      <c r="D687" t="s">
        <v>6573</v>
      </c>
      <c r="E687" t="s">
        <v>2149</v>
      </c>
      <c r="F687" s="12">
        <v>146.07001955443883</v>
      </c>
      <c r="G687" s="12">
        <v>404.03399869307316</v>
      </c>
      <c r="H687" s="12">
        <v>168.23860625100792</v>
      </c>
      <c r="I687">
        <v>6</v>
      </c>
      <c r="J687" s="15">
        <v>0</v>
      </c>
      <c r="K687" s="15">
        <v>1</v>
      </c>
      <c r="L687" s="58">
        <v>1.85737</v>
      </c>
      <c r="M687">
        <v>10</v>
      </c>
      <c r="N687">
        <v>2</v>
      </c>
      <c r="O687" s="12">
        <v>17</v>
      </c>
      <c r="P687" s="12">
        <v>4</v>
      </c>
      <c r="Q687" s="12">
        <v>0</v>
      </c>
      <c r="R687" s="12">
        <v>6</v>
      </c>
      <c r="S687" s="12">
        <v>0</v>
      </c>
      <c r="T687" s="12">
        <v>370.374304749185</v>
      </c>
      <c r="U687" s="12">
        <v>224.30428519474617</v>
      </c>
      <c r="V687" s="12">
        <v>33.659693943888158</v>
      </c>
      <c r="W687" s="59">
        <v>3.2994740429610354E-5</v>
      </c>
      <c r="X687" s="59">
        <v>6.9244548895999531E-6</v>
      </c>
      <c r="Y687" s="59">
        <v>5.3594876329822871E-5</v>
      </c>
      <c r="Z687" s="59">
        <v>1.6639222732273728E-3</v>
      </c>
      <c r="AA687" s="59">
        <v>5.2610940421700426E-3</v>
      </c>
      <c r="AB687" s="59">
        <v>0</v>
      </c>
      <c r="AC687" s="59">
        <v>4.9788133741199774E-5</v>
      </c>
      <c r="AD687" s="59">
        <v>0</v>
      </c>
      <c r="AE687" s="59">
        <v>2.0007416335322009E-5</v>
      </c>
      <c r="AF687" s="59">
        <v>2.3000645416582358E-5</v>
      </c>
      <c r="AG687" s="59">
        <v>1.0663270765005912E-5</v>
      </c>
      <c r="AH687" s="18">
        <v>6.4745362302768726E-4</v>
      </c>
      <c r="AI687" s="12">
        <v>287</v>
      </c>
      <c r="AJ687" s="17">
        <v>7</v>
      </c>
      <c r="AK687" s="18">
        <v>0.9239263809489654</v>
      </c>
      <c r="AL687" t="str">
        <f>IF(AK687&lt;='CAV Tier 1 Analysis'!$A$5,"Tier 1", "Tier 2")</f>
        <v>Tier 2</v>
      </c>
      <c r="AM687" t="str">
        <f t="shared" si="21"/>
        <v>Florida - Tier 2</v>
      </c>
      <c r="AN687" t="str">
        <f t="shared" si="22"/>
        <v>Havana, Town Of - Tier 2</v>
      </c>
    </row>
    <row r="688" spans="1:40" x14ac:dyDescent="0.3">
      <c r="A688">
        <v>4</v>
      </c>
      <c r="B688" t="s">
        <v>21</v>
      </c>
      <c r="C688" t="s">
        <v>3942</v>
      </c>
      <c r="D688" t="s">
        <v>6608</v>
      </c>
      <c r="E688" t="s">
        <v>941</v>
      </c>
      <c r="F688" s="12">
        <v>606.83840248315653</v>
      </c>
      <c r="G688" s="12">
        <v>16827.764285493991</v>
      </c>
      <c r="H688" s="12">
        <v>6233.8155145795436</v>
      </c>
      <c r="I688">
        <v>0</v>
      </c>
      <c r="J688" s="15">
        <v>4.9095680608319557E-2</v>
      </c>
      <c r="K688" s="15">
        <v>0.95090431939168019</v>
      </c>
      <c r="L688" s="58">
        <v>6.6912200000000004</v>
      </c>
      <c r="M688">
        <v>113</v>
      </c>
      <c r="N688">
        <v>0</v>
      </c>
      <c r="O688" s="12">
        <v>19</v>
      </c>
      <c r="P688" s="12">
        <v>1</v>
      </c>
      <c r="Q688" s="12">
        <v>0</v>
      </c>
      <c r="R688" s="12">
        <v>0</v>
      </c>
      <c r="S688" s="12">
        <v>306.05341547498449</v>
      </c>
      <c r="T688" s="12">
        <v>10419.154009802049</v>
      </c>
      <c r="U688" s="12">
        <v>9812.3156073188929</v>
      </c>
      <c r="V688" s="12">
        <v>6408.6102756919427</v>
      </c>
      <c r="W688" s="59">
        <v>1.1886434423804487E-4</v>
      </c>
      <c r="X688" s="59">
        <v>7.8246340252479481E-5</v>
      </c>
      <c r="Y688" s="59">
        <v>0</v>
      </c>
      <c r="Z688" s="59">
        <v>1.8596778347835341E-3</v>
      </c>
      <c r="AA688" s="59">
        <v>1.3152735105425107E-3</v>
      </c>
      <c r="AB688" s="59">
        <v>0</v>
      </c>
      <c r="AC688" s="59">
        <v>0</v>
      </c>
      <c r="AD688" s="59">
        <v>1.1721919135696962E-4</v>
      </c>
      <c r="AE688" s="59">
        <v>5.6283697184964616E-4</v>
      </c>
      <c r="AF688" s="59">
        <v>1.0061760157795911E-3</v>
      </c>
      <c r="AG688" s="59">
        <v>2.0302248354076551E-3</v>
      </c>
      <c r="AH688" s="18">
        <v>6.4441082220094838E-4</v>
      </c>
      <c r="AI688" s="12">
        <v>288</v>
      </c>
      <c r="AJ688" s="17">
        <v>7</v>
      </c>
      <c r="AK688" s="18">
        <v>0.9245707917711663</v>
      </c>
      <c r="AL688" t="str">
        <f>IF(AK688&lt;='CAV Tier 1 Analysis'!$A$5,"Tier 1", "Tier 2")</f>
        <v>Tier 2</v>
      </c>
      <c r="AM688" t="str">
        <f t="shared" si="21"/>
        <v>Florida - Tier 2</v>
      </c>
      <c r="AN688" t="str">
        <f t="shared" si="22"/>
        <v>Lady Lake, Town Of - Tier 2</v>
      </c>
    </row>
    <row r="689" spans="1:40" x14ac:dyDescent="0.3">
      <c r="A689">
        <v>4</v>
      </c>
      <c r="B689" t="s">
        <v>21</v>
      </c>
      <c r="C689" t="s">
        <v>4063</v>
      </c>
      <c r="D689" t="s">
        <v>6732</v>
      </c>
      <c r="E689" t="s">
        <v>506</v>
      </c>
      <c r="F689" s="12">
        <v>146.52031817697971</v>
      </c>
      <c r="G689" s="12">
        <v>6993.0019583600588</v>
      </c>
      <c r="H689" s="12">
        <v>3672.8776932657361</v>
      </c>
      <c r="I689">
        <v>138</v>
      </c>
      <c r="J689" s="15">
        <v>0.3292721720320651</v>
      </c>
      <c r="K689" s="15">
        <v>0.67072782796793506</v>
      </c>
      <c r="L689" s="58">
        <v>1.8861599999999998</v>
      </c>
      <c r="M689">
        <v>2000</v>
      </c>
      <c r="N689">
        <v>1</v>
      </c>
      <c r="O689" s="12">
        <v>17</v>
      </c>
      <c r="P689" s="12">
        <v>1</v>
      </c>
      <c r="Q689" s="12">
        <v>1</v>
      </c>
      <c r="R689" s="12">
        <v>92.560440259575046</v>
      </c>
      <c r="S689" s="12">
        <v>1209.3764156697298</v>
      </c>
      <c r="T689" s="12">
        <v>5506.5835741555802</v>
      </c>
      <c r="U689" s="12">
        <v>5360.0632559786009</v>
      </c>
      <c r="V689" s="12">
        <v>1486.4183842044786</v>
      </c>
      <c r="W689" s="59">
        <v>3.3506172495902193E-5</v>
      </c>
      <c r="X689" s="59">
        <v>1.3848909779199906E-3</v>
      </c>
      <c r="Y689" s="59">
        <v>2.6797438164911436E-5</v>
      </c>
      <c r="Z689" s="59">
        <v>1.6639222732273728E-3</v>
      </c>
      <c r="AA689" s="59">
        <v>1.3152735105425107E-3</v>
      </c>
      <c r="AB689" s="59">
        <v>7.894529091339702E-5</v>
      </c>
      <c r="AC689" s="59">
        <v>7.6806859646467573E-4</v>
      </c>
      <c r="AD689" s="59">
        <v>4.6319406457525101E-4</v>
      </c>
      <c r="AE689" s="59">
        <v>2.9746261752144031E-4</v>
      </c>
      <c r="AF689" s="59">
        <v>5.4963245242585046E-4</v>
      </c>
      <c r="AG689" s="59">
        <v>4.7089203268685576E-4</v>
      </c>
      <c r="AH689" s="18">
        <v>6.411441297216507E-4</v>
      </c>
      <c r="AI689" s="12">
        <v>289</v>
      </c>
      <c r="AJ689" s="17">
        <v>7</v>
      </c>
      <c r="AK689" s="18">
        <v>0.92521193590088791</v>
      </c>
      <c r="AL689" t="str">
        <f>IF(AK689&lt;='CAV Tier 1 Analysis'!$A$5,"Tier 1", "Tier 2")</f>
        <v>Tier 2</v>
      </c>
      <c r="AM689" t="str">
        <f t="shared" si="21"/>
        <v>Florida - Tier 2</v>
      </c>
      <c r="AN689" t="str">
        <f t="shared" si="22"/>
        <v>St. Augustine Beach, City Of - Tier 2</v>
      </c>
    </row>
    <row r="690" spans="1:40" x14ac:dyDescent="0.3">
      <c r="A690">
        <v>4</v>
      </c>
      <c r="B690" t="s">
        <v>21</v>
      </c>
      <c r="C690" t="s">
        <v>3666</v>
      </c>
      <c r="D690" t="s">
        <v>6308</v>
      </c>
      <c r="E690" t="s">
        <v>1394</v>
      </c>
      <c r="F690" s="12">
        <v>301.87138193215264</v>
      </c>
      <c r="G690" s="12">
        <v>283.54415454306422</v>
      </c>
      <c r="H690" s="12">
        <v>90.201954729449312</v>
      </c>
      <c r="I690">
        <v>0</v>
      </c>
      <c r="J690" s="15">
        <v>3.014213959692378E-3</v>
      </c>
      <c r="K690" s="15">
        <v>0.99698578604030752</v>
      </c>
      <c r="L690" s="58">
        <v>3.8384800000000001</v>
      </c>
      <c r="M690">
        <v>6</v>
      </c>
      <c r="N690">
        <v>0</v>
      </c>
      <c r="O690" s="12">
        <v>17</v>
      </c>
      <c r="P690" s="12">
        <v>4</v>
      </c>
      <c r="Q690" s="12"/>
      <c r="R690" s="12">
        <v>0</v>
      </c>
      <c r="S690" s="12">
        <v>0.27188799113704604</v>
      </c>
      <c r="T690" s="12">
        <v>218.27394454870347</v>
      </c>
      <c r="U690" s="12">
        <v>0</v>
      </c>
      <c r="V690" s="12">
        <v>65.270209994360755</v>
      </c>
      <c r="W690" s="59">
        <v>6.8187626183394134E-5</v>
      </c>
      <c r="X690" s="59">
        <v>4.1546729337599717E-6</v>
      </c>
      <c r="Y690" s="59">
        <v>0</v>
      </c>
      <c r="Z690" s="59">
        <v>1.6639222732273728E-3</v>
      </c>
      <c r="AA690" s="59">
        <v>5.2610940421700426E-3</v>
      </c>
      <c r="AB690" s="59">
        <v>0</v>
      </c>
      <c r="AC690" s="59">
        <v>0</v>
      </c>
      <c r="AD690" s="59">
        <v>1.0413375198343578E-7</v>
      </c>
      <c r="AE690" s="59">
        <v>1.1791038491982508E-5</v>
      </c>
      <c r="AF690" s="59">
        <v>0</v>
      </c>
      <c r="AG690" s="59">
        <v>2.0677369295719356E-5</v>
      </c>
      <c r="AH690" s="18">
        <v>6.3908465055038683E-4</v>
      </c>
      <c r="AI690" s="12">
        <v>290</v>
      </c>
      <c r="AJ690" s="17">
        <v>7</v>
      </c>
      <c r="AK690" s="18">
        <v>0.92585102055143831</v>
      </c>
      <c r="AL690" t="str">
        <f>IF(AK690&lt;='CAV Tier 1 Analysis'!$A$5,"Tier 1", "Tier 2")</f>
        <v>Tier 2</v>
      </c>
      <c r="AM690" t="str">
        <f t="shared" si="21"/>
        <v>Florida - Tier 2</v>
      </c>
      <c r="AN690" t="str">
        <f t="shared" si="22"/>
        <v>Midway, City Of - Tier 2</v>
      </c>
    </row>
    <row r="691" spans="1:40" x14ac:dyDescent="0.3">
      <c r="A691">
        <v>4</v>
      </c>
      <c r="B691" t="s">
        <v>21</v>
      </c>
      <c r="C691" t="s">
        <v>3882</v>
      </c>
      <c r="D691" t="s">
        <v>6540</v>
      </c>
      <c r="E691" t="s">
        <v>1712</v>
      </c>
      <c r="F691" s="12">
        <v>1.682984495035716</v>
      </c>
      <c r="G691" s="12">
        <v>0.57565977933540169</v>
      </c>
      <c r="H691" s="12">
        <v>0.52571905490467852</v>
      </c>
      <c r="I691">
        <v>0</v>
      </c>
      <c r="J691" s="15">
        <v>0.99437475753265225</v>
      </c>
      <c r="K691" s="15">
        <v>5.6252424673477299E-3</v>
      </c>
      <c r="L691" s="58">
        <v>0.15466000000000002</v>
      </c>
      <c r="M691">
        <v>3</v>
      </c>
      <c r="N691">
        <v>0</v>
      </c>
      <c r="O691" s="12">
        <v>23</v>
      </c>
      <c r="P691" s="12">
        <v>3</v>
      </c>
      <c r="Q691" s="12">
        <v>10</v>
      </c>
      <c r="R691" s="12">
        <v>0</v>
      </c>
      <c r="S691" s="12">
        <v>0.52276175775113476</v>
      </c>
      <c r="T691" s="12">
        <v>0.57621392583463327</v>
      </c>
      <c r="U691" s="12">
        <v>0</v>
      </c>
      <c r="V691" s="12">
        <v>0</v>
      </c>
      <c r="W691" s="59">
        <v>2.7474151918269048E-6</v>
      </c>
      <c r="X691" s="59">
        <v>2.0773364668799858E-6</v>
      </c>
      <c r="Y691" s="59">
        <v>0</v>
      </c>
      <c r="Z691" s="59">
        <v>2.2511889578958571E-3</v>
      </c>
      <c r="AA691" s="59">
        <v>3.945820531627532E-3</v>
      </c>
      <c r="AB691" s="59">
        <v>7.894529091339702E-4</v>
      </c>
      <c r="AC691" s="59">
        <v>0</v>
      </c>
      <c r="AD691" s="59">
        <v>2.0021900562957332E-7</v>
      </c>
      <c r="AE691" s="59">
        <v>3.1126759509385846E-8</v>
      </c>
      <c r="AF691" s="59">
        <v>0</v>
      </c>
      <c r="AG691" s="59">
        <v>0</v>
      </c>
      <c r="AH691" s="18">
        <v>6.355925905528367E-4</v>
      </c>
      <c r="AI691" s="12">
        <v>291</v>
      </c>
      <c r="AJ691" s="17">
        <v>7</v>
      </c>
      <c r="AK691" s="18">
        <v>0.9264866131419911</v>
      </c>
      <c r="AL691" t="str">
        <f>IF(AK691&lt;='CAV Tier 1 Analysis'!$A$5,"Tier 1", "Tier 2")</f>
        <v>Tier 2</v>
      </c>
      <c r="AM691" t="str">
        <f t="shared" si="21"/>
        <v>Florida - Tier 2</v>
      </c>
      <c r="AN691" t="str">
        <f t="shared" si="22"/>
        <v>Horseshoe Beach, Town Of - Tier 2</v>
      </c>
    </row>
    <row r="692" spans="1:40" x14ac:dyDescent="0.3">
      <c r="A692">
        <v>4</v>
      </c>
      <c r="B692" t="s">
        <v>21</v>
      </c>
      <c r="C692" t="s">
        <v>3771</v>
      </c>
      <c r="D692" t="s">
        <v>6424</v>
      </c>
      <c r="E692" t="s">
        <v>757</v>
      </c>
      <c r="F692" s="12">
        <v>114.69949987854196</v>
      </c>
      <c r="G692" s="12">
        <v>1706.3653263982605</v>
      </c>
      <c r="H692" s="12">
        <v>861.74211979724669</v>
      </c>
      <c r="I692">
        <v>160</v>
      </c>
      <c r="J692" s="15">
        <v>0.48439395610455493</v>
      </c>
      <c r="K692" s="15">
        <v>0.51560604389544495</v>
      </c>
      <c r="L692" s="58">
        <v>1.1787100000000001</v>
      </c>
      <c r="M692">
        <v>470</v>
      </c>
      <c r="N692">
        <v>45</v>
      </c>
      <c r="O692" s="12">
        <v>24</v>
      </c>
      <c r="P692" s="12">
        <v>1</v>
      </c>
      <c r="Q692" s="12">
        <v>8</v>
      </c>
      <c r="R692" s="12">
        <v>82.496967023271196</v>
      </c>
      <c r="S692" s="12">
        <v>417.42267455051365</v>
      </c>
      <c r="T692" s="12">
        <v>1855.0933853594602</v>
      </c>
      <c r="U692" s="12">
        <v>1740.3938854809182</v>
      </c>
      <c r="V692" s="12">
        <v>0</v>
      </c>
      <c r="W692" s="59">
        <v>2.0938870818300084E-5</v>
      </c>
      <c r="X692" s="59">
        <v>3.254493798111978E-4</v>
      </c>
      <c r="Y692" s="59">
        <v>1.2058847174210145E-3</v>
      </c>
      <c r="Z692" s="59">
        <v>2.3490667386739379E-3</v>
      </c>
      <c r="AA692" s="59">
        <v>1.3152735105425107E-3</v>
      </c>
      <c r="AB692" s="59">
        <v>6.3156232730717616E-4</v>
      </c>
      <c r="AC692" s="59">
        <v>6.845616712329956E-4</v>
      </c>
      <c r="AD692" s="59">
        <v>1.598738843967387E-4</v>
      </c>
      <c r="AE692" s="59">
        <v>1.0021112486980737E-4</v>
      </c>
      <c r="AF692" s="59">
        <v>1.7846374450840077E-4</v>
      </c>
      <c r="AG692" s="59">
        <v>0</v>
      </c>
      <c r="AH692" s="18">
        <v>6.337532699620071E-4</v>
      </c>
      <c r="AI692" s="12">
        <v>292</v>
      </c>
      <c r="AJ692" s="17">
        <v>7</v>
      </c>
      <c r="AK692" s="18">
        <v>0.92712036641195306</v>
      </c>
      <c r="AL692" t="str">
        <f>IF(AK692&lt;='CAV Tier 1 Analysis'!$A$5,"Tier 1", "Tier 2")</f>
        <v>Tier 2</v>
      </c>
      <c r="AM692" t="str">
        <f t="shared" si="21"/>
        <v>Florida - Tier 2</v>
      </c>
      <c r="AN692" t="str">
        <f t="shared" si="22"/>
        <v>Sewalls Point, Town Of - Tier 2</v>
      </c>
    </row>
    <row r="693" spans="1:40" x14ac:dyDescent="0.3">
      <c r="A693">
        <v>4</v>
      </c>
      <c r="B693" t="s">
        <v>21</v>
      </c>
      <c r="C693" t="s">
        <v>3738</v>
      </c>
      <c r="D693" t="s">
        <v>6384</v>
      </c>
      <c r="E693" t="s">
        <v>2159</v>
      </c>
      <c r="F693" s="12">
        <v>150.0853951570399</v>
      </c>
      <c r="G693" s="12">
        <v>309.96957003446698</v>
      </c>
      <c r="H693" s="12">
        <v>85.670841230195037</v>
      </c>
      <c r="I693">
        <v>0</v>
      </c>
      <c r="J693" s="15">
        <v>0.33482986862333469</v>
      </c>
      <c r="K693" s="15">
        <v>0.66517013137666525</v>
      </c>
      <c r="L693" s="58">
        <v>4.9826199999999998</v>
      </c>
      <c r="M693">
        <v>21</v>
      </c>
      <c r="N693">
        <v>0</v>
      </c>
      <c r="O693" s="12">
        <v>19.666666666666668</v>
      </c>
      <c r="P693" s="12">
        <v>3.6666666666666665</v>
      </c>
      <c r="Q693" s="12">
        <v>0</v>
      </c>
      <c r="R693" s="12">
        <v>0</v>
      </c>
      <c r="S693" s="12">
        <v>28.68515651395677</v>
      </c>
      <c r="T693" s="12">
        <v>171.661499144007</v>
      </c>
      <c r="U693" s="12">
        <v>21.576103986967098</v>
      </c>
      <c r="V693" s="12">
        <v>138.30807089045999</v>
      </c>
      <c r="W693" s="59">
        <v>8.8512387709172176E-5</v>
      </c>
      <c r="X693" s="59">
        <v>1.4541355268159902E-5</v>
      </c>
      <c r="Y693" s="59">
        <v>0</v>
      </c>
      <c r="Z693" s="59">
        <v>1.9249296886355881E-3</v>
      </c>
      <c r="AA693" s="59">
        <v>4.8226695386558724E-3</v>
      </c>
      <c r="AB693" s="59">
        <v>0</v>
      </c>
      <c r="AC693" s="59">
        <v>0</v>
      </c>
      <c r="AD693" s="59">
        <v>1.0986483667551015E-5</v>
      </c>
      <c r="AE693" s="59">
        <v>9.2730598156518798E-6</v>
      </c>
      <c r="AF693" s="59">
        <v>2.2124602605994395E-6</v>
      </c>
      <c r="AG693" s="59">
        <v>4.3815502640908618E-5</v>
      </c>
      <c r="AH693" s="18">
        <v>6.2881277060486396E-4</v>
      </c>
      <c r="AI693" s="12">
        <v>293</v>
      </c>
      <c r="AJ693" s="17">
        <v>7</v>
      </c>
      <c r="AK693" s="18">
        <v>0.92774917918255795</v>
      </c>
      <c r="AL693" t="str">
        <f>IF(AK693&lt;='CAV Tier 1 Analysis'!$A$5,"Tier 1", "Tier 2")</f>
        <v>Tier 2</v>
      </c>
      <c r="AM693" t="str">
        <f t="shared" si="21"/>
        <v>Florida - Tier 2</v>
      </c>
      <c r="AN693" t="str">
        <f t="shared" si="22"/>
        <v>Ponce De Leon, Town Of - Tier 2</v>
      </c>
    </row>
    <row r="694" spans="1:40" x14ac:dyDescent="0.3">
      <c r="A694">
        <v>4</v>
      </c>
      <c r="B694" t="s">
        <v>21</v>
      </c>
      <c r="C694" t="s">
        <v>3981</v>
      </c>
      <c r="D694" t="s">
        <v>6648</v>
      </c>
      <c r="E694" t="s">
        <v>632</v>
      </c>
      <c r="F694" s="12">
        <v>433.99117740046103</v>
      </c>
      <c r="G694" s="12">
        <v>4813.7622600776276</v>
      </c>
      <c r="H694" s="12">
        <v>3587.5887189966998</v>
      </c>
      <c r="I694">
        <v>139</v>
      </c>
      <c r="J694" s="15">
        <v>0.86456918666063054</v>
      </c>
      <c r="K694" s="15">
        <v>0.13543081333936924</v>
      </c>
      <c r="L694" s="58">
        <v>0.53016000000000008</v>
      </c>
      <c r="M694">
        <v>938</v>
      </c>
      <c r="N694">
        <v>7</v>
      </c>
      <c r="O694" s="12">
        <v>27</v>
      </c>
      <c r="P694" s="12">
        <v>1</v>
      </c>
      <c r="Q694" s="12">
        <v>0</v>
      </c>
      <c r="R694" s="12">
        <v>18.824883054172325</v>
      </c>
      <c r="S694" s="12">
        <v>3101.71866085583</v>
      </c>
      <c r="T694" s="12">
        <v>5060.0590832677926</v>
      </c>
      <c r="U694" s="12">
        <v>4626.0679058673313</v>
      </c>
      <c r="V694" s="12">
        <v>0</v>
      </c>
      <c r="W694" s="59">
        <v>9.4178820515902738E-6</v>
      </c>
      <c r="X694" s="59">
        <v>6.4951386864447568E-4</v>
      </c>
      <c r="Y694" s="59">
        <v>1.8758206715438003E-4</v>
      </c>
      <c r="Z694" s="59">
        <v>2.6427000810081802E-3</v>
      </c>
      <c r="AA694" s="59">
        <v>1.3152735105425107E-3</v>
      </c>
      <c r="AB694" s="59">
        <v>0</v>
      </c>
      <c r="AC694" s="59">
        <v>1.5620929919392951E-4</v>
      </c>
      <c r="AD694" s="59">
        <v>1.1879656780764162E-3</v>
      </c>
      <c r="AE694" s="59">
        <v>2.7334160999323298E-4</v>
      </c>
      <c r="AF694" s="59">
        <v>4.7436698538106406E-4</v>
      </c>
      <c r="AG694" s="59">
        <v>0</v>
      </c>
      <c r="AH694" s="18">
        <v>6.2694281654961635E-4</v>
      </c>
      <c r="AI694" s="12">
        <v>294</v>
      </c>
      <c r="AJ694" s="17">
        <v>7</v>
      </c>
      <c r="AK694" s="18">
        <v>0.92837612199910757</v>
      </c>
      <c r="AL694" t="str">
        <f>IF(AK694&lt;='CAV Tier 1 Analysis'!$A$5,"Tier 1", "Tier 2")</f>
        <v>Tier 2</v>
      </c>
      <c r="AM694" t="str">
        <f t="shared" si="21"/>
        <v>Florida - Tier 2</v>
      </c>
      <c r="AN694" t="str">
        <f t="shared" si="22"/>
        <v>Surfside, Town Of - Tier 2</v>
      </c>
    </row>
    <row r="695" spans="1:40" x14ac:dyDescent="0.3">
      <c r="A695">
        <v>4</v>
      </c>
      <c r="B695" t="s">
        <v>21</v>
      </c>
      <c r="C695" t="s">
        <v>3894</v>
      </c>
      <c r="D695" t="s">
        <v>6554</v>
      </c>
      <c r="E695" t="s">
        <v>797</v>
      </c>
      <c r="F695" s="12">
        <v>331.25258970527926</v>
      </c>
      <c r="G695" s="12">
        <v>1772.1053950736277</v>
      </c>
      <c r="H695" s="12">
        <v>838.29409267473977</v>
      </c>
      <c r="I695">
        <v>143</v>
      </c>
      <c r="J695" s="15">
        <v>0.63815159909342745</v>
      </c>
      <c r="K695" s="15">
        <v>0.36184840090657266</v>
      </c>
      <c r="L695" s="58">
        <v>0.39709999999999995</v>
      </c>
      <c r="M695">
        <v>334</v>
      </c>
      <c r="N695">
        <v>65</v>
      </c>
      <c r="O695" s="12">
        <v>26.4</v>
      </c>
      <c r="P695" s="12">
        <v>1</v>
      </c>
      <c r="Q695" s="12">
        <v>0</v>
      </c>
      <c r="R695" s="12">
        <v>51.744321329639888</v>
      </c>
      <c r="S695" s="12">
        <v>534.95871575095907</v>
      </c>
      <c r="T695" s="12">
        <v>2354.1990357859204</v>
      </c>
      <c r="U695" s="12">
        <v>2022.9464460806412</v>
      </c>
      <c r="V695" s="12">
        <v>0</v>
      </c>
      <c r="W695" s="59">
        <v>7.054174141177186E-6</v>
      </c>
      <c r="X695" s="59">
        <v>2.3127679331263844E-4</v>
      </c>
      <c r="Y695" s="59">
        <v>1.7418334807192432E-3</v>
      </c>
      <c r="Z695" s="59">
        <v>2.5839734125413317E-3</v>
      </c>
      <c r="AA695" s="59">
        <v>1.3152735105425107E-3</v>
      </c>
      <c r="AB695" s="59">
        <v>0</v>
      </c>
      <c r="AC695" s="59">
        <v>4.2937553178462118E-4</v>
      </c>
      <c r="AD695" s="59">
        <v>2.04890469764471E-4</v>
      </c>
      <c r="AE695" s="59">
        <v>1.2717253773065958E-4</v>
      </c>
      <c r="AF695" s="59">
        <v>2.0743729377545618E-4</v>
      </c>
      <c r="AG695" s="59">
        <v>0</v>
      </c>
      <c r="AH695" s="18">
        <v>6.2257156402837353E-4</v>
      </c>
      <c r="AI695" s="12">
        <v>295</v>
      </c>
      <c r="AJ695" s="17">
        <v>7</v>
      </c>
      <c r="AK695" s="18">
        <v>0.92899869356313591</v>
      </c>
      <c r="AL695" t="str">
        <f>IF(AK695&lt;='CAV Tier 1 Analysis'!$A$5,"Tier 1", "Tier 2")</f>
        <v>Tier 2</v>
      </c>
      <c r="AM695" t="str">
        <f t="shared" si="21"/>
        <v>Florida - Tier 2</v>
      </c>
      <c r="AN695" t="str">
        <f t="shared" si="22"/>
        <v>Miami Gardens, City Of - Tier 2</v>
      </c>
    </row>
    <row r="696" spans="1:40" x14ac:dyDescent="0.3">
      <c r="A696">
        <v>4</v>
      </c>
      <c r="B696" t="s">
        <v>21</v>
      </c>
      <c r="C696" t="s">
        <v>4007</v>
      </c>
      <c r="D696" t="s">
        <v>6674</v>
      </c>
      <c r="E696" t="s">
        <v>1401</v>
      </c>
      <c r="F696" s="12">
        <v>475.85652097660602</v>
      </c>
      <c r="G696" s="12">
        <v>10856.26974142946</v>
      </c>
      <c r="H696" s="12">
        <v>5731.3901929359172</v>
      </c>
      <c r="I696">
        <v>1</v>
      </c>
      <c r="J696" s="15">
        <v>0</v>
      </c>
      <c r="K696" s="15">
        <v>1.0000000000000004</v>
      </c>
      <c r="L696" s="58">
        <v>11.075559999999999</v>
      </c>
      <c r="M696">
        <v>16</v>
      </c>
      <c r="N696">
        <v>0</v>
      </c>
      <c r="O696" s="12">
        <v>23</v>
      </c>
      <c r="P696" s="12">
        <v>2</v>
      </c>
      <c r="Q696" s="12">
        <v>0</v>
      </c>
      <c r="R696" s="12">
        <v>1.0000000000000004</v>
      </c>
      <c r="S696" s="12">
        <v>0</v>
      </c>
      <c r="T696" s="12">
        <v>10248.839836029609</v>
      </c>
      <c r="U696" s="12">
        <v>9772.983315053003</v>
      </c>
      <c r="V696" s="12">
        <v>607.42990539985112</v>
      </c>
      <c r="W696" s="59">
        <v>1.9674875082109392E-4</v>
      </c>
      <c r="X696" s="59">
        <v>1.1079127823359926E-5</v>
      </c>
      <c r="Y696" s="59">
        <v>0</v>
      </c>
      <c r="Z696" s="59">
        <v>2.2511889578958571E-3</v>
      </c>
      <c r="AA696" s="59">
        <v>2.6305470210850213E-3</v>
      </c>
      <c r="AB696" s="59">
        <v>0</v>
      </c>
      <c r="AC696" s="59">
        <v>8.2980222901999669E-6</v>
      </c>
      <c r="AD696" s="59">
        <v>0</v>
      </c>
      <c r="AE696" s="59">
        <v>5.5363669380989618E-4</v>
      </c>
      <c r="AF696" s="59">
        <v>1.0021427976578611E-3</v>
      </c>
      <c r="AG696" s="59">
        <v>1.9243162349717833E-4</v>
      </c>
      <c r="AH696" s="18">
        <v>6.2237027226186065E-4</v>
      </c>
      <c r="AI696" s="12">
        <v>296</v>
      </c>
      <c r="AJ696" s="17">
        <v>7</v>
      </c>
      <c r="AK696" s="18">
        <v>0.92962106383539778</v>
      </c>
      <c r="AL696" t="str">
        <f>IF(AK696&lt;='CAV Tier 1 Analysis'!$A$5,"Tier 1", "Tier 2")</f>
        <v>Tier 2</v>
      </c>
      <c r="AM696" t="str">
        <f t="shared" si="21"/>
        <v>Florida - Tier 2</v>
      </c>
      <c r="AN696" t="str">
        <f t="shared" si="22"/>
        <v>Sebring, City Of - Tier 2</v>
      </c>
    </row>
    <row r="697" spans="1:40" x14ac:dyDescent="0.3">
      <c r="A697">
        <v>4</v>
      </c>
      <c r="B697" t="s">
        <v>21</v>
      </c>
      <c r="C697" t="s">
        <v>3896</v>
      </c>
      <c r="D697" t="s">
        <v>6556</v>
      </c>
      <c r="E697" t="s">
        <v>2428</v>
      </c>
      <c r="F697" s="12">
        <v>42.385150485244324</v>
      </c>
      <c r="G697" s="12">
        <v>187.41567428446461</v>
      </c>
      <c r="H697" s="12">
        <v>56.020170195603981</v>
      </c>
      <c r="I697">
        <v>0</v>
      </c>
      <c r="J697" s="15">
        <v>0</v>
      </c>
      <c r="K697" s="15">
        <v>1</v>
      </c>
      <c r="L697" s="58">
        <v>2.6124900000000002</v>
      </c>
      <c r="M697">
        <v>49</v>
      </c>
      <c r="N697">
        <v>0</v>
      </c>
      <c r="O697" s="12">
        <v>14</v>
      </c>
      <c r="P697" s="12">
        <v>4</v>
      </c>
      <c r="Q697" s="12">
        <v>0</v>
      </c>
      <c r="R697" s="12">
        <v>0</v>
      </c>
      <c r="S697" s="12">
        <v>0</v>
      </c>
      <c r="T697" s="12">
        <v>145.06709563803537</v>
      </c>
      <c r="U697" s="12">
        <v>102.68194515279104</v>
      </c>
      <c r="V697" s="12">
        <v>42.348578646429246</v>
      </c>
      <c r="W697" s="59">
        <v>4.6408862760221582E-5</v>
      </c>
      <c r="X697" s="59">
        <v>3.3929828959039771E-5</v>
      </c>
      <c r="Y697" s="59">
        <v>0</v>
      </c>
      <c r="Z697" s="59">
        <v>1.3702889308931305E-3</v>
      </c>
      <c r="AA697" s="59">
        <v>5.2610940421700426E-3</v>
      </c>
      <c r="AB697" s="59">
        <v>0</v>
      </c>
      <c r="AC697" s="59">
        <v>0</v>
      </c>
      <c r="AD697" s="59">
        <v>0</v>
      </c>
      <c r="AE697" s="59">
        <v>7.8364447580985591E-6</v>
      </c>
      <c r="AF697" s="59">
        <v>1.0529228227154811E-5</v>
      </c>
      <c r="AG697" s="59">
        <v>1.3415878390718951E-5</v>
      </c>
      <c r="AH697" s="18">
        <v>6.1304574692349148E-4</v>
      </c>
      <c r="AI697" s="12">
        <v>297</v>
      </c>
      <c r="AJ697" s="17">
        <v>7</v>
      </c>
      <c r="AK697" s="18">
        <v>0.93023410958232122</v>
      </c>
      <c r="AL697" t="str">
        <f>IF(AK697&lt;='CAV Tier 1 Analysis'!$A$5,"Tier 1", "Tier 2")</f>
        <v>Tier 2</v>
      </c>
      <c r="AM697" t="str">
        <f t="shared" si="21"/>
        <v>Florida - Tier 2</v>
      </c>
      <c r="AN697" t="str">
        <f t="shared" si="22"/>
        <v>Trenton, City Of - Tier 2</v>
      </c>
    </row>
    <row r="698" spans="1:40" x14ac:dyDescent="0.3">
      <c r="A698">
        <v>4</v>
      </c>
      <c r="B698" t="s">
        <v>21</v>
      </c>
      <c r="C698" t="s">
        <v>3913</v>
      </c>
      <c r="D698" t="s">
        <v>6577</v>
      </c>
      <c r="E698" t="s">
        <v>876</v>
      </c>
      <c r="F698" s="12">
        <v>5023.7766612385167</v>
      </c>
      <c r="G698" s="12">
        <v>17781.395528808924</v>
      </c>
      <c r="H698" s="12">
        <v>6676.3983225714073</v>
      </c>
      <c r="I698">
        <v>6</v>
      </c>
      <c r="J698" s="15">
        <v>0.21572595080737292</v>
      </c>
      <c r="K698" s="15">
        <v>0.78427404919262711</v>
      </c>
      <c r="L698" s="58">
        <v>9.6368099999999988</v>
      </c>
      <c r="M698">
        <v>299</v>
      </c>
      <c r="N698">
        <v>0</v>
      </c>
      <c r="O698" s="12">
        <v>20</v>
      </c>
      <c r="P698" s="12">
        <v>1</v>
      </c>
      <c r="Q698" s="12">
        <v>0</v>
      </c>
      <c r="R698" s="12">
        <v>4.7056442951557624</v>
      </c>
      <c r="S698" s="12">
        <v>1440.2723761054665</v>
      </c>
      <c r="T698" s="12">
        <v>16342.786138182435</v>
      </c>
      <c r="U698" s="12">
        <v>11319.009476943918</v>
      </c>
      <c r="V698" s="12">
        <v>1438.6093906264887</v>
      </c>
      <c r="W698" s="59">
        <v>1.7119047067599524E-4</v>
      </c>
      <c r="X698" s="59">
        <v>2.0704120119903862E-4</v>
      </c>
      <c r="Y698" s="59">
        <v>0</v>
      </c>
      <c r="Z698" s="59">
        <v>1.9575556155616148E-3</v>
      </c>
      <c r="AA698" s="59">
        <v>1.3152735105425107E-3</v>
      </c>
      <c r="AB698" s="59">
        <v>0</v>
      </c>
      <c r="AC698" s="59">
        <v>3.9047541250954809E-5</v>
      </c>
      <c r="AD698" s="59">
        <v>5.5162777059308214E-4</v>
      </c>
      <c r="AE698" s="59">
        <v>8.8282832300467465E-4</v>
      </c>
      <c r="AF698" s="59">
        <v>1.1606756563749339E-3</v>
      </c>
      <c r="AG698" s="59">
        <v>4.5574631435755695E-4</v>
      </c>
      <c r="AH698" s="18">
        <v>6.1281694577821472E-4</v>
      </c>
      <c r="AI698" s="12">
        <v>298</v>
      </c>
      <c r="AJ698" s="17">
        <v>7</v>
      </c>
      <c r="AK698" s="18">
        <v>0.93084692652809942</v>
      </c>
      <c r="AL698" t="str">
        <f>IF(AK698&lt;='CAV Tier 1 Analysis'!$A$5,"Tier 1", "Tier 2")</f>
        <v>Tier 2</v>
      </c>
      <c r="AM698" t="str">
        <f t="shared" si="21"/>
        <v>Florida - Tier 2</v>
      </c>
      <c r="AN698" t="str">
        <f t="shared" si="22"/>
        <v>Lake Mary, City Of - Tier 2</v>
      </c>
    </row>
    <row r="699" spans="1:40" x14ac:dyDescent="0.3">
      <c r="A699">
        <v>4</v>
      </c>
      <c r="B699" t="s">
        <v>21</v>
      </c>
      <c r="C699" t="s">
        <v>3889</v>
      </c>
      <c r="D699" t="s">
        <v>6549</v>
      </c>
      <c r="E699" t="s">
        <v>891</v>
      </c>
      <c r="F699" s="12">
        <v>181.73488545312904</v>
      </c>
      <c r="G699" s="12">
        <v>3271.8174132218965</v>
      </c>
      <c r="H699" s="12">
        <v>1519.0184145804633</v>
      </c>
      <c r="I699">
        <v>78</v>
      </c>
      <c r="J699" s="15">
        <v>7.0241735603695232E-2</v>
      </c>
      <c r="K699" s="15">
        <v>0.92975826439630471</v>
      </c>
      <c r="L699" s="58">
        <v>1.55335</v>
      </c>
      <c r="M699">
        <v>358</v>
      </c>
      <c r="N699">
        <v>21</v>
      </c>
      <c r="O699" s="12">
        <v>22</v>
      </c>
      <c r="P699" s="12">
        <v>1</v>
      </c>
      <c r="Q699" s="12">
        <v>16</v>
      </c>
      <c r="R699" s="12">
        <v>72.521144622911763</v>
      </c>
      <c r="S699" s="12">
        <v>106.69848985410522</v>
      </c>
      <c r="T699" s="12">
        <v>3149.3711258436051</v>
      </c>
      <c r="U699" s="12">
        <v>2967.6362403904759</v>
      </c>
      <c r="V699" s="12">
        <v>122.44628737829134</v>
      </c>
      <c r="W699" s="59">
        <v>2.7594060443710862E-5</v>
      </c>
      <c r="X699" s="59">
        <v>2.4789548504767833E-4</v>
      </c>
      <c r="Y699" s="59">
        <v>5.6274620146314015E-4</v>
      </c>
      <c r="Z699" s="59">
        <v>2.1533111771177764E-3</v>
      </c>
      <c r="AA699" s="59">
        <v>1.3152735105425107E-3</v>
      </c>
      <c r="AB699" s="59">
        <v>1.2631246546143523E-3</v>
      </c>
      <c r="AC699" s="59">
        <v>6.0178207459173701E-4</v>
      </c>
      <c r="AD699" s="59">
        <v>4.0865777237928975E-5</v>
      </c>
      <c r="AE699" s="59">
        <v>1.7012729690269761E-4</v>
      </c>
      <c r="AF699" s="59">
        <v>3.0430782377322002E-4</v>
      </c>
      <c r="AG699" s="59">
        <v>3.8790546303274638E-5</v>
      </c>
      <c r="AH699" s="18">
        <v>6.114380552761843E-4</v>
      </c>
      <c r="AI699" s="12">
        <v>299</v>
      </c>
      <c r="AJ699" s="17">
        <v>7</v>
      </c>
      <c r="AK699" s="18">
        <v>0.93145836458337561</v>
      </c>
      <c r="AL699" t="str">
        <f>IF(AK699&lt;='CAV Tier 1 Analysis'!$A$5,"Tier 1", "Tier 2")</f>
        <v>Tier 2</v>
      </c>
      <c r="AM699" t="str">
        <f t="shared" si="21"/>
        <v>Florida - Tier 2</v>
      </c>
      <c r="AN699" t="str">
        <f t="shared" si="22"/>
        <v>Mary Esther, City Of - Tier 2</v>
      </c>
    </row>
    <row r="700" spans="1:40" x14ac:dyDescent="0.3">
      <c r="A700">
        <v>4</v>
      </c>
      <c r="B700" t="s">
        <v>21</v>
      </c>
      <c r="C700" t="s">
        <v>4052</v>
      </c>
      <c r="D700" t="s">
        <v>6721</v>
      </c>
      <c r="E700" t="s">
        <v>677</v>
      </c>
      <c r="F700" s="12">
        <v>235.55812914441589</v>
      </c>
      <c r="G700" s="12">
        <v>1844.9851696444152</v>
      </c>
      <c r="H700" s="12">
        <v>1827.5053712620415</v>
      </c>
      <c r="I700">
        <v>147</v>
      </c>
      <c r="J700" s="15">
        <v>0.85147411062176437</v>
      </c>
      <c r="K700" s="15">
        <v>0.14852588937823549</v>
      </c>
      <c r="L700" s="58">
        <v>0.90596999999999994</v>
      </c>
      <c r="M700">
        <v>854</v>
      </c>
      <c r="N700">
        <v>39</v>
      </c>
      <c r="O700" s="12">
        <v>26</v>
      </c>
      <c r="P700" s="12">
        <v>1</v>
      </c>
      <c r="Q700" s="12">
        <v>2</v>
      </c>
      <c r="R700" s="12">
        <v>21.833305738600618</v>
      </c>
      <c r="S700" s="12">
        <v>1556.0735106518441</v>
      </c>
      <c r="T700" s="12">
        <v>1790.1270083695681</v>
      </c>
      <c r="U700" s="12">
        <v>1554.5688792251522</v>
      </c>
      <c r="V700" s="12">
        <v>54.858161274847134</v>
      </c>
      <c r="W700" s="59">
        <v>1.6093855821410968E-5</v>
      </c>
      <c r="X700" s="59">
        <v>5.9134844757183604E-4</v>
      </c>
      <c r="Y700" s="59">
        <v>1.0451000884315459E-3</v>
      </c>
      <c r="Z700" s="59">
        <v>2.5448223002300994E-3</v>
      </c>
      <c r="AA700" s="59">
        <v>1.3152735105425107E-3</v>
      </c>
      <c r="AB700" s="59">
        <v>1.5789058182679404E-4</v>
      </c>
      <c r="AC700" s="59">
        <v>1.811732576876587E-4</v>
      </c>
      <c r="AD700" s="59">
        <v>5.9597988255588922E-4</v>
      </c>
      <c r="AE700" s="59">
        <v>9.6701676899018805E-5</v>
      </c>
      <c r="AF700" s="59">
        <v>1.5940884738634085E-4</v>
      </c>
      <c r="AG700" s="59">
        <v>1.7378869466823356E-5</v>
      </c>
      <c r="AH700" s="18">
        <v>6.1101557440181161E-4</v>
      </c>
      <c r="AI700" s="12">
        <v>300</v>
      </c>
      <c r="AJ700" s="17">
        <v>7</v>
      </c>
      <c r="AK700" s="18">
        <v>0.93206938015777741</v>
      </c>
      <c r="AL700" t="str">
        <f>IF(AK700&lt;='CAV Tier 1 Analysis'!$A$5,"Tier 1", "Tier 2")</f>
        <v>Tier 2</v>
      </c>
      <c r="AM700" t="str">
        <f t="shared" si="21"/>
        <v>Florida - Tier 2</v>
      </c>
      <c r="AN700" t="str">
        <f t="shared" si="22"/>
        <v>Ocean Ridge, Town Of - Tier 2</v>
      </c>
    </row>
    <row r="701" spans="1:40" x14ac:dyDescent="0.3">
      <c r="A701">
        <v>4</v>
      </c>
      <c r="B701" t="s">
        <v>21</v>
      </c>
      <c r="C701" t="s">
        <v>3831</v>
      </c>
      <c r="D701" t="s">
        <v>6485</v>
      </c>
      <c r="E701" t="s">
        <v>1003</v>
      </c>
      <c r="F701" s="12">
        <v>1645.1753196441359</v>
      </c>
      <c r="G701" s="12">
        <v>13952.14869896528</v>
      </c>
      <c r="H701" s="12">
        <v>6647.7007425638167</v>
      </c>
      <c r="I701">
        <v>26</v>
      </c>
      <c r="J701" s="15">
        <v>6.2767988602743768E-2</v>
      </c>
      <c r="K701" s="15">
        <v>0.93723201139725609</v>
      </c>
      <c r="L701" s="58">
        <v>6.4998100000000001</v>
      </c>
      <c r="M701">
        <v>212</v>
      </c>
      <c r="N701">
        <v>0</v>
      </c>
      <c r="O701" s="12">
        <v>24</v>
      </c>
      <c r="P701" s="12">
        <v>1</v>
      </c>
      <c r="Q701" s="12">
        <v>1</v>
      </c>
      <c r="R701" s="12">
        <v>24.368032296328657</v>
      </c>
      <c r="S701" s="12">
        <v>417.26280444369695</v>
      </c>
      <c r="T701" s="12">
        <v>11906.004483804893</v>
      </c>
      <c r="U701" s="12">
        <v>10260.829164160758</v>
      </c>
      <c r="V701" s="12">
        <v>2046.1442151603878</v>
      </c>
      <c r="W701" s="59">
        <v>1.1546409374103473E-4</v>
      </c>
      <c r="X701" s="59">
        <v>1.4679844365951902E-4</v>
      </c>
      <c r="Y701" s="59">
        <v>0</v>
      </c>
      <c r="Z701" s="59">
        <v>2.3490667386739379E-3</v>
      </c>
      <c r="AA701" s="59">
        <v>1.3152735105425107E-3</v>
      </c>
      <c r="AB701" s="59">
        <v>7.894529091339702E-5</v>
      </c>
      <c r="AC701" s="59">
        <v>2.0220647516324777E-4</v>
      </c>
      <c r="AD701" s="59">
        <v>1.5981265376281776E-4</v>
      </c>
      <c r="AE701" s="59">
        <v>6.4315581708349935E-4</v>
      </c>
      <c r="AF701" s="59">
        <v>1.0521675637185581E-3</v>
      </c>
      <c r="AG701" s="59">
        <v>6.4821117586149344E-4</v>
      </c>
      <c r="AH701" s="18">
        <v>6.1010016028363774E-4</v>
      </c>
      <c r="AI701" s="12">
        <v>301</v>
      </c>
      <c r="AJ701" s="17">
        <v>7</v>
      </c>
      <c r="AK701" s="18">
        <v>0.93267948031806103</v>
      </c>
      <c r="AL701" t="str">
        <f>IF(AK701&lt;='CAV Tier 1 Analysis'!$A$5,"Tier 1", "Tier 2")</f>
        <v>Tier 2</v>
      </c>
      <c r="AM701" t="str">
        <f t="shared" si="21"/>
        <v>Florida - Tier 2</v>
      </c>
      <c r="AN701" t="str">
        <f t="shared" si="22"/>
        <v>Zephyrhills, City Of - Tier 2</v>
      </c>
    </row>
    <row r="702" spans="1:40" x14ac:dyDescent="0.3">
      <c r="A702">
        <v>4</v>
      </c>
      <c r="B702" t="s">
        <v>21</v>
      </c>
      <c r="C702" t="s">
        <v>3840</v>
      </c>
      <c r="D702" t="s">
        <v>6494</v>
      </c>
      <c r="E702" t="s">
        <v>1099</v>
      </c>
      <c r="F702" s="12">
        <v>1829.8351108126428</v>
      </c>
      <c r="G702" s="12">
        <v>14799.52690518417</v>
      </c>
      <c r="H702" s="12">
        <v>6073.7505902869134</v>
      </c>
      <c r="I702">
        <v>3</v>
      </c>
      <c r="J702" s="15">
        <v>0.11803469684432599</v>
      </c>
      <c r="K702" s="15">
        <v>0.88196530315567345</v>
      </c>
      <c r="L702" s="58">
        <v>11.432740000000001</v>
      </c>
      <c r="M702">
        <v>84</v>
      </c>
      <c r="N702">
        <v>0</v>
      </c>
      <c r="O702" s="12">
        <v>25</v>
      </c>
      <c r="P702" s="12">
        <v>1</v>
      </c>
      <c r="Q702" s="12">
        <v>1</v>
      </c>
      <c r="R702" s="12">
        <v>2.6458959094670202</v>
      </c>
      <c r="S702" s="12">
        <v>716.91330963256189</v>
      </c>
      <c r="T702" s="12">
        <v>13827.137143463669</v>
      </c>
      <c r="U702" s="12">
        <v>11997.302032651027</v>
      </c>
      <c r="V702" s="12">
        <v>972.38976172050025</v>
      </c>
      <c r="W702" s="59">
        <v>2.0309377706069522E-4</v>
      </c>
      <c r="X702" s="59">
        <v>5.8165421072639609E-5</v>
      </c>
      <c r="Y702" s="59">
        <v>0</v>
      </c>
      <c r="Z702" s="59">
        <v>2.4469445194520187E-3</v>
      </c>
      <c r="AA702" s="59">
        <v>1.3152735105425107E-3</v>
      </c>
      <c r="AB702" s="59">
        <v>7.894529091339702E-5</v>
      </c>
      <c r="AC702" s="59">
        <v>2.1955703234306236E-5</v>
      </c>
      <c r="AD702" s="59">
        <v>2.745795151403773E-4</v>
      </c>
      <c r="AE702" s="59">
        <v>7.4693434724694267E-4</v>
      </c>
      <c r="AF702" s="59">
        <v>1.2302292386838112E-3</v>
      </c>
      <c r="AG702" s="59">
        <v>3.080496018659738E-4</v>
      </c>
      <c r="AH702" s="18">
        <v>6.0765190229206112E-4</v>
      </c>
      <c r="AI702" s="12">
        <v>302</v>
      </c>
      <c r="AJ702" s="17">
        <v>7</v>
      </c>
      <c r="AK702" s="18">
        <v>0.93328713222035309</v>
      </c>
      <c r="AL702" t="str">
        <f>IF(AK702&lt;='CAV Tier 1 Analysis'!$A$5,"Tier 1", "Tier 2")</f>
        <v>Tier 2</v>
      </c>
      <c r="AM702" t="str">
        <f t="shared" si="21"/>
        <v>Florida - Tier 2</v>
      </c>
      <c r="AN702" t="str">
        <f t="shared" si="22"/>
        <v>Bartow, City Of - Tier 2</v>
      </c>
    </row>
    <row r="703" spans="1:40" x14ac:dyDescent="0.3">
      <c r="A703">
        <v>4</v>
      </c>
      <c r="B703" t="s">
        <v>21</v>
      </c>
      <c r="C703" t="s">
        <v>3729</v>
      </c>
      <c r="D703" t="s">
        <v>6375</v>
      </c>
      <c r="E703" t="s">
        <v>1259</v>
      </c>
      <c r="F703" s="12">
        <v>73.505378596847422</v>
      </c>
      <c r="G703" s="12">
        <v>4716.8112252441815</v>
      </c>
      <c r="H703" s="12">
        <v>1877.2771231255465</v>
      </c>
      <c r="I703">
        <v>21</v>
      </c>
      <c r="J703" s="15">
        <v>0.18286799709014176</v>
      </c>
      <c r="K703" s="15">
        <v>0.8171320029098581</v>
      </c>
      <c r="L703" s="58">
        <v>4.7012599999999996</v>
      </c>
      <c r="M703">
        <v>291</v>
      </c>
      <c r="N703">
        <v>0</v>
      </c>
      <c r="O703" s="12">
        <v>23.75</v>
      </c>
      <c r="P703" s="12">
        <v>2.25</v>
      </c>
      <c r="Q703" s="12">
        <v>0</v>
      </c>
      <c r="R703" s="12">
        <v>17.15977206110702</v>
      </c>
      <c r="S703" s="12">
        <v>343.29390748911214</v>
      </c>
      <c r="T703" s="12">
        <v>5117.5923598036343</v>
      </c>
      <c r="U703" s="12">
        <v>5044.0869812067867</v>
      </c>
      <c r="V703" s="12">
        <v>0</v>
      </c>
      <c r="W703" s="59">
        <v>8.351424508423737E-5</v>
      </c>
      <c r="X703" s="59">
        <v>2.0150163728735863E-4</v>
      </c>
      <c r="Y703" s="59">
        <v>0</v>
      </c>
      <c r="Z703" s="59">
        <v>2.3245972934794177E-3</v>
      </c>
      <c r="AA703" s="59">
        <v>2.9593653987206492E-3</v>
      </c>
      <c r="AB703" s="59">
        <v>0</v>
      </c>
      <c r="AC703" s="59">
        <v>1.4239217105781662E-4</v>
      </c>
      <c r="AD703" s="59">
        <v>1.3148238901760325E-4</v>
      </c>
      <c r="AE703" s="59">
        <v>2.7644952596371936E-4</v>
      </c>
      <c r="AF703" s="59">
        <v>5.1723156338456821E-4</v>
      </c>
      <c r="AG703" s="59">
        <v>0</v>
      </c>
      <c r="AH703" s="18">
        <v>6.0332129309048816E-4</v>
      </c>
      <c r="AI703" s="12">
        <v>303</v>
      </c>
      <c r="AJ703" s="17">
        <v>7</v>
      </c>
      <c r="AK703" s="18">
        <v>0.93389045351344357</v>
      </c>
      <c r="AL703" t="str">
        <f>IF(AK703&lt;='CAV Tier 1 Analysis'!$A$5,"Tier 1", "Tier 2")</f>
        <v>Tier 2</v>
      </c>
      <c r="AM703" t="str">
        <f t="shared" si="21"/>
        <v>Florida - Tier 2</v>
      </c>
      <c r="AN703" t="str">
        <f t="shared" si="22"/>
        <v>Clewiston, City Of - Tier 2</v>
      </c>
    </row>
    <row r="704" spans="1:40" x14ac:dyDescent="0.3">
      <c r="A704">
        <v>4</v>
      </c>
      <c r="B704" t="s">
        <v>21</v>
      </c>
      <c r="C704" t="s">
        <v>3809</v>
      </c>
      <c r="D704" t="s">
        <v>6463</v>
      </c>
      <c r="E704" t="s">
        <v>904</v>
      </c>
      <c r="F704" s="12">
        <v>565.10862413505879</v>
      </c>
      <c r="G704" s="12">
        <v>9529.7710572774522</v>
      </c>
      <c r="H704" s="12">
        <v>4498.8309421911772</v>
      </c>
      <c r="I704">
        <v>58</v>
      </c>
      <c r="J704" s="15">
        <v>0.22113690216016013</v>
      </c>
      <c r="K704" s="15">
        <v>0.77886309783983998</v>
      </c>
      <c r="L704" s="58">
        <v>2.1734499999999999</v>
      </c>
      <c r="M704">
        <v>334</v>
      </c>
      <c r="N704">
        <v>4</v>
      </c>
      <c r="O704" s="12">
        <v>26</v>
      </c>
      <c r="P704" s="12">
        <v>1</v>
      </c>
      <c r="Q704" s="12">
        <v>1</v>
      </c>
      <c r="R704" s="12">
        <v>45.174059674710719</v>
      </c>
      <c r="S704" s="12">
        <v>994.85753789843136</v>
      </c>
      <c r="T704" s="12">
        <v>10318.260785717343</v>
      </c>
      <c r="U704" s="12">
        <v>9753.152161582284</v>
      </c>
      <c r="V704" s="12">
        <v>0</v>
      </c>
      <c r="W704" s="59">
        <v>3.8609656980965889E-5</v>
      </c>
      <c r="X704" s="59">
        <v>2.3127679331263844E-4</v>
      </c>
      <c r="Y704" s="59">
        <v>1.0718975265964574E-4</v>
      </c>
      <c r="Z704" s="59">
        <v>2.5448223002300994E-3</v>
      </c>
      <c r="AA704" s="59">
        <v>1.3152735105425107E-3</v>
      </c>
      <c r="AB704" s="59">
        <v>7.894529091339702E-5</v>
      </c>
      <c r="AC704" s="59">
        <v>3.7485535411957281E-4</v>
      </c>
      <c r="AD704" s="59">
        <v>3.8103282045343361E-4</v>
      </c>
      <c r="AE704" s="59">
        <v>5.5738677534899355E-4</v>
      </c>
      <c r="AF704" s="59">
        <v>1.0001092683885216E-3</v>
      </c>
      <c r="AG704" s="59">
        <v>0</v>
      </c>
      <c r="AH704" s="18">
        <v>6.0268195663179796E-4</v>
      </c>
      <c r="AI704" s="12">
        <v>304</v>
      </c>
      <c r="AJ704" s="17">
        <v>7</v>
      </c>
      <c r="AK704" s="18">
        <v>0.9344931354700754</v>
      </c>
      <c r="AL704" t="str">
        <f>IF(AK704&lt;='CAV Tier 1 Analysis'!$A$5,"Tier 1", "Tier 2")</f>
        <v>Tier 2</v>
      </c>
      <c r="AM704" t="str">
        <f t="shared" si="21"/>
        <v>Florida - Tier 2</v>
      </c>
      <c r="AN704" t="str">
        <f t="shared" si="22"/>
        <v>Lake Park, Town Of - Tier 2</v>
      </c>
    </row>
    <row r="705" spans="1:40" x14ac:dyDescent="0.3">
      <c r="A705">
        <v>4</v>
      </c>
      <c r="B705" t="s">
        <v>21</v>
      </c>
      <c r="C705" t="s">
        <v>3712</v>
      </c>
      <c r="D705" t="s">
        <v>6358</v>
      </c>
      <c r="E705" t="s">
        <v>1446</v>
      </c>
      <c r="F705" s="12">
        <v>58.542803784676401</v>
      </c>
      <c r="G705" s="12">
        <v>233.05690710342407</v>
      </c>
      <c r="H705" s="12">
        <v>181.73755094407332</v>
      </c>
      <c r="I705">
        <v>9</v>
      </c>
      <c r="J705" s="15">
        <v>0.38559987159181303</v>
      </c>
      <c r="K705" s="15">
        <v>0.61440012840818714</v>
      </c>
      <c r="L705" s="58">
        <v>4.2364899999999999</v>
      </c>
      <c r="M705">
        <v>82</v>
      </c>
      <c r="N705">
        <v>2</v>
      </c>
      <c r="O705" s="12">
        <v>23</v>
      </c>
      <c r="P705" s="12">
        <v>2</v>
      </c>
      <c r="Q705" s="12">
        <v>17</v>
      </c>
      <c r="R705" s="12">
        <v>5.5296011556736842</v>
      </c>
      <c r="S705" s="12">
        <v>70.077976307445255</v>
      </c>
      <c r="T705" s="12">
        <v>214.59684274040063</v>
      </c>
      <c r="U705" s="12">
        <v>156.05403895572422</v>
      </c>
      <c r="V705" s="12">
        <v>18.460064363023434</v>
      </c>
      <c r="W705" s="59">
        <v>7.5257965770223465E-5</v>
      </c>
      <c r="X705" s="59">
        <v>5.678053009471962E-5</v>
      </c>
      <c r="Y705" s="59">
        <v>5.3594876329822871E-5</v>
      </c>
      <c r="Z705" s="59">
        <v>2.2511889578958571E-3</v>
      </c>
      <c r="AA705" s="59">
        <v>2.6305470210850213E-3</v>
      </c>
      <c r="AB705" s="59">
        <v>1.3420699455277492E-3</v>
      </c>
      <c r="AC705" s="59">
        <v>4.5884753645695706E-5</v>
      </c>
      <c r="AD705" s="59">
        <v>2.6840032815654122E-5</v>
      </c>
      <c r="AE705" s="59">
        <v>1.1592403473724691E-5</v>
      </c>
      <c r="AF705" s="59">
        <v>1.6002117894135603E-5</v>
      </c>
      <c r="AG705" s="59">
        <v>5.8480824267297845E-6</v>
      </c>
      <c r="AH705" s="18">
        <v>5.9232788063266664E-4</v>
      </c>
      <c r="AI705" s="12">
        <v>305</v>
      </c>
      <c r="AJ705" s="17">
        <v>7</v>
      </c>
      <c r="AK705" s="18">
        <v>0.93508546335070808</v>
      </c>
      <c r="AL705" t="str">
        <f>IF(AK705&lt;='CAV Tier 1 Analysis'!$A$5,"Tier 1", "Tier 2")</f>
        <v>Tier 2</v>
      </c>
      <c r="AM705" t="str">
        <f t="shared" si="21"/>
        <v>Florida - Tier 2</v>
      </c>
      <c r="AN705" t="str">
        <f t="shared" si="22"/>
        <v>Carrabelle, City Of - Tier 2</v>
      </c>
    </row>
    <row r="706" spans="1:40" x14ac:dyDescent="0.3">
      <c r="A706">
        <v>4</v>
      </c>
      <c r="B706" t="s">
        <v>21</v>
      </c>
      <c r="C706" t="s">
        <v>3988</v>
      </c>
      <c r="D706" t="s">
        <v>6655</v>
      </c>
      <c r="E706" t="s">
        <v>976</v>
      </c>
      <c r="F706" s="12">
        <v>1386.6154262924965</v>
      </c>
      <c r="G706" s="12">
        <v>9257.0695190784827</v>
      </c>
      <c r="H706" s="12">
        <v>3973.7624433733313</v>
      </c>
      <c r="I706">
        <v>8</v>
      </c>
      <c r="J706" s="15">
        <v>0.52141804284416593</v>
      </c>
      <c r="K706" s="15">
        <v>0.47858195715583474</v>
      </c>
      <c r="L706" s="58">
        <v>8.6634899999999995</v>
      </c>
      <c r="M706">
        <v>67</v>
      </c>
      <c r="N706">
        <v>0</v>
      </c>
      <c r="O706" s="12">
        <v>25</v>
      </c>
      <c r="P706" s="12">
        <v>1</v>
      </c>
      <c r="Q706" s="12">
        <v>0</v>
      </c>
      <c r="R706" s="12">
        <v>3.8286556572466779</v>
      </c>
      <c r="S706" s="12">
        <v>2071.9914359513732</v>
      </c>
      <c r="T706" s="12">
        <v>7167.6351526085255</v>
      </c>
      <c r="U706" s="12">
        <v>5781.0197263160289</v>
      </c>
      <c r="V706" s="12">
        <v>2089.4343664699572</v>
      </c>
      <c r="W706" s="59">
        <v>1.5390019423406481E-4</v>
      </c>
      <c r="X706" s="59">
        <v>4.6393847760319689E-5</v>
      </c>
      <c r="Y706" s="59">
        <v>0</v>
      </c>
      <c r="Z706" s="59">
        <v>2.4469445194520187E-3</v>
      </c>
      <c r="AA706" s="59">
        <v>1.3152735105425107E-3</v>
      </c>
      <c r="AB706" s="59">
        <v>0</v>
      </c>
      <c r="AC706" s="59">
        <v>3.1770269985333124E-5</v>
      </c>
      <c r="AD706" s="59">
        <v>7.9357768396032822E-4</v>
      </c>
      <c r="AE706" s="59">
        <v>3.8719171065347406E-4</v>
      </c>
      <c r="AF706" s="59">
        <v>5.927982372508745E-4</v>
      </c>
      <c r="AG706" s="59">
        <v>6.6192534110736702E-4</v>
      </c>
      <c r="AH706" s="18">
        <v>5.8452502863148099E-4</v>
      </c>
      <c r="AI706" s="12">
        <v>306</v>
      </c>
      <c r="AJ706" s="17">
        <v>7</v>
      </c>
      <c r="AK706" s="18">
        <v>0.93566998837933957</v>
      </c>
      <c r="AL706" t="str">
        <f>IF(AK706&lt;='CAV Tier 1 Analysis'!$A$5,"Tier 1", "Tier 2")</f>
        <v>Tier 2</v>
      </c>
      <c r="AM706" t="str">
        <f t="shared" si="21"/>
        <v>Florida - Tier 2</v>
      </c>
      <c r="AN706" t="str">
        <f t="shared" si="22"/>
        <v>Lake Alfred, City Of - Tier 2</v>
      </c>
    </row>
    <row r="707" spans="1:40" x14ac:dyDescent="0.3">
      <c r="A707">
        <v>4</v>
      </c>
      <c r="B707" t="s">
        <v>21</v>
      </c>
      <c r="C707" t="s">
        <v>3959</v>
      </c>
      <c r="D707" t="s">
        <v>6626</v>
      </c>
      <c r="E707" t="s">
        <v>731</v>
      </c>
      <c r="F707" s="12">
        <v>326.69673115427418</v>
      </c>
      <c r="G707" s="12">
        <v>3922.5654384504828</v>
      </c>
      <c r="H707" s="12">
        <v>3326.323869551532</v>
      </c>
      <c r="I707">
        <v>92</v>
      </c>
      <c r="J707" s="15">
        <v>1.0000000000000002</v>
      </c>
      <c r="K707" s="15">
        <v>0</v>
      </c>
      <c r="L707" s="58">
        <v>0.39910999999999996</v>
      </c>
      <c r="M707">
        <v>560</v>
      </c>
      <c r="N707">
        <v>2</v>
      </c>
      <c r="O707" s="12">
        <v>27</v>
      </c>
      <c r="P707" s="12">
        <v>1</v>
      </c>
      <c r="Q707" s="12">
        <v>0</v>
      </c>
      <c r="R707" s="12">
        <v>0</v>
      </c>
      <c r="S707" s="12">
        <v>3326.3238695515329</v>
      </c>
      <c r="T707" s="12">
        <v>4862.8850388860619</v>
      </c>
      <c r="U707" s="12">
        <v>4536.188307731788</v>
      </c>
      <c r="V707" s="12">
        <v>0</v>
      </c>
      <c r="W707" s="59">
        <v>7.0898802354198607E-6</v>
      </c>
      <c r="X707" s="59">
        <v>3.877694738175974E-4</v>
      </c>
      <c r="Y707" s="59">
        <v>5.3594876329822871E-5</v>
      </c>
      <c r="Z707" s="59">
        <v>2.6427000810081802E-3</v>
      </c>
      <c r="AA707" s="59">
        <v>1.3152735105425107E-3</v>
      </c>
      <c r="AB707" s="59">
        <v>0</v>
      </c>
      <c r="AC707" s="59">
        <v>0</v>
      </c>
      <c r="AD707" s="59">
        <v>1.2739900111066928E-3</v>
      </c>
      <c r="AE707" s="59">
        <v>2.6269037650894457E-4</v>
      </c>
      <c r="AF707" s="59">
        <v>4.6515053744247171E-4</v>
      </c>
      <c r="AG707" s="59">
        <v>0</v>
      </c>
      <c r="AH707" s="18">
        <v>5.8256897699924008E-4</v>
      </c>
      <c r="AI707" s="12">
        <v>307</v>
      </c>
      <c r="AJ707" s="17">
        <v>7</v>
      </c>
      <c r="AK707" s="18">
        <v>0.93625255735633883</v>
      </c>
      <c r="AL707" t="str">
        <f>IF(AK707&lt;='CAV Tier 1 Analysis'!$A$5,"Tier 1", "Tier 2")</f>
        <v>Tier 2</v>
      </c>
      <c r="AM707" t="str">
        <f t="shared" si="21"/>
        <v>Florida - Tier 2</v>
      </c>
      <c r="AN707" t="str">
        <f t="shared" si="22"/>
        <v>Bay Harbor Islands, Town Of - Tier 2</v>
      </c>
    </row>
    <row r="708" spans="1:40" x14ac:dyDescent="0.3">
      <c r="A708">
        <v>4</v>
      </c>
      <c r="B708" t="s">
        <v>21</v>
      </c>
      <c r="C708" t="s">
        <v>3730</v>
      </c>
      <c r="D708" t="s">
        <v>6376</v>
      </c>
      <c r="E708" t="s">
        <v>1367</v>
      </c>
      <c r="F708" s="12">
        <v>55.661906226004405</v>
      </c>
      <c r="G708" s="12">
        <v>4401.7697409978955</v>
      </c>
      <c r="H708" s="12">
        <v>1821.2247579584709</v>
      </c>
      <c r="I708">
        <v>9</v>
      </c>
      <c r="J708" s="15">
        <v>0.22913243625067761</v>
      </c>
      <c r="K708" s="15">
        <v>0.77086756374932242</v>
      </c>
      <c r="L708" s="58">
        <v>3.5604299999999998</v>
      </c>
      <c r="M708">
        <v>219</v>
      </c>
      <c r="N708">
        <v>0</v>
      </c>
      <c r="O708" s="12">
        <v>23.75</v>
      </c>
      <c r="P708" s="12">
        <v>2.25</v>
      </c>
      <c r="Q708" s="12">
        <v>0</v>
      </c>
      <c r="R708" s="12">
        <v>6.9378080737439021</v>
      </c>
      <c r="S708" s="12">
        <v>417.30166575107512</v>
      </c>
      <c r="T708" s="12">
        <v>4374.8213775286613</v>
      </c>
      <c r="U708" s="12">
        <v>4319.159471302657</v>
      </c>
      <c r="V708" s="12">
        <v>26.948363469234209</v>
      </c>
      <c r="W708" s="59">
        <v>6.324828314649078E-5</v>
      </c>
      <c r="X708" s="59">
        <v>1.5164556208223899E-4</v>
      </c>
      <c r="Y708" s="59">
        <v>0</v>
      </c>
      <c r="Z708" s="59">
        <v>2.3245972934794177E-3</v>
      </c>
      <c r="AA708" s="59">
        <v>2.9593653987206492E-3</v>
      </c>
      <c r="AB708" s="59">
        <v>0</v>
      </c>
      <c r="AC708" s="59">
        <v>5.7570086041056163E-5</v>
      </c>
      <c r="AD708" s="59">
        <v>1.598275377366459E-4</v>
      </c>
      <c r="AE708" s="59">
        <v>2.363254458274497E-4</v>
      </c>
      <c r="AF708" s="59">
        <v>4.428959322415684E-4</v>
      </c>
      <c r="AG708" s="59">
        <v>8.5371452522792814E-6</v>
      </c>
      <c r="AH708" s="18">
        <v>5.8218297132070864E-4</v>
      </c>
      <c r="AI708" s="12">
        <v>308</v>
      </c>
      <c r="AJ708" s="17">
        <v>7</v>
      </c>
      <c r="AK708" s="18">
        <v>0.93683474032765957</v>
      </c>
      <c r="AL708" t="str">
        <f>IF(AK708&lt;='CAV Tier 1 Analysis'!$A$5,"Tier 1", "Tier 2")</f>
        <v>Tier 2</v>
      </c>
      <c r="AM708" t="str">
        <f t="shared" si="21"/>
        <v>Florida - Tier 2</v>
      </c>
      <c r="AN708" t="str">
        <f t="shared" si="22"/>
        <v>La Belle,City Of - Tier 2</v>
      </c>
    </row>
    <row r="709" spans="1:40" x14ac:dyDescent="0.3">
      <c r="A709">
        <v>4</v>
      </c>
      <c r="B709" t="s">
        <v>21</v>
      </c>
      <c r="C709" t="s">
        <v>3699</v>
      </c>
      <c r="D709" t="s">
        <v>6344</v>
      </c>
      <c r="E709" t="s">
        <v>1956</v>
      </c>
      <c r="F709" s="12">
        <v>20.397671966957187</v>
      </c>
      <c r="G709" s="12">
        <v>495.34667367890393</v>
      </c>
      <c r="H709" s="12">
        <v>86.845114080785464</v>
      </c>
      <c r="I709">
        <v>8</v>
      </c>
      <c r="J709" s="15">
        <v>7.6693678746525676E-2</v>
      </c>
      <c r="K709" s="15">
        <v>0.92330632125347423</v>
      </c>
      <c r="L709" s="58">
        <v>1.8744700000000001</v>
      </c>
      <c r="M709">
        <v>19</v>
      </c>
      <c r="N709">
        <v>0</v>
      </c>
      <c r="O709" s="12">
        <v>23</v>
      </c>
      <c r="P709" s="12">
        <v>3</v>
      </c>
      <c r="Q709" s="12">
        <v>0</v>
      </c>
      <c r="R709" s="12">
        <v>7.3864505700277938</v>
      </c>
      <c r="S709" s="12">
        <v>6.6604712800171342</v>
      </c>
      <c r="T709" s="12">
        <v>461.51553824414884</v>
      </c>
      <c r="U709" s="12">
        <v>441.11786627719164</v>
      </c>
      <c r="V709" s="12">
        <v>33.831135434755083</v>
      </c>
      <c r="W709" s="59">
        <v>3.3298508694062959E-5</v>
      </c>
      <c r="X709" s="59">
        <v>1.3156464290239912E-5</v>
      </c>
      <c r="Y709" s="59">
        <v>0</v>
      </c>
      <c r="Z709" s="59">
        <v>2.2511889578958571E-3</v>
      </c>
      <c r="AA709" s="59">
        <v>3.945820531627532E-3</v>
      </c>
      <c r="AB709" s="59">
        <v>0</v>
      </c>
      <c r="AC709" s="59">
        <v>6.1292931475550848E-5</v>
      </c>
      <c r="AD709" s="59">
        <v>2.550976457126788E-6</v>
      </c>
      <c r="AE709" s="59">
        <v>2.4930815665314405E-5</v>
      </c>
      <c r="AF709" s="59">
        <v>4.5233177869749967E-5</v>
      </c>
      <c r="AG709" s="59">
        <v>1.0717582816699486E-5</v>
      </c>
      <c r="AH709" s="18">
        <v>5.8074454061746671E-4</v>
      </c>
      <c r="AI709" s="12">
        <v>309</v>
      </c>
      <c r="AJ709" s="17">
        <v>7</v>
      </c>
      <c r="AK709" s="18">
        <v>0.93741548486827708</v>
      </c>
      <c r="AL709" t="str">
        <f>IF(AK709&lt;='CAV Tier 1 Analysis'!$A$5,"Tier 1", "Tier 2")</f>
        <v>Tier 2</v>
      </c>
      <c r="AM709" t="str">
        <f t="shared" si="21"/>
        <v>Florida - Tier 2</v>
      </c>
      <c r="AN709" t="str">
        <f t="shared" si="22"/>
        <v>Cross City, Town Of - Tier 2</v>
      </c>
    </row>
    <row r="710" spans="1:40" x14ac:dyDescent="0.3">
      <c r="A710">
        <v>4</v>
      </c>
      <c r="B710" t="s">
        <v>21</v>
      </c>
      <c r="C710" t="s">
        <v>4042</v>
      </c>
      <c r="D710" t="s">
        <v>6709</v>
      </c>
      <c r="E710" t="s">
        <v>771</v>
      </c>
      <c r="F710" s="12">
        <v>30.964274999781487</v>
      </c>
      <c r="G710" s="12">
        <v>172.68009586276489</v>
      </c>
      <c r="H710" s="12">
        <v>411.19191473259332</v>
      </c>
      <c r="I710">
        <v>338</v>
      </c>
      <c r="J710" s="15">
        <v>1</v>
      </c>
      <c r="K710" s="15">
        <v>0</v>
      </c>
      <c r="L710" s="58">
        <v>0.48776999999999998</v>
      </c>
      <c r="M710">
        <v>897</v>
      </c>
      <c r="N710">
        <v>45</v>
      </c>
      <c r="O710" s="12">
        <v>27</v>
      </c>
      <c r="P710" s="12">
        <v>1</v>
      </c>
      <c r="Q710" s="12">
        <v>5</v>
      </c>
      <c r="R710" s="12">
        <v>0</v>
      </c>
      <c r="S710" s="12">
        <v>411.19191473259332</v>
      </c>
      <c r="T710" s="12">
        <v>258.19981079717456</v>
      </c>
      <c r="U710" s="12">
        <v>227.23553579739308</v>
      </c>
      <c r="V710" s="12">
        <v>0</v>
      </c>
      <c r="W710" s="59">
        <v>8.6648565118156539E-6</v>
      </c>
      <c r="X710" s="59">
        <v>6.2112360359711587E-4</v>
      </c>
      <c r="Y710" s="59">
        <v>1.2058847174210145E-3</v>
      </c>
      <c r="Z710" s="59">
        <v>2.6427000810081802E-3</v>
      </c>
      <c r="AA710" s="59">
        <v>1.3152735105425107E-3</v>
      </c>
      <c r="AB710" s="59">
        <v>3.947264545669851E-4</v>
      </c>
      <c r="AC710" s="59">
        <v>0</v>
      </c>
      <c r="AD710" s="59">
        <v>1.5748748845907984E-4</v>
      </c>
      <c r="AE710" s="59">
        <v>1.3947811838131596E-5</v>
      </c>
      <c r="AF710" s="59">
        <v>2.3301222178546976E-5</v>
      </c>
      <c r="AG710" s="59">
        <v>0</v>
      </c>
      <c r="AH710" s="18">
        <v>5.8028270419303461E-4</v>
      </c>
      <c r="AI710" s="12">
        <v>310</v>
      </c>
      <c r="AJ710" s="17">
        <v>7</v>
      </c>
      <c r="AK710" s="18">
        <v>0.93799576757247016</v>
      </c>
      <c r="AL710" t="str">
        <f>IF(AK710&lt;='CAV Tier 1 Analysis'!$A$5,"Tier 1", "Tier 2")</f>
        <v>Tier 2</v>
      </c>
      <c r="AM710" t="str">
        <f t="shared" si="21"/>
        <v>Florida - Tier 2</v>
      </c>
      <c r="AN710" t="str">
        <f t="shared" si="22"/>
        <v>Key Colony Beach, City Of - Tier 2</v>
      </c>
    </row>
    <row r="711" spans="1:40" x14ac:dyDescent="0.3">
      <c r="A711">
        <v>4</v>
      </c>
      <c r="B711" t="s">
        <v>21</v>
      </c>
      <c r="C711" t="s">
        <v>4060</v>
      </c>
      <c r="D711" t="s">
        <v>6729</v>
      </c>
      <c r="E711" t="s">
        <v>694</v>
      </c>
      <c r="F711" s="12">
        <v>13133.091261939446</v>
      </c>
      <c r="G711" s="12">
        <v>13807.098765811301</v>
      </c>
      <c r="H711" s="12">
        <v>7437.8510952289325</v>
      </c>
      <c r="I711">
        <v>44</v>
      </c>
      <c r="J711" s="15">
        <v>0.15793854424386813</v>
      </c>
      <c r="K711" s="15">
        <v>0.84206145575613178</v>
      </c>
      <c r="L711" s="58">
        <v>5.2382400000000002</v>
      </c>
      <c r="M711">
        <v>1181</v>
      </c>
      <c r="N711">
        <v>0</v>
      </c>
      <c r="O711" s="12">
        <v>23</v>
      </c>
      <c r="P711" s="12">
        <v>1</v>
      </c>
      <c r="Q711" s="12">
        <v>0</v>
      </c>
      <c r="R711" s="12">
        <v>37.050704053269797</v>
      </c>
      <c r="S711" s="12">
        <v>1174.7233742831179</v>
      </c>
      <c r="T711" s="12">
        <v>15806.062447628987</v>
      </c>
      <c r="U711" s="12">
        <v>2672.971185689541</v>
      </c>
      <c r="V711" s="12">
        <v>0</v>
      </c>
      <c r="W711" s="59">
        <v>9.3053279157088862E-5</v>
      </c>
      <c r="X711" s="59">
        <v>8.1777812246175451E-4</v>
      </c>
      <c r="Y711" s="59">
        <v>0</v>
      </c>
      <c r="Z711" s="59">
        <v>2.2511889578958571E-3</v>
      </c>
      <c r="AA711" s="59">
        <v>1.3152735105425107E-3</v>
      </c>
      <c r="AB711" s="59">
        <v>0</v>
      </c>
      <c r="AC711" s="59">
        <v>3.0744756810163488E-4</v>
      </c>
      <c r="AD711" s="59">
        <v>4.4992186670386259E-4</v>
      </c>
      <c r="AE711" s="59">
        <v>8.538348042960662E-4</v>
      </c>
      <c r="AF711" s="59">
        <v>2.7409223322420452E-4</v>
      </c>
      <c r="AG711" s="59">
        <v>0</v>
      </c>
      <c r="AH711" s="18">
        <v>5.7841730385299812E-4</v>
      </c>
      <c r="AI711" s="12">
        <v>311</v>
      </c>
      <c r="AJ711" s="17">
        <v>7</v>
      </c>
      <c r="AK711" s="18">
        <v>0.93857418487632316</v>
      </c>
      <c r="AL711" t="str">
        <f>IF(AK711&lt;='CAV Tier 1 Analysis'!$A$5,"Tier 1", "Tier 2")</f>
        <v>Tier 2</v>
      </c>
      <c r="AM711" t="str">
        <f t="shared" si="21"/>
        <v>Florida - Tier 2</v>
      </c>
      <c r="AN711" t="str">
        <f t="shared" si="22"/>
        <v>Safety Harbor, City Of - Tier 2</v>
      </c>
    </row>
    <row r="712" spans="1:40" x14ac:dyDescent="0.3">
      <c r="A712">
        <v>4</v>
      </c>
      <c r="B712" t="s">
        <v>21</v>
      </c>
      <c r="C712" t="s">
        <v>3711</v>
      </c>
      <c r="D712" t="s">
        <v>6357</v>
      </c>
      <c r="E712" t="s">
        <v>1202</v>
      </c>
      <c r="F712" s="12">
        <v>31.141003529081779</v>
      </c>
      <c r="G712" s="12">
        <v>2169.7372886225057</v>
      </c>
      <c r="H712" s="12">
        <v>1086.1167911566226</v>
      </c>
      <c r="I712">
        <v>63</v>
      </c>
      <c r="J712" s="15">
        <v>0.48366569929976838</v>
      </c>
      <c r="K712" s="15">
        <v>0.51633430070023167</v>
      </c>
      <c r="L712" s="58">
        <v>2.2535400000000001</v>
      </c>
      <c r="M712">
        <v>210</v>
      </c>
      <c r="N712">
        <v>10</v>
      </c>
      <c r="O712" s="12">
        <v>23</v>
      </c>
      <c r="P712" s="12">
        <v>2</v>
      </c>
      <c r="Q712" s="12">
        <v>2</v>
      </c>
      <c r="R712" s="12">
        <v>32.529060944114597</v>
      </c>
      <c r="S712" s="12">
        <v>525.3174373159884</v>
      </c>
      <c r="T712" s="12">
        <v>1802.1034915326884</v>
      </c>
      <c r="U712" s="12">
        <v>1770.9624880036067</v>
      </c>
      <c r="V712" s="12">
        <v>367.63379708981734</v>
      </c>
      <c r="W712" s="59">
        <v>4.0032393840615555E-5</v>
      </c>
      <c r="X712" s="59">
        <v>1.4541355268159903E-4</v>
      </c>
      <c r="Y712" s="59">
        <v>2.6797438164911436E-4</v>
      </c>
      <c r="Z712" s="59">
        <v>2.2511889578958571E-3</v>
      </c>
      <c r="AA712" s="59">
        <v>2.6305470210850213E-3</v>
      </c>
      <c r="AB712" s="59">
        <v>1.5789058182679404E-4</v>
      </c>
      <c r="AC712" s="59">
        <v>2.6992687279353599E-4</v>
      </c>
      <c r="AD712" s="59">
        <v>2.0119783702570313E-4</v>
      </c>
      <c r="AE712" s="59">
        <v>9.7348639935614418E-5</v>
      </c>
      <c r="AF712" s="59">
        <v>1.8159831497322428E-4</v>
      </c>
      <c r="AG712" s="59">
        <v>1.1646507324965685E-4</v>
      </c>
      <c r="AH712" s="18">
        <v>5.7814396608697597E-4</v>
      </c>
      <c r="AI712" s="12">
        <v>312</v>
      </c>
      <c r="AJ712" s="17">
        <v>7</v>
      </c>
      <c r="AK712" s="18">
        <v>0.93915232884241018</v>
      </c>
      <c r="AL712" t="str">
        <f>IF(AK712&lt;='CAV Tier 1 Analysis'!$A$5,"Tier 1", "Tier 2")</f>
        <v>Tier 2</v>
      </c>
      <c r="AM712" t="str">
        <f t="shared" ref="AM712:AM775" si="23">B712&amp;" - "&amp;AL712</f>
        <v>Florida - Tier 2</v>
      </c>
      <c r="AN712" t="str">
        <f t="shared" ref="AN712:AN775" si="24">C712&amp;" - "&amp;AL712</f>
        <v>Apalachicola, City Of - Tier 2</v>
      </c>
    </row>
    <row r="713" spans="1:40" x14ac:dyDescent="0.3">
      <c r="A713">
        <v>4</v>
      </c>
      <c r="B713" t="s">
        <v>21</v>
      </c>
      <c r="C713" t="s">
        <v>3872</v>
      </c>
      <c r="D713" t="s">
        <v>6529</v>
      </c>
      <c r="E713" t="s">
        <v>714</v>
      </c>
      <c r="F713" s="12">
        <v>403.43460198266615</v>
      </c>
      <c r="G713" s="12">
        <v>4915.8388135923933</v>
      </c>
      <c r="H713" s="12">
        <v>3579.4870810682783</v>
      </c>
      <c r="I713">
        <v>98</v>
      </c>
      <c r="J713" s="15">
        <v>0.56513685506684863</v>
      </c>
      <c r="K713" s="15">
        <v>0.43486314493315142</v>
      </c>
      <c r="L713" s="58">
        <v>1.88411</v>
      </c>
      <c r="M713">
        <v>793</v>
      </c>
      <c r="N713">
        <v>4</v>
      </c>
      <c r="O713" s="12">
        <v>24</v>
      </c>
      <c r="P713" s="12">
        <v>1</v>
      </c>
      <c r="Q713" s="12">
        <v>0</v>
      </c>
      <c r="R713" s="12">
        <v>42.616588203448842</v>
      </c>
      <c r="S713" s="12">
        <v>2022.9000717473407</v>
      </c>
      <c r="T713" s="12">
        <v>4285.1410889043163</v>
      </c>
      <c r="U713" s="12">
        <v>3881.7064869216501</v>
      </c>
      <c r="V713" s="12">
        <v>630.69772468807696</v>
      </c>
      <c r="W713" s="59">
        <v>3.3469755832619868E-5</v>
      </c>
      <c r="X713" s="59">
        <v>5.4910927274527633E-4</v>
      </c>
      <c r="Y713" s="59">
        <v>1.0718975265964574E-4</v>
      </c>
      <c r="Z713" s="59">
        <v>2.3490667386739379E-3</v>
      </c>
      <c r="AA713" s="59">
        <v>1.3152735105425107E-3</v>
      </c>
      <c r="AB713" s="59">
        <v>0</v>
      </c>
      <c r="AC713" s="59">
        <v>3.536333988444913E-4</v>
      </c>
      <c r="AD713" s="59">
        <v>7.7477557385913416E-4</v>
      </c>
      <c r="AE713" s="59">
        <v>2.3148096593623754E-4</v>
      </c>
      <c r="AF713" s="59">
        <v>3.9803855926968121E-4</v>
      </c>
      <c r="AG713" s="59">
        <v>1.9980278550462823E-4</v>
      </c>
      <c r="AH713" s="18">
        <v>5.738036648971057E-4</v>
      </c>
      <c r="AI713" s="12">
        <v>313</v>
      </c>
      <c r="AJ713" s="17">
        <v>7</v>
      </c>
      <c r="AK713" s="18">
        <v>0.9397261325073073</v>
      </c>
      <c r="AL713" t="str">
        <f>IF(AK713&lt;='CAV Tier 1 Analysis'!$A$5,"Tier 1", "Tier 2")</f>
        <v>Tier 2</v>
      </c>
      <c r="AM713" t="str">
        <f t="shared" si="23"/>
        <v>Florida - Tier 2</v>
      </c>
      <c r="AN713" t="str">
        <f t="shared" si="24"/>
        <v>Ponce Inlet, Town Of - Tier 2</v>
      </c>
    </row>
    <row r="714" spans="1:40" x14ac:dyDescent="0.3">
      <c r="A714">
        <v>4</v>
      </c>
      <c r="B714" t="s">
        <v>21</v>
      </c>
      <c r="C714" t="s">
        <v>4032</v>
      </c>
      <c r="D714" t="s">
        <v>6699</v>
      </c>
      <c r="E714" t="s">
        <v>734</v>
      </c>
      <c r="F714" s="12">
        <v>156.83854772365871</v>
      </c>
      <c r="G714" s="12">
        <v>3980.5866578003938</v>
      </c>
      <c r="H714" s="12">
        <v>4267.3226592981855</v>
      </c>
      <c r="I714">
        <v>66</v>
      </c>
      <c r="J714" s="15">
        <v>0.66910362891861885</v>
      </c>
      <c r="K714" s="15">
        <v>0.33089637108138126</v>
      </c>
      <c r="L714" s="58">
        <v>0.60321000000000002</v>
      </c>
      <c r="M714">
        <v>638</v>
      </c>
      <c r="N714">
        <v>2</v>
      </c>
      <c r="O714" s="12">
        <v>26</v>
      </c>
      <c r="P714" s="12">
        <v>1</v>
      </c>
      <c r="Q714" s="12">
        <v>0</v>
      </c>
      <c r="R714" s="12">
        <v>21.839160491371164</v>
      </c>
      <c r="S714" s="12">
        <v>2855.2810771030668</v>
      </c>
      <c r="T714" s="12">
        <v>4236.6873044214126</v>
      </c>
      <c r="U714" s="12">
        <v>4079.8487566977537</v>
      </c>
      <c r="V714" s="12">
        <v>0</v>
      </c>
      <c r="W714" s="59">
        <v>1.0715558760260617E-5</v>
      </c>
      <c r="X714" s="59">
        <v>4.4178022195647703E-4</v>
      </c>
      <c r="Y714" s="59">
        <v>5.3594876329822871E-5</v>
      </c>
      <c r="Z714" s="59">
        <v>2.5448223002300994E-3</v>
      </c>
      <c r="AA714" s="59">
        <v>1.3152735105425107E-3</v>
      </c>
      <c r="AB714" s="59">
        <v>0</v>
      </c>
      <c r="AC714" s="59">
        <v>1.812218405566523E-4</v>
      </c>
      <c r="AD714" s="59">
        <v>1.0935794930941889E-3</v>
      </c>
      <c r="AE714" s="59">
        <v>2.2886351913514825E-4</v>
      </c>
      <c r="AF714" s="59">
        <v>4.1835649517179798E-4</v>
      </c>
      <c r="AG714" s="59">
        <v>0</v>
      </c>
      <c r="AH714" s="18">
        <v>5.7165525597972344E-4</v>
      </c>
      <c r="AI714" s="12">
        <v>314</v>
      </c>
      <c r="AJ714" s="17">
        <v>7</v>
      </c>
      <c r="AK714" s="18">
        <v>0.94029778776328699</v>
      </c>
      <c r="AL714" t="str">
        <f>IF(AK714&lt;='CAV Tier 1 Analysis'!$A$5,"Tier 1", "Tier 2")</f>
        <v>Tier 2</v>
      </c>
      <c r="AM714" t="str">
        <f t="shared" si="23"/>
        <v>Florida - Tier 2</v>
      </c>
      <c r="AN714" t="str">
        <f t="shared" si="24"/>
        <v>Highland Beach, Town Of - Tier 2</v>
      </c>
    </row>
    <row r="715" spans="1:40" x14ac:dyDescent="0.3">
      <c r="A715">
        <v>4</v>
      </c>
      <c r="B715" t="s">
        <v>21</v>
      </c>
      <c r="C715" t="s">
        <v>3971</v>
      </c>
      <c r="D715" t="s">
        <v>6638</v>
      </c>
      <c r="E715" t="s">
        <v>959</v>
      </c>
      <c r="F715" s="12">
        <v>3490.0942453439416</v>
      </c>
      <c r="G715" s="12">
        <v>3608.5425964203991</v>
      </c>
      <c r="H715" s="12">
        <v>1206.8871639157794</v>
      </c>
      <c r="I715">
        <v>90</v>
      </c>
      <c r="J715" s="15">
        <v>1</v>
      </c>
      <c r="K715" s="15">
        <v>0</v>
      </c>
      <c r="L715" s="58">
        <v>4.2634699999999999</v>
      </c>
      <c r="M715">
        <v>286</v>
      </c>
      <c r="N715">
        <v>24</v>
      </c>
      <c r="O715" s="12">
        <v>27</v>
      </c>
      <c r="P715" s="12">
        <v>1</v>
      </c>
      <c r="Q715" s="12">
        <v>5</v>
      </c>
      <c r="R715" s="12">
        <v>0</v>
      </c>
      <c r="S715" s="12">
        <v>1206.8871639157794</v>
      </c>
      <c r="T715" s="12">
        <v>2235.49559648271</v>
      </c>
      <c r="U715" s="12">
        <v>0</v>
      </c>
      <c r="V715" s="12">
        <v>1373.0469999376892</v>
      </c>
      <c r="W715" s="59">
        <v>7.5737244587470906E-5</v>
      </c>
      <c r="X715" s="59">
        <v>1.9803940984255866E-4</v>
      </c>
      <c r="Y715" s="59">
        <v>6.4313851595787443E-4</v>
      </c>
      <c r="Z715" s="59">
        <v>2.6427000810081802E-3</v>
      </c>
      <c r="AA715" s="59">
        <v>1.3152735105425107E-3</v>
      </c>
      <c r="AB715" s="59">
        <v>3.947264545669851E-4</v>
      </c>
      <c r="AC715" s="59">
        <v>0</v>
      </c>
      <c r="AD715" s="59">
        <v>4.6224067518984213E-4</v>
      </c>
      <c r="AE715" s="59">
        <v>1.207602431947785E-4</v>
      </c>
      <c r="AF715" s="59">
        <v>0</v>
      </c>
      <c r="AG715" s="59">
        <v>4.3497638326189071E-4</v>
      </c>
      <c r="AH715" s="18">
        <v>5.7159931983200843E-4</v>
      </c>
      <c r="AI715" s="12">
        <v>315</v>
      </c>
      <c r="AJ715" s="17">
        <v>7</v>
      </c>
      <c r="AK715" s="18">
        <v>0.94086938708311896</v>
      </c>
      <c r="AL715" t="str">
        <f>IF(AK715&lt;='CAV Tier 1 Analysis'!$A$5,"Tier 1", "Tier 2")</f>
        <v>Tier 2</v>
      </c>
      <c r="AM715" t="str">
        <f t="shared" si="23"/>
        <v>Florida - Tier 2</v>
      </c>
      <c r="AN715" t="str">
        <f t="shared" si="24"/>
        <v>Medley, Town Of - Tier 2</v>
      </c>
    </row>
    <row r="716" spans="1:40" x14ac:dyDescent="0.3">
      <c r="A716">
        <v>4</v>
      </c>
      <c r="B716" t="s">
        <v>21</v>
      </c>
      <c r="C716" t="s">
        <v>3721</v>
      </c>
      <c r="D716" t="s">
        <v>6367</v>
      </c>
      <c r="E716" t="s">
        <v>1469</v>
      </c>
      <c r="F716" s="12">
        <v>137.44701845589401</v>
      </c>
      <c r="G716" s="12">
        <v>1565.8960877531254</v>
      </c>
      <c r="H716" s="12">
        <v>902.5908226336918</v>
      </c>
      <c r="I716">
        <v>11</v>
      </c>
      <c r="J716" s="15">
        <v>0.54465698651479122</v>
      </c>
      <c r="K716" s="15">
        <v>0.45534301348520873</v>
      </c>
      <c r="L716" s="58">
        <v>7.3428599999999999</v>
      </c>
      <c r="M716">
        <v>26</v>
      </c>
      <c r="N716">
        <v>4</v>
      </c>
      <c r="O716" s="12">
        <v>25</v>
      </c>
      <c r="P716" s="12">
        <v>2</v>
      </c>
      <c r="Q716" s="12">
        <v>6</v>
      </c>
      <c r="R716" s="12">
        <v>5.0087731483372959</v>
      </c>
      <c r="S716" s="12">
        <v>491.60239751157297</v>
      </c>
      <c r="T716" s="12">
        <v>1491.7313172573101</v>
      </c>
      <c r="U716" s="12">
        <v>1354.2842988014161</v>
      </c>
      <c r="V716" s="12">
        <v>74.164770495815219</v>
      </c>
      <c r="W716" s="59">
        <v>1.3044022446306804E-4</v>
      </c>
      <c r="X716" s="59">
        <v>1.8003582712959879E-5</v>
      </c>
      <c r="Y716" s="59">
        <v>1.0718975265964574E-4</v>
      </c>
      <c r="Z716" s="59">
        <v>2.4469445194520187E-3</v>
      </c>
      <c r="AA716" s="59">
        <v>2.6305470210850213E-3</v>
      </c>
      <c r="AB716" s="59">
        <v>4.7367174548038212E-4</v>
      </c>
      <c r="AC716" s="59">
        <v>4.1562911231457924E-5</v>
      </c>
      <c r="AD716" s="59">
        <v>1.8828489600752115E-4</v>
      </c>
      <c r="AE716" s="59">
        <v>8.0582505703295546E-5</v>
      </c>
      <c r="AF716" s="59">
        <v>1.3887123432765273E-4</v>
      </c>
      <c r="AG716" s="59">
        <v>2.3495134279585394E-5</v>
      </c>
      <c r="AH716" s="18">
        <v>5.7087213885478254E-4</v>
      </c>
      <c r="AI716" s="12">
        <v>316</v>
      </c>
      <c r="AJ716" s="17">
        <v>7</v>
      </c>
      <c r="AK716" s="18">
        <v>0.94144025922197372</v>
      </c>
      <c r="AL716" t="str">
        <f>IF(AK716&lt;='CAV Tier 1 Analysis'!$A$5,"Tier 1", "Tier 2")</f>
        <v>Tier 2</v>
      </c>
      <c r="AM716" t="str">
        <f t="shared" si="23"/>
        <v>Florida - Tier 2</v>
      </c>
      <c r="AN716" t="str">
        <f t="shared" si="24"/>
        <v>Wewahitchka, City Of - Tier 2</v>
      </c>
    </row>
    <row r="717" spans="1:40" x14ac:dyDescent="0.3">
      <c r="A717">
        <v>4</v>
      </c>
      <c r="B717" t="s">
        <v>21</v>
      </c>
      <c r="C717" t="s">
        <v>4058</v>
      </c>
      <c r="D717" t="s">
        <v>6727</v>
      </c>
      <c r="E717" t="s">
        <v>675</v>
      </c>
      <c r="F717" s="12">
        <v>911.47700912483697</v>
      </c>
      <c r="G717" s="12">
        <v>2134.8568760420703</v>
      </c>
      <c r="H717" s="12">
        <v>2765.1464109161616</v>
      </c>
      <c r="I717">
        <v>397</v>
      </c>
      <c r="J717" s="15">
        <v>1</v>
      </c>
      <c r="K717" s="15">
        <v>0</v>
      </c>
      <c r="L717" s="58">
        <v>0.36354999999999998</v>
      </c>
      <c r="M717">
        <v>831</v>
      </c>
      <c r="N717">
        <v>24</v>
      </c>
      <c r="O717" s="12">
        <v>23</v>
      </c>
      <c r="P717" s="12">
        <v>1</v>
      </c>
      <c r="Q717" s="12">
        <v>2</v>
      </c>
      <c r="R717" s="12">
        <v>0</v>
      </c>
      <c r="S717" s="12">
        <v>2765.1464109161616</v>
      </c>
      <c r="T717" s="12">
        <v>2251.1131565781188</v>
      </c>
      <c r="U717" s="12">
        <v>1339.6361474532819</v>
      </c>
      <c r="V717" s="12">
        <v>0</v>
      </c>
      <c r="W717" s="59">
        <v>6.4581843591663716E-6</v>
      </c>
      <c r="X717" s="59">
        <v>5.7542220132575611E-4</v>
      </c>
      <c r="Y717" s="59">
        <v>6.4313851595787443E-4</v>
      </c>
      <c r="Z717" s="59">
        <v>2.2511889578958571E-3</v>
      </c>
      <c r="AA717" s="59">
        <v>1.3152735105425107E-3</v>
      </c>
      <c r="AB717" s="59">
        <v>1.5789058182679404E-4</v>
      </c>
      <c r="AC717" s="59">
        <v>0</v>
      </c>
      <c r="AD717" s="59">
        <v>1.0590577000037177E-3</v>
      </c>
      <c r="AE717" s="59">
        <v>1.2160389520563372E-4</v>
      </c>
      <c r="AF717" s="59">
        <v>1.3736918128005112E-4</v>
      </c>
      <c r="AG717" s="59">
        <v>0</v>
      </c>
      <c r="AH717" s="18">
        <v>5.6976388439976017E-4</v>
      </c>
      <c r="AI717" s="12">
        <v>317</v>
      </c>
      <c r="AJ717" s="17">
        <v>7</v>
      </c>
      <c r="AK717" s="18">
        <v>0.9420100231063735</v>
      </c>
      <c r="AL717" t="str">
        <f>IF(AK717&lt;='CAV Tier 1 Analysis'!$A$5,"Tier 1", "Tier 2")</f>
        <v>Tier 2</v>
      </c>
      <c r="AM717" t="str">
        <f t="shared" si="23"/>
        <v>Florida - Tier 2</v>
      </c>
      <c r="AN717" t="str">
        <f t="shared" si="24"/>
        <v>Redington Shores, Town Of - Tier 2</v>
      </c>
    </row>
    <row r="718" spans="1:40" x14ac:dyDescent="0.3">
      <c r="A718">
        <v>4</v>
      </c>
      <c r="B718" t="s">
        <v>21</v>
      </c>
      <c r="C718" t="s">
        <v>3836</v>
      </c>
      <c r="D718" t="s">
        <v>6490</v>
      </c>
      <c r="E718" t="s">
        <v>826</v>
      </c>
      <c r="F718" s="12">
        <v>6680.8469288544748</v>
      </c>
      <c r="G718" s="12">
        <v>9973.0556427630236</v>
      </c>
      <c r="H718" s="12">
        <v>6785.316472732864</v>
      </c>
      <c r="I718">
        <v>38</v>
      </c>
      <c r="J718" s="15">
        <v>0.22763077408048155</v>
      </c>
      <c r="K718" s="15">
        <v>0.77236922591951829</v>
      </c>
      <c r="L718" s="58">
        <v>2.6647100000000004</v>
      </c>
      <c r="M718">
        <v>522</v>
      </c>
      <c r="N718">
        <v>18</v>
      </c>
      <c r="O718" s="12">
        <v>23</v>
      </c>
      <c r="P718" s="12">
        <v>1</v>
      </c>
      <c r="Q718" s="12">
        <v>0</v>
      </c>
      <c r="R718" s="12">
        <v>29.350030584941695</v>
      </c>
      <c r="S718" s="12">
        <v>1544.5468410692245</v>
      </c>
      <c r="T718" s="12">
        <v>10308.231419739661</v>
      </c>
      <c r="U718" s="12">
        <v>3627.3844908851861</v>
      </c>
      <c r="V718" s="12">
        <v>0</v>
      </c>
      <c r="W718" s="59">
        <v>4.7336510641491469E-5</v>
      </c>
      <c r="X718" s="59">
        <v>3.6145654523711757E-4</v>
      </c>
      <c r="Y718" s="59">
        <v>4.8235388696840582E-4</v>
      </c>
      <c r="Z718" s="59">
        <v>2.2511889578958571E-3</v>
      </c>
      <c r="AA718" s="59">
        <v>1.3152735105425107E-3</v>
      </c>
      <c r="AB718" s="59">
        <v>0</v>
      </c>
      <c r="AC718" s="59">
        <v>2.4354720801189684E-4</v>
      </c>
      <c r="AD718" s="59">
        <v>5.9156514049063004E-4</v>
      </c>
      <c r="AE718" s="59">
        <v>5.5684499451235942E-4</v>
      </c>
      <c r="AF718" s="59">
        <v>3.719598330099781E-4</v>
      </c>
      <c r="AG718" s="59">
        <v>0</v>
      </c>
      <c r="AH718" s="18">
        <v>5.6559332611911335E-4</v>
      </c>
      <c r="AI718" s="12">
        <v>318</v>
      </c>
      <c r="AJ718" s="17">
        <v>7</v>
      </c>
      <c r="AK718" s="18">
        <v>0.94257561643249266</v>
      </c>
      <c r="AL718" t="str">
        <f>IF(AK718&lt;='CAV Tier 1 Analysis'!$A$5,"Tier 1", "Tier 2")</f>
        <v>Tier 2</v>
      </c>
      <c r="AM718" t="str">
        <f t="shared" si="23"/>
        <v>Florida - Tier 2</v>
      </c>
      <c r="AN718" t="str">
        <f t="shared" si="24"/>
        <v>Seminole, City Of - Tier 2</v>
      </c>
    </row>
    <row r="719" spans="1:40" x14ac:dyDescent="0.3">
      <c r="A719">
        <v>4</v>
      </c>
      <c r="B719" t="s">
        <v>21</v>
      </c>
      <c r="C719" t="s">
        <v>3620</v>
      </c>
      <c r="D719" t="s">
        <v>6737</v>
      </c>
      <c r="E719" t="s">
        <v>683</v>
      </c>
      <c r="F719" s="12">
        <v>1654.7989831733355</v>
      </c>
      <c r="G719" s="12">
        <v>3756.3595615863069</v>
      </c>
      <c r="H719" s="12">
        <v>3934.8897081222199</v>
      </c>
      <c r="I719">
        <v>75</v>
      </c>
      <c r="J719" s="15">
        <v>1.0000000000000002</v>
      </c>
      <c r="K719" s="15">
        <v>0</v>
      </c>
      <c r="L719" s="58">
        <v>0.66002999999999989</v>
      </c>
      <c r="M719">
        <v>645</v>
      </c>
      <c r="N719">
        <v>4</v>
      </c>
      <c r="O719" s="12">
        <v>23</v>
      </c>
      <c r="P719" s="12">
        <v>1</v>
      </c>
      <c r="Q719" s="12">
        <v>0</v>
      </c>
      <c r="R719" s="12">
        <v>0</v>
      </c>
      <c r="S719" s="12">
        <v>3934.8897081222208</v>
      </c>
      <c r="T719" s="12">
        <v>4729.5124693923126</v>
      </c>
      <c r="U719" s="12">
        <v>3074.7134862189769</v>
      </c>
      <c r="V719" s="12">
        <v>0</v>
      </c>
      <c r="W719" s="59">
        <v>1.1724922081090854E-5</v>
      </c>
      <c r="X719" s="59">
        <v>4.46627340379197E-4</v>
      </c>
      <c r="Y719" s="59">
        <v>1.0718975265964574E-4</v>
      </c>
      <c r="Z719" s="59">
        <v>2.2511889578958571E-3</v>
      </c>
      <c r="AA719" s="59">
        <v>1.3152735105425107E-3</v>
      </c>
      <c r="AB719" s="59">
        <v>0</v>
      </c>
      <c r="AC719" s="59">
        <v>0</v>
      </c>
      <c r="AD719" s="59">
        <v>1.5070721852560051E-3</v>
      </c>
      <c r="AE719" s="59">
        <v>2.5548566362428547E-4</v>
      </c>
      <c r="AF719" s="59">
        <v>3.1528775561601684E-4</v>
      </c>
      <c r="AG719" s="59">
        <v>0</v>
      </c>
      <c r="AH719" s="18">
        <v>5.6453182618678257E-4</v>
      </c>
      <c r="AI719" s="12">
        <v>319</v>
      </c>
      <c r="AJ719" s="17">
        <v>8</v>
      </c>
      <c r="AK719" s="18">
        <v>0.94314014825867942</v>
      </c>
      <c r="AL719" t="str">
        <f>IF(AK719&lt;='CAV Tier 1 Analysis'!$A$5,"Tier 1", "Tier 2")</f>
        <v>Tier 2</v>
      </c>
      <c r="AM719" t="str">
        <f t="shared" si="23"/>
        <v>Florida - Tier 2</v>
      </c>
      <c r="AN719" t="str">
        <f t="shared" si="24"/>
        <v>South Pasadena, City Of - Tier 2</v>
      </c>
    </row>
    <row r="720" spans="1:40" x14ac:dyDescent="0.3">
      <c r="A720">
        <v>4</v>
      </c>
      <c r="B720" t="s">
        <v>21</v>
      </c>
      <c r="C720" t="s">
        <v>4075</v>
      </c>
      <c r="D720" t="s">
        <v>6745</v>
      </c>
      <c r="E720" t="s">
        <v>1556</v>
      </c>
      <c r="F720" s="12">
        <v>244.04255753388105</v>
      </c>
      <c r="G720" s="12">
        <v>7676.8039151560224</v>
      </c>
      <c r="H720" s="12">
        <v>3408.8094107259708</v>
      </c>
      <c r="I720">
        <v>1</v>
      </c>
      <c r="J720" s="15">
        <v>3.1654316553728699E-3</v>
      </c>
      <c r="K720" s="15">
        <v>0.99683456834462703</v>
      </c>
      <c r="L720" s="58">
        <v>5.6801100000000018</v>
      </c>
      <c r="M720">
        <v>5</v>
      </c>
      <c r="N720">
        <v>0</v>
      </c>
      <c r="O720" s="12">
        <v>23</v>
      </c>
      <c r="P720" s="12">
        <v>2</v>
      </c>
      <c r="Q720" s="12">
        <v>0</v>
      </c>
      <c r="R720" s="12">
        <v>0.99683456834462703</v>
      </c>
      <c r="S720" s="12">
        <v>10.790353215844927</v>
      </c>
      <c r="T720" s="12">
        <v>7463.4546215919909</v>
      </c>
      <c r="U720" s="12">
        <v>7219.4120640581095</v>
      </c>
      <c r="V720" s="12">
        <v>213.34929356403154</v>
      </c>
      <c r="W720" s="59">
        <v>1.0090275769590018E-4</v>
      </c>
      <c r="X720" s="59">
        <v>3.4622274447999766E-6</v>
      </c>
      <c r="Y720" s="59">
        <v>0</v>
      </c>
      <c r="Z720" s="59">
        <v>2.2511889578958571E-3</v>
      </c>
      <c r="AA720" s="59">
        <v>2.6305470210850213E-3</v>
      </c>
      <c r="AB720" s="59">
        <v>0</v>
      </c>
      <c r="AC720" s="59">
        <v>8.2717554677655726E-6</v>
      </c>
      <c r="AD720" s="59">
        <v>4.1327311327483012E-6</v>
      </c>
      <c r="AE720" s="59">
        <v>4.0317171574603603E-4</v>
      </c>
      <c r="AF720" s="59">
        <v>7.4029409138317659E-4</v>
      </c>
      <c r="AG720" s="59">
        <v>6.758829383857457E-5</v>
      </c>
      <c r="AH720" s="18">
        <v>5.6450541378998912E-4</v>
      </c>
      <c r="AI720" s="12">
        <v>320</v>
      </c>
      <c r="AJ720" s="17">
        <v>8</v>
      </c>
      <c r="AK720" s="18">
        <v>0.94370465367246936</v>
      </c>
      <c r="AL720" t="str">
        <f>IF(AK720&lt;='CAV Tier 1 Analysis'!$A$5,"Tier 1", "Tier 2")</f>
        <v>Tier 2</v>
      </c>
      <c r="AM720" t="str">
        <f t="shared" si="23"/>
        <v>Florida - Tier 2</v>
      </c>
      <c r="AN720" t="str">
        <f t="shared" si="24"/>
        <v>Avon Park, City Of - Tier 2</v>
      </c>
    </row>
    <row r="721" spans="1:40" x14ac:dyDescent="0.3">
      <c r="A721">
        <v>4</v>
      </c>
      <c r="B721" t="s">
        <v>21</v>
      </c>
      <c r="C721" t="s">
        <v>3703</v>
      </c>
      <c r="D721" t="s">
        <v>6349</v>
      </c>
      <c r="E721" t="s">
        <v>638</v>
      </c>
      <c r="F721" s="12">
        <v>1760.9673764553002</v>
      </c>
      <c r="G721" s="12">
        <v>6111.1853970672246</v>
      </c>
      <c r="H721" s="12">
        <v>3608.2507436439237</v>
      </c>
      <c r="I721">
        <v>65</v>
      </c>
      <c r="J721" s="15">
        <v>0.35681144132575066</v>
      </c>
      <c r="K721" s="15">
        <v>0.6431885586742494</v>
      </c>
      <c r="L721" s="58">
        <v>2.6164799999999997</v>
      </c>
      <c r="M721">
        <v>1451</v>
      </c>
      <c r="N721">
        <v>2</v>
      </c>
      <c r="O721" s="12">
        <v>21</v>
      </c>
      <c r="P721" s="12">
        <v>1</v>
      </c>
      <c r="Q721" s="12">
        <v>0</v>
      </c>
      <c r="R721" s="12">
        <v>41.807256313826208</v>
      </c>
      <c r="S721" s="12">
        <v>1287.4651485043</v>
      </c>
      <c r="T721" s="12">
        <v>6842.5635266412592</v>
      </c>
      <c r="U721" s="12">
        <v>5081.5961501859592</v>
      </c>
      <c r="V721" s="12">
        <v>0</v>
      </c>
      <c r="W721" s="59">
        <v>4.6479742021927179E-5</v>
      </c>
      <c r="X721" s="59">
        <v>1.0047384044809533E-3</v>
      </c>
      <c r="Y721" s="59">
        <v>5.3594876329822871E-5</v>
      </c>
      <c r="Z721" s="59">
        <v>2.0554333963396956E-3</v>
      </c>
      <c r="AA721" s="59">
        <v>1.3152735105425107E-3</v>
      </c>
      <c r="AB721" s="59">
        <v>0</v>
      </c>
      <c r="AC721" s="59">
        <v>3.46917544784233E-4</v>
      </c>
      <c r="AD721" s="59">
        <v>4.9310223633263145E-4</v>
      </c>
      <c r="AE721" s="59">
        <v>3.6963152012154304E-4</v>
      </c>
      <c r="AF721" s="59">
        <v>5.2107783451047006E-4</v>
      </c>
      <c r="AG721" s="59">
        <v>0</v>
      </c>
      <c r="AH721" s="18">
        <v>5.6420446049670794E-4</v>
      </c>
      <c r="AI721" s="12">
        <v>321</v>
      </c>
      <c r="AJ721" s="17">
        <v>8</v>
      </c>
      <c r="AK721" s="18">
        <v>0.94426885813296602</v>
      </c>
      <c r="AL721" t="str">
        <f>IF(AK721&lt;='CAV Tier 1 Analysis'!$A$5,"Tier 1", "Tier 2")</f>
        <v>Tier 2</v>
      </c>
      <c r="AM721" t="str">
        <f t="shared" si="23"/>
        <v>Florida - Tier 2</v>
      </c>
      <c r="AN721" t="str">
        <f t="shared" si="24"/>
        <v>Neptune Beach, City Of - Tier 2</v>
      </c>
    </row>
    <row r="722" spans="1:40" x14ac:dyDescent="0.3">
      <c r="A722">
        <v>4</v>
      </c>
      <c r="B722" t="s">
        <v>21</v>
      </c>
      <c r="C722" t="s">
        <v>3986</v>
      </c>
      <c r="D722" t="s">
        <v>6653</v>
      </c>
      <c r="E722" t="s">
        <v>1122</v>
      </c>
      <c r="F722" s="12">
        <v>4513.4590702552996</v>
      </c>
      <c r="G722" s="12">
        <v>14159.502198284194</v>
      </c>
      <c r="H722" s="12">
        <v>3230.3771711608288</v>
      </c>
      <c r="I722">
        <v>8</v>
      </c>
      <c r="J722" s="15">
        <v>3.1843519361122734E-3</v>
      </c>
      <c r="K722" s="15">
        <v>0.99681564806388767</v>
      </c>
      <c r="L722" s="58">
        <v>28.900700000000004</v>
      </c>
      <c r="M722">
        <v>122</v>
      </c>
      <c r="N722">
        <v>2</v>
      </c>
      <c r="O722" s="12">
        <v>13</v>
      </c>
      <c r="P722" s="12">
        <v>1</v>
      </c>
      <c r="Q722" s="12">
        <v>2</v>
      </c>
      <c r="R722" s="12">
        <v>7.9745251845111014</v>
      </c>
      <c r="S722" s="12">
        <v>10.286657799358874</v>
      </c>
      <c r="T722" s="12">
        <v>8187.8598759504966</v>
      </c>
      <c r="U722" s="12">
        <v>3674.4008056951971</v>
      </c>
      <c r="V722" s="12">
        <v>5971.6423223336969</v>
      </c>
      <c r="W722" s="59">
        <v>5.1339856610908982E-4</v>
      </c>
      <c r="X722" s="59">
        <v>8.4478349653119433E-5</v>
      </c>
      <c r="Y722" s="59">
        <v>5.3594876329822871E-5</v>
      </c>
      <c r="Z722" s="59">
        <v>1.2724111501150497E-3</v>
      </c>
      <c r="AA722" s="59">
        <v>1.3152735105425107E-3</v>
      </c>
      <c r="AB722" s="59">
        <v>1.5789058182679404E-4</v>
      </c>
      <c r="AC722" s="59">
        <v>6.6172787734834084E-5</v>
      </c>
      <c r="AD722" s="59">
        <v>3.9398145815016021E-6</v>
      </c>
      <c r="AE722" s="59">
        <v>4.423036893565173E-4</v>
      </c>
      <c r="AF722" s="59">
        <v>3.7678098738427179E-4</v>
      </c>
      <c r="AG722" s="59">
        <v>1.8917949492043816E-3</v>
      </c>
      <c r="AH722" s="18">
        <v>5.61639932985263E-4</v>
      </c>
      <c r="AI722" s="12">
        <v>322</v>
      </c>
      <c r="AJ722" s="17">
        <v>8</v>
      </c>
      <c r="AK722" s="18">
        <v>0.94483049806595132</v>
      </c>
      <c r="AL722" t="str">
        <f>IF(AK722&lt;='CAV Tier 1 Analysis'!$A$5,"Tier 1", "Tier 2")</f>
        <v>Tier 2</v>
      </c>
      <c r="AM722" t="str">
        <f t="shared" si="23"/>
        <v>Florida - Tier 2</v>
      </c>
      <c r="AN722" t="str">
        <f t="shared" si="24"/>
        <v>Alachua, City Of - Tier 2</v>
      </c>
    </row>
    <row r="723" spans="1:40" x14ac:dyDescent="0.3">
      <c r="A723">
        <v>4</v>
      </c>
      <c r="B723" t="s">
        <v>21</v>
      </c>
      <c r="C723" t="s">
        <v>3787</v>
      </c>
      <c r="D723" t="s">
        <v>6441</v>
      </c>
      <c r="E723" t="s">
        <v>995</v>
      </c>
      <c r="F723" s="12">
        <v>2677.7239344534128</v>
      </c>
      <c r="G723" s="12">
        <v>12066.973087073768</v>
      </c>
      <c r="H723" s="12">
        <v>5338.0039208698154</v>
      </c>
      <c r="I723">
        <v>16</v>
      </c>
      <c r="J723" s="15">
        <v>0.25982409933708678</v>
      </c>
      <c r="K723" s="15">
        <v>0.74017590066291294</v>
      </c>
      <c r="L723" s="58">
        <v>5.7066300000000005</v>
      </c>
      <c r="M723">
        <v>260</v>
      </c>
      <c r="N723">
        <v>0</v>
      </c>
      <c r="O723" s="12">
        <v>22.52</v>
      </c>
      <c r="P723" s="12">
        <v>1</v>
      </c>
      <c r="Q723" s="12">
        <v>0</v>
      </c>
      <c r="R723" s="12">
        <v>11.842814410606607</v>
      </c>
      <c r="S723" s="12">
        <v>1386.9420609978376</v>
      </c>
      <c r="T723" s="12">
        <v>11706.927261468436</v>
      </c>
      <c r="U723" s="12">
        <v>9029.2033270150241</v>
      </c>
      <c r="V723" s="12">
        <v>360.04582560533163</v>
      </c>
      <c r="W723" s="59">
        <v>1.0137386496919157E-4</v>
      </c>
      <c r="X723" s="59">
        <v>1.800358271295988E-4</v>
      </c>
      <c r="Y723" s="59">
        <v>0</v>
      </c>
      <c r="Z723" s="59">
        <v>2.2042076231223785E-3</v>
      </c>
      <c r="AA723" s="59">
        <v>1.3152735105425107E-3</v>
      </c>
      <c r="AB723" s="59">
        <v>0</v>
      </c>
      <c r="AC723" s="59">
        <v>9.8271937957914959E-5</v>
      </c>
      <c r="AD723" s="59">
        <v>5.3120213214030818E-4</v>
      </c>
      <c r="AE723" s="59">
        <v>6.324017749723377E-4</v>
      </c>
      <c r="AF723" s="59">
        <v>9.2587399272638896E-4</v>
      </c>
      <c r="AG723" s="59">
        <v>1.1406123099752291E-4</v>
      </c>
      <c r="AH723" s="18">
        <v>5.5479108132346837E-4</v>
      </c>
      <c r="AI723" s="12">
        <v>323</v>
      </c>
      <c r="AJ723" s="17">
        <v>8</v>
      </c>
      <c r="AK723" s="18">
        <v>0.94538528914727482</v>
      </c>
      <c r="AL723" t="str">
        <f>IF(AK723&lt;='CAV Tier 1 Analysis'!$A$5,"Tier 1", "Tier 2")</f>
        <v>Tier 2</v>
      </c>
      <c r="AM723" t="str">
        <f t="shared" si="23"/>
        <v>Florida - Tier 2</v>
      </c>
      <c r="AN723" t="str">
        <f t="shared" si="24"/>
        <v>Maitland, City Of - Tier 2</v>
      </c>
    </row>
    <row r="724" spans="1:40" x14ac:dyDescent="0.3">
      <c r="A724">
        <v>4</v>
      </c>
      <c r="B724" t="s">
        <v>21</v>
      </c>
      <c r="C724" t="s">
        <v>3754</v>
      </c>
      <c r="D724" t="s">
        <v>6404</v>
      </c>
      <c r="E724" t="s">
        <v>1062</v>
      </c>
      <c r="F724" s="12">
        <v>534.01669374887092</v>
      </c>
      <c r="G724" s="12">
        <v>12538.841974875593</v>
      </c>
      <c r="H724" s="12">
        <v>5080.86166498291</v>
      </c>
      <c r="I724">
        <v>3</v>
      </c>
      <c r="J724" s="15">
        <v>0.19061260205078545</v>
      </c>
      <c r="K724" s="15">
        <v>0.80938739794921477</v>
      </c>
      <c r="L724" s="58">
        <v>5.8855499999999994</v>
      </c>
      <c r="M724">
        <v>155</v>
      </c>
      <c r="N724">
        <v>0</v>
      </c>
      <c r="O724" s="12">
        <v>19.444444444444443</v>
      </c>
      <c r="P724" s="12">
        <v>1</v>
      </c>
      <c r="Q724" s="12">
        <v>0</v>
      </c>
      <c r="R724" s="12">
        <v>2.4281621938476441</v>
      </c>
      <c r="S724" s="12">
        <v>968.47626262247866</v>
      </c>
      <c r="T724" s="12">
        <v>10449.527397135642</v>
      </c>
      <c r="U724" s="12">
        <v>9915.5107033867716</v>
      </c>
      <c r="V724" s="12">
        <v>2089.3145777399513</v>
      </c>
      <c r="W724" s="59">
        <v>1.0455224028356934E-4</v>
      </c>
      <c r="X724" s="59">
        <v>1.0732905078879927E-4</v>
      </c>
      <c r="Y724" s="59">
        <v>0</v>
      </c>
      <c r="Z724" s="59">
        <v>1.9031790706849033E-3</v>
      </c>
      <c r="AA724" s="59">
        <v>1.3152735105425107E-3</v>
      </c>
      <c r="AB724" s="59">
        <v>0</v>
      </c>
      <c r="AC724" s="59">
        <v>2.0148944008768593E-5</v>
      </c>
      <c r="AD724" s="59">
        <v>3.7092872881958104E-4</v>
      </c>
      <c r="AE724" s="59">
        <v>5.6447772553613288E-4</v>
      </c>
      <c r="AF724" s="59">
        <v>1.0167578636088765E-3</v>
      </c>
      <c r="AG724" s="59">
        <v>6.6188739246574306E-4</v>
      </c>
      <c r="AH724" s="18">
        <v>5.5132132061262587E-4</v>
      </c>
      <c r="AI724" s="12">
        <v>324</v>
      </c>
      <c r="AJ724" s="17">
        <v>8</v>
      </c>
      <c r="AK724" s="18">
        <v>0.94593661046788746</v>
      </c>
      <c r="AL724" t="str">
        <f>IF(AK724&lt;='CAV Tier 1 Analysis'!$A$5,"Tier 1", "Tier 2")</f>
        <v>Tier 2</v>
      </c>
      <c r="AM724" t="str">
        <f t="shared" si="23"/>
        <v>Florida - Tier 2</v>
      </c>
      <c r="AN724" t="str">
        <f t="shared" si="24"/>
        <v>Mt. Dora, City Of - Tier 2</v>
      </c>
    </row>
    <row r="725" spans="1:40" x14ac:dyDescent="0.3">
      <c r="A725">
        <v>4</v>
      </c>
      <c r="B725" t="s">
        <v>21</v>
      </c>
      <c r="C725" t="s">
        <v>3819</v>
      </c>
      <c r="D725" t="s">
        <v>6473</v>
      </c>
      <c r="E725" t="s">
        <v>1030</v>
      </c>
      <c r="F725" s="12">
        <v>1389.6477262196115</v>
      </c>
      <c r="G725" s="12">
        <v>7455.1169741592594</v>
      </c>
      <c r="H725" s="12">
        <v>3506.3348525033416</v>
      </c>
      <c r="I725">
        <v>46</v>
      </c>
      <c r="J725" s="15">
        <v>0.15838546607269366</v>
      </c>
      <c r="K725" s="15">
        <v>0.84161453392730645</v>
      </c>
      <c r="L725" s="58">
        <v>1.6656199999999999</v>
      </c>
      <c r="M725">
        <v>365</v>
      </c>
      <c r="N725">
        <v>2</v>
      </c>
      <c r="O725" s="12">
        <v>26</v>
      </c>
      <c r="P725" s="12">
        <v>1</v>
      </c>
      <c r="Q725" s="12">
        <v>0</v>
      </c>
      <c r="R725" s="12">
        <v>38.714268560656095</v>
      </c>
      <c r="S725" s="12">
        <v>555.35247982067131</v>
      </c>
      <c r="T725" s="12">
        <v>9386.7785177431342</v>
      </c>
      <c r="U725" s="12">
        <v>7997.1307915235229</v>
      </c>
      <c r="V725" s="12">
        <v>0</v>
      </c>
      <c r="W725" s="59">
        <v>2.9588450095763146E-5</v>
      </c>
      <c r="X725" s="59">
        <v>2.527426034703983E-4</v>
      </c>
      <c r="Y725" s="59">
        <v>5.3594876329822871E-5</v>
      </c>
      <c r="Z725" s="59">
        <v>2.5448223002300994E-3</v>
      </c>
      <c r="AA725" s="59">
        <v>1.3152735105425107E-3</v>
      </c>
      <c r="AB725" s="59">
        <v>0</v>
      </c>
      <c r="AC725" s="59">
        <v>3.212518634651119E-4</v>
      </c>
      <c r="AD725" s="59">
        <v>2.12701330261703E-4</v>
      </c>
      <c r="AE725" s="59">
        <v>5.0706861530020039E-4</v>
      </c>
      <c r="AF725" s="59">
        <v>8.200430478899006E-4</v>
      </c>
      <c r="AG725" s="59">
        <v>0</v>
      </c>
      <c r="AH725" s="18">
        <v>5.5064423614413743E-4</v>
      </c>
      <c r="AI725" s="12">
        <v>325</v>
      </c>
      <c r="AJ725" s="17">
        <v>8</v>
      </c>
      <c r="AK725" s="18">
        <v>0.94648725470403161</v>
      </c>
      <c r="AL725" t="str">
        <f>IF(AK725&lt;='CAV Tier 1 Analysis'!$A$5,"Tier 1", "Tier 2")</f>
        <v>Tier 2</v>
      </c>
      <c r="AM725" t="str">
        <f t="shared" si="23"/>
        <v>Florida - Tier 2</v>
      </c>
      <c r="AN725" t="str">
        <f t="shared" si="24"/>
        <v>West Park, City Of - Tier 2</v>
      </c>
    </row>
    <row r="726" spans="1:40" x14ac:dyDescent="0.3">
      <c r="A726">
        <v>4</v>
      </c>
      <c r="B726" t="s">
        <v>21</v>
      </c>
      <c r="C726" t="s">
        <v>3903</v>
      </c>
      <c r="D726" t="s">
        <v>6564</v>
      </c>
      <c r="E726" t="s">
        <v>2287</v>
      </c>
      <c r="F726" s="12">
        <v>393.49518030631805</v>
      </c>
      <c r="G726" s="12">
        <v>1272.7383248222141</v>
      </c>
      <c r="H726" s="12">
        <v>608.8110395625888</v>
      </c>
      <c r="I726">
        <v>0</v>
      </c>
      <c r="J726" s="15">
        <v>8.5265418763889836E-2</v>
      </c>
      <c r="K726" s="15">
        <v>0.91473458123611029</v>
      </c>
      <c r="L726" s="58">
        <v>6.4390699999999992</v>
      </c>
      <c r="M726">
        <v>7</v>
      </c>
      <c r="N726">
        <v>0</v>
      </c>
      <c r="O726" s="12">
        <v>18</v>
      </c>
      <c r="P726" s="12">
        <v>3</v>
      </c>
      <c r="Q726" s="12">
        <v>0</v>
      </c>
      <c r="R726" s="12">
        <v>0</v>
      </c>
      <c r="S726" s="12">
        <v>51.910528236383236</v>
      </c>
      <c r="T726" s="12">
        <v>1274.9593989328971</v>
      </c>
      <c r="U726" s="12">
        <v>881.46421862657905</v>
      </c>
      <c r="V726" s="12">
        <v>0</v>
      </c>
      <c r="W726" s="59">
        <v>1.1438509465431826E-4</v>
      </c>
      <c r="X726" s="59">
        <v>4.8471184227199677E-6</v>
      </c>
      <c r="Y726" s="59">
        <v>0</v>
      </c>
      <c r="Z726" s="59">
        <v>1.7618000540054533E-3</v>
      </c>
      <c r="AA726" s="59">
        <v>3.945820531627532E-3</v>
      </c>
      <c r="AB726" s="59">
        <v>0</v>
      </c>
      <c r="AC726" s="59">
        <v>0</v>
      </c>
      <c r="AD726" s="59">
        <v>1.9881856679620476E-5</v>
      </c>
      <c r="AE726" s="59">
        <v>6.8872605842234806E-5</v>
      </c>
      <c r="AF726" s="59">
        <v>9.0387243036539421E-5</v>
      </c>
      <c r="AG726" s="59">
        <v>0</v>
      </c>
      <c r="AH726" s="18">
        <v>5.4599950038803811E-4</v>
      </c>
      <c r="AI726" s="12">
        <v>326</v>
      </c>
      <c r="AJ726" s="17">
        <v>8</v>
      </c>
      <c r="AK726" s="18">
        <v>0.94703325420441964</v>
      </c>
      <c r="AL726" t="str">
        <f>IF(AK726&lt;='CAV Tier 1 Analysis'!$A$5,"Tier 1", "Tier 2")</f>
        <v>Tier 2</v>
      </c>
      <c r="AM726" t="str">
        <f t="shared" si="23"/>
        <v>Florida - Tier 2</v>
      </c>
      <c r="AN726" t="str">
        <f t="shared" si="24"/>
        <v>Interlachen, Town Of - Tier 2</v>
      </c>
    </row>
    <row r="727" spans="1:40" x14ac:dyDescent="0.3">
      <c r="A727">
        <v>4</v>
      </c>
      <c r="B727" t="s">
        <v>21</v>
      </c>
      <c r="C727" t="s">
        <v>3940</v>
      </c>
      <c r="D727" t="s">
        <v>6606</v>
      </c>
      <c r="E727" t="s">
        <v>1204</v>
      </c>
      <c r="F727" s="12">
        <v>1511.3449097665118</v>
      </c>
      <c r="G727" s="12">
        <v>12336.908254069122</v>
      </c>
      <c r="H727" s="12">
        <v>5023.7019865139437</v>
      </c>
      <c r="I727">
        <v>9</v>
      </c>
      <c r="J727" s="15">
        <v>1.2828631101766685E-2</v>
      </c>
      <c r="K727" s="15">
        <v>0.9871713688982332</v>
      </c>
      <c r="L727" s="58">
        <v>12.91798</v>
      </c>
      <c r="M727">
        <v>144</v>
      </c>
      <c r="N727">
        <v>0</v>
      </c>
      <c r="O727" s="12">
        <v>22</v>
      </c>
      <c r="P727" s="12">
        <v>1</v>
      </c>
      <c r="Q727" s="12">
        <v>1</v>
      </c>
      <c r="R727" s="12">
        <v>8.8845423200840994</v>
      </c>
      <c r="S727" s="12">
        <v>64.447219550199861</v>
      </c>
      <c r="T727" s="12">
        <v>10889.420419880425</v>
      </c>
      <c r="U727" s="12">
        <v>9378.075510113913</v>
      </c>
      <c r="V727" s="12">
        <v>1447.4878341886961</v>
      </c>
      <c r="W727" s="59">
        <v>2.2947791607213315E-4</v>
      </c>
      <c r="X727" s="59">
        <v>9.9712150410239327E-5</v>
      </c>
      <c r="Y727" s="59">
        <v>0</v>
      </c>
      <c r="Z727" s="59">
        <v>2.1533111771177764E-3</v>
      </c>
      <c r="AA727" s="59">
        <v>1.3152735105425107E-3</v>
      </c>
      <c r="AB727" s="59">
        <v>7.894529091339702E-5</v>
      </c>
      <c r="AC727" s="59">
        <v>7.3724130210282743E-5</v>
      </c>
      <c r="AD727" s="59">
        <v>2.4683439487696162E-5</v>
      </c>
      <c r="AE727" s="59">
        <v>5.8824050480079661E-4</v>
      </c>
      <c r="AF727" s="59">
        <v>9.6164809919162958E-4</v>
      </c>
      <c r="AG727" s="59">
        <v>4.5855897355266028E-4</v>
      </c>
      <c r="AH727" s="18">
        <v>5.4396138111810206E-4</v>
      </c>
      <c r="AI727" s="12">
        <v>327</v>
      </c>
      <c r="AJ727" s="17">
        <v>8</v>
      </c>
      <c r="AK727" s="18">
        <v>0.94757721558553776</v>
      </c>
      <c r="AL727" t="str">
        <f>IF(AK727&lt;='CAV Tier 1 Analysis'!$A$5,"Tier 1", "Tier 2")</f>
        <v>Tier 2</v>
      </c>
      <c r="AM727" t="str">
        <f t="shared" si="23"/>
        <v>Florida - Tier 2</v>
      </c>
      <c r="AN727" t="str">
        <f t="shared" si="24"/>
        <v>Crestview, City Of - Tier 2</v>
      </c>
    </row>
    <row r="728" spans="1:40" x14ac:dyDescent="0.3">
      <c r="A728">
        <v>4</v>
      </c>
      <c r="B728" t="s">
        <v>21</v>
      </c>
      <c r="C728" t="s">
        <v>3780</v>
      </c>
      <c r="D728" t="s">
        <v>6433</v>
      </c>
      <c r="E728" t="s">
        <v>1029</v>
      </c>
      <c r="F728" s="12">
        <v>1409.7776479720519</v>
      </c>
      <c r="G728" s="12">
        <v>5403.3472465050763</v>
      </c>
      <c r="H728" s="12">
        <v>2065.1812832864448</v>
      </c>
      <c r="I728">
        <v>87</v>
      </c>
      <c r="J728" s="15">
        <v>9.4216940459839735E-2</v>
      </c>
      <c r="K728" s="15">
        <v>0.90578305954016014</v>
      </c>
      <c r="L728" s="58">
        <v>12.049850000000001</v>
      </c>
      <c r="M728">
        <v>234</v>
      </c>
      <c r="N728">
        <v>22</v>
      </c>
      <c r="O728" s="12">
        <v>22</v>
      </c>
      <c r="P728" s="12">
        <v>1</v>
      </c>
      <c r="Q728" s="12">
        <v>1</v>
      </c>
      <c r="R728" s="12">
        <v>78.803126179993939</v>
      </c>
      <c r="S728" s="12">
        <v>194.57506200617439</v>
      </c>
      <c r="T728" s="12">
        <v>5661.1077327183057</v>
      </c>
      <c r="U728" s="12">
        <v>4251.3300847462542</v>
      </c>
      <c r="V728" s="12">
        <v>0</v>
      </c>
      <c r="W728" s="59">
        <v>2.1405625856223603E-4</v>
      </c>
      <c r="X728" s="59">
        <v>1.6203224441663892E-4</v>
      </c>
      <c r="Y728" s="59">
        <v>5.8954363962805158E-4</v>
      </c>
      <c r="Z728" s="59">
        <v>2.1533111771177764E-3</v>
      </c>
      <c r="AA728" s="59">
        <v>1.3152735105425107E-3</v>
      </c>
      <c r="AB728" s="59">
        <v>7.894529091339702E-5</v>
      </c>
      <c r="AC728" s="59">
        <v>6.5391009757902999E-4</v>
      </c>
      <c r="AD728" s="59">
        <v>7.4522714903210119E-5</v>
      </c>
      <c r="AE728" s="59">
        <v>3.0580992761986464E-4</v>
      </c>
      <c r="AF728" s="59">
        <v>4.3594056057912517E-4</v>
      </c>
      <c r="AG728" s="59">
        <v>0</v>
      </c>
      <c r="AH728" s="18">
        <v>5.4394049289653091E-4</v>
      </c>
      <c r="AI728" s="12">
        <v>328</v>
      </c>
      <c r="AJ728" s="17">
        <v>8</v>
      </c>
      <c r="AK728" s="18">
        <v>0.94812115607843428</v>
      </c>
      <c r="AL728" t="str">
        <f>IF(AK728&lt;='CAV Tier 1 Analysis'!$A$5,"Tier 1", "Tier 2")</f>
        <v>Tier 2</v>
      </c>
      <c r="AM728" t="str">
        <f t="shared" si="23"/>
        <v>Florida - Tier 2</v>
      </c>
      <c r="AN728" t="str">
        <f t="shared" si="24"/>
        <v>Valparaiso, City Of - Tier 2</v>
      </c>
    </row>
    <row r="729" spans="1:40" x14ac:dyDescent="0.3">
      <c r="A729">
        <v>4</v>
      </c>
      <c r="B729" t="s">
        <v>21</v>
      </c>
      <c r="C729" t="s">
        <v>4016</v>
      </c>
      <c r="D729" t="s">
        <v>6683</v>
      </c>
      <c r="E729" t="s">
        <v>910</v>
      </c>
      <c r="F729" s="12">
        <v>206.54899413381725</v>
      </c>
      <c r="G729" s="12">
        <v>4275.8705847029005</v>
      </c>
      <c r="H729" s="12">
        <v>3949.1808948997577</v>
      </c>
      <c r="I729">
        <v>50</v>
      </c>
      <c r="J729" s="15">
        <v>0.18516385128789489</v>
      </c>
      <c r="K729" s="15">
        <v>0.81483614871210486</v>
      </c>
      <c r="L729" s="58">
        <v>0.79859000000000024</v>
      </c>
      <c r="M729">
        <v>661</v>
      </c>
      <c r="N729">
        <v>2</v>
      </c>
      <c r="O729" s="12">
        <v>27</v>
      </c>
      <c r="P729" s="12">
        <v>1</v>
      </c>
      <c r="Q729" s="12">
        <v>2</v>
      </c>
      <c r="R729" s="12">
        <v>40.741807435605246</v>
      </c>
      <c r="S729" s="12">
        <v>731.24554393221445</v>
      </c>
      <c r="T729" s="12">
        <v>4686.289948990212</v>
      </c>
      <c r="U729" s="12">
        <v>4479.7409548563946</v>
      </c>
      <c r="V729" s="12">
        <v>0</v>
      </c>
      <c r="W729" s="59">
        <v>1.4186333234456538E-5</v>
      </c>
      <c r="X729" s="59">
        <v>4.5770646820255691E-4</v>
      </c>
      <c r="Y729" s="59">
        <v>5.3594876329822871E-5</v>
      </c>
      <c r="Z729" s="59">
        <v>2.6427000810081802E-3</v>
      </c>
      <c r="AA729" s="59">
        <v>1.3152735105425107E-3</v>
      </c>
      <c r="AB729" s="59">
        <v>1.5789058182679404E-4</v>
      </c>
      <c r="AC729" s="59">
        <v>3.3807642624368692E-4</v>
      </c>
      <c r="AD729" s="59">
        <v>2.8006879521371537E-4</v>
      </c>
      <c r="AE729" s="59">
        <v>2.5315080683303913E-4</v>
      </c>
      <c r="AF729" s="59">
        <v>4.5936230407428441E-4</v>
      </c>
      <c r="AG729" s="59">
        <v>0</v>
      </c>
      <c r="AH729" s="18">
        <v>5.4291001668264069E-4</v>
      </c>
      <c r="AI729" s="12">
        <v>329</v>
      </c>
      <c r="AJ729" s="17">
        <v>8</v>
      </c>
      <c r="AK729" s="18">
        <v>0.94866406609511689</v>
      </c>
      <c r="AL729" t="str">
        <f>IF(AK729&lt;='CAV Tier 1 Analysis'!$A$5,"Tier 1", "Tier 2")</f>
        <v>Tier 2</v>
      </c>
      <c r="AM729" t="str">
        <f t="shared" si="23"/>
        <v>Florida - Tier 2</v>
      </c>
      <c r="AN729" t="str">
        <f t="shared" si="24"/>
        <v>Cape Canaveral, City Of - Tier 2</v>
      </c>
    </row>
    <row r="730" spans="1:40" x14ac:dyDescent="0.3">
      <c r="A730">
        <v>4</v>
      </c>
      <c r="B730" t="s">
        <v>21</v>
      </c>
      <c r="C730" t="s">
        <v>3782</v>
      </c>
      <c r="D730" t="s">
        <v>6435</v>
      </c>
      <c r="E730" t="s">
        <v>1426</v>
      </c>
      <c r="F730" s="12">
        <v>93.470455948211495</v>
      </c>
      <c r="G730" s="12">
        <v>5109.3270926962596</v>
      </c>
      <c r="H730" s="12">
        <v>1559.3149089822732</v>
      </c>
      <c r="I730">
        <v>7</v>
      </c>
      <c r="J730" s="15">
        <v>6.0218995847636458E-2</v>
      </c>
      <c r="K730" s="15">
        <v>0.93978100415236365</v>
      </c>
      <c r="L730" s="58">
        <v>4.1133199999999999</v>
      </c>
      <c r="M730">
        <v>168</v>
      </c>
      <c r="N730">
        <v>2</v>
      </c>
      <c r="O730" s="12">
        <v>21</v>
      </c>
      <c r="P730" s="12">
        <v>2</v>
      </c>
      <c r="Q730" s="12">
        <v>0</v>
      </c>
      <c r="R730" s="12">
        <v>6.5784670290665455</v>
      </c>
      <c r="S730" s="12">
        <v>93.900378029161132</v>
      </c>
      <c r="T730" s="12">
        <v>4165.6962653579667</v>
      </c>
      <c r="U730" s="12">
        <v>4072.2258094097551</v>
      </c>
      <c r="V730" s="12">
        <v>943.63082733829287</v>
      </c>
      <c r="W730" s="59">
        <v>7.3069946054865132E-5</v>
      </c>
      <c r="X730" s="59">
        <v>1.1633084214527922E-4</v>
      </c>
      <c r="Y730" s="59">
        <v>5.3594876329822871E-5</v>
      </c>
      <c r="Z730" s="59">
        <v>2.0554333963396956E-3</v>
      </c>
      <c r="AA730" s="59">
        <v>2.6305470210850213E-3</v>
      </c>
      <c r="AB730" s="59">
        <v>0</v>
      </c>
      <c r="AC730" s="59">
        <v>5.4588266042539723E-5</v>
      </c>
      <c r="AD730" s="59">
        <v>3.5964069747791083E-5</v>
      </c>
      <c r="AE730" s="59">
        <v>2.2502862223110594E-4</v>
      </c>
      <c r="AF730" s="59">
        <v>4.1757482170778757E-4</v>
      </c>
      <c r="AG730" s="59">
        <v>2.9893887421819019E-4</v>
      </c>
      <c r="AH730" s="18">
        <v>5.4191552144564536E-4</v>
      </c>
      <c r="AI730" s="12">
        <v>330</v>
      </c>
      <c r="AJ730" s="17">
        <v>8</v>
      </c>
      <c r="AK730" s="18">
        <v>0.94920598161656256</v>
      </c>
      <c r="AL730" t="str">
        <f>IF(AK730&lt;='CAV Tier 1 Analysis'!$A$5,"Tier 1", "Tier 2")</f>
        <v>Tier 2</v>
      </c>
      <c r="AM730" t="str">
        <f t="shared" si="23"/>
        <v>Florida - Tier 2</v>
      </c>
      <c r="AN730" t="str">
        <f t="shared" si="24"/>
        <v>Okeechobee, City Of - Tier 2</v>
      </c>
    </row>
    <row r="731" spans="1:40" x14ac:dyDescent="0.3">
      <c r="A731">
        <v>4</v>
      </c>
      <c r="B731" t="s">
        <v>21</v>
      </c>
      <c r="C731" t="s">
        <v>3958</v>
      </c>
      <c r="D731" t="s">
        <v>6625</v>
      </c>
      <c r="E731" t="s">
        <v>893</v>
      </c>
      <c r="F731" s="12">
        <v>310.316462066106</v>
      </c>
      <c r="G731" s="12">
        <v>2681.5265686456437</v>
      </c>
      <c r="H731" s="12">
        <v>3464.8548470423207</v>
      </c>
      <c r="I731">
        <v>47</v>
      </c>
      <c r="J731" s="15">
        <v>0.78793394534135264</v>
      </c>
      <c r="K731" s="15">
        <v>0.21206605465864731</v>
      </c>
      <c r="L731" s="58">
        <v>0.37907999999999997</v>
      </c>
      <c r="M731">
        <v>306</v>
      </c>
      <c r="N731">
        <v>5</v>
      </c>
      <c r="O731" s="12">
        <v>27</v>
      </c>
      <c r="P731" s="12">
        <v>1</v>
      </c>
      <c r="Q731" s="12">
        <v>0</v>
      </c>
      <c r="R731" s="12">
        <v>9.9671045689564242</v>
      </c>
      <c r="S731" s="12">
        <v>2730.0767496651647</v>
      </c>
      <c r="T731" s="12">
        <v>3237.0639837983763</v>
      </c>
      <c r="U731" s="12">
        <v>2926.7475217322703</v>
      </c>
      <c r="V731" s="12">
        <v>0</v>
      </c>
      <c r="W731" s="59">
        <v>6.7340627888125102E-6</v>
      </c>
      <c r="X731" s="59">
        <v>2.1188831962175859E-4</v>
      </c>
      <c r="Y731" s="59">
        <v>1.3398719082455718E-4</v>
      </c>
      <c r="Z731" s="59">
        <v>2.6427000810081802E-3</v>
      </c>
      <c r="AA731" s="59">
        <v>1.3152735105425107E-3</v>
      </c>
      <c r="AB731" s="59">
        <v>0</v>
      </c>
      <c r="AC731" s="59">
        <v>8.2707255881954303E-5</v>
      </c>
      <c r="AD731" s="59">
        <v>1.0456259357261492E-3</v>
      </c>
      <c r="AE731" s="59">
        <v>1.7486441688169697E-4</v>
      </c>
      <c r="AF731" s="59">
        <v>3.0011500633070326E-4</v>
      </c>
      <c r="AG731" s="59">
        <v>0</v>
      </c>
      <c r="AH731" s="18">
        <v>5.3762688905512025E-4</v>
      </c>
      <c r="AI731" s="12">
        <v>331</v>
      </c>
      <c r="AJ731" s="17">
        <v>8</v>
      </c>
      <c r="AK731" s="18">
        <v>0.94974360850561768</v>
      </c>
      <c r="AL731" t="str">
        <f>IF(AK731&lt;='CAV Tier 1 Analysis'!$A$5,"Tier 1", "Tier 2")</f>
        <v>Tier 2</v>
      </c>
      <c r="AM731" t="str">
        <f t="shared" si="23"/>
        <v>Florida - Tier 2</v>
      </c>
      <c r="AN731" t="str">
        <f t="shared" si="24"/>
        <v>Bal Harbour, Town Of - Tier 2</v>
      </c>
    </row>
    <row r="732" spans="1:40" x14ac:dyDescent="0.3">
      <c r="A732">
        <v>4</v>
      </c>
      <c r="B732" t="s">
        <v>21</v>
      </c>
      <c r="C732" t="s">
        <v>3825</v>
      </c>
      <c r="D732" t="s">
        <v>6479</v>
      </c>
      <c r="E732" t="s">
        <v>852</v>
      </c>
      <c r="F732" s="12">
        <v>589.60641473088526</v>
      </c>
      <c r="G732" s="12">
        <v>4118.4915387849715</v>
      </c>
      <c r="H732" s="12">
        <v>2702.1115796787326</v>
      </c>
      <c r="I732">
        <v>66</v>
      </c>
      <c r="J732" s="15">
        <v>0.27644840981781871</v>
      </c>
      <c r="K732" s="15">
        <v>0.7235515901821814</v>
      </c>
      <c r="L732" s="58">
        <v>2.2730099999999998</v>
      </c>
      <c r="M732">
        <v>807</v>
      </c>
      <c r="N732">
        <v>5</v>
      </c>
      <c r="O732" s="12">
        <v>25.428571428571427</v>
      </c>
      <c r="P732" s="12">
        <v>1</v>
      </c>
      <c r="Q732" s="12">
        <v>0</v>
      </c>
      <c r="R732" s="12">
        <v>47.754404952023975</v>
      </c>
      <c r="S732" s="12">
        <v>746.99444935249971</v>
      </c>
      <c r="T732" s="12">
        <v>4810.3134561789002</v>
      </c>
      <c r="U732" s="12">
        <v>4220.7070414480149</v>
      </c>
      <c r="V732" s="12">
        <v>0</v>
      </c>
      <c r="W732" s="59">
        <v>4.0378263320667732E-5</v>
      </c>
      <c r="X732" s="59">
        <v>5.5880350959071627E-4</v>
      </c>
      <c r="Y732" s="59">
        <v>1.3398719082455718E-4</v>
      </c>
      <c r="Z732" s="59">
        <v>2.4888921397854817E-3</v>
      </c>
      <c r="AA732" s="59">
        <v>1.3152735105425107E-3</v>
      </c>
      <c r="AB732" s="59">
        <v>0</v>
      </c>
      <c r="AC732" s="59">
        <v>3.9626711674713042E-4</v>
      </c>
      <c r="AD732" s="59">
        <v>2.8610066372025759E-4</v>
      </c>
      <c r="AE732" s="59">
        <v>2.5985048851147324E-4</v>
      </c>
      <c r="AF732" s="59">
        <v>4.3280040763970222E-4</v>
      </c>
      <c r="AG732" s="59">
        <v>0</v>
      </c>
      <c r="AH732" s="18">
        <v>5.37486662789318E-4</v>
      </c>
      <c r="AI732" s="12">
        <v>332</v>
      </c>
      <c r="AJ732" s="17">
        <v>8</v>
      </c>
      <c r="AK732" s="18">
        <v>0.95028109516840698</v>
      </c>
      <c r="AL732" t="str">
        <f>IF(AK732&lt;='CAV Tier 1 Analysis'!$A$5,"Tier 1", "Tier 2")</f>
        <v>Tier 2</v>
      </c>
      <c r="AM732" t="str">
        <f t="shared" si="23"/>
        <v>Florida - Tier 2</v>
      </c>
      <c r="AN732" t="str">
        <f t="shared" si="24"/>
        <v>Tequesta, Village Of - Tier 2</v>
      </c>
    </row>
    <row r="733" spans="1:40" x14ac:dyDescent="0.3">
      <c r="A733">
        <v>4</v>
      </c>
      <c r="B733" t="s">
        <v>21</v>
      </c>
      <c r="C733" t="s">
        <v>3860</v>
      </c>
      <c r="D733" t="s">
        <v>6515</v>
      </c>
      <c r="E733" t="s">
        <v>1070</v>
      </c>
      <c r="F733" s="12">
        <v>3017.2864736410884</v>
      </c>
      <c r="G733" s="12">
        <v>13029.339354140526</v>
      </c>
      <c r="H733" s="12">
        <v>4892.7547339935318</v>
      </c>
      <c r="I733">
        <v>15</v>
      </c>
      <c r="J733" s="15">
        <v>0.15440886818662447</v>
      </c>
      <c r="K733" s="15">
        <v>0.84559113181337553</v>
      </c>
      <c r="L733" s="58">
        <v>5.7878800000000004</v>
      </c>
      <c r="M733">
        <v>263</v>
      </c>
      <c r="N733">
        <v>0</v>
      </c>
      <c r="O733" s="12">
        <v>20</v>
      </c>
      <c r="P733" s="12">
        <v>1</v>
      </c>
      <c r="Q733" s="12">
        <v>1</v>
      </c>
      <c r="R733" s="12">
        <v>12.683866977200633</v>
      </c>
      <c r="S733" s="12">
        <v>755.48472079069018</v>
      </c>
      <c r="T733" s="12">
        <v>12174.851731053515</v>
      </c>
      <c r="U733" s="12">
        <v>9157.5652574124269</v>
      </c>
      <c r="V733" s="12">
        <v>854.48762308701043</v>
      </c>
      <c r="W733" s="59">
        <v>1.0281720833099123E-4</v>
      </c>
      <c r="X733" s="59">
        <v>1.8211316359647878E-4</v>
      </c>
      <c r="Y733" s="59">
        <v>0</v>
      </c>
      <c r="Z733" s="59">
        <v>1.9575556155616148E-3</v>
      </c>
      <c r="AA733" s="59">
        <v>1.3152735105425107E-3</v>
      </c>
      <c r="AB733" s="59">
        <v>7.894529091339702E-5</v>
      </c>
      <c r="AC733" s="59">
        <v>1.0525101090274207E-4</v>
      </c>
      <c r="AD733" s="59">
        <v>2.8935245802172389E-4</v>
      </c>
      <c r="AE733" s="59">
        <v>6.5767879758548374E-4</v>
      </c>
      <c r="AF733" s="59">
        <v>9.3903650205382036E-4</v>
      </c>
      <c r="AG733" s="59">
        <v>2.7069862564741402E-4</v>
      </c>
      <c r="AH733" s="18">
        <v>5.3624747119601602E-4</v>
      </c>
      <c r="AI733" s="12">
        <v>333</v>
      </c>
      <c r="AJ733" s="17">
        <v>8</v>
      </c>
      <c r="AK733" s="18">
        <v>0.95081734263960294</v>
      </c>
      <c r="AL733" t="str">
        <f>IF(AK733&lt;='CAV Tier 1 Analysis'!$A$5,"Tier 1", "Tier 2")</f>
        <v>Tier 2</v>
      </c>
      <c r="AM733" t="str">
        <f t="shared" si="23"/>
        <v>Florida - Tier 2</v>
      </c>
      <c r="AN733" t="str">
        <f t="shared" si="24"/>
        <v>Longwood, City Of - Tier 2</v>
      </c>
    </row>
    <row r="734" spans="1:40" x14ac:dyDescent="0.3">
      <c r="A734">
        <v>4</v>
      </c>
      <c r="B734" t="s">
        <v>21</v>
      </c>
      <c r="C734" t="s">
        <v>3960</v>
      </c>
      <c r="D734" t="s">
        <v>6627</v>
      </c>
      <c r="E734" t="s">
        <v>880</v>
      </c>
      <c r="F734" s="12">
        <v>519.46982298699368</v>
      </c>
      <c r="G734" s="12">
        <v>2190.9141045845709</v>
      </c>
      <c r="H734" s="12">
        <v>1334.0242898713</v>
      </c>
      <c r="I734">
        <v>160</v>
      </c>
      <c r="J734" s="15">
        <v>0.9062844716190237</v>
      </c>
      <c r="K734" s="15">
        <v>9.3715528380976396E-2</v>
      </c>
      <c r="L734" s="58">
        <v>0.63457999999999992</v>
      </c>
      <c r="M734">
        <v>706</v>
      </c>
      <c r="N734">
        <v>8</v>
      </c>
      <c r="O734" s="12">
        <v>27</v>
      </c>
      <c r="P734" s="12">
        <v>1</v>
      </c>
      <c r="Q734" s="12">
        <v>3</v>
      </c>
      <c r="R734" s="12">
        <v>14.994484540956224</v>
      </c>
      <c r="S734" s="12">
        <v>1209.0054986729544</v>
      </c>
      <c r="T734" s="12">
        <v>2868.5246440325927</v>
      </c>
      <c r="U734" s="12">
        <v>2349.0548210455991</v>
      </c>
      <c r="V734" s="12">
        <v>0</v>
      </c>
      <c r="W734" s="59">
        <v>1.127282252961022E-5</v>
      </c>
      <c r="X734" s="59">
        <v>4.8886651520575676E-4</v>
      </c>
      <c r="Y734" s="59">
        <v>2.1437950531929149E-4</v>
      </c>
      <c r="Z734" s="59">
        <v>2.6427000810081802E-3</v>
      </c>
      <c r="AA734" s="59">
        <v>1.3152735105425107E-3</v>
      </c>
      <c r="AB734" s="59">
        <v>2.3683587274019106E-4</v>
      </c>
      <c r="AC734" s="59">
        <v>1.244245669509135E-4</v>
      </c>
      <c r="AD734" s="59">
        <v>4.6305200247685855E-4</v>
      </c>
      <c r="AE734" s="59">
        <v>1.5495612434603627E-4</v>
      </c>
      <c r="AF734" s="59">
        <v>2.4087715023399239E-4</v>
      </c>
      <c r="AG734" s="59">
        <v>0</v>
      </c>
      <c r="AH734" s="18">
        <v>5.3569437739575839E-4</v>
      </c>
      <c r="AI734" s="12">
        <v>334</v>
      </c>
      <c r="AJ734" s="17">
        <v>8</v>
      </c>
      <c r="AK734" s="18">
        <v>0.95135303701699869</v>
      </c>
      <c r="AL734" t="str">
        <f>IF(AK734&lt;='CAV Tier 1 Analysis'!$A$5,"Tier 1", "Tier 2")</f>
        <v>Tier 2</v>
      </c>
      <c r="AM734" t="str">
        <f t="shared" si="23"/>
        <v>Florida - Tier 2</v>
      </c>
      <c r="AN734" t="str">
        <f t="shared" si="24"/>
        <v>Biscayne Park, Village Of - Tier 2</v>
      </c>
    </row>
    <row r="735" spans="1:40" x14ac:dyDescent="0.3">
      <c r="A735">
        <v>4</v>
      </c>
      <c r="B735" t="s">
        <v>21</v>
      </c>
      <c r="C735" t="s">
        <v>3595</v>
      </c>
      <c r="D735" t="s">
        <v>6570</v>
      </c>
      <c r="E735" t="s">
        <v>2416</v>
      </c>
      <c r="F735" s="12">
        <v>129.76705416727265</v>
      </c>
      <c r="G735" s="12">
        <v>525.64247378900529</v>
      </c>
      <c r="H735" s="12">
        <v>226.89703272706402</v>
      </c>
      <c r="I735">
        <v>1</v>
      </c>
      <c r="J735" s="15">
        <v>0.16567615423738391</v>
      </c>
      <c r="K735" s="15">
        <v>0.83432384576261609</v>
      </c>
      <c r="L735" s="58">
        <v>2.1234799999999998</v>
      </c>
      <c r="M735">
        <v>8</v>
      </c>
      <c r="N735">
        <v>0</v>
      </c>
      <c r="O735" s="12">
        <v>18</v>
      </c>
      <c r="P735" s="12">
        <v>3</v>
      </c>
      <c r="Q735" s="12">
        <v>0</v>
      </c>
      <c r="R735" s="12">
        <v>0.83432384576261609</v>
      </c>
      <c r="S735" s="12">
        <v>37.591427790093803</v>
      </c>
      <c r="T735" s="12">
        <v>527.4472629881077</v>
      </c>
      <c r="U735" s="12">
        <v>397.68020882083505</v>
      </c>
      <c r="V735" s="12">
        <v>0</v>
      </c>
      <c r="W735" s="59">
        <v>3.7721978608176611E-5</v>
      </c>
      <c r="X735" s="59">
        <v>5.5395639116799628E-6</v>
      </c>
      <c r="Y735" s="59">
        <v>0</v>
      </c>
      <c r="Z735" s="59">
        <v>1.7618000540054533E-3</v>
      </c>
      <c r="AA735" s="59">
        <v>3.945820531627532E-3</v>
      </c>
      <c r="AB735" s="59">
        <v>0</v>
      </c>
      <c r="AC735" s="59">
        <v>6.9232378693835442E-6</v>
      </c>
      <c r="AD735" s="59">
        <v>1.4397606903586E-5</v>
      </c>
      <c r="AE735" s="59">
        <v>2.8492411191093488E-5</v>
      </c>
      <c r="AF735" s="59">
        <v>4.0778986742669237E-5</v>
      </c>
      <c r="AG735" s="59">
        <v>0</v>
      </c>
      <c r="AH735" s="18">
        <v>5.3104312462359761E-4</v>
      </c>
      <c r="AI735" s="12">
        <v>335</v>
      </c>
      <c r="AJ735" s="17">
        <v>8</v>
      </c>
      <c r="AK735" s="18">
        <v>0.95188408014162229</v>
      </c>
      <c r="AL735" t="str">
        <f>IF(AK735&lt;='CAV Tier 1 Analysis'!$A$5,"Tier 1", "Tier 2")</f>
        <v>Tier 2</v>
      </c>
      <c r="AM735" t="str">
        <f t="shared" si="23"/>
        <v>Florida - Tier 2</v>
      </c>
      <c r="AN735" t="str">
        <f t="shared" si="24"/>
        <v>Crescent City, City Of - Tier 2</v>
      </c>
    </row>
    <row r="736" spans="1:40" x14ac:dyDescent="0.3">
      <c r="A736">
        <v>4</v>
      </c>
      <c r="B736" t="s">
        <v>21</v>
      </c>
      <c r="C736" t="s">
        <v>3914</v>
      </c>
      <c r="D736" t="s">
        <v>6578</v>
      </c>
      <c r="E736" t="s">
        <v>2499</v>
      </c>
      <c r="F736" s="12">
        <v>202.45439989632155</v>
      </c>
      <c r="G736" s="12">
        <v>181.64157625558946</v>
      </c>
      <c r="H736" s="12">
        <v>114.94804838770921</v>
      </c>
      <c r="I736">
        <v>2</v>
      </c>
      <c r="J736" s="15">
        <v>0.13550885623558676</v>
      </c>
      <c r="K736" s="15">
        <v>0.86449114376441361</v>
      </c>
      <c r="L736" s="58">
        <v>3.3129200000000001</v>
      </c>
      <c r="M736">
        <v>13</v>
      </c>
      <c r="N736">
        <v>0</v>
      </c>
      <c r="O736" s="12">
        <v>18</v>
      </c>
      <c r="P736" s="12">
        <v>3</v>
      </c>
      <c r="Q736" s="12">
        <v>0</v>
      </c>
      <c r="R736" s="12">
        <v>1.7289822875288272</v>
      </c>
      <c r="S736" s="12">
        <v>15.576478563531357</v>
      </c>
      <c r="T736" s="12">
        <v>199.00491334719439</v>
      </c>
      <c r="U736" s="12">
        <v>0</v>
      </c>
      <c r="V736" s="12">
        <v>0</v>
      </c>
      <c r="W736" s="59">
        <v>5.8851459571364203E-5</v>
      </c>
      <c r="X736" s="59">
        <v>9.0017913564799394E-6</v>
      </c>
      <c r="Y736" s="59">
        <v>0</v>
      </c>
      <c r="Z736" s="59">
        <v>1.7618000540054533E-3</v>
      </c>
      <c r="AA736" s="59">
        <v>3.945820531627532E-3</v>
      </c>
      <c r="AB736" s="59">
        <v>0</v>
      </c>
      <c r="AC736" s="59">
        <v>1.4347133561275129E-5</v>
      </c>
      <c r="AD736" s="59">
        <v>5.9658286073123585E-6</v>
      </c>
      <c r="AE736" s="59">
        <v>1.0750136019312389E-5</v>
      </c>
      <c r="AF736" s="59">
        <v>0</v>
      </c>
      <c r="AG736" s="59">
        <v>0</v>
      </c>
      <c r="AH736" s="18">
        <v>5.2786699406806624E-4</v>
      </c>
      <c r="AI736" s="12">
        <v>336</v>
      </c>
      <c r="AJ736" s="17">
        <v>8</v>
      </c>
      <c r="AK736" s="18">
        <v>0.95241194713569033</v>
      </c>
      <c r="AL736" t="str">
        <f>IF(AK736&lt;='CAV Tier 1 Analysis'!$A$5,"Tier 1", "Tier 2")</f>
        <v>Tier 2</v>
      </c>
      <c r="AM736" t="str">
        <f t="shared" si="23"/>
        <v>Florida - Tier 2</v>
      </c>
      <c r="AN736" t="str">
        <f t="shared" si="24"/>
        <v>Pomona Park, Town Of - Tier 2</v>
      </c>
    </row>
    <row r="737" spans="1:40" x14ac:dyDescent="0.3">
      <c r="A737">
        <v>4</v>
      </c>
      <c r="B737" t="s">
        <v>21</v>
      </c>
      <c r="C737" t="s">
        <v>3828</v>
      </c>
      <c r="D737" t="s">
        <v>6482</v>
      </c>
      <c r="E737" t="s">
        <v>1191</v>
      </c>
      <c r="F737" s="12">
        <v>845.26783689244314</v>
      </c>
      <c r="G737" s="12">
        <v>7648.224547881242</v>
      </c>
      <c r="H737" s="12">
        <v>2498.3534455481167</v>
      </c>
      <c r="I737">
        <v>28</v>
      </c>
      <c r="J737" s="15">
        <v>0.20012936107010348</v>
      </c>
      <c r="K737" s="15">
        <v>0.79987063892989663</v>
      </c>
      <c r="L737" s="58">
        <v>3.3394900000000005</v>
      </c>
      <c r="M737">
        <v>68</v>
      </c>
      <c r="N737">
        <v>6</v>
      </c>
      <c r="O737" s="12">
        <v>24</v>
      </c>
      <c r="P737" s="12">
        <v>1</v>
      </c>
      <c r="Q737" s="12">
        <v>2</v>
      </c>
      <c r="R737" s="12">
        <v>22.396377890037105</v>
      </c>
      <c r="S737" s="12">
        <v>499.99387878483617</v>
      </c>
      <c r="T737" s="12">
        <v>6422.1309082154594</v>
      </c>
      <c r="U737" s="12">
        <v>5576.8630713230159</v>
      </c>
      <c r="V737" s="12">
        <v>1226.0936396657826</v>
      </c>
      <c r="W737" s="59">
        <v>5.9323455055955192E-5</v>
      </c>
      <c r="X737" s="59">
        <v>4.7086293249279687E-5</v>
      </c>
      <c r="Y737" s="59">
        <v>1.6078462898946861E-4</v>
      </c>
      <c r="Z737" s="59">
        <v>2.3490667386739379E-3</v>
      </c>
      <c r="AA737" s="59">
        <v>1.3152735105425107E-3</v>
      </c>
      <c r="AB737" s="59">
        <v>1.5789058182679404E-4</v>
      </c>
      <c r="AC737" s="59">
        <v>1.858456429512695E-4</v>
      </c>
      <c r="AD737" s="59">
        <v>1.9149885343914297E-4</v>
      </c>
      <c r="AE737" s="59">
        <v>3.4691998120015124E-4</v>
      </c>
      <c r="AF737" s="59">
        <v>5.7186357331053613E-4</v>
      </c>
      <c r="AG737" s="59">
        <v>3.8842208383721232E-4</v>
      </c>
      <c r="AH737" s="18">
        <v>5.2490684937056889E-4</v>
      </c>
      <c r="AI737" s="12">
        <v>337</v>
      </c>
      <c r="AJ737" s="17">
        <v>8</v>
      </c>
      <c r="AK737" s="18">
        <v>0.95293685398506089</v>
      </c>
      <c r="AL737" t="str">
        <f>IF(AK737&lt;='CAV Tier 1 Analysis'!$A$5,"Tier 1", "Tier 2")</f>
        <v>Tier 2</v>
      </c>
      <c r="AM737" t="str">
        <f t="shared" si="23"/>
        <v>Florida - Tier 2</v>
      </c>
      <c r="AN737" t="str">
        <f t="shared" si="24"/>
        <v>Dade City, City Of - Tier 2</v>
      </c>
    </row>
    <row r="738" spans="1:40" x14ac:dyDescent="0.3">
      <c r="A738">
        <v>4</v>
      </c>
      <c r="B738" t="s">
        <v>21</v>
      </c>
      <c r="C738" t="s">
        <v>4036</v>
      </c>
      <c r="D738" t="s">
        <v>6703</v>
      </c>
      <c r="E738" t="s">
        <v>993</v>
      </c>
      <c r="F738" s="12">
        <v>247.50497056864609</v>
      </c>
      <c r="G738" s="12">
        <v>2806.1195166023558</v>
      </c>
      <c r="H738" s="12">
        <v>1596.9454847581972</v>
      </c>
      <c r="I738">
        <v>62</v>
      </c>
      <c r="J738" s="15">
        <v>0.11203419232135765</v>
      </c>
      <c r="K738" s="15">
        <v>0.88796580767864253</v>
      </c>
      <c r="L738" s="58">
        <v>0.95694000000000001</v>
      </c>
      <c r="M738">
        <v>617</v>
      </c>
      <c r="N738">
        <v>6</v>
      </c>
      <c r="O738" s="12">
        <v>27</v>
      </c>
      <c r="P738" s="12">
        <v>1</v>
      </c>
      <c r="Q738" s="12">
        <v>3</v>
      </c>
      <c r="R738" s="12">
        <v>55.053880076075835</v>
      </c>
      <c r="S738" s="12">
        <v>178.91249756612359</v>
      </c>
      <c r="T738" s="12">
        <v>2946.3247312962212</v>
      </c>
      <c r="U738" s="12">
        <v>2698.8197607275752</v>
      </c>
      <c r="V738" s="12">
        <v>0</v>
      </c>
      <c r="W738" s="59">
        <v>1.6999298420191632E-5</v>
      </c>
      <c r="X738" s="59">
        <v>4.2723886668831712E-4</v>
      </c>
      <c r="Y738" s="59">
        <v>1.6078462898946861E-4</v>
      </c>
      <c r="Z738" s="59">
        <v>2.6427000810081802E-3</v>
      </c>
      <c r="AA738" s="59">
        <v>1.3152735105425107E-3</v>
      </c>
      <c r="AB738" s="59">
        <v>2.3683587274019106E-4</v>
      </c>
      <c r="AC738" s="59">
        <v>4.5683832403327292E-4</v>
      </c>
      <c r="AD738" s="59">
        <v>6.8523915198949849E-5</v>
      </c>
      <c r="AE738" s="59">
        <v>1.5915884229068933E-4</v>
      </c>
      <c r="AF738" s="59">
        <v>2.7674280188568845E-4</v>
      </c>
      <c r="AG738" s="59">
        <v>0</v>
      </c>
      <c r="AH738" s="18">
        <v>5.2373601289067812E-4</v>
      </c>
      <c r="AI738" s="12">
        <v>338</v>
      </c>
      <c r="AJ738" s="17">
        <v>8</v>
      </c>
      <c r="AK738" s="18">
        <v>0.95346058999795158</v>
      </c>
      <c r="AL738" t="str">
        <f>IF(AK738&lt;='CAV Tier 1 Analysis'!$A$5,"Tier 1", "Tier 2")</f>
        <v>Tier 2</v>
      </c>
      <c r="AM738" t="str">
        <f t="shared" si="23"/>
        <v>Florida - Tier 2</v>
      </c>
      <c r="AN738" t="str">
        <f t="shared" si="24"/>
        <v>Indialantic, Town Of - Tier 2</v>
      </c>
    </row>
    <row r="739" spans="1:40" x14ac:dyDescent="0.3">
      <c r="A739">
        <v>4</v>
      </c>
      <c r="B739" t="s">
        <v>21</v>
      </c>
      <c r="C739" t="s">
        <v>3695</v>
      </c>
      <c r="D739" t="s">
        <v>6338</v>
      </c>
      <c r="E739" t="s">
        <v>970</v>
      </c>
      <c r="F739" s="12">
        <v>578.92920017427582</v>
      </c>
      <c r="G739" s="12">
        <v>10024.588207601875</v>
      </c>
      <c r="H739" s="12">
        <v>3768.4628769381102</v>
      </c>
      <c r="I739">
        <v>22</v>
      </c>
      <c r="J739" s="15">
        <v>0.37773642435126059</v>
      </c>
      <c r="K739" s="15">
        <v>0.62226357564873958</v>
      </c>
      <c r="L739" s="58">
        <v>5.5295700000000014</v>
      </c>
      <c r="M739">
        <v>329</v>
      </c>
      <c r="N739">
        <v>0</v>
      </c>
      <c r="O739" s="12">
        <v>17.705882352941178</v>
      </c>
      <c r="P739" s="12">
        <v>1</v>
      </c>
      <c r="Q739" s="12">
        <v>0</v>
      </c>
      <c r="R739" s="12">
        <v>13.689798664272271</v>
      </c>
      <c r="S739" s="12">
        <v>1423.4856924350663</v>
      </c>
      <c r="T739" s="12">
        <v>8857.0467954119667</v>
      </c>
      <c r="U739" s="12">
        <v>8278.1175952376907</v>
      </c>
      <c r="V739" s="12">
        <v>1167.5414121899084</v>
      </c>
      <c r="W739" s="59">
        <v>9.8228531115157763E-5</v>
      </c>
      <c r="X739" s="59">
        <v>2.2781456586783847E-4</v>
      </c>
      <c r="Y739" s="59">
        <v>0</v>
      </c>
      <c r="Z739" s="59">
        <v>1.733012471423665E-3</v>
      </c>
      <c r="AA739" s="59">
        <v>1.3152735105425107E-3</v>
      </c>
      <c r="AB739" s="59">
        <v>0</v>
      </c>
      <c r="AC739" s="59">
        <v>1.1359825446448097E-4</v>
      </c>
      <c r="AD739" s="59">
        <v>5.4519843053047997E-4</v>
      </c>
      <c r="AE739" s="59">
        <v>4.784527988712391E-4</v>
      </c>
      <c r="AF739" s="59">
        <v>8.4885604106725869E-4</v>
      </c>
      <c r="AG739" s="59">
        <v>3.6987294739793597E-4</v>
      </c>
      <c r="AH739" s="18">
        <v>5.2093705011641521E-4</v>
      </c>
      <c r="AI739" s="12">
        <v>339</v>
      </c>
      <c r="AJ739" s="17">
        <v>8</v>
      </c>
      <c r="AK739" s="18">
        <v>0.95398152704806805</v>
      </c>
      <c r="AL739" t="str">
        <f>IF(AK739&lt;='CAV Tier 1 Analysis'!$A$5,"Tier 1", "Tier 2")</f>
        <v>Tier 2</v>
      </c>
      <c r="AM739" t="str">
        <f t="shared" si="23"/>
        <v>Florida - Tier 2</v>
      </c>
      <c r="AN739" t="str">
        <f t="shared" si="24"/>
        <v>Orange Park, City Of - Tier 2</v>
      </c>
    </row>
    <row r="740" spans="1:40" x14ac:dyDescent="0.3">
      <c r="A740">
        <v>4</v>
      </c>
      <c r="B740" t="s">
        <v>21</v>
      </c>
      <c r="C740" t="s">
        <v>3660</v>
      </c>
      <c r="D740" t="s">
        <v>6301</v>
      </c>
      <c r="E740" t="s">
        <v>1176</v>
      </c>
      <c r="F740" s="12">
        <v>514.73036771682018</v>
      </c>
      <c r="G740" s="12">
        <v>6424.0532440091811</v>
      </c>
      <c r="H740" s="12">
        <v>3647.1748696606132</v>
      </c>
      <c r="I740">
        <v>35</v>
      </c>
      <c r="J740" s="15">
        <v>6.2537044399618519E-2</v>
      </c>
      <c r="K740" s="15">
        <v>0.9374629556003814</v>
      </c>
      <c r="L740" s="58">
        <v>4.0998100000000006</v>
      </c>
      <c r="M740">
        <v>211</v>
      </c>
      <c r="N740">
        <v>7</v>
      </c>
      <c r="O740" s="12">
        <v>25</v>
      </c>
      <c r="P740" s="12">
        <v>1</v>
      </c>
      <c r="Q740" s="12">
        <v>1</v>
      </c>
      <c r="R740" s="12">
        <v>32.811203446013351</v>
      </c>
      <c r="S740" s="12">
        <v>228.08353675713866</v>
      </c>
      <c r="T740" s="12">
        <v>7424.563403344956</v>
      </c>
      <c r="U740" s="12">
        <v>6909.8330356281358</v>
      </c>
      <c r="V740" s="12">
        <v>0</v>
      </c>
      <c r="W740" s="59">
        <v>7.2829951361721597E-5</v>
      </c>
      <c r="X740" s="59">
        <v>1.4610599817055901E-4</v>
      </c>
      <c r="Y740" s="59">
        <v>1.8758206715438003E-4</v>
      </c>
      <c r="Z740" s="59">
        <v>2.4469445194520187E-3</v>
      </c>
      <c r="AA740" s="59">
        <v>1.3152735105425107E-3</v>
      </c>
      <c r="AB740" s="59">
        <v>7.894529091339702E-5</v>
      </c>
      <c r="AC740" s="59">
        <v>2.7226809756330459E-4</v>
      </c>
      <c r="AD740" s="59">
        <v>8.7356541011040338E-5</v>
      </c>
      <c r="AE740" s="59">
        <v>4.0107083351614365E-4</v>
      </c>
      <c r="AF740" s="59">
        <v>7.0854918978601941E-4</v>
      </c>
      <c r="AG740" s="59">
        <v>0</v>
      </c>
      <c r="AH740" s="18">
        <v>5.1972054540646315E-4</v>
      </c>
      <c r="AI740" s="12">
        <v>340</v>
      </c>
      <c r="AJ740" s="17">
        <v>8</v>
      </c>
      <c r="AK740" s="18">
        <v>0.95450124759347454</v>
      </c>
      <c r="AL740" t="str">
        <f>IF(AK740&lt;='CAV Tier 1 Analysis'!$A$5,"Tier 1", "Tier 2")</f>
        <v>Tier 2</v>
      </c>
      <c r="AM740" t="str">
        <f t="shared" si="23"/>
        <v>Florida - Tier 2</v>
      </c>
      <c r="AN740" t="str">
        <f t="shared" si="24"/>
        <v>Springfield, City Of - Tier 2</v>
      </c>
    </row>
    <row r="741" spans="1:40" x14ac:dyDescent="0.3">
      <c r="A741">
        <v>4</v>
      </c>
      <c r="B741" t="s">
        <v>21</v>
      </c>
      <c r="C741" t="s">
        <v>4039</v>
      </c>
      <c r="D741" t="s">
        <v>6706</v>
      </c>
      <c r="E741" t="s">
        <v>931</v>
      </c>
      <c r="F741" s="12">
        <v>629.07081930824586</v>
      </c>
      <c r="G741" s="12">
        <v>1360.5067292369654</v>
      </c>
      <c r="H741" s="12">
        <v>1808.0065363996544</v>
      </c>
      <c r="I741">
        <v>168</v>
      </c>
      <c r="J741" s="15">
        <v>1</v>
      </c>
      <c r="K741" s="15">
        <v>0</v>
      </c>
      <c r="L741" s="58">
        <v>0.25091000000000002</v>
      </c>
      <c r="M741">
        <v>501</v>
      </c>
      <c r="N741">
        <v>7</v>
      </c>
      <c r="O741" s="12">
        <v>23</v>
      </c>
      <c r="P741" s="12">
        <v>1</v>
      </c>
      <c r="Q741" s="12">
        <v>9</v>
      </c>
      <c r="R741" s="12">
        <v>0</v>
      </c>
      <c r="S741" s="12">
        <v>1808.0065363996544</v>
      </c>
      <c r="T741" s="12">
        <v>1454.480185861205</v>
      </c>
      <c r="U741" s="12">
        <v>825.40936655295911</v>
      </c>
      <c r="V741" s="12">
        <v>0</v>
      </c>
      <c r="W741" s="59">
        <v>4.4572219434972752E-6</v>
      </c>
      <c r="X741" s="59">
        <v>3.4691518996895766E-4</v>
      </c>
      <c r="Y741" s="59">
        <v>1.8758206715438003E-4</v>
      </c>
      <c r="Z741" s="59">
        <v>2.2511889578958571E-3</v>
      </c>
      <c r="AA741" s="59">
        <v>1.3152735105425107E-3</v>
      </c>
      <c r="AB741" s="59">
        <v>7.1050761822057313E-4</v>
      </c>
      <c r="AC741" s="59">
        <v>0</v>
      </c>
      <c r="AD741" s="59">
        <v>6.9247083498797106E-4</v>
      </c>
      <c r="AE741" s="59">
        <v>7.8570220063479431E-5</v>
      </c>
      <c r="AF741" s="59">
        <v>8.4639257547519851E-5</v>
      </c>
      <c r="AG741" s="59">
        <v>0</v>
      </c>
      <c r="AH741" s="18">
        <v>5.1560044348406778E-4</v>
      </c>
      <c r="AI741" s="12">
        <v>341</v>
      </c>
      <c r="AJ741" s="17">
        <v>8</v>
      </c>
      <c r="AK741" s="18">
        <v>0.95501684803695863</v>
      </c>
      <c r="AL741" t="str">
        <f>IF(AK741&lt;='CAV Tier 1 Analysis'!$A$5,"Tier 1", "Tier 2")</f>
        <v>Tier 2</v>
      </c>
      <c r="AM741" t="str">
        <f t="shared" si="23"/>
        <v>Florida - Tier 2</v>
      </c>
      <c r="AN741" t="str">
        <f t="shared" si="24"/>
        <v>Indian Shores, Town Of - Tier 2</v>
      </c>
    </row>
    <row r="742" spans="1:40" x14ac:dyDescent="0.3">
      <c r="A742">
        <v>4</v>
      </c>
      <c r="B742" t="s">
        <v>21</v>
      </c>
      <c r="C742" t="s">
        <v>3755</v>
      </c>
      <c r="D742" t="s">
        <v>6405</v>
      </c>
      <c r="E742" t="s">
        <v>1116</v>
      </c>
      <c r="F742" s="12">
        <v>690.16960333107727</v>
      </c>
      <c r="G742" s="12">
        <v>9050.3092271385831</v>
      </c>
      <c r="H742" s="12">
        <v>3939.9266615346137</v>
      </c>
      <c r="I742">
        <v>8</v>
      </c>
      <c r="J742" s="15">
        <v>0.17331663613690299</v>
      </c>
      <c r="K742" s="15">
        <v>0.82668336386309704</v>
      </c>
      <c r="L742" s="58">
        <v>7.6100600000000007</v>
      </c>
      <c r="M742">
        <v>278</v>
      </c>
      <c r="N742">
        <v>0</v>
      </c>
      <c r="O742" s="12">
        <v>19</v>
      </c>
      <c r="P742" s="12">
        <v>1</v>
      </c>
      <c r="Q742" s="12">
        <v>1</v>
      </c>
      <c r="R742" s="12">
        <v>6.6134669109047763</v>
      </c>
      <c r="S742" s="12">
        <v>682.85483560327759</v>
      </c>
      <c r="T742" s="12">
        <v>6821.6306806697721</v>
      </c>
      <c r="U742" s="12">
        <v>6131.4610773386948</v>
      </c>
      <c r="V742" s="12">
        <v>2228.678546468811</v>
      </c>
      <c r="W742" s="59">
        <v>1.351868256479649E-4</v>
      </c>
      <c r="X742" s="59">
        <v>1.9249984593087871E-4</v>
      </c>
      <c r="Y742" s="59">
        <v>0</v>
      </c>
      <c r="Z742" s="59">
        <v>1.8596778347835341E-3</v>
      </c>
      <c r="AA742" s="59">
        <v>1.3152735105425107E-3</v>
      </c>
      <c r="AB742" s="59">
        <v>7.894529091339702E-5</v>
      </c>
      <c r="AC742" s="59">
        <v>5.4878695842187722E-5</v>
      </c>
      <c r="AD742" s="59">
        <v>2.6153503799128511E-4</v>
      </c>
      <c r="AE742" s="59">
        <v>3.6850073928965376E-4</v>
      </c>
      <c r="AF742" s="59">
        <v>6.2873324958103219E-4</v>
      </c>
      <c r="AG742" s="59">
        <v>7.060373997688096E-4</v>
      </c>
      <c r="AH742" s="18">
        <v>5.0920622093556856E-4</v>
      </c>
      <c r="AI742" s="12">
        <v>342</v>
      </c>
      <c r="AJ742" s="17">
        <v>8</v>
      </c>
      <c r="AK742" s="18">
        <v>0.95552605425789416</v>
      </c>
      <c r="AL742" t="str">
        <f>IF(AK742&lt;='CAV Tier 1 Analysis'!$A$5,"Tier 1", "Tier 2")</f>
        <v>Tier 2</v>
      </c>
      <c r="AM742" t="str">
        <f t="shared" si="23"/>
        <v>Florida - Tier 2</v>
      </c>
      <c r="AN742" t="str">
        <f t="shared" si="24"/>
        <v>Tavares, City Of - Tier 2</v>
      </c>
    </row>
    <row r="743" spans="1:40" x14ac:dyDescent="0.3">
      <c r="A743">
        <v>4</v>
      </c>
      <c r="B743" t="s">
        <v>21</v>
      </c>
      <c r="C743" t="s">
        <v>3955</v>
      </c>
      <c r="D743" t="s">
        <v>6622</v>
      </c>
      <c r="E743" t="s">
        <v>1346</v>
      </c>
      <c r="F743" s="12">
        <v>1355.0778388295823</v>
      </c>
      <c r="G743" s="12">
        <v>9532.7308214276272</v>
      </c>
      <c r="H743" s="12">
        <v>4494.8580241739328</v>
      </c>
      <c r="I743">
        <v>8</v>
      </c>
      <c r="J743" s="15">
        <v>0</v>
      </c>
      <c r="K743" s="15">
        <v>1</v>
      </c>
      <c r="L743" s="58">
        <v>6.3284500000000001</v>
      </c>
      <c r="M743">
        <v>80</v>
      </c>
      <c r="N743">
        <v>0</v>
      </c>
      <c r="O743" s="12">
        <v>24</v>
      </c>
      <c r="P743" s="12">
        <v>1</v>
      </c>
      <c r="Q743" s="12">
        <v>1</v>
      </c>
      <c r="R743" s="12">
        <v>8</v>
      </c>
      <c r="S743" s="12">
        <v>0</v>
      </c>
      <c r="T743" s="12">
        <v>7889.25188268693</v>
      </c>
      <c r="U743" s="12">
        <v>6534.1740438573479</v>
      </c>
      <c r="V743" s="12">
        <v>1643.4789387406972</v>
      </c>
      <c r="W743" s="59">
        <v>1.1242001597515177E-4</v>
      </c>
      <c r="X743" s="59">
        <v>5.5395639116799625E-5</v>
      </c>
      <c r="Y743" s="59">
        <v>0</v>
      </c>
      <c r="Z743" s="59">
        <v>2.3490667386739379E-3</v>
      </c>
      <c r="AA743" s="59">
        <v>1.3152735105425107E-3</v>
      </c>
      <c r="AB743" s="59">
        <v>7.894529091339702E-5</v>
      </c>
      <c r="AC743" s="59">
        <v>6.6384178321599708E-5</v>
      </c>
      <c r="AD743" s="59">
        <v>0</v>
      </c>
      <c r="AE743" s="59">
        <v>4.2617304971529E-4</v>
      </c>
      <c r="AF743" s="59">
        <v>6.7002830615792055E-4</v>
      </c>
      <c r="AG743" s="59">
        <v>5.2064825513836082E-4</v>
      </c>
      <c r="AH743" s="18">
        <v>5.0857590768681529E-4</v>
      </c>
      <c r="AI743" s="12">
        <v>343</v>
      </c>
      <c r="AJ743" s="17">
        <v>8</v>
      </c>
      <c r="AK743" s="18">
        <v>0.95603463016558099</v>
      </c>
      <c r="AL743" t="str">
        <f>IF(AK743&lt;='CAV Tier 1 Analysis'!$A$5,"Tier 1", "Tier 2")</f>
        <v>Tier 2</v>
      </c>
      <c r="AM743" t="str">
        <f t="shared" si="23"/>
        <v>Florida - Tier 2</v>
      </c>
      <c r="AN743" t="str">
        <f t="shared" si="24"/>
        <v>Orange City, City Of - Tier 2</v>
      </c>
    </row>
    <row r="744" spans="1:40" x14ac:dyDescent="0.3">
      <c r="A744">
        <v>4</v>
      </c>
      <c r="B744" t="s">
        <v>21</v>
      </c>
      <c r="C744" t="s">
        <v>3946</v>
      </c>
      <c r="D744" t="s">
        <v>6612</v>
      </c>
      <c r="E744" t="s">
        <v>1006</v>
      </c>
      <c r="F744" s="12">
        <v>360.37120989059497</v>
      </c>
      <c r="G744" s="12">
        <v>3643.1272020462302</v>
      </c>
      <c r="H744" s="12">
        <v>2812.8816572861933</v>
      </c>
      <c r="I744">
        <v>67</v>
      </c>
      <c r="J744" s="15">
        <v>7.4957655097177972E-2</v>
      </c>
      <c r="K744" s="15">
        <v>0.92504234490282211</v>
      </c>
      <c r="L744" s="58">
        <v>1.3933200000000001</v>
      </c>
      <c r="M744">
        <v>644</v>
      </c>
      <c r="N744">
        <v>0</v>
      </c>
      <c r="O744" s="12">
        <v>27</v>
      </c>
      <c r="P744" s="12">
        <v>1</v>
      </c>
      <c r="Q744" s="12">
        <v>0</v>
      </c>
      <c r="R744" s="12">
        <v>61.977837108489084</v>
      </c>
      <c r="S744" s="12">
        <v>210.84701309603685</v>
      </c>
      <c r="T744" s="12">
        <v>3513.147538357025</v>
      </c>
      <c r="U744" s="12">
        <v>3152.7763284664302</v>
      </c>
      <c r="V744" s="12">
        <v>129.97966368920515</v>
      </c>
      <c r="W744" s="59">
        <v>2.4751251358310245E-5</v>
      </c>
      <c r="X744" s="59">
        <v>4.4593489489023699E-4</v>
      </c>
      <c r="Y744" s="59">
        <v>0</v>
      </c>
      <c r="Z744" s="59">
        <v>2.6427000810081802E-3</v>
      </c>
      <c r="AA744" s="59">
        <v>1.3152735105425107E-3</v>
      </c>
      <c r="AB744" s="59">
        <v>0</v>
      </c>
      <c r="AC744" s="59">
        <v>5.142934738246248E-4</v>
      </c>
      <c r="AD744" s="59">
        <v>8.0754911154291454E-5</v>
      </c>
      <c r="AE744" s="59">
        <v>1.8977829872652717E-4</v>
      </c>
      <c r="AF744" s="59">
        <v>3.2329248790717829E-4</v>
      </c>
      <c r="AG744" s="59">
        <v>4.1177092999506305E-5</v>
      </c>
      <c r="AH744" s="18">
        <v>5.0708690931012418E-4</v>
      </c>
      <c r="AI744" s="12">
        <v>344</v>
      </c>
      <c r="AJ744" s="17">
        <v>8</v>
      </c>
      <c r="AK744" s="18">
        <v>0.95654171707489111</v>
      </c>
      <c r="AL744" t="str">
        <f>IF(AK744&lt;='CAV Tier 1 Analysis'!$A$5,"Tier 1", "Tier 2")</f>
        <v>Tier 2</v>
      </c>
      <c r="AM744" t="str">
        <f t="shared" si="23"/>
        <v>Florida - Tier 2</v>
      </c>
      <c r="AN744" t="str">
        <f t="shared" si="24"/>
        <v>Cape Canaveral Port Authority - Tier 2</v>
      </c>
    </row>
    <row r="745" spans="1:40" x14ac:dyDescent="0.3">
      <c r="A745">
        <v>4</v>
      </c>
      <c r="B745" t="s">
        <v>21</v>
      </c>
      <c r="C745" t="s">
        <v>4048</v>
      </c>
      <c r="D745" t="s">
        <v>6716</v>
      </c>
      <c r="E745" t="s">
        <v>971</v>
      </c>
      <c r="F745" s="12">
        <v>238.3852501449513</v>
      </c>
      <c r="G745" s="12">
        <v>2546.0972611150737</v>
      </c>
      <c r="H745" s="12">
        <v>1558.7251433265478</v>
      </c>
      <c r="I745">
        <v>78</v>
      </c>
      <c r="J745" s="15">
        <v>0.10762954604635014</v>
      </c>
      <c r="K745" s="15">
        <v>0.89237045395364978</v>
      </c>
      <c r="L745" s="58">
        <v>0.92168000000000005</v>
      </c>
      <c r="M745">
        <v>708</v>
      </c>
      <c r="N745">
        <v>2</v>
      </c>
      <c r="O745" s="12">
        <v>27</v>
      </c>
      <c r="P745" s="12">
        <v>1</v>
      </c>
      <c r="Q745" s="12">
        <v>0</v>
      </c>
      <c r="R745" s="12">
        <v>69.604895408384678</v>
      </c>
      <c r="S745" s="12">
        <v>167.76487958726841</v>
      </c>
      <c r="T745" s="12">
        <v>2821.7752654667738</v>
      </c>
      <c r="U745" s="12">
        <v>2583.3900153218224</v>
      </c>
      <c r="V745" s="12">
        <v>0</v>
      </c>
      <c r="W745" s="59">
        <v>1.6372931811735558E-5</v>
      </c>
      <c r="X745" s="59">
        <v>4.9025140618367668E-4</v>
      </c>
      <c r="Y745" s="59">
        <v>5.3594876329822871E-5</v>
      </c>
      <c r="Z745" s="59">
        <v>2.6427000810081802E-3</v>
      </c>
      <c r="AA745" s="59">
        <v>1.3152735105425107E-3</v>
      </c>
      <c r="AB745" s="59">
        <v>0</v>
      </c>
      <c r="AC745" s="59">
        <v>5.7758297360581314E-4</v>
      </c>
      <c r="AD745" s="59">
        <v>6.4254350806048556E-5</v>
      </c>
      <c r="AE745" s="59">
        <v>1.5243074861561858E-4</v>
      </c>
      <c r="AF745" s="59">
        <v>2.6490638671288424E-4</v>
      </c>
      <c r="AG745" s="59">
        <v>0</v>
      </c>
      <c r="AH745" s="18">
        <v>5.0703338778329912E-4</v>
      </c>
      <c r="AI745" s="12">
        <v>345</v>
      </c>
      <c r="AJ745" s="17">
        <v>8</v>
      </c>
      <c r="AK745" s="18">
        <v>0.95704875046267446</v>
      </c>
      <c r="AL745" t="str">
        <f>IF(AK745&lt;='CAV Tier 1 Analysis'!$A$5,"Tier 1", "Tier 2")</f>
        <v>Tier 2</v>
      </c>
      <c r="AM745" t="str">
        <f t="shared" si="23"/>
        <v>Florida - Tier 2</v>
      </c>
      <c r="AN745" t="str">
        <f t="shared" si="24"/>
        <v>Melbourne Beach, Town Of - Tier 2</v>
      </c>
    </row>
    <row r="746" spans="1:40" x14ac:dyDescent="0.3">
      <c r="A746">
        <v>4</v>
      </c>
      <c r="B746" t="s">
        <v>21</v>
      </c>
      <c r="C746" t="s">
        <v>3657</v>
      </c>
      <c r="D746" t="s">
        <v>6298</v>
      </c>
      <c r="E746" t="s">
        <v>1114</v>
      </c>
      <c r="F746" s="12">
        <v>273.87058966792119</v>
      </c>
      <c r="G746" s="12">
        <v>3598.804952097531</v>
      </c>
      <c r="H746" s="12">
        <v>2462.8488653548006</v>
      </c>
      <c r="I746">
        <v>60</v>
      </c>
      <c r="J746" s="15">
        <v>0.24422266740626306</v>
      </c>
      <c r="K746" s="15">
        <v>0.75577733259373703</v>
      </c>
      <c r="L746" s="58">
        <v>2.1813699999999998</v>
      </c>
      <c r="M746">
        <v>326</v>
      </c>
      <c r="N746">
        <v>4</v>
      </c>
      <c r="O746" s="12">
        <v>25</v>
      </c>
      <c r="P746" s="12">
        <v>1</v>
      </c>
      <c r="Q746" s="12">
        <v>2</v>
      </c>
      <c r="R746" s="12">
        <v>45.346639955624219</v>
      </c>
      <c r="S746" s="12">
        <v>601.48351931543777</v>
      </c>
      <c r="T746" s="12">
        <v>4412.7972814814966</v>
      </c>
      <c r="U746" s="12">
        <v>4138.9266918135754</v>
      </c>
      <c r="V746" s="12">
        <v>0</v>
      </c>
      <c r="W746" s="59">
        <v>3.8750349650817624E-5</v>
      </c>
      <c r="X746" s="59">
        <v>2.2573722940095849E-4</v>
      </c>
      <c r="Y746" s="59">
        <v>1.0718975265964574E-4</v>
      </c>
      <c r="Z746" s="59">
        <v>2.4469445194520187E-3</v>
      </c>
      <c r="AA746" s="59">
        <v>1.3152735105425107E-3</v>
      </c>
      <c r="AB746" s="59">
        <v>1.5789058182679404E-4</v>
      </c>
      <c r="AC746" s="59">
        <v>3.76287429137442E-4</v>
      </c>
      <c r="AD746" s="59">
        <v>2.3036962890702538E-4</v>
      </c>
      <c r="AE746" s="59">
        <v>2.3837688328234849E-4</v>
      </c>
      <c r="AF746" s="59">
        <v>4.2441447411929381E-4</v>
      </c>
      <c r="AG746" s="59">
        <v>0</v>
      </c>
      <c r="AH746" s="18">
        <v>5.055667599071687E-4</v>
      </c>
      <c r="AI746" s="12">
        <v>346</v>
      </c>
      <c r="AJ746" s="17">
        <v>8</v>
      </c>
      <c r="AK746" s="18">
        <v>0.95755431722258166</v>
      </c>
      <c r="AL746" t="str">
        <f>IF(AK746&lt;='CAV Tier 1 Analysis'!$A$5,"Tier 1", "Tier 2")</f>
        <v>Tier 2</v>
      </c>
      <c r="AM746" t="str">
        <f t="shared" si="23"/>
        <v>Florida - Tier 2</v>
      </c>
      <c r="AN746" t="str">
        <f t="shared" si="24"/>
        <v>Parker, City Of - Tier 2</v>
      </c>
    </row>
    <row r="747" spans="1:40" x14ac:dyDescent="0.3">
      <c r="A747">
        <v>4</v>
      </c>
      <c r="B747" t="s">
        <v>21</v>
      </c>
      <c r="C747" t="s">
        <v>3637</v>
      </c>
      <c r="D747" t="s">
        <v>6524</v>
      </c>
      <c r="E747" t="s">
        <v>2718</v>
      </c>
      <c r="F747" s="12">
        <v>26.602338366754367</v>
      </c>
      <c r="G747" s="12">
        <v>131.17796241791399</v>
      </c>
      <c r="H747" s="12">
        <v>45.708135127772444</v>
      </c>
      <c r="I747">
        <v>0</v>
      </c>
      <c r="J747" s="15">
        <v>0.12154522232848684</v>
      </c>
      <c r="K747" s="15">
        <v>0.87845477767151292</v>
      </c>
      <c r="L747" s="58">
        <v>0.82603000000000015</v>
      </c>
      <c r="M747">
        <v>2</v>
      </c>
      <c r="N747">
        <v>0</v>
      </c>
      <c r="O747" s="12">
        <v>16</v>
      </c>
      <c r="P747" s="12">
        <v>3</v>
      </c>
      <c r="Q747" s="12">
        <v>0</v>
      </c>
      <c r="R747" s="12">
        <v>0</v>
      </c>
      <c r="S747" s="12">
        <v>5.5556054463256208</v>
      </c>
      <c r="T747" s="12">
        <v>107.03866685682917</v>
      </c>
      <c r="U747" s="12">
        <v>80.4363284900748</v>
      </c>
      <c r="V747" s="12">
        <v>24.139295561084822</v>
      </c>
      <c r="W747" s="59">
        <v>1.4673783595660016E-5</v>
      </c>
      <c r="X747" s="59">
        <v>1.3848909779199907E-6</v>
      </c>
      <c r="Y747" s="59">
        <v>0</v>
      </c>
      <c r="Z747" s="59">
        <v>1.566044492449292E-3</v>
      </c>
      <c r="AA747" s="59">
        <v>3.945820531627532E-3</v>
      </c>
      <c r="AB747" s="59">
        <v>0</v>
      </c>
      <c r="AC747" s="59">
        <v>0</v>
      </c>
      <c r="AD747" s="59">
        <v>2.1278101958313019E-6</v>
      </c>
      <c r="AE747" s="59">
        <v>5.7821699408458404E-6</v>
      </c>
      <c r="AF747" s="59">
        <v>8.2481146920829586E-6</v>
      </c>
      <c r="AG747" s="59">
        <v>7.6472425766393969E-6</v>
      </c>
      <c r="AH747" s="18">
        <v>5.0470263964143671E-4</v>
      </c>
      <c r="AI747" s="12">
        <v>347</v>
      </c>
      <c r="AJ747" s="17">
        <v>8</v>
      </c>
      <c r="AK747" s="18">
        <v>0.95805901986222308</v>
      </c>
      <c r="AL747" t="str">
        <f>IF(AK747&lt;='CAV Tier 1 Analysis'!$A$5,"Tier 1", "Tier 2")</f>
        <v>Tier 2</v>
      </c>
      <c r="AM747" t="str">
        <f t="shared" si="23"/>
        <v>Florida - Tier 2</v>
      </c>
      <c r="AN747" t="str">
        <f t="shared" si="24"/>
        <v>Branford, Town Of - Tier 2</v>
      </c>
    </row>
    <row r="748" spans="1:40" x14ac:dyDescent="0.3">
      <c r="A748">
        <v>4</v>
      </c>
      <c r="B748" t="s">
        <v>21</v>
      </c>
      <c r="C748" t="s">
        <v>3856</v>
      </c>
      <c r="D748" t="s">
        <v>6511</v>
      </c>
      <c r="E748" t="s">
        <v>1199</v>
      </c>
      <c r="F748" s="12">
        <v>120.13916255049263</v>
      </c>
      <c r="G748" s="12">
        <v>675.03520254079001</v>
      </c>
      <c r="H748" s="12">
        <v>273.26960344608966</v>
      </c>
      <c r="I748">
        <v>86</v>
      </c>
      <c r="J748" s="15">
        <v>0.43131642984126189</v>
      </c>
      <c r="K748" s="15">
        <v>0.56868357015873827</v>
      </c>
      <c r="L748" s="58">
        <v>0.79313</v>
      </c>
      <c r="M748">
        <v>130</v>
      </c>
      <c r="N748">
        <v>14</v>
      </c>
      <c r="O748" s="12">
        <v>22</v>
      </c>
      <c r="P748" s="12">
        <v>1</v>
      </c>
      <c r="Q748" s="12">
        <v>13</v>
      </c>
      <c r="R748" s="12">
        <v>48.90678703365149</v>
      </c>
      <c r="S748" s="12">
        <v>117.86566974250479</v>
      </c>
      <c r="T748" s="12">
        <v>474.7807547985235</v>
      </c>
      <c r="U748" s="12">
        <v>354.64159224803086</v>
      </c>
      <c r="V748" s="12">
        <v>200.25444774226651</v>
      </c>
      <c r="W748" s="59">
        <v>1.4089340560543596E-5</v>
      </c>
      <c r="X748" s="59">
        <v>9.0017913564799401E-5</v>
      </c>
      <c r="Y748" s="59">
        <v>3.7516413430876007E-4</v>
      </c>
      <c r="Z748" s="59">
        <v>2.1533111771177764E-3</v>
      </c>
      <c r="AA748" s="59">
        <v>1.3152735105425107E-3</v>
      </c>
      <c r="AB748" s="59">
        <v>1.0262887818741611E-3</v>
      </c>
      <c r="AC748" s="59">
        <v>4.058296089473026E-4</v>
      </c>
      <c r="AD748" s="59">
        <v>4.5142833889051387E-5</v>
      </c>
      <c r="AE748" s="59">
        <v>2.5647395371245431E-5</v>
      </c>
      <c r="AF748" s="59">
        <v>3.6365714128854279E-5</v>
      </c>
      <c r="AG748" s="59">
        <v>6.3439893474142816E-5</v>
      </c>
      <c r="AH748" s="18">
        <v>5.045973003435588E-4</v>
      </c>
      <c r="AI748" s="12">
        <v>348</v>
      </c>
      <c r="AJ748" s="17">
        <v>8</v>
      </c>
      <c r="AK748" s="18">
        <v>0.95856361716256666</v>
      </c>
      <c r="AL748" t="str">
        <f>IF(AK748&lt;='CAV Tier 1 Analysis'!$A$5,"Tier 1", "Tier 2")</f>
        <v>Tier 2</v>
      </c>
      <c r="AM748" t="str">
        <f t="shared" si="23"/>
        <v>Florida - Tier 2</v>
      </c>
      <c r="AN748" t="str">
        <f t="shared" si="24"/>
        <v>St. Lucie Village, Town Of - Tier 2</v>
      </c>
    </row>
    <row r="749" spans="1:40" x14ac:dyDescent="0.3">
      <c r="A749">
        <v>4</v>
      </c>
      <c r="B749" t="s">
        <v>21</v>
      </c>
      <c r="C749" t="s">
        <v>3797</v>
      </c>
      <c r="D749" t="s">
        <v>6451</v>
      </c>
      <c r="E749" t="s">
        <v>1267</v>
      </c>
      <c r="F749" s="12">
        <v>1139.9726938207411</v>
      </c>
      <c r="G749" s="12">
        <v>7593.0284240036417</v>
      </c>
      <c r="H749" s="12">
        <v>3659.8577758524079</v>
      </c>
      <c r="I749">
        <v>4</v>
      </c>
      <c r="J749" s="15">
        <v>6.5139596253104726E-2</v>
      </c>
      <c r="K749" s="15">
        <v>0.93486040374689516</v>
      </c>
      <c r="L749" s="58">
        <v>4.3844299999999992</v>
      </c>
      <c r="M749">
        <v>238</v>
      </c>
      <c r="N749">
        <v>0</v>
      </c>
      <c r="O749" s="12">
        <v>26</v>
      </c>
      <c r="P749" s="12">
        <v>1</v>
      </c>
      <c r="Q749" s="12">
        <v>0</v>
      </c>
      <c r="R749" s="12">
        <v>3.7394416149875807</v>
      </c>
      <c r="S749" s="12">
        <v>238.4016578628117</v>
      </c>
      <c r="T749" s="12">
        <v>9133.703813985303</v>
      </c>
      <c r="U749" s="12">
        <v>7993.7311201645616</v>
      </c>
      <c r="V749" s="12">
        <v>0</v>
      </c>
      <c r="W749" s="59">
        <v>7.7886005363388288E-5</v>
      </c>
      <c r="X749" s="59">
        <v>1.6480202637247888E-4</v>
      </c>
      <c r="Y749" s="59">
        <v>0</v>
      </c>
      <c r="Z749" s="59">
        <v>2.5448223002300994E-3</v>
      </c>
      <c r="AA749" s="59">
        <v>1.3152735105425107E-3</v>
      </c>
      <c r="AB749" s="59">
        <v>0</v>
      </c>
      <c r="AC749" s="59">
        <v>3.1029969874068289E-5</v>
      </c>
      <c r="AD749" s="59">
        <v>9.1308406114238755E-5</v>
      </c>
      <c r="AE749" s="59">
        <v>4.9339765892689018E-4</v>
      </c>
      <c r="AF749" s="59">
        <v>8.1969443825280659E-4</v>
      </c>
      <c r="AG749" s="59">
        <v>0</v>
      </c>
      <c r="AH749" s="18">
        <v>5.0347402869786186E-4</v>
      </c>
      <c r="AI749" s="12">
        <v>349</v>
      </c>
      <c r="AJ749" s="17">
        <v>8</v>
      </c>
      <c r="AK749" s="18">
        <v>0.95906709119126454</v>
      </c>
      <c r="AL749" t="str">
        <f>IF(AK749&lt;='CAV Tier 1 Analysis'!$A$5,"Tier 1", "Tier 2")</f>
        <v>Tier 2</v>
      </c>
      <c r="AM749" t="str">
        <f t="shared" si="23"/>
        <v>Florida - Tier 2</v>
      </c>
      <c r="AN749" t="str">
        <f t="shared" si="24"/>
        <v>Belle Glade, City Of - Tier 2</v>
      </c>
    </row>
    <row r="750" spans="1:40" x14ac:dyDescent="0.3">
      <c r="A750">
        <v>4</v>
      </c>
      <c r="B750" t="s">
        <v>21</v>
      </c>
      <c r="C750" t="s">
        <v>3654</v>
      </c>
      <c r="D750" t="s">
        <v>6295</v>
      </c>
      <c r="E750" t="s">
        <v>1223</v>
      </c>
      <c r="F750" s="12">
        <v>1155.4047721259385</v>
      </c>
      <c r="G750" s="12">
        <v>5300.8312330337621</v>
      </c>
      <c r="H750" s="12">
        <v>2806.7857742972392</v>
      </c>
      <c r="I750">
        <v>43</v>
      </c>
      <c r="J750" s="15">
        <v>2.9733471262968929E-2</v>
      </c>
      <c r="K750" s="15">
        <v>0.97026652873703079</v>
      </c>
      <c r="L750" s="58">
        <v>9.2027600000000032</v>
      </c>
      <c r="M750">
        <v>283</v>
      </c>
      <c r="N750">
        <v>4</v>
      </c>
      <c r="O750" s="12">
        <v>25</v>
      </c>
      <c r="P750" s="12">
        <v>1</v>
      </c>
      <c r="Q750" s="12">
        <v>0</v>
      </c>
      <c r="R750" s="12">
        <v>41.721460735692325</v>
      </c>
      <c r="S750" s="12">
        <v>83.455484161376958</v>
      </c>
      <c r="T750" s="12">
        <v>5780.6728859299728</v>
      </c>
      <c r="U750" s="12">
        <v>4625.2681138040343</v>
      </c>
      <c r="V750" s="12">
        <v>0</v>
      </c>
      <c r="W750" s="59">
        <v>1.6347990838443664E-4</v>
      </c>
      <c r="X750" s="59">
        <v>1.9596207337567868E-4</v>
      </c>
      <c r="Y750" s="59">
        <v>1.0718975265964574E-4</v>
      </c>
      <c r="Z750" s="59">
        <v>2.4469445194520187E-3</v>
      </c>
      <c r="AA750" s="59">
        <v>1.3152735105425107E-3</v>
      </c>
      <c r="AB750" s="59">
        <v>0</v>
      </c>
      <c r="AC750" s="59">
        <v>3.4620561116447746E-4</v>
      </c>
      <c r="AD750" s="59">
        <v>3.1963650372987194E-5</v>
      </c>
      <c r="AE750" s="59">
        <v>3.122687714673674E-4</v>
      </c>
      <c r="AF750" s="59">
        <v>4.7428497297707044E-4</v>
      </c>
      <c r="AG750" s="59">
        <v>0</v>
      </c>
      <c r="AH750" s="18">
        <v>4.9032479730874484E-4</v>
      </c>
      <c r="AI750" s="12">
        <v>350</v>
      </c>
      <c r="AJ750" s="17">
        <v>8</v>
      </c>
      <c r="AK750" s="18">
        <v>0.95955741598857325</v>
      </c>
      <c r="AL750" t="str">
        <f>IF(AK750&lt;='CAV Tier 1 Analysis'!$A$5,"Tier 1", "Tier 2")</f>
        <v>Tier 2</v>
      </c>
      <c r="AM750" t="str">
        <f t="shared" si="23"/>
        <v>Florida - Tier 2</v>
      </c>
      <c r="AN750" t="str">
        <f t="shared" si="24"/>
        <v>Cedar Grove, Town Of - Tier 2</v>
      </c>
    </row>
    <row r="751" spans="1:40" x14ac:dyDescent="0.3">
      <c r="A751">
        <v>4</v>
      </c>
      <c r="B751" t="s">
        <v>21</v>
      </c>
      <c r="C751" t="s">
        <v>3983</v>
      </c>
      <c r="D751" t="s">
        <v>6650</v>
      </c>
      <c r="E751" t="s">
        <v>1247</v>
      </c>
      <c r="F751" s="12">
        <v>247.53770962374651</v>
      </c>
      <c r="G751" s="12">
        <v>1588.9556132954892</v>
      </c>
      <c r="H751" s="12">
        <v>915.45389619765103</v>
      </c>
      <c r="I751">
        <v>77</v>
      </c>
      <c r="J751" s="15">
        <v>0.17067363338734742</v>
      </c>
      <c r="K751" s="15">
        <v>0.82932636661265247</v>
      </c>
      <c r="L751" s="58">
        <v>0.30239000000000005</v>
      </c>
      <c r="M751">
        <v>91</v>
      </c>
      <c r="N751">
        <v>15</v>
      </c>
      <c r="O751" s="12">
        <v>27</v>
      </c>
      <c r="P751" s="12">
        <v>1</v>
      </c>
      <c r="Q751" s="12">
        <v>1</v>
      </c>
      <c r="R751" s="12">
        <v>63.858130229174243</v>
      </c>
      <c r="S751" s="12">
        <v>156.2438426626567</v>
      </c>
      <c r="T751" s="12">
        <v>2051.0709173233581</v>
      </c>
      <c r="U751" s="12">
        <v>1803.5332076996117</v>
      </c>
      <c r="V751" s="12">
        <v>0</v>
      </c>
      <c r="W751" s="59">
        <v>5.3717242975335428E-6</v>
      </c>
      <c r="X751" s="59">
        <v>6.3012539495359572E-5</v>
      </c>
      <c r="Y751" s="59">
        <v>4.0196157247367149E-4</v>
      </c>
      <c r="Z751" s="59">
        <v>2.6427000810081802E-3</v>
      </c>
      <c r="AA751" s="59">
        <v>1.3152735105425107E-3</v>
      </c>
      <c r="AB751" s="59">
        <v>7.894529091339702E-5</v>
      </c>
      <c r="AC751" s="59">
        <v>5.2989618805217992E-4</v>
      </c>
      <c r="AD751" s="59">
        <v>5.984176606230092E-5</v>
      </c>
      <c r="AE751" s="59">
        <v>1.1079772341104759E-4</v>
      </c>
      <c r="AF751" s="59">
        <v>1.849381868532478E-4</v>
      </c>
      <c r="AG751" s="59">
        <v>0</v>
      </c>
      <c r="AH751" s="18">
        <v>4.9024896210085719E-4</v>
      </c>
      <c r="AI751" s="12">
        <v>351</v>
      </c>
      <c r="AJ751" s="17">
        <v>8</v>
      </c>
      <c r="AK751" s="18">
        <v>0.96004766495067406</v>
      </c>
      <c r="AL751" t="str">
        <f>IF(AK751&lt;='CAV Tier 1 Analysis'!$A$5,"Tier 1", "Tier 2")</f>
        <v>Tier 2</v>
      </c>
      <c r="AM751" t="str">
        <f t="shared" si="23"/>
        <v>Florida - Tier 2</v>
      </c>
      <c r="AN751" t="str">
        <f t="shared" si="24"/>
        <v>Virginia Gardens, Village Of - Tier 2</v>
      </c>
    </row>
    <row r="752" spans="1:40" x14ac:dyDescent="0.3">
      <c r="A752">
        <v>4</v>
      </c>
      <c r="B752" t="s">
        <v>21</v>
      </c>
      <c r="C752" t="s">
        <v>3807</v>
      </c>
      <c r="D752" t="s">
        <v>6461</v>
      </c>
      <c r="E752" t="s">
        <v>1065</v>
      </c>
      <c r="F752" s="12">
        <v>351.7212530423933</v>
      </c>
      <c r="G752" s="12">
        <v>3026.0533443729755</v>
      </c>
      <c r="H752" s="12">
        <v>2845.7962022159636</v>
      </c>
      <c r="I752">
        <v>36</v>
      </c>
      <c r="J752" s="15">
        <v>0.21262770377160428</v>
      </c>
      <c r="K752" s="15">
        <v>0.78737229622839566</v>
      </c>
      <c r="L752" s="58">
        <v>1.3527400000000001</v>
      </c>
      <c r="M752">
        <v>534</v>
      </c>
      <c r="N752">
        <v>6</v>
      </c>
      <c r="O752" s="12">
        <v>26</v>
      </c>
      <c r="P752" s="12">
        <v>1</v>
      </c>
      <c r="Q752" s="12">
        <v>0</v>
      </c>
      <c r="R752" s="12">
        <v>28.345402664222245</v>
      </c>
      <c r="S752" s="12">
        <v>605.09511187913233</v>
      </c>
      <c r="T752" s="12">
        <v>3432.0011946389086</v>
      </c>
      <c r="U752" s="12">
        <v>3080.2799415965155</v>
      </c>
      <c r="V752" s="12">
        <v>0</v>
      </c>
      <c r="W752" s="59">
        <v>2.4030379067580024E-5</v>
      </c>
      <c r="X752" s="59">
        <v>3.6976589110463749E-4</v>
      </c>
      <c r="Y752" s="59">
        <v>1.6078462898946861E-4</v>
      </c>
      <c r="Z752" s="59">
        <v>2.5448223002300994E-3</v>
      </c>
      <c r="AA752" s="59">
        <v>1.3152735105425107E-3</v>
      </c>
      <c r="AB752" s="59">
        <v>0</v>
      </c>
      <c r="AC752" s="59">
        <v>2.3521078313240961E-4</v>
      </c>
      <c r="AD752" s="59">
        <v>2.3175287751142371E-4</v>
      </c>
      <c r="AE752" s="59">
        <v>1.8539481784775254E-4</v>
      </c>
      <c r="AF752" s="59">
        <v>3.1585855196194856E-4</v>
      </c>
      <c r="AG752" s="59">
        <v>0</v>
      </c>
      <c r="AH752" s="18">
        <v>4.8935397639889369E-4</v>
      </c>
      <c r="AI752" s="12">
        <v>352</v>
      </c>
      <c r="AJ752" s="17">
        <v>8</v>
      </c>
      <c r="AK752" s="18">
        <v>0.96053701892707299</v>
      </c>
      <c r="AL752" t="str">
        <f>IF(AK752&lt;='CAV Tier 1 Analysis'!$A$5,"Tier 1", "Tier 2")</f>
        <v>Tier 2</v>
      </c>
      <c r="AM752" t="str">
        <f t="shared" si="23"/>
        <v>Florida - Tier 2</v>
      </c>
      <c r="AN752" t="str">
        <f t="shared" si="24"/>
        <v>Juno Beach, Town Of - Tier 2</v>
      </c>
    </row>
    <row r="753" spans="1:40" x14ac:dyDescent="0.3">
      <c r="A753">
        <v>4</v>
      </c>
      <c r="B753" t="s">
        <v>21</v>
      </c>
      <c r="C753" t="s">
        <v>3784</v>
      </c>
      <c r="D753" t="s">
        <v>6438</v>
      </c>
      <c r="E753" t="s">
        <v>1126</v>
      </c>
      <c r="F753" s="12">
        <v>2181.6614975165644</v>
      </c>
      <c r="G753" s="12">
        <v>6736.1174345722493</v>
      </c>
      <c r="H753" s="12">
        <v>3135.6832308461258</v>
      </c>
      <c r="I753">
        <v>4</v>
      </c>
      <c r="J753" s="15">
        <v>0.62601631259647195</v>
      </c>
      <c r="K753" s="15">
        <v>0.37398368740352839</v>
      </c>
      <c r="L753" s="58">
        <v>4.6516199999999994</v>
      </c>
      <c r="M753">
        <v>150</v>
      </c>
      <c r="N753">
        <v>0</v>
      </c>
      <c r="O753" s="12">
        <v>23</v>
      </c>
      <c r="P753" s="12">
        <v>1</v>
      </c>
      <c r="Q753" s="12">
        <v>0</v>
      </c>
      <c r="R753" s="12">
        <v>1.4959347496141135</v>
      </c>
      <c r="S753" s="12">
        <v>1962.9888536448834</v>
      </c>
      <c r="T753" s="12">
        <v>6895.6720617213032</v>
      </c>
      <c r="U753" s="12">
        <v>4714.0105642047383</v>
      </c>
      <c r="V753" s="12">
        <v>0</v>
      </c>
      <c r="W753" s="59">
        <v>8.263242890602523E-5</v>
      </c>
      <c r="X753" s="59">
        <v>1.038668233439993E-4</v>
      </c>
      <c r="Y753" s="59">
        <v>0</v>
      </c>
      <c r="Z753" s="59">
        <v>2.2511889578958571E-3</v>
      </c>
      <c r="AA753" s="59">
        <v>1.3152735105425107E-3</v>
      </c>
      <c r="AB753" s="59">
        <v>0</v>
      </c>
      <c r="AC753" s="59">
        <v>1.2413299896982615E-5</v>
      </c>
      <c r="AD753" s="59">
        <v>7.5182943379308704E-4</v>
      </c>
      <c r="AE753" s="59">
        <v>3.7250041399101665E-4</v>
      </c>
      <c r="AF753" s="59">
        <v>4.8338481533314974E-4</v>
      </c>
      <c r="AG753" s="59">
        <v>0</v>
      </c>
      <c r="AH753" s="18">
        <v>4.8846269851842068E-4</v>
      </c>
      <c r="AI753" s="12">
        <v>353</v>
      </c>
      <c r="AJ753" s="17">
        <v>8</v>
      </c>
      <c r="AK753" s="18">
        <v>0.96102548162559143</v>
      </c>
      <c r="AL753" t="str">
        <f>IF(AK753&lt;='CAV Tier 1 Analysis'!$A$5,"Tier 1", "Tier 2")</f>
        <v>Tier 2</v>
      </c>
      <c r="AM753" t="str">
        <f t="shared" si="23"/>
        <v>Florida - Tier 2</v>
      </c>
      <c r="AN753" t="str">
        <f t="shared" si="24"/>
        <v>Belle Isle, City Of - Tier 2</v>
      </c>
    </row>
    <row r="754" spans="1:40" x14ac:dyDescent="0.3">
      <c r="A754">
        <v>4</v>
      </c>
      <c r="B754" t="s">
        <v>21</v>
      </c>
      <c r="C754" t="s">
        <v>3999</v>
      </c>
      <c r="D754" t="s">
        <v>6666</v>
      </c>
      <c r="E754" t="s">
        <v>1593</v>
      </c>
      <c r="F754" s="12">
        <v>7257.563358862104</v>
      </c>
      <c r="G754" s="12">
        <v>6447.6535731653357</v>
      </c>
      <c r="H754" s="12">
        <v>1804.9693271573635</v>
      </c>
      <c r="I754">
        <v>10</v>
      </c>
      <c r="J754" s="15">
        <v>1.9384031465431919E-3</v>
      </c>
      <c r="K754" s="15">
        <v>0.99806159685345686</v>
      </c>
      <c r="L754" s="58">
        <v>46.476400000000005</v>
      </c>
      <c r="M754">
        <v>32</v>
      </c>
      <c r="N754">
        <v>7</v>
      </c>
      <c r="O754" s="12">
        <v>13.2</v>
      </c>
      <c r="P754" s="12">
        <v>1.6</v>
      </c>
      <c r="Q754" s="12">
        <v>0</v>
      </c>
      <c r="R754" s="12">
        <v>9.9806159685345683</v>
      </c>
      <c r="S754" s="12">
        <v>3.4987582231757814</v>
      </c>
      <c r="T754" s="12">
        <v>4610.6226481279136</v>
      </c>
      <c r="U754" s="12">
        <v>0</v>
      </c>
      <c r="V754" s="12">
        <v>1837.0309250374221</v>
      </c>
      <c r="W754" s="59">
        <v>8.2561727286579556E-4</v>
      </c>
      <c r="X754" s="59">
        <v>2.2158255646719851E-5</v>
      </c>
      <c r="Y754" s="59">
        <v>1.8758206715438003E-4</v>
      </c>
      <c r="Z754" s="59">
        <v>1.2919867062706658E-3</v>
      </c>
      <c r="AA754" s="59">
        <v>2.104437616868017E-3</v>
      </c>
      <c r="AB754" s="59">
        <v>0</v>
      </c>
      <c r="AC754" s="59">
        <v>8.2819373776825539E-5</v>
      </c>
      <c r="AD754" s="59">
        <v>1.3400327816558367E-6</v>
      </c>
      <c r="AE754" s="59">
        <v>2.4906330083732141E-4</v>
      </c>
      <c r="AF754" s="59">
        <v>0</v>
      </c>
      <c r="AG754" s="59">
        <v>5.8196483277650804E-4</v>
      </c>
      <c r="AH754" s="18">
        <v>4.860881326343535E-4</v>
      </c>
      <c r="AI754" s="12">
        <v>354</v>
      </c>
      <c r="AJ754" s="17">
        <v>8</v>
      </c>
      <c r="AK754" s="18">
        <v>0.96151156975822583</v>
      </c>
      <c r="AL754" t="str">
        <f>IF(AK754&lt;='CAV Tier 1 Analysis'!$A$5,"Tier 1", "Tier 2")</f>
        <v>Tier 2</v>
      </c>
      <c r="AM754" t="str">
        <f t="shared" si="23"/>
        <v>Florida - Tier 2</v>
      </c>
      <c r="AN754" t="str">
        <f t="shared" si="24"/>
        <v>Newberry, City Of - Tier 2</v>
      </c>
    </row>
    <row r="755" spans="1:40" x14ac:dyDescent="0.3">
      <c r="A755">
        <v>4</v>
      </c>
      <c r="B755" t="s">
        <v>21</v>
      </c>
      <c r="C755" t="s">
        <v>3991</v>
      </c>
      <c r="D755" t="s">
        <v>6658</v>
      </c>
      <c r="E755" t="s">
        <v>2551</v>
      </c>
      <c r="F755" s="12">
        <v>405.13326531633618</v>
      </c>
      <c r="G755" s="12">
        <v>1338.6629154779971</v>
      </c>
      <c r="H755" s="12">
        <v>565.29231934689233</v>
      </c>
      <c r="I755">
        <v>0</v>
      </c>
      <c r="J755" s="15">
        <v>1.3504857009977273E-2</v>
      </c>
      <c r="K755" s="15">
        <v>0.98649514299002272</v>
      </c>
      <c r="L755" s="58">
        <v>4.5583599999999995</v>
      </c>
      <c r="M755">
        <v>8</v>
      </c>
      <c r="N755">
        <v>0</v>
      </c>
      <c r="O755" s="12">
        <v>15.333333333333334</v>
      </c>
      <c r="P755" s="12">
        <v>2.6666666666666665</v>
      </c>
      <c r="Q755" s="12">
        <v>0</v>
      </c>
      <c r="R755" s="12">
        <v>0</v>
      </c>
      <c r="S755" s="12">
        <v>7.63419194161819</v>
      </c>
      <c r="T755" s="12">
        <v>1233.8716403573374</v>
      </c>
      <c r="U755" s="12">
        <v>828.73837504100118</v>
      </c>
      <c r="V755" s="12">
        <v>104.79127512065975</v>
      </c>
      <c r="W755" s="59">
        <v>8.0975737190069097E-5</v>
      </c>
      <c r="X755" s="59">
        <v>5.5395639116799628E-6</v>
      </c>
      <c r="Y755" s="59">
        <v>0</v>
      </c>
      <c r="Z755" s="59">
        <v>1.5007926385972382E-3</v>
      </c>
      <c r="AA755" s="59">
        <v>3.5073960281133618E-3</v>
      </c>
      <c r="AB755" s="59">
        <v>0</v>
      </c>
      <c r="AC755" s="59">
        <v>0</v>
      </c>
      <c r="AD755" s="59">
        <v>2.9239138033194774E-6</v>
      </c>
      <c r="AE755" s="59">
        <v>6.6653067711307725E-5</v>
      </c>
      <c r="AF755" s="59">
        <v>8.4980621261350689E-5</v>
      </c>
      <c r="AG755" s="59">
        <v>3.3197501506834718E-5</v>
      </c>
      <c r="AH755" s="18">
        <v>4.8022355200865108E-4</v>
      </c>
      <c r="AI755" s="12">
        <v>355</v>
      </c>
      <c r="AJ755" s="17">
        <v>8</v>
      </c>
      <c r="AK755" s="18">
        <v>0.96199179331023443</v>
      </c>
      <c r="AL755" t="str">
        <f>IF(AK755&lt;='CAV Tier 1 Analysis'!$A$5,"Tier 1", "Tier 2")</f>
        <v>Tier 2</v>
      </c>
      <c r="AM755" t="str">
        <f t="shared" si="23"/>
        <v>Florida - Tier 2</v>
      </c>
      <c r="AN755" t="str">
        <f t="shared" si="24"/>
        <v>Keystone Heights, City Of - Tier 2</v>
      </c>
    </row>
    <row r="756" spans="1:40" x14ac:dyDescent="0.3">
      <c r="A756">
        <v>4</v>
      </c>
      <c r="B756" t="s">
        <v>21</v>
      </c>
      <c r="C756" t="s">
        <v>3674</v>
      </c>
      <c r="D756" t="s">
        <v>6316</v>
      </c>
      <c r="E756" t="s">
        <v>1104</v>
      </c>
      <c r="F756" s="12">
        <v>403.33173249981792</v>
      </c>
      <c r="G756" s="12">
        <v>1575.2243173657514</v>
      </c>
      <c r="H756" s="12">
        <v>2093.9881352995503</v>
      </c>
      <c r="I756">
        <v>24</v>
      </c>
      <c r="J756" s="15">
        <v>0.70792048486854353</v>
      </c>
      <c r="K756" s="15">
        <v>0.29207951513145641</v>
      </c>
      <c r="L756" s="58">
        <v>0.48343000000000003</v>
      </c>
      <c r="M756">
        <v>379</v>
      </c>
      <c r="N756">
        <v>2</v>
      </c>
      <c r="O756" s="12">
        <v>26</v>
      </c>
      <c r="P756" s="12">
        <v>1</v>
      </c>
      <c r="Q756" s="12">
        <v>2</v>
      </c>
      <c r="R756" s="12">
        <v>7.0099083631549544</v>
      </c>
      <c r="S756" s="12">
        <v>1482.377096050235</v>
      </c>
      <c r="T756" s="12">
        <v>2080.0966301061799</v>
      </c>
      <c r="U756" s="12">
        <v>1676.764897606362</v>
      </c>
      <c r="V756" s="12">
        <v>0</v>
      </c>
      <c r="W756" s="59">
        <v>8.5877597710130638E-6</v>
      </c>
      <c r="X756" s="59">
        <v>2.6243684031583824E-4</v>
      </c>
      <c r="Y756" s="59">
        <v>5.3594876329822871E-5</v>
      </c>
      <c r="Z756" s="59">
        <v>2.5448223002300994E-3</v>
      </c>
      <c r="AA756" s="59">
        <v>1.3152735105425107E-3</v>
      </c>
      <c r="AB756" s="59">
        <v>1.5789058182679404E-4</v>
      </c>
      <c r="AC756" s="59">
        <v>5.8168375849718945E-5</v>
      </c>
      <c r="AD756" s="59">
        <v>5.677539792046663E-4</v>
      </c>
      <c r="AE756" s="59">
        <v>1.1236567645916376E-4</v>
      </c>
      <c r="AF756" s="59">
        <v>1.7193909079058154E-4</v>
      </c>
      <c r="AG756" s="59">
        <v>0</v>
      </c>
      <c r="AH756" s="18">
        <v>4.775302719382009E-4</v>
      </c>
      <c r="AI756" s="12">
        <v>356</v>
      </c>
      <c r="AJ756" s="17">
        <v>8</v>
      </c>
      <c r="AK756" s="18">
        <v>0.96246932358217263</v>
      </c>
      <c r="AL756" t="str">
        <f>IF(AK756&lt;='CAV Tier 1 Analysis'!$A$5,"Tier 1", "Tier 2")</f>
        <v>Tier 2</v>
      </c>
      <c r="AM756" t="str">
        <f t="shared" si="23"/>
        <v>Florida - Tier 2</v>
      </c>
      <c r="AN756" t="str">
        <f t="shared" si="24"/>
        <v>Hillsboro Beach, Town Of - Tier 2</v>
      </c>
    </row>
    <row r="757" spans="1:40" x14ac:dyDescent="0.3">
      <c r="A757">
        <v>4</v>
      </c>
      <c r="B757" t="s">
        <v>21</v>
      </c>
      <c r="C757" t="s">
        <v>3697</v>
      </c>
      <c r="D757" t="s">
        <v>6340</v>
      </c>
      <c r="E757" t="s">
        <v>1883</v>
      </c>
      <c r="F757" s="12">
        <v>123.39657669701533</v>
      </c>
      <c r="G757" s="12">
        <v>1337.6720018837627</v>
      </c>
      <c r="H757" s="12">
        <v>683.31331525805092</v>
      </c>
      <c r="I757">
        <v>10</v>
      </c>
      <c r="J757" s="15">
        <v>1.5584686896119495E-2</v>
      </c>
      <c r="K757" s="15">
        <v>0.98441531310388042</v>
      </c>
      <c r="L757" s="58">
        <v>2.8720499999999998</v>
      </c>
      <c r="M757">
        <v>29</v>
      </c>
      <c r="N757">
        <v>0</v>
      </c>
      <c r="O757" s="12">
        <v>23</v>
      </c>
      <c r="P757" s="12">
        <v>2</v>
      </c>
      <c r="Q757" s="12">
        <v>0</v>
      </c>
      <c r="R757" s="12">
        <v>9.8441531310388051</v>
      </c>
      <c r="S757" s="12">
        <v>10.649224070246115</v>
      </c>
      <c r="T757" s="12">
        <v>1240.9747082020374</v>
      </c>
      <c r="U757" s="12">
        <v>1117.5781315050222</v>
      </c>
      <c r="V757" s="12">
        <v>96.697293681725341</v>
      </c>
      <c r="W757" s="59">
        <v>5.101974525854429E-5</v>
      </c>
      <c r="X757" s="59">
        <v>2.0080919179839865E-5</v>
      </c>
      <c r="Y757" s="59">
        <v>0</v>
      </c>
      <c r="Z757" s="59">
        <v>2.2511889578958571E-3</v>
      </c>
      <c r="AA757" s="59">
        <v>2.6305470210850213E-3</v>
      </c>
      <c r="AB757" s="59">
        <v>0</v>
      </c>
      <c r="AC757" s="59">
        <v>8.1687002109501761E-5</v>
      </c>
      <c r="AD757" s="59">
        <v>4.0786783318726157E-6</v>
      </c>
      <c r="AE757" s="59">
        <v>6.7036771531482812E-5</v>
      </c>
      <c r="AF757" s="59">
        <v>1.1459887315909267E-4</v>
      </c>
      <c r="AG757" s="59">
        <v>3.0633357109260318E-5</v>
      </c>
      <c r="AH757" s="18">
        <v>4.7735193869640657E-4</v>
      </c>
      <c r="AI757" s="12">
        <v>357</v>
      </c>
      <c r="AJ757" s="17">
        <v>8</v>
      </c>
      <c r="AK757" s="18">
        <v>0.96294667552086899</v>
      </c>
      <c r="AL757" t="str">
        <f>IF(AK757&lt;='CAV Tier 1 Analysis'!$A$5,"Tier 1", "Tier 2")</f>
        <v>Tier 2</v>
      </c>
      <c r="AM757" t="str">
        <f t="shared" si="23"/>
        <v>Florida - Tier 2</v>
      </c>
      <c r="AN757" t="str">
        <f t="shared" si="24"/>
        <v>Lake Placid, Town Of - Tier 2</v>
      </c>
    </row>
    <row r="758" spans="1:40" x14ac:dyDescent="0.3">
      <c r="A758">
        <v>4</v>
      </c>
      <c r="B758" t="s">
        <v>21</v>
      </c>
      <c r="C758" t="s">
        <v>3708</v>
      </c>
      <c r="D758" t="s">
        <v>6354</v>
      </c>
      <c r="E758" t="s">
        <v>1383</v>
      </c>
      <c r="F758" s="12">
        <v>99.674421605530796</v>
      </c>
      <c r="G758" s="12">
        <v>7535.816276585324</v>
      </c>
      <c r="H758" s="12">
        <v>1895.5311100998128</v>
      </c>
      <c r="I758">
        <v>2</v>
      </c>
      <c r="J758" s="15">
        <v>0</v>
      </c>
      <c r="K758" s="15">
        <v>1</v>
      </c>
      <c r="L758" s="58">
        <v>4.63551</v>
      </c>
      <c r="M758">
        <v>40</v>
      </c>
      <c r="N758">
        <v>0</v>
      </c>
      <c r="O758" s="12">
        <v>20</v>
      </c>
      <c r="P758" s="12">
        <v>1</v>
      </c>
      <c r="Q758" s="12">
        <v>1</v>
      </c>
      <c r="R758" s="12">
        <v>2</v>
      </c>
      <c r="S758" s="12">
        <v>0</v>
      </c>
      <c r="T758" s="12">
        <v>3803.7735920860964</v>
      </c>
      <c r="U758" s="12">
        <v>3704.0991704805656</v>
      </c>
      <c r="V758" s="12">
        <v>3732.0426844992276</v>
      </c>
      <c r="W758" s="59">
        <v>8.2346247225304113E-5</v>
      </c>
      <c r="X758" s="59">
        <v>2.7697819558399812E-5</v>
      </c>
      <c r="Y758" s="59">
        <v>0</v>
      </c>
      <c r="Z758" s="59">
        <v>1.9575556155616148E-3</v>
      </c>
      <c r="AA758" s="59">
        <v>1.3152735105425107E-3</v>
      </c>
      <c r="AB758" s="59">
        <v>7.894529091339702E-5</v>
      </c>
      <c r="AC758" s="59">
        <v>1.6596044580399927E-5</v>
      </c>
      <c r="AD758" s="59">
        <v>0</v>
      </c>
      <c r="AE758" s="59">
        <v>2.0547775838204203E-4</v>
      </c>
      <c r="AF758" s="59">
        <v>3.7982632179367687E-4</v>
      </c>
      <c r="AG758" s="59">
        <v>1.1822977867153429E-3</v>
      </c>
      <c r="AH758" s="18">
        <v>4.7691058138842616E-4</v>
      </c>
      <c r="AI758" s="12">
        <v>358</v>
      </c>
      <c r="AJ758" s="17">
        <v>8</v>
      </c>
      <c r="AK758" s="18">
        <v>0.96342358610225742</v>
      </c>
      <c r="AL758" t="str">
        <f>IF(AK758&lt;='CAV Tier 1 Analysis'!$A$5,"Tier 1", "Tier 2")</f>
        <v>Tier 2</v>
      </c>
      <c r="AM758" t="str">
        <f t="shared" si="23"/>
        <v>Florida - Tier 2</v>
      </c>
      <c r="AN758" t="str">
        <f t="shared" si="24"/>
        <v>Bunnell, City Of - Tier 2</v>
      </c>
    </row>
    <row r="759" spans="1:40" x14ac:dyDescent="0.3">
      <c r="A759">
        <v>4</v>
      </c>
      <c r="B759" t="s">
        <v>21</v>
      </c>
      <c r="C759" t="s">
        <v>4021</v>
      </c>
      <c r="D759" t="s">
        <v>6688</v>
      </c>
      <c r="E759" t="s">
        <v>1128</v>
      </c>
      <c r="F759" s="12">
        <v>181.37223689879974</v>
      </c>
      <c r="G759" s="12">
        <v>3977.704302555951</v>
      </c>
      <c r="H759" s="12">
        <v>3391.6008722422075</v>
      </c>
      <c r="I759">
        <v>54</v>
      </c>
      <c r="J759" s="15">
        <v>3.1179165092557623E-2</v>
      </c>
      <c r="K759" s="15">
        <v>0.96882083490744275</v>
      </c>
      <c r="L759" s="58">
        <v>0.84704000000000002</v>
      </c>
      <c r="M759">
        <v>529</v>
      </c>
      <c r="N759">
        <v>1</v>
      </c>
      <c r="O759" s="12">
        <v>24</v>
      </c>
      <c r="P759" s="12">
        <v>1</v>
      </c>
      <c r="Q759" s="12">
        <v>0</v>
      </c>
      <c r="R759" s="12">
        <v>52.316325085001907</v>
      </c>
      <c r="S759" s="12">
        <v>105.74728352370222</v>
      </c>
      <c r="T759" s="12">
        <v>3922.3870461692404</v>
      </c>
      <c r="U759" s="12">
        <v>3741.0148092704408</v>
      </c>
      <c r="V759" s="12">
        <v>55.317256386710596</v>
      </c>
      <c r="W759" s="59">
        <v>1.5047009983738918E-5</v>
      </c>
      <c r="X759" s="59">
        <v>3.6630366365983754E-4</v>
      </c>
      <c r="Y759" s="59">
        <v>2.6797438164911436E-5</v>
      </c>
      <c r="Z759" s="59">
        <v>2.3490667386739379E-3</v>
      </c>
      <c r="AA759" s="59">
        <v>1.3152735105425107E-3</v>
      </c>
      <c r="AB759" s="59">
        <v>0</v>
      </c>
      <c r="AC759" s="59">
        <v>4.3412203169669329E-4</v>
      </c>
      <c r="AD759" s="59">
        <v>4.0501462934524045E-5</v>
      </c>
      <c r="AE759" s="59">
        <v>2.1188519196580304E-4</v>
      </c>
      <c r="AF759" s="59">
        <v>3.8361173105322518E-4</v>
      </c>
      <c r="AG759" s="59">
        <v>1.7524309157773953E-5</v>
      </c>
      <c r="AH759" s="18">
        <v>4.691030079848141E-4</v>
      </c>
      <c r="AI759" s="12">
        <v>359</v>
      </c>
      <c r="AJ759" s="17">
        <v>8</v>
      </c>
      <c r="AK759" s="18">
        <v>0.96389268911024228</v>
      </c>
      <c r="AL759" t="str">
        <f>IF(AK759&lt;='CAV Tier 1 Analysis'!$A$5,"Tier 1", "Tier 2")</f>
        <v>Tier 2</v>
      </c>
      <c r="AM759" t="str">
        <f t="shared" si="23"/>
        <v>Florida - Tier 2</v>
      </c>
      <c r="AN759" t="str">
        <f t="shared" si="24"/>
        <v>Daytona Beach Shores, City Of - Tier 2</v>
      </c>
    </row>
    <row r="760" spans="1:40" x14ac:dyDescent="0.3">
      <c r="A760">
        <v>4</v>
      </c>
      <c r="B760" t="s">
        <v>21</v>
      </c>
      <c r="C760" t="s">
        <v>4044</v>
      </c>
      <c r="D760" t="s">
        <v>6711</v>
      </c>
      <c r="E760" t="s">
        <v>1103</v>
      </c>
      <c r="F760" s="12">
        <v>422.41246129668787</v>
      </c>
      <c r="G760" s="12">
        <v>2151.1681331164928</v>
      </c>
      <c r="H760" s="12">
        <v>2751.1516933209841</v>
      </c>
      <c r="I760">
        <v>26</v>
      </c>
      <c r="J760" s="15">
        <v>0.32127197313845546</v>
      </c>
      <c r="K760" s="15">
        <v>0.67872802686154443</v>
      </c>
      <c r="L760" s="58">
        <v>0.50629999999999997</v>
      </c>
      <c r="M760">
        <v>549</v>
      </c>
      <c r="N760">
        <v>0</v>
      </c>
      <c r="O760" s="12">
        <v>26</v>
      </c>
      <c r="P760" s="12">
        <v>1</v>
      </c>
      <c r="Q760" s="12">
        <v>0</v>
      </c>
      <c r="R760" s="12">
        <v>17.646928698400156</v>
      </c>
      <c r="S760" s="12">
        <v>883.86793291643551</v>
      </c>
      <c r="T760" s="12">
        <v>2763.9979679967028</v>
      </c>
      <c r="U760" s="12">
        <v>2341.5855067000148</v>
      </c>
      <c r="V760" s="12">
        <v>0</v>
      </c>
      <c r="W760" s="59">
        <v>8.9940276194359341E-6</v>
      </c>
      <c r="X760" s="59">
        <v>3.8015257343903744E-4</v>
      </c>
      <c r="Y760" s="59">
        <v>0</v>
      </c>
      <c r="Z760" s="59">
        <v>2.5448223002300994E-3</v>
      </c>
      <c r="AA760" s="59">
        <v>1.3152735105425107E-3</v>
      </c>
      <c r="AB760" s="59">
        <v>0</v>
      </c>
      <c r="AC760" s="59">
        <v>1.4643460769289392E-4</v>
      </c>
      <c r="AD760" s="59">
        <v>3.3852353584104729E-4</v>
      </c>
      <c r="AE760" s="59">
        <v>1.493096507684116E-4</v>
      </c>
      <c r="AF760" s="59">
        <v>2.4011123062341242E-4</v>
      </c>
      <c r="AG760" s="59">
        <v>0</v>
      </c>
      <c r="AH760" s="18">
        <v>4.6578376697789531E-4</v>
      </c>
      <c r="AI760" s="12">
        <v>360</v>
      </c>
      <c r="AJ760" s="17">
        <v>8</v>
      </c>
      <c r="AK760" s="18">
        <v>0.96435847287722021</v>
      </c>
      <c r="AL760" t="str">
        <f>IF(AK760&lt;='CAV Tier 1 Analysis'!$A$5,"Tier 1", "Tier 2")</f>
        <v>Tier 2</v>
      </c>
      <c r="AM760" t="str">
        <f t="shared" si="23"/>
        <v>Florida - Tier 2</v>
      </c>
      <c r="AN760" t="str">
        <f t="shared" si="24"/>
        <v>Lauderdale By The Sea, Town Of - Tier 2</v>
      </c>
    </row>
    <row r="761" spans="1:40" x14ac:dyDescent="0.3">
      <c r="A761">
        <v>4</v>
      </c>
      <c r="B761" t="s">
        <v>21</v>
      </c>
      <c r="C761" t="s">
        <v>3947</v>
      </c>
      <c r="D761" t="s">
        <v>6613</v>
      </c>
      <c r="E761" t="s">
        <v>2281</v>
      </c>
      <c r="F761" s="12">
        <v>28.135621024748588</v>
      </c>
      <c r="G761" s="12">
        <v>54.032015726548352</v>
      </c>
      <c r="H761" s="12">
        <v>29.146002151750224</v>
      </c>
      <c r="I761">
        <v>0</v>
      </c>
      <c r="J761" s="15">
        <v>0.11072149945426488</v>
      </c>
      <c r="K761" s="15">
        <v>0.88927850054573521</v>
      </c>
      <c r="L761" s="58">
        <v>1.5941800000000002</v>
      </c>
      <c r="M761">
        <v>2</v>
      </c>
      <c r="N761">
        <v>2</v>
      </c>
      <c r="O761" s="12">
        <v>24</v>
      </c>
      <c r="P761" s="12">
        <v>2</v>
      </c>
      <c r="Q761" s="12">
        <v>0</v>
      </c>
      <c r="R761" s="12">
        <v>0</v>
      </c>
      <c r="S761" s="12">
        <v>3.2270890613390155</v>
      </c>
      <c r="T761" s="12">
        <v>50.59979138582537</v>
      </c>
      <c r="U761" s="12">
        <v>22.464170361076782</v>
      </c>
      <c r="V761" s="12">
        <v>3.432224340722982</v>
      </c>
      <c r="W761" s="59">
        <v>2.8319373790938927E-5</v>
      </c>
      <c r="X761" s="59">
        <v>1.3848909779199907E-6</v>
      </c>
      <c r="Y761" s="59">
        <v>5.3594876329822871E-5</v>
      </c>
      <c r="Z761" s="59">
        <v>2.3490667386739379E-3</v>
      </c>
      <c r="AA761" s="59">
        <v>2.6305470210850213E-3</v>
      </c>
      <c r="AB761" s="59">
        <v>0</v>
      </c>
      <c r="AC761" s="59">
        <v>0</v>
      </c>
      <c r="AD761" s="59">
        <v>1.2359828418186703E-6</v>
      </c>
      <c r="AE761" s="59">
        <v>2.7333729142528374E-6</v>
      </c>
      <c r="AF761" s="59">
        <v>2.3035245029056101E-6</v>
      </c>
      <c r="AG761" s="59">
        <v>1.0873164067499958E-6</v>
      </c>
      <c r="AH761" s="18">
        <v>4.6093391795666989E-4</v>
      </c>
      <c r="AI761" s="12">
        <v>361</v>
      </c>
      <c r="AJ761" s="17">
        <v>8</v>
      </c>
      <c r="AK761" s="18">
        <v>0.96481940679517686</v>
      </c>
      <c r="AL761" t="str">
        <f>IF(AK761&lt;='CAV Tier 1 Analysis'!$A$5,"Tier 1", "Tier 2")</f>
        <v>Tier 2</v>
      </c>
      <c r="AM761" t="str">
        <f t="shared" si="23"/>
        <v>Florida - Tier 2</v>
      </c>
      <c r="AN761" t="str">
        <f t="shared" si="24"/>
        <v>Sopchoppy, City Of - Tier 2</v>
      </c>
    </row>
    <row r="762" spans="1:40" x14ac:dyDescent="0.3">
      <c r="A762">
        <v>4</v>
      </c>
      <c r="B762" t="s">
        <v>21</v>
      </c>
      <c r="C762" t="s">
        <v>4003</v>
      </c>
      <c r="D762" t="s">
        <v>6670</v>
      </c>
      <c r="E762" t="s">
        <v>1225</v>
      </c>
      <c r="F762" s="12">
        <v>800.61469876538524</v>
      </c>
      <c r="G762" s="12">
        <v>2504.1544691169815</v>
      </c>
      <c r="H762" s="12">
        <v>1931.3303761062145</v>
      </c>
      <c r="I762">
        <v>29</v>
      </c>
      <c r="J762" s="15">
        <v>0.68355894582174004</v>
      </c>
      <c r="K762" s="15">
        <v>0.31644105417825996</v>
      </c>
      <c r="L762" s="58">
        <v>0.95960999999999996</v>
      </c>
      <c r="M762">
        <v>184</v>
      </c>
      <c r="N762">
        <v>2</v>
      </c>
      <c r="O762" s="12">
        <v>26</v>
      </c>
      <c r="P762" s="12">
        <v>1</v>
      </c>
      <c r="Q762" s="12">
        <v>0</v>
      </c>
      <c r="R762" s="12">
        <v>9.1767905711695388</v>
      </c>
      <c r="S762" s="12">
        <v>1320.1781559246688</v>
      </c>
      <c r="T762" s="12">
        <v>3149.2220879535089</v>
      </c>
      <c r="U762" s="12">
        <v>2348.6073891881238</v>
      </c>
      <c r="V762" s="12">
        <v>0</v>
      </c>
      <c r="W762" s="59">
        <v>1.7046728903588616E-5</v>
      </c>
      <c r="X762" s="59">
        <v>1.2740996996863914E-4</v>
      </c>
      <c r="Y762" s="59">
        <v>5.3594876329822871E-5</v>
      </c>
      <c r="Z762" s="59">
        <v>2.5448223002300994E-3</v>
      </c>
      <c r="AA762" s="59">
        <v>1.3152735105425107E-3</v>
      </c>
      <c r="AB762" s="59">
        <v>0</v>
      </c>
      <c r="AC762" s="59">
        <v>7.6149212712061675E-5</v>
      </c>
      <c r="AD762" s="59">
        <v>5.0563139654709603E-4</v>
      </c>
      <c r="AE762" s="59">
        <v>1.7011924595780576E-4</v>
      </c>
      <c r="AF762" s="59">
        <v>2.4083126960584061E-4</v>
      </c>
      <c r="AG762" s="59">
        <v>0</v>
      </c>
      <c r="AH762" s="18">
        <v>4.5917077370886044E-4</v>
      </c>
      <c r="AI762" s="12">
        <v>362</v>
      </c>
      <c r="AJ762" s="17">
        <v>8</v>
      </c>
      <c r="AK762" s="18">
        <v>0.96527857756888569</v>
      </c>
      <c r="AL762" t="str">
        <f>IF(AK762&lt;='CAV Tier 1 Analysis'!$A$5,"Tier 1", "Tier 2")</f>
        <v>Tier 2</v>
      </c>
      <c r="AM762" t="str">
        <f t="shared" si="23"/>
        <v>Florida - Tier 2</v>
      </c>
      <c r="AN762" t="str">
        <f t="shared" si="24"/>
        <v>Seminole Tribe Of Florida - Tier 2</v>
      </c>
    </row>
    <row r="763" spans="1:40" x14ac:dyDescent="0.3">
      <c r="A763">
        <v>4</v>
      </c>
      <c r="B763" t="s">
        <v>21</v>
      </c>
      <c r="C763" t="s">
        <v>3821</v>
      </c>
      <c r="D763" t="s">
        <v>6475</v>
      </c>
      <c r="E763" t="s">
        <v>1350</v>
      </c>
      <c r="F763" s="12">
        <v>1789.5886546799784</v>
      </c>
      <c r="G763" s="12">
        <v>1215.3506554876831</v>
      </c>
      <c r="H763" s="12">
        <v>720.79805409828259</v>
      </c>
      <c r="I763">
        <v>67</v>
      </c>
      <c r="J763" s="15">
        <v>7.8347547465953293E-2</v>
      </c>
      <c r="K763" s="15">
        <v>0.9216524525340466</v>
      </c>
      <c r="L763" s="58">
        <v>6.9191699999999994</v>
      </c>
      <c r="M763">
        <v>175</v>
      </c>
      <c r="N763">
        <v>8</v>
      </c>
      <c r="O763" s="12">
        <v>27</v>
      </c>
      <c r="P763" s="12">
        <v>1</v>
      </c>
      <c r="Q763" s="12">
        <v>0</v>
      </c>
      <c r="R763" s="12">
        <v>61.750714319781125</v>
      </c>
      <c r="S763" s="12">
        <v>56.472759756831962</v>
      </c>
      <c r="T763" s="12">
        <v>1183.3375997427654</v>
      </c>
      <c r="U763" s="12">
        <v>0</v>
      </c>
      <c r="V763" s="12">
        <v>32.013055744917665</v>
      </c>
      <c r="W763" s="59">
        <v>1.2291369955278004E-4</v>
      </c>
      <c r="X763" s="59">
        <v>1.2117796056799919E-4</v>
      </c>
      <c r="Y763" s="59">
        <v>2.1437950531929149E-4</v>
      </c>
      <c r="Z763" s="59">
        <v>2.6427000810081802E-3</v>
      </c>
      <c r="AA763" s="59">
        <v>1.3152735105425107E-3</v>
      </c>
      <c r="AB763" s="59">
        <v>0</v>
      </c>
      <c r="AC763" s="59">
        <v>5.1240880386131378E-4</v>
      </c>
      <c r="AD763" s="59">
        <v>2.1629202281956968E-5</v>
      </c>
      <c r="AE763" s="59">
        <v>6.3923246617572586E-5</v>
      </c>
      <c r="AF763" s="59">
        <v>0</v>
      </c>
      <c r="AG763" s="59">
        <v>1.014162166751576E-5</v>
      </c>
      <c r="AH763" s="18">
        <v>4.5677705740173832E-4</v>
      </c>
      <c r="AI763" s="12">
        <v>363</v>
      </c>
      <c r="AJ763" s="17">
        <v>8</v>
      </c>
      <c r="AK763" s="18">
        <v>0.96573535462628746</v>
      </c>
      <c r="AL763" t="str">
        <f>IF(AK763&lt;='CAV Tier 1 Analysis'!$A$5,"Tier 1", "Tier 2")</f>
        <v>Tier 2</v>
      </c>
      <c r="AM763" t="str">
        <f t="shared" si="23"/>
        <v>Florida - Tier 2</v>
      </c>
      <c r="AN763" t="str">
        <f t="shared" si="24"/>
        <v>Grant-Valkaria, Town Of - Tier 2</v>
      </c>
    </row>
    <row r="764" spans="1:40" x14ac:dyDescent="0.3">
      <c r="A764">
        <v>4</v>
      </c>
      <c r="B764" t="s">
        <v>21</v>
      </c>
      <c r="C764" t="s">
        <v>4030</v>
      </c>
      <c r="D764" t="s">
        <v>6697</v>
      </c>
      <c r="E764" t="s">
        <v>1174</v>
      </c>
      <c r="F764" s="12">
        <v>218.01028745434155</v>
      </c>
      <c r="G764" s="12">
        <v>1657.739187315291</v>
      </c>
      <c r="H764" s="12">
        <v>1769.6072993812161</v>
      </c>
      <c r="I764">
        <v>29</v>
      </c>
      <c r="J764" s="15">
        <v>0.63103472951054296</v>
      </c>
      <c r="K764" s="15">
        <v>0.36896527048945721</v>
      </c>
      <c r="L764" s="58">
        <v>0.83847999999999989</v>
      </c>
      <c r="M764">
        <v>326</v>
      </c>
      <c r="N764">
        <v>5</v>
      </c>
      <c r="O764" s="12">
        <v>26</v>
      </c>
      <c r="P764" s="12">
        <v>1</v>
      </c>
      <c r="Q764" s="12">
        <v>0</v>
      </c>
      <c r="R764" s="12">
        <v>10.699992844194259</v>
      </c>
      <c r="S764" s="12">
        <v>1116.6836635049081</v>
      </c>
      <c r="T764" s="12">
        <v>1839.8773761468904</v>
      </c>
      <c r="U764" s="12">
        <v>1621.8670886925488</v>
      </c>
      <c r="V764" s="12">
        <v>0</v>
      </c>
      <c r="W764" s="59">
        <v>1.4894948209252698E-5</v>
      </c>
      <c r="X764" s="59">
        <v>2.2573722940095849E-4</v>
      </c>
      <c r="Y764" s="59">
        <v>1.3398719082455718E-4</v>
      </c>
      <c r="Z764" s="59">
        <v>2.5448223002300994E-3</v>
      </c>
      <c r="AA764" s="59">
        <v>1.3152735105425107E-3</v>
      </c>
      <c r="AB764" s="59">
        <v>0</v>
      </c>
      <c r="AC764" s="59">
        <v>8.8788779126104065E-5</v>
      </c>
      <c r="AD764" s="59">
        <v>4.2769251842668176E-4</v>
      </c>
      <c r="AE764" s="59">
        <v>9.9389164416897069E-5</v>
      </c>
      <c r="AF764" s="59">
        <v>1.6630975100388233E-4</v>
      </c>
      <c r="AG764" s="59">
        <v>0</v>
      </c>
      <c r="AH764" s="18">
        <v>4.560813992891767E-4</v>
      </c>
      <c r="AI764" s="12">
        <v>364</v>
      </c>
      <c r="AJ764" s="17">
        <v>8</v>
      </c>
      <c r="AK764" s="18">
        <v>0.96619143602557667</v>
      </c>
      <c r="AL764" t="str">
        <f>IF(AK764&lt;='CAV Tier 1 Analysis'!$A$5,"Tier 1", "Tier 2")</f>
        <v>Tier 2</v>
      </c>
      <c r="AM764" t="str">
        <f t="shared" si="23"/>
        <v>Florida - Tier 2</v>
      </c>
      <c r="AN764" t="str">
        <f t="shared" si="24"/>
        <v>Gulf Stream, Town Of - Tier 2</v>
      </c>
    </row>
    <row r="765" spans="1:40" x14ac:dyDescent="0.3">
      <c r="A765">
        <v>4</v>
      </c>
      <c r="B765" t="s">
        <v>21</v>
      </c>
      <c r="C765" t="s">
        <v>3933</v>
      </c>
      <c r="D765" t="s">
        <v>6598</v>
      </c>
      <c r="E765" t="s">
        <v>1599</v>
      </c>
      <c r="F765" s="12">
        <v>68.817208290169916</v>
      </c>
      <c r="G765" s="12">
        <v>1058.1429857048099</v>
      </c>
      <c r="H765" s="12">
        <v>524.97321920886077</v>
      </c>
      <c r="I765">
        <v>19</v>
      </c>
      <c r="J765" s="15">
        <v>0.10044050751579328</v>
      </c>
      <c r="K765" s="15">
        <v>0.89955949248420675</v>
      </c>
      <c r="L765" s="58">
        <v>3.7547600000000001</v>
      </c>
      <c r="M765">
        <v>147</v>
      </c>
      <c r="N765">
        <v>6</v>
      </c>
      <c r="O765" s="12">
        <v>20</v>
      </c>
      <c r="P765" s="12">
        <v>1.75</v>
      </c>
      <c r="Q765" s="12">
        <v>1</v>
      </c>
      <c r="R765" s="12">
        <v>17.091630357199929</v>
      </c>
      <c r="S765" s="12">
        <v>52.728576569537772</v>
      </c>
      <c r="T765" s="12">
        <v>995.57932592520569</v>
      </c>
      <c r="U765" s="12">
        <v>926.76211763503579</v>
      </c>
      <c r="V765" s="12">
        <v>62.563659779604222</v>
      </c>
      <c r="W765" s="59">
        <v>6.6700405183395755E-5</v>
      </c>
      <c r="X765" s="59">
        <v>1.0178948687711932E-4</v>
      </c>
      <c r="Y765" s="59">
        <v>1.6078462898946861E-4</v>
      </c>
      <c r="Z765" s="59">
        <v>1.9575556155616148E-3</v>
      </c>
      <c r="AA765" s="59">
        <v>2.3017286434493939E-3</v>
      </c>
      <c r="AB765" s="59">
        <v>7.894529091339702E-5</v>
      </c>
      <c r="AC765" s="59">
        <v>1.4182672967990337E-4</v>
      </c>
      <c r="AD765" s="59">
        <v>2.0195171151064857E-5</v>
      </c>
      <c r="AE765" s="59">
        <v>5.3780647882994544E-5</v>
      </c>
      <c r="AF765" s="59">
        <v>9.5032187346475756E-5</v>
      </c>
      <c r="AG765" s="59">
        <v>1.9819943859019145E-5</v>
      </c>
      <c r="AH765" s="18">
        <v>4.5437806826307707E-4</v>
      </c>
      <c r="AI765" s="12">
        <v>365</v>
      </c>
      <c r="AJ765" s="17">
        <v>9</v>
      </c>
      <c r="AK765" s="18">
        <v>0.96664581409383976</v>
      </c>
      <c r="AL765" t="str">
        <f>IF(AK765&lt;='CAV Tier 1 Analysis'!$A$5,"Tier 1", "Tier 2")</f>
        <v>Tier 2</v>
      </c>
      <c r="AM765" t="str">
        <f t="shared" si="23"/>
        <v>Florida - Tier 2</v>
      </c>
      <c r="AN765" t="str">
        <f t="shared" si="24"/>
        <v>Inglis, Town Of - Tier 2</v>
      </c>
    </row>
    <row r="766" spans="1:40" x14ac:dyDescent="0.3">
      <c r="A766">
        <v>4</v>
      </c>
      <c r="B766" t="s">
        <v>21</v>
      </c>
      <c r="C766" t="s">
        <v>3962</v>
      </c>
      <c r="D766" t="s">
        <v>6629</v>
      </c>
      <c r="E766" t="s">
        <v>1319</v>
      </c>
      <c r="F766" s="12">
        <v>352.19625049942351</v>
      </c>
      <c r="G766" s="12">
        <v>1699.6731950116214</v>
      </c>
      <c r="H766" s="12">
        <v>872.96517183652304</v>
      </c>
      <c r="I766">
        <v>65</v>
      </c>
      <c r="J766" s="15">
        <v>0.44570472294533287</v>
      </c>
      <c r="K766" s="15">
        <v>0.55429527705466708</v>
      </c>
      <c r="L766" s="58">
        <v>0.43024000000000001</v>
      </c>
      <c r="M766">
        <v>214</v>
      </c>
      <c r="N766">
        <v>4</v>
      </c>
      <c r="O766" s="12">
        <v>27</v>
      </c>
      <c r="P766" s="12">
        <v>1</v>
      </c>
      <c r="Q766" s="12">
        <v>0</v>
      </c>
      <c r="R766" s="12">
        <v>36.029193008553364</v>
      </c>
      <c r="S766" s="12">
        <v>389.08470005432241</v>
      </c>
      <c r="T766" s="12">
        <v>2166.9005634128875</v>
      </c>
      <c r="U766" s="12">
        <v>1814.704312913464</v>
      </c>
      <c r="V766" s="12">
        <v>0</v>
      </c>
      <c r="W766" s="59">
        <v>7.6428805905315363E-6</v>
      </c>
      <c r="X766" s="59">
        <v>1.4818333463743902E-4</v>
      </c>
      <c r="Y766" s="59">
        <v>1.0718975265964574E-4</v>
      </c>
      <c r="Z766" s="59">
        <v>2.6427000810081802E-3</v>
      </c>
      <c r="AA766" s="59">
        <v>1.3152735105425107E-3</v>
      </c>
      <c r="AB766" s="59">
        <v>0</v>
      </c>
      <c r="AC766" s="59">
        <v>2.9897104668289245E-4</v>
      </c>
      <c r="AD766" s="59">
        <v>1.4902037227375615E-4</v>
      </c>
      <c r="AE766" s="59">
        <v>1.1705477721734655E-4</v>
      </c>
      <c r="AF766" s="59">
        <v>1.860836960873316E-4</v>
      </c>
      <c r="AG766" s="59">
        <v>0</v>
      </c>
      <c r="AH766" s="18">
        <v>4.5201085924542121E-4</v>
      </c>
      <c r="AI766" s="12">
        <v>366</v>
      </c>
      <c r="AJ766" s="17">
        <v>9</v>
      </c>
      <c r="AK766" s="18">
        <v>0.96709782495308516</v>
      </c>
      <c r="AL766" t="str">
        <f>IF(AK766&lt;='CAV Tier 1 Analysis'!$A$5,"Tier 1", "Tier 2")</f>
        <v>Tier 2</v>
      </c>
      <c r="AM766" t="str">
        <f t="shared" si="23"/>
        <v>Florida - Tier 2</v>
      </c>
      <c r="AN766" t="str">
        <f t="shared" si="24"/>
        <v>El Portal, Village Of - Tier 2</v>
      </c>
    </row>
    <row r="767" spans="1:40" x14ac:dyDescent="0.3">
      <c r="A767">
        <v>4</v>
      </c>
      <c r="B767" t="s">
        <v>21</v>
      </c>
      <c r="C767" t="s">
        <v>3769</v>
      </c>
      <c r="D767" t="s">
        <v>6422</v>
      </c>
      <c r="E767" t="s">
        <v>1210</v>
      </c>
      <c r="F767" s="12">
        <v>351.40941263679281</v>
      </c>
      <c r="G767" s="12">
        <v>854.92824191430043</v>
      </c>
      <c r="H767" s="12">
        <v>584.49356849215894</v>
      </c>
      <c r="I767">
        <v>62</v>
      </c>
      <c r="J767" s="15">
        <v>0.76853887778103946</v>
      </c>
      <c r="K767" s="15">
        <v>0.23146112221896065</v>
      </c>
      <c r="L767" s="58">
        <v>3.6110599999999997</v>
      </c>
      <c r="M767">
        <v>419</v>
      </c>
      <c r="N767">
        <v>6</v>
      </c>
      <c r="O767" s="12">
        <v>24.666666666666668</v>
      </c>
      <c r="P767" s="12">
        <v>1</v>
      </c>
      <c r="Q767" s="12">
        <v>4</v>
      </c>
      <c r="R767" s="12">
        <v>14.35058957757556</v>
      </c>
      <c r="S767" s="12">
        <v>449.20603119919895</v>
      </c>
      <c r="T767" s="12">
        <v>846.25052679246141</v>
      </c>
      <c r="U767" s="12">
        <v>494.84111415566861</v>
      </c>
      <c r="V767" s="12">
        <v>8.6777151218390145</v>
      </c>
      <c r="W767" s="59">
        <v>6.4147685908434374E-5</v>
      </c>
      <c r="X767" s="59">
        <v>2.9013465987423804E-4</v>
      </c>
      <c r="Y767" s="59">
        <v>1.6078462898946861E-4</v>
      </c>
      <c r="Z767" s="59">
        <v>2.4143185925259917E-3</v>
      </c>
      <c r="AA767" s="59">
        <v>1.3152735105425107E-3</v>
      </c>
      <c r="AB767" s="59">
        <v>3.1578116365358808E-4</v>
      </c>
      <c r="AC767" s="59">
        <v>1.1908151219223327E-4</v>
      </c>
      <c r="AD767" s="59">
        <v>1.7204698613842984E-4</v>
      </c>
      <c r="AE767" s="59">
        <v>4.5713988244913753E-5</v>
      </c>
      <c r="AF767" s="59">
        <v>5.0742075633371253E-5</v>
      </c>
      <c r="AG767" s="59">
        <v>2.7490691424589607E-6</v>
      </c>
      <c r="AH767" s="18">
        <v>4.5007035207687629E-4</v>
      </c>
      <c r="AI767" s="12">
        <v>367</v>
      </c>
      <c r="AJ767" s="17">
        <v>9</v>
      </c>
      <c r="AK767" s="18">
        <v>0.96754789530516205</v>
      </c>
      <c r="AL767" t="str">
        <f>IF(AK767&lt;='CAV Tier 1 Analysis'!$A$5,"Tier 1", "Tier 2")</f>
        <v>Tier 2</v>
      </c>
      <c r="AM767" t="str">
        <f t="shared" si="23"/>
        <v>Florida - Tier 2</v>
      </c>
      <c r="AN767" t="str">
        <f t="shared" si="24"/>
        <v>Jupiter Island, Town Of - Tier 2</v>
      </c>
    </row>
    <row r="768" spans="1:40" x14ac:dyDescent="0.3">
      <c r="A768">
        <v>4</v>
      </c>
      <c r="B768" t="s">
        <v>21</v>
      </c>
      <c r="C768" t="s">
        <v>3806</v>
      </c>
      <c r="D768" t="s">
        <v>6460</v>
      </c>
      <c r="E768" t="s">
        <v>1197</v>
      </c>
      <c r="F768" s="12">
        <v>160.01322763232383</v>
      </c>
      <c r="G768" s="12">
        <v>2880.0454922873246</v>
      </c>
      <c r="H768" s="12">
        <v>1882.8330167694714</v>
      </c>
      <c r="I768">
        <v>19</v>
      </c>
      <c r="J768" s="15">
        <v>0.23736635143479254</v>
      </c>
      <c r="K768" s="15">
        <v>0.76263364856520766</v>
      </c>
      <c r="L768" s="58">
        <v>0.61541999999999986</v>
      </c>
      <c r="M768">
        <v>480</v>
      </c>
      <c r="N768">
        <v>0</v>
      </c>
      <c r="O768" s="12">
        <v>26</v>
      </c>
      <c r="P768" s="12">
        <v>1</v>
      </c>
      <c r="Q768" s="12">
        <v>0</v>
      </c>
      <c r="R768" s="12">
        <v>14.490039322738946</v>
      </c>
      <c r="S768" s="12">
        <v>446.92120355153298</v>
      </c>
      <c r="T768" s="12">
        <v>2858.9912335010358</v>
      </c>
      <c r="U768" s="12">
        <v>2698.978005868712</v>
      </c>
      <c r="V768" s="12">
        <v>21.054258786288756</v>
      </c>
      <c r="W768" s="59">
        <v>1.0932459959615369E-5</v>
      </c>
      <c r="X768" s="59">
        <v>3.3237383470079775E-4</v>
      </c>
      <c r="Y768" s="59">
        <v>0</v>
      </c>
      <c r="Z768" s="59">
        <v>2.5448223002300994E-3</v>
      </c>
      <c r="AA768" s="59">
        <v>1.3152735105425107E-3</v>
      </c>
      <c r="AB768" s="59">
        <v>0</v>
      </c>
      <c r="AC768" s="59">
        <v>1.2023866928596174E-4</v>
      </c>
      <c r="AD768" s="59">
        <v>1.7117189167547867E-4</v>
      </c>
      <c r="AE768" s="59">
        <v>1.544411347499584E-4</v>
      </c>
      <c r="AF768" s="59">
        <v>2.7675902868392829E-4</v>
      </c>
      <c r="AG768" s="59">
        <v>6.6699139501673105E-6</v>
      </c>
      <c r="AH768" s="18">
        <v>4.4842570397986525E-4</v>
      </c>
      <c r="AI768" s="12">
        <v>368</v>
      </c>
      <c r="AJ768" s="17">
        <v>9</v>
      </c>
      <c r="AK768" s="18">
        <v>0.9679963210091419</v>
      </c>
      <c r="AL768" t="str">
        <f>IF(AK768&lt;='CAV Tier 1 Analysis'!$A$5,"Tier 1", "Tier 2")</f>
        <v>Tier 2</v>
      </c>
      <c r="AM768" t="str">
        <f t="shared" si="23"/>
        <v>Florida - Tier 2</v>
      </c>
      <c r="AN768" t="str">
        <f t="shared" si="24"/>
        <v>Hypoluxo, Town Of - Tier 2</v>
      </c>
    </row>
    <row r="769" spans="1:40" x14ac:dyDescent="0.3">
      <c r="A769">
        <v>4</v>
      </c>
      <c r="B769" t="s">
        <v>21</v>
      </c>
      <c r="C769" t="s">
        <v>3824</v>
      </c>
      <c r="D769" t="s">
        <v>6478</v>
      </c>
      <c r="E769" t="s">
        <v>1321</v>
      </c>
      <c r="F769" s="12">
        <v>31.140983837904884</v>
      </c>
      <c r="G769" s="12">
        <v>630.43297491039425</v>
      </c>
      <c r="H769" s="12">
        <v>1014.3347670250896</v>
      </c>
      <c r="I769">
        <v>59</v>
      </c>
      <c r="J769" s="15">
        <v>0.69783752191700765</v>
      </c>
      <c r="K769" s="15">
        <v>0.3021624780829924</v>
      </c>
      <c r="L769" s="58">
        <v>0.11977</v>
      </c>
      <c r="M769">
        <v>162</v>
      </c>
      <c r="N769">
        <v>9</v>
      </c>
      <c r="O769" s="12">
        <v>26</v>
      </c>
      <c r="P769" s="12">
        <v>1</v>
      </c>
      <c r="Q769" s="12">
        <v>2</v>
      </c>
      <c r="R769" s="12">
        <v>17.827586206896552</v>
      </c>
      <c r="S769" s="12">
        <v>707.84086021505379</v>
      </c>
      <c r="T769" s="12">
        <v>806.74569892473119</v>
      </c>
      <c r="U769" s="12">
        <v>775.60471508682633</v>
      </c>
      <c r="V769" s="12">
        <v>0</v>
      </c>
      <c r="W769" s="59">
        <v>2.1276213469876395E-6</v>
      </c>
      <c r="X769" s="59">
        <v>1.1217616921151925E-4</v>
      </c>
      <c r="Y769" s="59">
        <v>2.4117694348420291E-4</v>
      </c>
      <c r="Z769" s="59">
        <v>2.5448223002300994E-3</v>
      </c>
      <c r="AA769" s="59">
        <v>1.3152735105425107E-3</v>
      </c>
      <c r="AB769" s="59">
        <v>1.5789058182679404E-4</v>
      </c>
      <c r="AC769" s="59">
        <v>1.4793370772528899E-4</v>
      </c>
      <c r="AD769" s="59">
        <v>2.7110474527807448E-4</v>
      </c>
      <c r="AE769" s="59">
        <v>4.3579959160633307E-5</v>
      </c>
      <c r="AF769" s="59">
        <v>7.9532181115723625E-5</v>
      </c>
      <c r="AG769" s="59">
        <v>0</v>
      </c>
      <c r="AH769" s="18">
        <v>4.4687433817471224E-4</v>
      </c>
      <c r="AI769" s="12">
        <v>369</v>
      </c>
      <c r="AJ769" s="17">
        <v>9</v>
      </c>
      <c r="AK769" s="18">
        <v>0.9684431953473166</v>
      </c>
      <c r="AL769" t="str">
        <f>IF(AK769&lt;='CAV Tier 1 Analysis'!$A$5,"Tier 1", "Tier 2")</f>
        <v>Tier 2</v>
      </c>
      <c r="AM769" t="str">
        <f t="shared" si="23"/>
        <v>Florida - Tier 2</v>
      </c>
      <c r="AN769" t="str">
        <f t="shared" si="24"/>
        <v>South Palm Beach, Town Of - Tier 2</v>
      </c>
    </row>
    <row r="770" spans="1:40" x14ac:dyDescent="0.3">
      <c r="A770">
        <v>4</v>
      </c>
      <c r="B770" t="s">
        <v>21</v>
      </c>
      <c r="C770" t="s">
        <v>4051</v>
      </c>
      <c r="D770" t="s">
        <v>6720</v>
      </c>
      <c r="E770" t="s">
        <v>1101</v>
      </c>
      <c r="F770" s="12">
        <v>1029.5390428469896</v>
      </c>
      <c r="G770" s="12">
        <v>1121.2441308468017</v>
      </c>
      <c r="H770" s="12">
        <v>924.62889885584514</v>
      </c>
      <c r="I770">
        <v>196</v>
      </c>
      <c r="J770" s="15">
        <v>1</v>
      </c>
      <c r="K770" s="15">
        <v>0</v>
      </c>
      <c r="L770" s="58">
        <v>0.41064000000000001</v>
      </c>
      <c r="M770">
        <v>509</v>
      </c>
      <c r="N770">
        <v>19</v>
      </c>
      <c r="O770" s="12">
        <v>23</v>
      </c>
      <c r="P770" s="12">
        <v>1</v>
      </c>
      <c r="Q770" s="12">
        <v>0</v>
      </c>
      <c r="R770" s="12">
        <v>0</v>
      </c>
      <c r="S770" s="12">
        <v>924.62889885584514</v>
      </c>
      <c r="T770" s="12">
        <v>1306.5059276554173</v>
      </c>
      <c r="U770" s="12">
        <v>276.96688480842772</v>
      </c>
      <c r="V770" s="12">
        <v>0</v>
      </c>
      <c r="W770" s="59">
        <v>7.2947017611004782E-6</v>
      </c>
      <c r="X770" s="59">
        <v>3.5245475388063764E-4</v>
      </c>
      <c r="Y770" s="59">
        <v>5.091513251333173E-4</v>
      </c>
      <c r="Z770" s="59">
        <v>2.2511889578958571E-3</v>
      </c>
      <c r="AA770" s="59">
        <v>1.3152735105425107E-3</v>
      </c>
      <c r="AB770" s="59">
        <v>0</v>
      </c>
      <c r="AC770" s="59">
        <v>0</v>
      </c>
      <c r="AD770" s="59">
        <v>3.5413508344926898E-4</v>
      </c>
      <c r="AE770" s="59">
        <v>7.0576731981636067E-5</v>
      </c>
      <c r="AF770" s="59">
        <v>2.8400782018422491E-5</v>
      </c>
      <c r="AG770" s="59">
        <v>0</v>
      </c>
      <c r="AH770" s="18">
        <v>4.444068951511592E-4</v>
      </c>
      <c r="AI770" s="12">
        <v>370</v>
      </c>
      <c r="AJ770" s="17">
        <v>9</v>
      </c>
      <c r="AK770" s="18">
        <v>0.96888760224246773</v>
      </c>
      <c r="AL770" t="str">
        <f>IF(AK770&lt;='CAV Tier 1 Analysis'!$A$5,"Tier 1", "Tier 2")</f>
        <v>Tier 2</v>
      </c>
      <c r="AM770" t="str">
        <f t="shared" si="23"/>
        <v>Florida - Tier 2</v>
      </c>
      <c r="AN770" t="str">
        <f t="shared" si="24"/>
        <v>North Redington Beach, Town Of - Tier 2</v>
      </c>
    </row>
    <row r="771" spans="1:40" x14ac:dyDescent="0.3">
      <c r="A771">
        <v>4</v>
      </c>
      <c r="B771" t="s">
        <v>21</v>
      </c>
      <c r="C771" t="s">
        <v>3808</v>
      </c>
      <c r="D771" t="s">
        <v>6462</v>
      </c>
      <c r="E771" t="s">
        <v>1310</v>
      </c>
      <c r="F771" s="12">
        <v>285.16997790546316</v>
      </c>
      <c r="G771" s="12">
        <v>2830.9971825118209</v>
      </c>
      <c r="H771" s="12">
        <v>1432.3181463458773</v>
      </c>
      <c r="I771">
        <v>26</v>
      </c>
      <c r="J771" s="15">
        <v>0.23942814420394243</v>
      </c>
      <c r="K771" s="15">
        <v>0.76057185579605779</v>
      </c>
      <c r="L771" s="58">
        <v>1.0967799999999999</v>
      </c>
      <c r="M771">
        <v>321</v>
      </c>
      <c r="N771">
        <v>0</v>
      </c>
      <c r="O771" s="12">
        <v>26</v>
      </c>
      <c r="P771" s="12">
        <v>1</v>
      </c>
      <c r="Q771" s="12">
        <v>0</v>
      </c>
      <c r="R771" s="12">
        <v>19.774868250697502</v>
      </c>
      <c r="S771" s="12">
        <v>342.93727568922424</v>
      </c>
      <c r="T771" s="12">
        <v>3255.0627708760694</v>
      </c>
      <c r="U771" s="12">
        <v>2969.892792970606</v>
      </c>
      <c r="V771" s="12">
        <v>0</v>
      </c>
      <c r="W771" s="59">
        <v>1.9483447782826273E-5</v>
      </c>
      <c r="X771" s="59">
        <v>2.2227500195615851E-4</v>
      </c>
      <c r="Y771" s="59">
        <v>0</v>
      </c>
      <c r="Z771" s="59">
        <v>2.5448223002300994E-3</v>
      </c>
      <c r="AA771" s="59">
        <v>1.3152735105425107E-3</v>
      </c>
      <c r="AB771" s="59">
        <v>0</v>
      </c>
      <c r="AC771" s="59">
        <v>1.640922975300554E-4</v>
      </c>
      <c r="AD771" s="59">
        <v>1.3134579818384253E-4</v>
      </c>
      <c r="AE771" s="59">
        <v>1.7583670146509452E-4</v>
      </c>
      <c r="AF771" s="59">
        <v>3.045392155440655E-4</v>
      </c>
      <c r="AG771" s="59">
        <v>0</v>
      </c>
      <c r="AH771" s="18">
        <v>4.4342438847587759E-4</v>
      </c>
      <c r="AI771" s="12">
        <v>371</v>
      </c>
      <c r="AJ771" s="17">
        <v>9</v>
      </c>
      <c r="AK771" s="18">
        <v>0.96933102663094362</v>
      </c>
      <c r="AL771" t="str">
        <f>IF(AK771&lt;='CAV Tier 1 Analysis'!$A$5,"Tier 1", "Tier 2")</f>
        <v>Tier 2</v>
      </c>
      <c r="AM771" t="str">
        <f t="shared" si="23"/>
        <v>Florida - Tier 2</v>
      </c>
      <c r="AN771" t="str">
        <f t="shared" si="24"/>
        <v>Lake Clarke Shores, Town Of - Tier 2</v>
      </c>
    </row>
    <row r="772" spans="1:40" x14ac:dyDescent="0.3">
      <c r="A772">
        <v>4</v>
      </c>
      <c r="B772" t="s">
        <v>21</v>
      </c>
      <c r="C772" t="s">
        <v>3924</v>
      </c>
      <c r="D772" t="s">
        <v>6589</v>
      </c>
      <c r="E772" t="s">
        <v>2060</v>
      </c>
      <c r="F772" s="12">
        <v>268.83095704543956</v>
      </c>
      <c r="G772" s="12">
        <v>1569.4170711240745</v>
      </c>
      <c r="H772" s="12">
        <v>536.02351227451777</v>
      </c>
      <c r="I772">
        <v>6</v>
      </c>
      <c r="J772" s="15">
        <v>0</v>
      </c>
      <c r="K772" s="15">
        <v>1.0000000000000002</v>
      </c>
      <c r="L772" s="58">
        <v>5.4502899999999999</v>
      </c>
      <c r="M772">
        <v>24</v>
      </c>
      <c r="N772">
        <v>2</v>
      </c>
      <c r="O772" s="12">
        <v>18</v>
      </c>
      <c r="P772" s="12">
        <v>2</v>
      </c>
      <c r="Q772" s="12">
        <v>0</v>
      </c>
      <c r="R772" s="12">
        <v>6.0000000000000018</v>
      </c>
      <c r="S772" s="12">
        <v>0</v>
      </c>
      <c r="T772" s="12">
        <v>1428.8164884496298</v>
      </c>
      <c r="U772" s="12">
        <v>1159.9855314041902</v>
      </c>
      <c r="V772" s="12">
        <v>140.60058267444469</v>
      </c>
      <c r="W772" s="59">
        <v>9.6820183278561081E-5</v>
      </c>
      <c r="X772" s="59">
        <v>1.6618691735039887E-5</v>
      </c>
      <c r="Y772" s="59">
        <v>5.3594876329822871E-5</v>
      </c>
      <c r="Z772" s="59">
        <v>1.7618000540054533E-3</v>
      </c>
      <c r="AA772" s="59">
        <v>2.6305470210850213E-3</v>
      </c>
      <c r="AB772" s="59">
        <v>0</v>
      </c>
      <c r="AC772" s="59">
        <v>4.9788133741199788E-5</v>
      </c>
      <c r="AD772" s="59">
        <v>0</v>
      </c>
      <c r="AE772" s="59">
        <v>7.7183881237504921E-5</v>
      </c>
      <c r="AF772" s="59">
        <v>1.1894741945312852E-4</v>
      </c>
      <c r="AG772" s="59">
        <v>4.4541762182226708E-5</v>
      </c>
      <c r="AH772" s="18">
        <v>4.4089472936799623E-4</v>
      </c>
      <c r="AI772" s="12">
        <v>372</v>
      </c>
      <c r="AJ772" s="17">
        <v>9</v>
      </c>
      <c r="AK772" s="18">
        <v>0.96977192136031165</v>
      </c>
      <c r="AL772" t="str">
        <f>IF(AK772&lt;='CAV Tier 1 Analysis'!$A$5,"Tier 1", "Tier 2")</f>
        <v>Tier 2</v>
      </c>
      <c r="AM772" t="str">
        <f t="shared" si="23"/>
        <v>Florida - Tier 2</v>
      </c>
      <c r="AN772" t="str">
        <f t="shared" si="24"/>
        <v>Hilliard, Town Of - Tier 2</v>
      </c>
    </row>
    <row r="773" spans="1:40" x14ac:dyDescent="0.3">
      <c r="A773">
        <v>4</v>
      </c>
      <c r="B773" t="s">
        <v>21</v>
      </c>
      <c r="C773" t="s">
        <v>3665</v>
      </c>
      <c r="D773" t="s">
        <v>6306</v>
      </c>
      <c r="E773" t="s">
        <v>1482</v>
      </c>
      <c r="F773" s="12">
        <v>2762.0441519865217</v>
      </c>
      <c r="G773" s="12">
        <v>2215.0107074170601</v>
      </c>
      <c r="H773" s="12">
        <v>1239.9114821869205</v>
      </c>
      <c r="I773">
        <v>19</v>
      </c>
      <c r="J773" s="15">
        <v>2.2465544591170349E-2</v>
      </c>
      <c r="K773" s="15">
        <v>0.97753445540882944</v>
      </c>
      <c r="L773" s="58">
        <v>10.67902</v>
      </c>
      <c r="M773">
        <v>241</v>
      </c>
      <c r="N773">
        <v>2</v>
      </c>
      <c r="O773" s="12">
        <v>27</v>
      </c>
      <c r="P773" s="12">
        <v>1</v>
      </c>
      <c r="Q773" s="12">
        <v>2</v>
      </c>
      <c r="R773" s="12">
        <v>18.573154652767759</v>
      </c>
      <c r="S773" s="12">
        <v>27.855286692174381</v>
      </c>
      <c r="T773" s="12">
        <v>2565.8993827751401</v>
      </c>
      <c r="U773" s="12">
        <v>0</v>
      </c>
      <c r="V773" s="12">
        <v>0</v>
      </c>
      <c r="W773" s="59">
        <v>1.8970452464647192E-4</v>
      </c>
      <c r="X773" s="59">
        <v>1.6687936283935889E-4</v>
      </c>
      <c r="Y773" s="59">
        <v>5.3594876329822871E-5</v>
      </c>
      <c r="Z773" s="59">
        <v>2.6427000810081802E-3</v>
      </c>
      <c r="AA773" s="59">
        <v>1.3152735105425107E-3</v>
      </c>
      <c r="AB773" s="59">
        <v>1.5789058182679404E-4</v>
      </c>
      <c r="AC773" s="59">
        <v>1.5412045130799802E-4</v>
      </c>
      <c r="AD773" s="59">
        <v>1.0668641537640738E-5</v>
      </c>
      <c r="AE773" s="59">
        <v>1.3860847409620676E-4</v>
      </c>
      <c r="AF773" s="59">
        <v>0</v>
      </c>
      <c r="AG773" s="59">
        <v>0</v>
      </c>
      <c r="AH773" s="18">
        <v>4.3904004583045306E-4</v>
      </c>
      <c r="AI773" s="12">
        <v>373</v>
      </c>
      <c r="AJ773" s="17">
        <v>9</v>
      </c>
      <c r="AK773" s="18">
        <v>0.97021096140614216</v>
      </c>
      <c r="AL773" t="str">
        <f>IF(AK773&lt;='CAV Tier 1 Analysis'!$A$5,"Tier 1", "Tier 2")</f>
        <v>Tier 2</v>
      </c>
      <c r="AM773" t="str">
        <f t="shared" si="23"/>
        <v>Florida - Tier 2</v>
      </c>
      <c r="AN773" t="str">
        <f t="shared" si="24"/>
        <v>Malabar, Town Of - Tier 2</v>
      </c>
    </row>
    <row r="774" spans="1:40" x14ac:dyDescent="0.3">
      <c r="A774">
        <v>4</v>
      </c>
      <c r="B774" t="s">
        <v>21</v>
      </c>
      <c r="C774" t="s">
        <v>3930</v>
      </c>
      <c r="D774" t="s">
        <v>6595</v>
      </c>
      <c r="E774" t="s">
        <v>2533</v>
      </c>
      <c r="F774" s="12">
        <v>70.871246983960773</v>
      </c>
      <c r="G774" s="12">
        <v>286.49130387505403</v>
      </c>
      <c r="H774" s="12">
        <v>95.993423055507492</v>
      </c>
      <c r="I774">
        <v>0</v>
      </c>
      <c r="J774" s="15">
        <v>0</v>
      </c>
      <c r="K774" s="15">
        <v>1</v>
      </c>
      <c r="L774" s="58">
        <v>4.0388500000000001</v>
      </c>
      <c r="M774">
        <v>2</v>
      </c>
      <c r="N774">
        <v>0</v>
      </c>
      <c r="O774" s="12">
        <v>21</v>
      </c>
      <c r="P774" s="12">
        <v>2</v>
      </c>
      <c r="Q774" s="12">
        <v>0</v>
      </c>
      <c r="R774" s="12">
        <v>0</v>
      </c>
      <c r="S774" s="12">
        <v>0</v>
      </c>
      <c r="T774" s="12">
        <v>237.06396172640513</v>
      </c>
      <c r="U774" s="12">
        <v>166.19271474244437</v>
      </c>
      <c r="V774" s="12">
        <v>49.427342148648904</v>
      </c>
      <c r="W774" s="59">
        <v>7.1747044145287038E-5</v>
      </c>
      <c r="X774" s="59">
        <v>1.3848909779199907E-6</v>
      </c>
      <c r="Y774" s="59">
        <v>0</v>
      </c>
      <c r="Z774" s="59">
        <v>2.0554333963396956E-3</v>
      </c>
      <c r="AA774" s="59">
        <v>2.6305470210850213E-3</v>
      </c>
      <c r="AB774" s="59">
        <v>0</v>
      </c>
      <c r="AC774" s="59">
        <v>0</v>
      </c>
      <c r="AD774" s="59">
        <v>0</v>
      </c>
      <c r="AE774" s="59">
        <v>1.2806064890416688E-5</v>
      </c>
      <c r="AF774" s="59">
        <v>1.7041759586943981E-5</v>
      </c>
      <c r="AG774" s="59">
        <v>1.5658405373627411E-5</v>
      </c>
      <c r="AH774" s="18">
        <v>4.3678350749081022E-4</v>
      </c>
      <c r="AI774" s="12">
        <v>374</v>
      </c>
      <c r="AJ774" s="17">
        <v>9</v>
      </c>
      <c r="AK774" s="18">
        <v>0.97064774491363293</v>
      </c>
      <c r="AL774" t="str">
        <f>IF(AK774&lt;='CAV Tier 1 Analysis'!$A$5,"Tier 1", "Tier 2")</f>
        <v>Tier 2</v>
      </c>
      <c r="AM774" t="str">
        <f t="shared" si="23"/>
        <v>Florida - Tier 2</v>
      </c>
      <c r="AN774" t="str">
        <f t="shared" si="24"/>
        <v>Bronson, Town Of - Tier 2</v>
      </c>
    </row>
    <row r="775" spans="1:40" x14ac:dyDescent="0.3">
      <c r="A775">
        <v>4</v>
      </c>
      <c r="B775" t="s">
        <v>21</v>
      </c>
      <c r="C775" t="s">
        <v>3910</v>
      </c>
      <c r="D775" t="s">
        <v>6574</v>
      </c>
      <c r="E775" t="s">
        <v>1448</v>
      </c>
      <c r="F775" s="12">
        <v>303.09543172019579</v>
      </c>
      <c r="G775" s="12">
        <v>7367.4262027963177</v>
      </c>
      <c r="H775" s="12">
        <v>2069.6722853635679</v>
      </c>
      <c r="I775">
        <v>3</v>
      </c>
      <c r="J775" s="15">
        <v>9.9427295903101107E-2</v>
      </c>
      <c r="K775" s="15">
        <v>0.90057270409689893</v>
      </c>
      <c r="L775" s="58">
        <v>3.3420399999999999</v>
      </c>
      <c r="M775">
        <v>65</v>
      </c>
      <c r="N775">
        <v>0</v>
      </c>
      <c r="O775" s="12">
        <v>19</v>
      </c>
      <c r="P775" s="12">
        <v>1</v>
      </c>
      <c r="Q775" s="12">
        <v>0</v>
      </c>
      <c r="R775" s="12">
        <v>2.7017181122906968</v>
      </c>
      <c r="S775" s="12">
        <v>205.78191873929097</v>
      </c>
      <c r="T775" s="12">
        <v>5528.9561324629922</v>
      </c>
      <c r="U775" s="12">
        <v>5225.8607007427963</v>
      </c>
      <c r="V775" s="12">
        <v>1838.4700703333256</v>
      </c>
      <c r="W775" s="59">
        <v>5.9368753832233199E-5</v>
      </c>
      <c r="X775" s="59">
        <v>4.50089567823997E-5</v>
      </c>
      <c r="Y775" s="59">
        <v>0</v>
      </c>
      <c r="Z775" s="59">
        <v>1.8596778347835341E-3</v>
      </c>
      <c r="AA775" s="59">
        <v>1.3152735105425107E-3</v>
      </c>
      <c r="AB775" s="59">
        <v>0</v>
      </c>
      <c r="AC775" s="59">
        <v>2.2418917117625168E-5</v>
      </c>
      <c r="AD775" s="59">
        <v>7.8814967880915275E-5</v>
      </c>
      <c r="AE775" s="59">
        <v>2.9867117082225795E-4</v>
      </c>
      <c r="AF775" s="59">
        <v>5.3587103282435656E-4</v>
      </c>
      <c r="AG775" s="59">
        <v>5.8242074886374234E-4</v>
      </c>
      <c r="AH775" s="18">
        <v>4.3613871758632492E-4</v>
      </c>
      <c r="AI775" s="12">
        <v>375</v>
      </c>
      <c r="AJ775" s="17">
        <v>9</v>
      </c>
      <c r="AK775" s="18">
        <v>0.97108388363121922</v>
      </c>
      <c r="AL775" t="str">
        <f>IF(AK775&lt;='CAV Tier 1 Analysis'!$A$5,"Tier 1", "Tier 2")</f>
        <v>Tier 2</v>
      </c>
      <c r="AM775" t="str">
        <f t="shared" si="23"/>
        <v>Florida - Tier 2</v>
      </c>
      <c r="AN775" t="str">
        <f t="shared" si="24"/>
        <v>Minneola, City Of - Tier 2</v>
      </c>
    </row>
    <row r="776" spans="1:40" x14ac:dyDescent="0.3">
      <c r="A776">
        <v>4</v>
      </c>
      <c r="B776" t="s">
        <v>21</v>
      </c>
      <c r="C776" t="s">
        <v>3760</v>
      </c>
      <c r="D776" t="s">
        <v>6410</v>
      </c>
      <c r="E776" t="s">
        <v>2537</v>
      </c>
      <c r="F776" s="12">
        <v>39.869057490948563</v>
      </c>
      <c r="G776" s="12">
        <v>274.89825284010067</v>
      </c>
      <c r="H776" s="12">
        <v>111.77352528346503</v>
      </c>
      <c r="I776">
        <v>0</v>
      </c>
      <c r="J776" s="15">
        <v>0.12515844512517163</v>
      </c>
      <c r="K776" s="15">
        <v>0.87484155487482818</v>
      </c>
      <c r="L776" s="58">
        <v>2.2720799999999999</v>
      </c>
      <c r="M776">
        <v>0</v>
      </c>
      <c r="N776">
        <v>0</v>
      </c>
      <c r="O776" s="12">
        <v>21</v>
      </c>
      <c r="P776" s="12">
        <v>2</v>
      </c>
      <c r="Q776" s="12">
        <v>0</v>
      </c>
      <c r="R776" s="12">
        <v>0</v>
      </c>
      <c r="S776" s="12">
        <v>13.989400630637542</v>
      </c>
      <c r="T776" s="12">
        <v>238.28647830813148</v>
      </c>
      <c r="U776" s="12">
        <v>198.41742081718292</v>
      </c>
      <c r="V776" s="12">
        <v>36.611774531969189</v>
      </c>
      <c r="W776" s="59">
        <v>4.036174259049575E-5</v>
      </c>
      <c r="X776" s="59">
        <v>0</v>
      </c>
      <c r="Y776" s="59">
        <v>0</v>
      </c>
      <c r="Z776" s="59">
        <v>2.0554333963396956E-3</v>
      </c>
      <c r="AA776" s="59">
        <v>2.6305470210850213E-3</v>
      </c>
      <c r="AB776" s="59">
        <v>0</v>
      </c>
      <c r="AC776" s="59">
        <v>0</v>
      </c>
      <c r="AD776" s="59">
        <v>5.3579739567586884E-6</v>
      </c>
      <c r="AE776" s="59">
        <v>1.2872104564103009E-5</v>
      </c>
      <c r="AF776" s="59">
        <v>2.0346150483600866E-5</v>
      </c>
      <c r="AG776" s="59">
        <v>1.1598479346619941E-5</v>
      </c>
      <c r="AH776" s="18">
        <v>4.3422880621511777E-4</v>
      </c>
      <c r="AI776" s="12">
        <v>376</v>
      </c>
      <c r="AJ776" s="17">
        <v>9</v>
      </c>
      <c r="AK776" s="18">
        <v>0.97151811243743436</v>
      </c>
      <c r="AL776" t="str">
        <f>IF(AK776&lt;='CAV Tier 1 Analysis'!$A$5,"Tier 1", "Tier 2")</f>
        <v>Tier 2</v>
      </c>
      <c r="AM776" t="str">
        <f t="shared" ref="AM776:AM839" si="25">B776&amp;" - "&amp;AL776</f>
        <v>Florida - Tier 2</v>
      </c>
      <c r="AN776" t="str">
        <f t="shared" ref="AN776:AN839" si="26">C776&amp;" - "&amp;AL776</f>
        <v>Fanning Springs, Town Of - Tier 2</v>
      </c>
    </row>
    <row r="777" spans="1:40" x14ac:dyDescent="0.3">
      <c r="A777">
        <v>4</v>
      </c>
      <c r="B777" t="s">
        <v>21</v>
      </c>
      <c r="C777" t="s">
        <v>3964</v>
      </c>
      <c r="D777" t="s">
        <v>6631</v>
      </c>
      <c r="E777" t="s">
        <v>1354</v>
      </c>
      <c r="F777" s="12">
        <v>343.0278839933024</v>
      </c>
      <c r="G777" s="12">
        <v>1107.0065907632393</v>
      </c>
      <c r="H777" s="12">
        <v>648.19259454431619</v>
      </c>
      <c r="I777">
        <v>98</v>
      </c>
      <c r="J777" s="15">
        <v>0.79966113020236729</v>
      </c>
      <c r="K777" s="15">
        <v>0.20033886979763268</v>
      </c>
      <c r="L777" s="58">
        <v>0.41903999999999997</v>
      </c>
      <c r="M777">
        <v>286</v>
      </c>
      <c r="N777">
        <v>0</v>
      </c>
      <c r="O777" s="12">
        <v>27</v>
      </c>
      <c r="P777" s="12">
        <v>1</v>
      </c>
      <c r="Q777" s="12">
        <v>1</v>
      </c>
      <c r="R777" s="12">
        <v>19.633209240168004</v>
      </c>
      <c r="S777" s="12">
        <v>518.33442274211268</v>
      </c>
      <c r="T777" s="12">
        <v>1188.8584460727282</v>
      </c>
      <c r="U777" s="12">
        <v>845.83056207942582</v>
      </c>
      <c r="V777" s="12">
        <v>0</v>
      </c>
      <c r="W777" s="59">
        <v>7.4439212594280737E-6</v>
      </c>
      <c r="X777" s="59">
        <v>1.9803940984255866E-4</v>
      </c>
      <c r="Y777" s="59">
        <v>0</v>
      </c>
      <c r="Z777" s="59">
        <v>2.6427000810081802E-3</v>
      </c>
      <c r="AA777" s="59">
        <v>1.3152735105425107E-3</v>
      </c>
      <c r="AB777" s="59">
        <v>7.894529091339702E-5</v>
      </c>
      <c r="AC777" s="59">
        <v>1.6291680790307396E-4</v>
      </c>
      <c r="AD777" s="59">
        <v>1.9852332571429268E-4</v>
      </c>
      <c r="AE777" s="59">
        <v>6.4221479701322021E-5</v>
      </c>
      <c r="AF777" s="59">
        <v>8.6733291002472144E-5</v>
      </c>
      <c r="AG777" s="59">
        <v>0</v>
      </c>
      <c r="AH777" s="18">
        <v>4.322542834442941E-4</v>
      </c>
      <c r="AI777" s="12">
        <v>377</v>
      </c>
      <c r="AJ777" s="17">
        <v>9</v>
      </c>
      <c r="AK777" s="18">
        <v>0.97195036672087864</v>
      </c>
      <c r="AL777" t="str">
        <f>IF(AK777&lt;='CAV Tier 1 Analysis'!$A$5,"Tier 1", "Tier 2")</f>
        <v>Tier 2</v>
      </c>
      <c r="AM777" t="str">
        <f t="shared" si="25"/>
        <v>Florida - Tier 2</v>
      </c>
      <c r="AN777" t="str">
        <f t="shared" si="26"/>
        <v>Golden Beach, Town Of - Tier 2</v>
      </c>
    </row>
    <row r="778" spans="1:40" x14ac:dyDescent="0.3">
      <c r="A778">
        <v>4</v>
      </c>
      <c r="B778" t="s">
        <v>21</v>
      </c>
      <c r="C778" t="s">
        <v>3936</v>
      </c>
      <c r="D778" t="s">
        <v>6602</v>
      </c>
      <c r="E778" t="s">
        <v>2598</v>
      </c>
      <c r="F778" s="12">
        <v>25.790967751849095</v>
      </c>
      <c r="G778" s="12">
        <v>7.9632313064467972</v>
      </c>
      <c r="H778" s="12">
        <v>3.9314584202414231</v>
      </c>
      <c r="I778">
        <v>1</v>
      </c>
      <c r="J778" s="15">
        <v>0</v>
      </c>
      <c r="K778" s="15">
        <v>1.0000000000000002</v>
      </c>
      <c r="L778" s="58">
        <v>1.4697899999999999</v>
      </c>
      <c r="M778">
        <v>4</v>
      </c>
      <c r="N778">
        <v>0</v>
      </c>
      <c r="O778" s="12">
        <v>21</v>
      </c>
      <c r="P778" s="12">
        <v>2</v>
      </c>
      <c r="Q778" s="12">
        <v>0</v>
      </c>
      <c r="R778" s="12">
        <v>1.0000000000000002</v>
      </c>
      <c r="S778" s="12">
        <v>0</v>
      </c>
      <c r="T778" s="12">
        <v>7.3642287555631469</v>
      </c>
      <c r="U778" s="12">
        <v>0</v>
      </c>
      <c r="V778" s="12">
        <v>0.59900255088365029</v>
      </c>
      <c r="W778" s="59">
        <v>2.6109681719871106E-5</v>
      </c>
      <c r="X778" s="59">
        <v>2.7697819558399814E-6</v>
      </c>
      <c r="Y778" s="59">
        <v>0</v>
      </c>
      <c r="Z778" s="59">
        <v>2.0554333963396956E-3</v>
      </c>
      <c r="AA778" s="59">
        <v>2.6305470210850213E-3</v>
      </c>
      <c r="AB778" s="59">
        <v>0</v>
      </c>
      <c r="AC778" s="59">
        <v>8.2980222901999652E-6</v>
      </c>
      <c r="AD778" s="59">
        <v>0</v>
      </c>
      <c r="AE778" s="59">
        <v>3.978115890109582E-7</v>
      </c>
      <c r="AF778" s="59">
        <v>0</v>
      </c>
      <c r="AG778" s="59">
        <v>1.8976186769997026E-7</v>
      </c>
      <c r="AH778" s="18">
        <v>4.2943140698612175E-4</v>
      </c>
      <c r="AI778" s="12">
        <v>378</v>
      </c>
      <c r="AJ778" s="17">
        <v>9</v>
      </c>
      <c r="AK778" s="18">
        <v>0.97237979812786479</v>
      </c>
      <c r="AL778" t="str">
        <f>IF(AK778&lt;='CAV Tier 1 Analysis'!$A$5,"Tier 1", "Tier 2")</f>
        <v>Tier 2</v>
      </c>
      <c r="AM778" t="str">
        <f t="shared" si="25"/>
        <v>Florida - Tier 2</v>
      </c>
      <c r="AN778" t="str">
        <f t="shared" si="26"/>
        <v>Otter Creek, City Of - Tier 2</v>
      </c>
    </row>
    <row r="779" spans="1:40" x14ac:dyDescent="0.3">
      <c r="A779">
        <v>4</v>
      </c>
      <c r="B779" t="s">
        <v>21</v>
      </c>
      <c r="C779" t="s">
        <v>3886</v>
      </c>
      <c r="D779" t="s">
        <v>6545</v>
      </c>
      <c r="E779" t="s">
        <v>1484</v>
      </c>
      <c r="F779" s="12">
        <v>455.59585983756813</v>
      </c>
      <c r="G779" s="12">
        <v>6208.2640153807952</v>
      </c>
      <c r="H779" s="12">
        <v>3078.3210098613495</v>
      </c>
      <c r="I779">
        <v>21</v>
      </c>
      <c r="J779" s="15">
        <v>3.440682576381833E-2</v>
      </c>
      <c r="K779" s="15">
        <v>0.96559317423618163</v>
      </c>
      <c r="L779" s="58">
        <v>4.9998799999999992</v>
      </c>
      <c r="M779">
        <v>53</v>
      </c>
      <c r="N779">
        <v>0</v>
      </c>
      <c r="O779" s="12">
        <v>17</v>
      </c>
      <c r="P779" s="12">
        <v>1</v>
      </c>
      <c r="Q779" s="12">
        <v>5</v>
      </c>
      <c r="R779" s="12">
        <v>20.277456658959814</v>
      </c>
      <c r="S779" s="12">
        <v>105.91525463140074</v>
      </c>
      <c r="T779" s="12">
        <v>5769.5526958265064</v>
      </c>
      <c r="U779" s="12">
        <v>5313.9568359889381</v>
      </c>
      <c r="V779" s="12">
        <v>438.71131955428882</v>
      </c>
      <c r="W779" s="59">
        <v>8.8818998249783402E-5</v>
      </c>
      <c r="X779" s="59">
        <v>3.6699610914879755E-5</v>
      </c>
      <c r="Y779" s="59">
        <v>0</v>
      </c>
      <c r="Z779" s="59">
        <v>1.6639222732273728E-3</v>
      </c>
      <c r="AA779" s="59">
        <v>1.3152735105425107E-3</v>
      </c>
      <c r="AB779" s="59">
        <v>3.947264545669851E-4</v>
      </c>
      <c r="AC779" s="59">
        <v>1.6826278734461219E-4</v>
      </c>
      <c r="AD779" s="59">
        <v>4.0565796271190771E-5</v>
      </c>
      <c r="AE779" s="59">
        <v>3.1166806491112115E-4</v>
      </c>
      <c r="AF779" s="59">
        <v>5.4490460062984255E-4</v>
      </c>
      <c r="AG779" s="59">
        <v>1.3898217838459735E-4</v>
      </c>
      <c r="AH779" s="18">
        <v>4.2762038864026323E-4</v>
      </c>
      <c r="AI779" s="12">
        <v>379</v>
      </c>
      <c r="AJ779" s="17">
        <v>9</v>
      </c>
      <c r="AK779" s="18">
        <v>0.9728074185165051</v>
      </c>
      <c r="AL779" t="str">
        <f>IF(AK779&lt;='CAV Tier 1 Analysis'!$A$5,"Tier 1", "Tier 2")</f>
        <v>Tier 2</v>
      </c>
      <c r="AM779" t="str">
        <f t="shared" si="25"/>
        <v>Florida - Tier 2</v>
      </c>
      <c r="AN779" t="str">
        <f t="shared" si="26"/>
        <v>Brooksville, City Of - Tier 2</v>
      </c>
    </row>
    <row r="780" spans="1:40" x14ac:dyDescent="0.3">
      <c r="A780">
        <v>4</v>
      </c>
      <c r="B780" t="s">
        <v>21</v>
      </c>
      <c r="C780" t="s">
        <v>4025</v>
      </c>
      <c r="D780" t="s">
        <v>6692</v>
      </c>
      <c r="E780" t="s">
        <v>1587</v>
      </c>
      <c r="F780" s="12">
        <v>46.363448323885116</v>
      </c>
      <c r="G780" s="12">
        <v>11.625631043800366</v>
      </c>
      <c r="H780" s="12">
        <v>6.0607733119237519</v>
      </c>
      <c r="I780">
        <v>78</v>
      </c>
      <c r="J780" s="15">
        <v>1</v>
      </c>
      <c r="K780" s="15">
        <v>5.0726153199948833E-17</v>
      </c>
      <c r="L780" s="58">
        <v>1.09433</v>
      </c>
      <c r="M780">
        <v>184</v>
      </c>
      <c r="N780">
        <v>5</v>
      </c>
      <c r="O780" s="12">
        <v>30</v>
      </c>
      <c r="P780" s="12">
        <v>1</v>
      </c>
      <c r="Q780" s="12">
        <v>2</v>
      </c>
      <c r="R780" s="12">
        <v>3.9566399495960089E-15</v>
      </c>
      <c r="S780" s="12">
        <v>6.0607733119237519</v>
      </c>
      <c r="T780" s="12">
        <v>8.2096853097488669</v>
      </c>
      <c r="U780" s="12">
        <v>0</v>
      </c>
      <c r="V780" s="12">
        <v>3.4159457340514994</v>
      </c>
      <c r="W780" s="59">
        <v>1.9439925429147395E-5</v>
      </c>
      <c r="X780" s="59">
        <v>1.2740996996863914E-4</v>
      </c>
      <c r="Y780" s="59">
        <v>1.3398719082455718E-4</v>
      </c>
      <c r="Z780" s="59">
        <v>2.9363334233424225E-3</v>
      </c>
      <c r="AA780" s="59">
        <v>1.3152735105425107E-3</v>
      </c>
      <c r="AB780" s="59">
        <v>1.5789058182679404E-4</v>
      </c>
      <c r="AC780" s="59">
        <v>3.2832286496043341E-20</v>
      </c>
      <c r="AD780" s="59">
        <v>2.3212906986155592E-6</v>
      </c>
      <c r="AE780" s="59">
        <v>4.4348268729212923E-7</v>
      </c>
      <c r="AF780" s="59">
        <v>0</v>
      </c>
      <c r="AG780" s="59">
        <v>1.0821594023249283E-6</v>
      </c>
      <c r="AH780" s="18">
        <v>4.2674377588384582E-4</v>
      </c>
      <c r="AI780" s="12">
        <v>380</v>
      </c>
      <c r="AJ780" s="17">
        <v>9</v>
      </c>
      <c r="AK780" s="18">
        <v>0.9732341622923889</v>
      </c>
      <c r="AL780" t="str">
        <f>IF(AK780&lt;='CAV Tier 1 Analysis'!$A$5,"Tier 1", "Tier 2")</f>
        <v>Tier 2</v>
      </c>
      <c r="AM780" t="str">
        <f t="shared" si="25"/>
        <v>Florida - Tier 2</v>
      </c>
      <c r="AN780" t="str">
        <f t="shared" si="26"/>
        <v>Everglades City, City Of - Tier 2</v>
      </c>
    </row>
    <row r="781" spans="1:40" x14ac:dyDescent="0.3">
      <c r="A781">
        <v>4</v>
      </c>
      <c r="B781" t="s">
        <v>21</v>
      </c>
      <c r="C781" t="s">
        <v>3796</v>
      </c>
      <c r="D781" t="s">
        <v>6450</v>
      </c>
      <c r="E781" t="s">
        <v>1431</v>
      </c>
      <c r="F781" s="12">
        <v>367.67265454907664</v>
      </c>
      <c r="G781" s="12">
        <v>1858.5195125093308</v>
      </c>
      <c r="H781" s="12">
        <v>1255.8798019163769</v>
      </c>
      <c r="I781">
        <v>25</v>
      </c>
      <c r="J781" s="15">
        <v>0.13239609925818016</v>
      </c>
      <c r="K781" s="15">
        <v>0.86760390074181992</v>
      </c>
      <c r="L781" s="58">
        <v>1.4140900000000001</v>
      </c>
      <c r="M781">
        <v>246</v>
      </c>
      <c r="N781">
        <v>2</v>
      </c>
      <c r="O781" s="12">
        <v>26</v>
      </c>
      <c r="P781" s="12">
        <v>1</v>
      </c>
      <c r="Q781" s="12">
        <v>0</v>
      </c>
      <c r="R781" s="12">
        <v>21.6900975185455</v>
      </c>
      <c r="S781" s="12">
        <v>166.27358691086428</v>
      </c>
      <c r="T781" s="12">
        <v>2218.249469578418</v>
      </c>
      <c r="U781" s="12">
        <v>1850.5768150293413</v>
      </c>
      <c r="V781" s="12">
        <v>0</v>
      </c>
      <c r="W781" s="59">
        <v>2.5120214332151216E-5</v>
      </c>
      <c r="X781" s="59">
        <v>1.7034159028415886E-4</v>
      </c>
      <c r="Y781" s="59">
        <v>5.3594876329822871E-5</v>
      </c>
      <c r="Z781" s="59">
        <v>2.5448223002300994E-3</v>
      </c>
      <c r="AA781" s="59">
        <v>1.3152735105425107E-3</v>
      </c>
      <c r="AB781" s="59">
        <v>0</v>
      </c>
      <c r="AC781" s="59">
        <v>1.7998491268550145E-4</v>
      </c>
      <c r="AD781" s="59">
        <v>6.3683182138208765E-5</v>
      </c>
      <c r="AE781" s="59">
        <v>1.1982861690018543E-4</v>
      </c>
      <c r="AF781" s="59">
        <v>1.8976213986140634E-4</v>
      </c>
      <c r="AG781" s="59">
        <v>0</v>
      </c>
      <c r="AH781" s="18">
        <v>4.2385557666400415E-4</v>
      </c>
      <c r="AI781" s="12">
        <v>381</v>
      </c>
      <c r="AJ781" s="17">
        <v>9</v>
      </c>
      <c r="AK781" s="18">
        <v>0.97365801786905293</v>
      </c>
      <c r="AL781" t="str">
        <f>IF(AK781&lt;='CAV Tier 1 Analysis'!$A$5,"Tier 1", "Tier 2")</f>
        <v>Tier 2</v>
      </c>
      <c r="AM781" t="str">
        <f t="shared" si="25"/>
        <v>Florida - Tier 2</v>
      </c>
      <c r="AN781" t="str">
        <f t="shared" si="26"/>
        <v>Atlantis, City Of - Tier 2</v>
      </c>
    </row>
    <row r="782" spans="1:40" x14ac:dyDescent="0.3">
      <c r="A782">
        <v>4</v>
      </c>
      <c r="B782" t="s">
        <v>21</v>
      </c>
      <c r="C782" t="s">
        <v>4054</v>
      </c>
      <c r="D782" t="s">
        <v>6723</v>
      </c>
      <c r="E782" t="s">
        <v>1395</v>
      </c>
      <c r="F782" s="12">
        <v>65.719254194446336</v>
      </c>
      <c r="G782" s="12">
        <v>1054.8729672967297</v>
      </c>
      <c r="H782" s="12">
        <v>1218.6778277827782</v>
      </c>
      <c r="I782">
        <v>34</v>
      </c>
      <c r="J782" s="15">
        <v>0.31425067257477451</v>
      </c>
      <c r="K782" s="15">
        <v>0.68574932742522554</v>
      </c>
      <c r="L782" s="58">
        <v>0.25275999999999998</v>
      </c>
      <c r="M782">
        <v>259</v>
      </c>
      <c r="N782">
        <v>2</v>
      </c>
      <c r="O782" s="12">
        <v>26</v>
      </c>
      <c r="P782" s="12">
        <v>1</v>
      </c>
      <c r="Q782" s="12">
        <v>0</v>
      </c>
      <c r="R782" s="12">
        <v>23.315477132457669</v>
      </c>
      <c r="S782" s="12">
        <v>382.97032703270327</v>
      </c>
      <c r="T782" s="12">
        <v>1247.4953495349534</v>
      </c>
      <c r="U782" s="12">
        <v>1181.776095340507</v>
      </c>
      <c r="V782" s="12">
        <v>0</v>
      </c>
      <c r="W782" s="59">
        <v>4.4900857615813288E-6</v>
      </c>
      <c r="X782" s="59">
        <v>1.7934338164063879E-4</v>
      </c>
      <c r="Y782" s="59">
        <v>5.3594876329822871E-5</v>
      </c>
      <c r="Z782" s="59">
        <v>2.5448223002300994E-3</v>
      </c>
      <c r="AA782" s="59">
        <v>1.3152735105425107E-3</v>
      </c>
      <c r="AB782" s="59">
        <v>0</v>
      </c>
      <c r="AC782" s="59">
        <v>1.9347234895178124E-4</v>
      </c>
      <c r="AD782" s="59">
        <v>1.4667855275791528E-4</v>
      </c>
      <c r="AE782" s="59">
        <v>6.7389012991670797E-5</v>
      </c>
      <c r="AF782" s="59">
        <v>1.2118187089970449E-4</v>
      </c>
      <c r="AG782" s="59">
        <v>0</v>
      </c>
      <c r="AH782" s="18">
        <v>4.2056781273688403E-4</v>
      </c>
      <c r="AI782" s="12">
        <v>382</v>
      </c>
      <c r="AJ782" s="17">
        <v>9</v>
      </c>
      <c r="AK782" s="18">
        <v>0.97407858568178984</v>
      </c>
      <c r="AL782" t="str">
        <f>IF(AK782&lt;='CAV Tier 1 Analysis'!$A$5,"Tier 1", "Tier 2")</f>
        <v>Tier 2</v>
      </c>
      <c r="AM782" t="str">
        <f t="shared" si="25"/>
        <v>Florida - Tier 2</v>
      </c>
      <c r="AN782" t="str">
        <f t="shared" si="26"/>
        <v>Palm Beach Shores, Town Of - Tier 2</v>
      </c>
    </row>
    <row r="783" spans="1:40" x14ac:dyDescent="0.3">
      <c r="A783">
        <v>4</v>
      </c>
      <c r="B783" t="s">
        <v>21</v>
      </c>
      <c r="C783" t="s">
        <v>3907</v>
      </c>
      <c r="D783" t="s">
        <v>6571</v>
      </c>
      <c r="E783" t="s">
        <v>1569</v>
      </c>
      <c r="F783" s="12">
        <v>694.63695126106791</v>
      </c>
      <c r="G783" s="12">
        <v>3530.2027175932394</v>
      </c>
      <c r="H783" s="12">
        <v>1562.4617142648249</v>
      </c>
      <c r="I783">
        <v>6</v>
      </c>
      <c r="J783" s="15">
        <v>0.30143431527286546</v>
      </c>
      <c r="K783" s="15">
        <v>0.69856568472713443</v>
      </c>
      <c r="L783" s="58">
        <v>4.3400500000000006</v>
      </c>
      <c r="M783">
        <v>48</v>
      </c>
      <c r="N783">
        <v>0</v>
      </c>
      <c r="O783" s="12">
        <v>25</v>
      </c>
      <c r="P783" s="12">
        <v>1</v>
      </c>
      <c r="Q783" s="12">
        <v>0</v>
      </c>
      <c r="R783" s="12">
        <v>4.1913941083628066</v>
      </c>
      <c r="S783" s="12">
        <v>470.97957697948505</v>
      </c>
      <c r="T783" s="12">
        <v>3302.8541650008488</v>
      </c>
      <c r="U783" s="12">
        <v>2608.2172137397811</v>
      </c>
      <c r="V783" s="12">
        <v>227.34855259239066</v>
      </c>
      <c r="W783" s="59">
        <v>7.7097629013890844E-5</v>
      </c>
      <c r="X783" s="59">
        <v>3.3237383470079774E-5</v>
      </c>
      <c r="Y783" s="59">
        <v>0</v>
      </c>
      <c r="Z783" s="59">
        <v>2.4469445194520187E-3</v>
      </c>
      <c r="AA783" s="59">
        <v>1.3152735105425107E-3</v>
      </c>
      <c r="AB783" s="59">
        <v>0</v>
      </c>
      <c r="AC783" s="59">
        <v>3.4780281738207365E-5</v>
      </c>
      <c r="AD783" s="59">
        <v>1.8038630633643529E-4</v>
      </c>
      <c r="AE783" s="59">
        <v>1.7841836630317623E-4</v>
      </c>
      <c r="AF783" s="59">
        <v>2.674522212117785E-4</v>
      </c>
      <c r="AG783" s="59">
        <v>7.2023209075109342E-5</v>
      </c>
      <c r="AH783" s="18">
        <v>4.1869212974029161E-4</v>
      </c>
      <c r="AI783" s="12">
        <v>383</v>
      </c>
      <c r="AJ783" s="17">
        <v>9</v>
      </c>
      <c r="AK783" s="18">
        <v>0.97449727781153017</v>
      </c>
      <c r="AL783" t="str">
        <f>IF(AK783&lt;='CAV Tier 1 Analysis'!$A$5,"Tier 1", "Tier 2")</f>
        <v>Tier 2</v>
      </c>
      <c r="AM783" t="str">
        <f t="shared" si="25"/>
        <v>Florida - Tier 2</v>
      </c>
      <c r="AN783" t="str">
        <f t="shared" si="26"/>
        <v>Dundee, Town Of - Tier 2</v>
      </c>
    </row>
    <row r="784" spans="1:40" x14ac:dyDescent="0.3">
      <c r="A784">
        <v>4</v>
      </c>
      <c r="B784" t="s">
        <v>21</v>
      </c>
      <c r="C784" t="s">
        <v>3694</v>
      </c>
      <c r="D784" t="s">
        <v>6337</v>
      </c>
      <c r="E784" t="s">
        <v>1372</v>
      </c>
      <c r="F784" s="12">
        <v>977.38123400250072</v>
      </c>
      <c r="G784" s="12">
        <v>5279.9283704056479</v>
      </c>
      <c r="H784" s="12">
        <v>2100.2474259885366</v>
      </c>
      <c r="I784">
        <v>15</v>
      </c>
      <c r="J784" s="15">
        <v>0.34854277482269508</v>
      </c>
      <c r="K784" s="15">
        <v>0.65145722517730487</v>
      </c>
      <c r="L784" s="58">
        <v>9.3849599999999995</v>
      </c>
      <c r="M784">
        <v>123</v>
      </c>
      <c r="N784">
        <v>5</v>
      </c>
      <c r="O784" s="12">
        <v>17</v>
      </c>
      <c r="P784" s="12">
        <v>1</v>
      </c>
      <c r="Q784" s="12">
        <v>1</v>
      </c>
      <c r="R784" s="12">
        <v>9.7718583776595729</v>
      </c>
      <c r="S784" s="12">
        <v>732.02606566826751</v>
      </c>
      <c r="T784" s="12">
        <v>4995.4163445377999</v>
      </c>
      <c r="U784" s="12">
        <v>4018.0351105352993</v>
      </c>
      <c r="V784" s="12">
        <v>284.51202586784802</v>
      </c>
      <c r="W784" s="59">
        <v>1.6671655036006608E-4</v>
      </c>
      <c r="X784" s="59">
        <v>8.517079514207943E-5</v>
      </c>
      <c r="Y784" s="59">
        <v>1.3398719082455718E-4</v>
      </c>
      <c r="Z784" s="59">
        <v>1.6639222732273728E-3</v>
      </c>
      <c r="AA784" s="59">
        <v>1.3152735105425107E-3</v>
      </c>
      <c r="AB784" s="59">
        <v>7.894529091339702E-5</v>
      </c>
      <c r="AC784" s="59">
        <v>8.1087098634496381E-5</v>
      </c>
      <c r="AD784" s="59">
        <v>2.8036773690856521E-4</v>
      </c>
      <c r="AE784" s="59">
        <v>2.6984964478332928E-4</v>
      </c>
      <c r="AF784" s="59">
        <v>4.1201799051035422E-4</v>
      </c>
      <c r="AG784" s="59">
        <v>9.0132393146138661E-5</v>
      </c>
      <c r="AH784" s="18">
        <v>4.1613367954480601E-4</v>
      </c>
      <c r="AI784" s="12">
        <v>384</v>
      </c>
      <c r="AJ784" s="17">
        <v>9</v>
      </c>
      <c r="AK784" s="18">
        <v>0.97491341149107502</v>
      </c>
      <c r="AL784" t="str">
        <f>IF(AK784&lt;='CAV Tier 1 Analysis'!$A$5,"Tier 1", "Tier 2")</f>
        <v>Tier 2</v>
      </c>
      <c r="AM784" t="str">
        <f t="shared" si="25"/>
        <v>Florida - Tier 2</v>
      </c>
      <c r="AN784" t="str">
        <f t="shared" si="26"/>
        <v>Green Cove Springs, City Of - Tier 2</v>
      </c>
    </row>
    <row r="785" spans="1:40" x14ac:dyDescent="0.3">
      <c r="A785">
        <v>4</v>
      </c>
      <c r="B785" t="s">
        <v>21</v>
      </c>
      <c r="C785" t="s">
        <v>4010</v>
      </c>
      <c r="D785" t="s">
        <v>6677</v>
      </c>
      <c r="E785" t="s">
        <v>1405</v>
      </c>
      <c r="F785" s="12">
        <v>4156.0894602012131</v>
      </c>
      <c r="G785" s="12">
        <v>3258.3295989060525</v>
      </c>
      <c r="H785" s="12">
        <v>2220.8276788675835</v>
      </c>
      <c r="I785">
        <v>28</v>
      </c>
      <c r="J785" s="15">
        <v>6.6900325151264706E-2</v>
      </c>
      <c r="K785" s="15">
        <v>0.93309967484873546</v>
      </c>
      <c r="L785" s="58">
        <v>1.6576900000000001</v>
      </c>
      <c r="M785">
        <v>224</v>
      </c>
      <c r="N785">
        <v>10</v>
      </c>
      <c r="O785" s="12">
        <v>23</v>
      </c>
      <c r="P785" s="12">
        <v>1</v>
      </c>
      <c r="Q785" s="12">
        <v>1</v>
      </c>
      <c r="R785" s="12">
        <v>26.126790895764593</v>
      </c>
      <c r="S785" s="12">
        <v>148.57409382116981</v>
      </c>
      <c r="T785" s="12">
        <v>3738.5539595082205</v>
      </c>
      <c r="U785" s="12">
        <v>0</v>
      </c>
      <c r="V785" s="12">
        <v>0</v>
      </c>
      <c r="W785" s="59">
        <v>2.9447579783651503E-5</v>
      </c>
      <c r="X785" s="59">
        <v>1.5510778952703897E-4</v>
      </c>
      <c r="Y785" s="59">
        <v>2.6797438164911436E-4</v>
      </c>
      <c r="Z785" s="59">
        <v>2.2511889578958571E-3</v>
      </c>
      <c r="AA785" s="59">
        <v>1.3152735105425107E-3</v>
      </c>
      <c r="AB785" s="59">
        <v>7.894529091339702E-5</v>
      </c>
      <c r="AC785" s="59">
        <v>2.1680069322444804E-4</v>
      </c>
      <c r="AD785" s="59">
        <v>5.6904233881145986E-5</v>
      </c>
      <c r="AE785" s="59">
        <v>2.0195462968361369E-4</v>
      </c>
      <c r="AF785" s="59">
        <v>0</v>
      </c>
      <c r="AG785" s="59">
        <v>0</v>
      </c>
      <c r="AH785" s="18">
        <v>4.1578155155461605E-4</v>
      </c>
      <c r="AI785" s="12">
        <v>385</v>
      </c>
      <c r="AJ785" s="17">
        <v>9</v>
      </c>
      <c r="AK785" s="18">
        <v>0.97532919304262966</v>
      </c>
      <c r="AL785" t="str">
        <f>IF(AK785&lt;='CAV Tier 1 Analysis'!$A$5,"Tier 1", "Tier 2")</f>
        <v>Tier 2</v>
      </c>
      <c r="AM785" t="str">
        <f t="shared" si="25"/>
        <v>Florida - Tier 2</v>
      </c>
      <c r="AN785" t="str">
        <f t="shared" si="26"/>
        <v>Belleair, Town Of - Tier 2</v>
      </c>
    </row>
    <row r="786" spans="1:40" x14ac:dyDescent="0.3">
      <c r="A786">
        <v>4</v>
      </c>
      <c r="B786" t="s">
        <v>21</v>
      </c>
      <c r="C786" t="s">
        <v>3776</v>
      </c>
      <c r="D786" t="s">
        <v>6429</v>
      </c>
      <c r="E786" t="s">
        <v>2450</v>
      </c>
      <c r="F786" s="12">
        <v>65.017249451223904</v>
      </c>
      <c r="G786" s="12">
        <v>221.52312290952491</v>
      </c>
      <c r="H786" s="12">
        <v>103.09754041906891</v>
      </c>
      <c r="I786">
        <v>0</v>
      </c>
      <c r="J786" s="15">
        <v>0.1693041815864538</v>
      </c>
      <c r="K786" s="15">
        <v>0.83069581841354612</v>
      </c>
      <c r="L786" s="58">
        <v>1.3181600000000002</v>
      </c>
      <c r="M786">
        <v>40</v>
      </c>
      <c r="N786">
        <v>0</v>
      </c>
      <c r="O786" s="12">
        <v>18</v>
      </c>
      <c r="P786" s="12">
        <v>2</v>
      </c>
      <c r="Q786" s="12">
        <v>1</v>
      </c>
      <c r="R786" s="12">
        <v>0</v>
      </c>
      <c r="S786" s="12">
        <v>17.454844704226801</v>
      </c>
      <c r="T786" s="12">
        <v>208.0571830217508</v>
      </c>
      <c r="U786" s="12">
        <v>143.0399335705269</v>
      </c>
      <c r="V786" s="12">
        <v>13.465939887774113</v>
      </c>
      <c r="W786" s="59">
        <v>2.3416092132798092E-5</v>
      </c>
      <c r="X786" s="59">
        <v>2.7697819558399812E-5</v>
      </c>
      <c r="Y786" s="59">
        <v>0</v>
      </c>
      <c r="Z786" s="59">
        <v>1.7618000540054533E-3</v>
      </c>
      <c r="AA786" s="59">
        <v>2.6305470210850213E-3</v>
      </c>
      <c r="AB786" s="59">
        <v>7.894529091339702E-5</v>
      </c>
      <c r="AC786" s="59">
        <v>0</v>
      </c>
      <c r="AD786" s="59">
        <v>6.6852473393102324E-6</v>
      </c>
      <c r="AE786" s="59">
        <v>1.1239134650794421E-5</v>
      </c>
      <c r="AF786" s="59">
        <v>1.4667623445582954E-5</v>
      </c>
      <c r="AG786" s="59">
        <v>4.2659616385104291E-6</v>
      </c>
      <c r="AH786" s="18">
        <v>4.1447856770629709E-4</v>
      </c>
      <c r="AI786" s="12">
        <v>386</v>
      </c>
      <c r="AJ786" s="17">
        <v>9</v>
      </c>
      <c r="AK786" s="18">
        <v>0.97574367161033593</v>
      </c>
      <c r="AL786" t="str">
        <f>IF(AK786&lt;='CAV Tier 1 Analysis'!$A$5,"Tier 1", "Tier 2")</f>
        <v>Tier 2</v>
      </c>
      <c r="AM786" t="str">
        <f t="shared" si="25"/>
        <v>Florida - Tier 2</v>
      </c>
      <c r="AN786" t="str">
        <f t="shared" si="26"/>
        <v>Callahan, Town Of - Tier 2</v>
      </c>
    </row>
    <row r="787" spans="1:40" x14ac:dyDescent="0.3">
      <c r="A787">
        <v>4</v>
      </c>
      <c r="B787" t="s">
        <v>21</v>
      </c>
      <c r="C787" t="s">
        <v>3879</v>
      </c>
      <c r="D787" t="s">
        <v>6536</v>
      </c>
      <c r="E787" t="s">
        <v>1536</v>
      </c>
      <c r="F787" s="12">
        <v>214.94393227782803</v>
      </c>
      <c r="G787" s="12">
        <v>639.7139911802235</v>
      </c>
      <c r="H787" s="12">
        <v>250.83793434497085</v>
      </c>
      <c r="I787">
        <v>68</v>
      </c>
      <c r="J787" s="15">
        <v>3.3217248065785972E-2</v>
      </c>
      <c r="K787" s="15">
        <v>0.96678275193421392</v>
      </c>
      <c r="L787" s="58">
        <v>10.793790000000001</v>
      </c>
      <c r="M787">
        <v>34</v>
      </c>
      <c r="N787">
        <v>2</v>
      </c>
      <c r="O787" s="12">
        <v>21</v>
      </c>
      <c r="P787" s="12">
        <v>1</v>
      </c>
      <c r="Q787" s="12">
        <v>3</v>
      </c>
      <c r="R787" s="12">
        <v>65.741227131526543</v>
      </c>
      <c r="S787" s="12">
        <v>8.332145889446231</v>
      </c>
      <c r="T787" s="12">
        <v>535.08922583282356</v>
      </c>
      <c r="U787" s="12">
        <v>320.14529355499553</v>
      </c>
      <c r="V787" s="12">
        <v>104.62476534739994</v>
      </c>
      <c r="W787" s="59">
        <v>1.9174332486350269E-4</v>
      </c>
      <c r="X787" s="59">
        <v>2.3543146624639843E-5</v>
      </c>
      <c r="Y787" s="59">
        <v>5.3594876329822871E-5</v>
      </c>
      <c r="Z787" s="59">
        <v>2.0554333963396956E-3</v>
      </c>
      <c r="AA787" s="59">
        <v>1.3152735105425107E-3</v>
      </c>
      <c r="AB787" s="59">
        <v>2.3683587274019106E-4</v>
      </c>
      <c r="AC787" s="59">
        <v>5.4552216812250582E-4</v>
      </c>
      <c r="AD787" s="59">
        <v>3.1912318374666722E-6</v>
      </c>
      <c r="AE787" s="59">
        <v>2.8905225822920695E-5</v>
      </c>
      <c r="AF787" s="59">
        <v>3.2828389223384288E-5</v>
      </c>
      <c r="AG787" s="59">
        <v>3.3144751805656541E-5</v>
      </c>
      <c r="AH787" s="18">
        <v>4.109105358411178E-4</v>
      </c>
      <c r="AI787" s="12">
        <v>387</v>
      </c>
      <c r="AJ787" s="17">
        <v>9</v>
      </c>
      <c r="AK787" s="18">
        <v>0.97615458214617701</v>
      </c>
      <c r="AL787" t="str">
        <f>IF(AK787&lt;='CAV Tier 1 Analysis'!$A$5,"Tier 1", "Tier 2")</f>
        <v>Tier 2</v>
      </c>
      <c r="AM787" t="str">
        <f t="shared" si="25"/>
        <v>Florida - Tier 2</v>
      </c>
      <c r="AN787" t="str">
        <f t="shared" si="26"/>
        <v>Freeport, City Of - Tier 2</v>
      </c>
    </row>
    <row r="788" spans="1:40" x14ac:dyDescent="0.3">
      <c r="A788">
        <v>4</v>
      </c>
      <c r="B788" t="s">
        <v>21</v>
      </c>
      <c r="C788" t="s">
        <v>3816</v>
      </c>
      <c r="D788" t="s">
        <v>6470</v>
      </c>
      <c r="E788" t="s">
        <v>1633</v>
      </c>
      <c r="F788" s="12">
        <v>1397.6885806896812</v>
      </c>
      <c r="G788" s="12">
        <v>2575.2481126121907</v>
      </c>
      <c r="H788" s="12">
        <v>1082.465440721448</v>
      </c>
      <c r="I788">
        <v>12</v>
      </c>
      <c r="J788" s="15">
        <v>1.4266340996988237E-2</v>
      </c>
      <c r="K788" s="15">
        <v>0.98573365900301169</v>
      </c>
      <c r="L788" s="58">
        <v>5.3755899999999999</v>
      </c>
      <c r="M788">
        <v>112</v>
      </c>
      <c r="N788">
        <v>2</v>
      </c>
      <c r="O788" s="12">
        <v>26</v>
      </c>
      <c r="P788" s="12">
        <v>1</v>
      </c>
      <c r="Q788" s="12">
        <v>0</v>
      </c>
      <c r="R788" s="12">
        <v>11.828803908036139</v>
      </c>
      <c r="S788" s="12">
        <v>15.442821094787334</v>
      </c>
      <c r="T788" s="12">
        <v>2990.7078100646622</v>
      </c>
      <c r="U788" s="12">
        <v>1593.019229374981</v>
      </c>
      <c r="V788" s="12">
        <v>0</v>
      </c>
      <c r="W788" s="59">
        <v>9.5493195597004971E-5</v>
      </c>
      <c r="X788" s="59">
        <v>7.7553894763519483E-5</v>
      </c>
      <c r="Y788" s="59">
        <v>5.3594876329822871E-5</v>
      </c>
      <c r="Z788" s="59">
        <v>2.5448223002300994E-3</v>
      </c>
      <c r="AA788" s="59">
        <v>1.3152735105425107E-3</v>
      </c>
      <c r="AB788" s="59">
        <v>0</v>
      </c>
      <c r="AC788" s="59">
        <v>9.8155678495288312E-5</v>
      </c>
      <c r="AD788" s="59">
        <v>5.9146374765723902E-6</v>
      </c>
      <c r="AE788" s="59">
        <v>1.6155639180688735E-4</v>
      </c>
      <c r="AF788" s="59">
        <v>1.6335162926040005E-4</v>
      </c>
      <c r="AG788" s="59">
        <v>0</v>
      </c>
      <c r="AH788" s="18">
        <v>4.1051964677291867E-4</v>
      </c>
      <c r="AI788" s="12">
        <v>388</v>
      </c>
      <c r="AJ788" s="17">
        <v>9</v>
      </c>
      <c r="AK788" s="18">
        <v>0.97656510179294997</v>
      </c>
      <c r="AL788" t="str">
        <f>IF(AK788&lt;='CAV Tier 1 Analysis'!$A$5,"Tier 1", "Tier 2")</f>
        <v>Tier 2</v>
      </c>
      <c r="AM788" t="str">
        <f t="shared" si="25"/>
        <v>Florida - Tier 2</v>
      </c>
      <c r="AN788" t="str">
        <f t="shared" si="26"/>
        <v>Pahokee, City Of - Tier 2</v>
      </c>
    </row>
    <row r="789" spans="1:40" x14ac:dyDescent="0.3">
      <c r="A789">
        <v>4</v>
      </c>
      <c r="B789" t="s">
        <v>21</v>
      </c>
      <c r="C789" t="s">
        <v>3842</v>
      </c>
      <c r="D789" t="s">
        <v>6496</v>
      </c>
      <c r="E789" t="s">
        <v>1683</v>
      </c>
      <c r="F789" s="12">
        <v>375.30289925312849</v>
      </c>
      <c r="G789" s="12">
        <v>3302.0248565410925</v>
      </c>
      <c r="H789" s="12">
        <v>1447.9074550524329</v>
      </c>
      <c r="I789">
        <v>3</v>
      </c>
      <c r="J789" s="15">
        <v>9.7655733580113174E-2</v>
      </c>
      <c r="K789" s="15">
        <v>0.90234426641988674</v>
      </c>
      <c r="L789" s="58">
        <v>2.3448699999999998</v>
      </c>
      <c r="M789">
        <v>28</v>
      </c>
      <c r="N789">
        <v>0</v>
      </c>
      <c r="O789" s="12">
        <v>25</v>
      </c>
      <c r="P789" s="12">
        <v>1</v>
      </c>
      <c r="Q789" s="12">
        <v>1</v>
      </c>
      <c r="R789" s="12">
        <v>2.7070327992596601</v>
      </c>
      <c r="S789" s="12">
        <v>141.39646467926008</v>
      </c>
      <c r="T789" s="12">
        <v>2989.0895133359959</v>
      </c>
      <c r="U789" s="12">
        <v>2613.7866140828673</v>
      </c>
      <c r="V789" s="12">
        <v>312.93534320509661</v>
      </c>
      <c r="W789" s="59">
        <v>4.1654800600408334E-5</v>
      </c>
      <c r="X789" s="59">
        <v>1.9388473690879871E-5</v>
      </c>
      <c r="Y789" s="59">
        <v>0</v>
      </c>
      <c r="Z789" s="59">
        <v>2.4469445194520187E-3</v>
      </c>
      <c r="AA789" s="59">
        <v>1.3152735105425107E-3</v>
      </c>
      <c r="AB789" s="59">
        <v>7.894529091339702E-5</v>
      </c>
      <c r="AC789" s="59">
        <v>2.246301850855906E-5</v>
      </c>
      <c r="AD789" s="59">
        <v>5.4155184723929023E-5</v>
      </c>
      <c r="AE789" s="59">
        <v>1.6146897230723701E-4</v>
      </c>
      <c r="AF789" s="59">
        <v>2.6802331954083226E-4</v>
      </c>
      <c r="AG789" s="59">
        <v>9.9136798513342004E-5</v>
      </c>
      <c r="AH789" s="18">
        <v>4.097685353448285E-4</v>
      </c>
      <c r="AI789" s="12">
        <v>389</v>
      </c>
      <c r="AJ789" s="17">
        <v>9</v>
      </c>
      <c r="AK789" s="18">
        <v>0.97697487032829478</v>
      </c>
      <c r="AL789" t="str">
        <f>IF(AK789&lt;='CAV Tier 1 Analysis'!$A$5,"Tier 1", "Tier 2")</f>
        <v>Tier 2</v>
      </c>
      <c r="AM789" t="str">
        <f t="shared" si="25"/>
        <v>Florida - Tier 2</v>
      </c>
      <c r="AN789" t="str">
        <f t="shared" si="26"/>
        <v>Frostproof, City Of - Tier 2</v>
      </c>
    </row>
    <row r="790" spans="1:40" x14ac:dyDescent="0.3">
      <c r="A790">
        <v>4</v>
      </c>
      <c r="B790" t="s">
        <v>21</v>
      </c>
      <c r="C790" t="s">
        <v>3833</v>
      </c>
      <c r="D790" t="s">
        <v>6487</v>
      </c>
      <c r="E790" t="s">
        <v>1379</v>
      </c>
      <c r="F790" s="12">
        <v>1856.9259986475327</v>
      </c>
      <c r="G790" s="12">
        <v>3113.3562971737842</v>
      </c>
      <c r="H790" s="12">
        <v>1824.7472851170087</v>
      </c>
      <c r="I790">
        <v>27</v>
      </c>
      <c r="J790" s="15">
        <v>0.19561196246540205</v>
      </c>
      <c r="K790" s="15">
        <v>0.80438803753459809</v>
      </c>
      <c r="L790" s="58">
        <v>0.74064999999999992</v>
      </c>
      <c r="M790">
        <v>305</v>
      </c>
      <c r="N790">
        <v>0</v>
      </c>
      <c r="O790" s="12">
        <v>23</v>
      </c>
      <c r="P790" s="12">
        <v>1</v>
      </c>
      <c r="Q790" s="12">
        <v>0</v>
      </c>
      <c r="R790" s="12">
        <v>21.71847701343415</v>
      </c>
      <c r="S790" s="12">
        <v>356.94239744515261</v>
      </c>
      <c r="T790" s="12">
        <v>3647.9683850511674</v>
      </c>
      <c r="U790" s="12">
        <v>1791.0423864036347</v>
      </c>
      <c r="V790" s="12">
        <v>0</v>
      </c>
      <c r="W790" s="59">
        <v>1.3157073980515947E-5</v>
      </c>
      <c r="X790" s="59">
        <v>2.1119587413279857E-4</v>
      </c>
      <c r="Y790" s="59">
        <v>0</v>
      </c>
      <c r="Z790" s="59">
        <v>2.2511889578958571E-3</v>
      </c>
      <c r="AA790" s="59">
        <v>1.3152735105425107E-3</v>
      </c>
      <c r="AB790" s="59">
        <v>0</v>
      </c>
      <c r="AC790" s="59">
        <v>1.8022040636667209E-4</v>
      </c>
      <c r="AD790" s="59">
        <v>1.3670979336925164E-4</v>
      </c>
      <c r="AE790" s="59">
        <v>1.9706124674938473E-4</v>
      </c>
      <c r="AF790" s="59">
        <v>1.8365735108436703E-4</v>
      </c>
      <c r="AG790" s="59">
        <v>0</v>
      </c>
      <c r="AH790" s="18">
        <v>4.080422012837598E-4</v>
      </c>
      <c r="AI790" s="12">
        <v>390</v>
      </c>
      <c r="AJ790" s="17">
        <v>9</v>
      </c>
      <c r="AK790" s="18">
        <v>0.97738291252957854</v>
      </c>
      <c r="AL790" t="str">
        <f>IF(AK790&lt;='CAV Tier 1 Analysis'!$A$5,"Tier 1", "Tier 2")</f>
        <v>Tier 2</v>
      </c>
      <c r="AM790" t="str">
        <f t="shared" si="25"/>
        <v>Florida - Tier 2</v>
      </c>
      <c r="AN790" t="str">
        <f t="shared" si="26"/>
        <v>Kenneth City, Town Of - Tier 2</v>
      </c>
    </row>
    <row r="791" spans="1:40" x14ac:dyDescent="0.3">
      <c r="A791">
        <v>4</v>
      </c>
      <c r="B791" t="s">
        <v>21</v>
      </c>
      <c r="C791" t="s">
        <v>3841</v>
      </c>
      <c r="D791" t="s">
        <v>6495</v>
      </c>
      <c r="E791" t="s">
        <v>1742</v>
      </c>
      <c r="F791" s="12">
        <v>786.46881890212046</v>
      </c>
      <c r="G791" s="12">
        <v>3617.0839381210526</v>
      </c>
      <c r="H791" s="12">
        <v>1681.7803229849733</v>
      </c>
      <c r="I791">
        <v>1</v>
      </c>
      <c r="J791" s="15">
        <v>0.12600202287023712</v>
      </c>
      <c r="K791" s="15">
        <v>0.87399797712976279</v>
      </c>
      <c r="L791" s="58">
        <v>4.9138099999999998</v>
      </c>
      <c r="M791">
        <v>12</v>
      </c>
      <c r="N791">
        <v>0</v>
      </c>
      <c r="O791" s="12">
        <v>25</v>
      </c>
      <c r="P791" s="12">
        <v>1</v>
      </c>
      <c r="Q791" s="12">
        <v>0</v>
      </c>
      <c r="R791" s="12">
        <v>0.87399797712976279</v>
      </c>
      <c r="S791" s="12">
        <v>211.90772271946739</v>
      </c>
      <c r="T791" s="12">
        <v>3618.1753216589996</v>
      </c>
      <c r="U791" s="12">
        <v>2831.7065027568792</v>
      </c>
      <c r="V791" s="12">
        <v>0</v>
      </c>
      <c r="W791" s="59">
        <v>8.7290031318705292E-5</v>
      </c>
      <c r="X791" s="59">
        <v>8.3093458675199434E-6</v>
      </c>
      <c r="Y791" s="59">
        <v>0</v>
      </c>
      <c r="Z791" s="59">
        <v>2.4469445194520187E-3</v>
      </c>
      <c r="AA791" s="59">
        <v>1.3152735105425107E-3</v>
      </c>
      <c r="AB791" s="59">
        <v>0</v>
      </c>
      <c r="AC791" s="59">
        <v>7.2524546958124487E-6</v>
      </c>
      <c r="AD791" s="59">
        <v>8.1161165481269385E-5</v>
      </c>
      <c r="AE791" s="59">
        <v>1.9545184184319018E-4</v>
      </c>
      <c r="AF791" s="59">
        <v>2.9036929516167365E-4</v>
      </c>
      <c r="AG791" s="59">
        <v>0</v>
      </c>
      <c r="AH791" s="18">
        <v>4.0291383312388175E-4</v>
      </c>
      <c r="AI791" s="12">
        <v>391</v>
      </c>
      <c r="AJ791" s="17">
        <v>9</v>
      </c>
      <c r="AK791" s="18">
        <v>0.97778582636270239</v>
      </c>
      <c r="AL791" t="str">
        <f>IF(AK791&lt;='CAV Tier 1 Analysis'!$A$5,"Tier 1", "Tier 2")</f>
        <v>Tier 2</v>
      </c>
      <c r="AM791" t="str">
        <f t="shared" si="25"/>
        <v>Florida - Tier 2</v>
      </c>
      <c r="AN791" t="str">
        <f t="shared" si="26"/>
        <v>Fort Meade, City Of - Tier 2</v>
      </c>
    </row>
    <row r="792" spans="1:40" x14ac:dyDescent="0.3">
      <c r="A792">
        <v>4</v>
      </c>
      <c r="B792" t="s">
        <v>21</v>
      </c>
      <c r="C792" t="s">
        <v>3812</v>
      </c>
      <c r="D792" t="s">
        <v>6466</v>
      </c>
      <c r="E792" t="s">
        <v>1476</v>
      </c>
      <c r="F792" s="12">
        <v>110.84859012786167</v>
      </c>
      <c r="G792" s="12">
        <v>826.75725948682941</v>
      </c>
      <c r="H792" s="12">
        <v>536.71646469818518</v>
      </c>
      <c r="I792">
        <v>42</v>
      </c>
      <c r="J792" s="15">
        <v>0.72586963150611039</v>
      </c>
      <c r="K792" s="15">
        <v>0.27413036849388972</v>
      </c>
      <c r="L792" s="58">
        <v>0.42632999999999999</v>
      </c>
      <c r="M792">
        <v>257</v>
      </c>
      <c r="N792">
        <v>0</v>
      </c>
      <c r="O792" s="12">
        <v>26</v>
      </c>
      <c r="P792" s="12">
        <v>1</v>
      </c>
      <c r="Q792" s="12">
        <v>0</v>
      </c>
      <c r="R792" s="12">
        <v>11.513475476743368</v>
      </c>
      <c r="S792" s="12">
        <v>389.58618245373395</v>
      </c>
      <c r="T792" s="12">
        <v>770.32856005006545</v>
      </c>
      <c r="U792" s="12">
        <v>659.47996992220374</v>
      </c>
      <c r="V792" s="12">
        <v>56.428699436763964</v>
      </c>
      <c r="W792" s="59">
        <v>7.5734224669052378E-6</v>
      </c>
      <c r="X792" s="59">
        <v>1.7795849066271879E-4</v>
      </c>
      <c r="Y792" s="59">
        <v>0</v>
      </c>
      <c r="Z792" s="59">
        <v>2.5448223002300994E-3</v>
      </c>
      <c r="AA792" s="59">
        <v>1.3152735105425107E-3</v>
      </c>
      <c r="AB792" s="59">
        <v>0</v>
      </c>
      <c r="AC792" s="59">
        <v>9.5539076143687107E-5</v>
      </c>
      <c r="AD792" s="59">
        <v>1.4921244123416145E-4</v>
      </c>
      <c r="AE792" s="59">
        <v>4.1612725338351577E-5</v>
      </c>
      <c r="AF792" s="59">
        <v>6.7624499167946765E-5</v>
      </c>
      <c r="AG792" s="59">
        <v>1.78764103445037E-5</v>
      </c>
      <c r="AH792" s="18">
        <v>4.0159026146644421E-4</v>
      </c>
      <c r="AI792" s="12">
        <v>392</v>
      </c>
      <c r="AJ792" s="17">
        <v>9</v>
      </c>
      <c r="AK792" s="18">
        <v>0.97818741662416886</v>
      </c>
      <c r="AL792" t="str">
        <f>IF(AK792&lt;='CAV Tier 1 Analysis'!$A$5,"Tier 1", "Tier 2")</f>
        <v>Tier 2</v>
      </c>
      <c r="AM792" t="str">
        <f t="shared" si="25"/>
        <v>Florida - Tier 2</v>
      </c>
      <c r="AN792" t="str">
        <f t="shared" si="26"/>
        <v>Manalapan, Town Of - Tier 2</v>
      </c>
    </row>
    <row r="793" spans="1:40" x14ac:dyDescent="0.3">
      <c r="A793">
        <v>4</v>
      </c>
      <c r="B793" t="s">
        <v>21</v>
      </c>
      <c r="C793" t="s">
        <v>3895</v>
      </c>
      <c r="D793" t="s">
        <v>6555</v>
      </c>
      <c r="E793" t="s">
        <v>1453</v>
      </c>
      <c r="F793" s="12">
        <v>716.71185633749963</v>
      </c>
      <c r="G793" s="12">
        <v>6026.675771675159</v>
      </c>
      <c r="H793" s="12">
        <v>3246.2223610782321</v>
      </c>
      <c r="I793">
        <v>3</v>
      </c>
      <c r="J793" s="15">
        <v>0.19325832720887451</v>
      </c>
      <c r="K793" s="15">
        <v>0.80674167279112563</v>
      </c>
      <c r="L793" s="58">
        <v>8.1095600000000001</v>
      </c>
      <c r="M793">
        <v>115</v>
      </c>
      <c r="N793">
        <v>0</v>
      </c>
      <c r="O793" s="12">
        <v>17</v>
      </c>
      <c r="P793" s="12">
        <v>1</v>
      </c>
      <c r="Q793" s="12">
        <v>0</v>
      </c>
      <c r="R793" s="12">
        <v>2.4202250183733769</v>
      </c>
      <c r="S793" s="12">
        <v>627.35950325002216</v>
      </c>
      <c r="T793" s="12">
        <v>5537.9345315571709</v>
      </c>
      <c r="U793" s="12">
        <v>4821.2226752196711</v>
      </c>
      <c r="V793" s="12">
        <v>488.74124011798813</v>
      </c>
      <c r="W793" s="59">
        <v>1.4406005653065944E-4</v>
      </c>
      <c r="X793" s="59">
        <v>7.9631231230399462E-5</v>
      </c>
      <c r="Y793" s="59">
        <v>0</v>
      </c>
      <c r="Z793" s="59">
        <v>1.6639222732273728E-3</v>
      </c>
      <c r="AA793" s="59">
        <v>1.3152735105425107E-3</v>
      </c>
      <c r="AB793" s="59">
        <v>0</v>
      </c>
      <c r="AC793" s="59">
        <v>2.0083081149761895E-5</v>
      </c>
      <c r="AD793" s="59">
        <v>2.4028019274657786E-4</v>
      </c>
      <c r="AE793" s="59">
        <v>2.9915617900559715E-4</v>
      </c>
      <c r="AF793" s="59">
        <v>4.9437857654318078E-4</v>
      </c>
      <c r="AG793" s="59">
        <v>1.5483147844691508E-4</v>
      </c>
      <c r="AH793" s="18">
        <v>4.0105605267481601E-4</v>
      </c>
      <c r="AI793" s="12">
        <v>393</v>
      </c>
      <c r="AJ793" s="17">
        <v>9</v>
      </c>
      <c r="AK793" s="18">
        <v>0.97858847267684368</v>
      </c>
      <c r="AL793" t="str">
        <f>IF(AK793&lt;='CAV Tier 1 Analysis'!$A$5,"Tier 1", "Tier 2")</f>
        <v>Tier 2</v>
      </c>
      <c r="AM793" t="str">
        <f t="shared" si="25"/>
        <v>Florida - Tier 2</v>
      </c>
      <c r="AN793" t="str">
        <f t="shared" si="26"/>
        <v>Inverness, City Of - Tier 2</v>
      </c>
    </row>
    <row r="794" spans="1:40" x14ac:dyDescent="0.3">
      <c r="A794">
        <v>4</v>
      </c>
      <c r="B794" t="s">
        <v>21</v>
      </c>
      <c r="C794" t="s">
        <v>3688</v>
      </c>
      <c r="D794" t="s">
        <v>6330</v>
      </c>
      <c r="E794" t="s">
        <v>1544</v>
      </c>
      <c r="F794" s="12">
        <v>160.56345679744732</v>
      </c>
      <c r="G794" s="12">
        <v>823.74643682853798</v>
      </c>
      <c r="H794" s="12">
        <v>1124.6556271285281</v>
      </c>
      <c r="I794">
        <v>11</v>
      </c>
      <c r="J794" s="15">
        <v>0.33738633411275654</v>
      </c>
      <c r="K794" s="15">
        <v>0.66261366588724346</v>
      </c>
      <c r="L794" s="58">
        <v>0.19244999999999998</v>
      </c>
      <c r="M794">
        <v>197</v>
      </c>
      <c r="N794">
        <v>0</v>
      </c>
      <c r="O794" s="12">
        <v>26</v>
      </c>
      <c r="P794" s="12">
        <v>1</v>
      </c>
      <c r="Q794" s="12">
        <v>0</v>
      </c>
      <c r="R794" s="12">
        <v>7.2887503247596781</v>
      </c>
      <c r="S794" s="12">
        <v>379.44343917617732</v>
      </c>
      <c r="T794" s="12">
        <v>1099.1507839738333</v>
      </c>
      <c r="U794" s="12">
        <v>938.587327176386</v>
      </c>
      <c r="V794" s="12">
        <v>0</v>
      </c>
      <c r="W794" s="59">
        <v>3.418725292041172E-6</v>
      </c>
      <c r="X794" s="59">
        <v>1.364117613251191E-4</v>
      </c>
      <c r="Y794" s="59">
        <v>0</v>
      </c>
      <c r="Z794" s="59">
        <v>2.5448223002300994E-3</v>
      </c>
      <c r="AA794" s="59">
        <v>1.3152735105425107E-3</v>
      </c>
      <c r="AB794" s="59">
        <v>0</v>
      </c>
      <c r="AC794" s="59">
        <v>6.0482212662558029E-5</v>
      </c>
      <c r="AD794" s="59">
        <v>1.4532774625929454E-4</v>
      </c>
      <c r="AE794" s="59">
        <v>5.9375521110062789E-5</v>
      </c>
      <c r="AF794" s="59">
        <v>9.6244769849753548E-5</v>
      </c>
      <c r="AG794" s="59">
        <v>0</v>
      </c>
      <c r="AH794" s="18">
        <v>3.9648695884285812E-4</v>
      </c>
      <c r="AI794" s="12">
        <v>394</v>
      </c>
      <c r="AJ794" s="17">
        <v>9</v>
      </c>
      <c r="AK794" s="18">
        <v>0.97898495963568655</v>
      </c>
      <c r="AL794" t="str">
        <f>IF(AK794&lt;='CAV Tier 1 Analysis'!$A$5,"Tier 1", "Tier 2")</f>
        <v>Tier 2</v>
      </c>
      <c r="AM794" t="str">
        <f t="shared" si="25"/>
        <v>Florida - Tier 2</v>
      </c>
      <c r="AN794" t="str">
        <f t="shared" si="26"/>
        <v>Sea Ranch Lakes, Village Of - Tier 2</v>
      </c>
    </row>
    <row r="795" spans="1:40" x14ac:dyDescent="0.3">
      <c r="A795">
        <v>4</v>
      </c>
      <c r="B795" t="s">
        <v>21</v>
      </c>
      <c r="C795" t="s">
        <v>3867</v>
      </c>
      <c r="D795" t="s">
        <v>6522</v>
      </c>
      <c r="E795" t="s">
        <v>2585</v>
      </c>
      <c r="F795" s="12">
        <v>226.39687491164224</v>
      </c>
      <c r="G795" s="12">
        <v>1826.8482443918699</v>
      </c>
      <c r="H795" s="12">
        <v>1423.8980479577488</v>
      </c>
      <c r="I795">
        <v>1</v>
      </c>
      <c r="J795" s="15">
        <v>0</v>
      </c>
      <c r="K795" s="15">
        <v>1</v>
      </c>
      <c r="L795" s="58">
        <v>5.4102100000000002</v>
      </c>
      <c r="M795">
        <v>12</v>
      </c>
      <c r="N795">
        <v>0</v>
      </c>
      <c r="O795" s="12">
        <v>13</v>
      </c>
      <c r="P795" s="12">
        <v>2</v>
      </c>
      <c r="Q795" s="12">
        <v>0</v>
      </c>
      <c r="R795" s="12">
        <v>1</v>
      </c>
      <c r="S795" s="12">
        <v>0</v>
      </c>
      <c r="T795" s="12">
        <v>2284.3229684148109</v>
      </c>
      <c r="U795" s="12">
        <v>2057.9260935031689</v>
      </c>
      <c r="V795" s="12">
        <v>0</v>
      </c>
      <c r="W795" s="59">
        <v>9.6108193100826557E-5</v>
      </c>
      <c r="X795" s="59">
        <v>8.3093458675199434E-6</v>
      </c>
      <c r="Y795" s="59">
        <v>0</v>
      </c>
      <c r="Z795" s="59">
        <v>1.2724111501150497E-3</v>
      </c>
      <c r="AA795" s="59">
        <v>2.6305470210850213E-3</v>
      </c>
      <c r="AB795" s="59">
        <v>0</v>
      </c>
      <c r="AC795" s="59">
        <v>8.2980222901999635E-6</v>
      </c>
      <c r="AD795" s="59">
        <v>0</v>
      </c>
      <c r="AE795" s="59">
        <v>1.233978709844998E-4</v>
      </c>
      <c r="AF795" s="59">
        <v>2.1102418230263745E-4</v>
      </c>
      <c r="AG795" s="59">
        <v>0</v>
      </c>
      <c r="AH795" s="18">
        <v>3.9546325324961402E-4</v>
      </c>
      <c r="AI795" s="12">
        <v>395</v>
      </c>
      <c r="AJ795" s="17">
        <v>9</v>
      </c>
      <c r="AK795" s="18">
        <v>0.97938042288893612</v>
      </c>
      <c r="AL795" t="str">
        <f>IF(AK795&lt;='CAV Tier 1 Analysis'!$A$5,"Tier 1", "Tier 2")</f>
        <v>Tier 2</v>
      </c>
      <c r="AM795" t="str">
        <f t="shared" si="25"/>
        <v>Florida - Tier 2</v>
      </c>
      <c r="AN795" t="str">
        <f t="shared" si="26"/>
        <v>Wildwood, City Of - Tier 2</v>
      </c>
    </row>
    <row r="796" spans="1:40" x14ac:dyDescent="0.3">
      <c r="A796">
        <v>4</v>
      </c>
      <c r="B796" t="s">
        <v>21</v>
      </c>
      <c r="C796" t="s">
        <v>3805</v>
      </c>
      <c r="D796" t="s">
        <v>6459</v>
      </c>
      <c r="E796" t="s">
        <v>1779</v>
      </c>
      <c r="F796" s="12">
        <v>150.69199301105897</v>
      </c>
      <c r="G796" s="12">
        <v>2095.8059697912954</v>
      </c>
      <c r="H796" s="12">
        <v>847.94623217694152</v>
      </c>
      <c r="I796">
        <v>3</v>
      </c>
      <c r="J796" s="15">
        <v>0</v>
      </c>
      <c r="K796" s="15">
        <v>1</v>
      </c>
      <c r="L796" s="58">
        <v>0.57956999999999992</v>
      </c>
      <c r="M796">
        <v>32</v>
      </c>
      <c r="N796">
        <v>4</v>
      </c>
      <c r="O796" s="12">
        <v>26</v>
      </c>
      <c r="P796" s="12">
        <v>1</v>
      </c>
      <c r="Q796" s="12">
        <v>0</v>
      </c>
      <c r="R796" s="12">
        <v>3</v>
      </c>
      <c r="S796" s="12">
        <v>0</v>
      </c>
      <c r="T796" s="12">
        <v>2131.2377305861064</v>
      </c>
      <c r="U796" s="12">
        <v>1980.5457375750475</v>
      </c>
      <c r="V796" s="12">
        <v>0</v>
      </c>
      <c r="W796" s="59">
        <v>1.0295612457824381E-5</v>
      </c>
      <c r="X796" s="59">
        <v>2.2158255646719851E-5</v>
      </c>
      <c r="Y796" s="59">
        <v>1.0718975265964574E-4</v>
      </c>
      <c r="Z796" s="59">
        <v>2.5448223002300994E-3</v>
      </c>
      <c r="AA796" s="59">
        <v>1.3152735105425107E-3</v>
      </c>
      <c r="AB796" s="59">
        <v>0</v>
      </c>
      <c r="AC796" s="59">
        <v>2.4894066870599887E-5</v>
      </c>
      <c r="AD796" s="59">
        <v>0</v>
      </c>
      <c r="AE796" s="59">
        <v>1.151282905931041E-4</v>
      </c>
      <c r="AF796" s="59">
        <v>2.030894336313564E-4</v>
      </c>
      <c r="AG796" s="59">
        <v>0</v>
      </c>
      <c r="AH796" s="18">
        <v>3.9480465660289636E-4</v>
      </c>
      <c r="AI796" s="12">
        <v>396</v>
      </c>
      <c r="AJ796" s="17">
        <v>9</v>
      </c>
      <c r="AK796" s="18">
        <v>0.97977522754553903</v>
      </c>
      <c r="AL796" t="str">
        <f>IF(AK796&lt;='CAV Tier 1 Analysis'!$A$5,"Tier 1", "Tier 2")</f>
        <v>Tier 2</v>
      </c>
      <c r="AM796" t="str">
        <f t="shared" si="25"/>
        <v>Florida - Tier 2</v>
      </c>
      <c r="AN796" t="str">
        <f t="shared" si="26"/>
        <v>Haverhill, Town Of - Tier 2</v>
      </c>
    </row>
    <row r="797" spans="1:40" x14ac:dyDescent="0.3">
      <c r="A797">
        <v>4</v>
      </c>
      <c r="B797" t="s">
        <v>21</v>
      </c>
      <c r="C797" t="s">
        <v>3901</v>
      </c>
      <c r="D797" t="s">
        <v>6562</v>
      </c>
      <c r="E797" t="s">
        <v>1581</v>
      </c>
      <c r="F797" s="12">
        <v>331.92724363691951</v>
      </c>
      <c r="G797" s="12">
        <v>5031.2075592864066</v>
      </c>
      <c r="H797" s="12">
        <v>1803.4018288207021</v>
      </c>
      <c r="I797">
        <v>0</v>
      </c>
      <c r="J797" s="15">
        <v>0.23700323774914961</v>
      </c>
      <c r="K797" s="15">
        <v>0.76299676225085034</v>
      </c>
      <c r="L797" s="58">
        <v>3.6599500000000007</v>
      </c>
      <c r="M797">
        <v>25</v>
      </c>
      <c r="N797">
        <v>0</v>
      </c>
      <c r="O797" s="12">
        <v>19</v>
      </c>
      <c r="P797" s="12">
        <v>1</v>
      </c>
      <c r="Q797" s="12">
        <v>0</v>
      </c>
      <c r="R797" s="12">
        <v>0</v>
      </c>
      <c r="S797" s="12">
        <v>427.41207239324405</v>
      </c>
      <c r="T797" s="12">
        <v>4083.9436118392659</v>
      </c>
      <c r="U797" s="12">
        <v>3752.0163682023463</v>
      </c>
      <c r="V797" s="12">
        <v>947.26394744714071</v>
      </c>
      <c r="W797" s="59">
        <v>6.5016178917152987E-5</v>
      </c>
      <c r="X797" s="59">
        <v>1.7311137223999884E-5</v>
      </c>
      <c r="Y797" s="59">
        <v>0</v>
      </c>
      <c r="Z797" s="59">
        <v>1.8596778347835341E-3</v>
      </c>
      <c r="AA797" s="59">
        <v>1.3152735105425107E-3</v>
      </c>
      <c r="AB797" s="59">
        <v>0</v>
      </c>
      <c r="AC797" s="59">
        <v>0</v>
      </c>
      <c r="AD797" s="59">
        <v>1.6369984770268857E-4</v>
      </c>
      <c r="AE797" s="59">
        <v>2.2061238883021268E-4</v>
      </c>
      <c r="AF797" s="59">
        <v>3.8473985464570446E-4</v>
      </c>
      <c r="AG797" s="59">
        <v>3.0008983368641994E-4</v>
      </c>
      <c r="AH797" s="18">
        <v>3.9331096239383846E-4</v>
      </c>
      <c r="AI797" s="12">
        <v>397</v>
      </c>
      <c r="AJ797" s="17">
        <v>9</v>
      </c>
      <c r="AK797" s="18">
        <v>0.98016853850793284</v>
      </c>
      <c r="AL797" t="str">
        <f>IF(AK797&lt;='CAV Tier 1 Analysis'!$A$5,"Tier 1", "Tier 2")</f>
        <v>Tier 2</v>
      </c>
      <c r="AM797" t="str">
        <f t="shared" si="25"/>
        <v>Florida - Tier 2</v>
      </c>
      <c r="AN797" t="str">
        <f t="shared" si="26"/>
        <v>Fruitland Park, City Of - Tier 2</v>
      </c>
    </row>
    <row r="798" spans="1:40" x14ac:dyDescent="0.3">
      <c r="A798">
        <v>4</v>
      </c>
      <c r="B798" t="s">
        <v>21</v>
      </c>
      <c r="C798" t="s">
        <v>3813</v>
      </c>
      <c r="D798" t="s">
        <v>6467</v>
      </c>
      <c r="E798" t="s">
        <v>1759</v>
      </c>
      <c r="F798" s="12">
        <v>184.51364432302915</v>
      </c>
      <c r="G798" s="12">
        <v>1806.1383129474939</v>
      </c>
      <c r="H798" s="12">
        <v>473.68946167089291</v>
      </c>
      <c r="I798">
        <v>3</v>
      </c>
      <c r="J798" s="15">
        <v>0.12974001268230817</v>
      </c>
      <c r="K798" s="15">
        <v>0.87025998731769183</v>
      </c>
      <c r="L798" s="58">
        <v>0.70965</v>
      </c>
      <c r="M798">
        <v>47</v>
      </c>
      <c r="N798">
        <v>1</v>
      </c>
      <c r="O798" s="12">
        <v>26</v>
      </c>
      <c r="P798" s="12">
        <v>1</v>
      </c>
      <c r="Q798" s="12">
        <v>0</v>
      </c>
      <c r="R798" s="12">
        <v>2.6107799619530754</v>
      </c>
      <c r="S798" s="12">
        <v>61.456476764657374</v>
      </c>
      <c r="T798" s="12">
        <v>1300.0979716711415</v>
      </c>
      <c r="U798" s="12">
        <v>1115.5843273481123</v>
      </c>
      <c r="V798" s="12">
        <v>506.04034127635236</v>
      </c>
      <c r="W798" s="59">
        <v>1.2606382974783154E-5</v>
      </c>
      <c r="X798" s="59">
        <v>3.2544937981119783E-5</v>
      </c>
      <c r="Y798" s="59">
        <v>2.6797438164911436E-5</v>
      </c>
      <c r="Z798" s="59">
        <v>2.5448223002300994E-3</v>
      </c>
      <c r="AA798" s="59">
        <v>1.3152735105425107E-3</v>
      </c>
      <c r="AB798" s="59">
        <v>0</v>
      </c>
      <c r="AC798" s="59">
        <v>2.1664310319094031E-5</v>
      </c>
      <c r="AD798" s="59">
        <v>2.3537977835736144E-5</v>
      </c>
      <c r="AE798" s="59">
        <v>7.0230577722034705E-5</v>
      </c>
      <c r="AF798" s="59">
        <v>1.1439442417853318E-4</v>
      </c>
      <c r="AG798" s="59">
        <v>1.6031177187888671E-4</v>
      </c>
      <c r="AH798" s="18">
        <v>3.9292578471161001E-4</v>
      </c>
      <c r="AI798" s="12">
        <v>398</v>
      </c>
      <c r="AJ798" s="17">
        <v>9</v>
      </c>
      <c r="AK798" s="18">
        <v>0.98056146429264446</v>
      </c>
      <c r="AL798" t="str">
        <f>IF(AK798&lt;='CAV Tier 1 Analysis'!$A$5,"Tier 1", "Tier 2")</f>
        <v>Tier 2</v>
      </c>
      <c r="AM798" t="str">
        <f t="shared" si="25"/>
        <v>Florida - Tier 2</v>
      </c>
      <c r="AN798" t="str">
        <f t="shared" si="26"/>
        <v>Mangonia Park, Town Of - Tier 2</v>
      </c>
    </row>
    <row r="799" spans="1:40" x14ac:dyDescent="0.3">
      <c r="A799">
        <v>4</v>
      </c>
      <c r="B799" t="s">
        <v>21</v>
      </c>
      <c r="C799" t="s">
        <v>3785</v>
      </c>
      <c r="D799" t="s">
        <v>6439</v>
      </c>
      <c r="E799" t="s">
        <v>1702</v>
      </c>
      <c r="F799" s="12">
        <v>498.62448017459724</v>
      </c>
      <c r="G799" s="12">
        <v>3712.1150828058417</v>
      </c>
      <c r="H799" s="12">
        <v>1440.3083687827282</v>
      </c>
      <c r="I799">
        <v>1</v>
      </c>
      <c r="J799" s="15">
        <v>0.20018059709915914</v>
      </c>
      <c r="K799" s="15">
        <v>0.79981940290084119</v>
      </c>
      <c r="L799" s="58">
        <v>1.0631400000000002</v>
      </c>
      <c r="M799">
        <v>19</v>
      </c>
      <c r="N799">
        <v>0</v>
      </c>
      <c r="O799" s="12">
        <v>23</v>
      </c>
      <c r="P799" s="12">
        <v>1</v>
      </c>
      <c r="Q799" s="12">
        <v>0</v>
      </c>
      <c r="R799" s="12">
        <v>0.79981940290084119</v>
      </c>
      <c r="S799" s="12">
        <v>288.32178926984244</v>
      </c>
      <c r="T799" s="12">
        <v>3487.2631845267238</v>
      </c>
      <c r="U799" s="12">
        <v>2988.6387043521263</v>
      </c>
      <c r="V799" s="12">
        <v>224.8518982791179</v>
      </c>
      <c r="W799" s="59">
        <v>1.8885859220476241E-5</v>
      </c>
      <c r="X799" s="59">
        <v>1.3156464290239912E-5</v>
      </c>
      <c r="Y799" s="59">
        <v>0</v>
      </c>
      <c r="Z799" s="59">
        <v>2.2511889578958571E-3</v>
      </c>
      <c r="AA799" s="59">
        <v>1.3152735105425107E-3</v>
      </c>
      <c r="AB799" s="59">
        <v>0</v>
      </c>
      <c r="AC799" s="59">
        <v>6.6369192334056048E-6</v>
      </c>
      <c r="AD799" s="59">
        <v>1.1042793603970723E-4</v>
      </c>
      <c r="AE799" s="59">
        <v>1.8838004016211534E-4</v>
      </c>
      <c r="AF799" s="59">
        <v>3.0646146174780021E-4</v>
      </c>
      <c r="AG799" s="59">
        <v>7.1232277909976714E-5</v>
      </c>
      <c r="AH799" s="18">
        <v>3.8924031154928074E-4</v>
      </c>
      <c r="AI799" s="12">
        <v>399</v>
      </c>
      <c r="AJ799" s="17">
        <v>9</v>
      </c>
      <c r="AK799" s="18">
        <v>0.98095070460419376</v>
      </c>
      <c r="AL799" t="str">
        <f>IF(AK799&lt;='CAV Tier 1 Analysis'!$A$5,"Tier 1", "Tier 2")</f>
        <v>Tier 2</v>
      </c>
      <c r="AM799" t="str">
        <f t="shared" si="25"/>
        <v>Florida - Tier 2</v>
      </c>
      <c r="AN799" t="str">
        <f t="shared" si="26"/>
        <v>Eatonville, Town Of - Tier 2</v>
      </c>
    </row>
    <row r="800" spans="1:40" x14ac:dyDescent="0.3">
      <c r="A800">
        <v>4</v>
      </c>
      <c r="B800" t="s">
        <v>21</v>
      </c>
      <c r="C800" t="s">
        <v>3908</v>
      </c>
      <c r="D800" t="s">
        <v>6572</v>
      </c>
      <c r="E800" t="s">
        <v>1808</v>
      </c>
      <c r="F800" s="12">
        <v>256.31488098697582</v>
      </c>
      <c r="G800" s="12">
        <v>2267.0417005629838</v>
      </c>
      <c r="H800" s="12">
        <v>761.91907102264429</v>
      </c>
      <c r="I800">
        <v>0</v>
      </c>
      <c r="J800" s="15">
        <v>0.16350284743730645</v>
      </c>
      <c r="K800" s="15">
        <v>0.83649715256269375</v>
      </c>
      <c r="L800" s="58">
        <v>1.60144</v>
      </c>
      <c r="M800">
        <v>22</v>
      </c>
      <c r="N800">
        <v>0</v>
      </c>
      <c r="O800" s="12">
        <v>25</v>
      </c>
      <c r="P800" s="12">
        <v>1</v>
      </c>
      <c r="Q800" s="12">
        <v>0</v>
      </c>
      <c r="R800" s="12">
        <v>0</v>
      </c>
      <c r="S800" s="12">
        <v>124.57593762898966</v>
      </c>
      <c r="T800" s="12">
        <v>1765.8803404317575</v>
      </c>
      <c r="U800" s="12">
        <v>1509.5654594447817</v>
      </c>
      <c r="V800" s="12">
        <v>501.16136013122627</v>
      </c>
      <c r="W800" s="59">
        <v>2.8448342071636346E-5</v>
      </c>
      <c r="X800" s="59">
        <v>1.5233800757119898E-5</v>
      </c>
      <c r="Y800" s="59">
        <v>0</v>
      </c>
      <c r="Z800" s="59">
        <v>2.4469445194520187E-3</v>
      </c>
      <c r="AA800" s="59">
        <v>1.3152735105425107E-3</v>
      </c>
      <c r="AB800" s="59">
        <v>0</v>
      </c>
      <c r="AC800" s="59">
        <v>0</v>
      </c>
      <c r="AD800" s="59">
        <v>4.7712882565755958E-5</v>
      </c>
      <c r="AE800" s="59">
        <v>9.5391885226228226E-5</v>
      </c>
      <c r="AF800" s="59">
        <v>1.547940996118915E-4</v>
      </c>
      <c r="AG800" s="59">
        <v>1.5876612808620794E-4</v>
      </c>
      <c r="AH800" s="18">
        <v>3.8750592439212443E-4</v>
      </c>
      <c r="AI800" s="12">
        <v>400</v>
      </c>
      <c r="AJ800" s="17">
        <v>9</v>
      </c>
      <c r="AK800" s="18">
        <v>0.98133821052858583</v>
      </c>
      <c r="AL800" t="str">
        <f>IF(AK800&lt;='CAV Tier 1 Analysis'!$A$5,"Tier 1", "Tier 2")</f>
        <v>Tier 2</v>
      </c>
      <c r="AM800" t="str">
        <f t="shared" si="25"/>
        <v>Florida - Tier 2</v>
      </c>
      <c r="AN800" t="str">
        <f t="shared" si="26"/>
        <v>Davenport, City Of - Tier 2</v>
      </c>
    </row>
    <row r="801" spans="1:40" x14ac:dyDescent="0.3">
      <c r="A801">
        <v>4</v>
      </c>
      <c r="B801" t="s">
        <v>21</v>
      </c>
      <c r="C801" t="s">
        <v>3568</v>
      </c>
      <c r="D801" t="s">
        <v>6499</v>
      </c>
      <c r="E801" t="s">
        <v>1798</v>
      </c>
      <c r="F801" s="12">
        <v>512.43289708759062</v>
      </c>
      <c r="G801" s="12">
        <v>1725.9575740347534</v>
      </c>
      <c r="H801" s="12">
        <v>440.28729066199463</v>
      </c>
      <c r="I801">
        <v>0</v>
      </c>
      <c r="J801" s="15">
        <v>7.1588087392438299E-2</v>
      </c>
      <c r="K801" s="15">
        <v>0.92841191260756195</v>
      </c>
      <c r="L801" s="58">
        <v>3.2016499999999999</v>
      </c>
      <c r="M801">
        <v>70</v>
      </c>
      <c r="N801">
        <v>0</v>
      </c>
      <c r="O801" s="12">
        <v>25</v>
      </c>
      <c r="P801" s="12">
        <v>1</v>
      </c>
      <c r="Q801" s="12">
        <v>0</v>
      </c>
      <c r="R801" s="12">
        <v>0</v>
      </c>
      <c r="S801" s="12">
        <v>31.519325041690756</v>
      </c>
      <c r="T801" s="12">
        <v>989.3811321230271</v>
      </c>
      <c r="U801" s="12">
        <v>476.94823503543648</v>
      </c>
      <c r="V801" s="12">
        <v>736.57644191172631</v>
      </c>
      <c r="W801" s="59">
        <v>5.6874834145303297E-5</v>
      </c>
      <c r="X801" s="59">
        <v>4.8471184227199675E-5</v>
      </c>
      <c r="Y801" s="59">
        <v>0</v>
      </c>
      <c r="Z801" s="59">
        <v>2.4469445194520187E-3</v>
      </c>
      <c r="AA801" s="59">
        <v>1.3152735105425107E-3</v>
      </c>
      <c r="AB801" s="59">
        <v>0</v>
      </c>
      <c r="AC801" s="59">
        <v>0</v>
      </c>
      <c r="AD801" s="59">
        <v>1.2071977003656278E-5</v>
      </c>
      <c r="AE801" s="59">
        <v>5.3445824861156735E-5</v>
      </c>
      <c r="AF801" s="59">
        <v>4.8907301198416012E-5</v>
      </c>
      <c r="AG801" s="59">
        <v>2.3334478478392564E-4</v>
      </c>
      <c r="AH801" s="18">
        <v>3.8321217601947148E-4</v>
      </c>
      <c r="AI801" s="12">
        <v>401</v>
      </c>
      <c r="AJ801" s="17">
        <v>9</v>
      </c>
      <c r="AK801" s="18">
        <v>0.98172142270460527</v>
      </c>
      <c r="AL801" t="str">
        <f>IF(AK801&lt;='CAV Tier 1 Analysis'!$A$5,"Tier 1", "Tier 2")</f>
        <v>Tier 2</v>
      </c>
      <c r="AM801" t="str">
        <f t="shared" si="25"/>
        <v>Florida - Tier 2</v>
      </c>
      <c r="AN801" t="str">
        <f t="shared" si="26"/>
        <v>Mulberry, City Of - Tier 2</v>
      </c>
    </row>
    <row r="802" spans="1:40" x14ac:dyDescent="0.3">
      <c r="A802">
        <v>4</v>
      </c>
      <c r="B802" t="s">
        <v>21</v>
      </c>
      <c r="C802" t="s">
        <v>3786</v>
      </c>
      <c r="D802" t="s">
        <v>6440</v>
      </c>
      <c r="E802" t="s">
        <v>1666</v>
      </c>
      <c r="F802" s="12">
        <v>693.85035811416878</v>
      </c>
      <c r="G802" s="12">
        <v>2956.5400210123476</v>
      </c>
      <c r="H802" s="12">
        <v>1342.0468977084454</v>
      </c>
      <c r="I802">
        <v>1</v>
      </c>
      <c r="J802" s="15">
        <v>0.27879734214777707</v>
      </c>
      <c r="K802" s="15">
        <v>0.72120265785222293</v>
      </c>
      <c r="L802" s="58">
        <v>1.4793900000000002</v>
      </c>
      <c r="M802">
        <v>66</v>
      </c>
      <c r="N802">
        <v>0</v>
      </c>
      <c r="O802" s="12">
        <v>23</v>
      </c>
      <c r="P802" s="12">
        <v>1</v>
      </c>
      <c r="Q802" s="12">
        <v>0</v>
      </c>
      <c r="R802" s="12">
        <v>0.72120265785222293</v>
      </c>
      <c r="S802" s="12">
        <v>374.15910811878422</v>
      </c>
      <c r="T802" s="12">
        <v>2844.8576248092672</v>
      </c>
      <c r="U802" s="12">
        <v>2151.0072666950982</v>
      </c>
      <c r="V802" s="12">
        <v>111.68239620308032</v>
      </c>
      <c r="W802" s="59">
        <v>2.6280218289388365E-5</v>
      </c>
      <c r="X802" s="59">
        <v>4.5701402271359691E-5</v>
      </c>
      <c r="Y802" s="59">
        <v>0</v>
      </c>
      <c r="Z802" s="59">
        <v>2.2511889578958571E-3</v>
      </c>
      <c r="AA802" s="59">
        <v>1.3152735105425107E-3</v>
      </c>
      <c r="AB802" s="59">
        <v>0</v>
      </c>
      <c r="AC802" s="59">
        <v>5.9845557306092026E-6</v>
      </c>
      <c r="AD802" s="59">
        <v>1.4330383480433228E-4</v>
      </c>
      <c r="AE802" s="59">
        <v>1.5367764497814976E-4</v>
      </c>
      <c r="AF802" s="59">
        <v>2.2056892665599768E-4</v>
      </c>
      <c r="AG802" s="59">
        <v>3.5380584041654791E-5</v>
      </c>
      <c r="AH802" s="18">
        <v>3.8157814865544178E-4</v>
      </c>
      <c r="AI802" s="12">
        <v>402</v>
      </c>
      <c r="AJ802" s="17">
        <v>9</v>
      </c>
      <c r="AK802" s="18">
        <v>0.98210300085326074</v>
      </c>
      <c r="AL802" t="str">
        <f>IF(AK802&lt;='CAV Tier 1 Analysis'!$A$5,"Tier 1", "Tier 2")</f>
        <v>Tier 2</v>
      </c>
      <c r="AM802" t="str">
        <f t="shared" si="25"/>
        <v>Florida - Tier 2</v>
      </c>
      <c r="AN802" t="str">
        <f t="shared" si="26"/>
        <v>Edgewood, City Of - Tier 2</v>
      </c>
    </row>
    <row r="803" spans="1:40" x14ac:dyDescent="0.3">
      <c r="A803">
        <v>4</v>
      </c>
      <c r="B803" t="s">
        <v>21</v>
      </c>
      <c r="C803" t="s">
        <v>3912</v>
      </c>
      <c r="D803" t="s">
        <v>6576</v>
      </c>
      <c r="E803" t="s">
        <v>1830</v>
      </c>
      <c r="F803" s="12">
        <v>628.5143573567384</v>
      </c>
      <c r="G803" s="12">
        <v>1721.9947557202543</v>
      </c>
      <c r="H803" s="12">
        <v>861.39621142673582</v>
      </c>
      <c r="I803">
        <v>0</v>
      </c>
      <c r="J803" s="15">
        <v>0.35285159870840244</v>
      </c>
      <c r="K803" s="15">
        <v>0.64714840129159745</v>
      </c>
      <c r="L803" s="58">
        <v>3.92692</v>
      </c>
      <c r="M803">
        <v>8</v>
      </c>
      <c r="N803">
        <v>0</v>
      </c>
      <c r="O803" s="12">
        <v>25</v>
      </c>
      <c r="P803" s="12">
        <v>1</v>
      </c>
      <c r="Q803" s="12">
        <v>0</v>
      </c>
      <c r="R803" s="12">
        <v>0</v>
      </c>
      <c r="S803" s="12">
        <v>303.94503032328475</v>
      </c>
      <c r="T803" s="12">
        <v>1513.3981490066744</v>
      </c>
      <c r="U803" s="12">
        <v>884.88379164993603</v>
      </c>
      <c r="V803" s="12">
        <v>208.59660671357983</v>
      </c>
      <c r="W803" s="59">
        <v>6.9758694330071809E-5</v>
      </c>
      <c r="X803" s="59">
        <v>5.5395639116799628E-6</v>
      </c>
      <c r="Y803" s="59">
        <v>0</v>
      </c>
      <c r="Z803" s="59">
        <v>2.4469445194520187E-3</v>
      </c>
      <c r="AA803" s="59">
        <v>1.3152735105425107E-3</v>
      </c>
      <c r="AB803" s="59">
        <v>0</v>
      </c>
      <c r="AC803" s="59">
        <v>0</v>
      </c>
      <c r="AD803" s="59">
        <v>1.1641167479268712E-4</v>
      </c>
      <c r="AE803" s="59">
        <v>8.1752936043409083E-5</v>
      </c>
      <c r="AF803" s="59">
        <v>9.0737893433245201E-5</v>
      </c>
      <c r="AG803" s="59">
        <v>6.6082659627160356E-5</v>
      </c>
      <c r="AH803" s="18">
        <v>3.8113649564843491E-4</v>
      </c>
      <c r="AI803" s="12">
        <v>403</v>
      </c>
      <c r="AJ803" s="17">
        <v>9</v>
      </c>
      <c r="AK803" s="18">
        <v>0.98248413734890916</v>
      </c>
      <c r="AL803" t="str">
        <f>IF(AK803&lt;='CAV Tier 1 Analysis'!$A$5,"Tier 1", "Tier 2")</f>
        <v>Tier 2</v>
      </c>
      <c r="AM803" t="str">
        <f t="shared" si="25"/>
        <v>Florida - Tier 2</v>
      </c>
      <c r="AN803" t="str">
        <f t="shared" si="26"/>
        <v>Lake Hamilton, Town Of - Tier 2</v>
      </c>
    </row>
    <row r="804" spans="1:40" x14ac:dyDescent="0.3">
      <c r="A804">
        <v>4</v>
      </c>
      <c r="B804" t="s">
        <v>21</v>
      </c>
      <c r="C804" t="s">
        <v>3941</v>
      </c>
      <c r="D804" t="s">
        <v>6607</v>
      </c>
      <c r="E804" t="s">
        <v>1920</v>
      </c>
      <c r="F804" s="12">
        <v>118.02356278333497</v>
      </c>
      <c r="G804" s="12">
        <v>808.75521202862069</v>
      </c>
      <c r="H804" s="12">
        <v>471.90937286973485</v>
      </c>
      <c r="I804">
        <v>8</v>
      </c>
      <c r="J804" s="15">
        <v>0</v>
      </c>
      <c r="K804" s="15">
        <v>1.0000000000000002</v>
      </c>
      <c r="L804" s="58">
        <v>0.45632</v>
      </c>
      <c r="M804">
        <v>38</v>
      </c>
      <c r="N804">
        <v>0</v>
      </c>
      <c r="O804" s="12">
        <v>27</v>
      </c>
      <c r="P804" s="12">
        <v>1</v>
      </c>
      <c r="Q804" s="12">
        <v>0</v>
      </c>
      <c r="R804" s="12">
        <v>8.0000000000000018</v>
      </c>
      <c r="S804" s="12">
        <v>0</v>
      </c>
      <c r="T804" s="12">
        <v>830.02901062501712</v>
      </c>
      <c r="U804" s="12">
        <v>712.0054478416821</v>
      </c>
      <c r="V804" s="12">
        <v>0</v>
      </c>
      <c r="W804" s="59">
        <v>8.1061716043867386E-6</v>
      </c>
      <c r="X804" s="59">
        <v>2.6312928580479824E-5</v>
      </c>
      <c r="Y804" s="59">
        <v>0</v>
      </c>
      <c r="Z804" s="59">
        <v>2.6427000810081802E-3</v>
      </c>
      <c r="AA804" s="59">
        <v>1.3152735105425107E-3</v>
      </c>
      <c r="AB804" s="59">
        <v>0</v>
      </c>
      <c r="AC804" s="59">
        <v>6.6384178321599721E-5</v>
      </c>
      <c r="AD804" s="59">
        <v>0</v>
      </c>
      <c r="AE804" s="59">
        <v>4.4837710859062164E-5</v>
      </c>
      <c r="AF804" s="59">
        <v>7.3010575015376657E-5</v>
      </c>
      <c r="AG804" s="59">
        <v>0</v>
      </c>
      <c r="AH804" s="18">
        <v>3.7969319599378144E-4</v>
      </c>
      <c r="AI804" s="12">
        <v>404</v>
      </c>
      <c r="AJ804" s="17">
        <v>9</v>
      </c>
      <c r="AK804" s="18">
        <v>0.98286383054490289</v>
      </c>
      <c r="AL804" t="str">
        <f>IF(AK804&lt;='CAV Tier 1 Analysis'!$A$5,"Tier 1", "Tier 2")</f>
        <v>Tier 2</v>
      </c>
      <c r="AM804" t="str">
        <f t="shared" si="25"/>
        <v>Florida - Tier 2</v>
      </c>
      <c r="AN804" t="str">
        <f t="shared" si="26"/>
        <v>Palm Shores, Town Of - Tier 2</v>
      </c>
    </row>
    <row r="805" spans="1:40" x14ac:dyDescent="0.3">
      <c r="A805">
        <v>4</v>
      </c>
      <c r="B805" t="s">
        <v>21</v>
      </c>
      <c r="C805" t="s">
        <v>3774</v>
      </c>
      <c r="D805" t="s">
        <v>6427</v>
      </c>
      <c r="E805" t="s">
        <v>1723</v>
      </c>
      <c r="F805" s="12">
        <v>12.293154260630388</v>
      </c>
      <c r="G805" s="12">
        <v>31.198632609774808</v>
      </c>
      <c r="H805" s="12">
        <v>71.485942506430789</v>
      </c>
      <c r="I805">
        <v>76</v>
      </c>
      <c r="J805" s="15">
        <v>1</v>
      </c>
      <c r="K805" s="15">
        <v>0</v>
      </c>
      <c r="L805" s="58">
        <v>0.19364999999999999</v>
      </c>
      <c r="M805">
        <v>164</v>
      </c>
      <c r="N805">
        <v>2</v>
      </c>
      <c r="O805" s="12">
        <v>27</v>
      </c>
      <c r="P805" s="12">
        <v>1</v>
      </c>
      <c r="Q805" s="12">
        <v>0</v>
      </c>
      <c r="R805" s="12">
        <v>0</v>
      </c>
      <c r="S805" s="12">
        <v>71.485942506430789</v>
      </c>
      <c r="T805" s="12">
        <v>43.433390495961007</v>
      </c>
      <c r="U805" s="12">
        <v>31.140236235330619</v>
      </c>
      <c r="V805" s="12">
        <v>0</v>
      </c>
      <c r="W805" s="59">
        <v>3.4400423632308289E-6</v>
      </c>
      <c r="X805" s="59">
        <v>1.1356106018943924E-4</v>
      </c>
      <c r="Y805" s="59">
        <v>5.3594876329822871E-5</v>
      </c>
      <c r="Z805" s="59">
        <v>2.6427000810081802E-3</v>
      </c>
      <c r="AA805" s="59">
        <v>1.3152735105425107E-3</v>
      </c>
      <c r="AB805" s="59">
        <v>0</v>
      </c>
      <c r="AC805" s="59">
        <v>0</v>
      </c>
      <c r="AD805" s="59">
        <v>2.7379287243012474E-5</v>
      </c>
      <c r="AE805" s="59">
        <v>2.3462478777942869E-6</v>
      </c>
      <c r="AF805" s="59">
        <v>3.1931870192118182E-6</v>
      </c>
      <c r="AG805" s="59">
        <v>0</v>
      </c>
      <c r="AH805" s="18">
        <v>3.7831711750665477E-4</v>
      </c>
      <c r="AI805" s="12">
        <v>405</v>
      </c>
      <c r="AJ805" s="17">
        <v>9</v>
      </c>
      <c r="AK805" s="18">
        <v>0.98324214766240958</v>
      </c>
      <c r="AL805" t="str">
        <f>IF(AK805&lt;='CAV Tier 1 Analysis'!$A$5,"Tier 1", "Tier 2")</f>
        <v>Tier 2</v>
      </c>
      <c r="AM805" t="str">
        <f t="shared" si="25"/>
        <v>Florida - Tier 2</v>
      </c>
      <c r="AN805" t="str">
        <f t="shared" si="26"/>
        <v>Layton, City Of - Tier 2</v>
      </c>
    </row>
    <row r="806" spans="1:40" x14ac:dyDescent="0.3">
      <c r="A806">
        <v>4</v>
      </c>
      <c r="B806" t="s">
        <v>21</v>
      </c>
      <c r="C806" t="s">
        <v>3884</v>
      </c>
      <c r="D806" t="s">
        <v>6542</v>
      </c>
      <c r="E806" t="s">
        <v>1907</v>
      </c>
      <c r="F806" s="12">
        <v>147.5320399001624</v>
      </c>
      <c r="G806" s="12">
        <v>528.6859114553539</v>
      </c>
      <c r="H806" s="12">
        <v>289.64503833979404</v>
      </c>
      <c r="I806">
        <v>8</v>
      </c>
      <c r="J806" s="15">
        <v>1.3306218334180676E-2</v>
      </c>
      <c r="K806" s="15">
        <v>0.98669378166581934</v>
      </c>
      <c r="L806" s="58">
        <v>0.57040999999999997</v>
      </c>
      <c r="M806">
        <v>55</v>
      </c>
      <c r="N806">
        <v>0</v>
      </c>
      <c r="O806" s="12">
        <v>27</v>
      </c>
      <c r="P806" s="12">
        <v>1</v>
      </c>
      <c r="Q806" s="12">
        <v>0</v>
      </c>
      <c r="R806" s="12">
        <v>7.8935502533265547</v>
      </c>
      <c r="S806" s="12">
        <v>3.8540801195614325</v>
      </c>
      <c r="T806" s="12">
        <v>596.62960251194431</v>
      </c>
      <c r="U806" s="12">
        <v>449.09756261178188</v>
      </c>
      <c r="V806" s="12">
        <v>0</v>
      </c>
      <c r="W806" s="59">
        <v>1.0132892147743336E-5</v>
      </c>
      <c r="X806" s="59">
        <v>3.8084501892799744E-5</v>
      </c>
      <c r="Y806" s="59">
        <v>0</v>
      </c>
      <c r="Z806" s="59">
        <v>2.6427000810081802E-3</v>
      </c>
      <c r="AA806" s="59">
        <v>1.3152735105425107E-3</v>
      </c>
      <c r="AB806" s="59">
        <v>0</v>
      </c>
      <c r="AC806" s="59">
        <v>6.5500855950917315E-5</v>
      </c>
      <c r="AD806" s="59">
        <v>1.4761219192369701E-6</v>
      </c>
      <c r="AE806" s="59">
        <v>3.2229603140309146E-5</v>
      </c>
      <c r="AF806" s="59">
        <v>4.6051433150805164E-5</v>
      </c>
      <c r="AG806" s="59">
        <v>0</v>
      </c>
      <c r="AH806" s="18">
        <v>3.7740445452295478E-4</v>
      </c>
      <c r="AI806" s="12">
        <v>406</v>
      </c>
      <c r="AJ806" s="17">
        <v>9</v>
      </c>
      <c r="AK806" s="18">
        <v>0.98361955211693253</v>
      </c>
      <c r="AL806" t="str">
        <f>IF(AK806&lt;='CAV Tier 1 Analysis'!$A$5,"Tier 1", "Tier 2")</f>
        <v>Tier 2</v>
      </c>
      <c r="AM806" t="str">
        <f t="shared" si="25"/>
        <v>Florida - Tier 2</v>
      </c>
      <c r="AN806" t="str">
        <f t="shared" si="26"/>
        <v>Melbourne Village, Town Of - Tier 2</v>
      </c>
    </row>
    <row r="807" spans="1:40" x14ac:dyDescent="0.3">
      <c r="A807">
        <v>4</v>
      </c>
      <c r="B807" t="s">
        <v>21</v>
      </c>
      <c r="C807" t="s">
        <v>3878</v>
      </c>
      <c r="D807" t="s">
        <v>6535</v>
      </c>
      <c r="E807" t="s">
        <v>1892</v>
      </c>
      <c r="F807" s="12">
        <v>224.91510327246047</v>
      </c>
      <c r="G807" s="12">
        <v>2311.7659382303555</v>
      </c>
      <c r="H807" s="12">
        <v>1548.0517641911936</v>
      </c>
      <c r="I807">
        <v>2</v>
      </c>
      <c r="J807" s="15">
        <v>0</v>
      </c>
      <c r="K807" s="15">
        <v>1</v>
      </c>
      <c r="L807" s="58">
        <v>11.294529999999998</v>
      </c>
      <c r="M807">
        <v>20</v>
      </c>
      <c r="N807">
        <v>0</v>
      </c>
      <c r="O807" s="12">
        <v>21</v>
      </c>
      <c r="P807" s="12">
        <v>1</v>
      </c>
      <c r="Q807" s="12">
        <v>0</v>
      </c>
      <c r="R807" s="12">
        <v>2</v>
      </c>
      <c r="S807" s="12">
        <v>0</v>
      </c>
      <c r="T807" s="12">
        <v>3629.3684296059614</v>
      </c>
      <c r="U807" s="12">
        <v>3404.4533263335011</v>
      </c>
      <c r="V807" s="12">
        <v>0</v>
      </c>
      <c r="W807" s="59">
        <v>2.0063858338642649E-4</v>
      </c>
      <c r="X807" s="59">
        <v>1.3848909779199906E-5</v>
      </c>
      <c r="Y807" s="59">
        <v>0</v>
      </c>
      <c r="Z807" s="59">
        <v>2.0554333963396956E-3</v>
      </c>
      <c r="AA807" s="59">
        <v>1.3152735105425107E-3</v>
      </c>
      <c r="AB807" s="59">
        <v>0</v>
      </c>
      <c r="AC807" s="59">
        <v>1.6596044580399927E-5</v>
      </c>
      <c r="AD807" s="59">
        <v>0</v>
      </c>
      <c r="AE807" s="59">
        <v>1.9605648738125664E-4</v>
      </c>
      <c r="AF807" s="59">
        <v>3.4909999034710956E-4</v>
      </c>
      <c r="AG807" s="59">
        <v>0</v>
      </c>
      <c r="AH807" s="18">
        <v>3.769951747596908E-4</v>
      </c>
      <c r="AI807" s="12">
        <v>407</v>
      </c>
      <c r="AJ807" s="17">
        <v>9</v>
      </c>
      <c r="AK807" s="18">
        <v>0.98399654729169217</v>
      </c>
      <c r="AL807" t="str">
        <f>IF(AK807&lt;='CAV Tier 1 Analysis'!$A$5,"Tier 1", "Tier 2")</f>
        <v>Tier 2</v>
      </c>
      <c r="AM807" t="str">
        <f t="shared" si="25"/>
        <v>Florida - Tier 2</v>
      </c>
      <c r="AN807" t="str">
        <f t="shared" si="26"/>
        <v>Defuniak Springs, City Of - Tier 2</v>
      </c>
    </row>
    <row r="808" spans="1:40" x14ac:dyDescent="0.3">
      <c r="A808">
        <v>4</v>
      </c>
      <c r="B808" t="s">
        <v>21</v>
      </c>
      <c r="C808" t="s">
        <v>3949</v>
      </c>
      <c r="D808" t="s">
        <v>6615</v>
      </c>
      <c r="E808" t="s">
        <v>1675</v>
      </c>
      <c r="F808" s="12">
        <v>1058.011852735006</v>
      </c>
      <c r="G808" s="12">
        <v>1625.9895064379523</v>
      </c>
      <c r="H808" s="12">
        <v>1242.4941838811042</v>
      </c>
      <c r="I808">
        <v>3</v>
      </c>
      <c r="J808" s="15">
        <v>0.21529214142599831</v>
      </c>
      <c r="K808" s="15">
        <v>0.78470785857400183</v>
      </c>
      <c r="L808" s="58">
        <v>4.9411000000000005</v>
      </c>
      <c r="M808">
        <v>144</v>
      </c>
      <c r="N808">
        <v>0</v>
      </c>
      <c r="O808" s="12">
        <v>24</v>
      </c>
      <c r="P808" s="12">
        <v>1</v>
      </c>
      <c r="Q808" s="12">
        <v>0</v>
      </c>
      <c r="R808" s="12">
        <v>2.3541235757220056</v>
      </c>
      <c r="S808" s="12">
        <v>267.49923355711104</v>
      </c>
      <c r="T808" s="12">
        <v>1706.8745606076709</v>
      </c>
      <c r="U808" s="12">
        <v>648.86270787266494</v>
      </c>
      <c r="V808" s="12">
        <v>0</v>
      </c>
      <c r="W808" s="59">
        <v>8.7774817046010076E-5</v>
      </c>
      <c r="X808" s="59">
        <v>9.9712150410239327E-5</v>
      </c>
      <c r="Y808" s="59">
        <v>0</v>
      </c>
      <c r="Z808" s="59">
        <v>2.3490667386739379E-3</v>
      </c>
      <c r="AA808" s="59">
        <v>1.3152735105425107E-3</v>
      </c>
      <c r="AB808" s="59">
        <v>0</v>
      </c>
      <c r="AC808" s="59">
        <v>1.9534569905226441E-5</v>
      </c>
      <c r="AD808" s="59">
        <v>1.0245284731591769E-4</v>
      </c>
      <c r="AE808" s="59">
        <v>9.2204425437595472E-5</v>
      </c>
      <c r="AF808" s="59">
        <v>6.6535782207036474E-5</v>
      </c>
      <c r="AG808" s="59">
        <v>0</v>
      </c>
      <c r="AH808" s="18">
        <v>3.7568680377622485E-4</v>
      </c>
      <c r="AI808" s="12">
        <v>408</v>
      </c>
      <c r="AJ808" s="17">
        <v>9</v>
      </c>
      <c r="AK808" s="18">
        <v>0.98437223409546837</v>
      </c>
      <c r="AL808" t="str">
        <f>IF(AK808&lt;='CAV Tier 1 Analysis'!$A$5,"Tier 1", "Tier 2")</f>
        <v>Tier 2</v>
      </c>
      <c r="AM808" t="str">
        <f t="shared" si="25"/>
        <v>Florida - Tier 2</v>
      </c>
      <c r="AN808" t="str">
        <f t="shared" si="26"/>
        <v>Oak Hill, City Of - Tier 2</v>
      </c>
    </row>
    <row r="809" spans="1:40" x14ac:dyDescent="0.3">
      <c r="A809">
        <v>4</v>
      </c>
      <c r="B809" t="s">
        <v>21</v>
      </c>
      <c r="C809" t="s">
        <v>3994</v>
      </c>
      <c r="D809" t="s">
        <v>6661</v>
      </c>
      <c r="E809" t="s">
        <v>1986</v>
      </c>
      <c r="F809" s="12">
        <v>948.5962415089507</v>
      </c>
      <c r="G809" s="12">
        <v>2747.7677731488784</v>
      </c>
      <c r="H809" s="12">
        <v>1064.2959142899927</v>
      </c>
      <c r="I809">
        <v>0</v>
      </c>
      <c r="J809" s="15">
        <v>0</v>
      </c>
      <c r="K809" s="15">
        <v>1</v>
      </c>
      <c r="L809" s="58">
        <v>4.4301099999999991</v>
      </c>
      <c r="M809">
        <v>14</v>
      </c>
      <c r="N809">
        <v>0</v>
      </c>
      <c r="O809" s="12">
        <v>24</v>
      </c>
      <c r="P809" s="12">
        <v>1</v>
      </c>
      <c r="Q809" s="12">
        <v>0</v>
      </c>
      <c r="R809" s="12">
        <v>0</v>
      </c>
      <c r="S809" s="12">
        <v>0</v>
      </c>
      <c r="T809" s="12">
        <v>2550.2184325301737</v>
      </c>
      <c r="U809" s="12">
        <v>1601.622191021223</v>
      </c>
      <c r="V809" s="12">
        <v>197.54934061870472</v>
      </c>
      <c r="W809" s="59">
        <v>7.8697475206674543E-5</v>
      </c>
      <c r="X809" s="59">
        <v>9.6942368454399354E-6</v>
      </c>
      <c r="Y809" s="59">
        <v>0</v>
      </c>
      <c r="Z809" s="59">
        <v>2.3490667386739379E-3</v>
      </c>
      <c r="AA809" s="59">
        <v>1.3152735105425107E-3</v>
      </c>
      <c r="AB809" s="59">
        <v>0</v>
      </c>
      <c r="AC809" s="59">
        <v>0</v>
      </c>
      <c r="AD809" s="59">
        <v>0</v>
      </c>
      <c r="AE809" s="59">
        <v>1.3776139778432013E-4</v>
      </c>
      <c r="AF809" s="59">
        <v>1.6423379551141871E-4</v>
      </c>
      <c r="AG809" s="59">
        <v>6.258292520357649E-5</v>
      </c>
      <c r="AH809" s="18">
        <v>3.7430091634253434E-4</v>
      </c>
      <c r="AI809" s="12">
        <v>409</v>
      </c>
      <c r="AJ809" s="17">
        <v>9</v>
      </c>
      <c r="AK809" s="18">
        <v>0.98474653501181086</v>
      </c>
      <c r="AL809" t="str">
        <f>IF(AK809&lt;='CAV Tier 1 Analysis'!$A$5,"Tier 1", "Tier 2")</f>
        <v>Tier 2</v>
      </c>
      <c r="AM809" t="str">
        <f t="shared" si="25"/>
        <v>Florida - Tier 2</v>
      </c>
      <c r="AN809" t="str">
        <f t="shared" si="26"/>
        <v>Lake Helen, City Of - Tier 2</v>
      </c>
    </row>
    <row r="810" spans="1:40" x14ac:dyDescent="0.3">
      <c r="A810">
        <v>4</v>
      </c>
      <c r="B810" t="s">
        <v>21</v>
      </c>
      <c r="C810" t="s">
        <v>3865</v>
      </c>
      <c r="D810" t="s">
        <v>6520</v>
      </c>
      <c r="E810" t="s">
        <v>2792</v>
      </c>
      <c r="F810" s="12">
        <v>98.870917079232626</v>
      </c>
      <c r="G810" s="12">
        <v>569.68831370646058</v>
      </c>
      <c r="H810" s="12">
        <v>430.58600578997391</v>
      </c>
      <c r="I810">
        <v>0</v>
      </c>
      <c r="J810" s="15">
        <v>0</v>
      </c>
      <c r="K810" s="15">
        <v>1</v>
      </c>
      <c r="L810" s="58">
        <v>2.3627200000000004</v>
      </c>
      <c r="M810">
        <v>7</v>
      </c>
      <c r="N810">
        <v>2</v>
      </c>
      <c r="O810" s="12">
        <v>13</v>
      </c>
      <c r="P810" s="12">
        <v>2</v>
      </c>
      <c r="Q810" s="12">
        <v>0</v>
      </c>
      <c r="R810" s="12">
        <v>0</v>
      </c>
      <c r="S810" s="12">
        <v>0</v>
      </c>
      <c r="T810" s="12">
        <v>706.36554036526513</v>
      </c>
      <c r="U810" s="12">
        <v>607.49462328603249</v>
      </c>
      <c r="V810" s="12">
        <v>0</v>
      </c>
      <c r="W810" s="59">
        <v>4.1971892034354486E-5</v>
      </c>
      <c r="X810" s="59">
        <v>4.8471184227199677E-6</v>
      </c>
      <c r="Y810" s="59">
        <v>5.3594876329822871E-5</v>
      </c>
      <c r="Z810" s="59">
        <v>1.2724111501150497E-3</v>
      </c>
      <c r="AA810" s="59">
        <v>2.6305470210850213E-3</v>
      </c>
      <c r="AB810" s="59">
        <v>0</v>
      </c>
      <c r="AC810" s="59">
        <v>0</v>
      </c>
      <c r="AD810" s="59">
        <v>0</v>
      </c>
      <c r="AE810" s="59">
        <v>3.8157478177604759E-5</v>
      </c>
      <c r="AF810" s="59">
        <v>6.2293809547823967E-5</v>
      </c>
      <c r="AG810" s="59">
        <v>0</v>
      </c>
      <c r="AH810" s="18">
        <v>3.7307484961021794E-4</v>
      </c>
      <c r="AI810" s="12">
        <v>410</v>
      </c>
      <c r="AJ810" s="17">
        <v>10</v>
      </c>
      <c r="AK810" s="18">
        <v>0.98511960986142111</v>
      </c>
      <c r="AL810" t="str">
        <f>IF(AK810&lt;='CAV Tier 1 Analysis'!$A$5,"Tier 1", "Tier 2")</f>
        <v>Tier 2</v>
      </c>
      <c r="AM810" t="str">
        <f t="shared" si="25"/>
        <v>Florida - Tier 2</v>
      </c>
      <c r="AN810" t="str">
        <f t="shared" si="26"/>
        <v>Bushnell, City Of - Tier 2</v>
      </c>
    </row>
    <row r="811" spans="1:40" x14ac:dyDescent="0.3">
      <c r="A811">
        <v>4</v>
      </c>
      <c r="B811" t="s">
        <v>21</v>
      </c>
      <c r="C811" t="s">
        <v>4041</v>
      </c>
      <c r="D811" t="s">
        <v>6708</v>
      </c>
      <c r="E811" t="s">
        <v>1750</v>
      </c>
      <c r="F811" s="12">
        <v>46.260364402104337</v>
      </c>
      <c r="G811" s="12">
        <v>336.9693053838073</v>
      </c>
      <c r="H811" s="12">
        <v>262.39372066429985</v>
      </c>
      <c r="I811">
        <v>11</v>
      </c>
      <c r="J811" s="15">
        <v>0.26472571942446044</v>
      </c>
      <c r="K811" s="15">
        <v>0.73527428057553967</v>
      </c>
      <c r="L811" s="58">
        <v>0.17791999999999999</v>
      </c>
      <c r="M811">
        <v>132</v>
      </c>
      <c r="N811">
        <v>0</v>
      </c>
      <c r="O811" s="12">
        <v>26</v>
      </c>
      <c r="P811" s="12">
        <v>1</v>
      </c>
      <c r="Q811" s="12">
        <v>0</v>
      </c>
      <c r="R811" s="12">
        <v>8.088017086330936</v>
      </c>
      <c r="S811" s="12">
        <v>69.462366475317694</v>
      </c>
      <c r="T811" s="12">
        <v>311.19580059037054</v>
      </c>
      <c r="U811" s="12">
        <v>264.93543618826618</v>
      </c>
      <c r="V811" s="12">
        <v>25.773504793436757</v>
      </c>
      <c r="W811" s="59">
        <v>3.1606110883864142E-6</v>
      </c>
      <c r="X811" s="59">
        <v>9.1402804542719382E-5</v>
      </c>
      <c r="Y811" s="59">
        <v>0</v>
      </c>
      <c r="Z811" s="59">
        <v>2.5448223002300994E-3</v>
      </c>
      <c r="AA811" s="59">
        <v>1.3152735105425107E-3</v>
      </c>
      <c r="AB811" s="59">
        <v>0</v>
      </c>
      <c r="AC811" s="59">
        <v>6.711454606589226E-5</v>
      </c>
      <c r="AD811" s="59">
        <v>2.6604252775096822E-5</v>
      </c>
      <c r="AE811" s="59">
        <v>1.681062607307963E-5</v>
      </c>
      <c r="AF811" s="59">
        <v>2.7167051314972483E-5</v>
      </c>
      <c r="AG811" s="59">
        <v>8.1649542219173041E-6</v>
      </c>
      <c r="AH811" s="18">
        <v>3.7277460516860677E-4</v>
      </c>
      <c r="AI811" s="12">
        <v>411</v>
      </c>
      <c r="AJ811" s="17">
        <v>10</v>
      </c>
      <c r="AK811" s="18">
        <v>0.98549238446658971</v>
      </c>
      <c r="AL811" t="str">
        <f>IF(AK811&lt;='CAV Tier 1 Analysis'!$A$5,"Tier 1", "Tier 2")</f>
        <v>Tier 2</v>
      </c>
      <c r="AM811" t="str">
        <f t="shared" si="25"/>
        <v>Florida - Tier 2</v>
      </c>
      <c r="AN811" t="str">
        <f t="shared" si="26"/>
        <v>Jupiter Inlet Colony, Town Of - Tier 2</v>
      </c>
    </row>
    <row r="812" spans="1:40" x14ac:dyDescent="0.3">
      <c r="A812">
        <v>4</v>
      </c>
      <c r="B812" t="s">
        <v>21</v>
      </c>
      <c r="C812" t="s">
        <v>3800</v>
      </c>
      <c r="D812" t="s">
        <v>6454</v>
      </c>
      <c r="E812" t="s">
        <v>1761</v>
      </c>
      <c r="F812" s="12">
        <v>20.189508182460667</v>
      </c>
      <c r="G812" s="12">
        <v>201.97104433463218</v>
      </c>
      <c r="H812" s="12">
        <v>201.03193752050356</v>
      </c>
      <c r="I812">
        <v>19</v>
      </c>
      <c r="J812" s="15">
        <v>0.74114616870573069</v>
      </c>
      <c r="K812" s="15">
        <v>0.25885383129426914</v>
      </c>
      <c r="L812" s="58">
        <v>7.7650000000000011E-2</v>
      </c>
      <c r="M812">
        <v>124</v>
      </c>
      <c r="N812">
        <v>0</v>
      </c>
      <c r="O812" s="12">
        <v>26</v>
      </c>
      <c r="P812" s="12">
        <v>1</v>
      </c>
      <c r="Q812" s="12">
        <v>0</v>
      </c>
      <c r="R812" s="12">
        <v>4.9182227945911139</v>
      </c>
      <c r="S812" s="12">
        <v>148.99405028081105</v>
      </c>
      <c r="T812" s="12">
        <v>202.01252082342575</v>
      </c>
      <c r="U812" s="12">
        <v>181.82301264096509</v>
      </c>
      <c r="V812" s="12">
        <v>0</v>
      </c>
      <c r="W812" s="59">
        <v>1.3793921482306941E-6</v>
      </c>
      <c r="X812" s="59">
        <v>8.5863240631039428E-5</v>
      </c>
      <c r="Y812" s="59">
        <v>0</v>
      </c>
      <c r="Z812" s="59">
        <v>2.5448223002300994E-3</v>
      </c>
      <c r="AA812" s="59">
        <v>1.3152735105425107E-3</v>
      </c>
      <c r="AB812" s="59">
        <v>0</v>
      </c>
      <c r="AC812" s="59">
        <v>4.0811522377686618E-5</v>
      </c>
      <c r="AD812" s="59">
        <v>5.7065078211302814E-5</v>
      </c>
      <c r="AE812" s="59">
        <v>1.0912605321795286E-5</v>
      </c>
      <c r="AF812" s="59">
        <v>1.864452406113713E-5</v>
      </c>
      <c r="AG812" s="59">
        <v>0</v>
      </c>
      <c r="AH812" s="18">
        <v>3.7043383395670928E-4</v>
      </c>
      <c r="AI812" s="12">
        <v>412</v>
      </c>
      <c r="AJ812" s="17">
        <v>10</v>
      </c>
      <c r="AK812" s="18">
        <v>0.98586281830054645</v>
      </c>
      <c r="AL812" t="str">
        <f>IF(AK812&lt;='CAV Tier 1 Analysis'!$A$5,"Tier 1", "Tier 2")</f>
        <v>Tier 2</v>
      </c>
      <c r="AM812" t="str">
        <f t="shared" si="25"/>
        <v>Florida - Tier 2</v>
      </c>
      <c r="AN812" t="str">
        <f t="shared" si="26"/>
        <v>Briny Breezes, Town Of - Tier 2</v>
      </c>
    </row>
    <row r="813" spans="1:40" x14ac:dyDescent="0.3">
      <c r="A813">
        <v>4</v>
      </c>
      <c r="B813" t="s">
        <v>21</v>
      </c>
      <c r="C813" t="s">
        <v>3989</v>
      </c>
      <c r="D813" t="s">
        <v>6656</v>
      </c>
      <c r="E813" t="s">
        <v>1912</v>
      </c>
      <c r="F813" s="12">
        <v>2933.9986680384745</v>
      </c>
      <c r="G813" s="12">
        <v>4926.3401575122707</v>
      </c>
      <c r="H813" s="12">
        <v>1392.6809947356351</v>
      </c>
      <c r="I813">
        <v>0</v>
      </c>
      <c r="J813" s="15">
        <v>3.5226461143497589E-2</v>
      </c>
      <c r="K813" s="15">
        <v>0.96477353885650252</v>
      </c>
      <c r="L813" s="58">
        <v>18.790419999999997</v>
      </c>
      <c r="M813">
        <v>16</v>
      </c>
      <c r="N813">
        <v>0</v>
      </c>
      <c r="O813" s="12">
        <v>13.142857142857142</v>
      </c>
      <c r="P813" s="12">
        <v>1.2857142857142858</v>
      </c>
      <c r="Q813" s="12">
        <v>0</v>
      </c>
      <c r="R813" s="12">
        <v>0</v>
      </c>
      <c r="S813" s="12">
        <v>49.059222946342416</v>
      </c>
      <c r="T813" s="12">
        <v>3336.3216137971203</v>
      </c>
      <c r="U813" s="12">
        <v>402.3229457586458</v>
      </c>
      <c r="V813" s="12">
        <v>1590.0185437151504</v>
      </c>
      <c r="W813" s="59">
        <v>3.3379726735295546E-4</v>
      </c>
      <c r="X813" s="59">
        <v>1.1079127823359926E-5</v>
      </c>
      <c r="Y813" s="59">
        <v>0</v>
      </c>
      <c r="Z813" s="59">
        <v>1.2863936902262039E-3</v>
      </c>
      <c r="AA813" s="59">
        <v>1.6910659421260853E-3</v>
      </c>
      <c r="AB813" s="59">
        <v>0</v>
      </c>
      <c r="AC813" s="59">
        <v>0</v>
      </c>
      <c r="AD813" s="59">
        <v>1.8789799922496154E-5</v>
      </c>
      <c r="AE813" s="59">
        <v>1.8022625948896709E-4</v>
      </c>
      <c r="AF813" s="59">
        <v>4.1255063006554886E-5</v>
      </c>
      <c r="AG813" s="59">
        <v>5.0371219302466799E-4</v>
      </c>
      <c r="AH813" s="18">
        <v>3.6966539481557187E-4</v>
      </c>
      <c r="AI813" s="12">
        <v>413</v>
      </c>
      <c r="AJ813" s="17">
        <v>10</v>
      </c>
      <c r="AK813" s="18">
        <v>0.98623248369536198</v>
      </c>
      <c r="AL813" t="str">
        <f>IF(AK813&lt;='CAV Tier 1 Analysis'!$A$5,"Tier 1", "Tier 2")</f>
        <v>Tier 2</v>
      </c>
      <c r="AM813" t="str">
        <f t="shared" si="25"/>
        <v>Florida - Tier 2</v>
      </c>
      <c r="AN813" t="str">
        <f t="shared" si="26"/>
        <v>High Springs, City Of - Tier 2</v>
      </c>
    </row>
    <row r="814" spans="1:40" x14ac:dyDescent="0.3">
      <c r="A814">
        <v>4</v>
      </c>
      <c r="B814" t="s">
        <v>21</v>
      </c>
      <c r="C814" t="s">
        <v>3823</v>
      </c>
      <c r="D814" t="s">
        <v>6477</v>
      </c>
      <c r="E814" t="s">
        <v>1987</v>
      </c>
      <c r="F814" s="12">
        <v>961.02578961601841</v>
      </c>
      <c r="G814" s="12">
        <v>801.56110307131621</v>
      </c>
      <c r="H814" s="12">
        <v>191.93028601504093</v>
      </c>
      <c r="I814">
        <v>0</v>
      </c>
      <c r="J814" s="15">
        <v>0.46826706636076365</v>
      </c>
      <c r="K814" s="15">
        <v>0.53173293363923646</v>
      </c>
      <c r="L814" s="58">
        <v>3.6961599999999999</v>
      </c>
      <c r="M814">
        <v>49</v>
      </c>
      <c r="N814">
        <v>0</v>
      </c>
      <c r="O814" s="12">
        <v>26</v>
      </c>
      <c r="P814" s="12">
        <v>1</v>
      </c>
      <c r="Q814" s="12">
        <v>0</v>
      </c>
      <c r="R814" s="12">
        <v>0</v>
      </c>
      <c r="S814" s="12">
        <v>89.874631978045514</v>
      </c>
      <c r="T814" s="12">
        <v>705.95183764202943</v>
      </c>
      <c r="U814" s="12">
        <v>0</v>
      </c>
      <c r="V814" s="12">
        <v>95.609265429286779</v>
      </c>
      <c r="W814" s="59">
        <v>6.5659421540300851E-5</v>
      </c>
      <c r="X814" s="59">
        <v>3.3929828959039771E-5</v>
      </c>
      <c r="Y814" s="59">
        <v>0</v>
      </c>
      <c r="Z814" s="59">
        <v>2.5448223002300994E-3</v>
      </c>
      <c r="AA814" s="59">
        <v>1.3152735105425107E-3</v>
      </c>
      <c r="AB814" s="59">
        <v>0</v>
      </c>
      <c r="AC814" s="59">
        <v>0</v>
      </c>
      <c r="AD814" s="59">
        <v>3.4422199365498757E-5</v>
      </c>
      <c r="AE814" s="59">
        <v>3.813513018392189E-5</v>
      </c>
      <c r="AF814" s="59">
        <v>0</v>
      </c>
      <c r="AG814" s="59">
        <v>3.0288673646746684E-5</v>
      </c>
      <c r="AH814" s="18">
        <v>3.6932100586073798E-4</v>
      </c>
      <c r="AI814" s="12">
        <v>414</v>
      </c>
      <c r="AJ814" s="17">
        <v>10</v>
      </c>
      <c r="AK814" s="18">
        <v>0.98660180470122272</v>
      </c>
      <c r="AL814" t="str">
        <f>IF(AK814&lt;='CAV Tier 1 Analysis'!$A$5,"Tier 1", "Tier 2")</f>
        <v>Tier 2</v>
      </c>
      <c r="AM814" t="str">
        <f t="shared" si="25"/>
        <v>Florida - Tier 2</v>
      </c>
      <c r="AN814" t="str">
        <f t="shared" si="26"/>
        <v>South Bay, City Of - Tier 2</v>
      </c>
    </row>
    <row r="815" spans="1:40" x14ac:dyDescent="0.3">
      <c r="A815">
        <v>4</v>
      </c>
      <c r="B815" t="s">
        <v>21</v>
      </c>
      <c r="C815" t="s">
        <v>3969</v>
      </c>
      <c r="D815" t="s">
        <v>6636</v>
      </c>
      <c r="E815" t="s">
        <v>2352</v>
      </c>
      <c r="F815" s="12">
        <v>4496.1914927263588</v>
      </c>
      <c r="G815" s="12">
        <v>39.950276191145257</v>
      </c>
      <c r="H815" s="12">
        <v>10.328897559077674</v>
      </c>
      <c r="I815">
        <v>0</v>
      </c>
      <c r="J815" s="15">
        <v>0.99999999999999989</v>
      </c>
      <c r="K815" s="15">
        <v>1.6170720120673426E-16</v>
      </c>
      <c r="L815" s="58">
        <v>5.4925100000000002</v>
      </c>
      <c r="M815">
        <v>0</v>
      </c>
      <c r="N815">
        <v>0</v>
      </c>
      <c r="O815" s="12">
        <v>27</v>
      </c>
      <c r="P815" s="12">
        <v>1</v>
      </c>
      <c r="Q815" s="12">
        <v>0</v>
      </c>
      <c r="R815" s="12">
        <v>0</v>
      </c>
      <c r="S815" s="12">
        <v>10.328897559077673</v>
      </c>
      <c r="T815" s="12">
        <v>37.279009581038963</v>
      </c>
      <c r="U815" s="12">
        <v>0</v>
      </c>
      <c r="V815" s="12">
        <v>2.6712666101062936</v>
      </c>
      <c r="W815" s="59">
        <v>9.7570188899917182E-5</v>
      </c>
      <c r="X815" s="59">
        <v>0</v>
      </c>
      <c r="Y815" s="59">
        <v>0</v>
      </c>
      <c r="Z815" s="59">
        <v>2.6427000810081802E-3</v>
      </c>
      <c r="AA815" s="59">
        <v>1.3152735105425107E-3</v>
      </c>
      <c r="AB815" s="59">
        <v>0</v>
      </c>
      <c r="AC815" s="59">
        <v>0</v>
      </c>
      <c r="AD815" s="59">
        <v>3.9559925106701624E-6</v>
      </c>
      <c r="AE815" s="59">
        <v>2.0137916040406573E-6</v>
      </c>
      <c r="AF815" s="59">
        <v>0</v>
      </c>
      <c r="AG815" s="59">
        <v>8.4624771682616621E-7</v>
      </c>
      <c r="AH815" s="18">
        <v>3.6930543748019498E-4</v>
      </c>
      <c r="AI815" s="12">
        <v>415</v>
      </c>
      <c r="AJ815" s="17">
        <v>10</v>
      </c>
      <c r="AK815" s="18">
        <v>0.98697111013870287</v>
      </c>
      <c r="AL815" t="str">
        <f>IF(AK815&lt;='CAV Tier 1 Analysis'!$A$5,"Tier 1", "Tier 2")</f>
        <v>Tier 2</v>
      </c>
      <c r="AM815" t="str">
        <f t="shared" si="25"/>
        <v>Florida - Tier 2</v>
      </c>
      <c r="AN815" t="str">
        <f t="shared" si="26"/>
        <v>Islandia, City Of - Tier 2</v>
      </c>
    </row>
    <row r="816" spans="1:40" x14ac:dyDescent="0.3">
      <c r="A816">
        <v>4</v>
      </c>
      <c r="B816" t="s">
        <v>21</v>
      </c>
      <c r="C816" t="s">
        <v>3803</v>
      </c>
      <c r="D816" t="s">
        <v>6457</v>
      </c>
      <c r="E816" t="s">
        <v>2128</v>
      </c>
      <c r="F816" s="12">
        <v>221.42417338397075</v>
      </c>
      <c r="G816" s="12">
        <v>837.23432093902659</v>
      </c>
      <c r="H816" s="12">
        <v>680.5332693866419</v>
      </c>
      <c r="I816">
        <v>0</v>
      </c>
      <c r="J816" s="15">
        <v>5.8594896725026706E-3</v>
      </c>
      <c r="K816" s="15">
        <v>0.99414051032749717</v>
      </c>
      <c r="L816" s="58">
        <v>0.85161000000000009</v>
      </c>
      <c r="M816">
        <v>29</v>
      </c>
      <c r="N816">
        <v>0</v>
      </c>
      <c r="O816" s="12">
        <v>26</v>
      </c>
      <c r="P816" s="12">
        <v>1</v>
      </c>
      <c r="Q816" s="12">
        <v>0</v>
      </c>
      <c r="R816" s="12">
        <v>0</v>
      </c>
      <c r="S816" s="12">
        <v>3.987577663765506</v>
      </c>
      <c r="T816" s="12">
        <v>975.00524297081097</v>
      </c>
      <c r="U816" s="12">
        <v>753.58106958684016</v>
      </c>
      <c r="V816" s="12">
        <v>0</v>
      </c>
      <c r="W816" s="59">
        <v>1.5128192496519528E-5</v>
      </c>
      <c r="X816" s="59">
        <v>2.0080919179839865E-5</v>
      </c>
      <c r="Y816" s="59">
        <v>0</v>
      </c>
      <c r="Z816" s="59">
        <v>2.5448223002300994E-3</v>
      </c>
      <c r="AA816" s="59">
        <v>1.3152735105425107E-3</v>
      </c>
      <c r="AB816" s="59">
        <v>0</v>
      </c>
      <c r="AC816" s="59">
        <v>0</v>
      </c>
      <c r="AD816" s="59">
        <v>1.5272517984949974E-6</v>
      </c>
      <c r="AE816" s="59">
        <v>5.2669247232064445E-5</v>
      </c>
      <c r="AF816" s="59">
        <v>7.7273828982656314E-5</v>
      </c>
      <c r="AG816" s="59">
        <v>0</v>
      </c>
      <c r="AH816" s="18">
        <v>3.6607047731474412E-4</v>
      </c>
      <c r="AI816" s="12">
        <v>416</v>
      </c>
      <c r="AJ816" s="17">
        <v>10</v>
      </c>
      <c r="AK816" s="18">
        <v>0.98733718061601761</v>
      </c>
      <c r="AL816" t="str">
        <f>IF(AK816&lt;='CAV Tier 1 Analysis'!$A$5,"Tier 1", "Tier 2")</f>
        <v>Tier 2</v>
      </c>
      <c r="AM816" t="str">
        <f t="shared" si="25"/>
        <v>Florida - Tier 2</v>
      </c>
      <c r="AN816" t="str">
        <f t="shared" si="26"/>
        <v>Golf, Village Of - Tier 2</v>
      </c>
    </row>
    <row r="817" spans="1:40" x14ac:dyDescent="0.3">
      <c r="A817">
        <v>4</v>
      </c>
      <c r="B817" t="s">
        <v>21</v>
      </c>
      <c r="C817" t="s">
        <v>3802</v>
      </c>
      <c r="D817" t="s">
        <v>6456</v>
      </c>
      <c r="E817" t="s">
        <v>2045</v>
      </c>
      <c r="F817" s="12">
        <v>59.580499678182377</v>
      </c>
      <c r="G817" s="12">
        <v>363.69510293109551</v>
      </c>
      <c r="H817" s="12">
        <v>172.07611391940972</v>
      </c>
      <c r="I817">
        <v>8</v>
      </c>
      <c r="J817" s="15">
        <v>0.33183504254854901</v>
      </c>
      <c r="K817" s="15">
        <v>0.66816495745145099</v>
      </c>
      <c r="L817" s="58">
        <v>0.22914999999999999</v>
      </c>
      <c r="M817">
        <v>25</v>
      </c>
      <c r="N817">
        <v>0</v>
      </c>
      <c r="O817" s="12">
        <v>26</v>
      </c>
      <c r="P817" s="12">
        <v>1</v>
      </c>
      <c r="Q817" s="12">
        <v>0</v>
      </c>
      <c r="R817" s="12">
        <v>5.3453196596116079</v>
      </c>
      <c r="S817" s="12">
        <v>57.100884584036294</v>
      </c>
      <c r="T817" s="12">
        <v>471.70037219916713</v>
      </c>
      <c r="U817" s="12">
        <v>412.11987252098476</v>
      </c>
      <c r="V817" s="12">
        <v>0</v>
      </c>
      <c r="W817" s="59">
        <v>4.0706723859248354E-6</v>
      </c>
      <c r="X817" s="59">
        <v>1.7311137223999884E-5</v>
      </c>
      <c r="Y817" s="59">
        <v>0</v>
      </c>
      <c r="Z817" s="59">
        <v>2.5448223002300994E-3</v>
      </c>
      <c r="AA817" s="59">
        <v>1.3152735105425107E-3</v>
      </c>
      <c r="AB817" s="59">
        <v>0</v>
      </c>
      <c r="AC817" s="59">
        <v>4.4355581683701197E-5</v>
      </c>
      <c r="AD817" s="59">
        <v>2.186977559561158E-5</v>
      </c>
      <c r="AE817" s="59">
        <v>2.5480994796618257E-5</v>
      </c>
      <c r="AF817" s="59">
        <v>4.2259661016963567E-5</v>
      </c>
      <c r="AG817" s="59">
        <v>0</v>
      </c>
      <c r="AH817" s="18">
        <v>3.6504033031594817E-4</v>
      </c>
      <c r="AI817" s="12">
        <v>417</v>
      </c>
      <c r="AJ817" s="17">
        <v>10</v>
      </c>
      <c r="AK817" s="18">
        <v>0.98770222094633353</v>
      </c>
      <c r="AL817" t="str">
        <f>IF(AK817&lt;='CAV Tier 1 Analysis'!$A$5,"Tier 1", "Tier 2")</f>
        <v>Tier 2</v>
      </c>
      <c r="AM817" t="str">
        <f t="shared" si="25"/>
        <v>Florida - Tier 2</v>
      </c>
      <c r="AN817" t="str">
        <f t="shared" si="26"/>
        <v>Glen Ridge, Town Of - Tier 2</v>
      </c>
    </row>
    <row r="818" spans="1:40" x14ac:dyDescent="0.3">
      <c r="A818">
        <v>4</v>
      </c>
      <c r="B818" t="s">
        <v>21</v>
      </c>
      <c r="C818" t="s">
        <v>3968</v>
      </c>
      <c r="D818" t="s">
        <v>6635</v>
      </c>
      <c r="E818" t="s">
        <v>2136</v>
      </c>
      <c r="F818" s="12">
        <v>333.99049415155446</v>
      </c>
      <c r="G818" s="12">
        <v>26.527927871170519</v>
      </c>
      <c r="H818" s="12">
        <v>39.517552542763333</v>
      </c>
      <c r="I818">
        <v>2</v>
      </c>
      <c r="J818" s="15">
        <v>0.50088235294117645</v>
      </c>
      <c r="K818" s="15">
        <v>0.49911764705882344</v>
      </c>
      <c r="L818" s="58">
        <v>0.40800000000000003</v>
      </c>
      <c r="M818">
        <v>43</v>
      </c>
      <c r="N818">
        <v>0</v>
      </c>
      <c r="O818" s="12">
        <v>27</v>
      </c>
      <c r="P818" s="12">
        <v>1</v>
      </c>
      <c r="Q818" s="12">
        <v>0</v>
      </c>
      <c r="R818" s="12">
        <v>0.99823529411764689</v>
      </c>
      <c r="S818" s="12">
        <v>19.793644700095868</v>
      </c>
      <c r="T818" s="12">
        <v>34.640897015770229</v>
      </c>
      <c r="U818" s="12">
        <v>0</v>
      </c>
      <c r="V818" s="12">
        <v>0</v>
      </c>
      <c r="W818" s="59">
        <v>7.2478042044832347E-6</v>
      </c>
      <c r="X818" s="59">
        <v>2.9775156025279799E-5</v>
      </c>
      <c r="Y818" s="59">
        <v>0</v>
      </c>
      <c r="Z818" s="59">
        <v>2.6427000810081802E-3</v>
      </c>
      <c r="AA818" s="59">
        <v>1.3152735105425107E-3</v>
      </c>
      <c r="AB818" s="59">
        <v>0</v>
      </c>
      <c r="AC818" s="59">
        <v>8.2833787214525498E-6</v>
      </c>
      <c r="AD818" s="59">
        <v>7.5810133409278946E-6</v>
      </c>
      <c r="AE818" s="59">
        <v>1.8712822135241653E-6</v>
      </c>
      <c r="AF818" s="59">
        <v>0</v>
      </c>
      <c r="AG818" s="59">
        <v>0</v>
      </c>
      <c r="AH818" s="18">
        <v>3.6479383873239612E-4</v>
      </c>
      <c r="AI818" s="12">
        <v>418</v>
      </c>
      <c r="AJ818" s="17">
        <v>10</v>
      </c>
      <c r="AK818" s="18">
        <v>0.98806701478506598</v>
      </c>
      <c r="AL818" t="str">
        <f>IF(AK818&lt;='CAV Tier 1 Analysis'!$A$5,"Tier 1", "Tier 2")</f>
        <v>Tier 2</v>
      </c>
      <c r="AM818" t="str">
        <f t="shared" si="25"/>
        <v>Florida - Tier 2</v>
      </c>
      <c r="AN818" t="str">
        <f t="shared" si="26"/>
        <v>Indian Creek, Village Of - Tier 2</v>
      </c>
    </row>
    <row r="819" spans="1:40" x14ac:dyDescent="0.3">
      <c r="A819">
        <v>4</v>
      </c>
      <c r="B819" t="s">
        <v>21</v>
      </c>
      <c r="C819" t="s">
        <v>3900</v>
      </c>
      <c r="D819" t="s">
        <v>6561</v>
      </c>
      <c r="E819" t="s">
        <v>2048</v>
      </c>
      <c r="F819" s="12">
        <v>215.76071439660723</v>
      </c>
      <c r="G819" s="12">
        <v>1133.3958612058741</v>
      </c>
      <c r="H819" s="12">
        <v>440.6329333593402</v>
      </c>
      <c r="I819">
        <v>0</v>
      </c>
      <c r="J819" s="15">
        <v>0.19845555835793655</v>
      </c>
      <c r="K819" s="15">
        <v>0.8015444416420634</v>
      </c>
      <c r="L819" s="58">
        <v>1.34806</v>
      </c>
      <c r="M819">
        <v>21</v>
      </c>
      <c r="N819">
        <v>0</v>
      </c>
      <c r="O819" s="12">
        <v>25</v>
      </c>
      <c r="P819" s="12">
        <v>1</v>
      </c>
      <c r="Q819" s="12">
        <v>0</v>
      </c>
      <c r="R819" s="12">
        <v>0</v>
      </c>
      <c r="S819" s="12">
        <v>87.446054820723305</v>
      </c>
      <c r="T819" s="12">
        <v>1051.5997626521257</v>
      </c>
      <c r="U819" s="12">
        <v>835.83904825551849</v>
      </c>
      <c r="V819" s="12">
        <v>81.796098553748379</v>
      </c>
      <c r="W819" s="59">
        <v>2.3947242489940365E-5</v>
      </c>
      <c r="X819" s="59">
        <v>1.4541355268159902E-5</v>
      </c>
      <c r="Y819" s="59">
        <v>0</v>
      </c>
      <c r="Z819" s="59">
        <v>2.4469445194520187E-3</v>
      </c>
      <c r="AA819" s="59">
        <v>1.3152735105425107E-3</v>
      </c>
      <c r="AB819" s="59">
        <v>0</v>
      </c>
      <c r="AC819" s="59">
        <v>0</v>
      </c>
      <c r="AD819" s="59">
        <v>3.3492048495960147E-5</v>
      </c>
      <c r="AE819" s="59">
        <v>5.6806841078662017E-5</v>
      </c>
      <c r="AF819" s="59">
        <v>8.5708739614882536E-5</v>
      </c>
      <c r="AG819" s="59">
        <v>2.5912711739261134E-5</v>
      </c>
      <c r="AH819" s="18">
        <v>3.638751789710359E-4</v>
      </c>
      <c r="AI819" s="12">
        <v>419</v>
      </c>
      <c r="AJ819" s="17">
        <v>10</v>
      </c>
      <c r="AK819" s="18">
        <v>0.98843088996403705</v>
      </c>
      <c r="AL819" t="str">
        <f>IF(AK819&lt;='CAV Tier 1 Analysis'!$A$5,"Tier 1", "Tier 2")</f>
        <v>Tier 2</v>
      </c>
      <c r="AM819" t="str">
        <f t="shared" si="25"/>
        <v>Florida - Tier 2</v>
      </c>
      <c r="AN819" t="str">
        <f t="shared" si="26"/>
        <v>Eagle Lake, City Of - Tier 2</v>
      </c>
    </row>
    <row r="820" spans="1:40" x14ac:dyDescent="0.3">
      <c r="A820">
        <v>4</v>
      </c>
      <c r="B820" t="s">
        <v>21</v>
      </c>
      <c r="C820" t="s">
        <v>3898</v>
      </c>
      <c r="D820" t="s">
        <v>6559</v>
      </c>
      <c r="E820" t="s">
        <v>1777</v>
      </c>
      <c r="F820" s="12">
        <v>527.14504627070619</v>
      </c>
      <c r="G820" s="12">
        <v>1625.5672017872942</v>
      </c>
      <c r="H820" s="12">
        <v>536.67807125316665</v>
      </c>
      <c r="I820">
        <v>6</v>
      </c>
      <c r="J820" s="15">
        <v>0.29939054228390943</v>
      </c>
      <c r="K820" s="15">
        <v>0.70060945771609051</v>
      </c>
      <c r="L820" s="58">
        <v>1.12395</v>
      </c>
      <c r="M820">
        <v>86</v>
      </c>
      <c r="N820">
        <v>0</v>
      </c>
      <c r="O820" s="12">
        <v>23</v>
      </c>
      <c r="P820" s="12">
        <v>1</v>
      </c>
      <c r="Q820" s="12">
        <v>0</v>
      </c>
      <c r="R820" s="12">
        <v>4.2036567462965433</v>
      </c>
      <c r="S820" s="12">
        <v>160.67633878436814</v>
      </c>
      <c r="T820" s="12">
        <v>1344.7613791697991</v>
      </c>
      <c r="U820" s="12">
        <v>817.61633289909287</v>
      </c>
      <c r="V820" s="12">
        <v>280.8058226174951</v>
      </c>
      <c r="W820" s="59">
        <v>1.9966101803012084E-5</v>
      </c>
      <c r="X820" s="59">
        <v>5.9550312050559597E-5</v>
      </c>
      <c r="Y820" s="59">
        <v>0</v>
      </c>
      <c r="Z820" s="59">
        <v>2.2511889578958571E-3</v>
      </c>
      <c r="AA820" s="59">
        <v>1.3152735105425107E-3</v>
      </c>
      <c r="AB820" s="59">
        <v>0</v>
      </c>
      <c r="AC820" s="59">
        <v>3.4882037381118169E-5</v>
      </c>
      <c r="AD820" s="59">
        <v>6.1539422696106356E-5</v>
      </c>
      <c r="AE820" s="59">
        <v>7.2643270442132883E-5</v>
      </c>
      <c r="AF820" s="59">
        <v>8.3840143060534255E-5</v>
      </c>
      <c r="AG820" s="59">
        <v>8.8958281199828638E-5</v>
      </c>
      <c r="AH820" s="18">
        <v>3.6253109427924172E-4</v>
      </c>
      <c r="AI820" s="12">
        <v>420</v>
      </c>
      <c r="AJ820" s="17">
        <v>10</v>
      </c>
      <c r="AK820" s="18">
        <v>0.98879342105831625</v>
      </c>
      <c r="AL820" t="str">
        <f>IF(AK820&lt;='CAV Tier 1 Analysis'!$A$5,"Tier 1", "Tier 2")</f>
        <v>Tier 2</v>
      </c>
      <c r="AM820" t="str">
        <f t="shared" si="25"/>
        <v>Florida - Tier 2</v>
      </c>
      <c r="AN820" t="str">
        <f t="shared" si="26"/>
        <v>Windermere, Town Of - Tier 2</v>
      </c>
    </row>
    <row r="821" spans="1:40" x14ac:dyDescent="0.3">
      <c r="A821">
        <v>4</v>
      </c>
      <c r="B821" t="s">
        <v>21</v>
      </c>
      <c r="C821" t="s">
        <v>3801</v>
      </c>
      <c r="D821" t="s">
        <v>6455</v>
      </c>
      <c r="E821" t="s">
        <v>2143</v>
      </c>
      <c r="F821" s="12">
        <v>17.867649739841557</v>
      </c>
      <c r="G821" s="12">
        <v>108.0497739970276</v>
      </c>
      <c r="H821" s="12">
        <v>51.124844199411257</v>
      </c>
      <c r="I821">
        <v>6</v>
      </c>
      <c r="J821" s="15">
        <v>0.34851571594877767</v>
      </c>
      <c r="K821" s="15">
        <v>0.65148428405122238</v>
      </c>
      <c r="L821" s="58">
        <v>6.8719999999999989E-2</v>
      </c>
      <c r="M821">
        <v>13</v>
      </c>
      <c r="N821">
        <v>2</v>
      </c>
      <c r="O821" s="12">
        <v>26</v>
      </c>
      <c r="P821" s="12">
        <v>1</v>
      </c>
      <c r="Q821" s="12">
        <v>0</v>
      </c>
      <c r="R821" s="12">
        <v>3.9089057043073341</v>
      </c>
      <c r="S821" s="12">
        <v>17.817811678927526</v>
      </c>
      <c r="T821" s="12">
        <v>140.29980088429798</v>
      </c>
      <c r="U821" s="12">
        <v>122.43215114445643</v>
      </c>
      <c r="V821" s="12">
        <v>0</v>
      </c>
      <c r="W821" s="59">
        <v>1.2207576101276661E-6</v>
      </c>
      <c r="X821" s="59">
        <v>9.0017913564799394E-6</v>
      </c>
      <c r="Y821" s="59">
        <v>5.3594876329822871E-5</v>
      </c>
      <c r="Z821" s="59">
        <v>2.5448223002300994E-3</v>
      </c>
      <c r="AA821" s="59">
        <v>1.3152735105425107E-3</v>
      </c>
      <c r="AB821" s="59">
        <v>0</v>
      </c>
      <c r="AC821" s="59">
        <v>3.243618666463204E-5</v>
      </c>
      <c r="AD821" s="59">
        <v>6.8242645602017999E-6</v>
      </c>
      <c r="AE821" s="59">
        <v>7.5789181162441459E-6</v>
      </c>
      <c r="AF821" s="59">
        <v>1.2554456967320655E-5</v>
      </c>
      <c r="AG821" s="59">
        <v>0</v>
      </c>
      <c r="AH821" s="18">
        <v>3.6211882385249439E-4</v>
      </c>
      <c r="AI821" s="12">
        <v>421</v>
      </c>
      <c r="AJ821" s="17">
        <v>10</v>
      </c>
      <c r="AK821" s="18">
        <v>0.98915553988216876</v>
      </c>
      <c r="AL821" t="str">
        <f>IF(AK821&lt;='CAV Tier 1 Analysis'!$A$5,"Tier 1", "Tier 2")</f>
        <v>Tier 2</v>
      </c>
      <c r="AM821" t="str">
        <f t="shared" si="25"/>
        <v>Florida - Tier 2</v>
      </c>
      <c r="AN821" t="str">
        <f t="shared" si="26"/>
        <v>Cloud Lake, Town Of - Tier 2</v>
      </c>
    </row>
    <row r="822" spans="1:40" x14ac:dyDescent="0.3">
      <c r="A822">
        <v>4</v>
      </c>
      <c r="B822" t="s">
        <v>21</v>
      </c>
      <c r="C822" t="s">
        <v>3678</v>
      </c>
      <c r="D822" t="s">
        <v>6320</v>
      </c>
      <c r="E822" t="s">
        <v>2098</v>
      </c>
      <c r="F822" s="12">
        <v>20.0652176460307</v>
      </c>
      <c r="G822" s="12">
        <v>90.311417971970315</v>
      </c>
      <c r="H822" s="12">
        <v>101.71187139323989</v>
      </c>
      <c r="I822">
        <v>3</v>
      </c>
      <c r="J822" s="15">
        <v>1</v>
      </c>
      <c r="K822" s="15">
        <v>0</v>
      </c>
      <c r="L822" s="58">
        <v>2.4049999999999998E-2</v>
      </c>
      <c r="M822">
        <v>14</v>
      </c>
      <c r="N822">
        <v>2</v>
      </c>
      <c r="O822" s="12">
        <v>26</v>
      </c>
      <c r="P822" s="12">
        <v>1</v>
      </c>
      <c r="Q822" s="12">
        <v>0</v>
      </c>
      <c r="R822" s="12">
        <v>0</v>
      </c>
      <c r="S822" s="12">
        <v>101.71187139323989</v>
      </c>
      <c r="T822" s="12">
        <v>142.15869744435284</v>
      </c>
      <c r="U822" s="12">
        <v>122.09347979832214</v>
      </c>
      <c r="V822" s="12">
        <v>0</v>
      </c>
      <c r="W822" s="59">
        <v>4.2722963509270039E-7</v>
      </c>
      <c r="X822" s="59">
        <v>9.6942368454399354E-6</v>
      </c>
      <c r="Y822" s="59">
        <v>5.3594876329822871E-5</v>
      </c>
      <c r="Z822" s="59">
        <v>2.5448223002300994E-3</v>
      </c>
      <c r="AA822" s="59">
        <v>1.3152735105425107E-3</v>
      </c>
      <c r="AB822" s="59">
        <v>0</v>
      </c>
      <c r="AC822" s="59">
        <v>0</v>
      </c>
      <c r="AD822" s="59">
        <v>3.8955890420684331E-5</v>
      </c>
      <c r="AE822" s="59">
        <v>7.6793346865202656E-6</v>
      </c>
      <c r="AF822" s="59">
        <v>1.2519728876689536E-5</v>
      </c>
      <c r="AG822" s="59">
        <v>0</v>
      </c>
      <c r="AH822" s="18">
        <v>3.6208791886971451E-4</v>
      </c>
      <c r="AI822" s="12">
        <v>422</v>
      </c>
      <c r="AJ822" s="17">
        <v>10</v>
      </c>
      <c r="AK822" s="18">
        <v>0.98951762780103847</v>
      </c>
      <c r="AL822" t="str">
        <f>IF(AK822&lt;='CAV Tier 1 Analysis'!$A$5,"Tier 1", "Tier 2")</f>
        <v>Tier 2</v>
      </c>
      <c r="AM822" t="str">
        <f t="shared" si="25"/>
        <v>Florida - Tier 2</v>
      </c>
      <c r="AN822" t="str">
        <f t="shared" si="26"/>
        <v>Lazy Lake, Village Of - Tier 2</v>
      </c>
    </row>
    <row r="823" spans="1:40" x14ac:dyDescent="0.3">
      <c r="A823">
        <v>4</v>
      </c>
      <c r="B823" t="s">
        <v>21</v>
      </c>
      <c r="C823" t="s">
        <v>3945</v>
      </c>
      <c r="D823" t="s">
        <v>6611</v>
      </c>
      <c r="E823" t="s">
        <v>2914</v>
      </c>
      <c r="F823" s="12">
        <v>60.53182251075981</v>
      </c>
      <c r="G823" s="12">
        <v>100.16366348144332</v>
      </c>
      <c r="H823" s="12">
        <v>47.74300622440029</v>
      </c>
      <c r="I823">
        <v>1</v>
      </c>
      <c r="J823" s="15">
        <v>0</v>
      </c>
      <c r="K823" s="15">
        <v>1</v>
      </c>
      <c r="L823" s="58">
        <v>1.4465300000000001</v>
      </c>
      <c r="M823">
        <v>2</v>
      </c>
      <c r="N823">
        <v>1</v>
      </c>
      <c r="O823" s="12">
        <v>13</v>
      </c>
      <c r="P823" s="12">
        <v>2</v>
      </c>
      <c r="Q823" s="12">
        <v>0</v>
      </c>
      <c r="R823" s="12">
        <v>1</v>
      </c>
      <c r="S823" s="12">
        <v>0</v>
      </c>
      <c r="T823" s="12">
        <v>122.01772650698757</v>
      </c>
      <c r="U823" s="12">
        <v>61.485903996227762</v>
      </c>
      <c r="V823" s="12">
        <v>0</v>
      </c>
      <c r="W823" s="59">
        <v>2.5696485823311599E-5</v>
      </c>
      <c r="X823" s="59">
        <v>1.3848909779199907E-6</v>
      </c>
      <c r="Y823" s="59">
        <v>2.6797438164911436E-5</v>
      </c>
      <c r="Z823" s="59">
        <v>1.2724111501150497E-3</v>
      </c>
      <c r="AA823" s="59">
        <v>2.6305470210850213E-3</v>
      </c>
      <c r="AB823" s="59">
        <v>0</v>
      </c>
      <c r="AC823" s="59">
        <v>8.2980222901999635E-6</v>
      </c>
      <c r="AD823" s="59">
        <v>0</v>
      </c>
      <c r="AE823" s="59">
        <v>6.5913305086538358E-6</v>
      </c>
      <c r="AF823" s="59">
        <v>6.3048972725037523E-6</v>
      </c>
      <c r="AG823" s="59">
        <v>0</v>
      </c>
      <c r="AH823" s="18">
        <v>3.6163920329432465E-4</v>
      </c>
      <c r="AI823" s="12">
        <v>423</v>
      </c>
      <c r="AJ823" s="17">
        <v>10</v>
      </c>
      <c r="AK823" s="18">
        <v>0.98987926700433282</v>
      </c>
      <c r="AL823" t="str">
        <f>IF(AK823&lt;='CAV Tier 1 Analysis'!$A$5,"Tier 1", "Tier 2")</f>
        <v>Tier 2</v>
      </c>
      <c r="AM823" t="str">
        <f t="shared" si="25"/>
        <v>Florida - Tier 2</v>
      </c>
      <c r="AN823" t="str">
        <f t="shared" si="26"/>
        <v>Coleman, City Of - Tier 2</v>
      </c>
    </row>
    <row r="824" spans="1:40" x14ac:dyDescent="0.3">
      <c r="A824">
        <v>4</v>
      </c>
      <c r="B824" t="s">
        <v>21</v>
      </c>
      <c r="C824" t="s">
        <v>3944</v>
      </c>
      <c r="D824" t="s">
        <v>6610</v>
      </c>
      <c r="E824" t="s">
        <v>2909</v>
      </c>
      <c r="F824" s="12">
        <v>73.894578127553729</v>
      </c>
      <c r="G824" s="12">
        <v>70.000797399855387</v>
      </c>
      <c r="H824" s="12">
        <v>44.37384045500702</v>
      </c>
      <c r="I824">
        <v>4</v>
      </c>
      <c r="J824" s="15">
        <v>6.3504468077877074E-2</v>
      </c>
      <c r="K824" s="15">
        <v>0.93649553192212287</v>
      </c>
      <c r="L824" s="58">
        <v>1.76586</v>
      </c>
      <c r="M824">
        <v>4</v>
      </c>
      <c r="N824">
        <v>0</v>
      </c>
      <c r="O824" s="12">
        <v>13</v>
      </c>
      <c r="P824" s="12">
        <v>2</v>
      </c>
      <c r="Q824" s="12">
        <v>0</v>
      </c>
      <c r="R824" s="12">
        <v>3.7459821276884915</v>
      </c>
      <c r="S824" s="12">
        <v>2.8179371346678037</v>
      </c>
      <c r="T824" s="12">
        <v>82.099151900070112</v>
      </c>
      <c r="U824" s="12">
        <v>8.2045737725163832</v>
      </c>
      <c r="V824" s="12">
        <v>0</v>
      </c>
      <c r="W824" s="59">
        <v>3.1369136109139127E-5</v>
      </c>
      <c r="X824" s="59">
        <v>2.7697819558399814E-6</v>
      </c>
      <c r="Y824" s="59">
        <v>0</v>
      </c>
      <c r="Z824" s="59">
        <v>1.2724111501150497E-3</v>
      </c>
      <c r="AA824" s="59">
        <v>2.6305470210850213E-3</v>
      </c>
      <c r="AB824" s="59">
        <v>0</v>
      </c>
      <c r="AC824" s="59">
        <v>3.1084243194249782E-5</v>
      </c>
      <c r="AD824" s="59">
        <v>1.0792766736744182E-6</v>
      </c>
      <c r="AE824" s="59">
        <v>4.4349510529730128E-6</v>
      </c>
      <c r="AF824" s="59">
        <v>8.4131469878962831E-7</v>
      </c>
      <c r="AG824" s="59">
        <v>0</v>
      </c>
      <c r="AH824" s="18">
        <v>3.613215340804306E-4</v>
      </c>
      <c r="AI824" s="12">
        <v>424</v>
      </c>
      <c r="AJ824" s="17">
        <v>10</v>
      </c>
      <c r="AK824" s="18">
        <v>0.99024058853841324</v>
      </c>
      <c r="AL824" t="str">
        <f>IF(AK824&lt;='CAV Tier 1 Analysis'!$A$5,"Tier 1", "Tier 2")</f>
        <v>Tier 2</v>
      </c>
      <c r="AM824" t="str">
        <f t="shared" si="25"/>
        <v>Florida - Tier 2</v>
      </c>
      <c r="AN824" t="str">
        <f t="shared" si="26"/>
        <v>Center Hill, City Of - Tier 2</v>
      </c>
    </row>
    <row r="825" spans="1:40" x14ac:dyDescent="0.3">
      <c r="A825">
        <v>4</v>
      </c>
      <c r="B825" t="s">
        <v>21</v>
      </c>
      <c r="C825" t="s">
        <v>3985</v>
      </c>
      <c r="D825" t="s">
        <v>6652</v>
      </c>
      <c r="E825" t="s">
        <v>1320</v>
      </c>
      <c r="F825" s="12">
        <v>848.15970610431521</v>
      </c>
      <c r="G825" s="12">
        <v>2064.0620760191564</v>
      </c>
      <c r="H825" s="12">
        <v>660.38296215831008</v>
      </c>
      <c r="I825">
        <v>1</v>
      </c>
      <c r="J825" s="15">
        <v>8.1840300818403003E-2</v>
      </c>
      <c r="K825" s="15">
        <v>0.91815969918159701</v>
      </c>
      <c r="L825" s="58">
        <v>1.8084</v>
      </c>
      <c r="M825">
        <v>7</v>
      </c>
      <c r="N825">
        <v>0</v>
      </c>
      <c r="O825" s="12">
        <v>23</v>
      </c>
      <c r="P825" s="12">
        <v>1</v>
      </c>
      <c r="Q825" s="12"/>
      <c r="R825" s="12">
        <v>0.91815969918159701</v>
      </c>
      <c r="S825" s="12">
        <v>54.045940278384144</v>
      </c>
      <c r="T825" s="12">
        <v>1520.9402041946732</v>
      </c>
      <c r="U825" s="12">
        <v>672.78049809035804</v>
      </c>
      <c r="V825" s="12">
        <v>543.12187182448315</v>
      </c>
      <c r="W825" s="59">
        <v>3.2124826282812448E-5</v>
      </c>
      <c r="X825" s="59">
        <v>4.8471184227199677E-6</v>
      </c>
      <c r="Y825" s="59">
        <v>0</v>
      </c>
      <c r="Z825" s="59">
        <v>2.2511889578958571E-3</v>
      </c>
      <c r="AA825" s="59">
        <v>1.3152735105425107E-3</v>
      </c>
      <c r="AB825" s="59">
        <v>0</v>
      </c>
      <c r="AC825" s="59">
        <v>7.6189096497721846E-6</v>
      </c>
      <c r="AD825" s="59">
        <v>2.0699724607638228E-5</v>
      </c>
      <c r="AE825" s="59">
        <v>8.2160353718543035E-5</v>
      </c>
      <c r="AF825" s="59">
        <v>6.8988364026718299E-5</v>
      </c>
      <c r="AG825" s="59">
        <v>1.7205906825284423E-4</v>
      </c>
      <c r="AH825" s="18">
        <v>3.5954189394540143E-4</v>
      </c>
      <c r="AI825" s="12">
        <v>425</v>
      </c>
      <c r="AJ825" s="17">
        <v>10</v>
      </c>
      <c r="AK825" s="18">
        <v>0.99060013043235862</v>
      </c>
      <c r="AL825" t="str">
        <f>IF(AK825&lt;='CAV Tier 1 Analysis'!$A$5,"Tier 1", "Tier 2")</f>
        <v>Tier 2</v>
      </c>
      <c r="AM825" t="str">
        <f t="shared" si="25"/>
        <v>Florida - Tier 2</v>
      </c>
      <c r="AN825" t="str">
        <f t="shared" si="26"/>
        <v>Oakland, Town Of - Tier 2</v>
      </c>
    </row>
    <row r="826" spans="1:40" x14ac:dyDescent="0.3">
      <c r="A826">
        <v>4</v>
      </c>
      <c r="B826" t="s">
        <v>21</v>
      </c>
      <c r="C826" t="s">
        <v>3866</v>
      </c>
      <c r="D826" t="s">
        <v>6521</v>
      </c>
      <c r="E826" t="s">
        <v>2946</v>
      </c>
      <c r="F826" s="12">
        <v>54.687996932563976</v>
      </c>
      <c r="G826" s="12">
        <v>49.272051485415652</v>
      </c>
      <c r="H826" s="12">
        <v>33.235984343778625</v>
      </c>
      <c r="I826">
        <v>0</v>
      </c>
      <c r="J826" s="15">
        <v>0</v>
      </c>
      <c r="K826" s="15">
        <v>1</v>
      </c>
      <c r="L826" s="58">
        <v>1.30688</v>
      </c>
      <c r="M826">
        <v>10</v>
      </c>
      <c r="N826">
        <v>0</v>
      </c>
      <c r="O826" s="12">
        <v>13</v>
      </c>
      <c r="P826" s="12">
        <v>2</v>
      </c>
      <c r="Q826" s="12">
        <v>0</v>
      </c>
      <c r="R826" s="12">
        <v>0</v>
      </c>
      <c r="S826" s="12">
        <v>0</v>
      </c>
      <c r="T826" s="12">
        <v>58.937938603756848</v>
      </c>
      <c r="U826" s="12">
        <v>4.2499416711928717</v>
      </c>
      <c r="V826" s="12">
        <v>0</v>
      </c>
      <c r="W826" s="59">
        <v>2.3215711663615317E-5</v>
      </c>
      <c r="X826" s="59">
        <v>6.9244548895999531E-6</v>
      </c>
      <c r="Y826" s="59">
        <v>0</v>
      </c>
      <c r="Z826" s="59">
        <v>1.2724111501150497E-3</v>
      </c>
      <c r="AA826" s="59">
        <v>2.6305470210850213E-3</v>
      </c>
      <c r="AB826" s="59">
        <v>0</v>
      </c>
      <c r="AC826" s="59">
        <v>0</v>
      </c>
      <c r="AD826" s="59">
        <v>0</v>
      </c>
      <c r="AE826" s="59">
        <v>3.1837950432051537E-6</v>
      </c>
      <c r="AF826" s="59">
        <v>4.3579818965738732E-7</v>
      </c>
      <c r="AG826" s="59">
        <v>0</v>
      </c>
      <c r="AH826" s="18">
        <v>3.5788344827146815E-4</v>
      </c>
      <c r="AI826" s="12">
        <v>426</v>
      </c>
      <c r="AJ826" s="17">
        <v>10</v>
      </c>
      <c r="AK826" s="18">
        <v>0.9909580138806301</v>
      </c>
      <c r="AL826" t="str">
        <f>IF(AK826&lt;='CAV Tier 1 Analysis'!$A$5,"Tier 1", "Tier 2")</f>
        <v>Tier 2</v>
      </c>
      <c r="AM826" t="str">
        <f t="shared" si="25"/>
        <v>Florida - Tier 2</v>
      </c>
      <c r="AN826" t="str">
        <f t="shared" si="26"/>
        <v>Webster, City Of - Tier 2</v>
      </c>
    </row>
    <row r="827" spans="1:40" x14ac:dyDescent="0.3">
      <c r="A827">
        <v>4</v>
      </c>
      <c r="B827" t="s">
        <v>21</v>
      </c>
      <c r="C827" t="s">
        <v>4012</v>
      </c>
      <c r="D827" t="s">
        <v>6679</v>
      </c>
      <c r="E827" t="s">
        <v>2162</v>
      </c>
      <c r="F827" s="12">
        <v>90.984735692862969</v>
      </c>
      <c r="G827" s="12">
        <v>144.7189642662797</v>
      </c>
      <c r="H827" s="12">
        <v>132.54111191728643</v>
      </c>
      <c r="I827">
        <v>0</v>
      </c>
      <c r="J827" s="15">
        <v>1</v>
      </c>
      <c r="K827" s="15">
        <v>0</v>
      </c>
      <c r="L827" s="58">
        <v>3.6290000000000003E-2</v>
      </c>
      <c r="M827">
        <v>0</v>
      </c>
      <c r="N827">
        <v>0</v>
      </c>
      <c r="O827" s="12">
        <v>23</v>
      </c>
      <c r="P827" s="12">
        <v>1</v>
      </c>
      <c r="Q827" s="12">
        <v>3</v>
      </c>
      <c r="R827" s="12">
        <v>0</v>
      </c>
      <c r="S827" s="12">
        <v>132.54111191728643</v>
      </c>
      <c r="T827" s="12">
        <v>139.28830038091783</v>
      </c>
      <c r="U827" s="12">
        <v>48.303564688054863</v>
      </c>
      <c r="V827" s="12">
        <v>5.4306638853618665</v>
      </c>
      <c r="W827" s="59">
        <v>6.4466376122719752E-7</v>
      </c>
      <c r="X827" s="59">
        <v>0</v>
      </c>
      <c r="Y827" s="59">
        <v>0</v>
      </c>
      <c r="Z827" s="59">
        <v>2.2511889578958571E-3</v>
      </c>
      <c r="AA827" s="59">
        <v>1.3152735105425107E-3</v>
      </c>
      <c r="AB827" s="59">
        <v>2.3683587274019106E-4</v>
      </c>
      <c r="AC827" s="59">
        <v>0</v>
      </c>
      <c r="AD827" s="59">
        <v>5.0763563400807075E-5</v>
      </c>
      <c r="AE827" s="59">
        <v>7.5242774151074428E-6</v>
      </c>
      <c r="AF827" s="59">
        <v>4.9531517544673347E-6</v>
      </c>
      <c r="AG827" s="59">
        <v>1.7204149134537071E-6</v>
      </c>
      <c r="AH827" s="18">
        <v>3.5171858294760197E-4</v>
      </c>
      <c r="AI827" s="12">
        <v>427</v>
      </c>
      <c r="AJ827" s="17">
        <v>10</v>
      </c>
      <c r="AK827" s="18">
        <v>0.99130973246357768</v>
      </c>
      <c r="AL827" t="str">
        <f>IF(AK827&lt;='CAV Tier 1 Analysis'!$A$5,"Tier 1", "Tier 2")</f>
        <v>Tier 2</v>
      </c>
      <c r="AM827" t="str">
        <f t="shared" si="25"/>
        <v>Florida - Tier 2</v>
      </c>
      <c r="AN827" t="str">
        <f t="shared" si="26"/>
        <v>Belleair Shore, Town Of - Tier 2</v>
      </c>
    </row>
    <row r="828" spans="1:40" x14ac:dyDescent="0.3">
      <c r="A828">
        <v>4</v>
      </c>
      <c r="B828" t="s">
        <v>21</v>
      </c>
      <c r="C828" t="s">
        <v>3995</v>
      </c>
      <c r="D828" t="s">
        <v>6662</v>
      </c>
      <c r="E828" t="s">
        <v>2527</v>
      </c>
      <c r="F828" s="12">
        <v>1893.873549234454</v>
      </c>
      <c r="G828" s="12">
        <v>325.54958283949662</v>
      </c>
      <c r="H828" s="12">
        <v>106.9216895842749</v>
      </c>
      <c r="I828">
        <v>0</v>
      </c>
      <c r="J828" s="15">
        <v>0</v>
      </c>
      <c r="K828" s="15">
        <v>0.99999999999999978</v>
      </c>
      <c r="L828" s="58">
        <v>8.8447199999999988</v>
      </c>
      <c r="M828">
        <v>3</v>
      </c>
      <c r="N828">
        <v>0</v>
      </c>
      <c r="O828" s="12">
        <v>24</v>
      </c>
      <c r="P828" s="12">
        <v>1</v>
      </c>
      <c r="Q828" s="12">
        <v>0</v>
      </c>
      <c r="R828" s="12">
        <v>0</v>
      </c>
      <c r="S828" s="12">
        <v>0</v>
      </c>
      <c r="T828" s="12">
        <v>338.38898143735435</v>
      </c>
      <c r="U828" s="12">
        <v>0</v>
      </c>
      <c r="V828" s="12">
        <v>0</v>
      </c>
      <c r="W828" s="59">
        <v>1.571196049104827E-4</v>
      </c>
      <c r="X828" s="59">
        <v>2.0773364668799858E-6</v>
      </c>
      <c r="Y828" s="59">
        <v>0</v>
      </c>
      <c r="Z828" s="59">
        <v>2.3490667386739379E-3</v>
      </c>
      <c r="AA828" s="59">
        <v>1.3152735105425107E-3</v>
      </c>
      <c r="AB828" s="59">
        <v>0</v>
      </c>
      <c r="AC828" s="59">
        <v>0</v>
      </c>
      <c r="AD828" s="59">
        <v>0</v>
      </c>
      <c r="AE828" s="59">
        <v>1.8279586753426356E-5</v>
      </c>
      <c r="AF828" s="59">
        <v>0</v>
      </c>
      <c r="AG828" s="59">
        <v>0</v>
      </c>
      <c r="AH828" s="18">
        <v>3.492560706679307E-4</v>
      </c>
      <c r="AI828" s="12">
        <v>428</v>
      </c>
      <c r="AJ828" s="17">
        <v>10</v>
      </c>
      <c r="AK828" s="18">
        <v>0.99165898853424561</v>
      </c>
      <c r="AL828" t="str">
        <f>IF(AK828&lt;='CAV Tier 1 Analysis'!$A$5,"Tier 1", "Tier 2")</f>
        <v>Tier 2</v>
      </c>
      <c r="AM828" t="str">
        <f t="shared" si="25"/>
        <v>Florida - Tier 2</v>
      </c>
      <c r="AN828" t="str">
        <f t="shared" si="26"/>
        <v>Pierson, Town Of - Tier 2</v>
      </c>
    </row>
    <row r="829" spans="1:40" x14ac:dyDescent="0.3">
      <c r="A829">
        <v>4</v>
      </c>
      <c r="B829" t="s">
        <v>21</v>
      </c>
      <c r="C829" t="s">
        <v>3987</v>
      </c>
      <c r="D829" t="s">
        <v>6654</v>
      </c>
      <c r="E829" t="s">
        <v>2454</v>
      </c>
      <c r="F829" s="12">
        <v>128.43593228394985</v>
      </c>
      <c r="G829" s="12">
        <v>250.1615844179949</v>
      </c>
      <c r="H829" s="12">
        <v>124.26008008578899</v>
      </c>
      <c r="I829">
        <v>0</v>
      </c>
      <c r="J829" s="15">
        <v>4.3890038132741817E-2</v>
      </c>
      <c r="K829" s="15">
        <v>0.95610996186725827</v>
      </c>
      <c r="L829" s="58">
        <v>0.80245999999999995</v>
      </c>
      <c r="M829">
        <v>4</v>
      </c>
      <c r="N829">
        <v>0</v>
      </c>
      <c r="O829" s="12">
        <v>25</v>
      </c>
      <c r="P829" s="12">
        <v>1</v>
      </c>
      <c r="Q829" s="12">
        <v>0</v>
      </c>
      <c r="R829" s="12">
        <v>0</v>
      </c>
      <c r="S829" s="12">
        <v>5.4537796533428304</v>
      </c>
      <c r="T829" s="12">
        <v>225.11644087261288</v>
      </c>
      <c r="U829" s="12">
        <v>96.680508588663031</v>
      </c>
      <c r="V829" s="12">
        <v>25.045143545382018</v>
      </c>
      <c r="W829" s="59">
        <v>1.4255080789043175E-5</v>
      </c>
      <c r="X829" s="59">
        <v>2.7697819558399814E-6</v>
      </c>
      <c r="Y829" s="59">
        <v>0</v>
      </c>
      <c r="Z829" s="59">
        <v>2.4469445194520187E-3</v>
      </c>
      <c r="AA829" s="59">
        <v>1.3152735105425107E-3</v>
      </c>
      <c r="AB829" s="59">
        <v>0</v>
      </c>
      <c r="AC829" s="59">
        <v>0</v>
      </c>
      <c r="AD829" s="59">
        <v>2.088810673168891E-6</v>
      </c>
      <c r="AE829" s="59">
        <v>1.2160666381849419E-5</v>
      </c>
      <c r="AF829" s="59">
        <v>9.9138279717304717E-6</v>
      </c>
      <c r="AG829" s="59">
        <v>7.9342119811918626E-6</v>
      </c>
      <c r="AH829" s="18">
        <v>3.4648549179521387E-4</v>
      </c>
      <c r="AI829" s="12">
        <v>429</v>
      </c>
      <c r="AJ829" s="17">
        <v>10</v>
      </c>
      <c r="AK829" s="18">
        <v>0.99200547402604078</v>
      </c>
      <c r="AL829" t="str">
        <f>IF(AK829&lt;='CAV Tier 1 Analysis'!$A$5,"Tier 1", "Tier 2")</f>
        <v>Tier 2</v>
      </c>
      <c r="AM829" t="str">
        <f t="shared" si="25"/>
        <v>Florida - Tier 2</v>
      </c>
      <c r="AN829" t="str">
        <f t="shared" si="26"/>
        <v>Polk City, Town Of - Tier 2</v>
      </c>
    </row>
    <row r="830" spans="1:40" x14ac:dyDescent="0.3">
      <c r="A830">
        <v>4</v>
      </c>
      <c r="B830" t="s">
        <v>21</v>
      </c>
      <c r="C830" t="s">
        <v>3743</v>
      </c>
      <c r="D830" t="s">
        <v>6389</v>
      </c>
      <c r="E830" t="s">
        <v>1575</v>
      </c>
      <c r="F830" s="12">
        <v>110.7947622197194</v>
      </c>
      <c r="G830" s="12">
        <v>504.18480831106706</v>
      </c>
      <c r="H830" s="12">
        <v>300.58650290615901</v>
      </c>
      <c r="I830">
        <v>14</v>
      </c>
      <c r="J830" s="15">
        <v>0.93142887260844354</v>
      </c>
      <c r="K830" s="15">
        <v>6.8571127391556422E-2</v>
      </c>
      <c r="L830" s="58">
        <v>0.94864999999999999</v>
      </c>
      <c r="M830">
        <v>298</v>
      </c>
      <c r="N830">
        <v>0</v>
      </c>
      <c r="O830" s="12">
        <v>21</v>
      </c>
      <c r="P830" s="12">
        <v>1</v>
      </c>
      <c r="Q830" s="12">
        <v>0</v>
      </c>
      <c r="R830" s="12">
        <v>0.95999578348178993</v>
      </c>
      <c r="S830" s="12">
        <v>279.97494752319835</v>
      </c>
      <c r="T830" s="12">
        <v>338.41263081502751</v>
      </c>
      <c r="U830" s="12">
        <v>227.6178685953081</v>
      </c>
      <c r="V830" s="12">
        <v>165.77217749603955</v>
      </c>
      <c r="W830" s="59">
        <v>1.6852032986723088E-5</v>
      </c>
      <c r="X830" s="59">
        <v>2.063487557100786E-4</v>
      </c>
      <c r="Y830" s="59">
        <v>0</v>
      </c>
      <c r="Z830" s="59">
        <v>2.0554333963396956E-3</v>
      </c>
      <c r="AA830" s="59">
        <v>1.3152735105425107E-3</v>
      </c>
      <c r="AB830" s="59">
        <v>0</v>
      </c>
      <c r="AC830" s="59">
        <v>7.9660664098298698E-6</v>
      </c>
      <c r="AD830" s="59">
        <v>1.0723107565372606E-4</v>
      </c>
      <c r="AE830" s="59">
        <v>1.8280864279807401E-5</v>
      </c>
      <c r="AF830" s="59">
        <v>2.3340427408658108E-5</v>
      </c>
      <c r="AG830" s="59">
        <v>5.2516033475873579E-5</v>
      </c>
      <c r="AH830" s="18">
        <v>3.4574928752790021E-4</v>
      </c>
      <c r="AI830" s="12">
        <v>430</v>
      </c>
      <c r="AJ830" s="17">
        <v>10</v>
      </c>
      <c r="AK830" s="18">
        <v>0.99235122331356873</v>
      </c>
      <c r="AL830" t="str">
        <f>IF(AK830&lt;='CAV Tier 1 Analysis'!$A$5,"Tier 1", "Tier 2")</f>
        <v>Tier 2</v>
      </c>
      <c r="AM830" t="str">
        <f t="shared" si="25"/>
        <v>Florida - Tier 2</v>
      </c>
      <c r="AN830" t="str">
        <f t="shared" si="26"/>
        <v>Orchid, Town Of - Tier 2</v>
      </c>
    </row>
    <row r="831" spans="1:40" x14ac:dyDescent="0.3">
      <c r="A831">
        <v>4</v>
      </c>
      <c r="B831" t="s">
        <v>21</v>
      </c>
      <c r="C831" t="s">
        <v>3770</v>
      </c>
      <c r="D831" t="s">
        <v>6423</v>
      </c>
      <c r="E831" t="s">
        <v>2297</v>
      </c>
      <c r="F831" s="12">
        <v>16.791700841632967</v>
      </c>
      <c r="G831" s="12">
        <v>533.04784139755941</v>
      </c>
      <c r="H831" s="12">
        <v>427.40180806110072</v>
      </c>
      <c r="I831">
        <v>2</v>
      </c>
      <c r="J831" s="15">
        <v>9.3127028280018551E-2</v>
      </c>
      <c r="K831" s="15">
        <v>0.90687297171998149</v>
      </c>
      <c r="L831" s="58">
        <v>0.17255999999999999</v>
      </c>
      <c r="M831">
        <v>18</v>
      </c>
      <c r="N831">
        <v>0</v>
      </c>
      <c r="O831" s="12">
        <v>24</v>
      </c>
      <c r="P831" s="12">
        <v>1</v>
      </c>
      <c r="Q831" s="12">
        <v>0</v>
      </c>
      <c r="R831" s="12">
        <v>1.813745943439963</v>
      </c>
      <c r="S831" s="12">
        <v>39.80266026623719</v>
      </c>
      <c r="T831" s="12">
        <v>591.38478040097152</v>
      </c>
      <c r="U831" s="12">
        <v>574.59307955933855</v>
      </c>
      <c r="V831" s="12">
        <v>0</v>
      </c>
      <c r="W831" s="59">
        <v>3.0653948370726146E-6</v>
      </c>
      <c r="X831" s="59">
        <v>1.2464018801279916E-5</v>
      </c>
      <c r="Y831" s="59">
        <v>0</v>
      </c>
      <c r="Z831" s="59">
        <v>2.3490667386739379E-3</v>
      </c>
      <c r="AA831" s="59">
        <v>1.3152735105425107E-3</v>
      </c>
      <c r="AB831" s="59">
        <v>0</v>
      </c>
      <c r="AC831" s="59">
        <v>1.5050504267424573E-5</v>
      </c>
      <c r="AD831" s="59">
        <v>1.5244514239527766E-5</v>
      </c>
      <c r="AE831" s="59">
        <v>3.1946280733129752E-5</v>
      </c>
      <c r="AF831" s="59">
        <v>5.8920014257828355E-5</v>
      </c>
      <c r="AG831" s="59">
        <v>0</v>
      </c>
      <c r="AH831" s="18">
        <v>3.4554827057751926E-4</v>
      </c>
      <c r="AI831" s="12">
        <v>431</v>
      </c>
      <c r="AJ831" s="17">
        <v>10</v>
      </c>
      <c r="AK831" s="18">
        <v>0.99269677158414626</v>
      </c>
      <c r="AL831" t="str">
        <f>IF(AK831&lt;='CAV Tier 1 Analysis'!$A$5,"Tier 1", "Tier 2")</f>
        <v>Tier 2</v>
      </c>
      <c r="AM831" t="str">
        <f t="shared" si="25"/>
        <v>Florida - Tier 2</v>
      </c>
      <c r="AN831" t="str">
        <f t="shared" si="26"/>
        <v>Ocean Breeze Park, Town Of - Tier 2</v>
      </c>
    </row>
    <row r="832" spans="1:40" x14ac:dyDescent="0.3">
      <c r="A832">
        <v>4</v>
      </c>
      <c r="B832" t="s">
        <v>21</v>
      </c>
      <c r="C832" t="s">
        <v>3956</v>
      </c>
      <c r="D832" t="s">
        <v>6623</v>
      </c>
      <c r="E832" t="s">
        <v>2377</v>
      </c>
      <c r="F832" s="12">
        <v>290.4444661177933</v>
      </c>
      <c r="G832" s="12">
        <v>477.83764459148108</v>
      </c>
      <c r="H832" s="12">
        <v>164.27611192256245</v>
      </c>
      <c r="I832">
        <v>0</v>
      </c>
      <c r="J832" s="15">
        <v>0</v>
      </c>
      <c r="K832" s="15">
        <v>1.0000000000000002</v>
      </c>
      <c r="L832" s="58">
        <v>1.1474899999999999</v>
      </c>
      <c r="M832">
        <v>1</v>
      </c>
      <c r="N832">
        <v>2</v>
      </c>
      <c r="O832" s="12">
        <v>24</v>
      </c>
      <c r="P832" s="12">
        <v>1</v>
      </c>
      <c r="Q832" s="12">
        <v>0</v>
      </c>
      <c r="R832" s="12">
        <v>0</v>
      </c>
      <c r="S832" s="12">
        <v>0</v>
      </c>
      <c r="T832" s="12">
        <v>395.31525877308167</v>
      </c>
      <c r="U832" s="12">
        <v>104.87079265528837</v>
      </c>
      <c r="V832" s="12">
        <v>82.522385818399414</v>
      </c>
      <c r="W832" s="59">
        <v>2.0384271682849178E-5</v>
      </c>
      <c r="X832" s="59">
        <v>6.9244548895999535E-7</v>
      </c>
      <c r="Y832" s="59">
        <v>5.3594876329822871E-5</v>
      </c>
      <c r="Z832" s="59">
        <v>2.3490667386739379E-3</v>
      </c>
      <c r="AA832" s="59">
        <v>1.3152735105425107E-3</v>
      </c>
      <c r="AB832" s="59">
        <v>0</v>
      </c>
      <c r="AC832" s="59">
        <v>0</v>
      </c>
      <c r="AD832" s="59">
        <v>0</v>
      </c>
      <c r="AE832" s="59">
        <v>2.1354712960810506E-5</v>
      </c>
      <c r="AF832" s="59">
        <v>1.0753677373243136E-5</v>
      </c>
      <c r="AG832" s="59">
        <v>2.6142796949455259E-5</v>
      </c>
      <c r="AH832" s="18">
        <v>3.4520573000014449E-4</v>
      </c>
      <c r="AI832" s="12">
        <v>432</v>
      </c>
      <c r="AJ832" s="17">
        <v>10</v>
      </c>
      <c r="AK832" s="18">
        <v>0.99304197731414645</v>
      </c>
      <c r="AL832" t="str">
        <f>IF(AK832&lt;='CAV Tier 1 Analysis'!$A$5,"Tier 1", "Tier 2")</f>
        <v>Tier 2</v>
      </c>
      <c r="AM832" t="str">
        <f t="shared" si="25"/>
        <v>Florida - Tier 2</v>
      </c>
      <c r="AN832" t="str">
        <f t="shared" si="26"/>
        <v>San Antonio, City Of - Tier 2</v>
      </c>
    </row>
    <row r="833" spans="1:40" x14ac:dyDescent="0.3">
      <c r="A833">
        <v>4</v>
      </c>
      <c r="B833" t="s">
        <v>21</v>
      </c>
      <c r="C833" t="s">
        <v>3832</v>
      </c>
      <c r="D833" t="s">
        <v>6486</v>
      </c>
      <c r="E833" t="s">
        <v>2117</v>
      </c>
      <c r="F833" s="12">
        <v>1171.2937123447705</v>
      </c>
      <c r="G833" s="12">
        <v>1117.6127558553912</v>
      </c>
      <c r="H833" s="12">
        <v>986.66374543657707</v>
      </c>
      <c r="I833">
        <v>4</v>
      </c>
      <c r="J833" s="15">
        <v>9.0671689712744558E-2</v>
      </c>
      <c r="K833" s="15">
        <v>0.90932831028725558</v>
      </c>
      <c r="L833" s="58">
        <v>0.46717999999999998</v>
      </c>
      <c r="M833">
        <v>33</v>
      </c>
      <c r="N833">
        <v>0</v>
      </c>
      <c r="O833" s="12">
        <v>23</v>
      </c>
      <c r="P833" s="12">
        <v>1</v>
      </c>
      <c r="Q833" s="12">
        <v>0</v>
      </c>
      <c r="R833" s="12">
        <v>3.6373132411490223</v>
      </c>
      <c r="S833" s="12">
        <v>89.462468977039705</v>
      </c>
      <c r="T833" s="12">
        <v>1564.6252009061873</v>
      </c>
      <c r="U833" s="12">
        <v>393.33148856141679</v>
      </c>
      <c r="V833" s="12">
        <v>0</v>
      </c>
      <c r="W833" s="59">
        <v>8.2990910986531297E-6</v>
      </c>
      <c r="X833" s="59">
        <v>2.2850701135679846E-5</v>
      </c>
      <c r="Y833" s="59">
        <v>0</v>
      </c>
      <c r="Z833" s="59">
        <v>2.2511889578958571E-3</v>
      </c>
      <c r="AA833" s="59">
        <v>1.3152735105425107E-3</v>
      </c>
      <c r="AB833" s="59">
        <v>0</v>
      </c>
      <c r="AC833" s="59">
        <v>3.0182506351494059E-5</v>
      </c>
      <c r="AD833" s="59">
        <v>3.4264339948670548E-5</v>
      </c>
      <c r="AE833" s="59">
        <v>8.4520193225785087E-5</v>
      </c>
      <c r="AF833" s="59">
        <v>4.0333059583426851E-5</v>
      </c>
      <c r="AG833" s="59">
        <v>0</v>
      </c>
      <c r="AH833" s="18">
        <v>3.442647599801888E-4</v>
      </c>
      <c r="AI833" s="12">
        <v>433</v>
      </c>
      <c r="AJ833" s="17">
        <v>10</v>
      </c>
      <c r="AK833" s="18">
        <v>0.99338624207412662</v>
      </c>
      <c r="AL833" t="str">
        <f>IF(AK833&lt;='CAV Tier 1 Analysis'!$A$5,"Tier 1", "Tier 2")</f>
        <v>Tier 2</v>
      </c>
      <c r="AM833" t="str">
        <f t="shared" si="25"/>
        <v>Florida - Tier 2</v>
      </c>
      <c r="AN833" t="str">
        <f t="shared" si="26"/>
        <v>Belleair Bluffs, City Of - Tier 2</v>
      </c>
    </row>
    <row r="834" spans="1:40" x14ac:dyDescent="0.3">
      <c r="A834">
        <v>4</v>
      </c>
      <c r="B834" t="s">
        <v>21</v>
      </c>
      <c r="C834" t="s">
        <v>3741</v>
      </c>
      <c r="D834" t="s">
        <v>6387</v>
      </c>
      <c r="E834" t="s">
        <v>1962</v>
      </c>
      <c r="F834" s="12">
        <v>631.68139033529155</v>
      </c>
      <c r="G834" s="12">
        <v>341.30022964535294</v>
      </c>
      <c r="H834" s="12">
        <v>103.41003307132856</v>
      </c>
      <c r="I834">
        <v>7</v>
      </c>
      <c r="J834" s="15">
        <v>0</v>
      </c>
      <c r="K834" s="15">
        <v>0.99999999999999989</v>
      </c>
      <c r="L834" s="58">
        <v>5.4085999999999999</v>
      </c>
      <c r="M834">
        <v>82</v>
      </c>
      <c r="N834">
        <v>4</v>
      </c>
      <c r="O834" s="12">
        <v>21</v>
      </c>
      <c r="P834" s="12">
        <v>1</v>
      </c>
      <c r="Q834" s="12">
        <v>0</v>
      </c>
      <c r="R834" s="12">
        <v>6.9999999999999991</v>
      </c>
      <c r="S834" s="12">
        <v>0</v>
      </c>
      <c r="T834" s="12">
        <v>312.83307987963059</v>
      </c>
      <c r="U834" s="12">
        <v>0</v>
      </c>
      <c r="V834" s="12">
        <v>28.467149765722354</v>
      </c>
      <c r="W834" s="59">
        <v>9.6079592696980429E-5</v>
      </c>
      <c r="X834" s="59">
        <v>5.678053009471962E-5</v>
      </c>
      <c r="Y834" s="59">
        <v>1.0718975265964574E-4</v>
      </c>
      <c r="Z834" s="59">
        <v>2.0554333963396956E-3</v>
      </c>
      <c r="AA834" s="59">
        <v>1.3152735105425107E-3</v>
      </c>
      <c r="AB834" s="59">
        <v>0</v>
      </c>
      <c r="AC834" s="59">
        <v>5.8086156031399734E-5</v>
      </c>
      <c r="AD834" s="59">
        <v>0</v>
      </c>
      <c r="AE834" s="59">
        <v>1.689907100021789E-5</v>
      </c>
      <c r="AF834" s="59">
        <v>0</v>
      </c>
      <c r="AG834" s="59">
        <v>9.018291323917117E-6</v>
      </c>
      <c r="AH834" s="18">
        <v>3.3770548188082603E-4</v>
      </c>
      <c r="AI834" s="12">
        <v>434</v>
      </c>
      <c r="AJ834" s="17">
        <v>10</v>
      </c>
      <c r="AK834" s="18">
        <v>0.99372394755600746</v>
      </c>
      <c r="AL834" t="str">
        <f>IF(AK834&lt;='CAV Tier 1 Analysis'!$A$5,"Tier 1", "Tier 2")</f>
        <v>Tier 2</v>
      </c>
      <c r="AM834" t="str">
        <f t="shared" si="25"/>
        <v>Florida - Tier 2</v>
      </c>
      <c r="AN834" t="str">
        <f t="shared" si="26"/>
        <v>Fellsmere, City Of - Tier 2</v>
      </c>
    </row>
    <row r="835" spans="1:40" x14ac:dyDescent="0.3">
      <c r="A835">
        <v>4</v>
      </c>
      <c r="B835" t="s">
        <v>21</v>
      </c>
      <c r="C835" t="s">
        <v>3922</v>
      </c>
      <c r="D835" t="s">
        <v>6587</v>
      </c>
      <c r="E835" t="s">
        <v>1768</v>
      </c>
      <c r="F835" s="12">
        <v>7.8389016829889941</v>
      </c>
      <c r="G835" s="12">
        <v>305.81081521785535</v>
      </c>
      <c r="H835" s="12">
        <v>240.04220101033363</v>
      </c>
      <c r="I835">
        <v>38</v>
      </c>
      <c r="J835" s="15">
        <v>0.6607417160412552</v>
      </c>
      <c r="K835" s="15">
        <v>0.3392582839587448</v>
      </c>
      <c r="L835" s="58">
        <v>0.36456</v>
      </c>
      <c r="M835">
        <v>154</v>
      </c>
      <c r="N835">
        <v>0</v>
      </c>
      <c r="O835" s="12">
        <v>20</v>
      </c>
      <c r="P835" s="12">
        <v>1</v>
      </c>
      <c r="Q835" s="12">
        <v>0</v>
      </c>
      <c r="R835" s="12">
        <v>12.891814790432303</v>
      </c>
      <c r="S835" s="12">
        <v>158.60589581788776</v>
      </c>
      <c r="T835" s="12">
        <v>271.25010161483158</v>
      </c>
      <c r="U835" s="12">
        <v>263.41119993184259</v>
      </c>
      <c r="V835" s="12">
        <v>34.560713603023771</v>
      </c>
      <c r="W835" s="59">
        <v>6.4761262274176661E-6</v>
      </c>
      <c r="X835" s="59">
        <v>1.0663660529983928E-4</v>
      </c>
      <c r="Y835" s="59">
        <v>0</v>
      </c>
      <c r="Z835" s="59">
        <v>1.9575556155616148E-3</v>
      </c>
      <c r="AA835" s="59">
        <v>1.3152735105425107E-3</v>
      </c>
      <c r="AB835" s="59">
        <v>0</v>
      </c>
      <c r="AC835" s="59">
        <v>1.0697656649213681E-4</v>
      </c>
      <c r="AD835" s="59">
        <v>6.0746438079663173E-5</v>
      </c>
      <c r="AE835" s="59">
        <v>1.4652781373917051E-5</v>
      </c>
      <c r="AF835" s="59">
        <v>2.7010752840181156E-5</v>
      </c>
      <c r="AG835" s="59">
        <v>1.0948710573400276E-5</v>
      </c>
      <c r="AH835" s="18">
        <v>3.2784337336278922E-4</v>
      </c>
      <c r="AI835" s="12">
        <v>435</v>
      </c>
      <c r="AJ835" s="17">
        <v>10</v>
      </c>
      <c r="AK835" s="18">
        <v>0.99405179092937024</v>
      </c>
      <c r="AL835" t="str">
        <f>IF(AK835&lt;='CAV Tier 1 Analysis'!$A$5,"Tier 1", "Tier 2")</f>
        <v>Tier 2</v>
      </c>
      <c r="AM835" t="str">
        <f t="shared" si="25"/>
        <v>Florida - Tier 2</v>
      </c>
      <c r="AN835" t="str">
        <f t="shared" si="26"/>
        <v>Beverly Beach, Town Of - Tier 2</v>
      </c>
    </row>
    <row r="836" spans="1:40" x14ac:dyDescent="0.3">
      <c r="A836">
        <v>4</v>
      </c>
      <c r="B836" t="s">
        <v>21</v>
      </c>
      <c r="C836" t="s">
        <v>3939</v>
      </c>
      <c r="D836" t="s">
        <v>6605</v>
      </c>
      <c r="E836" t="s">
        <v>2315</v>
      </c>
      <c r="F836" s="12">
        <v>19.222352773006151</v>
      </c>
      <c r="G836" s="12">
        <v>335.29517111848622</v>
      </c>
      <c r="H836" s="12">
        <v>201.9435431508783</v>
      </c>
      <c r="I836">
        <v>6</v>
      </c>
      <c r="J836" s="15">
        <v>0.10596469872185028</v>
      </c>
      <c r="K836" s="15">
        <v>0.89403530127814967</v>
      </c>
      <c r="L836" s="58">
        <v>0.1643</v>
      </c>
      <c r="M836">
        <v>39</v>
      </c>
      <c r="N836">
        <v>0</v>
      </c>
      <c r="O836" s="12">
        <v>22</v>
      </c>
      <c r="P836" s="12">
        <v>1</v>
      </c>
      <c r="Q836" s="12">
        <v>0</v>
      </c>
      <c r="R836" s="12">
        <v>5.364211807668898</v>
      </c>
      <c r="S836" s="12">
        <v>21.39888670880579</v>
      </c>
      <c r="T836" s="12">
        <v>355.41642268490068</v>
      </c>
      <c r="U836" s="12">
        <v>336.19406991189453</v>
      </c>
      <c r="V836" s="12">
        <v>0</v>
      </c>
      <c r="W836" s="59">
        <v>2.9186623303838123E-6</v>
      </c>
      <c r="X836" s="59">
        <v>2.7005374069439818E-5</v>
      </c>
      <c r="Y836" s="59">
        <v>0</v>
      </c>
      <c r="Z836" s="59">
        <v>2.1533111771177764E-3</v>
      </c>
      <c r="AA836" s="59">
        <v>1.3152735105425107E-3</v>
      </c>
      <c r="AB836" s="59">
        <v>0</v>
      </c>
      <c r="AC836" s="59">
        <v>4.4512349149390352E-5</v>
      </c>
      <c r="AD836" s="59">
        <v>8.1958248760358714E-6</v>
      </c>
      <c r="AE836" s="59">
        <v>1.9199399769060896E-5</v>
      </c>
      <c r="AF836" s="59">
        <v>3.4474065381709015E-5</v>
      </c>
      <c r="AG836" s="59">
        <v>0</v>
      </c>
      <c r="AH836" s="18">
        <v>3.2771730574875519E-4</v>
      </c>
      <c r="AI836" s="12">
        <v>436</v>
      </c>
      <c r="AJ836" s="17">
        <v>10</v>
      </c>
      <c r="AK836" s="18">
        <v>0.994379508235119</v>
      </c>
      <c r="AL836" t="str">
        <f>IF(AK836&lt;='CAV Tier 1 Analysis'!$A$5,"Tier 1", "Tier 2")</f>
        <v>Tier 2</v>
      </c>
      <c r="AM836" t="str">
        <f t="shared" si="25"/>
        <v>Florida - Tier 2</v>
      </c>
      <c r="AN836" t="str">
        <f t="shared" si="26"/>
        <v>Cinco Bayou, Town Of - Tier 2</v>
      </c>
    </row>
    <row r="837" spans="1:40" x14ac:dyDescent="0.3">
      <c r="A837">
        <v>4</v>
      </c>
      <c r="B837" t="s">
        <v>21</v>
      </c>
      <c r="C837" t="s">
        <v>3706</v>
      </c>
      <c r="D837" t="s">
        <v>6352</v>
      </c>
      <c r="E837" t="s">
        <v>2580</v>
      </c>
      <c r="F837" s="12">
        <v>1176.1403832914</v>
      </c>
      <c r="G837" s="12">
        <v>1069.7444858158053</v>
      </c>
      <c r="H837" s="12">
        <v>359.52744691935288</v>
      </c>
      <c r="I837">
        <v>0</v>
      </c>
      <c r="J837" s="15">
        <v>5.0698269958014464E-2</v>
      </c>
      <c r="K837" s="15">
        <v>0.94930173004198559</v>
      </c>
      <c r="L837" s="58">
        <v>3.3582999999999998</v>
      </c>
      <c r="M837">
        <v>3</v>
      </c>
      <c r="N837">
        <v>0</v>
      </c>
      <c r="O837" s="12">
        <v>21</v>
      </c>
      <c r="P837" s="12">
        <v>1</v>
      </c>
      <c r="Q837" s="12">
        <v>0</v>
      </c>
      <c r="R837" s="12">
        <v>0</v>
      </c>
      <c r="S837" s="12">
        <v>18.227419561233067</v>
      </c>
      <c r="T837" s="12">
        <v>845.34980318021303</v>
      </c>
      <c r="U837" s="12">
        <v>0</v>
      </c>
      <c r="V837" s="12">
        <v>224.39468263559229</v>
      </c>
      <c r="W837" s="59">
        <v>5.9657600146853046E-5</v>
      </c>
      <c r="X837" s="59">
        <v>2.0773364668799858E-6</v>
      </c>
      <c r="Y837" s="59">
        <v>0</v>
      </c>
      <c r="Z837" s="59">
        <v>2.0554333963396956E-3</v>
      </c>
      <c r="AA837" s="59">
        <v>1.3152735105425107E-3</v>
      </c>
      <c r="AB837" s="59">
        <v>0</v>
      </c>
      <c r="AC837" s="59">
        <v>0</v>
      </c>
      <c r="AD837" s="59">
        <v>6.9811453604463594E-6</v>
      </c>
      <c r="AE837" s="59">
        <v>4.56653316505382E-5</v>
      </c>
      <c r="AF837" s="59">
        <v>0</v>
      </c>
      <c r="AG837" s="59">
        <v>7.1087433627879622E-5</v>
      </c>
      <c r="AH837" s="18">
        <v>3.2328870492134577E-4</v>
      </c>
      <c r="AI837" s="12">
        <v>437</v>
      </c>
      <c r="AJ837" s="17">
        <v>10</v>
      </c>
      <c r="AK837" s="18">
        <v>0.99470279694004038</v>
      </c>
      <c r="AL837" t="str">
        <f>IF(AK837&lt;='CAV Tier 1 Analysis'!$A$5,"Tier 1", "Tier 2")</f>
        <v>Tier 2</v>
      </c>
      <c r="AM837" t="str">
        <f t="shared" si="25"/>
        <v>Florida - Tier 2</v>
      </c>
      <c r="AN837" t="str">
        <f t="shared" si="26"/>
        <v>Century, City Of - Tier 2</v>
      </c>
    </row>
    <row r="838" spans="1:40" x14ac:dyDescent="0.3">
      <c r="A838">
        <v>4</v>
      </c>
      <c r="B838" t="s">
        <v>21</v>
      </c>
      <c r="C838" t="s">
        <v>3935</v>
      </c>
      <c r="D838" t="s">
        <v>6601</v>
      </c>
      <c r="E838" t="s">
        <v>2230</v>
      </c>
      <c r="F838" s="12">
        <v>253.7863312228138</v>
      </c>
      <c r="G838" s="12">
        <v>1241.2966894173737</v>
      </c>
      <c r="H838" s="12">
        <v>326.81523722691634</v>
      </c>
      <c r="I838">
        <v>3</v>
      </c>
      <c r="J838" s="15">
        <v>0.11247025021977315</v>
      </c>
      <c r="K838" s="15">
        <v>0.88752974978022692</v>
      </c>
      <c r="L838" s="58">
        <v>2.79834</v>
      </c>
      <c r="M838">
        <v>23</v>
      </c>
      <c r="N838">
        <v>2</v>
      </c>
      <c r="O838" s="12">
        <v>19</v>
      </c>
      <c r="P838" s="12">
        <v>1</v>
      </c>
      <c r="Q838" s="12">
        <v>0</v>
      </c>
      <c r="R838" s="12">
        <v>2.6625892493406806</v>
      </c>
      <c r="S838" s="12">
        <v>36.756991506545802</v>
      </c>
      <c r="T838" s="12">
        <v>941.3950512639675</v>
      </c>
      <c r="U838" s="12">
        <v>687.60872004115367</v>
      </c>
      <c r="V838" s="12">
        <v>299.90163815340622</v>
      </c>
      <c r="W838" s="59">
        <v>4.9710344160719641E-5</v>
      </c>
      <c r="X838" s="59">
        <v>1.5926246246079892E-5</v>
      </c>
      <c r="Y838" s="59">
        <v>5.3594876329822871E-5</v>
      </c>
      <c r="Z838" s="59">
        <v>1.8596778347835341E-3</v>
      </c>
      <c r="AA838" s="59">
        <v>1.3152735105425107E-3</v>
      </c>
      <c r="AB838" s="59">
        <v>0</v>
      </c>
      <c r="AC838" s="59">
        <v>2.2094224940675755E-5</v>
      </c>
      <c r="AD838" s="59">
        <v>1.4078015807879355E-5</v>
      </c>
      <c r="AE838" s="59">
        <v>5.0853643152715082E-5</v>
      </c>
      <c r="AF838" s="59">
        <v>7.050888190248032E-5</v>
      </c>
      <c r="AG838" s="59">
        <v>9.5007767326395166E-5</v>
      </c>
      <c r="AH838" s="18">
        <v>3.2242957683571022E-4</v>
      </c>
      <c r="AI838" s="12">
        <v>438</v>
      </c>
      <c r="AJ838" s="17">
        <v>10</v>
      </c>
      <c r="AK838" s="18">
        <v>0.99502522651687608</v>
      </c>
      <c r="AL838" t="str">
        <f>IF(AK838&lt;='CAV Tier 1 Analysis'!$A$5,"Tier 1", "Tier 2")</f>
        <v>Tier 2</v>
      </c>
      <c r="AM838" t="str">
        <f t="shared" si="25"/>
        <v>Florida - Tier 2</v>
      </c>
      <c r="AN838" t="str">
        <f t="shared" si="26"/>
        <v>Mascotte, City Of - Tier 2</v>
      </c>
    </row>
    <row r="839" spans="1:40" x14ac:dyDescent="0.3">
      <c r="A839">
        <v>4</v>
      </c>
      <c r="B839" t="s">
        <v>21</v>
      </c>
      <c r="C839" t="s">
        <v>3756</v>
      </c>
      <c r="D839" t="s">
        <v>6406</v>
      </c>
      <c r="E839" t="s">
        <v>2272</v>
      </c>
      <c r="F839" s="12">
        <v>276.7630842318477</v>
      </c>
      <c r="G839" s="12">
        <v>1585.1889314952807</v>
      </c>
      <c r="H839" s="12">
        <v>607.5937612132974</v>
      </c>
      <c r="I839">
        <v>0</v>
      </c>
      <c r="J839" s="15">
        <v>0.21392081109155908</v>
      </c>
      <c r="K839" s="15">
        <v>0.78607918890844075</v>
      </c>
      <c r="L839" s="58">
        <v>3.0516900000000002</v>
      </c>
      <c r="M839">
        <v>17</v>
      </c>
      <c r="N839">
        <v>0</v>
      </c>
      <c r="O839" s="12">
        <v>19</v>
      </c>
      <c r="P839" s="12">
        <v>1</v>
      </c>
      <c r="Q839" s="12">
        <v>0</v>
      </c>
      <c r="R839" s="12">
        <v>0</v>
      </c>
      <c r="S839" s="12">
        <v>129.97695021291966</v>
      </c>
      <c r="T839" s="12">
        <v>1386.1488506050648</v>
      </c>
      <c r="U839" s="12">
        <v>1109.3857663732172</v>
      </c>
      <c r="V839" s="12">
        <v>199.0400808902159</v>
      </c>
      <c r="W839" s="59">
        <v>5.4210910815635889E-5</v>
      </c>
      <c r="X839" s="59">
        <v>1.1771573312319922E-5</v>
      </c>
      <c r="Y839" s="59">
        <v>0</v>
      </c>
      <c r="Z839" s="59">
        <v>1.8596778347835341E-3</v>
      </c>
      <c r="AA839" s="59">
        <v>1.3152735105425107E-3</v>
      </c>
      <c r="AB839" s="59">
        <v>0</v>
      </c>
      <c r="AC839" s="59">
        <v>0</v>
      </c>
      <c r="AD839" s="59">
        <v>4.9781483324922582E-5</v>
      </c>
      <c r="AE839" s="59">
        <v>7.4878998896979031E-5</v>
      </c>
      <c r="AF839" s="59">
        <v>1.1375881036066588E-4</v>
      </c>
      <c r="AG839" s="59">
        <v>6.3055186394718682E-5</v>
      </c>
      <c r="AH839" s="18">
        <v>3.2203711894829881E-4</v>
      </c>
      <c r="AI839" s="12">
        <v>439</v>
      </c>
      <c r="AJ839" s="17">
        <v>10</v>
      </c>
      <c r="AK839" s="18">
        <v>0.99534726363582438</v>
      </c>
      <c r="AL839" t="str">
        <f>IF(AK839&lt;='CAV Tier 1 Analysis'!$A$5,"Tier 1", "Tier 2")</f>
        <v>Tier 2</v>
      </c>
      <c r="AM839" t="str">
        <f t="shared" si="25"/>
        <v>Florida - Tier 2</v>
      </c>
      <c r="AN839" t="str">
        <f t="shared" si="26"/>
        <v>Umatilla, City Of - Tier 2</v>
      </c>
    </row>
    <row r="840" spans="1:40" x14ac:dyDescent="0.3">
      <c r="A840">
        <v>4</v>
      </c>
      <c r="B840" t="s">
        <v>21</v>
      </c>
      <c r="C840" t="s">
        <v>3899</v>
      </c>
      <c r="D840" t="s">
        <v>6560</v>
      </c>
      <c r="E840" t="s">
        <v>1935</v>
      </c>
      <c r="F840" s="12">
        <v>125.54142177977671</v>
      </c>
      <c r="G840" s="12">
        <v>1741.710085139958</v>
      </c>
      <c r="H840" s="12">
        <v>845.65787602738374</v>
      </c>
      <c r="I840">
        <v>2</v>
      </c>
      <c r="J840" s="15">
        <v>0.1745263367893585</v>
      </c>
      <c r="K840" s="15">
        <v>0.82547366321064164</v>
      </c>
      <c r="L840" s="58">
        <v>1.7042699999999997</v>
      </c>
      <c r="M840">
        <v>93</v>
      </c>
      <c r="N840">
        <v>0</v>
      </c>
      <c r="O840" s="12">
        <v>18</v>
      </c>
      <c r="P840" s="12">
        <v>1</v>
      </c>
      <c r="Q840" s="12">
        <v>0</v>
      </c>
      <c r="R840" s="12">
        <v>1.6509473264212833</v>
      </c>
      <c r="S840" s="12">
        <v>147.58957128012875</v>
      </c>
      <c r="T840" s="12">
        <v>1691.4313532316439</v>
      </c>
      <c r="U840" s="12">
        <v>1565.8899314518671</v>
      </c>
      <c r="V840" s="12">
        <v>50.278731908314057</v>
      </c>
      <c r="W840" s="59">
        <v>3.0275037430329998E-5</v>
      </c>
      <c r="X840" s="59">
        <v>6.4397430473279568E-5</v>
      </c>
      <c r="Y840" s="59">
        <v>0</v>
      </c>
      <c r="Z840" s="59">
        <v>1.7618000540054533E-3</v>
      </c>
      <c r="AA840" s="59">
        <v>1.3152735105425107E-3</v>
      </c>
      <c r="AB840" s="59">
        <v>0</v>
      </c>
      <c r="AC840" s="59">
        <v>1.3699597714589842E-5</v>
      </c>
      <c r="AD840" s="59">
        <v>5.6527159389249083E-5</v>
      </c>
      <c r="AE840" s="59">
        <v>9.137019186479368E-5</v>
      </c>
      <c r="AF840" s="59">
        <v>1.6056973251068525E-4</v>
      </c>
      <c r="AG840" s="59">
        <v>1.5928122607212398E-5</v>
      </c>
      <c r="AH840" s="18">
        <v>3.1907643968528211E-4</v>
      </c>
      <c r="AI840" s="12">
        <v>440</v>
      </c>
      <c r="AJ840" s="17">
        <v>10</v>
      </c>
      <c r="AK840" s="18">
        <v>0.99566634007550969</v>
      </c>
      <c r="AL840" t="str">
        <f>IF(AK840&lt;='CAV Tier 1 Analysis'!$A$5,"Tier 1", "Tier 2")</f>
        <v>Tier 2</v>
      </c>
      <c r="AM840" t="str">
        <f t="shared" ref="AM840:AM903" si="27">B840&amp;" - "&amp;AL840</f>
        <v>Florida - Tier 2</v>
      </c>
      <c r="AN840" t="str">
        <f t="shared" ref="AN840:AN903" si="28">C840&amp;" - "&amp;AL840</f>
        <v>Belleview, City Of - Tier 2</v>
      </c>
    </row>
    <row r="841" spans="1:40" x14ac:dyDescent="0.3">
      <c r="A841">
        <v>4</v>
      </c>
      <c r="B841" t="s">
        <v>21</v>
      </c>
      <c r="C841" t="s">
        <v>3753</v>
      </c>
      <c r="D841" t="s">
        <v>6402</v>
      </c>
      <c r="E841" t="s">
        <v>2300</v>
      </c>
      <c r="F841" s="12">
        <v>276.77487415839664</v>
      </c>
      <c r="G841" s="12">
        <v>1075.7441093176774</v>
      </c>
      <c r="H841" s="12">
        <v>391.42305506207265</v>
      </c>
      <c r="I841">
        <v>0</v>
      </c>
      <c r="J841" s="15">
        <v>0.16432817138625477</v>
      </c>
      <c r="K841" s="15">
        <v>0.83567182861374523</v>
      </c>
      <c r="L841" s="58">
        <v>3.0518200000000002</v>
      </c>
      <c r="M841">
        <v>50</v>
      </c>
      <c r="N841">
        <v>0</v>
      </c>
      <c r="O841" s="12">
        <v>19</v>
      </c>
      <c r="P841" s="12">
        <v>1</v>
      </c>
      <c r="Q841" s="12">
        <v>0</v>
      </c>
      <c r="R841" s="12">
        <v>0</v>
      </c>
      <c r="S841" s="12">
        <v>64.321834876771717</v>
      </c>
      <c r="T841" s="12">
        <v>795.64587730631808</v>
      </c>
      <c r="U841" s="12">
        <v>518.87100314792144</v>
      </c>
      <c r="V841" s="12">
        <v>280.0982320113593</v>
      </c>
      <c r="W841" s="59">
        <v>5.4213220165014764E-5</v>
      </c>
      <c r="X841" s="59">
        <v>3.4622274447999769E-5</v>
      </c>
      <c r="Y841" s="59">
        <v>0</v>
      </c>
      <c r="Z841" s="59">
        <v>1.8596778347835341E-3</v>
      </c>
      <c r="AA841" s="59">
        <v>1.3152735105425107E-3</v>
      </c>
      <c r="AB841" s="59">
        <v>0</v>
      </c>
      <c r="AC841" s="59">
        <v>0</v>
      </c>
      <c r="AD841" s="59">
        <v>2.4635416857381791E-5</v>
      </c>
      <c r="AE841" s="59">
        <v>4.2980352898752401E-5</v>
      </c>
      <c r="AF841" s="59">
        <v>5.3206152303287629E-5</v>
      </c>
      <c r="AG841" s="59">
        <v>8.8734119024243228E-5</v>
      </c>
      <c r="AH841" s="18">
        <v>3.1575844372933861E-4</v>
      </c>
      <c r="AI841" s="12">
        <v>441</v>
      </c>
      <c r="AJ841" s="17">
        <v>10</v>
      </c>
      <c r="AK841" s="18">
        <v>0.99598209851923902</v>
      </c>
      <c r="AL841" t="str">
        <f>IF(AK841&lt;='CAV Tier 1 Analysis'!$A$5,"Tier 1", "Tier 2")</f>
        <v>Tier 2</v>
      </c>
      <c r="AM841" t="str">
        <f t="shared" si="27"/>
        <v>Florida - Tier 2</v>
      </c>
      <c r="AN841" t="str">
        <f t="shared" si="28"/>
        <v>Groveland, City Of - Tier 2</v>
      </c>
    </row>
    <row r="842" spans="1:40" x14ac:dyDescent="0.3">
      <c r="A842">
        <v>4</v>
      </c>
      <c r="B842" t="s">
        <v>21</v>
      </c>
      <c r="C842" t="s">
        <v>3701</v>
      </c>
      <c r="D842" t="s">
        <v>6346</v>
      </c>
      <c r="E842" t="s">
        <v>2642</v>
      </c>
      <c r="F842" s="12">
        <v>1428.4707730070754</v>
      </c>
      <c r="G842" s="12">
        <v>567.27459623065295</v>
      </c>
      <c r="H842" s="12">
        <v>275.12752974124237</v>
      </c>
      <c r="I842">
        <v>3</v>
      </c>
      <c r="J842" s="15">
        <v>0</v>
      </c>
      <c r="K842" s="15">
        <v>1</v>
      </c>
      <c r="L842" s="58">
        <v>2.1224500000000002</v>
      </c>
      <c r="M842">
        <v>9</v>
      </c>
      <c r="N842">
        <v>0</v>
      </c>
      <c r="O842" s="12">
        <v>21</v>
      </c>
      <c r="P842" s="12">
        <v>1</v>
      </c>
      <c r="Q842" s="12">
        <v>0</v>
      </c>
      <c r="R842" s="12">
        <v>3</v>
      </c>
      <c r="S842" s="12">
        <v>0</v>
      </c>
      <c r="T842" s="12">
        <v>577.6609431263505</v>
      </c>
      <c r="U842" s="12">
        <v>0</v>
      </c>
      <c r="V842" s="12">
        <v>0</v>
      </c>
      <c r="W842" s="59">
        <v>3.7703681455405493E-5</v>
      </c>
      <c r="X842" s="59">
        <v>6.232009400639958E-6</v>
      </c>
      <c r="Y842" s="59">
        <v>0</v>
      </c>
      <c r="Z842" s="59">
        <v>2.0554333963396956E-3</v>
      </c>
      <c r="AA842" s="59">
        <v>1.3152735105425107E-3</v>
      </c>
      <c r="AB842" s="59">
        <v>0</v>
      </c>
      <c r="AC842" s="59">
        <v>2.4894066870599887E-5</v>
      </c>
      <c r="AD842" s="59">
        <v>0</v>
      </c>
      <c r="AE842" s="59">
        <v>3.1204926588010273E-5</v>
      </c>
      <c r="AF842" s="59">
        <v>0</v>
      </c>
      <c r="AG842" s="59">
        <v>0</v>
      </c>
      <c r="AH842" s="18">
        <v>3.1552196283607831E-4</v>
      </c>
      <c r="AI842" s="12">
        <v>442</v>
      </c>
      <c r="AJ842" s="17">
        <v>10</v>
      </c>
      <c r="AK842" s="18">
        <v>0.99629762048207515</v>
      </c>
      <c r="AL842" t="str">
        <f>IF(AK842&lt;='CAV Tier 1 Analysis'!$A$5,"Tier 1", "Tier 2")</f>
        <v>Tier 2</v>
      </c>
      <c r="AM842" t="str">
        <f t="shared" si="27"/>
        <v>Florida - Tier 2</v>
      </c>
      <c r="AN842" t="str">
        <f t="shared" si="28"/>
        <v>Baldwin, Town Of - Tier 2</v>
      </c>
    </row>
    <row r="843" spans="1:40" x14ac:dyDescent="0.3">
      <c r="A843">
        <v>4</v>
      </c>
      <c r="B843" t="s">
        <v>21</v>
      </c>
      <c r="C843" t="s">
        <v>3918</v>
      </c>
      <c r="D843" t="s">
        <v>6583</v>
      </c>
      <c r="E843" t="s">
        <v>2736</v>
      </c>
      <c r="F843" s="12">
        <v>79.042718273415943</v>
      </c>
      <c r="G843" s="12">
        <v>108.4711917400564</v>
      </c>
      <c r="H843" s="12">
        <v>75.768059763571557</v>
      </c>
      <c r="I843">
        <v>0</v>
      </c>
      <c r="J843" s="15">
        <v>0</v>
      </c>
      <c r="K843" s="15">
        <v>1</v>
      </c>
      <c r="L843" s="58">
        <v>3.9692699999999999</v>
      </c>
      <c r="M843">
        <v>1</v>
      </c>
      <c r="N843">
        <v>0</v>
      </c>
      <c r="O843" s="12">
        <v>21</v>
      </c>
      <c r="P843" s="12">
        <v>1</v>
      </c>
      <c r="Q843" s="12">
        <v>0</v>
      </c>
      <c r="R843" s="12">
        <v>0</v>
      </c>
      <c r="S843" s="12">
        <v>0</v>
      </c>
      <c r="T843" s="12">
        <v>169.56164974630423</v>
      </c>
      <c r="U843" s="12">
        <v>90.518931472888283</v>
      </c>
      <c r="V843" s="12">
        <v>0</v>
      </c>
      <c r="W843" s="59">
        <v>7.0511009300806778E-5</v>
      </c>
      <c r="X843" s="59">
        <v>6.9244548895999535E-7</v>
      </c>
      <c r="Y843" s="59">
        <v>0</v>
      </c>
      <c r="Z843" s="59">
        <v>2.0554333963396956E-3</v>
      </c>
      <c r="AA843" s="59">
        <v>1.3152735105425107E-3</v>
      </c>
      <c r="AB843" s="59">
        <v>0</v>
      </c>
      <c r="AC843" s="59">
        <v>0</v>
      </c>
      <c r="AD843" s="59">
        <v>0</v>
      </c>
      <c r="AE843" s="59">
        <v>9.1596271055459092E-6</v>
      </c>
      <c r="AF843" s="59">
        <v>9.2820065585826194E-6</v>
      </c>
      <c r="AG843" s="59">
        <v>0</v>
      </c>
      <c r="AH843" s="18">
        <v>3.1457745412146376E-4</v>
      </c>
      <c r="AI843" s="12">
        <v>443</v>
      </c>
      <c r="AJ843" s="17">
        <v>10</v>
      </c>
      <c r="AK843" s="18">
        <v>0.9966121979361966</v>
      </c>
      <c r="AL843" t="str">
        <f>IF(AK843&lt;='CAV Tier 1 Analysis'!$A$5,"Tier 1", "Tier 2")</f>
        <v>Tier 2</v>
      </c>
      <c r="AM843" t="str">
        <f t="shared" si="27"/>
        <v>Florida - Tier 2</v>
      </c>
      <c r="AN843" t="str">
        <f t="shared" si="28"/>
        <v>Paxton, Town Of - Tier 2</v>
      </c>
    </row>
    <row r="844" spans="1:40" x14ac:dyDescent="0.3">
      <c r="A844">
        <v>4</v>
      </c>
      <c r="B844" t="s">
        <v>21</v>
      </c>
      <c r="C844" t="s">
        <v>3891</v>
      </c>
      <c r="D844" t="s">
        <v>6551</v>
      </c>
      <c r="E844" t="s">
        <v>2763</v>
      </c>
      <c r="F844" s="12">
        <v>86.540619278139317</v>
      </c>
      <c r="G844" s="12">
        <v>91.753598581052898</v>
      </c>
      <c r="H844" s="12">
        <v>36.681487659332689</v>
      </c>
      <c r="I844">
        <v>0</v>
      </c>
      <c r="J844" s="15">
        <v>0</v>
      </c>
      <c r="K844" s="15">
        <v>1</v>
      </c>
      <c r="L844" s="58">
        <v>1.5853799999999998</v>
      </c>
      <c r="M844">
        <v>2</v>
      </c>
      <c r="N844">
        <v>0</v>
      </c>
      <c r="O844" s="12">
        <v>21</v>
      </c>
      <c r="P844" s="12">
        <v>1</v>
      </c>
      <c r="Q844" s="12">
        <v>0</v>
      </c>
      <c r="R844" s="12">
        <v>0</v>
      </c>
      <c r="S844" s="12">
        <v>0</v>
      </c>
      <c r="T844" s="12">
        <v>87.297288471801778</v>
      </c>
      <c r="U844" s="12">
        <v>0.75666919366246077</v>
      </c>
      <c r="V844" s="12">
        <v>4.4563101092511204</v>
      </c>
      <c r="W844" s="59">
        <v>2.8163048602214773E-5</v>
      </c>
      <c r="X844" s="59">
        <v>1.3848909779199907E-6</v>
      </c>
      <c r="Y844" s="59">
        <v>0</v>
      </c>
      <c r="Z844" s="59">
        <v>2.0554333963396956E-3</v>
      </c>
      <c r="AA844" s="59">
        <v>1.3152735105425107E-3</v>
      </c>
      <c r="AB844" s="59">
        <v>0</v>
      </c>
      <c r="AC844" s="59">
        <v>0</v>
      </c>
      <c r="AD844" s="59">
        <v>0</v>
      </c>
      <c r="AE844" s="59">
        <v>4.7157515329872183E-6</v>
      </c>
      <c r="AF844" s="59">
        <v>7.7590491889047478E-8</v>
      </c>
      <c r="AG844" s="59">
        <v>1.4117431188469297E-6</v>
      </c>
      <c r="AH844" s="18">
        <v>3.0967817560055127E-4</v>
      </c>
      <c r="AI844" s="12">
        <v>444</v>
      </c>
      <c r="AJ844" s="17">
        <v>10</v>
      </c>
      <c r="AK844" s="18">
        <v>0.99692187611179717</v>
      </c>
      <c r="AL844" t="str">
        <f>IF(AK844&lt;='CAV Tier 1 Analysis'!$A$5,"Tier 1", "Tier 2")</f>
        <v>Tier 2</v>
      </c>
      <c r="AM844" t="str">
        <f t="shared" si="27"/>
        <v>Florida - Tier 2</v>
      </c>
      <c r="AN844" t="str">
        <f t="shared" si="28"/>
        <v>Jay, Town Of - Tier 2</v>
      </c>
    </row>
    <row r="845" spans="1:40" x14ac:dyDescent="0.3">
      <c r="A845">
        <v>4</v>
      </c>
      <c r="B845" t="s">
        <v>21</v>
      </c>
      <c r="C845" t="s">
        <v>3925</v>
      </c>
      <c r="D845" t="s">
        <v>6590</v>
      </c>
      <c r="E845" t="s">
        <v>2400</v>
      </c>
      <c r="F845" s="12">
        <v>556.52017709385484</v>
      </c>
      <c r="G845" s="12">
        <v>702.31838583708759</v>
      </c>
      <c r="H845" s="12">
        <v>364.67767958963418</v>
      </c>
      <c r="I845">
        <v>5</v>
      </c>
      <c r="J845" s="15">
        <v>0.2093300149328024</v>
      </c>
      <c r="K845" s="15">
        <v>0.79066998506719766</v>
      </c>
      <c r="L845" s="58">
        <v>7.5337500000000004</v>
      </c>
      <c r="M845">
        <v>59</v>
      </c>
      <c r="N845">
        <v>0</v>
      </c>
      <c r="O845" s="12">
        <v>17.5</v>
      </c>
      <c r="P845" s="12">
        <v>1</v>
      </c>
      <c r="Q845" s="12">
        <v>0</v>
      </c>
      <c r="R845" s="12">
        <v>3.9533499253359885</v>
      </c>
      <c r="S845" s="12">
        <v>76.337984114157848</v>
      </c>
      <c r="T845" s="12">
        <v>623.9775320843936</v>
      </c>
      <c r="U845" s="12">
        <v>67.457354990538761</v>
      </c>
      <c r="V845" s="12">
        <v>78.340853752693988</v>
      </c>
      <c r="W845" s="59">
        <v>1.3383123756256267E-4</v>
      </c>
      <c r="X845" s="59">
        <v>4.0854283848639728E-5</v>
      </c>
      <c r="Y845" s="59">
        <v>0</v>
      </c>
      <c r="Z845" s="59">
        <v>1.7128611636164129E-3</v>
      </c>
      <c r="AA845" s="59">
        <v>1.3152735105425107E-3</v>
      </c>
      <c r="AB845" s="59">
        <v>0</v>
      </c>
      <c r="AC845" s="59">
        <v>3.2804985801398391E-5</v>
      </c>
      <c r="AD845" s="59">
        <v>2.9237630803091529E-5</v>
      </c>
      <c r="AE845" s="59">
        <v>3.370692326173494E-5</v>
      </c>
      <c r="AF845" s="59">
        <v>6.9172227428949997E-6</v>
      </c>
      <c r="AG845" s="59">
        <v>2.4818102532937316E-5</v>
      </c>
      <c r="AH845" s="18">
        <v>3.0275500551928938E-4</v>
      </c>
      <c r="AI845" s="12">
        <v>445</v>
      </c>
      <c r="AJ845" s="17">
        <v>10</v>
      </c>
      <c r="AK845" s="18">
        <v>0.99722463111731641</v>
      </c>
      <c r="AL845" t="str">
        <f>IF(AK845&lt;='CAV Tier 1 Analysis'!$A$5,"Tier 1", "Tier 2")</f>
        <v>Tier 2</v>
      </c>
      <c r="AM845" t="str">
        <f t="shared" si="27"/>
        <v>Florida - Tier 2</v>
      </c>
      <c r="AN845" t="str">
        <f t="shared" si="28"/>
        <v>Dunnellon, City Of - Tier 2</v>
      </c>
    </row>
    <row r="846" spans="1:40" x14ac:dyDescent="0.3">
      <c r="A846">
        <v>4</v>
      </c>
      <c r="B846" t="s">
        <v>21</v>
      </c>
      <c r="C846" t="s">
        <v>3932</v>
      </c>
      <c r="D846" t="s">
        <v>6597</v>
      </c>
      <c r="E846" t="s">
        <v>2690</v>
      </c>
      <c r="F846" s="12">
        <v>166.50550498099767</v>
      </c>
      <c r="G846" s="12">
        <v>534.98680643130353</v>
      </c>
      <c r="H846" s="12">
        <v>169.6586896585776</v>
      </c>
      <c r="I846">
        <v>0</v>
      </c>
      <c r="J846" s="15">
        <v>8.3351943135706305E-2</v>
      </c>
      <c r="K846" s="15">
        <v>0.91664805686429385</v>
      </c>
      <c r="L846" s="58">
        <v>1.83595</v>
      </c>
      <c r="M846">
        <v>13</v>
      </c>
      <c r="N846">
        <v>0</v>
      </c>
      <c r="O846" s="12">
        <v>19</v>
      </c>
      <c r="P846" s="12">
        <v>1</v>
      </c>
      <c r="Q846" s="12">
        <v>0</v>
      </c>
      <c r="R846" s="12">
        <v>0</v>
      </c>
      <c r="S846" s="12">
        <v>14.141381452900204</v>
      </c>
      <c r="T846" s="12">
        <v>368.79134751814036</v>
      </c>
      <c r="U846" s="12">
        <v>202.28584253714268</v>
      </c>
      <c r="V846" s="12">
        <v>166.19545891316318</v>
      </c>
      <c r="W846" s="59">
        <v>3.2614230708874981E-5</v>
      </c>
      <c r="X846" s="59">
        <v>9.0017913564799394E-6</v>
      </c>
      <c r="Y846" s="59">
        <v>0</v>
      </c>
      <c r="Z846" s="59">
        <v>1.8596778347835341E-3</v>
      </c>
      <c r="AA846" s="59">
        <v>1.3152735105425107E-3</v>
      </c>
      <c r="AB846" s="59">
        <v>0</v>
      </c>
      <c r="AC846" s="59">
        <v>0</v>
      </c>
      <c r="AD846" s="59">
        <v>5.4161829757946241E-6</v>
      </c>
      <c r="AE846" s="59">
        <v>1.9921905855905878E-5</v>
      </c>
      <c r="AF846" s="59">
        <v>2.0742826794199875E-5</v>
      </c>
      <c r="AG846" s="59">
        <v>5.2650127516303918E-5</v>
      </c>
      <c r="AH846" s="18">
        <v>3.0139076459396395E-4</v>
      </c>
      <c r="AI846" s="12">
        <v>446</v>
      </c>
      <c r="AJ846" s="17">
        <v>10</v>
      </c>
      <c r="AK846" s="18">
        <v>0.99752602188191042</v>
      </c>
      <c r="AL846" t="str">
        <f>IF(AK846&lt;='CAV Tier 1 Analysis'!$A$5,"Tier 1", "Tier 2")</f>
        <v>Tier 2</v>
      </c>
      <c r="AM846" t="str">
        <f t="shared" si="27"/>
        <v>Florida - Tier 2</v>
      </c>
      <c r="AN846" t="str">
        <f t="shared" si="28"/>
        <v>Howey In The Hills, Town Of - Tier 2</v>
      </c>
    </row>
    <row r="847" spans="1:40" x14ac:dyDescent="0.3">
      <c r="A847">
        <v>4</v>
      </c>
      <c r="B847" t="s">
        <v>21</v>
      </c>
      <c r="C847" t="s">
        <v>3929</v>
      </c>
      <c r="D847" t="s">
        <v>6594</v>
      </c>
      <c r="E847" t="s">
        <v>2744</v>
      </c>
      <c r="F847" s="12">
        <v>199.08016511829697</v>
      </c>
      <c r="G847" s="12">
        <v>605.83901150965266</v>
      </c>
      <c r="H847" s="12">
        <v>202.2963528283253</v>
      </c>
      <c r="I847">
        <v>0</v>
      </c>
      <c r="J847" s="15">
        <v>7.3890840178030461E-3</v>
      </c>
      <c r="K847" s="15">
        <v>0.99261091598219708</v>
      </c>
      <c r="L847" s="58">
        <v>2.1951299999999998</v>
      </c>
      <c r="M847">
        <v>4</v>
      </c>
      <c r="N847">
        <v>0</v>
      </c>
      <c r="O847" s="12">
        <v>19</v>
      </c>
      <c r="P847" s="12">
        <v>1</v>
      </c>
      <c r="Q847" s="12">
        <v>0</v>
      </c>
      <c r="R847" s="12">
        <v>0</v>
      </c>
      <c r="S847" s="12">
        <v>1.4947847475436244</v>
      </c>
      <c r="T847" s="12">
        <v>471.84886678994837</v>
      </c>
      <c r="U847" s="12">
        <v>272.7687016716514</v>
      </c>
      <c r="V847" s="12">
        <v>133.99014471970429</v>
      </c>
      <c r="W847" s="59">
        <v>3.8994785400459017E-5</v>
      </c>
      <c r="X847" s="59">
        <v>2.7697819558399814E-6</v>
      </c>
      <c r="Y847" s="59">
        <v>0</v>
      </c>
      <c r="Z847" s="59">
        <v>1.8596778347835341E-3</v>
      </c>
      <c r="AA847" s="59">
        <v>1.3152735105425107E-3</v>
      </c>
      <c r="AB847" s="59">
        <v>0</v>
      </c>
      <c r="AC847" s="59">
        <v>0</v>
      </c>
      <c r="AD847" s="59">
        <v>5.7250613945237007E-7</v>
      </c>
      <c r="AE847" s="59">
        <v>2.5489016392779782E-5</v>
      </c>
      <c r="AF847" s="59">
        <v>2.7970291260570802E-5</v>
      </c>
      <c r="AG847" s="59">
        <v>4.2447599059288749E-5</v>
      </c>
      <c r="AH847" s="18">
        <v>3.0119957504858507E-4</v>
      </c>
      <c r="AI847" s="12">
        <v>447</v>
      </c>
      <c r="AJ847" s="17">
        <v>10</v>
      </c>
      <c r="AK847" s="18">
        <v>0.99782722145695901</v>
      </c>
      <c r="AL847" t="str">
        <f>IF(AK847&lt;='CAV Tier 1 Analysis'!$A$5,"Tier 1", "Tier 2")</f>
        <v>Tier 2</v>
      </c>
      <c r="AM847" t="str">
        <f t="shared" si="27"/>
        <v>Florida - Tier 2</v>
      </c>
      <c r="AN847" t="str">
        <f t="shared" si="28"/>
        <v>Astatula, Town Of - Tier 2</v>
      </c>
    </row>
    <row r="848" spans="1:40" x14ac:dyDescent="0.3">
      <c r="A848">
        <v>4</v>
      </c>
      <c r="B848" t="s">
        <v>21</v>
      </c>
      <c r="C848" t="s">
        <v>3943</v>
      </c>
      <c r="D848" t="s">
        <v>6609</v>
      </c>
      <c r="E848" t="s">
        <v>2665</v>
      </c>
      <c r="F848" s="12">
        <v>163.87181677344944</v>
      </c>
      <c r="G848" s="12">
        <v>398.00783644176499</v>
      </c>
      <c r="H848" s="12">
        <v>141.30736270872575</v>
      </c>
      <c r="I848">
        <v>0</v>
      </c>
      <c r="J848" s="15">
        <v>0.24659224864547769</v>
      </c>
      <c r="K848" s="15">
        <v>0.75340775135452243</v>
      </c>
      <c r="L848" s="58">
        <v>1.8069099999999998</v>
      </c>
      <c r="M848">
        <v>26</v>
      </c>
      <c r="N848">
        <v>0</v>
      </c>
      <c r="O848" s="12">
        <v>19</v>
      </c>
      <c r="P848" s="12">
        <v>1</v>
      </c>
      <c r="Q848" s="12">
        <v>0</v>
      </c>
      <c r="R848" s="12">
        <v>0</v>
      </c>
      <c r="S848" s="12">
        <v>34.845300320506801</v>
      </c>
      <c r="T848" s="12">
        <v>358.23108874941386</v>
      </c>
      <c r="U848" s="12">
        <v>194.35927197596442</v>
      </c>
      <c r="V848" s="12">
        <v>39.776747692351137</v>
      </c>
      <c r="W848" s="59">
        <v>3.2098357586085291E-5</v>
      </c>
      <c r="X848" s="59">
        <v>1.8003582712959879E-5</v>
      </c>
      <c r="Y848" s="59">
        <v>0</v>
      </c>
      <c r="Z848" s="59">
        <v>1.8596778347835341E-3</v>
      </c>
      <c r="AA848" s="59">
        <v>1.3152735105425107E-3</v>
      </c>
      <c r="AB848" s="59">
        <v>0</v>
      </c>
      <c r="AC848" s="59">
        <v>0</v>
      </c>
      <c r="AD848" s="59">
        <v>1.334583350367614E-5</v>
      </c>
      <c r="AE848" s="59">
        <v>1.9351446482549169E-5</v>
      </c>
      <c r="AF848" s="59">
        <v>1.9930019144587249E-5</v>
      </c>
      <c r="AG848" s="59">
        <v>1.2601131534408392E-5</v>
      </c>
      <c r="AH848" s="18">
        <v>2.9911651966275558E-4</v>
      </c>
      <c r="AI848" s="12">
        <v>448</v>
      </c>
      <c r="AJ848" s="17">
        <v>10</v>
      </c>
      <c r="AK848" s="18">
        <v>0.99812633797662176</v>
      </c>
      <c r="AL848" t="str">
        <f>IF(AK848&lt;='CAV Tier 1 Analysis'!$A$5,"Tier 1", "Tier 2")</f>
        <v>Tier 2</v>
      </c>
      <c r="AM848" t="str">
        <f t="shared" si="27"/>
        <v>Florida - Tier 2</v>
      </c>
      <c r="AN848" t="str">
        <f t="shared" si="28"/>
        <v>Montverde, Town Of - Tier 2</v>
      </c>
    </row>
    <row r="849" spans="1:40" x14ac:dyDescent="0.3">
      <c r="A849">
        <v>4</v>
      </c>
      <c r="B849" t="s">
        <v>21</v>
      </c>
      <c r="C849" t="s">
        <v>3923</v>
      </c>
      <c r="D849" t="s">
        <v>6588</v>
      </c>
      <c r="E849" t="s">
        <v>2558</v>
      </c>
      <c r="F849" s="12">
        <v>9.3267162096724761</v>
      </c>
      <c r="G849" s="12">
        <v>283.05386776645378</v>
      </c>
      <c r="H849" s="12">
        <v>150.72886027212763</v>
      </c>
      <c r="I849">
        <v>0</v>
      </c>
      <c r="J849" s="15">
        <v>0.99988382899628236</v>
      </c>
      <c r="K849" s="15">
        <v>1.161710037176434E-4</v>
      </c>
      <c r="L849" s="58">
        <v>0.34432000000000001</v>
      </c>
      <c r="M849">
        <v>24</v>
      </c>
      <c r="N849">
        <v>0</v>
      </c>
      <c r="O849" s="12">
        <v>18.5</v>
      </c>
      <c r="P849" s="12">
        <v>1</v>
      </c>
      <c r="Q849" s="12">
        <v>0</v>
      </c>
      <c r="R849" s="12">
        <v>0</v>
      </c>
      <c r="S849" s="12">
        <v>150.71134994914061</v>
      </c>
      <c r="T849" s="12">
        <v>217.32709056872798</v>
      </c>
      <c r="U849" s="12">
        <v>208.00037435905551</v>
      </c>
      <c r="V849" s="12">
        <v>65.726777197725795</v>
      </c>
      <c r="W849" s="59">
        <v>6.1165782933521251E-6</v>
      </c>
      <c r="X849" s="59">
        <v>1.6618691735039887E-5</v>
      </c>
      <c r="Y849" s="59">
        <v>0</v>
      </c>
      <c r="Z849" s="59">
        <v>1.8107389443944937E-3</v>
      </c>
      <c r="AA849" s="59">
        <v>1.3152735105425107E-3</v>
      </c>
      <c r="AB849" s="59">
        <v>0</v>
      </c>
      <c r="AC849" s="59">
        <v>0</v>
      </c>
      <c r="AD849" s="59">
        <v>5.7722808098508195E-5</v>
      </c>
      <c r="AE849" s="59">
        <v>1.1739889960501753E-5</v>
      </c>
      <c r="AF849" s="59">
        <v>2.1328807218263E-5</v>
      </c>
      <c r="AG849" s="59">
        <v>2.0822008154290646E-5</v>
      </c>
      <c r="AH849" s="18">
        <v>2.9639647621790543E-4</v>
      </c>
      <c r="AI849" s="12">
        <v>449</v>
      </c>
      <c r="AJ849" s="17">
        <v>10</v>
      </c>
      <c r="AK849" s="18">
        <v>0.99842273445283969</v>
      </c>
      <c r="AL849" t="str">
        <f>IF(AK849&lt;='CAV Tier 1 Analysis'!$A$5,"Tier 1", "Tier 2")</f>
        <v>Tier 2</v>
      </c>
      <c r="AM849" t="str">
        <f t="shared" si="27"/>
        <v>Florida - Tier 2</v>
      </c>
      <c r="AN849" t="str">
        <f t="shared" si="28"/>
        <v>Marineland, Town Of - Tier 2</v>
      </c>
    </row>
    <row r="850" spans="1:40" x14ac:dyDescent="0.3">
      <c r="A850">
        <v>4</v>
      </c>
      <c r="B850" t="s">
        <v>21</v>
      </c>
      <c r="C850" t="s">
        <v>3911</v>
      </c>
      <c r="D850" t="s">
        <v>6575</v>
      </c>
      <c r="E850" t="s">
        <v>2800</v>
      </c>
      <c r="F850" s="12">
        <v>89.128534761418365</v>
      </c>
      <c r="G850" s="12">
        <v>742.97956089902914</v>
      </c>
      <c r="H850" s="12">
        <v>293.99822375152127</v>
      </c>
      <c r="I850">
        <v>0</v>
      </c>
      <c r="J850" s="15">
        <v>0</v>
      </c>
      <c r="K850" s="15">
        <v>1</v>
      </c>
      <c r="L850" s="58">
        <v>0.97812999999999994</v>
      </c>
      <c r="M850">
        <v>2</v>
      </c>
      <c r="N850">
        <v>0</v>
      </c>
      <c r="O850" s="12">
        <v>17</v>
      </c>
      <c r="P850" s="12">
        <v>1</v>
      </c>
      <c r="Q850" s="12">
        <v>0</v>
      </c>
      <c r="R850" s="12">
        <v>0</v>
      </c>
      <c r="S850" s="12">
        <v>0</v>
      </c>
      <c r="T850" s="12">
        <v>606.42598184211715</v>
      </c>
      <c r="U850" s="12">
        <v>517.29744708069882</v>
      </c>
      <c r="V850" s="12">
        <v>136.55357905691199</v>
      </c>
      <c r="W850" s="59">
        <v>1.7375722368948982E-5</v>
      </c>
      <c r="X850" s="59">
        <v>1.3848909779199907E-6</v>
      </c>
      <c r="Y850" s="59">
        <v>0</v>
      </c>
      <c r="Z850" s="59">
        <v>1.6639222732273728E-3</v>
      </c>
      <c r="AA850" s="59">
        <v>1.3152735105425107E-3</v>
      </c>
      <c r="AB850" s="59">
        <v>0</v>
      </c>
      <c r="AC850" s="59">
        <v>0</v>
      </c>
      <c r="AD850" s="59">
        <v>0</v>
      </c>
      <c r="AE850" s="59">
        <v>3.2758798166325439E-5</v>
      </c>
      <c r="AF850" s="59">
        <v>5.3044796468672715E-5</v>
      </c>
      <c r="AG850" s="59">
        <v>4.3259685897378445E-5</v>
      </c>
      <c r="AH850" s="18">
        <v>2.8427451614992076E-4</v>
      </c>
      <c r="AI850" s="12">
        <v>450</v>
      </c>
      <c r="AJ850" s="17">
        <v>10</v>
      </c>
      <c r="AK850" s="18">
        <v>0.99870700896898956</v>
      </c>
      <c r="AL850" t="str">
        <f>IF(AK850&lt;='CAV Tier 1 Analysis'!$A$5,"Tier 1", "Tier 2")</f>
        <v>Tier 2</v>
      </c>
      <c r="AM850" t="str">
        <f t="shared" si="27"/>
        <v>Florida - Tier 2</v>
      </c>
      <c r="AN850" t="str">
        <f t="shared" si="28"/>
        <v>Weeki Wachee, Town Of - Tier 2</v>
      </c>
    </row>
    <row r="851" spans="1:40" x14ac:dyDescent="0.3">
      <c r="A851">
        <v>4</v>
      </c>
      <c r="B851" t="s">
        <v>21</v>
      </c>
      <c r="C851" t="s">
        <v>3926</v>
      </c>
      <c r="D851" t="s">
        <v>6591</v>
      </c>
      <c r="E851" t="s">
        <v>2844</v>
      </c>
      <c r="F851" s="12">
        <v>52.697681545197916</v>
      </c>
      <c r="G851" s="12">
        <v>93.798024053939514</v>
      </c>
      <c r="H851" s="12">
        <v>44.427604130768948</v>
      </c>
      <c r="I851">
        <v>3</v>
      </c>
      <c r="J851" s="15">
        <v>5.5773773745789013E-2</v>
      </c>
      <c r="K851" s="15">
        <v>0.94422622625421093</v>
      </c>
      <c r="L851" s="58">
        <v>0.71538999999999997</v>
      </c>
      <c r="M851">
        <v>0</v>
      </c>
      <c r="N851">
        <v>0</v>
      </c>
      <c r="O851" s="12">
        <v>18</v>
      </c>
      <c r="P851" s="12">
        <v>1</v>
      </c>
      <c r="Q851" s="12">
        <v>0</v>
      </c>
      <c r="R851" s="12">
        <v>2.8326786787626328</v>
      </c>
      <c r="S851" s="12">
        <v>2.4778951408569885</v>
      </c>
      <c r="T851" s="12">
        <v>84.171700792242532</v>
      </c>
      <c r="U851" s="12">
        <v>31.474019247044616</v>
      </c>
      <c r="V851" s="12">
        <v>9.6263232616969816</v>
      </c>
      <c r="W851" s="59">
        <v>1.2708349631973678E-5</v>
      </c>
      <c r="X851" s="59">
        <v>0</v>
      </c>
      <c r="Y851" s="59">
        <v>0</v>
      </c>
      <c r="Z851" s="59">
        <v>1.7618000540054533E-3</v>
      </c>
      <c r="AA851" s="59">
        <v>1.3152735105425107E-3</v>
      </c>
      <c r="AB851" s="59">
        <v>0</v>
      </c>
      <c r="AC851" s="59">
        <v>2.3505630817346505E-5</v>
      </c>
      <c r="AD851" s="59">
        <v>9.4903977538640225E-7</v>
      </c>
      <c r="AE851" s="59">
        <v>4.5469090047782408E-6</v>
      </c>
      <c r="AF851" s="59">
        <v>3.2274138494832373E-6</v>
      </c>
      <c r="AG851" s="59">
        <v>3.0495848114979182E-6</v>
      </c>
      <c r="AH851" s="18">
        <v>2.840964084034936E-4</v>
      </c>
      <c r="AI851" s="12">
        <v>451</v>
      </c>
      <c r="AJ851" s="17">
        <v>10</v>
      </c>
      <c r="AK851" s="18">
        <v>0.99899110537739311</v>
      </c>
      <c r="AL851" t="str">
        <f>IF(AK851&lt;='CAV Tier 1 Analysis'!$A$5,"Tier 1", "Tier 2")</f>
        <v>Tier 2</v>
      </c>
      <c r="AM851" t="str">
        <f t="shared" si="27"/>
        <v>Florida - Tier 2</v>
      </c>
      <c r="AN851" t="str">
        <f t="shared" si="28"/>
        <v>Mcintosh, Town Of - Tier 2</v>
      </c>
    </row>
    <row r="852" spans="1:40" x14ac:dyDescent="0.3">
      <c r="A852">
        <v>4</v>
      </c>
      <c r="B852" t="s">
        <v>21</v>
      </c>
      <c r="C852" t="s">
        <v>3852</v>
      </c>
      <c r="D852" t="s">
        <v>6507</v>
      </c>
      <c r="E852" t="s">
        <v>2679</v>
      </c>
      <c r="F852" s="12">
        <v>50.332373582522401</v>
      </c>
      <c r="G852" s="12">
        <v>194.17300742132187</v>
      </c>
      <c r="H852" s="12">
        <v>77.398186189707914</v>
      </c>
      <c r="I852">
        <v>1</v>
      </c>
      <c r="J852" s="15">
        <v>0.47128547836957707</v>
      </c>
      <c r="K852" s="15">
        <v>0.52871452163042321</v>
      </c>
      <c r="L852" s="58">
        <v>0.64792999999999989</v>
      </c>
      <c r="M852">
        <v>57</v>
      </c>
      <c r="N852">
        <v>0</v>
      </c>
      <c r="O852" s="12">
        <v>17</v>
      </c>
      <c r="P852" s="12">
        <v>1</v>
      </c>
      <c r="Q852" s="12">
        <v>0</v>
      </c>
      <c r="R852" s="12">
        <v>0.52871452163042321</v>
      </c>
      <c r="S852" s="12">
        <v>36.476641203354085</v>
      </c>
      <c r="T852" s="12">
        <v>178.01497641314788</v>
      </c>
      <c r="U852" s="12">
        <v>127.68260283062548</v>
      </c>
      <c r="V852" s="12">
        <v>16.158031008173992</v>
      </c>
      <c r="W852" s="59">
        <v>1.1509974946595149E-5</v>
      </c>
      <c r="X852" s="59">
        <v>3.9469392870719732E-5</v>
      </c>
      <c r="Y852" s="59">
        <v>0</v>
      </c>
      <c r="Z852" s="59">
        <v>1.6639222732273728E-3</v>
      </c>
      <c r="AA852" s="59">
        <v>1.3152735105425107E-3</v>
      </c>
      <c r="AB852" s="59">
        <v>0</v>
      </c>
      <c r="AC852" s="59">
        <v>4.3872848856416618E-6</v>
      </c>
      <c r="AD852" s="59">
        <v>1.3970640970105324E-5</v>
      </c>
      <c r="AE852" s="59">
        <v>9.6162711650104397E-6</v>
      </c>
      <c r="AF852" s="59">
        <v>1.3092849612854026E-5</v>
      </c>
      <c r="AG852" s="59">
        <v>5.1188064857852365E-6</v>
      </c>
      <c r="AH852" s="18">
        <v>2.7966918224605415E-4</v>
      </c>
      <c r="AI852" s="12">
        <v>452</v>
      </c>
      <c r="AJ852" s="17">
        <v>10</v>
      </c>
      <c r="AK852" s="18">
        <v>0.9992707745596392</v>
      </c>
      <c r="AL852" t="str">
        <f>IF(AK852&lt;='CAV Tier 1 Analysis'!$A$5,"Tier 1", "Tier 2")</f>
        <v>Tier 2</v>
      </c>
      <c r="AM852" t="str">
        <f t="shared" si="27"/>
        <v>Florida - Tier 2</v>
      </c>
      <c r="AN852" t="str">
        <f t="shared" si="28"/>
        <v>Hastings, Town Of - Tier 2</v>
      </c>
    </row>
    <row r="853" spans="1:40" x14ac:dyDescent="0.3">
      <c r="A853">
        <v>4</v>
      </c>
      <c r="B853" t="s">
        <v>21</v>
      </c>
      <c r="C853" t="s">
        <v>3990</v>
      </c>
      <c r="D853" t="s">
        <v>6657</v>
      </c>
      <c r="E853" t="s">
        <v>2953</v>
      </c>
      <c r="F853" s="12">
        <v>370.71155605291631</v>
      </c>
      <c r="G853" s="12">
        <v>404.81464244002728</v>
      </c>
      <c r="H853" s="12">
        <v>118.84558242311975</v>
      </c>
      <c r="I853">
        <v>0</v>
      </c>
      <c r="J853" s="15">
        <v>0</v>
      </c>
      <c r="K853" s="15">
        <v>1</v>
      </c>
      <c r="L853" s="58">
        <v>2.3737500000000002</v>
      </c>
      <c r="M853">
        <v>4</v>
      </c>
      <c r="N853">
        <v>2</v>
      </c>
      <c r="O853" s="12">
        <v>13</v>
      </c>
      <c r="P853" s="12">
        <v>1</v>
      </c>
      <c r="Q853" s="12">
        <v>0</v>
      </c>
      <c r="R853" s="12">
        <v>0</v>
      </c>
      <c r="S853" s="12">
        <v>0</v>
      </c>
      <c r="T853" s="12">
        <v>304.38975620848385</v>
      </c>
      <c r="U853" s="12">
        <v>0</v>
      </c>
      <c r="V853" s="12">
        <v>100.42488623154344</v>
      </c>
      <c r="W853" s="59">
        <v>4.216783144703941E-5</v>
      </c>
      <c r="X853" s="59">
        <v>2.7697819558399814E-6</v>
      </c>
      <c r="Y853" s="59">
        <v>5.3594876329822871E-5</v>
      </c>
      <c r="Z853" s="59">
        <v>1.2724111501150497E-3</v>
      </c>
      <c r="AA853" s="59">
        <v>1.3152735105425107E-3</v>
      </c>
      <c r="AB853" s="59">
        <v>0</v>
      </c>
      <c r="AC853" s="59">
        <v>0</v>
      </c>
      <c r="AD853" s="59">
        <v>0</v>
      </c>
      <c r="AE853" s="59">
        <v>1.6442967297081924E-5</v>
      </c>
      <c r="AF853" s="59">
        <v>0</v>
      </c>
      <c r="AG853" s="59">
        <v>3.1814245109210378E-5</v>
      </c>
      <c r="AH853" s="18">
        <v>2.4858857843605047E-4</v>
      </c>
      <c r="AI853" s="12">
        <v>453</v>
      </c>
      <c r="AJ853" s="17">
        <v>10</v>
      </c>
      <c r="AK853" s="18">
        <v>0.99951936313807521</v>
      </c>
      <c r="AL853" t="str">
        <f>IF(AK853&lt;='CAV Tier 1 Analysis'!$A$5,"Tier 1", "Tier 2")</f>
        <v>Tier 2</v>
      </c>
      <c r="AM853" t="str">
        <f t="shared" si="27"/>
        <v>Florida - Tier 2</v>
      </c>
      <c r="AN853" t="str">
        <f t="shared" si="28"/>
        <v>Archer, City Of - Tier 2</v>
      </c>
    </row>
    <row r="854" spans="1:40" x14ac:dyDescent="0.3">
      <c r="A854">
        <v>4</v>
      </c>
      <c r="B854" t="s">
        <v>21</v>
      </c>
      <c r="C854" t="s">
        <v>3651</v>
      </c>
      <c r="D854" t="s">
        <v>6292</v>
      </c>
      <c r="E854" t="s">
        <v>3020</v>
      </c>
      <c r="F854" s="12">
        <v>265.47710637173799</v>
      </c>
      <c r="G854" s="12">
        <v>83.645052197681139</v>
      </c>
      <c r="H854" s="12">
        <v>29.212287373103447</v>
      </c>
      <c r="I854">
        <v>2</v>
      </c>
      <c r="J854" s="15">
        <v>1.7324446588348801E-2</v>
      </c>
      <c r="K854" s="15">
        <v>0.98267555341165125</v>
      </c>
      <c r="L854" s="58">
        <v>1.69991</v>
      </c>
      <c r="M854">
        <v>3</v>
      </c>
      <c r="N854">
        <v>0</v>
      </c>
      <c r="O854" s="12">
        <v>13</v>
      </c>
      <c r="P854" s="12">
        <v>1</v>
      </c>
      <c r="Q854" s="12">
        <v>0</v>
      </c>
      <c r="R854" s="12">
        <v>1.9653511068233025</v>
      </c>
      <c r="S854" s="12">
        <v>0.50608671231882674</v>
      </c>
      <c r="T854" s="12">
        <v>63.759473747767906</v>
      </c>
      <c r="U854" s="12">
        <v>0</v>
      </c>
      <c r="V854" s="12">
        <v>19.885578449913233</v>
      </c>
      <c r="W854" s="59">
        <v>3.0197585405007583E-5</v>
      </c>
      <c r="X854" s="59">
        <v>2.0773364668799858E-6</v>
      </c>
      <c r="Y854" s="59">
        <v>0</v>
      </c>
      <c r="Z854" s="59">
        <v>1.2724111501150497E-3</v>
      </c>
      <c r="AA854" s="59">
        <v>1.3152735105425107E-3</v>
      </c>
      <c r="AB854" s="59">
        <v>0</v>
      </c>
      <c r="AC854" s="59">
        <v>1.6308527292488932E-5</v>
      </c>
      <c r="AD854" s="59">
        <v>1.9383242327961866E-7</v>
      </c>
      <c r="AE854" s="59">
        <v>3.4442517211243807E-6</v>
      </c>
      <c r="AF854" s="59">
        <v>0</v>
      </c>
      <c r="AG854" s="59">
        <v>6.2996801956570971E-6</v>
      </c>
      <c r="AH854" s="18">
        <v>2.4056417037836346E-4</v>
      </c>
      <c r="AI854" s="12">
        <v>454</v>
      </c>
      <c r="AJ854" s="17">
        <v>10</v>
      </c>
      <c r="AK854" s="18">
        <v>0.99975992730845353</v>
      </c>
      <c r="AL854" t="str">
        <f>IF(AK854&lt;='CAV Tier 1 Analysis'!$A$5,"Tier 1", "Tier 2")</f>
        <v>Tier 2</v>
      </c>
      <c r="AM854" t="str">
        <f t="shared" si="27"/>
        <v>Florida - Tier 2</v>
      </c>
      <c r="AN854" t="str">
        <f t="shared" si="28"/>
        <v>Waldo, City Of - Tier 2</v>
      </c>
    </row>
    <row r="855" spans="1:40" x14ac:dyDescent="0.3">
      <c r="A855">
        <v>4</v>
      </c>
      <c r="B855" t="s">
        <v>21</v>
      </c>
      <c r="C855" t="s">
        <v>3893</v>
      </c>
      <c r="D855" t="s">
        <v>6553</v>
      </c>
      <c r="E855" t="s">
        <v>3004</v>
      </c>
      <c r="F855" s="12">
        <v>171.55570360808389</v>
      </c>
      <c r="G855" s="12">
        <v>51.312146162126297</v>
      </c>
      <c r="H855" s="12">
        <v>18.248281682919263</v>
      </c>
      <c r="I855">
        <v>2</v>
      </c>
      <c r="J855" s="15">
        <v>0</v>
      </c>
      <c r="K855" s="15">
        <v>1</v>
      </c>
      <c r="L855" s="58">
        <v>1.0985100000000001</v>
      </c>
      <c r="M855">
        <v>16</v>
      </c>
      <c r="N855">
        <v>0</v>
      </c>
      <c r="O855" s="12">
        <v>13</v>
      </c>
      <c r="P855" s="12">
        <v>1</v>
      </c>
      <c r="Q855" s="12">
        <v>0</v>
      </c>
      <c r="R855" s="12">
        <v>2</v>
      </c>
      <c r="S855" s="12">
        <v>0</v>
      </c>
      <c r="T855" s="12">
        <v>39.310561508187732</v>
      </c>
      <c r="U855" s="12">
        <v>0</v>
      </c>
      <c r="V855" s="12">
        <v>12.001584653938565</v>
      </c>
      <c r="W855" s="59">
        <v>1.9514179893791368E-5</v>
      </c>
      <c r="X855" s="59">
        <v>1.1079127823359926E-5</v>
      </c>
      <c r="Y855" s="59">
        <v>0</v>
      </c>
      <c r="Z855" s="59">
        <v>1.2724111501150497E-3</v>
      </c>
      <c r="AA855" s="59">
        <v>1.3152735105425107E-3</v>
      </c>
      <c r="AB855" s="59">
        <v>0</v>
      </c>
      <c r="AC855" s="59">
        <v>1.6596044580399927E-5</v>
      </c>
      <c r="AD855" s="59">
        <v>0</v>
      </c>
      <c r="AE855" s="59">
        <v>2.12353492233272E-6</v>
      </c>
      <c r="AF855" s="59">
        <v>0</v>
      </c>
      <c r="AG855" s="59">
        <v>3.8020591330220426E-6</v>
      </c>
      <c r="AH855" s="18">
        <v>2.4007269154640602E-4</v>
      </c>
      <c r="AI855" s="12">
        <v>455</v>
      </c>
      <c r="AJ855" s="17">
        <v>10</v>
      </c>
      <c r="AK855" s="18">
        <v>0.99999999999999989</v>
      </c>
      <c r="AL855" t="str">
        <f>IF(AK855&lt;='CAV Tier 1 Analysis'!$A$5,"Tier 1", "Tier 2")</f>
        <v>Tier 2</v>
      </c>
      <c r="AM855" t="str">
        <f t="shared" si="27"/>
        <v>Florida - Tier 2</v>
      </c>
      <c r="AN855" t="str">
        <f t="shared" si="28"/>
        <v>Micanopy, Town Of - Tier 2</v>
      </c>
    </row>
    <row r="856" spans="1:40" x14ac:dyDescent="0.3">
      <c r="A856">
        <v>4</v>
      </c>
      <c r="B856" t="s">
        <v>54</v>
      </c>
      <c r="C856" t="s">
        <v>4490</v>
      </c>
      <c r="D856" t="s">
        <v>7227</v>
      </c>
      <c r="E856" t="s">
        <v>92</v>
      </c>
      <c r="F856" s="12">
        <v>32954.698198713872</v>
      </c>
      <c r="G856" s="12">
        <v>139616.74387390682</v>
      </c>
      <c r="H856" s="12">
        <v>60732.568652364214</v>
      </c>
      <c r="I856">
        <v>2073</v>
      </c>
      <c r="J856" s="15">
        <v>0.36611262000559353</v>
      </c>
      <c r="K856" s="15">
        <v>0.63388737999440714</v>
      </c>
      <c r="L856" s="58">
        <v>78.379680000000008</v>
      </c>
      <c r="M856">
        <v>7989</v>
      </c>
      <c r="N856">
        <v>538</v>
      </c>
      <c r="O856" s="12">
        <v>5.9884393063583818</v>
      </c>
      <c r="P856" s="12">
        <v>1.0115606936416186</v>
      </c>
      <c r="Q856" s="12">
        <v>92</v>
      </c>
      <c r="R856" s="12">
        <v>1314.0485387284059</v>
      </c>
      <c r="S856" s="12">
        <v>22234.959828986641</v>
      </c>
      <c r="T856" s="12">
        <v>129517.0293992542</v>
      </c>
      <c r="U856" s="12">
        <v>96562.331200540328</v>
      </c>
      <c r="V856" s="12">
        <v>10099.714474652617</v>
      </c>
      <c r="W856" s="59">
        <v>1.3997823792775933E-3</v>
      </c>
      <c r="X856" s="59">
        <v>9.6089775201164282E-2</v>
      </c>
      <c r="Y856" s="59">
        <v>0.19492753623188405</v>
      </c>
      <c r="Z856" s="59">
        <v>1.7941900603808745E-3</v>
      </c>
      <c r="AA856" s="59">
        <v>3.5428237543118856E-4</v>
      </c>
      <c r="AB856" s="59">
        <v>7.5595727198027943E-2</v>
      </c>
      <c r="AC856" s="59">
        <v>0.14063188172009461</v>
      </c>
      <c r="AD856" s="59">
        <v>7.2821056131756365E-2</v>
      </c>
      <c r="AE856" s="59">
        <v>1.3225046701016199E-2</v>
      </c>
      <c r="AF856" s="59">
        <v>2.0316692264132529E-2</v>
      </c>
      <c r="AG856" s="59">
        <v>4.1301704150203409E-3</v>
      </c>
      <c r="AH856" s="18">
        <v>5.6480558243471465E-2</v>
      </c>
      <c r="AI856" s="12">
        <v>1</v>
      </c>
      <c r="AJ856" s="17">
        <v>1</v>
      </c>
      <c r="AK856" s="18">
        <v>5.6480558243471431E-2</v>
      </c>
      <c r="AL856" t="str">
        <f>IF(AK856&lt;='CAV Tier 1 Analysis'!$A$5,"Tier 1", "Tier 2")</f>
        <v>Tier 2</v>
      </c>
      <c r="AM856" t="str">
        <f t="shared" si="27"/>
        <v>Georgia - Tier 2</v>
      </c>
      <c r="AN856" t="str">
        <f t="shared" si="28"/>
        <v>Savannah, City Of - Tier 2</v>
      </c>
    </row>
    <row r="857" spans="1:40" x14ac:dyDescent="0.3">
      <c r="A857">
        <v>4</v>
      </c>
      <c r="B857" t="s">
        <v>54</v>
      </c>
      <c r="C857" t="s">
        <v>4485</v>
      </c>
      <c r="D857" t="s">
        <v>7221</v>
      </c>
      <c r="E857" t="s">
        <v>61</v>
      </c>
      <c r="F857" s="12">
        <v>150867.53312731584</v>
      </c>
      <c r="G857" s="12">
        <v>644111.98170858913</v>
      </c>
      <c r="H857" s="12">
        <v>230458.88629462651</v>
      </c>
      <c r="I857">
        <v>1016</v>
      </c>
      <c r="J857" s="15">
        <v>5.7566430810571459E-2</v>
      </c>
      <c r="K857" s="15">
        <v>0.94243356918942878</v>
      </c>
      <c r="L857" s="58">
        <v>132.35613000000001</v>
      </c>
      <c r="M857">
        <v>1259</v>
      </c>
      <c r="N857">
        <v>396</v>
      </c>
      <c r="O857" s="12">
        <v>10.650704225352113</v>
      </c>
      <c r="P857" s="12">
        <v>1.0112676056338028</v>
      </c>
      <c r="Q857" s="12">
        <v>88</v>
      </c>
      <c r="R857" s="12">
        <v>957.51250629645961</v>
      </c>
      <c r="S857" s="12">
        <v>13266.695532560972</v>
      </c>
      <c r="T857" s="12">
        <v>490836.46332109015</v>
      </c>
      <c r="U857" s="12">
        <v>339968.93019377429</v>
      </c>
      <c r="V857" s="12">
        <v>153275.51838749897</v>
      </c>
      <c r="W857" s="59">
        <v>2.3637475754350397E-3</v>
      </c>
      <c r="X857" s="59">
        <v>1.5142949928434828E-2</v>
      </c>
      <c r="Y857" s="59">
        <v>0.14347826086956522</v>
      </c>
      <c r="Z857" s="59">
        <v>3.1910463944910435E-3</v>
      </c>
      <c r="AA857" s="59">
        <v>3.5417972621174768E-4</v>
      </c>
      <c r="AB857" s="59">
        <v>7.2308956450287593E-2</v>
      </c>
      <c r="AC857" s="59">
        <v>0.10247474241803976</v>
      </c>
      <c r="AD857" s="59">
        <v>4.3449360263745261E-2</v>
      </c>
      <c r="AE857" s="59">
        <v>5.0119549375801466E-2</v>
      </c>
      <c r="AF857" s="59">
        <v>7.1529384680748181E-2</v>
      </c>
      <c r="AG857" s="59">
        <v>6.2680386953486406E-2</v>
      </c>
      <c r="AH857" s="18">
        <v>5.1553869512386052E-2</v>
      </c>
      <c r="AI857" s="12">
        <v>2</v>
      </c>
      <c r="AJ857" s="17">
        <v>1</v>
      </c>
      <c r="AK857" s="18">
        <v>0.10803442775585748</v>
      </c>
      <c r="AL857" t="str">
        <f>IF(AK857&lt;='CAV Tier 1 Analysis'!$A$5,"Tier 1", "Tier 2")</f>
        <v>Tier 2</v>
      </c>
      <c r="AM857" t="str">
        <f t="shared" si="27"/>
        <v>Georgia - Tier 2</v>
      </c>
      <c r="AN857" t="str">
        <f t="shared" si="28"/>
        <v>Atlanta, City Of - Tier 2</v>
      </c>
    </row>
    <row r="858" spans="1:40" x14ac:dyDescent="0.3">
      <c r="A858">
        <v>4</v>
      </c>
      <c r="B858" t="s">
        <v>54</v>
      </c>
      <c r="C858" t="s">
        <v>4125</v>
      </c>
      <c r="D858" t="s">
        <v>6800</v>
      </c>
      <c r="E858" t="s">
        <v>71</v>
      </c>
      <c r="F858" s="12">
        <v>441834.3814779222</v>
      </c>
      <c r="G858" s="12">
        <v>797894.19503554073</v>
      </c>
      <c r="H858" s="12">
        <v>274173.77210038266</v>
      </c>
      <c r="I858">
        <v>857</v>
      </c>
      <c r="J858" s="15">
        <v>7.3295611366230709E-2</v>
      </c>
      <c r="K858" s="15">
        <v>0.92670438863376925</v>
      </c>
      <c r="L858" s="58">
        <v>248.18430000000015</v>
      </c>
      <c r="M858">
        <v>1911</v>
      </c>
      <c r="N858">
        <v>170</v>
      </c>
      <c r="O858" s="12">
        <v>8.8720930232558146</v>
      </c>
      <c r="P858" s="12">
        <v>1.0465116279069768</v>
      </c>
      <c r="Q858" s="12">
        <v>30</v>
      </c>
      <c r="R858" s="12">
        <v>794.18566105914022</v>
      </c>
      <c r="S858" s="12">
        <v>20095.734246683154</v>
      </c>
      <c r="T858" s="12">
        <v>667934.40830952441</v>
      </c>
      <c r="U858" s="12">
        <v>226100.02683160221</v>
      </c>
      <c r="V858" s="12">
        <v>129959.78672601632</v>
      </c>
      <c r="W858" s="59">
        <v>4.4323223819406239E-3</v>
      </c>
      <c r="X858" s="59">
        <v>2.298504949423269E-2</v>
      </c>
      <c r="Y858" s="59">
        <v>6.1594202898550728E-2</v>
      </c>
      <c r="Z858" s="59">
        <v>2.6581585456161363E-3</v>
      </c>
      <c r="AA858" s="59">
        <v>3.6652336116037244E-4</v>
      </c>
      <c r="AB858" s="59">
        <v>2.4650780608052588E-2</v>
      </c>
      <c r="AC858" s="59">
        <v>8.4995204254740442E-2</v>
      </c>
      <c r="AD858" s="59">
        <v>6.581494200312514E-2</v>
      </c>
      <c r="AE858" s="59">
        <v>6.8203106449258644E-2</v>
      </c>
      <c r="AF858" s="59">
        <v>4.7571393616313844E-2</v>
      </c>
      <c r="AG858" s="59">
        <v>5.314566739735551E-2</v>
      </c>
      <c r="AH858" s="18">
        <v>3.9674304637304252E-2</v>
      </c>
      <c r="AI858" s="12">
        <v>3</v>
      </c>
      <c r="AJ858" s="17">
        <v>1</v>
      </c>
      <c r="AK858" s="18">
        <v>0.14770873239316173</v>
      </c>
      <c r="AL858" t="str">
        <f>IF(AK858&lt;='CAV Tier 1 Analysis'!$A$5,"Tier 1", "Tier 2")</f>
        <v>Tier 2</v>
      </c>
      <c r="AM858" t="str">
        <f t="shared" si="27"/>
        <v>Georgia - Tier 2</v>
      </c>
      <c r="AN858" t="str">
        <f t="shared" si="28"/>
        <v>Dekalb County * - Tier 2</v>
      </c>
    </row>
    <row r="859" spans="1:40" x14ac:dyDescent="0.3">
      <c r="A859">
        <v>4</v>
      </c>
      <c r="B859" t="s">
        <v>54</v>
      </c>
      <c r="C859" t="s">
        <v>4098</v>
      </c>
      <c r="D859" t="s">
        <v>6770</v>
      </c>
      <c r="E859" t="s">
        <v>88</v>
      </c>
      <c r="F859" s="12">
        <v>135177.33088342851</v>
      </c>
      <c r="G859" s="12">
        <v>136383.49159625327</v>
      </c>
      <c r="H859" s="12">
        <v>43727.518779600512</v>
      </c>
      <c r="I859">
        <v>778</v>
      </c>
      <c r="J859" s="15">
        <v>0.78276712148709959</v>
      </c>
      <c r="K859" s="15">
        <v>0.21723287851290002</v>
      </c>
      <c r="L859" s="58">
        <v>321.81565000000001</v>
      </c>
      <c r="M859">
        <v>18030</v>
      </c>
      <c r="N859">
        <v>104</v>
      </c>
      <c r="O859" s="12">
        <v>6</v>
      </c>
      <c r="P859" s="12">
        <v>1.1121495327102804</v>
      </c>
      <c r="Q859" s="12">
        <v>20</v>
      </c>
      <c r="R859" s="12">
        <v>169.00717948303623</v>
      </c>
      <c r="S859" s="12">
        <v>34228.464004880982</v>
      </c>
      <c r="T859" s="12">
        <v>99568.554133626996</v>
      </c>
      <c r="U859" s="12">
        <v>0</v>
      </c>
      <c r="V859" s="12">
        <v>36814.937462626272</v>
      </c>
      <c r="W859" s="59">
        <v>5.7473043554881163E-3</v>
      </c>
      <c r="X859" s="59">
        <v>0.21686051406646539</v>
      </c>
      <c r="Y859" s="59">
        <v>3.7681159420289857E-2</v>
      </c>
      <c r="Z859" s="59">
        <v>1.7976537477561287E-3</v>
      </c>
      <c r="AA859" s="59">
        <v>3.8951194996004687E-4</v>
      </c>
      <c r="AB859" s="59">
        <v>1.6433853738701727E-2</v>
      </c>
      <c r="AC859" s="59">
        <v>1.8087457939647372E-2</v>
      </c>
      <c r="AD859" s="59">
        <v>0.1121006252214506</v>
      </c>
      <c r="AE859" s="59">
        <v>1.016699336355734E-2</v>
      </c>
      <c r="AF859" s="59">
        <v>0</v>
      </c>
      <c r="AG859" s="59">
        <v>1.5055075657888113E-2</v>
      </c>
      <c r="AH859" s="18">
        <v>3.9483649951018614E-2</v>
      </c>
      <c r="AI859" s="12">
        <v>4</v>
      </c>
      <c r="AJ859" s="17">
        <v>1</v>
      </c>
      <c r="AK859" s="18">
        <v>0.18719238234418034</v>
      </c>
      <c r="AL859" t="str">
        <f>IF(AK859&lt;='CAV Tier 1 Analysis'!$A$5,"Tier 1", "Tier 2")</f>
        <v>Tier 2</v>
      </c>
      <c r="AM859" t="str">
        <f t="shared" si="27"/>
        <v>Georgia - Tier 2</v>
      </c>
      <c r="AN859" t="str">
        <f t="shared" si="28"/>
        <v>Chatham County* - Tier 2</v>
      </c>
    </row>
    <row r="860" spans="1:40" x14ac:dyDescent="0.3">
      <c r="A860">
        <v>4</v>
      </c>
      <c r="B860" t="s">
        <v>54</v>
      </c>
      <c r="C860" t="s">
        <v>4114</v>
      </c>
      <c r="D860" t="s">
        <v>6787</v>
      </c>
      <c r="E860" t="s">
        <v>72</v>
      </c>
      <c r="F860" s="12">
        <v>241692.88876239004</v>
      </c>
      <c r="G860" s="12">
        <v>674206.7354002319</v>
      </c>
      <c r="H860" s="12">
        <v>217748.53171347309</v>
      </c>
      <c r="I860">
        <v>703</v>
      </c>
      <c r="J860" s="15">
        <v>8.1893981521864584E-2</v>
      </c>
      <c r="K860" s="15">
        <v>0.91810601847813633</v>
      </c>
      <c r="L860" s="58">
        <v>279.61370999999997</v>
      </c>
      <c r="M860">
        <v>2397</v>
      </c>
      <c r="N860">
        <v>156</v>
      </c>
      <c r="O860" s="12">
        <v>10.803333333333333</v>
      </c>
      <c r="P860" s="12">
        <v>1.05</v>
      </c>
      <c r="Q860" s="12">
        <v>38</v>
      </c>
      <c r="R860" s="12">
        <v>645.42853099012984</v>
      </c>
      <c r="S860" s="12">
        <v>17832.294232556309</v>
      </c>
      <c r="T860" s="12">
        <v>553872.26015283819</v>
      </c>
      <c r="U860" s="12">
        <v>312179.37139044818</v>
      </c>
      <c r="V860" s="12">
        <v>120334.47524739371</v>
      </c>
      <c r="W860" s="59">
        <v>4.9936200844713143E-3</v>
      </c>
      <c r="X860" s="59">
        <v>2.8830540888370358E-2</v>
      </c>
      <c r="Y860" s="59">
        <v>5.6521739130434782E-2</v>
      </c>
      <c r="Z860" s="59">
        <v>3.2367754424875625E-3</v>
      </c>
      <c r="AA860" s="59">
        <v>3.6774510569757368E-4</v>
      </c>
      <c r="AB860" s="59">
        <v>3.1224322103533278E-2</v>
      </c>
      <c r="AC860" s="59">
        <v>6.907494369790447E-2</v>
      </c>
      <c r="AD860" s="59">
        <v>5.8402016880376835E-2</v>
      </c>
      <c r="AE860" s="59">
        <v>5.6556165169125386E-2</v>
      </c>
      <c r="AF860" s="59">
        <v>6.5682467903328545E-2</v>
      </c>
      <c r="AG860" s="59">
        <v>4.9209499023077773E-2</v>
      </c>
      <c r="AH860" s="18">
        <v>3.8554530493527979E-2</v>
      </c>
      <c r="AI860" s="12">
        <v>5</v>
      </c>
      <c r="AJ860" s="17">
        <v>1</v>
      </c>
      <c r="AK860" s="18">
        <v>0.22574691283770831</v>
      </c>
      <c r="AL860" t="str">
        <f>IF(AK860&lt;='CAV Tier 1 Analysis'!$A$5,"Tier 1", "Tier 2")</f>
        <v>Tier 2</v>
      </c>
      <c r="AM860" t="str">
        <f t="shared" si="27"/>
        <v>Georgia - Tier 2</v>
      </c>
      <c r="AN860" t="str">
        <f t="shared" si="28"/>
        <v>Cobb County* - Tier 2</v>
      </c>
    </row>
    <row r="861" spans="1:40" x14ac:dyDescent="0.3">
      <c r="A861">
        <v>4</v>
      </c>
      <c r="B861" t="s">
        <v>54</v>
      </c>
      <c r="C861" t="s">
        <v>3590</v>
      </c>
      <c r="D861" t="s">
        <v>6809</v>
      </c>
      <c r="E861" t="s">
        <v>155</v>
      </c>
      <c r="F861" s="12">
        <v>16801.303129213553</v>
      </c>
      <c r="G861" s="12">
        <v>73365.001754884273</v>
      </c>
      <c r="H861" s="12">
        <v>31039.56401731744</v>
      </c>
      <c r="I861">
        <v>805</v>
      </c>
      <c r="J861" s="15">
        <v>0.16114653126844836</v>
      </c>
      <c r="K861" s="15">
        <v>0.83885346873155131</v>
      </c>
      <c r="L861" s="58">
        <v>55.831360000000011</v>
      </c>
      <c r="M861">
        <v>1424</v>
      </c>
      <c r="N861">
        <v>80</v>
      </c>
      <c r="O861" s="12">
        <v>6.9740259740259738</v>
      </c>
      <c r="P861" s="12">
        <v>2</v>
      </c>
      <c r="Q861" s="12">
        <v>302</v>
      </c>
      <c r="R861" s="12">
        <v>675.2770423288988</v>
      </c>
      <c r="S861" s="12">
        <v>5001.9180734756492</v>
      </c>
      <c r="T861" s="12">
        <v>70483.356224929026</v>
      </c>
      <c r="U861" s="12">
        <v>53682.05309571547</v>
      </c>
      <c r="V861" s="12">
        <v>2881.6455299552472</v>
      </c>
      <c r="W861" s="59">
        <v>9.970920261361592E-4</v>
      </c>
      <c r="X861" s="59">
        <v>1.7127530340024778E-2</v>
      </c>
      <c r="Y861" s="59">
        <v>2.8985507246376812E-2</v>
      </c>
      <c r="Z861" s="59">
        <v>2.0894806548593962E-3</v>
      </c>
      <c r="AA861" s="59">
        <v>7.0046686799537833E-4</v>
      </c>
      <c r="AB861" s="59">
        <v>0.24815119145439607</v>
      </c>
      <c r="AC861" s="59">
        <v>7.226938605859283E-2</v>
      </c>
      <c r="AD861" s="59">
        <v>1.6381633229675032E-2</v>
      </c>
      <c r="AE861" s="59">
        <v>7.1970896957926685E-3</v>
      </c>
      <c r="AF861" s="59">
        <v>1.1294691618281588E-2</v>
      </c>
      <c r="AG861" s="59">
        <v>1.1784181765005907E-3</v>
      </c>
      <c r="AH861" s="18">
        <v>3.6942953397148308E-2</v>
      </c>
      <c r="AI861" s="12">
        <v>6</v>
      </c>
      <c r="AJ861" s="17">
        <v>1</v>
      </c>
      <c r="AK861" s="18">
        <v>0.26268986623485663</v>
      </c>
      <c r="AL861" t="str">
        <f>IF(AK861&lt;='CAV Tier 1 Analysis'!$A$5,"Tier 1", "Tier 2")</f>
        <v>Tier 2</v>
      </c>
      <c r="AM861" t="str">
        <f t="shared" si="27"/>
        <v>Georgia - Tier 2</v>
      </c>
      <c r="AN861" t="str">
        <f t="shared" si="28"/>
        <v>Albany, City Of - Tier 2</v>
      </c>
    </row>
    <row r="862" spans="1:40" x14ac:dyDescent="0.3">
      <c r="A862">
        <v>4</v>
      </c>
      <c r="B862" t="s">
        <v>54</v>
      </c>
      <c r="C862" t="s">
        <v>4313</v>
      </c>
      <c r="D862" t="s">
        <v>7020</v>
      </c>
      <c r="E862" t="s">
        <v>55</v>
      </c>
      <c r="F862" s="12">
        <v>134693.82813608498</v>
      </c>
      <c r="G862" s="12">
        <v>879141.34008166706</v>
      </c>
      <c r="H862" s="12">
        <v>244038.20846793818</v>
      </c>
      <c r="I862">
        <v>83</v>
      </c>
      <c r="J862" s="15">
        <v>6.7895513419078693E-2</v>
      </c>
      <c r="K862" s="15">
        <v>0.93210448658092204</v>
      </c>
      <c r="L862" s="58">
        <v>351.75961999999987</v>
      </c>
      <c r="M862">
        <v>897</v>
      </c>
      <c r="N862">
        <v>14</v>
      </c>
      <c r="O862" s="12">
        <v>5.4333333333333336</v>
      </c>
      <c r="P862" s="12">
        <v>1.0916666666666666</v>
      </c>
      <c r="Q862" s="12">
        <v>0</v>
      </c>
      <c r="R862" s="12">
        <v>77.364672386216526</v>
      </c>
      <c r="S862" s="12">
        <v>16569.099457802819</v>
      </c>
      <c r="T862" s="12">
        <v>661560.86745674897</v>
      </c>
      <c r="U862" s="12">
        <v>526867.03932066401</v>
      </c>
      <c r="V862" s="12">
        <v>217580.4726249181</v>
      </c>
      <c r="W862" s="59">
        <v>6.2820735912341242E-3</v>
      </c>
      <c r="X862" s="59">
        <v>1.0788900783007181E-2</v>
      </c>
      <c r="Y862" s="59">
        <v>5.0724637681159417E-3</v>
      </c>
      <c r="Z862" s="59">
        <v>1.6278753382458276E-3</v>
      </c>
      <c r="AA862" s="59">
        <v>3.823381654474773E-4</v>
      </c>
      <c r="AB862" s="59">
        <v>0</v>
      </c>
      <c r="AC862" s="59">
        <v>8.2797089572206311E-3</v>
      </c>
      <c r="AD862" s="59">
        <v>5.4264965214659587E-2</v>
      </c>
      <c r="AE862" s="59">
        <v>6.7552301100959972E-2</v>
      </c>
      <c r="AF862" s="59">
        <v>0.11085270383294807</v>
      </c>
      <c r="AG862" s="59">
        <v>8.8977211502059603E-2</v>
      </c>
      <c r="AH862" s="18">
        <v>3.2189140204899852E-2</v>
      </c>
      <c r="AI862" s="12">
        <v>7</v>
      </c>
      <c r="AJ862" s="17">
        <v>1</v>
      </c>
      <c r="AK862" s="18">
        <v>0.29487900643975651</v>
      </c>
      <c r="AL862" t="str">
        <f>IF(AK862&lt;='CAV Tier 1 Analysis'!$A$5,"Tier 1", "Tier 2")</f>
        <v>Tier 2</v>
      </c>
      <c r="AM862" t="str">
        <f t="shared" si="27"/>
        <v>Georgia - Tier 2</v>
      </c>
      <c r="AN862" t="str">
        <f t="shared" si="28"/>
        <v>Gwinnett County * - Tier 2</v>
      </c>
    </row>
    <row r="863" spans="1:40" x14ac:dyDescent="0.3">
      <c r="A863">
        <v>4</v>
      </c>
      <c r="B863" t="s">
        <v>54</v>
      </c>
      <c r="C863" t="s">
        <v>4150</v>
      </c>
      <c r="D863" t="s">
        <v>6826</v>
      </c>
      <c r="E863" t="s">
        <v>128</v>
      </c>
      <c r="F863" s="12">
        <v>50692.484219836319</v>
      </c>
      <c r="G863" s="12">
        <v>77364.367932359339</v>
      </c>
      <c r="H863" s="12">
        <v>31811.124241281796</v>
      </c>
      <c r="I863">
        <v>393</v>
      </c>
      <c r="J863" s="15">
        <v>0.57729759021494875</v>
      </c>
      <c r="K863" s="15">
        <v>0.42270240978505197</v>
      </c>
      <c r="L863" s="58">
        <v>414.58013000000017</v>
      </c>
      <c r="M863">
        <v>12539</v>
      </c>
      <c r="N863">
        <v>37</v>
      </c>
      <c r="O863" s="12">
        <v>8</v>
      </c>
      <c r="P863" s="12">
        <v>1.7647058823529411</v>
      </c>
      <c r="Q863" s="12">
        <v>11</v>
      </c>
      <c r="R863" s="12">
        <v>166.12204704552542</v>
      </c>
      <c r="S863" s="12">
        <v>18364.485366520319</v>
      </c>
      <c r="T863" s="12">
        <v>61477.993697203812</v>
      </c>
      <c r="U863" s="12">
        <v>10785.509477367494</v>
      </c>
      <c r="V863" s="12">
        <v>15886.374235155527</v>
      </c>
      <c r="W863" s="59">
        <v>7.4039848181647796E-3</v>
      </c>
      <c r="X863" s="59">
        <v>0.15081608352076592</v>
      </c>
      <c r="Y863" s="59">
        <v>1.3405797101449275E-2</v>
      </c>
      <c r="Z863" s="59">
        <v>2.3968716636748382E-3</v>
      </c>
      <c r="AA863" s="59">
        <v>6.1805900117239271E-4</v>
      </c>
      <c r="AB863" s="59">
        <v>9.0386195562859491E-3</v>
      </c>
      <c r="AC863" s="59">
        <v>1.7778685781130715E-2</v>
      </c>
      <c r="AD863" s="59">
        <v>6.0144980246952993E-2</v>
      </c>
      <c r="AE863" s="59">
        <v>6.2775477595611289E-3</v>
      </c>
      <c r="AF863" s="59">
        <v>2.2692687121283373E-3</v>
      </c>
      <c r="AG863" s="59">
        <v>6.4965631486564833E-3</v>
      </c>
      <c r="AH863" s="18">
        <v>2.514967830090389E-2</v>
      </c>
      <c r="AI863" s="12">
        <v>8</v>
      </c>
      <c r="AJ863" s="17">
        <v>1</v>
      </c>
      <c r="AK863" s="18">
        <v>0.32002868474066037</v>
      </c>
      <c r="AL863" t="str">
        <f>IF(AK863&lt;='CAV Tier 1 Analysis'!$A$5,"Tier 1", "Tier 2")</f>
        <v>Tier 2</v>
      </c>
      <c r="AM863" t="str">
        <f t="shared" si="27"/>
        <v>Georgia - Tier 2</v>
      </c>
      <c r="AN863" t="str">
        <f t="shared" si="28"/>
        <v>Glynn County * - Tier 2</v>
      </c>
    </row>
    <row r="864" spans="1:40" x14ac:dyDescent="0.3">
      <c r="A864">
        <v>4</v>
      </c>
      <c r="B864" t="s">
        <v>54</v>
      </c>
      <c r="C864" t="s">
        <v>3356</v>
      </c>
      <c r="D864" t="s">
        <v>6855</v>
      </c>
      <c r="E864" t="s">
        <v>240</v>
      </c>
      <c r="F864" s="12">
        <v>11575.40953637876</v>
      </c>
      <c r="G864" s="12">
        <v>45304.840233017996</v>
      </c>
      <c r="H864" s="12">
        <v>12251.78136694087</v>
      </c>
      <c r="I864">
        <v>540</v>
      </c>
      <c r="J864" s="15">
        <v>1.406164006293887E-2</v>
      </c>
      <c r="K864" s="15">
        <v>0.98593835993706103</v>
      </c>
      <c r="L864" s="58">
        <v>354.60444000000007</v>
      </c>
      <c r="M864">
        <v>368</v>
      </c>
      <c r="N864">
        <v>188</v>
      </c>
      <c r="O864" s="12">
        <v>5.8461538461538458</v>
      </c>
      <c r="P864" s="12">
        <v>4.4615384615384617</v>
      </c>
      <c r="Q864" s="12">
        <v>115</v>
      </c>
      <c r="R864" s="12">
        <v>532.40671436601292</v>
      </c>
      <c r="S864" s="12">
        <v>172.28013971174369</v>
      </c>
      <c r="T864" s="12">
        <v>34109.789282254453</v>
      </c>
      <c r="U864" s="12">
        <v>22534.379745875693</v>
      </c>
      <c r="V864" s="12">
        <v>11195.050950763543</v>
      </c>
      <c r="W864" s="59">
        <v>6.3328792197875549E-3</v>
      </c>
      <c r="X864" s="59">
        <v>4.4262157058490995E-3</v>
      </c>
      <c r="Y864" s="59">
        <v>6.8115942028985507E-2</v>
      </c>
      <c r="Z864" s="59">
        <v>1.7515600619162279E-3</v>
      </c>
      <c r="AA864" s="59">
        <v>1.5625799362973826E-3</v>
      </c>
      <c r="AB864" s="59">
        <v>9.4494658997534925E-2</v>
      </c>
      <c r="AC864" s="59">
        <v>5.6979141846738482E-2</v>
      </c>
      <c r="AD864" s="59">
        <v>5.6422956555021969E-4</v>
      </c>
      <c r="AE864" s="59">
        <v>3.4829671303612773E-3</v>
      </c>
      <c r="AF864" s="59">
        <v>4.7412283130287081E-3</v>
      </c>
      <c r="AG864" s="59">
        <v>4.5780965736736054E-3</v>
      </c>
      <c r="AH864" s="18">
        <v>2.245722721633845E-2</v>
      </c>
      <c r="AI864" s="12">
        <v>9</v>
      </c>
      <c r="AJ864" s="17">
        <v>1</v>
      </c>
      <c r="AK864" s="18">
        <v>0.34248591195699885</v>
      </c>
      <c r="AL864" t="str">
        <f>IF(AK864&lt;='CAV Tier 1 Analysis'!$A$5,"Tier 1", "Tier 2")</f>
        <v>Tier 2</v>
      </c>
      <c r="AM864" t="str">
        <f t="shared" si="27"/>
        <v>Georgia - Tier 2</v>
      </c>
      <c r="AN864" t="str">
        <f t="shared" si="28"/>
        <v>Lee County * - Tier 2</v>
      </c>
    </row>
    <row r="865" spans="1:40" x14ac:dyDescent="0.3">
      <c r="A865">
        <v>4</v>
      </c>
      <c r="B865" t="s">
        <v>54</v>
      </c>
      <c r="C865" t="s">
        <v>4201</v>
      </c>
      <c r="D865" t="s">
        <v>6887</v>
      </c>
      <c r="E865" t="s">
        <v>193</v>
      </c>
      <c r="F865" s="12">
        <v>168467.21698060393</v>
      </c>
      <c r="G865" s="12">
        <v>214717.91366444674</v>
      </c>
      <c r="H865" s="12">
        <v>86543.468264652678</v>
      </c>
      <c r="I865">
        <v>387</v>
      </c>
      <c r="J865" s="15">
        <v>0.1359957266638594</v>
      </c>
      <c r="K865" s="15">
        <v>0.86400427333614094</v>
      </c>
      <c r="L865" s="58">
        <v>304.75487000000004</v>
      </c>
      <c r="M865">
        <v>1049</v>
      </c>
      <c r="N865">
        <v>84</v>
      </c>
      <c r="O865" s="12">
        <v>3.0434782608695654</v>
      </c>
      <c r="P865" s="12">
        <v>2.2391304347826089</v>
      </c>
      <c r="Q865" s="12">
        <v>20</v>
      </c>
      <c r="R865" s="12">
        <v>334.36965378108653</v>
      </c>
      <c r="S865" s="12">
        <v>11769.541854662095</v>
      </c>
      <c r="T865" s="12">
        <v>197961.95277096148</v>
      </c>
      <c r="U865" s="12">
        <v>29494.735790357547</v>
      </c>
      <c r="V865" s="12">
        <v>16755.960893485259</v>
      </c>
      <c r="W865" s="59">
        <v>5.4426159563937147E-3</v>
      </c>
      <c r="X865" s="59">
        <v>1.2617120313683982E-2</v>
      </c>
      <c r="Y865" s="59">
        <v>3.0434782608695653E-2</v>
      </c>
      <c r="Z865" s="59">
        <v>9.1185335031107974E-4</v>
      </c>
      <c r="AA865" s="59">
        <v>7.8421834134265189E-4</v>
      </c>
      <c r="AB865" s="59">
        <v>1.6433853738701727E-2</v>
      </c>
      <c r="AC865" s="59">
        <v>3.5784852853939869E-2</v>
      </c>
      <c r="AD865" s="59">
        <v>3.854607674739683E-2</v>
      </c>
      <c r="AE865" s="59">
        <v>2.0213991029317167E-2</v>
      </c>
      <c r="AF865" s="59">
        <v>6.2056856231038938E-3</v>
      </c>
      <c r="AG865" s="59">
        <v>6.8521713293177872E-3</v>
      </c>
      <c r="AH865" s="18">
        <v>1.5838838353836759E-2</v>
      </c>
      <c r="AI865" s="12">
        <v>10</v>
      </c>
      <c r="AJ865" s="17">
        <v>1</v>
      </c>
      <c r="AK865" s="18">
        <v>0.3583247503108356</v>
      </c>
      <c r="AL865" t="str">
        <f>IF(AK865&lt;='CAV Tier 1 Analysis'!$A$5,"Tier 1", "Tier 2")</f>
        <v>Tier 2</v>
      </c>
      <c r="AM865" t="str">
        <f t="shared" si="27"/>
        <v>Georgia - Tier 2</v>
      </c>
      <c r="AN865" t="str">
        <f t="shared" si="28"/>
        <v>Augusta-Richmond, City Of - Tier 2</v>
      </c>
    </row>
    <row r="866" spans="1:40" x14ac:dyDescent="0.3">
      <c r="A866">
        <v>4</v>
      </c>
      <c r="B866" t="s">
        <v>54</v>
      </c>
      <c r="C866" t="s">
        <v>4133</v>
      </c>
      <c r="D866" t="s">
        <v>6808</v>
      </c>
      <c r="E866" t="s">
        <v>351</v>
      </c>
      <c r="F866" s="12">
        <v>83712.655073384609</v>
      </c>
      <c r="G866" s="12">
        <v>28745.293575441712</v>
      </c>
      <c r="H866" s="12">
        <v>10849.67184497738</v>
      </c>
      <c r="I866">
        <v>320</v>
      </c>
      <c r="J866" s="15">
        <v>0.1081518735123615</v>
      </c>
      <c r="K866" s="15">
        <v>0.891848126487639</v>
      </c>
      <c r="L866" s="58">
        <v>278.7219399999999</v>
      </c>
      <c r="M866">
        <v>488</v>
      </c>
      <c r="N866">
        <v>52</v>
      </c>
      <c r="O866" s="12">
        <v>6.6521739130434785</v>
      </c>
      <c r="P866" s="12">
        <v>3.7826086956521738</v>
      </c>
      <c r="Q866" s="12">
        <v>107</v>
      </c>
      <c r="R866" s="12">
        <v>285.39140047604451</v>
      </c>
      <c r="S866" s="12">
        <v>1173.4123370286234</v>
      </c>
      <c r="T866" s="12">
        <v>26314.68341947161</v>
      </c>
      <c r="U866" s="12">
        <v>0</v>
      </c>
      <c r="V866" s="12">
        <v>2430.6101559701019</v>
      </c>
      <c r="W866" s="59">
        <v>4.977693967748607E-3</v>
      </c>
      <c r="X866" s="59">
        <v>5.8695469142781538E-3</v>
      </c>
      <c r="Y866" s="59">
        <v>1.8840579710144929E-2</v>
      </c>
      <c r="Z866" s="59">
        <v>1.9930508942513601E-3</v>
      </c>
      <c r="AA866" s="59">
        <v>1.3247960329477808E-3</v>
      </c>
      <c r="AB866" s="59">
        <v>8.7921117502054238E-2</v>
      </c>
      <c r="AC866" s="59">
        <v>3.0543110465704449E-2</v>
      </c>
      <c r="AD866" s="59">
        <v>3.843007872182478E-3</v>
      </c>
      <c r="AE866" s="59">
        <v>2.6870050892857582E-3</v>
      </c>
      <c r="AF866" s="59">
        <v>0</v>
      </c>
      <c r="AG866" s="59">
        <v>9.9397207533245303E-4</v>
      </c>
      <c r="AH866" s="18">
        <v>1.4453989138539109E-2</v>
      </c>
      <c r="AI866" s="12">
        <v>11</v>
      </c>
      <c r="AJ866" s="17">
        <v>1</v>
      </c>
      <c r="AK866" s="18">
        <v>0.37277873944937473</v>
      </c>
      <c r="AL866" t="str">
        <f>IF(AK866&lt;='CAV Tier 1 Analysis'!$A$5,"Tier 1", "Tier 2")</f>
        <v>Tier 2</v>
      </c>
      <c r="AM866" t="str">
        <f t="shared" si="27"/>
        <v>Georgia - Tier 2</v>
      </c>
      <c r="AN866" t="str">
        <f t="shared" si="28"/>
        <v>Dougherty County * - Tier 2</v>
      </c>
    </row>
    <row r="867" spans="1:40" x14ac:dyDescent="0.3">
      <c r="A867">
        <v>4</v>
      </c>
      <c r="B867" t="s">
        <v>54</v>
      </c>
      <c r="C867" t="s">
        <v>4106</v>
      </c>
      <c r="D867" t="s">
        <v>6778</v>
      </c>
      <c r="E867" t="s">
        <v>196</v>
      </c>
      <c r="F867" s="12">
        <v>119152.78463015867</v>
      </c>
      <c r="G867" s="12">
        <v>244745.16168177236</v>
      </c>
      <c r="H867" s="12">
        <v>89289.453471495508</v>
      </c>
      <c r="I867">
        <v>123</v>
      </c>
      <c r="J867" s="15">
        <v>8.9303444706880702E-2</v>
      </c>
      <c r="K867" s="15">
        <v>0.91069655529311899</v>
      </c>
      <c r="L867" s="58">
        <v>114.72412999999999</v>
      </c>
      <c r="M867">
        <v>503</v>
      </c>
      <c r="N867">
        <v>48</v>
      </c>
      <c r="O867" s="12">
        <v>7.8632478632478628</v>
      </c>
      <c r="P867" s="12">
        <v>1.9059829059829059</v>
      </c>
      <c r="Q867" s="12">
        <v>3</v>
      </c>
      <c r="R867" s="12">
        <v>112.01567630105363</v>
      </c>
      <c r="S867" s="12">
        <v>7973.8557709992965</v>
      </c>
      <c r="T867" s="12">
        <v>220452.69595135737</v>
      </c>
      <c r="U867" s="12">
        <v>101299.9113211987</v>
      </c>
      <c r="V867" s="12">
        <v>24292.465730414988</v>
      </c>
      <c r="W867" s="59">
        <v>2.0488577607353305E-3</v>
      </c>
      <c r="X867" s="59">
        <v>6.0499633153317861E-3</v>
      </c>
      <c r="Y867" s="59">
        <v>1.7391304347826087E-2</v>
      </c>
      <c r="Z867" s="59">
        <v>2.3558994984838153E-3</v>
      </c>
      <c r="AA867" s="59">
        <v>6.675389383032879E-4</v>
      </c>
      <c r="AB867" s="59">
        <v>2.4650780608052587E-3</v>
      </c>
      <c r="AC867" s="59">
        <v>1.1988122870719976E-2</v>
      </c>
      <c r="AD867" s="59">
        <v>2.6114938059365642E-2</v>
      </c>
      <c r="AE867" s="59">
        <v>2.2510531725787236E-2</v>
      </c>
      <c r="AF867" s="59">
        <v>2.1313478031329793E-2</v>
      </c>
      <c r="AG867" s="59">
        <v>9.934144526507151E-3</v>
      </c>
      <c r="AH867" s="18">
        <v>1.1167259739563215E-2</v>
      </c>
      <c r="AI867" s="12">
        <v>12</v>
      </c>
      <c r="AJ867" s="17">
        <v>1</v>
      </c>
      <c r="AK867" s="18">
        <v>0.38394599918893796</v>
      </c>
      <c r="AL867" t="str">
        <f>IF(AK867&lt;='CAV Tier 1 Analysis'!$A$5,"Tier 1", "Tier 2")</f>
        <v>Tier 2</v>
      </c>
      <c r="AM867" t="str">
        <f t="shared" si="27"/>
        <v>Georgia - Tier 2</v>
      </c>
      <c r="AN867" t="str">
        <f t="shared" si="28"/>
        <v>Clayton County* - Tier 2</v>
      </c>
    </row>
    <row r="868" spans="1:40" x14ac:dyDescent="0.3">
      <c r="A868">
        <v>4</v>
      </c>
      <c r="B868" t="s">
        <v>54</v>
      </c>
      <c r="C868" t="s">
        <v>4487</v>
      </c>
      <c r="D868" t="s">
        <v>7224</v>
      </c>
      <c r="E868" t="s">
        <v>142</v>
      </c>
      <c r="F868" s="12">
        <v>244465.46801983836</v>
      </c>
      <c r="G868" s="12">
        <v>327078.95836800168</v>
      </c>
      <c r="H868" s="12">
        <v>77586.830496609138</v>
      </c>
      <c r="I868">
        <v>73</v>
      </c>
      <c r="J868" s="15">
        <v>8.9797170616534902E-2</v>
      </c>
      <c r="K868" s="15">
        <v>0.9102028293834652</v>
      </c>
      <c r="L868" s="58">
        <v>221.90275999999997</v>
      </c>
      <c r="M868">
        <v>468</v>
      </c>
      <c r="N868">
        <v>2</v>
      </c>
      <c r="O868" s="12">
        <v>9.7651515151515156</v>
      </c>
      <c r="P868" s="12">
        <v>1.1590909090909092</v>
      </c>
      <c r="Q868" s="12">
        <v>11</v>
      </c>
      <c r="R868" s="12">
        <v>66.444806544992957</v>
      </c>
      <c r="S868" s="12">
        <v>6967.077855700184</v>
      </c>
      <c r="T868" s="12">
        <v>213786.16144726021</v>
      </c>
      <c r="U868" s="12">
        <v>0</v>
      </c>
      <c r="V868" s="12">
        <v>113292.79692074147</v>
      </c>
      <c r="W868" s="59">
        <v>3.9629604683390444E-3</v>
      </c>
      <c r="X868" s="59">
        <v>5.6289917128733115E-3</v>
      </c>
      <c r="Y868" s="59">
        <v>7.246376811594203E-4</v>
      </c>
      <c r="Z868" s="59">
        <v>2.9257268697697601E-3</v>
      </c>
      <c r="AA868" s="59">
        <v>4.059523894064125E-4</v>
      </c>
      <c r="AB868" s="59">
        <v>9.0386195562859491E-3</v>
      </c>
      <c r="AC868" s="59">
        <v>7.1110449116228028E-3</v>
      </c>
      <c r="AD868" s="59">
        <v>2.2817669629555726E-2</v>
      </c>
      <c r="AE868" s="59">
        <v>2.1829808653620105E-2</v>
      </c>
      <c r="AF868" s="59">
        <v>0</v>
      </c>
      <c r="AG868" s="59">
        <v>4.6329879844751509E-2</v>
      </c>
      <c r="AH868" s="18">
        <v>1.097957197430764E-2</v>
      </c>
      <c r="AI868" s="12">
        <v>13</v>
      </c>
      <c r="AJ868" s="17">
        <v>1</v>
      </c>
      <c r="AK868" s="18">
        <v>0.39492557116324561</v>
      </c>
      <c r="AL868" t="str">
        <f>IF(AK868&lt;='CAV Tier 1 Analysis'!$A$5,"Tier 1", "Tier 2")</f>
        <v>Tier 2</v>
      </c>
      <c r="AM868" t="str">
        <f t="shared" si="27"/>
        <v>Georgia - Tier 2</v>
      </c>
      <c r="AN868" t="str">
        <f t="shared" si="28"/>
        <v>Fulton County * - Tier 2</v>
      </c>
    </row>
    <row r="869" spans="1:40" x14ac:dyDescent="0.3">
      <c r="A869">
        <v>4</v>
      </c>
      <c r="B869" t="s">
        <v>54</v>
      </c>
      <c r="C869" t="s">
        <v>3344</v>
      </c>
      <c r="D869" t="s">
        <v>7092</v>
      </c>
      <c r="E869" t="s">
        <v>145</v>
      </c>
      <c r="F869" s="12">
        <v>48196.809702592451</v>
      </c>
      <c r="G869" s="12">
        <v>276765.63574527198</v>
      </c>
      <c r="H869" s="12">
        <v>72244.862538309084</v>
      </c>
      <c r="I869">
        <v>5</v>
      </c>
      <c r="J869" s="15">
        <v>4.7496577990823415E-2</v>
      </c>
      <c r="K869" s="15">
        <v>0.95250342200917737</v>
      </c>
      <c r="L869" s="58">
        <v>403.57139000000012</v>
      </c>
      <c r="M869">
        <v>160</v>
      </c>
      <c r="N869">
        <v>0</v>
      </c>
      <c r="O869" s="12">
        <v>9.3229166666666661</v>
      </c>
      <c r="P869" s="12">
        <v>1.3645833333333333</v>
      </c>
      <c r="Q869" s="12">
        <v>0</v>
      </c>
      <c r="R869" s="12">
        <v>4.762517110045887</v>
      </c>
      <c r="S869" s="12">
        <v>3431.383747987114</v>
      </c>
      <c r="T869" s="12">
        <v>187154.41514286035</v>
      </c>
      <c r="U869" s="12">
        <v>138957.60544026789</v>
      </c>
      <c r="V869" s="12">
        <v>89611.220602411631</v>
      </c>
      <c r="W869" s="59">
        <v>7.2073797762706501E-3</v>
      </c>
      <c r="X869" s="59">
        <v>1.9244416112387389E-3</v>
      </c>
      <c r="Y869" s="59">
        <v>0</v>
      </c>
      <c r="Z869" s="59">
        <v>2.7932293476419009E-3</v>
      </c>
      <c r="AA869" s="59">
        <v>4.7792270680934666E-4</v>
      </c>
      <c r="AB869" s="59">
        <v>0</v>
      </c>
      <c r="AC869" s="59">
        <v>5.0969330520927514E-4</v>
      </c>
      <c r="AD869" s="59">
        <v>1.1238022935216358E-2</v>
      </c>
      <c r="AE869" s="59">
        <v>1.9110428119346268E-2</v>
      </c>
      <c r="AF869" s="59">
        <v>2.9236648208373742E-2</v>
      </c>
      <c r="AG869" s="59">
        <v>3.6645552021773498E-2</v>
      </c>
      <c r="AH869" s="18">
        <v>9.9221198210799801E-3</v>
      </c>
      <c r="AI869" s="12">
        <v>14</v>
      </c>
      <c r="AJ869" s="17">
        <v>1</v>
      </c>
      <c r="AK869" s="18">
        <v>0.4048476909843256</v>
      </c>
      <c r="AL869" t="str">
        <f>IF(AK869&lt;='CAV Tier 1 Analysis'!$A$5,"Tier 1", "Tier 2")</f>
        <v>Tier 2</v>
      </c>
      <c r="AM869" t="str">
        <f t="shared" si="27"/>
        <v>Georgia - Tier 2</v>
      </c>
      <c r="AN869" t="str">
        <f t="shared" si="28"/>
        <v>Cherokee County* - Tier 2</v>
      </c>
    </row>
    <row r="870" spans="1:40" x14ac:dyDescent="0.3">
      <c r="A870">
        <v>4</v>
      </c>
      <c r="B870" t="s">
        <v>54</v>
      </c>
      <c r="C870" t="s">
        <v>4481</v>
      </c>
      <c r="D870" t="s">
        <v>7216</v>
      </c>
      <c r="E870" t="s">
        <v>271</v>
      </c>
      <c r="F870" s="12">
        <v>42931.117667631028</v>
      </c>
      <c r="G870" s="12">
        <v>118518.7879465349</v>
      </c>
      <c r="H870" s="12">
        <v>50135.764878137503</v>
      </c>
      <c r="I870">
        <v>257</v>
      </c>
      <c r="J870" s="15">
        <v>7.1864273180349381E-2</v>
      </c>
      <c r="K870" s="15">
        <v>0.92813572681965095</v>
      </c>
      <c r="L870" s="58">
        <v>38.87160999999999</v>
      </c>
      <c r="M870">
        <v>371</v>
      </c>
      <c r="N870">
        <v>84</v>
      </c>
      <c r="O870" s="12">
        <v>10.507692307692308</v>
      </c>
      <c r="P870" s="12">
        <v>1</v>
      </c>
      <c r="Q870" s="12">
        <v>0</v>
      </c>
      <c r="R870" s="12">
        <v>238.53088179265029</v>
      </c>
      <c r="S870" s="12">
        <v>3602.9703033082392</v>
      </c>
      <c r="T870" s="12">
        <v>100161.73282032559</v>
      </c>
      <c r="U870" s="12">
        <v>57230.615152694561</v>
      </c>
      <c r="V870" s="12">
        <v>18357.055126209307</v>
      </c>
      <c r="W870" s="59">
        <v>6.9420792139175138E-4</v>
      </c>
      <c r="X870" s="59">
        <v>4.4622989860598258E-3</v>
      </c>
      <c r="Y870" s="59">
        <v>3.0434782608695653E-2</v>
      </c>
      <c r="Z870" s="59">
        <v>3.1481987428652199E-3</v>
      </c>
      <c r="AA870" s="59">
        <v>3.5023343399768917E-4</v>
      </c>
      <c r="AB870" s="59">
        <v>0</v>
      </c>
      <c r="AC870" s="59">
        <v>2.5528011915994447E-2</v>
      </c>
      <c r="AD870" s="59">
        <v>1.1799980963141603E-2</v>
      </c>
      <c r="AE870" s="59">
        <v>1.0227563127008706E-2</v>
      </c>
      <c r="AF870" s="59">
        <v>1.2041308258491885E-2</v>
      </c>
      <c r="AG870" s="59">
        <v>7.5069217233267229E-3</v>
      </c>
      <c r="AH870" s="18">
        <v>9.6539552437248637E-3</v>
      </c>
      <c r="AI870" s="12">
        <v>15</v>
      </c>
      <c r="AJ870" s="17">
        <v>1</v>
      </c>
      <c r="AK870" s="18">
        <v>0.41450164622805047</v>
      </c>
      <c r="AL870" t="str">
        <f>IF(AK870&lt;='CAV Tier 1 Analysis'!$A$5,"Tier 1", "Tier 2")</f>
        <v>Tier 2</v>
      </c>
      <c r="AM870" t="str">
        <f t="shared" si="27"/>
        <v>Georgia - Tier 2</v>
      </c>
      <c r="AN870" t="str">
        <f t="shared" si="28"/>
        <v>Sandy Springs, City Of  - Tier 2</v>
      </c>
    </row>
    <row r="871" spans="1:40" x14ac:dyDescent="0.3">
      <c r="A871">
        <v>4</v>
      </c>
      <c r="B871" t="s">
        <v>54</v>
      </c>
      <c r="C871" t="s">
        <v>4139</v>
      </c>
      <c r="D871" t="s">
        <v>6815</v>
      </c>
      <c r="E871" t="s">
        <v>380</v>
      </c>
      <c r="F871" s="12">
        <v>4646.9807136541986</v>
      </c>
      <c r="G871" s="12">
        <v>29714.048303324216</v>
      </c>
      <c r="H871" s="12">
        <v>13411.167231184012</v>
      </c>
      <c r="I871">
        <v>277</v>
      </c>
      <c r="J871" s="15">
        <v>0.16425923668814651</v>
      </c>
      <c r="K871" s="15">
        <v>0.83574076331185354</v>
      </c>
      <c r="L871" s="58">
        <v>30.192640000000004</v>
      </c>
      <c r="M871">
        <v>306</v>
      </c>
      <c r="N871">
        <v>100</v>
      </c>
      <c r="O871" s="12">
        <v>10</v>
      </c>
      <c r="P871" s="12">
        <v>3</v>
      </c>
      <c r="Q871" s="12">
        <v>25</v>
      </c>
      <c r="R871" s="12">
        <v>231.50019143738342</v>
      </c>
      <c r="S871" s="12">
        <v>2202.9080924913692</v>
      </c>
      <c r="T871" s="12">
        <v>31157.096367392111</v>
      </c>
      <c r="U871" s="12">
        <v>26510.115653737914</v>
      </c>
      <c r="V871" s="12">
        <v>0</v>
      </c>
      <c r="W871" s="59">
        <v>5.3921023224223167E-4</v>
      </c>
      <c r="X871" s="59">
        <v>3.6804945814940884E-3</v>
      </c>
      <c r="Y871" s="59">
        <v>3.6231884057971016E-2</v>
      </c>
      <c r="Z871" s="59">
        <v>2.9960895795935476E-3</v>
      </c>
      <c r="AA871" s="59">
        <v>1.0507003019930676E-3</v>
      </c>
      <c r="AB871" s="59">
        <v>2.0542317173377157E-2</v>
      </c>
      <c r="AC871" s="59">
        <v>2.4775574555187901E-2</v>
      </c>
      <c r="AD871" s="59">
        <v>7.2146788251573578E-3</v>
      </c>
      <c r="AE871" s="59">
        <v>3.1814662244654302E-3</v>
      </c>
      <c r="AF871" s="59">
        <v>5.5777222331656138E-3</v>
      </c>
      <c r="AG871" s="59">
        <v>0</v>
      </c>
      <c r="AH871" s="18">
        <v>9.6172852513315837E-3</v>
      </c>
      <c r="AI871" s="12">
        <v>16</v>
      </c>
      <c r="AJ871" s="17">
        <v>1</v>
      </c>
      <c r="AK871" s="18">
        <v>0.42411893147938207</v>
      </c>
      <c r="AL871" t="str">
        <f>IF(AK871&lt;='CAV Tier 1 Analysis'!$A$5,"Tier 1", "Tier 2")</f>
        <v>Tier 2</v>
      </c>
      <c r="AM871" t="str">
        <f t="shared" si="27"/>
        <v>Georgia - Tier 2</v>
      </c>
      <c r="AN871" t="str">
        <f t="shared" si="28"/>
        <v>Rome, City Of - Tier 2</v>
      </c>
    </row>
    <row r="872" spans="1:40" x14ac:dyDescent="0.3">
      <c r="A872">
        <v>4</v>
      </c>
      <c r="B872" t="s">
        <v>54</v>
      </c>
      <c r="C872" t="s">
        <v>4307</v>
      </c>
      <c r="D872" t="s">
        <v>7013</v>
      </c>
      <c r="E872" t="s">
        <v>143</v>
      </c>
      <c r="F872" s="12">
        <v>27340.68974442235</v>
      </c>
      <c r="G872" s="12">
        <v>264641.19815361511</v>
      </c>
      <c r="H872" s="12">
        <v>66337.885595616783</v>
      </c>
      <c r="I872">
        <v>6</v>
      </c>
      <c r="J872" s="15">
        <v>2.8137992638829479E-2</v>
      </c>
      <c r="K872" s="15">
        <v>0.97186200736117034</v>
      </c>
      <c r="L872" s="58">
        <v>241.22794000000005</v>
      </c>
      <c r="M872">
        <v>317</v>
      </c>
      <c r="N872">
        <v>0</v>
      </c>
      <c r="O872" s="12">
        <v>8.5238095238095237</v>
      </c>
      <c r="P872" s="12">
        <v>1.4523809523809523</v>
      </c>
      <c r="Q872" s="12">
        <v>1</v>
      </c>
      <c r="R872" s="12">
        <v>5.8311720441670225</v>
      </c>
      <c r="S872" s="12">
        <v>1866.6149365649771</v>
      </c>
      <c r="T872" s="12">
        <v>167138.59318136738</v>
      </c>
      <c r="U872" s="12">
        <v>139797.90343694502</v>
      </c>
      <c r="V872" s="12">
        <v>97502.604972247733</v>
      </c>
      <c r="W872" s="59">
        <v>4.3080887776198147E-3</v>
      </c>
      <c r="X872" s="59">
        <v>3.8127999422667516E-3</v>
      </c>
      <c r="Y872" s="59">
        <v>0</v>
      </c>
      <c r="Z872" s="59">
        <v>2.5538096892725954E-3</v>
      </c>
      <c r="AA872" s="59">
        <v>5.0867236842521519E-4</v>
      </c>
      <c r="AB872" s="59">
        <v>8.2169268693508624E-4</v>
      </c>
      <c r="AC872" s="59">
        <v>6.2406271384645568E-4</v>
      </c>
      <c r="AD872" s="59">
        <v>6.1132951045303526E-3</v>
      </c>
      <c r="AE872" s="59">
        <v>1.70666028291293E-2</v>
      </c>
      <c r="AF872" s="59">
        <v>2.9413446713509261E-2</v>
      </c>
      <c r="AG872" s="59">
        <v>3.9872649415432442E-2</v>
      </c>
      <c r="AH872" s="18">
        <v>9.5541018400879356E-3</v>
      </c>
      <c r="AI872" s="12">
        <v>17</v>
      </c>
      <c r="AJ872" s="17">
        <v>1</v>
      </c>
      <c r="AK872" s="18">
        <v>0.43367303331946999</v>
      </c>
      <c r="AL872" t="str">
        <f>IF(AK872&lt;='CAV Tier 1 Analysis'!$A$5,"Tier 1", "Tier 2")</f>
        <v>Tier 2</v>
      </c>
      <c r="AM872" t="str">
        <f t="shared" si="27"/>
        <v>Georgia - Tier 2</v>
      </c>
      <c r="AN872" t="str">
        <f t="shared" si="28"/>
        <v>Forsyth County * - Tier 2</v>
      </c>
    </row>
    <row r="873" spans="1:40" x14ac:dyDescent="0.3">
      <c r="A873">
        <v>4</v>
      </c>
      <c r="B873" t="s">
        <v>54</v>
      </c>
      <c r="C873" t="s">
        <v>4407</v>
      </c>
      <c r="D873" t="s">
        <v>7126</v>
      </c>
      <c r="E873" t="s">
        <v>148</v>
      </c>
      <c r="F873" s="12">
        <v>33708.987954783639</v>
      </c>
      <c r="G873" s="12">
        <v>263458.34625426139</v>
      </c>
      <c r="H873" s="12">
        <v>65597.076910395292</v>
      </c>
      <c r="I873">
        <v>6</v>
      </c>
      <c r="J873" s="15">
        <v>2.599136555195897E-2</v>
      </c>
      <c r="K873" s="15">
        <v>0.97400863444804098</v>
      </c>
      <c r="L873" s="58">
        <v>299.47253000000006</v>
      </c>
      <c r="M873">
        <v>283</v>
      </c>
      <c r="N873">
        <v>3</v>
      </c>
      <c r="O873" s="12">
        <v>7.2456140350877192</v>
      </c>
      <c r="P873" s="12">
        <v>1.736842105263158</v>
      </c>
      <c r="Q873" s="12">
        <v>2</v>
      </c>
      <c r="R873" s="12">
        <v>5.8440518066882454</v>
      </c>
      <c r="S873" s="12">
        <v>1704.9576051180513</v>
      </c>
      <c r="T873" s="12">
        <v>172450.18911298559</v>
      </c>
      <c r="U873" s="12">
        <v>138741.20115820196</v>
      </c>
      <c r="V873" s="12">
        <v>91008.157141275791</v>
      </c>
      <c r="W873" s="59">
        <v>5.3482786682936207E-3</v>
      </c>
      <c r="X873" s="59">
        <v>3.4038560998785198E-3</v>
      </c>
      <c r="Y873" s="59">
        <v>1.0869565217391304E-3</v>
      </c>
      <c r="Z873" s="59">
        <v>2.1708508708283072E-3</v>
      </c>
      <c r="AA873" s="59">
        <v>6.083001748380918E-4</v>
      </c>
      <c r="AB873" s="59">
        <v>1.6433853738701725E-3</v>
      </c>
      <c r="AC873" s="59">
        <v>6.2544112962493233E-4</v>
      </c>
      <c r="AD873" s="59">
        <v>5.5838559826273818E-3</v>
      </c>
      <c r="AE873" s="59">
        <v>1.7608972466376268E-2</v>
      </c>
      <c r="AF873" s="59">
        <v>2.9191116797224987E-2</v>
      </c>
      <c r="AG873" s="59">
        <v>3.7216814306361611E-2</v>
      </c>
      <c r="AH873" s="18">
        <v>9.4988934901511831E-3</v>
      </c>
      <c r="AI873" s="12">
        <v>18</v>
      </c>
      <c r="AJ873" s="17">
        <v>1</v>
      </c>
      <c r="AK873" s="18">
        <v>0.4431719268096212</v>
      </c>
      <c r="AL873" t="str">
        <f>IF(AK873&lt;='CAV Tier 1 Analysis'!$A$5,"Tier 1", "Tier 2")</f>
        <v>Tier 2</v>
      </c>
      <c r="AM873" t="str">
        <f t="shared" si="27"/>
        <v>Georgia - Tier 2</v>
      </c>
      <c r="AN873" t="str">
        <f t="shared" si="28"/>
        <v>Henry County * - Tier 2</v>
      </c>
    </row>
    <row r="874" spans="1:40" x14ac:dyDescent="0.3">
      <c r="A874">
        <v>4</v>
      </c>
      <c r="B874" t="s">
        <v>54</v>
      </c>
      <c r="C874" t="s">
        <v>4193</v>
      </c>
      <c r="D874" t="s">
        <v>6877</v>
      </c>
      <c r="E874" t="s">
        <v>176</v>
      </c>
      <c r="F874" s="12">
        <v>25304.157892498544</v>
      </c>
      <c r="G874" s="12">
        <v>208484.80627132047</v>
      </c>
      <c r="H874" s="12">
        <v>54116.484281630474</v>
      </c>
      <c r="I874">
        <v>1</v>
      </c>
      <c r="J874" s="15">
        <v>4.1690115982598003E-2</v>
      </c>
      <c r="K874" s="15">
        <v>0.95830988401740191</v>
      </c>
      <c r="L874" s="58">
        <v>305.00178999999991</v>
      </c>
      <c r="M874">
        <v>110</v>
      </c>
      <c r="N874">
        <v>0</v>
      </c>
      <c r="O874" s="12">
        <v>8.591836734693878</v>
      </c>
      <c r="P874" s="12">
        <v>2.2244897959183674</v>
      </c>
      <c r="Q874" s="12">
        <v>0</v>
      </c>
      <c r="R874" s="12">
        <v>0.95830988401740191</v>
      </c>
      <c r="S874" s="12">
        <v>2256.1225062716162</v>
      </c>
      <c r="T874" s="12">
        <v>134275.84884857689</v>
      </c>
      <c r="U874" s="12">
        <v>108971.69095607835</v>
      </c>
      <c r="V874" s="12">
        <v>74208.957422743581</v>
      </c>
      <c r="W874" s="59">
        <v>5.4470256996472085E-3</v>
      </c>
      <c r="X874" s="59">
        <v>1.3230536077266332E-3</v>
      </c>
      <c r="Y874" s="59">
        <v>0</v>
      </c>
      <c r="Z874" s="59">
        <v>2.574191251038538E-3</v>
      </c>
      <c r="AA874" s="59">
        <v>7.7909070011730861E-4</v>
      </c>
      <c r="AB874" s="59">
        <v>0</v>
      </c>
      <c r="AC874" s="59">
        <v>1.0256007924239049E-4</v>
      </c>
      <c r="AD874" s="59">
        <v>7.3889597702417762E-3</v>
      </c>
      <c r="AE874" s="59">
        <v>1.3710972063502637E-2</v>
      </c>
      <c r="AF874" s="59">
        <v>2.2927618701115288E-2</v>
      </c>
      <c r="AG874" s="59">
        <v>3.0346960921136465E-2</v>
      </c>
      <c r="AH874" s="18">
        <v>7.6909484357971132E-3</v>
      </c>
      <c r="AI874" s="12">
        <v>19</v>
      </c>
      <c r="AJ874" s="17">
        <v>1</v>
      </c>
      <c r="AK874" s="18">
        <v>0.45086287524541829</v>
      </c>
      <c r="AL874" t="str">
        <f>IF(AK874&lt;='CAV Tier 1 Analysis'!$A$5,"Tier 1", "Tier 2")</f>
        <v>Tier 2</v>
      </c>
      <c r="AM874" t="str">
        <f t="shared" si="27"/>
        <v>Georgia - Tier 2</v>
      </c>
      <c r="AN874" t="str">
        <f t="shared" si="28"/>
        <v>Paulding County * - Tier 2</v>
      </c>
    </row>
    <row r="875" spans="1:40" x14ac:dyDescent="0.3">
      <c r="A875">
        <v>4</v>
      </c>
      <c r="B875" t="s">
        <v>54</v>
      </c>
      <c r="C875" t="s">
        <v>4305</v>
      </c>
      <c r="D875" t="s">
        <v>7011</v>
      </c>
      <c r="E875" t="s">
        <v>242</v>
      </c>
      <c r="F875" s="12">
        <v>46959.02367929685</v>
      </c>
      <c r="G875" s="12">
        <v>150095.49717804269</v>
      </c>
      <c r="H875" s="12">
        <v>39303.303247841257</v>
      </c>
      <c r="I875">
        <v>78</v>
      </c>
      <c r="J875" s="15">
        <v>4.5739465844660578E-2</v>
      </c>
      <c r="K875" s="15">
        <v>0.95426053415533918</v>
      </c>
      <c r="L875" s="58">
        <v>171.79758999999999</v>
      </c>
      <c r="M875">
        <v>117</v>
      </c>
      <c r="N875">
        <v>28</v>
      </c>
      <c r="O875" s="12">
        <v>8.1311475409836067</v>
      </c>
      <c r="P875" s="12">
        <v>1.8360655737704918</v>
      </c>
      <c r="Q875" s="12">
        <v>13</v>
      </c>
      <c r="R875" s="12">
        <v>74.432321664116458</v>
      </c>
      <c r="S875" s="12">
        <v>1797.7120964869723</v>
      </c>
      <c r="T875" s="12">
        <v>102606.60755409373</v>
      </c>
      <c r="U875" s="12">
        <v>55647.583874796881</v>
      </c>
      <c r="V875" s="12">
        <v>47488.889623948955</v>
      </c>
      <c r="W875" s="59">
        <v>3.0681324456077932E-3</v>
      </c>
      <c r="X875" s="59">
        <v>1.4072479282183279E-3</v>
      </c>
      <c r="Y875" s="59">
        <v>1.0144927536231883E-2</v>
      </c>
      <c r="Z875" s="59">
        <v>2.4361646417678682E-3</v>
      </c>
      <c r="AA875" s="59">
        <v>6.4305155094657683E-4</v>
      </c>
      <c r="AB875" s="59">
        <v>1.0682004930156122E-2</v>
      </c>
      <c r="AC875" s="59">
        <v>7.9658834113916551E-3</v>
      </c>
      <c r="AD875" s="59">
        <v>5.8876334607248781E-3</v>
      </c>
      <c r="AE875" s="59">
        <v>1.0477210472089061E-2</v>
      </c>
      <c r="AF875" s="59">
        <v>1.1708238841901789E-2</v>
      </c>
      <c r="AG875" s="59">
        <v>1.9420074444604175E-2</v>
      </c>
      <c r="AH875" s="18">
        <v>7.6218699694218317E-3</v>
      </c>
      <c r="AI875" s="12">
        <v>20</v>
      </c>
      <c r="AJ875" s="17">
        <v>1</v>
      </c>
      <c r="AK875" s="18">
        <v>0.45848474521484012</v>
      </c>
      <c r="AL875" t="str">
        <f>IF(AK875&lt;='CAV Tier 1 Analysis'!$A$5,"Tier 1", "Tier 2")</f>
        <v>Tier 2</v>
      </c>
      <c r="AM875" t="str">
        <f t="shared" si="27"/>
        <v>Georgia - Tier 2</v>
      </c>
      <c r="AN875" t="str">
        <f t="shared" si="28"/>
        <v>Douglas County * - Tier 2</v>
      </c>
    </row>
    <row r="876" spans="1:40" x14ac:dyDescent="0.3">
      <c r="A876">
        <v>4</v>
      </c>
      <c r="B876" t="s">
        <v>54</v>
      </c>
      <c r="C876" t="s">
        <v>4405</v>
      </c>
      <c r="D876" t="s">
        <v>7124</v>
      </c>
      <c r="E876" t="s">
        <v>200</v>
      </c>
      <c r="F876" s="12">
        <v>68574.617299639169</v>
      </c>
      <c r="G876" s="12">
        <v>216606.57335442319</v>
      </c>
      <c r="H876" s="12">
        <v>52490.757109627855</v>
      </c>
      <c r="I876">
        <v>9</v>
      </c>
      <c r="J876" s="15">
        <v>1.097883634275066E-2</v>
      </c>
      <c r="K876" s="15">
        <v>0.98902116365725001</v>
      </c>
      <c r="L876" s="58">
        <v>388.92191000000008</v>
      </c>
      <c r="M876">
        <v>86</v>
      </c>
      <c r="N876">
        <v>9</v>
      </c>
      <c r="O876" s="12">
        <v>8.5376344086021501</v>
      </c>
      <c r="P876" s="12">
        <v>2.5053763440860215</v>
      </c>
      <c r="Q876" s="12">
        <v>0</v>
      </c>
      <c r="R876" s="12">
        <v>8.9011904729152498</v>
      </c>
      <c r="S876" s="12">
        <v>576.28743181367986</v>
      </c>
      <c r="T876" s="12">
        <v>151160.53801517017</v>
      </c>
      <c r="U876" s="12">
        <v>82585.920715531</v>
      </c>
      <c r="V876" s="12">
        <v>65446.035339253023</v>
      </c>
      <c r="W876" s="59">
        <v>6.9457547738519167E-3</v>
      </c>
      <c r="X876" s="59">
        <v>1.0343873660408221E-3</v>
      </c>
      <c r="Y876" s="59">
        <v>3.2608695652173911E-3</v>
      </c>
      <c r="Z876" s="59">
        <v>2.5579517485992223E-3</v>
      </c>
      <c r="AA876" s="59">
        <v>8.7746656044582346E-4</v>
      </c>
      <c r="AB876" s="59">
        <v>0</v>
      </c>
      <c r="AC876" s="59">
        <v>9.5262170982389851E-4</v>
      </c>
      <c r="AD876" s="59">
        <v>1.8873818411590225E-3</v>
      </c>
      <c r="AE876" s="59">
        <v>1.5435075865111482E-2</v>
      </c>
      <c r="AF876" s="59">
        <v>1.7376058714271194E-2</v>
      </c>
      <c r="AG876" s="59">
        <v>2.676345748356964E-2</v>
      </c>
      <c r="AH876" s="18">
        <v>7.0082750570991288E-3</v>
      </c>
      <c r="AI876" s="12">
        <v>21</v>
      </c>
      <c r="AJ876" s="17">
        <v>1</v>
      </c>
      <c r="AK876" s="18">
        <v>0.46549302027193923</v>
      </c>
      <c r="AL876" t="str">
        <f>IF(AK876&lt;='CAV Tier 1 Analysis'!$A$5,"Tier 1", "Tier 2")</f>
        <v>Tier 2</v>
      </c>
      <c r="AM876" t="str">
        <f t="shared" si="27"/>
        <v>Georgia - Tier 2</v>
      </c>
      <c r="AN876" t="str">
        <f t="shared" si="28"/>
        <v>Hall County * - Tier 2</v>
      </c>
    </row>
    <row r="877" spans="1:40" x14ac:dyDescent="0.3">
      <c r="A877">
        <v>4</v>
      </c>
      <c r="B877" t="s">
        <v>54</v>
      </c>
      <c r="C877" t="s">
        <v>4081</v>
      </c>
      <c r="D877" t="s">
        <v>6753</v>
      </c>
      <c r="E877" t="s">
        <v>338</v>
      </c>
      <c r="F877" s="12">
        <v>32782.835713032058</v>
      </c>
      <c r="G877" s="12">
        <v>73148.821519255274</v>
      </c>
      <c r="H877" s="12">
        <v>41690.47243355542</v>
      </c>
      <c r="I877">
        <v>48</v>
      </c>
      <c r="J877" s="15">
        <v>0.1930718862086537</v>
      </c>
      <c r="K877" s="15">
        <v>0.80692811379134577</v>
      </c>
      <c r="L877" s="58">
        <v>56.025350000000003</v>
      </c>
      <c r="M877">
        <v>184</v>
      </c>
      <c r="N877">
        <v>14</v>
      </c>
      <c r="O877" s="12">
        <v>7.9666666666666668</v>
      </c>
      <c r="P877" s="12">
        <v>4.0999999999999996</v>
      </c>
      <c r="Q877" s="12">
        <v>16</v>
      </c>
      <c r="R877" s="12">
        <v>38.732549461984597</v>
      </c>
      <c r="S877" s="12">
        <v>8049.258149676426</v>
      </c>
      <c r="T877" s="12">
        <v>84185.670348629254</v>
      </c>
      <c r="U877" s="12">
        <v>51402.834635597195</v>
      </c>
      <c r="V877" s="12">
        <v>0</v>
      </c>
      <c r="W877" s="59">
        <v>1.0005564927396979E-3</v>
      </c>
      <c r="X877" s="59">
        <v>2.2131078529245497E-3</v>
      </c>
      <c r="Y877" s="59">
        <v>5.0724637681159417E-3</v>
      </c>
      <c r="Z877" s="59">
        <v>2.3868846984095265E-3</v>
      </c>
      <c r="AA877" s="59">
        <v>1.4359570793905255E-3</v>
      </c>
      <c r="AB877" s="59">
        <v>1.314708299096138E-2</v>
      </c>
      <c r="AC877" s="59">
        <v>4.1452283946273212E-3</v>
      </c>
      <c r="AD877" s="59">
        <v>2.6361886148876332E-2</v>
      </c>
      <c r="AE877" s="59">
        <v>8.5962396379930337E-3</v>
      </c>
      <c r="AF877" s="59">
        <v>1.0815144578755539E-2</v>
      </c>
      <c r="AG877" s="59">
        <v>0</v>
      </c>
      <c r="AH877" s="18">
        <v>6.8340501493448953E-3</v>
      </c>
      <c r="AI877" s="12">
        <v>22</v>
      </c>
      <c r="AJ877" s="17">
        <v>1</v>
      </c>
      <c r="AK877" s="18">
        <v>0.47232707042128413</v>
      </c>
      <c r="AL877" t="str">
        <f>IF(AK877&lt;='CAV Tier 1 Analysis'!$A$5,"Tier 1", "Tier 2")</f>
        <v>Tier 2</v>
      </c>
      <c r="AM877" t="str">
        <f t="shared" si="27"/>
        <v>Georgia - Tier 2</v>
      </c>
      <c r="AN877" t="str">
        <f t="shared" si="28"/>
        <v>Macon, City Of - Tier 2</v>
      </c>
    </row>
    <row r="878" spans="1:40" x14ac:dyDescent="0.3">
      <c r="A878">
        <v>4</v>
      </c>
      <c r="B878" t="s">
        <v>54</v>
      </c>
      <c r="C878" t="s">
        <v>4486</v>
      </c>
      <c r="D878" t="s">
        <v>7222</v>
      </c>
      <c r="E878" t="s">
        <v>337</v>
      </c>
      <c r="F878" s="12">
        <v>169173.3509454309</v>
      </c>
      <c r="G878" s="12">
        <v>163349.23642704432</v>
      </c>
      <c r="H878" s="12">
        <v>84495.090380281035</v>
      </c>
      <c r="I878">
        <v>132</v>
      </c>
      <c r="J878" s="15">
        <v>5.9095109792366832E-2</v>
      </c>
      <c r="K878" s="15">
        <v>0.94090489020763335</v>
      </c>
      <c r="L878" s="58">
        <v>220.22295999999997</v>
      </c>
      <c r="M878">
        <v>879</v>
      </c>
      <c r="N878">
        <v>4</v>
      </c>
      <c r="O878" s="12">
        <v>3.1063829787234041</v>
      </c>
      <c r="P878" s="12">
        <v>3.1347517730496453</v>
      </c>
      <c r="Q878" s="12">
        <v>2</v>
      </c>
      <c r="R878" s="12">
        <v>124.1994455074076</v>
      </c>
      <c r="S878" s="12">
        <v>4993.2466429386659</v>
      </c>
      <c r="T878" s="12">
        <v>181863.18202525924</v>
      </c>
      <c r="U878" s="12">
        <v>12689.831079828349</v>
      </c>
      <c r="V878" s="12">
        <v>0</v>
      </c>
      <c r="W878" s="59">
        <v>3.9329609271223608E-3</v>
      </c>
      <c r="X878" s="59">
        <v>1.0572401101742823E-2</v>
      </c>
      <c r="Y878" s="59">
        <v>1.4492753623188406E-3</v>
      </c>
      <c r="Z878" s="59">
        <v>9.3070016727799562E-4</v>
      </c>
      <c r="AA878" s="59">
        <v>1.0978948782055221E-3</v>
      </c>
      <c r="AB878" s="59">
        <v>1.6433853738701725E-3</v>
      </c>
      <c r="AC878" s="59">
        <v>1.3292052169702319E-2</v>
      </c>
      <c r="AD878" s="59">
        <v>1.6353233685230922E-2</v>
      </c>
      <c r="AE878" s="59">
        <v>1.857013773891664E-2</v>
      </c>
      <c r="AF878" s="59">
        <v>2.6699375390727351E-3</v>
      </c>
      <c r="AG878" s="59">
        <v>0</v>
      </c>
      <c r="AH878" s="18">
        <v>6.4101799039509404E-3</v>
      </c>
      <c r="AI878" s="12">
        <v>23</v>
      </c>
      <c r="AJ878" s="17">
        <v>1</v>
      </c>
      <c r="AK878" s="18">
        <v>0.47873725032523506</v>
      </c>
      <c r="AL878" t="str">
        <f>IF(AK878&lt;='CAV Tier 1 Analysis'!$A$5,"Tier 1", "Tier 2")</f>
        <v>Tier 2</v>
      </c>
      <c r="AM878" t="str">
        <f t="shared" si="27"/>
        <v>Georgia - Tier 2</v>
      </c>
      <c r="AN878" t="str">
        <f t="shared" si="28"/>
        <v>Columbus, City Of - Tier 2</v>
      </c>
    </row>
    <row r="879" spans="1:40" x14ac:dyDescent="0.3">
      <c r="A879">
        <v>4</v>
      </c>
      <c r="B879" t="s">
        <v>54</v>
      </c>
      <c r="C879" t="s">
        <v>4086</v>
      </c>
      <c r="D879" t="s">
        <v>6758</v>
      </c>
      <c r="E879" t="s">
        <v>345</v>
      </c>
      <c r="F879" s="12">
        <v>9871.9499022918317</v>
      </c>
      <c r="G879" s="12">
        <v>38077.795273599448</v>
      </c>
      <c r="H879" s="12">
        <v>10264.127200734074</v>
      </c>
      <c r="I879">
        <v>40</v>
      </c>
      <c r="J879" s="15">
        <v>0.17416908329238229</v>
      </c>
      <c r="K879" s="15">
        <v>0.8258309167076181</v>
      </c>
      <c r="L879" s="58">
        <v>430.26936000000001</v>
      </c>
      <c r="M879">
        <v>2667</v>
      </c>
      <c r="N879">
        <v>2</v>
      </c>
      <c r="O879" s="12">
        <v>5.3636363636363633</v>
      </c>
      <c r="P879" s="12">
        <v>3.4545454545454546</v>
      </c>
      <c r="Q879" s="12">
        <v>1</v>
      </c>
      <c r="R879" s="12">
        <v>33.033236668304724</v>
      </c>
      <c r="S879" s="12">
        <v>1787.6936253482595</v>
      </c>
      <c r="T879" s="12">
        <v>25856.216396136555</v>
      </c>
      <c r="U879" s="12">
        <v>15984.266493844723</v>
      </c>
      <c r="V879" s="12">
        <v>12221.578877462893</v>
      </c>
      <c r="W879" s="59">
        <v>7.6841787115110288E-3</v>
      </c>
      <c r="X879" s="59">
        <v>3.2078036107335728E-2</v>
      </c>
      <c r="Y879" s="59">
        <v>7.246376811594203E-4</v>
      </c>
      <c r="Z879" s="59">
        <v>1.6069935017819937E-3</v>
      </c>
      <c r="AA879" s="59">
        <v>1.2098973174465627E-3</v>
      </c>
      <c r="AB879" s="59">
        <v>8.2169268693508624E-4</v>
      </c>
      <c r="AC879" s="59">
        <v>3.5352774993109132E-3</v>
      </c>
      <c r="AD879" s="59">
        <v>5.8548222636389492E-3</v>
      </c>
      <c r="AE879" s="59">
        <v>2.6401907991294325E-3</v>
      </c>
      <c r="AF879" s="59">
        <v>3.3630859920820814E-3</v>
      </c>
      <c r="AG879" s="59">
        <v>4.9978842106099108E-3</v>
      </c>
      <c r="AH879" s="18">
        <v>5.8651542519037366E-3</v>
      </c>
      <c r="AI879" s="12">
        <v>24</v>
      </c>
      <c r="AJ879" s="17">
        <v>1</v>
      </c>
      <c r="AK879" s="18">
        <v>0.48460240457713882</v>
      </c>
      <c r="AL879" t="str">
        <f>IF(AK879&lt;='CAV Tier 1 Analysis'!$A$5,"Tier 1", "Tier 2")</f>
        <v>Tier 2</v>
      </c>
      <c r="AM879" t="str">
        <f t="shared" si="27"/>
        <v>Georgia - Tier 2</v>
      </c>
      <c r="AN879" t="str">
        <f t="shared" si="28"/>
        <v>Bryan County * - Tier 2</v>
      </c>
    </row>
    <row r="880" spans="1:40" x14ac:dyDescent="0.3">
      <c r="A880">
        <v>4</v>
      </c>
      <c r="B880" t="s">
        <v>54</v>
      </c>
      <c r="C880" t="s">
        <v>4393</v>
      </c>
      <c r="D880" t="s">
        <v>7112</v>
      </c>
      <c r="E880" t="s">
        <v>581</v>
      </c>
      <c r="F880" s="12">
        <v>24582.020038681414</v>
      </c>
      <c r="G880" s="12">
        <v>21823.020901436703</v>
      </c>
      <c r="H880" s="12">
        <v>9734.6243593749259</v>
      </c>
      <c r="I880">
        <v>78</v>
      </c>
      <c r="J880" s="15">
        <v>7.1035622650450581E-5</v>
      </c>
      <c r="K880" s="15">
        <v>0.99992896437734968</v>
      </c>
      <c r="L880" s="58">
        <v>600.82531000000017</v>
      </c>
      <c r="M880">
        <v>180</v>
      </c>
      <c r="N880">
        <v>15</v>
      </c>
      <c r="O880" s="12">
        <v>7.8275862068965516</v>
      </c>
      <c r="P880" s="12">
        <v>6.5862068965517242</v>
      </c>
      <c r="Q880" s="12">
        <v>36</v>
      </c>
      <c r="R880" s="12">
        <v>77.994459221433274</v>
      </c>
      <c r="S880" s="12">
        <v>0.69150510263644149</v>
      </c>
      <c r="T880" s="12">
        <v>20626.991214331942</v>
      </c>
      <c r="U880" s="12">
        <v>0</v>
      </c>
      <c r="V880" s="12">
        <v>1196.0296871047613</v>
      </c>
      <c r="W880" s="59">
        <v>1.0730136713520608E-2</v>
      </c>
      <c r="X880" s="59">
        <v>2.1649968126435815E-3</v>
      </c>
      <c r="Y880" s="59">
        <v>5.434782608695652E-3</v>
      </c>
      <c r="Z880" s="59">
        <v>2.3452149467852942E-3</v>
      </c>
      <c r="AA880" s="59">
        <v>2.3067098583985737E-3</v>
      </c>
      <c r="AB880" s="59">
        <v>2.9580936729663106E-2</v>
      </c>
      <c r="AC880" s="59">
        <v>8.3471098979840379E-3</v>
      </c>
      <c r="AD880" s="59">
        <v>2.2647278106991414E-6</v>
      </c>
      <c r="AE880" s="59">
        <v>2.1062320791042015E-3</v>
      </c>
      <c r="AF880" s="59">
        <v>0</v>
      </c>
      <c r="AG880" s="59">
        <v>4.8910357233995175E-4</v>
      </c>
      <c r="AH880" s="18">
        <v>5.7734079951768831E-3</v>
      </c>
      <c r="AI880" s="12">
        <v>25</v>
      </c>
      <c r="AJ880" s="17">
        <v>1</v>
      </c>
      <c r="AK880" s="18">
        <v>0.49037581257231572</v>
      </c>
      <c r="AL880" t="str">
        <f>IF(AK880&lt;='CAV Tier 1 Analysis'!$A$5,"Tier 1", "Tier 2")</f>
        <v>Tier 2</v>
      </c>
      <c r="AM880" t="str">
        <f t="shared" si="27"/>
        <v>Georgia - Tier 2</v>
      </c>
      <c r="AN880" t="str">
        <f t="shared" si="28"/>
        <v>Decatur County* - Tier 2</v>
      </c>
    </row>
    <row r="881" spans="1:40" x14ac:dyDescent="0.3">
      <c r="A881">
        <v>4</v>
      </c>
      <c r="B881" t="s">
        <v>54</v>
      </c>
      <c r="C881" t="s">
        <v>4151</v>
      </c>
      <c r="D881" t="s">
        <v>6827</v>
      </c>
      <c r="E881" t="s">
        <v>391</v>
      </c>
      <c r="F881" s="12">
        <v>2619.4232589332519</v>
      </c>
      <c r="G881" s="12">
        <v>13219.424062585031</v>
      </c>
      <c r="H881" s="12">
        <v>7301.8529622187316</v>
      </c>
      <c r="I881">
        <v>96</v>
      </c>
      <c r="J881" s="15">
        <v>0.90643277585505422</v>
      </c>
      <c r="K881" s="15">
        <v>9.3567224144945921E-2</v>
      </c>
      <c r="L881" s="58">
        <v>21.407709999999998</v>
      </c>
      <c r="M881">
        <v>2226</v>
      </c>
      <c r="N881">
        <v>6</v>
      </c>
      <c r="O881" s="12">
        <v>8</v>
      </c>
      <c r="P881" s="12">
        <v>1</v>
      </c>
      <c r="Q881" s="12">
        <v>4</v>
      </c>
      <c r="R881" s="12">
        <v>8.9824535179148093</v>
      </c>
      <c r="S881" s="12">
        <v>6618.6388494293751</v>
      </c>
      <c r="T881" s="12">
        <v>14890.455028502365</v>
      </c>
      <c r="U881" s="12">
        <v>12271.031769569114</v>
      </c>
      <c r="V881" s="12">
        <v>0</v>
      </c>
      <c r="W881" s="59">
        <v>3.8232020389321179E-4</v>
      </c>
      <c r="X881" s="59">
        <v>2.6773793916358958E-2</v>
      </c>
      <c r="Y881" s="59">
        <v>2.1739130434782609E-3</v>
      </c>
      <c r="Z881" s="59">
        <v>2.3968716636748382E-3</v>
      </c>
      <c r="AA881" s="59">
        <v>3.5023343399768917E-4</v>
      </c>
      <c r="AB881" s="59">
        <v>3.286770747740345E-3</v>
      </c>
      <c r="AC881" s="59">
        <v>9.6131862975933091E-4</v>
      </c>
      <c r="AD881" s="59">
        <v>2.1676507395430096E-2</v>
      </c>
      <c r="AE881" s="59">
        <v>1.5204715863600521E-3</v>
      </c>
      <c r="AF881" s="59">
        <v>2.5818222605662835E-3</v>
      </c>
      <c r="AG881" s="59">
        <v>0</v>
      </c>
      <c r="AH881" s="18">
        <v>5.6458202619326424E-3</v>
      </c>
      <c r="AI881" s="12">
        <v>26</v>
      </c>
      <c r="AJ881" s="17">
        <v>1</v>
      </c>
      <c r="AK881" s="18">
        <v>0.49602163283424838</v>
      </c>
      <c r="AL881" t="str">
        <f>IF(AK881&lt;='CAV Tier 1 Analysis'!$A$5,"Tier 1", "Tier 2")</f>
        <v>Tier 2</v>
      </c>
      <c r="AM881" t="str">
        <f t="shared" si="27"/>
        <v>Georgia - Tier 2</v>
      </c>
      <c r="AN881" t="str">
        <f t="shared" si="28"/>
        <v>Brunswick,City Of - Tier 2</v>
      </c>
    </row>
    <row r="882" spans="1:40" x14ac:dyDescent="0.3">
      <c r="A882">
        <v>4</v>
      </c>
      <c r="B882" t="s">
        <v>54</v>
      </c>
      <c r="C882" t="s">
        <v>3575</v>
      </c>
      <c r="D882" t="s">
        <v>6794</v>
      </c>
      <c r="E882" t="s">
        <v>279</v>
      </c>
      <c r="F882" s="12">
        <v>39447.176683091828</v>
      </c>
      <c r="G882" s="12">
        <v>138632.52272624025</v>
      </c>
      <c r="H882" s="12">
        <v>44463.385669334843</v>
      </c>
      <c r="I882">
        <v>45</v>
      </c>
      <c r="J882" s="15">
        <v>2.693389224729224E-2</v>
      </c>
      <c r="K882" s="15">
        <v>0.97306610775270841</v>
      </c>
      <c r="L882" s="58">
        <v>302.27051</v>
      </c>
      <c r="M882">
        <v>455</v>
      </c>
      <c r="N882">
        <v>8</v>
      </c>
      <c r="O882" s="12">
        <v>3</v>
      </c>
      <c r="P882" s="12">
        <v>3.1428571428571428</v>
      </c>
      <c r="Q882" s="12">
        <v>0</v>
      </c>
      <c r="R882" s="12">
        <v>43.787974848871876</v>
      </c>
      <c r="S882" s="12">
        <v>1197.5720385676625</v>
      </c>
      <c r="T882" s="12">
        <v>110697.7052475345</v>
      </c>
      <c r="U882" s="12">
        <v>71250.528564442677</v>
      </c>
      <c r="V882" s="12">
        <v>27934.817478705751</v>
      </c>
      <c r="W882" s="59">
        <v>5.3982477814817718E-3</v>
      </c>
      <c r="X882" s="59">
        <v>5.472630831960164E-3</v>
      </c>
      <c r="Y882" s="59">
        <v>2.8985507246376812E-3</v>
      </c>
      <c r="Z882" s="59">
        <v>8.9882687387806434E-4</v>
      </c>
      <c r="AA882" s="59">
        <v>1.1007336497070232E-3</v>
      </c>
      <c r="AB882" s="59">
        <v>0</v>
      </c>
      <c r="AC882" s="59">
        <v>4.6862692801805132E-3</v>
      </c>
      <c r="AD882" s="59">
        <v>3.9221325926871355E-3</v>
      </c>
      <c r="AE882" s="59">
        <v>1.1303396382579493E-2</v>
      </c>
      <c r="AF882" s="59">
        <v>1.4991094814128364E-2</v>
      </c>
      <c r="AG882" s="59">
        <v>1.142364539008533E-2</v>
      </c>
      <c r="AH882" s="18">
        <v>5.6450480292114134E-3</v>
      </c>
      <c r="AI882" s="12">
        <v>27</v>
      </c>
      <c r="AJ882" s="17">
        <v>1</v>
      </c>
      <c r="AK882" s="18">
        <v>0.50166668086345978</v>
      </c>
      <c r="AL882" t="str">
        <f>IF(AK882&lt;='CAV Tier 1 Analysis'!$A$5,"Tier 1", "Tier 2")</f>
        <v>Tier 2</v>
      </c>
      <c r="AM882" t="str">
        <f t="shared" si="27"/>
        <v>Georgia - Tier 2</v>
      </c>
      <c r="AN882" t="str">
        <f t="shared" si="28"/>
        <v>Columbia County* - Tier 2</v>
      </c>
    </row>
    <row r="883" spans="1:40" x14ac:dyDescent="0.3">
      <c r="A883">
        <v>4</v>
      </c>
      <c r="B883" t="s">
        <v>54</v>
      </c>
      <c r="C883" t="s">
        <v>4273</v>
      </c>
      <c r="D883" t="s">
        <v>6977</v>
      </c>
      <c r="E883" t="s">
        <v>356</v>
      </c>
      <c r="F883" s="12">
        <v>12547.13588048165</v>
      </c>
      <c r="G883" s="12">
        <v>41839.462603214328</v>
      </c>
      <c r="H883" s="12">
        <v>14318.793549539956</v>
      </c>
      <c r="I883">
        <v>18</v>
      </c>
      <c r="J883" s="15">
        <v>0.32434034817329227</v>
      </c>
      <c r="K883" s="15">
        <v>0.67565965182670751</v>
      </c>
      <c r="L883" s="58">
        <v>620.1567</v>
      </c>
      <c r="M883">
        <v>1348</v>
      </c>
      <c r="N883">
        <v>2</v>
      </c>
      <c r="O883" s="12">
        <v>7.6315789473684212</v>
      </c>
      <c r="P883" s="12">
        <v>3</v>
      </c>
      <c r="Q883" s="12">
        <v>2</v>
      </c>
      <c r="R883" s="12">
        <v>12.161873732880736</v>
      </c>
      <c r="S883" s="12">
        <v>4644.1624852792811</v>
      </c>
      <c r="T883" s="12">
        <v>32582.216359609938</v>
      </c>
      <c r="U883" s="12">
        <v>20035.080479128286</v>
      </c>
      <c r="V883" s="12">
        <v>9257.2462436043897</v>
      </c>
      <c r="W883" s="59">
        <v>1.107537592716556E-2</v>
      </c>
      <c r="X883" s="59">
        <v>1.6213420574686378E-2</v>
      </c>
      <c r="Y883" s="59">
        <v>7.246376811594203E-4</v>
      </c>
      <c r="Z883" s="59">
        <v>2.2864894160056024E-3</v>
      </c>
      <c r="AA883" s="59">
        <v>1.0507003019930676E-3</v>
      </c>
      <c r="AB883" s="59">
        <v>1.6433853738701725E-3</v>
      </c>
      <c r="AC883" s="59">
        <v>1.3015860053025871E-3</v>
      </c>
      <c r="AD883" s="59">
        <v>1.5209958534965921E-2</v>
      </c>
      <c r="AE883" s="59">
        <v>3.3269859182003237E-3</v>
      </c>
      <c r="AF883" s="59">
        <v>4.2153763224318302E-3</v>
      </c>
      <c r="AG883" s="59">
        <v>3.7856520256933355E-3</v>
      </c>
      <c r="AH883" s="18">
        <v>5.5303243710431091E-3</v>
      </c>
      <c r="AI883" s="12">
        <v>28</v>
      </c>
      <c r="AJ883" s="17">
        <v>1</v>
      </c>
      <c r="AK883" s="18">
        <v>0.50719700523450284</v>
      </c>
      <c r="AL883" t="str">
        <f>IF(AK883&lt;='CAV Tier 1 Analysis'!$A$5,"Tier 1", "Tier 2")</f>
        <v>Tier 2</v>
      </c>
      <c r="AM883" t="str">
        <f t="shared" si="27"/>
        <v>Georgia - Tier 2</v>
      </c>
      <c r="AN883" t="str">
        <f t="shared" si="28"/>
        <v>Camden County* - Tier 2</v>
      </c>
    </row>
    <row r="884" spans="1:40" x14ac:dyDescent="0.3">
      <c r="A884">
        <v>4</v>
      </c>
      <c r="B884" t="s">
        <v>54</v>
      </c>
      <c r="C884" t="s">
        <v>4298</v>
      </c>
      <c r="D884" t="s">
        <v>7004</v>
      </c>
      <c r="E884" t="s">
        <v>275</v>
      </c>
      <c r="F884" s="12">
        <v>36520.300842983735</v>
      </c>
      <c r="G884" s="12">
        <v>139655.20551865842</v>
      </c>
      <c r="H884" s="12">
        <v>39471.882748926444</v>
      </c>
      <c r="I884">
        <v>12</v>
      </c>
      <c r="J884" s="15">
        <v>2.1609481637695941E-2</v>
      </c>
      <c r="K884" s="15">
        <v>0.97839051836230428</v>
      </c>
      <c r="L884" s="58">
        <v>413.79012000000017</v>
      </c>
      <c r="M884">
        <v>113</v>
      </c>
      <c r="N884">
        <v>5</v>
      </c>
      <c r="O884" s="12">
        <v>4.3018867924528301</v>
      </c>
      <c r="P884" s="12">
        <v>3.1698113207547172</v>
      </c>
      <c r="Q884" s="12">
        <v>1</v>
      </c>
      <c r="R884" s="12">
        <v>11.740686220347651</v>
      </c>
      <c r="S884" s="12">
        <v>852.96692546821316</v>
      </c>
      <c r="T884" s="12">
        <v>101406.67428218285</v>
      </c>
      <c r="U884" s="12">
        <v>64886.373439199117</v>
      </c>
      <c r="V884" s="12">
        <v>38248.531236475566</v>
      </c>
      <c r="W884" s="59">
        <v>7.3898760328590333E-3</v>
      </c>
      <c r="X884" s="59">
        <v>1.3591368879373594E-3</v>
      </c>
      <c r="Y884" s="59">
        <v>1.8115942028985507E-3</v>
      </c>
      <c r="Z884" s="59">
        <v>1.2888838191459035E-3</v>
      </c>
      <c r="AA884" s="59">
        <v>1.1101739039926753E-3</v>
      </c>
      <c r="AB884" s="59">
        <v>8.2169268693508624E-4</v>
      </c>
      <c r="AC884" s="59">
        <v>1.2565097461699889E-3</v>
      </c>
      <c r="AD884" s="59">
        <v>2.7935266281469717E-3</v>
      </c>
      <c r="AE884" s="59">
        <v>1.0354684703603394E-2</v>
      </c>
      <c r="AF884" s="59">
        <v>1.3652078040266014E-2</v>
      </c>
      <c r="AG884" s="59">
        <v>1.5641328527389493E-2</v>
      </c>
      <c r="AH884" s="18">
        <v>5.2254077435767701E-3</v>
      </c>
      <c r="AI884" s="12">
        <v>29</v>
      </c>
      <c r="AJ884" s="17">
        <v>1</v>
      </c>
      <c r="AK884" s="18">
        <v>0.51242241297807956</v>
      </c>
      <c r="AL884" t="str">
        <f>IF(AK884&lt;='CAV Tier 1 Analysis'!$A$5,"Tier 1", "Tier 2")</f>
        <v>Tier 2</v>
      </c>
      <c r="AM884" t="str">
        <f t="shared" si="27"/>
        <v>Georgia - Tier 2</v>
      </c>
      <c r="AN884" t="str">
        <f t="shared" si="28"/>
        <v>Coweta County * - Tier 2</v>
      </c>
    </row>
    <row r="885" spans="1:40" x14ac:dyDescent="0.3">
      <c r="A885">
        <v>4</v>
      </c>
      <c r="B885" t="s">
        <v>54</v>
      </c>
      <c r="C885" t="s">
        <v>4190</v>
      </c>
      <c r="D885" t="s">
        <v>6874</v>
      </c>
      <c r="E885" t="s">
        <v>249</v>
      </c>
      <c r="F885" s="12">
        <v>31946.042125360531</v>
      </c>
      <c r="G885" s="12">
        <v>145532.1150737764</v>
      </c>
      <c r="H885" s="12">
        <v>35565.404143861553</v>
      </c>
      <c r="I885">
        <v>9</v>
      </c>
      <c r="J885" s="15">
        <v>2.8409713816957626E-2</v>
      </c>
      <c r="K885" s="15">
        <v>0.97159028618304277</v>
      </c>
      <c r="L885" s="58">
        <v>258.59289000000001</v>
      </c>
      <c r="M885">
        <v>100</v>
      </c>
      <c r="N885">
        <v>0</v>
      </c>
      <c r="O885" s="12">
        <v>6</v>
      </c>
      <c r="P885" s="12">
        <v>3</v>
      </c>
      <c r="Q885" s="12">
        <v>0</v>
      </c>
      <c r="R885" s="12">
        <v>8.7443125756473847</v>
      </c>
      <c r="S885" s="12">
        <v>1010.4029535115455</v>
      </c>
      <c r="T885" s="12">
        <v>92415.233785773729</v>
      </c>
      <c r="U885" s="12">
        <v>60469.191660413198</v>
      </c>
      <c r="V885" s="12">
        <v>53116.881288002667</v>
      </c>
      <c r="W885" s="59">
        <v>4.6182093474797124E-3</v>
      </c>
      <c r="X885" s="59">
        <v>1.202776007024212E-3</v>
      </c>
      <c r="Y885" s="59">
        <v>0</v>
      </c>
      <c r="Z885" s="59">
        <v>1.7976537477561287E-3</v>
      </c>
      <c r="AA885" s="59">
        <v>1.0507003019930676E-3</v>
      </c>
      <c r="AB885" s="59">
        <v>0</v>
      </c>
      <c r="AC885" s="59">
        <v>9.358323498856266E-4</v>
      </c>
      <c r="AD885" s="59">
        <v>3.3091406847263931E-3</v>
      </c>
      <c r="AE885" s="59">
        <v>9.4365643527431538E-3</v>
      </c>
      <c r="AF885" s="59">
        <v>1.2722704010470171E-2</v>
      </c>
      <c r="AG885" s="59">
        <v>2.1721581554056912E-2</v>
      </c>
      <c r="AH885" s="18">
        <v>5.1631965778304893E-3</v>
      </c>
      <c r="AI885" s="12">
        <v>30</v>
      </c>
      <c r="AJ885" s="17">
        <v>1</v>
      </c>
      <c r="AK885" s="18">
        <v>0.51758560955591004</v>
      </c>
      <c r="AL885" t="str">
        <f>IF(AK885&lt;='CAV Tier 1 Analysis'!$A$5,"Tier 1", "Tier 2")</f>
        <v>Tier 2</v>
      </c>
      <c r="AM885" t="str">
        <f t="shared" si="27"/>
        <v>Georgia - Tier 2</v>
      </c>
      <c r="AN885" t="str">
        <f t="shared" si="28"/>
        <v>Newton County * - Tier 2</v>
      </c>
    </row>
    <row r="886" spans="1:40" x14ac:dyDescent="0.3">
      <c r="A886">
        <v>4</v>
      </c>
      <c r="B886" t="s">
        <v>54</v>
      </c>
      <c r="C886" t="s">
        <v>4105</v>
      </c>
      <c r="D886" t="s">
        <v>6777</v>
      </c>
      <c r="E886" t="s">
        <v>339</v>
      </c>
      <c r="F886" s="12">
        <v>72508.072443564</v>
      </c>
      <c r="G886" s="12">
        <v>129137.96213739325</v>
      </c>
      <c r="H886" s="12">
        <v>51105.033515177951</v>
      </c>
      <c r="I886">
        <v>20</v>
      </c>
      <c r="J886" s="15">
        <v>7.6380400999070355E-2</v>
      </c>
      <c r="K886" s="15">
        <v>0.92361959900092938</v>
      </c>
      <c r="L886" s="58">
        <v>118.31398999999999</v>
      </c>
      <c r="M886">
        <v>147</v>
      </c>
      <c r="N886">
        <v>8</v>
      </c>
      <c r="O886" s="12">
        <v>4.0116279069767442</v>
      </c>
      <c r="P886" s="12">
        <v>3.1744186046511627</v>
      </c>
      <c r="Q886" s="12">
        <v>0</v>
      </c>
      <c r="R886" s="12">
        <v>18.472391980018589</v>
      </c>
      <c r="S886" s="12">
        <v>3903.4229529602221</v>
      </c>
      <c r="T886" s="12">
        <v>114380.05747996269</v>
      </c>
      <c r="U886" s="12">
        <v>41871.985036398692</v>
      </c>
      <c r="V886" s="12">
        <v>14757.904657430554</v>
      </c>
      <c r="W886" s="59">
        <v>2.1129690555514542E-3</v>
      </c>
      <c r="X886" s="59">
        <v>1.7680807303255915E-3</v>
      </c>
      <c r="Y886" s="59">
        <v>2.8985507246376812E-3</v>
      </c>
      <c r="Z886" s="59">
        <v>1.2019196569299697E-3</v>
      </c>
      <c r="AA886" s="59">
        <v>1.1117875288531296E-3</v>
      </c>
      <c r="AB886" s="59">
        <v>0</v>
      </c>
      <c r="AC886" s="59">
        <v>1.9769492278687616E-3</v>
      </c>
      <c r="AD886" s="59">
        <v>1.2783984506818755E-2</v>
      </c>
      <c r="AE886" s="59">
        <v>1.1679403155351681E-2</v>
      </c>
      <c r="AF886" s="59">
        <v>8.8098560162776351E-3</v>
      </c>
      <c r="AG886" s="59">
        <v>6.035087561810204E-3</v>
      </c>
      <c r="AH886" s="18">
        <v>4.5798716513113513E-3</v>
      </c>
      <c r="AI886" s="12">
        <v>31</v>
      </c>
      <c r="AJ886" s="17">
        <v>1</v>
      </c>
      <c r="AK886" s="18">
        <v>0.52216548120722139</v>
      </c>
      <c r="AL886" t="str">
        <f>IF(AK886&lt;='CAV Tier 1 Analysis'!$A$5,"Tier 1", "Tier 2")</f>
        <v>Tier 2</v>
      </c>
      <c r="AM886" t="str">
        <f t="shared" si="27"/>
        <v>Georgia - Tier 2</v>
      </c>
      <c r="AN886" t="str">
        <f t="shared" si="28"/>
        <v>Athens-Clarke County - Tier 2</v>
      </c>
    </row>
    <row r="887" spans="1:40" x14ac:dyDescent="0.3">
      <c r="A887">
        <v>4</v>
      </c>
      <c r="B887" t="s">
        <v>54</v>
      </c>
      <c r="C887" t="s">
        <v>4232</v>
      </c>
      <c r="D887" t="s">
        <v>6924</v>
      </c>
      <c r="E887" t="s">
        <v>362</v>
      </c>
      <c r="F887" s="12">
        <v>4078.1200607021165</v>
      </c>
      <c r="G887" s="12">
        <v>67544.898972075112</v>
      </c>
      <c r="H887" s="12">
        <v>21499.412165037222</v>
      </c>
      <c r="I887">
        <v>25</v>
      </c>
      <c r="J887" s="15">
        <v>0.12145719782504681</v>
      </c>
      <c r="K887" s="15">
        <v>0.8785428021749534</v>
      </c>
      <c r="L887" s="58">
        <v>30.636059999999986</v>
      </c>
      <c r="M887">
        <v>149</v>
      </c>
      <c r="N887">
        <v>7</v>
      </c>
      <c r="O887" s="12">
        <v>7</v>
      </c>
      <c r="P887" s="12">
        <v>2</v>
      </c>
      <c r="Q887" s="12">
        <v>11</v>
      </c>
      <c r="R887" s="12">
        <v>21.963570054373836</v>
      </c>
      <c r="S887" s="12">
        <v>2611.2583564511438</v>
      </c>
      <c r="T887" s="12">
        <v>48195.248141508469</v>
      </c>
      <c r="U887" s="12">
        <v>44117.128080806353</v>
      </c>
      <c r="V887" s="12">
        <v>19349.650830566643</v>
      </c>
      <c r="W887" s="59">
        <v>5.4712926817883215E-4</v>
      </c>
      <c r="X887" s="59">
        <v>1.7921362504660758E-3</v>
      </c>
      <c r="Y887" s="59">
        <v>2.5362318840579708E-3</v>
      </c>
      <c r="Z887" s="59">
        <v>2.0972627057154834E-3</v>
      </c>
      <c r="AA887" s="59">
        <v>7.0046686799537833E-4</v>
      </c>
      <c r="AB887" s="59">
        <v>9.0386195562859491E-3</v>
      </c>
      <c r="AC887" s="59">
        <v>2.3505815006093279E-3</v>
      </c>
      <c r="AD887" s="59">
        <v>8.5520546388283252E-3</v>
      </c>
      <c r="AE887" s="59">
        <v>4.9212401673735797E-3</v>
      </c>
      <c r="AF887" s="59">
        <v>9.2822335961794435E-3</v>
      </c>
      <c r="AG887" s="59">
        <v>7.9128331401793206E-3</v>
      </c>
      <c r="AH887" s="18">
        <v>4.5209808705336078E-3</v>
      </c>
      <c r="AI887" s="12">
        <v>32</v>
      </c>
      <c r="AJ887" s="17">
        <v>1</v>
      </c>
      <c r="AK887" s="18">
        <v>0.52668646207775505</v>
      </c>
      <c r="AL887" t="str">
        <f>IF(AK887&lt;='CAV Tier 1 Analysis'!$A$5,"Tier 1", "Tier 2")</f>
        <v>Tier 2</v>
      </c>
      <c r="AM887" t="str">
        <f t="shared" si="27"/>
        <v>Georgia - Tier 2</v>
      </c>
      <c r="AN887" t="str">
        <f t="shared" si="28"/>
        <v>Valdosta, City Of - Tier 2</v>
      </c>
    </row>
    <row r="888" spans="1:40" x14ac:dyDescent="0.3">
      <c r="A888">
        <v>4</v>
      </c>
      <c r="B888" t="s">
        <v>54</v>
      </c>
      <c r="C888" t="s">
        <v>4403</v>
      </c>
      <c r="D888" t="s">
        <v>7122</v>
      </c>
      <c r="E888" t="s">
        <v>294</v>
      </c>
      <c r="F888" s="12">
        <v>50276.4278470227</v>
      </c>
      <c r="G888" s="12">
        <v>129226.81571016317</v>
      </c>
      <c r="H888" s="12">
        <v>34913.012543549376</v>
      </c>
      <c r="I888">
        <v>4</v>
      </c>
      <c r="J888" s="15">
        <v>7.9275923016898717E-3</v>
      </c>
      <c r="K888" s="15">
        <v>0.99207240769831095</v>
      </c>
      <c r="L888" s="58">
        <v>449.20195999999999</v>
      </c>
      <c r="M888">
        <v>52</v>
      </c>
      <c r="N888">
        <v>2</v>
      </c>
      <c r="O888" s="12">
        <v>9.7049180327868854</v>
      </c>
      <c r="P888" s="12">
        <v>2.639344262295082</v>
      </c>
      <c r="Q888" s="12">
        <v>1</v>
      </c>
      <c r="R888" s="12">
        <v>3.9682896307932438</v>
      </c>
      <c r="S888" s="12">
        <v>276.77612946904395</v>
      </c>
      <c r="T888" s="12">
        <v>89335.696655343854</v>
      </c>
      <c r="U888" s="12">
        <v>39059.268808321154</v>
      </c>
      <c r="V888" s="12">
        <v>39891.119054819312</v>
      </c>
      <c r="W888" s="59">
        <v>8.0222959362038441E-3</v>
      </c>
      <c r="X888" s="59">
        <v>6.254435236525902E-4</v>
      </c>
      <c r="Y888" s="59">
        <v>7.246376811594203E-4</v>
      </c>
      <c r="Z888" s="59">
        <v>2.9076803788842301E-3</v>
      </c>
      <c r="AA888" s="59">
        <v>9.2438660448570424E-4</v>
      </c>
      <c r="AB888" s="59">
        <v>8.2169268693508624E-4</v>
      </c>
      <c r="AC888" s="59">
        <v>4.2469362549486247E-4</v>
      </c>
      <c r="AD888" s="59">
        <v>9.0646127607211841E-4</v>
      </c>
      <c r="AE888" s="59">
        <v>9.1221113224632371E-3</v>
      </c>
      <c r="AF888" s="59">
        <v>8.2180611691389082E-3</v>
      </c>
      <c r="AG888" s="59">
        <v>1.6313047280273295E-2</v>
      </c>
      <c r="AH888" s="18">
        <v>4.4555010440693911E-3</v>
      </c>
      <c r="AI888" s="12">
        <v>33</v>
      </c>
      <c r="AJ888" s="17">
        <v>1</v>
      </c>
      <c r="AK888" s="18">
        <v>0.53114196312182449</v>
      </c>
      <c r="AL888" t="str">
        <f>IF(AK888&lt;='CAV Tier 1 Analysis'!$A$5,"Tier 1", "Tier 2")</f>
        <v>Tier 2</v>
      </c>
      <c r="AM888" t="str">
        <f t="shared" si="27"/>
        <v>Georgia - Tier 2</v>
      </c>
      <c r="AN888" t="str">
        <f t="shared" si="28"/>
        <v>Carroll County* - Tier 2</v>
      </c>
    </row>
    <row r="889" spans="1:40" x14ac:dyDescent="0.3">
      <c r="A889">
        <v>4</v>
      </c>
      <c r="B889" t="s">
        <v>54</v>
      </c>
      <c r="C889" t="s">
        <v>4134</v>
      </c>
      <c r="D889" t="s">
        <v>6810</v>
      </c>
      <c r="E889" t="s">
        <v>343</v>
      </c>
      <c r="F889" s="12">
        <v>17914.077026840525</v>
      </c>
      <c r="G889" s="12">
        <v>74959.908515405652</v>
      </c>
      <c r="H889" s="12">
        <v>19180.251125784947</v>
      </c>
      <c r="I889">
        <v>14</v>
      </c>
      <c r="J889" s="15">
        <v>4.4756863244159423E-2</v>
      </c>
      <c r="K889" s="15">
        <v>0.95524313675584049</v>
      </c>
      <c r="L889" s="58">
        <v>471.63046000000003</v>
      </c>
      <c r="M889">
        <v>837</v>
      </c>
      <c r="N889">
        <v>2</v>
      </c>
      <c r="O889" s="12">
        <v>4.5517241379310347</v>
      </c>
      <c r="P889" s="12">
        <v>2.8620689655172415</v>
      </c>
      <c r="Q889" s="12">
        <v>1</v>
      </c>
      <c r="R889" s="12">
        <v>13.373403914581766</v>
      </c>
      <c r="S889" s="12">
        <v>858.4478766253917</v>
      </c>
      <c r="T889" s="12">
        <v>51270.328706337634</v>
      </c>
      <c r="U889" s="12">
        <v>33356.251679497109</v>
      </c>
      <c r="V889" s="12">
        <v>23689.579809068018</v>
      </c>
      <c r="W889" s="59">
        <v>8.4228464244633962E-3</v>
      </c>
      <c r="X889" s="59">
        <v>1.0067235178792653E-2</v>
      </c>
      <c r="Y889" s="59">
        <v>7.246376811594203E-4</v>
      </c>
      <c r="Z889" s="59">
        <v>1.3637373258839596E-3</v>
      </c>
      <c r="AA889" s="59">
        <v>1.0023922421313173E-3</v>
      </c>
      <c r="AB889" s="59">
        <v>8.2169268693508624E-4</v>
      </c>
      <c r="AC889" s="59">
        <v>1.4312461846580462E-3</v>
      </c>
      <c r="AD889" s="59">
        <v>2.8114771283926248E-3</v>
      </c>
      <c r="AE889" s="59">
        <v>5.2352381355781161E-3</v>
      </c>
      <c r="AF889" s="59">
        <v>7.0181476775853166E-3</v>
      </c>
      <c r="AG889" s="59">
        <v>9.6876007650742151E-3</v>
      </c>
      <c r="AH889" s="18">
        <v>4.4169319482412865E-3</v>
      </c>
      <c r="AI889" s="12">
        <v>34</v>
      </c>
      <c r="AJ889" s="17">
        <v>1</v>
      </c>
      <c r="AK889" s="18">
        <v>0.53555889507006582</v>
      </c>
      <c r="AL889" t="str">
        <f>IF(AK889&lt;='CAV Tier 1 Analysis'!$A$5,"Tier 1", "Tier 2")</f>
        <v>Tier 2</v>
      </c>
      <c r="AM889" t="str">
        <f t="shared" si="27"/>
        <v>Georgia - Tier 2</v>
      </c>
      <c r="AN889" t="str">
        <f t="shared" si="28"/>
        <v>Effingham County * - Tier 2</v>
      </c>
    </row>
    <row r="890" spans="1:40" x14ac:dyDescent="0.3">
      <c r="A890">
        <v>4</v>
      </c>
      <c r="B890" t="s">
        <v>54</v>
      </c>
      <c r="C890" t="s">
        <v>4146</v>
      </c>
      <c r="D890" t="s">
        <v>6822</v>
      </c>
      <c r="E890" t="s">
        <v>349</v>
      </c>
      <c r="F890" s="12">
        <v>42676.346160581423</v>
      </c>
      <c r="G890" s="12">
        <v>110434.6331980074</v>
      </c>
      <c r="H890" s="12">
        <v>36766.911504269156</v>
      </c>
      <c r="I890">
        <v>38</v>
      </c>
      <c r="J890" s="15">
        <v>6.8781644853772819E-2</v>
      </c>
      <c r="K890" s="15">
        <v>0.93121835514622731</v>
      </c>
      <c r="L890" s="58">
        <v>38.681249999999999</v>
      </c>
      <c r="M890">
        <v>267</v>
      </c>
      <c r="N890">
        <v>0</v>
      </c>
      <c r="O890" s="12">
        <v>10.934426229508198</v>
      </c>
      <c r="P890" s="12">
        <v>1</v>
      </c>
      <c r="Q890" s="12">
        <v>0</v>
      </c>
      <c r="R890" s="12">
        <v>35.38629749555664</v>
      </c>
      <c r="S890" s="12">
        <v>2528.888649456735</v>
      </c>
      <c r="T890" s="12">
        <v>93493.005583795661</v>
      </c>
      <c r="U890" s="12">
        <v>50816.659423214238</v>
      </c>
      <c r="V890" s="12">
        <v>16941.627614211742</v>
      </c>
      <c r="W890" s="59">
        <v>6.9080828294312195E-4</v>
      </c>
      <c r="X890" s="59">
        <v>3.2114119387546456E-3</v>
      </c>
      <c r="Y890" s="59">
        <v>0</v>
      </c>
      <c r="Z890" s="59">
        <v>3.2760520485063875E-3</v>
      </c>
      <c r="AA890" s="59">
        <v>3.5023343399768917E-4</v>
      </c>
      <c r="AB890" s="59">
        <v>0</v>
      </c>
      <c r="AC890" s="59">
        <v>3.7871063794362265E-3</v>
      </c>
      <c r="AD890" s="59">
        <v>8.2822880594088048E-3</v>
      </c>
      <c r="AE890" s="59">
        <v>9.5466161538691648E-3</v>
      </c>
      <c r="AF890" s="59">
        <v>1.0691813448957997E-2</v>
      </c>
      <c r="AG890" s="59">
        <v>6.9280977526758837E-3</v>
      </c>
      <c r="AH890" s="18">
        <v>4.2513115907772646E-3</v>
      </c>
      <c r="AI890" s="12">
        <v>35</v>
      </c>
      <c r="AJ890" s="17">
        <v>1</v>
      </c>
      <c r="AK890" s="18">
        <v>0.53981020666084312</v>
      </c>
      <c r="AL890" t="str">
        <f>IF(AK890&lt;='CAV Tier 1 Analysis'!$A$5,"Tier 1", "Tier 2")</f>
        <v>Tier 2</v>
      </c>
      <c r="AM890" t="str">
        <f t="shared" si="27"/>
        <v>Georgia - Tier 2</v>
      </c>
      <c r="AN890" t="str">
        <f t="shared" si="28"/>
        <v>Roswell, City Of - Tier 2</v>
      </c>
    </row>
    <row r="891" spans="1:40" x14ac:dyDescent="0.3">
      <c r="A891">
        <v>4</v>
      </c>
      <c r="B891" t="s">
        <v>54</v>
      </c>
      <c r="C891" t="s">
        <v>4311</v>
      </c>
      <c r="D891" t="s">
        <v>7018</v>
      </c>
      <c r="E891" t="s">
        <v>534</v>
      </c>
      <c r="F891" s="12">
        <v>10994.629205836332</v>
      </c>
      <c r="G891" s="12">
        <v>32545.829869442423</v>
      </c>
      <c r="H891" s="12">
        <v>17001.9700163378</v>
      </c>
      <c r="I891">
        <v>74</v>
      </c>
      <c r="J891" s="15">
        <v>2.6540508953785368E-3</v>
      </c>
      <c r="K891" s="15">
        <v>0.99734594910462149</v>
      </c>
      <c r="L891" s="58">
        <v>426.93228000000005</v>
      </c>
      <c r="M891">
        <v>231</v>
      </c>
      <c r="N891">
        <v>6</v>
      </c>
      <c r="O891" s="12">
        <v>7.8148148148148149</v>
      </c>
      <c r="P891" s="12">
        <v>5.4814814814814818</v>
      </c>
      <c r="Q891" s="12">
        <v>16</v>
      </c>
      <c r="R891" s="12">
        <v>73.803600233741989</v>
      </c>
      <c r="S891" s="12">
        <v>45.124093745060371</v>
      </c>
      <c r="T891" s="12">
        <v>27699.667934594003</v>
      </c>
      <c r="U891" s="12">
        <v>16705.03872875767</v>
      </c>
      <c r="V891" s="12">
        <v>4846.1619348484201</v>
      </c>
      <c r="W891" s="59">
        <v>7.6245818136640407E-3</v>
      </c>
      <c r="X891" s="59">
        <v>2.7784125762259295E-3</v>
      </c>
      <c r="Y891" s="59">
        <v>2.1739130434782609E-3</v>
      </c>
      <c r="Z891" s="59">
        <v>2.3413885233119947E-3</v>
      </c>
      <c r="AA891" s="59">
        <v>1.9197980826540001E-3</v>
      </c>
      <c r="AB891" s="59">
        <v>1.314708299096138E-2</v>
      </c>
      <c r="AC891" s="59">
        <v>7.898596492206103E-3</v>
      </c>
      <c r="AD891" s="59">
        <v>1.4778457837463237E-4</v>
      </c>
      <c r="AE891" s="59">
        <v>2.8284265299846089E-3</v>
      </c>
      <c r="AF891" s="59">
        <v>3.5147363044471108E-3</v>
      </c>
      <c r="AG891" s="59">
        <v>1.9817861881087574E-3</v>
      </c>
      <c r="AH891" s="18">
        <v>4.2142279203106195E-3</v>
      </c>
      <c r="AI891" s="12">
        <v>36</v>
      </c>
      <c r="AJ891" s="17">
        <v>1</v>
      </c>
      <c r="AK891" s="18">
        <v>0.54402443458115368</v>
      </c>
      <c r="AL891" t="str">
        <f>IF(AK891&lt;='CAV Tier 1 Analysis'!$A$5,"Tier 1", "Tier 2")</f>
        <v>Tier 2</v>
      </c>
      <c r="AM891" t="str">
        <f t="shared" si="27"/>
        <v>Georgia - Tier 2</v>
      </c>
      <c r="AN891" t="str">
        <f t="shared" si="28"/>
        <v>Gilmer County* - Tier 2</v>
      </c>
    </row>
    <row r="892" spans="1:40" x14ac:dyDescent="0.3">
      <c r="A892">
        <v>4</v>
      </c>
      <c r="B892" t="s">
        <v>54</v>
      </c>
      <c r="C892" t="s">
        <v>4491</v>
      </c>
      <c r="D892" t="s">
        <v>7228</v>
      </c>
      <c r="E892" t="s">
        <v>519</v>
      </c>
      <c r="F892" s="12">
        <v>1079.0129432849726</v>
      </c>
      <c r="G892" s="12">
        <v>3557.0217890801014</v>
      </c>
      <c r="H892" s="12">
        <v>2478.8222762628411</v>
      </c>
      <c r="I892">
        <v>164</v>
      </c>
      <c r="J892" s="15">
        <v>0.96952398023598396</v>
      </c>
      <c r="K892" s="15">
        <v>3.0476019764016406E-2</v>
      </c>
      <c r="L892" s="58">
        <v>2.5662799999999999</v>
      </c>
      <c r="M892">
        <v>2058</v>
      </c>
      <c r="N892">
        <v>17</v>
      </c>
      <c r="O892" s="12">
        <v>6</v>
      </c>
      <c r="P892" s="12">
        <v>1</v>
      </c>
      <c r="Q892" s="12">
        <v>4</v>
      </c>
      <c r="R892" s="12">
        <v>4.9980672412986902</v>
      </c>
      <c r="S892" s="12">
        <v>2403.2776395799715</v>
      </c>
      <c r="T892" s="12">
        <v>3016.9290533029225</v>
      </c>
      <c r="U892" s="12">
        <v>1937.9161100179499</v>
      </c>
      <c r="V892" s="12">
        <v>540.09273577717886</v>
      </c>
      <c r="W892" s="59">
        <v>4.5831183851382125E-5</v>
      </c>
      <c r="X892" s="59">
        <v>2.475313022455828E-2</v>
      </c>
      <c r="Y892" s="59">
        <v>6.1594202898550728E-3</v>
      </c>
      <c r="Z892" s="59">
        <v>1.7976537477561287E-3</v>
      </c>
      <c r="AA892" s="59">
        <v>3.5023343399768917E-4</v>
      </c>
      <c r="AB892" s="59">
        <v>3.286770747740345E-3</v>
      </c>
      <c r="AC892" s="59">
        <v>5.3490231174228538E-4</v>
      </c>
      <c r="AD892" s="59">
        <v>7.8709031740141506E-3</v>
      </c>
      <c r="AE892" s="59">
        <v>3.0806008915313765E-4</v>
      </c>
      <c r="AF892" s="59">
        <v>4.0773710360380314E-4</v>
      </c>
      <c r="AG892" s="59">
        <v>2.2086515854212048E-4</v>
      </c>
      <c r="AH892" s="18">
        <v>4.1577734058922174E-3</v>
      </c>
      <c r="AI892" s="12">
        <v>37</v>
      </c>
      <c r="AJ892" s="17">
        <v>1</v>
      </c>
      <c r="AK892" s="18">
        <v>0.54818220798704587</v>
      </c>
      <c r="AL892" t="str">
        <f>IF(AK892&lt;='CAV Tier 1 Analysis'!$A$5,"Tier 1", "Tier 2")</f>
        <v>Tier 2</v>
      </c>
      <c r="AM892" t="str">
        <f t="shared" si="27"/>
        <v>Georgia - Tier 2</v>
      </c>
      <c r="AN892" t="str">
        <f t="shared" si="28"/>
        <v>Tybee Island, City Of - Tier 2</v>
      </c>
    </row>
    <row r="893" spans="1:40" x14ac:dyDescent="0.3">
      <c r="A893">
        <v>4</v>
      </c>
      <c r="B893" t="s">
        <v>54</v>
      </c>
      <c r="C893" t="s">
        <v>3877</v>
      </c>
      <c r="D893" t="s">
        <v>6911</v>
      </c>
      <c r="E893" t="s">
        <v>303</v>
      </c>
      <c r="F893" s="12">
        <v>28285.659606791352</v>
      </c>
      <c r="G893" s="12">
        <v>113735.60677750786</v>
      </c>
      <c r="H893" s="12">
        <v>28427.853737227</v>
      </c>
      <c r="I893">
        <v>7</v>
      </c>
      <c r="J893" s="15">
        <v>1.3309118181472531E-2</v>
      </c>
      <c r="K893" s="15">
        <v>0.9866908818185276</v>
      </c>
      <c r="L893" s="58">
        <v>298.77711999999997</v>
      </c>
      <c r="M893">
        <v>140</v>
      </c>
      <c r="N893">
        <v>0</v>
      </c>
      <c r="O893" s="12">
        <v>4.916666666666667</v>
      </c>
      <c r="P893" s="12">
        <v>2.6111111111111112</v>
      </c>
      <c r="Q893" s="12">
        <v>0</v>
      </c>
      <c r="R893" s="12">
        <v>6.906836172729693</v>
      </c>
      <c r="S893" s="12">
        <v>378.34966503436971</v>
      </c>
      <c r="T893" s="12">
        <v>75606.369594697113</v>
      </c>
      <c r="U893" s="12">
        <v>47320.709987905764</v>
      </c>
      <c r="V893" s="12">
        <v>38129.237182810743</v>
      </c>
      <c r="W893" s="59">
        <v>5.3358593439945985E-3</v>
      </c>
      <c r="X893" s="59">
        <v>1.6838864098338965E-3</v>
      </c>
      <c r="Y893" s="59">
        <v>0</v>
      </c>
      <c r="Z893" s="59">
        <v>1.4730773766334943E-3</v>
      </c>
      <c r="AA893" s="59">
        <v>9.1449841099396621E-4</v>
      </c>
      <c r="AB893" s="59">
        <v>0</v>
      </c>
      <c r="AC893" s="59">
        <v>7.3918225931237833E-4</v>
      </c>
      <c r="AD893" s="59">
        <v>1.2391217437227426E-3</v>
      </c>
      <c r="AE893" s="59">
        <v>7.720203076167215E-3</v>
      </c>
      <c r="AF893" s="59">
        <v>9.9562664922402348E-3</v>
      </c>
      <c r="AG893" s="59">
        <v>1.5592544497665598E-2</v>
      </c>
      <c r="AH893" s="18">
        <v>4.0595126918694657E-3</v>
      </c>
      <c r="AI893" s="12">
        <v>38</v>
      </c>
      <c r="AJ893" s="17">
        <v>1</v>
      </c>
      <c r="AK893" s="18">
        <v>0.5522417206789153</v>
      </c>
      <c r="AL893" t="str">
        <f>IF(AK893&lt;='CAV Tier 1 Analysis'!$A$5,"Tier 1", "Tier 2")</f>
        <v>Tier 2</v>
      </c>
      <c r="AM893" t="str">
        <f t="shared" si="27"/>
        <v>Georgia - Tier 2</v>
      </c>
      <c r="AN893" t="str">
        <f t="shared" si="28"/>
        <v>Walton County * - Tier 2</v>
      </c>
    </row>
    <row r="894" spans="1:40" x14ac:dyDescent="0.3">
      <c r="A894">
        <v>4</v>
      </c>
      <c r="B894" t="s">
        <v>54</v>
      </c>
      <c r="C894" t="s">
        <v>4166</v>
      </c>
      <c r="D894" t="s">
        <v>6844</v>
      </c>
      <c r="E894" t="s">
        <v>466</v>
      </c>
      <c r="F894" s="12">
        <v>4709.153770669298</v>
      </c>
      <c r="G894" s="12">
        <v>52359.143267748717</v>
      </c>
      <c r="H894" s="12">
        <v>22868.120193581104</v>
      </c>
      <c r="I894">
        <v>82</v>
      </c>
      <c r="J894" s="15">
        <v>4.914117474326523E-2</v>
      </c>
      <c r="K894" s="15">
        <v>0.95085882525673504</v>
      </c>
      <c r="L894" s="58">
        <v>23.225329999999996</v>
      </c>
      <c r="M894">
        <v>219</v>
      </c>
      <c r="N894">
        <v>2</v>
      </c>
      <c r="O894" s="12">
        <v>7</v>
      </c>
      <c r="P894" s="12">
        <v>2.204081632653061</v>
      </c>
      <c r="Q894" s="12">
        <v>12</v>
      </c>
      <c r="R894" s="12">
        <v>77.970423671052274</v>
      </c>
      <c r="S894" s="12">
        <v>1123.7662904827614</v>
      </c>
      <c r="T894" s="12">
        <v>46622.053931761628</v>
      </c>
      <c r="U894" s="12">
        <v>41912.90016109233</v>
      </c>
      <c r="V894" s="12">
        <v>5737.0893359870897</v>
      </c>
      <c r="W894" s="59">
        <v>4.1478107191694622E-4</v>
      </c>
      <c r="X894" s="59">
        <v>2.6340794553830239E-3</v>
      </c>
      <c r="Y894" s="59">
        <v>7.246376811594203E-4</v>
      </c>
      <c r="Z894" s="59">
        <v>2.0972627057154834E-3</v>
      </c>
      <c r="AA894" s="59">
        <v>7.7194307901531489E-4</v>
      </c>
      <c r="AB894" s="59">
        <v>9.8603122432210349E-3</v>
      </c>
      <c r="AC894" s="59">
        <v>8.3445375693533691E-3</v>
      </c>
      <c r="AD894" s="59">
        <v>3.6804135805785444E-3</v>
      </c>
      <c r="AE894" s="59">
        <v>4.7606005434555985E-3</v>
      </c>
      <c r="AF894" s="59">
        <v>8.8184645490979839E-3</v>
      </c>
      <c r="AG894" s="59">
        <v>2.3461214377189154E-3</v>
      </c>
      <c r="AH894" s="18">
        <v>4.0411958106014211E-3</v>
      </c>
      <c r="AI894" s="12">
        <v>39</v>
      </c>
      <c r="AJ894" s="17">
        <v>1</v>
      </c>
      <c r="AK894" s="18">
        <v>0.55628291648951678</v>
      </c>
      <c r="AL894" t="str">
        <f>IF(AK894&lt;='CAV Tier 1 Analysis'!$A$5,"Tier 1", "Tier 2")</f>
        <v>Tier 2</v>
      </c>
      <c r="AM894" t="str">
        <f t="shared" si="27"/>
        <v>Georgia - Tier 2</v>
      </c>
      <c r="AN894" t="str">
        <f t="shared" si="28"/>
        <v>Warner Robins, City Of - Tier 2</v>
      </c>
    </row>
    <row r="895" spans="1:40" x14ac:dyDescent="0.3">
      <c r="A895">
        <v>4</v>
      </c>
      <c r="B895" t="s">
        <v>54</v>
      </c>
      <c r="C895" t="s">
        <v>3220</v>
      </c>
      <c r="D895" t="s">
        <v>6964</v>
      </c>
      <c r="E895" t="s">
        <v>352</v>
      </c>
      <c r="F895" s="12">
        <v>69085.790856204185</v>
      </c>
      <c r="G895" s="12">
        <v>110374.11363378343</v>
      </c>
      <c r="H895" s="12">
        <v>31956.425077575685</v>
      </c>
      <c r="I895">
        <v>19</v>
      </c>
      <c r="J895" s="15">
        <v>1.1457871056681803E-2</v>
      </c>
      <c r="K895" s="15">
        <v>0.98854212894331783</v>
      </c>
      <c r="L895" s="58">
        <v>338.9024</v>
      </c>
      <c r="M895">
        <v>196</v>
      </c>
      <c r="N895">
        <v>5</v>
      </c>
      <c r="O895" s="12">
        <v>6.9838709677419351</v>
      </c>
      <c r="P895" s="12">
        <v>3.6129032258064515</v>
      </c>
      <c r="Q895" s="12">
        <v>4</v>
      </c>
      <c r="R895" s="12">
        <v>18.782300449923039</v>
      </c>
      <c r="S895" s="12">
        <v>366.15259797137497</v>
      </c>
      <c r="T895" s="12">
        <v>78544.5717788826</v>
      </c>
      <c r="U895" s="12">
        <v>9458.7809226784157</v>
      </c>
      <c r="V895" s="12">
        <v>31829.541854900832</v>
      </c>
      <c r="W895" s="59">
        <v>6.0524565527045552E-3</v>
      </c>
      <c r="X895" s="59">
        <v>2.3574409737674553E-3</v>
      </c>
      <c r="Y895" s="59">
        <v>1.8115942028985507E-3</v>
      </c>
      <c r="Z895" s="59">
        <v>2.0924303031677519E-3</v>
      </c>
      <c r="AA895" s="59">
        <v>1.2653595034755221E-3</v>
      </c>
      <c r="AB895" s="59">
        <v>3.286770747740345E-3</v>
      </c>
      <c r="AC895" s="59">
        <v>2.0101162000156448E-3</v>
      </c>
      <c r="AD895" s="59">
        <v>1.1991754918712224E-3</v>
      </c>
      <c r="AE895" s="59">
        <v>8.0202243265241561E-3</v>
      </c>
      <c r="AF895" s="59">
        <v>1.9901253295221757E-3</v>
      </c>
      <c r="AG895" s="59">
        <v>1.3016351345643815E-2</v>
      </c>
      <c r="AH895" s="18">
        <v>3.9183677252119268E-3</v>
      </c>
      <c r="AI895" s="12">
        <v>40</v>
      </c>
      <c r="AJ895" s="17">
        <v>1</v>
      </c>
      <c r="AK895" s="18">
        <v>0.5602012842147287</v>
      </c>
      <c r="AL895" t="str">
        <f>IF(AK895&lt;='CAV Tier 1 Analysis'!$A$5,"Tier 1", "Tier 2")</f>
        <v>Tier 2</v>
      </c>
      <c r="AM895" t="str">
        <f t="shared" si="27"/>
        <v>Georgia - Tier 2</v>
      </c>
      <c r="AN895" t="str">
        <f t="shared" si="28"/>
        <v>Houston County * - Tier 2</v>
      </c>
    </row>
    <row r="896" spans="1:40" x14ac:dyDescent="0.3">
      <c r="A896">
        <v>4</v>
      </c>
      <c r="B896" t="s">
        <v>54</v>
      </c>
      <c r="C896" t="s">
        <v>4096</v>
      </c>
      <c r="D896" t="s">
        <v>6768</v>
      </c>
      <c r="E896" t="s">
        <v>444</v>
      </c>
      <c r="F896" s="12">
        <v>33707.286216372602</v>
      </c>
      <c r="G896" s="12">
        <v>66137.24233315856</v>
      </c>
      <c r="H896" s="12">
        <v>22458.937574882941</v>
      </c>
      <c r="I896">
        <v>50</v>
      </c>
      <c r="J896" s="15">
        <v>7.6027545994228257E-2</v>
      </c>
      <c r="K896" s="15">
        <v>0.92397245400577144</v>
      </c>
      <c r="L896" s="58">
        <v>148.19141999999997</v>
      </c>
      <c r="M896">
        <v>130</v>
      </c>
      <c r="N896">
        <v>20</v>
      </c>
      <c r="O896" s="12">
        <v>7.1739130434782608</v>
      </c>
      <c r="P896" s="12">
        <v>3.347826086956522</v>
      </c>
      <c r="Q896" s="12">
        <v>3</v>
      </c>
      <c r="R896" s="12">
        <v>46.198622700288574</v>
      </c>
      <c r="S896" s="12">
        <v>1707.4979094559139</v>
      </c>
      <c r="T896" s="12">
        <v>54485.166059542811</v>
      </c>
      <c r="U896" s="12">
        <v>20777.879843170209</v>
      </c>
      <c r="V896" s="12">
        <v>11652.076273615749</v>
      </c>
      <c r="W896" s="59">
        <v>2.6465499537140862E-3</v>
      </c>
      <c r="X896" s="59">
        <v>1.5636088091314755E-3</v>
      </c>
      <c r="Y896" s="59">
        <v>7.246376811594203E-3</v>
      </c>
      <c r="Z896" s="59">
        <v>2.149368611447545E-3</v>
      </c>
      <c r="AA896" s="59">
        <v>1.1725206268618292E-3</v>
      </c>
      <c r="AB896" s="59">
        <v>2.4650780608052587E-3</v>
      </c>
      <c r="AC896" s="59">
        <v>4.944261229121223E-3</v>
      </c>
      <c r="AD896" s="59">
        <v>5.5921756578686237E-3</v>
      </c>
      <c r="AE896" s="59">
        <v>5.5635067372401198E-3</v>
      </c>
      <c r="AF896" s="59">
        <v>4.371661137696819E-3</v>
      </c>
      <c r="AG896" s="59">
        <v>4.764992200485295E-3</v>
      </c>
      <c r="AH896" s="18">
        <v>3.8618272578151342E-3</v>
      </c>
      <c r="AI896" s="12">
        <v>41</v>
      </c>
      <c r="AJ896" s="17">
        <v>1</v>
      </c>
      <c r="AK896" s="18">
        <v>0.56406311147254384</v>
      </c>
      <c r="AL896" t="str">
        <f>IF(AK896&lt;='CAV Tier 1 Analysis'!$A$5,"Tier 1", "Tier 2")</f>
        <v>Tier 2</v>
      </c>
      <c r="AM896" t="str">
        <f t="shared" si="27"/>
        <v>Georgia - Tier 2</v>
      </c>
      <c r="AN896" t="str">
        <f t="shared" si="28"/>
        <v>Catoosa County* - Tier 2</v>
      </c>
    </row>
    <row r="897" spans="1:40" x14ac:dyDescent="0.3">
      <c r="A897">
        <v>4</v>
      </c>
      <c r="B897" t="s">
        <v>54</v>
      </c>
      <c r="C897" t="s">
        <v>3551</v>
      </c>
      <c r="D897" t="s">
        <v>6871</v>
      </c>
      <c r="E897" t="s">
        <v>553</v>
      </c>
      <c r="F897" s="12">
        <v>14560.274109027308</v>
      </c>
      <c r="G897" s="12">
        <v>34086.894416832503</v>
      </c>
      <c r="H897" s="12">
        <v>10914.271542865126</v>
      </c>
      <c r="I897">
        <v>31</v>
      </c>
      <c r="J897" s="15">
        <v>7.8065458346031711E-6</v>
      </c>
      <c r="K897" s="15">
        <v>0.99999219345416535</v>
      </c>
      <c r="L897" s="58">
        <v>391.97874000000007</v>
      </c>
      <c r="M897">
        <v>75</v>
      </c>
      <c r="N897">
        <v>6</v>
      </c>
      <c r="O897" s="12">
        <v>8.5</v>
      </c>
      <c r="P897" s="12">
        <v>6.3076923076923075</v>
      </c>
      <c r="Q897" s="12">
        <v>19</v>
      </c>
      <c r="R897" s="12">
        <v>30.999757997079126</v>
      </c>
      <c r="S897" s="12">
        <v>8.5202761050681683E-2</v>
      </c>
      <c r="T897" s="12">
        <v>25963.076369856695</v>
      </c>
      <c r="U897" s="12">
        <v>11402.802260829387</v>
      </c>
      <c r="V897" s="12">
        <v>8123.8180469758081</v>
      </c>
      <c r="W897" s="59">
        <v>7.0003466881139696E-3</v>
      </c>
      <c r="X897" s="59">
        <v>9.0208200526815886E-4</v>
      </c>
      <c r="Y897" s="59">
        <v>2.1739130434782609E-3</v>
      </c>
      <c r="Z897" s="59">
        <v>2.5466761426545157E-3</v>
      </c>
      <c r="AA897" s="59">
        <v>2.2091647375238857E-3</v>
      </c>
      <c r="AB897" s="59">
        <v>1.5612161051766639E-2</v>
      </c>
      <c r="AC897" s="59">
        <v>3.3176508869417337E-3</v>
      </c>
      <c r="AD897" s="59">
        <v>2.790450305632547E-7</v>
      </c>
      <c r="AE897" s="59">
        <v>2.6511023228840561E-3</v>
      </c>
      <c r="AF897" s="59">
        <v>2.3991469717202607E-3</v>
      </c>
      <c r="AG897" s="59">
        <v>3.3221486645821068E-3</v>
      </c>
      <c r="AH897" s="18">
        <v>3.8304246872694677E-3</v>
      </c>
      <c r="AI897" s="12">
        <v>42</v>
      </c>
      <c r="AJ897" s="17">
        <v>1</v>
      </c>
      <c r="AK897" s="18">
        <v>0.56789353615981331</v>
      </c>
      <c r="AL897" t="str">
        <f>IF(AK897&lt;='CAV Tier 1 Analysis'!$A$5,"Tier 1", "Tier 2")</f>
        <v>Tier 2</v>
      </c>
      <c r="AM897" t="str">
        <f t="shared" si="27"/>
        <v>Georgia - Tier 2</v>
      </c>
      <c r="AN897" t="str">
        <f t="shared" si="28"/>
        <v>Monroe County* - Tier 2</v>
      </c>
    </row>
    <row r="898" spans="1:40" x14ac:dyDescent="0.3">
      <c r="A898">
        <v>4</v>
      </c>
      <c r="B898" t="s">
        <v>54</v>
      </c>
      <c r="C898" t="s">
        <v>4402</v>
      </c>
      <c r="D898" t="s">
        <v>7121</v>
      </c>
      <c r="E898" t="s">
        <v>376</v>
      </c>
      <c r="F898" s="12">
        <v>37048.951090416827</v>
      </c>
      <c r="G898" s="12">
        <v>90392.094386951634</v>
      </c>
      <c r="H898" s="12">
        <v>29944.483034719251</v>
      </c>
      <c r="I898">
        <v>13</v>
      </c>
      <c r="J898" s="15">
        <v>4.7993443015376891E-2</v>
      </c>
      <c r="K898" s="15">
        <v>0.95200655698462289</v>
      </c>
      <c r="L898" s="58">
        <v>426.76933999999989</v>
      </c>
      <c r="M898">
        <v>97</v>
      </c>
      <c r="N898">
        <v>2</v>
      </c>
      <c r="O898" s="12">
        <v>9.0634920634920633</v>
      </c>
      <c r="P898" s="12">
        <v>2.8571428571428572</v>
      </c>
      <c r="Q898" s="12">
        <v>1</v>
      </c>
      <c r="R898" s="12">
        <v>12.376085240800098</v>
      </c>
      <c r="S898" s="12">
        <v>1437.1388401517183</v>
      </c>
      <c r="T898" s="12">
        <v>74399.978711912932</v>
      </c>
      <c r="U898" s="12">
        <v>37351.027621496105</v>
      </c>
      <c r="V898" s="12">
        <v>15992.115675038702</v>
      </c>
      <c r="W898" s="59">
        <v>7.6216718688814173E-3</v>
      </c>
      <c r="X898" s="59">
        <v>1.1666927268134855E-3</v>
      </c>
      <c r="Y898" s="59">
        <v>7.246376811594203E-4</v>
      </c>
      <c r="Z898" s="59">
        <v>2.7155034126157391E-3</v>
      </c>
      <c r="AA898" s="59">
        <v>1.000666954279112E-3</v>
      </c>
      <c r="AB898" s="59">
        <v>8.2169268693508624E-4</v>
      </c>
      <c r="AC898" s="59">
        <v>1.3245113132778546E-3</v>
      </c>
      <c r="AD898" s="59">
        <v>4.706730704832812E-3</v>
      </c>
      <c r="AE898" s="59">
        <v>7.597017917902669E-3</v>
      </c>
      <c r="AF898" s="59">
        <v>7.8586476165231987E-3</v>
      </c>
      <c r="AG898" s="59">
        <v>6.5398049816551493E-3</v>
      </c>
      <c r="AH898" s="18">
        <v>3.8252343513523589E-3</v>
      </c>
      <c r="AI898" s="12">
        <v>43</v>
      </c>
      <c r="AJ898" s="17">
        <v>1</v>
      </c>
      <c r="AK898" s="18">
        <v>0.57171877051116571</v>
      </c>
      <c r="AL898" t="str">
        <f>IF(AK898&lt;='CAV Tier 1 Analysis'!$A$5,"Tier 1", "Tier 2")</f>
        <v>Tier 2</v>
      </c>
      <c r="AM898" t="str">
        <f t="shared" si="27"/>
        <v>Georgia - Tier 2</v>
      </c>
      <c r="AN898" t="str">
        <f t="shared" si="28"/>
        <v>Bartow County * - Tier 2</v>
      </c>
    </row>
    <row r="899" spans="1:40" x14ac:dyDescent="0.3">
      <c r="A899">
        <v>4</v>
      </c>
      <c r="B899" t="s">
        <v>54</v>
      </c>
      <c r="C899" t="s">
        <v>4272</v>
      </c>
      <c r="D899" t="s">
        <v>6976</v>
      </c>
      <c r="E899" t="s">
        <v>458</v>
      </c>
      <c r="F899" s="12">
        <v>12129.292351351243</v>
      </c>
      <c r="G899" s="12">
        <v>25297.887141459374</v>
      </c>
      <c r="H899" s="12">
        <v>4388.0895796309414</v>
      </c>
      <c r="I899">
        <v>43</v>
      </c>
      <c r="J899" s="15">
        <v>0.37439618466705099</v>
      </c>
      <c r="K899" s="15">
        <v>0.62560381533294906</v>
      </c>
      <c r="L899" s="58">
        <v>28.847809999999999</v>
      </c>
      <c r="M899">
        <v>1495</v>
      </c>
      <c r="N899">
        <v>12</v>
      </c>
      <c r="O899" s="12">
        <v>6</v>
      </c>
      <c r="P899" s="12">
        <v>1</v>
      </c>
      <c r="Q899" s="12">
        <v>0</v>
      </c>
      <c r="R899" s="12">
        <v>26.900964059316809</v>
      </c>
      <c r="S899" s="12">
        <v>1642.8839965910681</v>
      </c>
      <c r="T899" s="12">
        <v>11045.541368781696</v>
      </c>
      <c r="U899" s="12">
        <v>0</v>
      </c>
      <c r="V899" s="12">
        <v>14252.345772677678</v>
      </c>
      <c r="W899" s="59">
        <v>5.1519291886300005E-4</v>
      </c>
      <c r="X899" s="59">
        <v>1.7981501305011968E-2</v>
      </c>
      <c r="Y899" s="59">
        <v>4.3478260869565218E-3</v>
      </c>
      <c r="Z899" s="59">
        <v>1.7976537477561287E-3</v>
      </c>
      <c r="AA899" s="59">
        <v>3.5023343399768917E-4</v>
      </c>
      <c r="AB899" s="59">
        <v>0</v>
      </c>
      <c r="AC899" s="59">
        <v>2.8789904514541463E-3</v>
      </c>
      <c r="AD899" s="59">
        <v>5.3805605521156851E-3</v>
      </c>
      <c r="AE899" s="59">
        <v>1.1278655873880449E-3</v>
      </c>
      <c r="AF899" s="59">
        <v>0</v>
      </c>
      <c r="AG899" s="59">
        <v>5.8283446529787328E-3</v>
      </c>
      <c r="AH899" s="18">
        <v>3.6552880669565376E-3</v>
      </c>
      <c r="AI899" s="12">
        <v>44</v>
      </c>
      <c r="AJ899" s="17">
        <v>1</v>
      </c>
      <c r="AK899" s="18">
        <v>0.57537405857812229</v>
      </c>
      <c r="AL899" t="str">
        <f>IF(AK899&lt;='CAV Tier 1 Analysis'!$A$5,"Tier 1", "Tier 2")</f>
        <v>Tier 2</v>
      </c>
      <c r="AM899" t="str">
        <f t="shared" si="27"/>
        <v>Georgia - Tier 2</v>
      </c>
      <c r="AN899" t="str">
        <f t="shared" si="28"/>
        <v>Pooler, City Of - Tier 2</v>
      </c>
    </row>
    <row r="900" spans="1:40" x14ac:dyDescent="0.3">
      <c r="A900">
        <v>4</v>
      </c>
      <c r="B900" t="s">
        <v>54</v>
      </c>
      <c r="C900" t="s">
        <v>4089</v>
      </c>
      <c r="D900" t="s">
        <v>6761</v>
      </c>
      <c r="E900" t="s">
        <v>446</v>
      </c>
      <c r="F900" s="12">
        <v>34813.064354858368</v>
      </c>
      <c r="G900" s="12">
        <v>64493.719603044148</v>
      </c>
      <c r="H900" s="12">
        <v>21251.064433979023</v>
      </c>
      <c r="I900">
        <v>30</v>
      </c>
      <c r="J900" s="15">
        <v>6.9611777341086869E-3</v>
      </c>
      <c r="K900" s="15">
        <v>0.99303882226589113</v>
      </c>
      <c r="L900" s="58">
        <v>670.61928000000012</v>
      </c>
      <c r="M900">
        <v>207</v>
      </c>
      <c r="N900">
        <v>8</v>
      </c>
      <c r="O900" s="12">
        <v>4.333333333333333</v>
      </c>
      <c r="P900" s="12">
        <v>4.4888888888888889</v>
      </c>
      <c r="Q900" s="12">
        <v>2</v>
      </c>
      <c r="R900" s="12">
        <v>29.791164667976734</v>
      </c>
      <c r="S900" s="12">
        <v>147.9324365639238</v>
      </c>
      <c r="T900" s="12">
        <v>51247.839115377858</v>
      </c>
      <c r="U900" s="12">
        <v>16434.774760519489</v>
      </c>
      <c r="V900" s="12">
        <v>13245.880487666291</v>
      </c>
      <c r="W900" s="59">
        <v>1.1976586933600977E-2</v>
      </c>
      <c r="X900" s="59">
        <v>2.4897463345401184E-3</v>
      </c>
      <c r="Y900" s="59">
        <v>2.8985507246376812E-3</v>
      </c>
      <c r="Z900" s="59">
        <v>1.2983054844905373E-3</v>
      </c>
      <c r="AA900" s="59">
        <v>1.5721589703896271E-3</v>
      </c>
      <c r="AB900" s="59">
        <v>1.6433853738701725E-3</v>
      </c>
      <c r="AC900" s="59">
        <v>3.1883050149311776E-3</v>
      </c>
      <c r="AD900" s="59">
        <v>4.8448912656389305E-4</v>
      </c>
      <c r="AE900" s="59">
        <v>5.2329417125354522E-3</v>
      </c>
      <c r="AF900" s="59">
        <v>3.4578728277216476E-3</v>
      </c>
      <c r="AG900" s="59">
        <v>5.4167614191822132E-3</v>
      </c>
      <c r="AH900" s="18">
        <v>3.6053730838603178E-3</v>
      </c>
      <c r="AI900" s="12">
        <v>45</v>
      </c>
      <c r="AJ900" s="17">
        <v>1</v>
      </c>
      <c r="AK900" s="18">
        <v>0.57897943166198262</v>
      </c>
      <c r="AL900" t="str">
        <f>IF(AK900&lt;='CAV Tier 1 Analysis'!$A$5,"Tier 1", "Tier 2")</f>
        <v>Tier 2</v>
      </c>
      <c r="AM900" t="str">
        <f t="shared" si="27"/>
        <v>Georgia - Tier 2</v>
      </c>
      <c r="AN900" t="str">
        <f t="shared" si="28"/>
        <v>Bulloch County* - Tier 2</v>
      </c>
    </row>
    <row r="901" spans="1:40" x14ac:dyDescent="0.3">
      <c r="A901">
        <v>4</v>
      </c>
      <c r="B901" t="s">
        <v>54</v>
      </c>
      <c r="C901" t="s">
        <v>4355</v>
      </c>
      <c r="D901" t="s">
        <v>7065</v>
      </c>
      <c r="E901" t="s">
        <v>386</v>
      </c>
      <c r="F901" s="12">
        <v>33392.062118532558</v>
      </c>
      <c r="G901" s="12">
        <v>89274.276644831014</v>
      </c>
      <c r="H901" s="12">
        <v>27795.50139382089</v>
      </c>
      <c r="I901">
        <v>21</v>
      </c>
      <c r="J901" s="15">
        <v>6.1421708689128093E-2</v>
      </c>
      <c r="K901" s="15">
        <v>0.93857829131087178</v>
      </c>
      <c r="L901" s="58">
        <v>119.87716000000003</v>
      </c>
      <c r="M901">
        <v>83</v>
      </c>
      <c r="N901">
        <v>6</v>
      </c>
      <c r="O901" s="12">
        <v>7.0333333333333332</v>
      </c>
      <c r="P901" s="12">
        <v>2.5499999999999998</v>
      </c>
      <c r="Q901" s="12">
        <v>1</v>
      </c>
      <c r="R901" s="12">
        <v>19.710144117528309</v>
      </c>
      <c r="S901" s="12">
        <v>1707.2471894795206</v>
      </c>
      <c r="T901" s="12">
        <v>72287.098387217193</v>
      </c>
      <c r="U901" s="12">
        <v>38895.036268684635</v>
      </c>
      <c r="V901" s="12">
        <v>16987.178257613821</v>
      </c>
      <c r="W901" s="59">
        <v>2.1408857020829967E-3</v>
      </c>
      <c r="X901" s="59">
        <v>9.9830408583009584E-4</v>
      </c>
      <c r="Y901" s="59">
        <v>2.1739130434782609E-3</v>
      </c>
      <c r="Z901" s="59">
        <v>2.1072496709807951E-3</v>
      </c>
      <c r="AA901" s="59">
        <v>8.9309525669410738E-4</v>
      </c>
      <c r="AB901" s="59">
        <v>8.2169268693508624E-4</v>
      </c>
      <c r="AC901" s="59">
        <v>2.1094157289688691E-3</v>
      </c>
      <c r="AD901" s="59">
        <v>5.591354532325123E-3</v>
      </c>
      <c r="AE901" s="59">
        <v>7.3812706829840743E-3</v>
      </c>
      <c r="AF901" s="59">
        <v>8.1835066805917896E-3</v>
      </c>
      <c r="AG901" s="59">
        <v>6.9467252020197793E-3</v>
      </c>
      <c r="AH901" s="18">
        <v>3.5770375702628161E-3</v>
      </c>
      <c r="AI901" s="12">
        <v>46</v>
      </c>
      <c r="AJ901" s="17">
        <v>1</v>
      </c>
      <c r="AK901" s="18">
        <v>0.58255646923224547</v>
      </c>
      <c r="AL901" t="str">
        <f>IF(AK901&lt;='CAV Tier 1 Analysis'!$A$5,"Tier 1", "Tier 2")</f>
        <v>Tier 2</v>
      </c>
      <c r="AM901" t="str">
        <f t="shared" si="27"/>
        <v>Georgia - Tier 2</v>
      </c>
      <c r="AN901" t="str">
        <f t="shared" si="28"/>
        <v>Rockdale County * - Tier 2</v>
      </c>
    </row>
    <row r="902" spans="1:40" x14ac:dyDescent="0.3">
      <c r="A902">
        <v>4</v>
      </c>
      <c r="B902" t="s">
        <v>54</v>
      </c>
      <c r="C902" t="s">
        <v>4095</v>
      </c>
      <c r="D902" t="s">
        <v>6767</v>
      </c>
      <c r="E902" t="s">
        <v>513</v>
      </c>
      <c r="F902" s="12">
        <v>408.13001594164734</v>
      </c>
      <c r="G902" s="12">
        <v>13742.649870829846</v>
      </c>
      <c r="H902" s="12">
        <v>4364.0996173857056</v>
      </c>
      <c r="I902">
        <v>41</v>
      </c>
      <c r="J902" s="15">
        <v>0.36433031860012294</v>
      </c>
      <c r="K902" s="15">
        <v>0.63566968139987712</v>
      </c>
      <c r="L902" s="58">
        <v>20.18863</v>
      </c>
      <c r="M902">
        <v>1689</v>
      </c>
      <c r="N902">
        <v>5</v>
      </c>
      <c r="O902" s="12">
        <v>8</v>
      </c>
      <c r="P902" s="12">
        <v>2</v>
      </c>
      <c r="Q902" s="12">
        <v>1</v>
      </c>
      <c r="R902" s="12">
        <v>26.062456937394963</v>
      </c>
      <c r="S902" s="12">
        <v>1589.9738040048087</v>
      </c>
      <c r="T902" s="12">
        <v>10092.703052248222</v>
      </c>
      <c r="U902" s="12">
        <v>9684.5730363065741</v>
      </c>
      <c r="V902" s="12">
        <v>3649.946818581624</v>
      </c>
      <c r="W902" s="59">
        <v>3.6054865924120858E-4</v>
      </c>
      <c r="X902" s="59">
        <v>2.0314886758638937E-2</v>
      </c>
      <c r="Y902" s="59">
        <v>1.8115942028985507E-3</v>
      </c>
      <c r="Z902" s="59">
        <v>2.3968716636748382E-3</v>
      </c>
      <c r="AA902" s="59">
        <v>7.0046686799537833E-4</v>
      </c>
      <c r="AB902" s="59">
        <v>8.2169268693508624E-4</v>
      </c>
      <c r="AC902" s="59">
        <v>2.7892518832687723E-3</v>
      </c>
      <c r="AD902" s="59">
        <v>5.2072759528224988E-3</v>
      </c>
      <c r="AE902" s="59">
        <v>1.0305708046623888E-3</v>
      </c>
      <c r="AF902" s="59">
        <v>2.0376319382713406E-3</v>
      </c>
      <c r="AG902" s="59">
        <v>1.4926067864925385E-3</v>
      </c>
      <c r="AH902" s="18">
        <v>3.5421271095365035E-3</v>
      </c>
      <c r="AI902" s="12">
        <v>47</v>
      </c>
      <c r="AJ902" s="17">
        <v>1</v>
      </c>
      <c r="AK902" s="18">
        <v>0.58609859634178196</v>
      </c>
      <c r="AL902" t="str">
        <f>IF(AK902&lt;='CAV Tier 1 Analysis'!$A$5,"Tier 1", "Tier 2")</f>
        <v>Tier 2</v>
      </c>
      <c r="AM902" t="str">
        <f t="shared" si="27"/>
        <v>Georgia - Tier 2</v>
      </c>
      <c r="AN902" t="str">
        <f t="shared" si="28"/>
        <v>St. Marys, City Of - Tier 2</v>
      </c>
    </row>
    <row r="903" spans="1:40" x14ac:dyDescent="0.3">
      <c r="A903">
        <v>4</v>
      </c>
      <c r="B903" t="s">
        <v>54</v>
      </c>
      <c r="C903" t="s">
        <v>4137</v>
      </c>
      <c r="D903" t="s">
        <v>6813</v>
      </c>
      <c r="E903" t="s">
        <v>543</v>
      </c>
      <c r="F903" s="12">
        <v>74502.781027267818</v>
      </c>
      <c r="G903" s="12">
        <v>68045.210083295431</v>
      </c>
      <c r="H903" s="12">
        <v>27126.967731825829</v>
      </c>
      <c r="I903">
        <v>54</v>
      </c>
      <c r="J903" s="15">
        <v>5.5159581556661438E-2</v>
      </c>
      <c r="K903" s="15">
        <v>0.9448404184433381</v>
      </c>
      <c r="L903" s="58">
        <v>484.22230999999999</v>
      </c>
      <c r="M903">
        <v>197</v>
      </c>
      <c r="N903">
        <v>8</v>
      </c>
      <c r="O903" s="12">
        <v>9.4821428571428577</v>
      </c>
      <c r="P903" s="12">
        <v>3.4285714285714284</v>
      </c>
      <c r="Q903" s="12">
        <v>2</v>
      </c>
      <c r="R903" s="12">
        <v>51.02138259594026</v>
      </c>
      <c r="S903" s="12">
        <v>1496.3121889885699</v>
      </c>
      <c r="T903" s="12">
        <v>64177.645835019801</v>
      </c>
      <c r="U903" s="12">
        <v>0</v>
      </c>
      <c r="V903" s="12">
        <v>3867.5642482756302</v>
      </c>
      <c r="W903" s="59">
        <v>8.647724221266171E-3</v>
      </c>
      <c r="X903" s="59">
        <v>2.3694687338376972E-3</v>
      </c>
      <c r="Y903" s="59">
        <v>2.8985507246376812E-3</v>
      </c>
      <c r="Z903" s="59">
        <v>2.8409349406503105E-3</v>
      </c>
      <c r="AA903" s="59">
        <v>1.2008003451349342E-3</v>
      </c>
      <c r="AB903" s="59">
        <v>1.6433853738701725E-3</v>
      </c>
      <c r="AC903" s="59">
        <v>5.4604018276001995E-3</v>
      </c>
      <c r="AD903" s="59">
        <v>4.9005275810266175E-3</v>
      </c>
      <c r="AE903" s="59">
        <v>6.5532105489620133E-3</v>
      </c>
      <c r="AF903" s="59">
        <v>0</v>
      </c>
      <c r="AG903" s="59">
        <v>1.5815991111934669E-3</v>
      </c>
      <c r="AH903" s="18">
        <v>3.463327582561751E-3</v>
      </c>
      <c r="AI903" s="12">
        <v>48</v>
      </c>
      <c r="AJ903" s="17">
        <v>1</v>
      </c>
      <c r="AK903" s="18">
        <v>0.5895619239243437</v>
      </c>
      <c r="AL903" t="str">
        <f>IF(AK903&lt;='CAV Tier 1 Analysis'!$A$5,"Tier 1", "Tier 2")</f>
        <v>Tier 2</v>
      </c>
      <c r="AM903" t="str">
        <f t="shared" si="27"/>
        <v>Georgia - Tier 2</v>
      </c>
      <c r="AN903" t="str">
        <f t="shared" si="28"/>
        <v>Floyd County* - Tier 2</v>
      </c>
    </row>
    <row r="904" spans="1:40" x14ac:dyDescent="0.3">
      <c r="A904">
        <v>4</v>
      </c>
      <c r="B904" t="s">
        <v>54</v>
      </c>
      <c r="C904" t="s">
        <v>4422</v>
      </c>
      <c r="D904" t="s">
        <v>7143</v>
      </c>
      <c r="E904" t="s">
        <v>322</v>
      </c>
      <c r="F904" s="12">
        <v>18064.068445316152</v>
      </c>
      <c r="G904" s="12">
        <v>98771.640613652387</v>
      </c>
      <c r="H904" s="12">
        <v>21735.870752208011</v>
      </c>
      <c r="I904">
        <v>4</v>
      </c>
      <c r="J904" s="15">
        <v>1.407846640507811E-4</v>
      </c>
      <c r="K904" s="15">
        <v>0.99985921533594913</v>
      </c>
      <c r="L904" s="58">
        <v>137.79910000000001</v>
      </c>
      <c r="M904">
        <v>53</v>
      </c>
      <c r="N904">
        <v>0</v>
      </c>
      <c r="O904" s="12">
        <v>4.9642857142857144</v>
      </c>
      <c r="P904" s="12">
        <v>2.7857142857142856</v>
      </c>
      <c r="Q904" s="12">
        <v>0</v>
      </c>
      <c r="R904" s="12">
        <v>3.9994368613437965</v>
      </c>
      <c r="S904" s="12">
        <v>3.0600772617008039</v>
      </c>
      <c r="T904" s="12">
        <v>59174.664003804792</v>
      </c>
      <c r="U904" s="12">
        <v>41110.59555848864</v>
      </c>
      <c r="V904" s="12">
        <v>39596.976609847596</v>
      </c>
      <c r="W904" s="59">
        <v>2.4609535540373582E-3</v>
      </c>
      <c r="X904" s="59">
        <v>6.3747128372283225E-4</v>
      </c>
      <c r="Y904" s="59">
        <v>0</v>
      </c>
      <c r="Z904" s="59">
        <v>1.4873444698696541E-3</v>
      </c>
      <c r="AA904" s="59">
        <v>9.7565028042213408E-4</v>
      </c>
      <c r="AB904" s="59">
        <v>0</v>
      </c>
      <c r="AC904" s="59">
        <v>4.2802705916462067E-4</v>
      </c>
      <c r="AD904" s="59">
        <v>1.0021968096894082E-5</v>
      </c>
      <c r="AE904" s="59">
        <v>6.0423536472167423E-3</v>
      </c>
      <c r="AF904" s="59">
        <v>8.6496598453326603E-3</v>
      </c>
      <c r="AG904" s="59">
        <v>1.619276086751649E-2</v>
      </c>
      <c r="AH904" s="18">
        <v>3.3531129977617622E-3</v>
      </c>
      <c r="AI904" s="12">
        <v>49</v>
      </c>
      <c r="AJ904" s="17">
        <v>1</v>
      </c>
      <c r="AK904" s="18">
        <v>0.59291503692210545</v>
      </c>
      <c r="AL904" t="str">
        <f>IF(AK904&lt;='CAV Tier 1 Analysis'!$A$5,"Tier 1", "Tier 2")</f>
        <v>Tier 2</v>
      </c>
      <c r="AM904" t="str">
        <f t="shared" ref="AM904:AM967" si="29">B904&amp;" - "&amp;AL904</f>
        <v>Georgia - Tier 2</v>
      </c>
      <c r="AN904" t="str">
        <f t="shared" ref="AN904:AN967" si="30">C904&amp;" - "&amp;AL904</f>
        <v>Barrow County* - Tier 2</v>
      </c>
    </row>
    <row r="905" spans="1:40" x14ac:dyDescent="0.3">
      <c r="A905">
        <v>4</v>
      </c>
      <c r="B905" t="s">
        <v>54</v>
      </c>
      <c r="C905" t="s">
        <v>4181</v>
      </c>
      <c r="D905" t="s">
        <v>6863</v>
      </c>
      <c r="E905" t="s">
        <v>542</v>
      </c>
      <c r="F905" s="12">
        <v>8028.4682971707944</v>
      </c>
      <c r="G905" s="12">
        <v>13755.544464078263</v>
      </c>
      <c r="H905" s="12">
        <v>6780.6537199192408</v>
      </c>
      <c r="I905">
        <v>8</v>
      </c>
      <c r="J905" s="15">
        <v>0.47814709560978902</v>
      </c>
      <c r="K905" s="15">
        <v>0.52185290439021093</v>
      </c>
      <c r="L905" s="58">
        <v>453.89390000000003</v>
      </c>
      <c r="M905">
        <v>809</v>
      </c>
      <c r="N905">
        <v>0</v>
      </c>
      <c r="O905" s="12">
        <v>8.235294117647058</v>
      </c>
      <c r="P905" s="12">
        <v>5.0588235294117645</v>
      </c>
      <c r="Q905" s="12">
        <v>1</v>
      </c>
      <c r="R905" s="12">
        <v>4.1748232351216874</v>
      </c>
      <c r="S905" s="12">
        <v>3242.1498825150966</v>
      </c>
      <c r="T905" s="12">
        <v>11242.597149445666</v>
      </c>
      <c r="U905" s="12">
        <v>3214.1288522748719</v>
      </c>
      <c r="V905" s="12">
        <v>2512.9473146325963</v>
      </c>
      <c r="W905" s="59">
        <v>8.1060892731583678E-3</v>
      </c>
      <c r="X905" s="59">
        <v>9.7304578968258736E-3</v>
      </c>
      <c r="Y905" s="59">
        <v>0</v>
      </c>
      <c r="Z905" s="59">
        <v>2.4673678890770392E-3</v>
      </c>
      <c r="AA905" s="59">
        <v>1.7717691366941923E-3</v>
      </c>
      <c r="AB905" s="59">
        <v>8.2169268693508624E-4</v>
      </c>
      <c r="AC905" s="59">
        <v>4.4679723016326331E-4</v>
      </c>
      <c r="AD905" s="59">
        <v>1.0618268726279023E-2</v>
      </c>
      <c r="AE905" s="59">
        <v>1.1479870487439306E-3</v>
      </c>
      <c r="AF905" s="59">
        <v>6.7625197089869575E-4</v>
      </c>
      <c r="AG905" s="59">
        <v>1.0276429773780644E-3</v>
      </c>
      <c r="AH905" s="18">
        <v>3.3467568032866852E-3</v>
      </c>
      <c r="AI905" s="12">
        <v>50</v>
      </c>
      <c r="AJ905" s="17">
        <v>2</v>
      </c>
      <c r="AK905" s="18">
        <v>0.59626179372539212</v>
      </c>
      <c r="AL905" t="str">
        <f>IF(AK905&lt;='CAV Tier 1 Analysis'!$A$5,"Tier 1", "Tier 2")</f>
        <v>Tier 2</v>
      </c>
      <c r="AM905" t="str">
        <f t="shared" si="29"/>
        <v>Georgia - Tier 2</v>
      </c>
      <c r="AN905" t="str">
        <f t="shared" si="30"/>
        <v>Mcintosh County * - Tier 2</v>
      </c>
    </row>
    <row r="906" spans="1:40" x14ac:dyDescent="0.3">
      <c r="A906">
        <v>4</v>
      </c>
      <c r="B906" t="s">
        <v>54</v>
      </c>
      <c r="C906" t="s">
        <v>3293</v>
      </c>
      <c r="D906" t="s">
        <v>7223</v>
      </c>
      <c r="E906" t="s">
        <v>740</v>
      </c>
      <c r="F906" s="12">
        <v>7501.1470467926301</v>
      </c>
      <c r="G906" s="12">
        <v>21221.2034655526</v>
      </c>
      <c r="H906" s="12">
        <v>9712.9578345197478</v>
      </c>
      <c r="I906">
        <v>75</v>
      </c>
      <c r="J906" s="15">
        <v>5.1612366230677775E-2</v>
      </c>
      <c r="K906" s="15">
        <v>0.94838763376932222</v>
      </c>
      <c r="L906" s="58">
        <v>4.2050000000000001</v>
      </c>
      <c r="M906">
        <v>166</v>
      </c>
      <c r="N906">
        <v>32</v>
      </c>
      <c r="O906" s="12">
        <v>9</v>
      </c>
      <c r="P906" s="12">
        <v>1</v>
      </c>
      <c r="Q906" s="12">
        <v>6</v>
      </c>
      <c r="R906" s="12">
        <v>71.129072532699169</v>
      </c>
      <c r="S906" s="12">
        <v>501.30873693836418</v>
      </c>
      <c r="T906" s="12">
        <v>19503.050644642</v>
      </c>
      <c r="U906" s="12">
        <v>12001.90359784937</v>
      </c>
      <c r="V906" s="12">
        <v>1718.1528209106</v>
      </c>
      <c r="W906" s="59">
        <v>7.5097077518845119E-5</v>
      </c>
      <c r="X906" s="59">
        <v>1.9966081716601917E-3</v>
      </c>
      <c r="Y906" s="59">
        <v>1.1594202898550725E-2</v>
      </c>
      <c r="Z906" s="59">
        <v>2.6964806216341931E-3</v>
      </c>
      <c r="AA906" s="59">
        <v>3.5023343399768917E-4</v>
      </c>
      <c r="AB906" s="59">
        <v>4.9301561216105174E-3</v>
      </c>
      <c r="AC906" s="59">
        <v>7.6123636383770184E-3</v>
      </c>
      <c r="AD906" s="59">
        <v>1.6418213458761291E-3</v>
      </c>
      <c r="AE906" s="59">
        <v>1.9914659623065764E-3</v>
      </c>
      <c r="AF906" s="59">
        <v>2.5251977551669349E-3</v>
      </c>
      <c r="AG906" s="59">
        <v>7.0262025399017735E-4</v>
      </c>
      <c r="AH906" s="18">
        <v>3.2832952073353632E-3</v>
      </c>
      <c r="AI906" s="12">
        <v>51</v>
      </c>
      <c r="AJ906" s="17">
        <v>2</v>
      </c>
      <c r="AK906" s="18">
        <v>0.59954508893272751</v>
      </c>
      <c r="AL906" t="str">
        <f>IF(AK906&lt;='CAV Tier 1 Analysis'!$A$5,"Tier 1", "Tier 2")</f>
        <v>Tier 2</v>
      </c>
      <c r="AM906" t="str">
        <f t="shared" si="29"/>
        <v>Georgia - Tier 2</v>
      </c>
      <c r="AN906" t="str">
        <f t="shared" si="30"/>
        <v>Decatur, City Of - Tier 2</v>
      </c>
    </row>
    <row r="907" spans="1:40" x14ac:dyDescent="0.3">
      <c r="A907">
        <v>4</v>
      </c>
      <c r="B907" t="s">
        <v>54</v>
      </c>
      <c r="C907" t="s">
        <v>3338</v>
      </c>
      <c r="D907" t="s">
        <v>7146</v>
      </c>
      <c r="E907" t="s">
        <v>488</v>
      </c>
      <c r="F907" s="12">
        <v>117100.05000447725</v>
      </c>
      <c r="G907" s="12">
        <v>75290.342071819599</v>
      </c>
      <c r="H907" s="12">
        <v>30847.101477659737</v>
      </c>
      <c r="I907">
        <v>27</v>
      </c>
      <c r="J907" s="15">
        <v>0.12852263521983021</v>
      </c>
      <c r="K907" s="15">
        <v>0.87147736478016924</v>
      </c>
      <c r="L907" s="58">
        <v>199.40363000000002</v>
      </c>
      <c r="M907">
        <v>206</v>
      </c>
      <c r="N907">
        <v>3</v>
      </c>
      <c r="O907" s="12">
        <v>7.9178082191780819</v>
      </c>
      <c r="P907" s="12">
        <v>4.4657534246575343</v>
      </c>
      <c r="Q907" s="12">
        <v>0</v>
      </c>
      <c r="R907" s="12">
        <v>23.529888849064569</v>
      </c>
      <c r="S907" s="12">
        <v>3964.5507708023479</v>
      </c>
      <c r="T907" s="12">
        <v>69258.455713754622</v>
      </c>
      <c r="U907" s="12">
        <v>0</v>
      </c>
      <c r="V907" s="12">
        <v>6031.8863580649777</v>
      </c>
      <c r="W907" s="59">
        <v>3.5611485992031182E-3</v>
      </c>
      <c r="X907" s="59">
        <v>2.4777185744698765E-3</v>
      </c>
      <c r="Y907" s="59">
        <v>1.0869565217391304E-3</v>
      </c>
      <c r="Z907" s="59">
        <v>2.3722462698699594E-3</v>
      </c>
      <c r="AA907" s="59">
        <v>1.564056157304749E-3</v>
      </c>
      <c r="AB907" s="59">
        <v>0</v>
      </c>
      <c r="AC907" s="59">
        <v>2.518211807237168E-3</v>
      </c>
      <c r="AD907" s="59">
        <v>1.2984182406366571E-2</v>
      </c>
      <c r="AE907" s="59">
        <v>7.072014510394126E-3</v>
      </c>
      <c r="AF907" s="59">
        <v>0</v>
      </c>
      <c r="AG907" s="59">
        <v>2.4666755327953575E-3</v>
      </c>
      <c r="AH907" s="18">
        <v>3.2821100344890956E-3</v>
      </c>
      <c r="AI907" s="12">
        <v>52</v>
      </c>
      <c r="AJ907" s="17">
        <v>2</v>
      </c>
      <c r="AK907" s="18">
        <v>0.60282719896721659</v>
      </c>
      <c r="AL907" t="str">
        <f>IF(AK907&lt;='CAV Tier 1 Analysis'!$A$5,"Tier 1", "Tier 2")</f>
        <v>Tier 2</v>
      </c>
      <c r="AM907" t="str">
        <f t="shared" si="29"/>
        <v>Georgia - Tier 2</v>
      </c>
      <c r="AN907" t="str">
        <f t="shared" si="30"/>
        <v>Bibb County* - Tier 2</v>
      </c>
    </row>
    <row r="908" spans="1:40" x14ac:dyDescent="0.3">
      <c r="A908">
        <v>4</v>
      </c>
      <c r="B908" t="s">
        <v>54</v>
      </c>
      <c r="C908" t="s">
        <v>3762</v>
      </c>
      <c r="D908" t="s">
        <v>6856</v>
      </c>
      <c r="E908" t="s">
        <v>573</v>
      </c>
      <c r="F908" s="12">
        <v>34011.951900798769</v>
      </c>
      <c r="G908" s="12">
        <v>25465.367090865526</v>
      </c>
      <c r="H908" s="12">
        <v>11366.836252602223</v>
      </c>
      <c r="I908">
        <v>11</v>
      </c>
      <c r="J908" s="15">
        <v>0.24444286177472779</v>
      </c>
      <c r="K908" s="15">
        <v>0.75555713822527171</v>
      </c>
      <c r="L908" s="58">
        <v>487.92380000000009</v>
      </c>
      <c r="M908">
        <v>799</v>
      </c>
      <c r="N908">
        <v>0</v>
      </c>
      <c r="O908" s="12">
        <v>5.7241379310344831</v>
      </c>
      <c r="P908" s="12">
        <v>5.1034482758620694</v>
      </c>
      <c r="Q908" s="12">
        <v>0</v>
      </c>
      <c r="R908" s="12">
        <v>8.3111285204779897</v>
      </c>
      <c r="S908" s="12">
        <v>2778.54198291081</v>
      </c>
      <c r="T908" s="12">
        <v>30402.03409944817</v>
      </c>
      <c r="U908" s="12">
        <v>0</v>
      </c>
      <c r="V908" s="12">
        <v>0</v>
      </c>
      <c r="W908" s="59">
        <v>8.7138291157882256E-3</v>
      </c>
      <c r="X908" s="59">
        <v>9.6101802961234533E-3</v>
      </c>
      <c r="Y908" s="59">
        <v>0</v>
      </c>
      <c r="Z908" s="59">
        <v>1.7150030007328585E-3</v>
      </c>
      <c r="AA908" s="59">
        <v>1.7873982148847588E-3</v>
      </c>
      <c r="AB908" s="59">
        <v>0</v>
      </c>
      <c r="AC908" s="59">
        <v>8.8947219878453818E-4</v>
      </c>
      <c r="AD908" s="59">
        <v>9.0999202723188038E-3</v>
      </c>
      <c r="AE908" s="59">
        <v>3.1043664500029432E-3</v>
      </c>
      <c r="AF908" s="59">
        <v>0</v>
      </c>
      <c r="AG908" s="59">
        <v>0</v>
      </c>
      <c r="AH908" s="18">
        <v>3.1745608680577801E-3</v>
      </c>
      <c r="AI908" s="12">
        <v>53</v>
      </c>
      <c r="AJ908" s="17">
        <v>2</v>
      </c>
      <c r="AK908" s="18">
        <v>0.60600175983527438</v>
      </c>
      <c r="AL908" t="str">
        <f>IF(AK908&lt;='CAV Tier 1 Analysis'!$A$5,"Tier 1", "Tier 2")</f>
        <v>Tier 2</v>
      </c>
      <c r="AM908" t="str">
        <f t="shared" si="29"/>
        <v>Georgia - Tier 2</v>
      </c>
      <c r="AN908" t="str">
        <f t="shared" si="30"/>
        <v>Liberty County * - Tier 2</v>
      </c>
    </row>
    <row r="909" spans="1:40" x14ac:dyDescent="0.3">
      <c r="A909">
        <v>4</v>
      </c>
      <c r="B909" t="s">
        <v>54</v>
      </c>
      <c r="C909" t="s">
        <v>4145</v>
      </c>
      <c r="D909" t="s">
        <v>6821</v>
      </c>
      <c r="E909" t="s">
        <v>551</v>
      </c>
      <c r="F909" s="12">
        <v>15283.338413024356</v>
      </c>
      <c r="G909" s="12">
        <v>48368.327737178195</v>
      </c>
      <c r="H909" s="12">
        <v>17151.821581757173</v>
      </c>
      <c r="I909">
        <v>81</v>
      </c>
      <c r="J909" s="15">
        <v>5.0910695253582265E-2</v>
      </c>
      <c r="K909" s="15">
        <v>0.94908930474641817</v>
      </c>
      <c r="L909" s="58">
        <v>13.848759999999997</v>
      </c>
      <c r="M909">
        <v>105</v>
      </c>
      <c r="N909">
        <v>15</v>
      </c>
      <c r="O909" s="12">
        <v>11</v>
      </c>
      <c r="P909" s="12">
        <v>1</v>
      </c>
      <c r="Q909" s="12">
        <v>1</v>
      </c>
      <c r="R909" s="12">
        <v>76.876233684459876</v>
      </c>
      <c r="S909" s="12">
        <v>873.21116159265478</v>
      </c>
      <c r="T909" s="12">
        <v>44104.456002075807</v>
      </c>
      <c r="U909" s="12">
        <v>28821.11758905145</v>
      </c>
      <c r="V909" s="12">
        <v>4263.8717351023879</v>
      </c>
      <c r="W909" s="59">
        <v>2.4732494726751041E-4</v>
      </c>
      <c r="X909" s="59">
        <v>1.2629148073754226E-3</v>
      </c>
      <c r="Y909" s="59">
        <v>5.434782608695652E-3</v>
      </c>
      <c r="Z909" s="59">
        <v>3.2956985375529025E-3</v>
      </c>
      <c r="AA909" s="59">
        <v>3.5023343399768917E-4</v>
      </c>
      <c r="AB909" s="59">
        <v>8.2169268693508624E-4</v>
      </c>
      <c r="AC909" s="59">
        <v>8.2274353526249986E-3</v>
      </c>
      <c r="AD909" s="59">
        <v>2.8598279242365936E-3</v>
      </c>
      <c r="AE909" s="59">
        <v>4.5035273975618708E-3</v>
      </c>
      <c r="AF909" s="59">
        <v>6.0639565085588857E-3</v>
      </c>
      <c r="AG909" s="59">
        <v>1.7436648271551287E-3</v>
      </c>
      <c r="AH909" s="18">
        <v>3.1646417301783398E-3</v>
      </c>
      <c r="AI909" s="12">
        <v>54</v>
      </c>
      <c r="AJ909" s="17">
        <v>2</v>
      </c>
      <c r="AK909" s="18">
        <v>0.60916640156545276</v>
      </c>
      <c r="AL909" t="str">
        <f>IF(AK909&lt;='CAV Tier 1 Analysis'!$A$5,"Tier 1", "Tier 2")</f>
        <v>Tier 2</v>
      </c>
      <c r="AM909" t="str">
        <f t="shared" si="29"/>
        <v>Georgia - Tier 2</v>
      </c>
      <c r="AN909" t="str">
        <f t="shared" si="30"/>
        <v>East Point, City Of - Tier 2</v>
      </c>
    </row>
    <row r="910" spans="1:40" x14ac:dyDescent="0.3">
      <c r="A910">
        <v>4</v>
      </c>
      <c r="B910" t="s">
        <v>54</v>
      </c>
      <c r="C910" t="s">
        <v>4330</v>
      </c>
      <c r="D910" t="s">
        <v>7037</v>
      </c>
      <c r="E910" t="s">
        <v>359</v>
      </c>
      <c r="F910" s="12">
        <v>21896.941802306414</v>
      </c>
      <c r="G910" s="12">
        <v>85408.198197786958</v>
      </c>
      <c r="H910" s="12">
        <v>20745.53746424109</v>
      </c>
      <c r="I910">
        <v>2</v>
      </c>
      <c r="J910" s="15">
        <v>3.7744364174074809E-3</v>
      </c>
      <c r="K910" s="15">
        <v>0.99622556358259218</v>
      </c>
      <c r="L910" s="58">
        <v>295.98856000000001</v>
      </c>
      <c r="M910">
        <v>21</v>
      </c>
      <c r="N910">
        <v>0</v>
      </c>
      <c r="O910" s="12">
        <v>5.0606060606060606</v>
      </c>
      <c r="P910" s="12">
        <v>3.1515151515151514</v>
      </c>
      <c r="Q910" s="12">
        <v>0</v>
      </c>
      <c r="R910" s="12">
        <v>1.9924511271651844</v>
      </c>
      <c r="S910" s="12">
        <v>78.302712103722811</v>
      </c>
      <c r="T910" s="12">
        <v>53197.013910962029</v>
      </c>
      <c r="U910" s="12">
        <v>31300.072108655615</v>
      </c>
      <c r="V910" s="12">
        <v>32211.18428682493</v>
      </c>
      <c r="W910" s="59">
        <v>5.2860584625472867E-3</v>
      </c>
      <c r="X910" s="59">
        <v>2.525829614750845E-4</v>
      </c>
      <c r="Y910" s="59">
        <v>0</v>
      </c>
      <c r="Z910" s="59">
        <v>1.5162029084609771E-3</v>
      </c>
      <c r="AA910" s="59">
        <v>1.1037659738108991E-3</v>
      </c>
      <c r="AB910" s="59">
        <v>0</v>
      </c>
      <c r="AC910" s="59">
        <v>2.1323576944860234E-4</v>
      </c>
      <c r="AD910" s="59">
        <v>2.5644688532067529E-4</v>
      </c>
      <c r="AE910" s="59">
        <v>5.4319728964624739E-3</v>
      </c>
      <c r="AF910" s="59">
        <v>6.5855279690384605E-3</v>
      </c>
      <c r="AG910" s="59">
        <v>1.3172419943959663E-2</v>
      </c>
      <c r="AH910" s="18">
        <v>3.0743830700476478E-3</v>
      </c>
      <c r="AI910" s="12">
        <v>55</v>
      </c>
      <c r="AJ910" s="17">
        <v>2</v>
      </c>
      <c r="AK910" s="18">
        <v>0.61224078463550036</v>
      </c>
      <c r="AL910" t="str">
        <f>IF(AK910&lt;='CAV Tier 1 Analysis'!$A$5,"Tier 1", "Tier 2")</f>
        <v>Tier 2</v>
      </c>
      <c r="AM910" t="str">
        <f t="shared" si="29"/>
        <v>Georgia - Tier 2</v>
      </c>
      <c r="AN910" t="str">
        <f t="shared" si="30"/>
        <v>Jackson County* - Tier 2</v>
      </c>
    </row>
    <row r="911" spans="1:40" x14ac:dyDescent="0.3">
      <c r="A911">
        <v>4</v>
      </c>
      <c r="B911" t="s">
        <v>54</v>
      </c>
      <c r="C911" t="s">
        <v>4142</v>
      </c>
      <c r="D911" t="s">
        <v>6818</v>
      </c>
      <c r="E911" t="s">
        <v>419</v>
      </c>
      <c r="F911" s="12">
        <v>23737.97743445892</v>
      </c>
      <c r="G911" s="12">
        <v>67682.600123585144</v>
      </c>
      <c r="H911" s="12">
        <v>19478.189499468426</v>
      </c>
      <c r="I911">
        <v>10</v>
      </c>
      <c r="J911" s="15">
        <v>0.11518449570215074</v>
      </c>
      <c r="K911" s="15">
        <v>0.88481550429784883</v>
      </c>
      <c r="L911" s="58">
        <v>21.53519</v>
      </c>
      <c r="M911">
        <v>93</v>
      </c>
      <c r="N911">
        <v>2</v>
      </c>
      <c r="O911" s="12">
        <v>10.684210526315789</v>
      </c>
      <c r="P911" s="12">
        <v>1</v>
      </c>
      <c r="Q911" s="12">
        <v>0</v>
      </c>
      <c r="R911" s="12">
        <v>8.8481550429784885</v>
      </c>
      <c r="S911" s="12">
        <v>2243.5854346871984</v>
      </c>
      <c r="T911" s="12">
        <v>48436.402613882768</v>
      </c>
      <c r="U911" s="12">
        <v>24698.425179423848</v>
      </c>
      <c r="V911" s="12">
        <v>19246.197509702375</v>
      </c>
      <c r="W911" s="59">
        <v>3.8459686868324807E-4</v>
      </c>
      <c r="X911" s="59">
        <v>1.118581686532517E-3</v>
      </c>
      <c r="Y911" s="59">
        <v>7.246376811594203E-4</v>
      </c>
      <c r="Z911" s="59">
        <v>3.201085182407843E-3</v>
      </c>
      <c r="AA911" s="59">
        <v>3.5023343399768917E-4</v>
      </c>
      <c r="AB911" s="59">
        <v>0</v>
      </c>
      <c r="AC911" s="59">
        <v>9.4694576096050385E-4</v>
      </c>
      <c r="AD911" s="59">
        <v>7.3478999796867898E-3</v>
      </c>
      <c r="AE911" s="59">
        <v>4.9458645675324008E-3</v>
      </c>
      <c r="AF911" s="59">
        <v>5.196542974267469E-3</v>
      </c>
      <c r="AG911" s="59">
        <v>7.8705270090266479E-3</v>
      </c>
      <c r="AH911" s="18">
        <v>2.9169922858413213E-3</v>
      </c>
      <c r="AI911" s="12">
        <v>56</v>
      </c>
      <c r="AJ911" s="17">
        <v>2</v>
      </c>
      <c r="AK911" s="18">
        <v>0.61515777692134166</v>
      </c>
      <c r="AL911" t="str">
        <f>IF(AK911&lt;='CAV Tier 1 Analysis'!$A$5,"Tier 1", "Tier 2")</f>
        <v>Tier 2</v>
      </c>
      <c r="AM911" t="str">
        <f t="shared" si="29"/>
        <v>Georgia - Tier 2</v>
      </c>
      <c r="AN911" t="str">
        <f t="shared" si="30"/>
        <v>Alpharetta, City Of - Tier 2</v>
      </c>
    </row>
    <row r="912" spans="1:40" x14ac:dyDescent="0.3">
      <c r="A912">
        <v>4</v>
      </c>
      <c r="B912" t="s">
        <v>54</v>
      </c>
      <c r="C912" t="s">
        <v>4144</v>
      </c>
      <c r="D912" t="s">
        <v>6820</v>
      </c>
      <c r="E912" t="s">
        <v>803</v>
      </c>
      <c r="F912" s="12">
        <v>10653.867078100426</v>
      </c>
      <c r="G912" s="12">
        <v>24304.759936306113</v>
      </c>
      <c r="H912" s="12">
        <v>9192.8148772407294</v>
      </c>
      <c r="I912">
        <v>76</v>
      </c>
      <c r="J912" s="15">
        <v>2.0308292348933391E-2</v>
      </c>
      <c r="K912" s="15">
        <v>0.97969170765106695</v>
      </c>
      <c r="L912" s="58">
        <v>9.8147100000000016</v>
      </c>
      <c r="M912">
        <v>57</v>
      </c>
      <c r="N912">
        <v>35</v>
      </c>
      <c r="O912" s="12">
        <v>10.444444444444445</v>
      </c>
      <c r="P912" s="12">
        <v>1.1851851851851851</v>
      </c>
      <c r="Q912" s="12">
        <v>1</v>
      </c>
      <c r="R912" s="12">
        <v>74.456569781481093</v>
      </c>
      <c r="S912" s="12">
        <v>186.69037203662896</v>
      </c>
      <c r="T912" s="12">
        <v>22115.902935034683</v>
      </c>
      <c r="U912" s="12">
        <v>11462.035856934257</v>
      </c>
      <c r="V912" s="12">
        <v>2188.8570012714299</v>
      </c>
      <c r="W912" s="59">
        <v>1.752808650879868E-4</v>
      </c>
      <c r="X912" s="59">
        <v>6.855823240038008E-4</v>
      </c>
      <c r="Y912" s="59">
        <v>1.2681159420289856E-2</v>
      </c>
      <c r="Z912" s="59">
        <v>3.1292491164643722E-3</v>
      </c>
      <c r="AA912" s="59">
        <v>4.1509147733059457E-4</v>
      </c>
      <c r="AB912" s="59">
        <v>8.2169268693508624E-4</v>
      </c>
      <c r="AC912" s="59">
        <v>7.9684784893302961E-3</v>
      </c>
      <c r="AD912" s="59">
        <v>6.114240891775622E-4</v>
      </c>
      <c r="AE912" s="59">
        <v>2.2582655771802278E-3</v>
      </c>
      <c r="AF912" s="59">
        <v>2.4116097067101742E-3</v>
      </c>
      <c r="AG912" s="59">
        <v>8.9510970355152883E-4</v>
      </c>
      <c r="AH912" s="18">
        <v>2.9139039505510448E-3</v>
      </c>
      <c r="AI912" s="12">
        <v>57</v>
      </c>
      <c r="AJ912" s="17">
        <v>2</v>
      </c>
      <c r="AK912" s="18">
        <v>0.61807168087189268</v>
      </c>
      <c r="AL912" t="str">
        <f>IF(AK912&lt;='CAV Tier 1 Analysis'!$A$5,"Tier 1", "Tier 2")</f>
        <v>Tier 2</v>
      </c>
      <c r="AM912" t="str">
        <f t="shared" si="29"/>
        <v>Georgia - Tier 2</v>
      </c>
      <c r="AN912" t="str">
        <f t="shared" si="30"/>
        <v>College Park, City Of - Tier 2</v>
      </c>
    </row>
    <row r="913" spans="1:40" x14ac:dyDescent="0.3">
      <c r="A913">
        <v>4</v>
      </c>
      <c r="B913" t="s">
        <v>54</v>
      </c>
      <c r="C913" t="s">
        <v>4136</v>
      </c>
      <c r="D913" t="s">
        <v>6812</v>
      </c>
      <c r="E913" t="s">
        <v>641</v>
      </c>
      <c r="F913" s="12">
        <v>3465.1680136192062</v>
      </c>
      <c r="G913" s="12">
        <v>28810.133412455743</v>
      </c>
      <c r="H913" s="12">
        <v>11878.351042998698</v>
      </c>
      <c r="I913">
        <v>52</v>
      </c>
      <c r="J913" s="15">
        <v>0.147655378841729</v>
      </c>
      <c r="K913" s="15">
        <v>0.85234462115827092</v>
      </c>
      <c r="L913" s="58">
        <v>23.747119999999999</v>
      </c>
      <c r="M913">
        <v>135</v>
      </c>
      <c r="N913">
        <v>14</v>
      </c>
      <c r="O913" s="12">
        <v>3.8125</v>
      </c>
      <c r="P913" s="12">
        <v>2.8125</v>
      </c>
      <c r="Q913" s="12">
        <v>4</v>
      </c>
      <c r="R913" s="12">
        <v>44.32192030023009</v>
      </c>
      <c r="S913" s="12">
        <v>1753.9024232690194</v>
      </c>
      <c r="T913" s="12">
        <v>30387.655950625562</v>
      </c>
      <c r="U913" s="12">
        <v>26922.487937006357</v>
      </c>
      <c r="V913" s="12">
        <v>0</v>
      </c>
      <c r="W913" s="59">
        <v>4.2409971735774487E-4</v>
      </c>
      <c r="X913" s="59">
        <v>1.6237476094826861E-3</v>
      </c>
      <c r="Y913" s="59">
        <v>5.0724637681159417E-3</v>
      </c>
      <c r="Z913" s="59">
        <v>1.14225915222004E-3</v>
      </c>
      <c r="AA913" s="59">
        <v>9.8503153311850088E-4</v>
      </c>
      <c r="AB913" s="59">
        <v>3.286770747740345E-3</v>
      </c>
      <c r="AC913" s="59">
        <v>4.7434131004788528E-3</v>
      </c>
      <c r="AD913" s="59">
        <v>5.7441537019551113E-3</v>
      </c>
      <c r="AE913" s="59">
        <v>3.1028982902517881E-3</v>
      </c>
      <c r="AF913" s="59">
        <v>5.6644852666721595E-3</v>
      </c>
      <c r="AG913" s="59">
        <v>0</v>
      </c>
      <c r="AH913" s="18">
        <v>2.8899384443084697E-3</v>
      </c>
      <c r="AI913" s="12">
        <v>58</v>
      </c>
      <c r="AJ913" s="17">
        <v>2</v>
      </c>
      <c r="AK913" s="18">
        <v>0.6209616193162012</v>
      </c>
      <c r="AL913" t="str">
        <f>IF(AK913&lt;='CAV Tier 1 Analysis'!$A$5,"Tier 1", "Tier 2")</f>
        <v>Tier 2</v>
      </c>
      <c r="AM913" t="str">
        <f t="shared" si="29"/>
        <v>Georgia - Tier 2</v>
      </c>
      <c r="AN913" t="str">
        <f t="shared" si="30"/>
        <v>Peachtree City, City Of - Tier 2</v>
      </c>
    </row>
    <row r="914" spans="1:40" x14ac:dyDescent="0.3">
      <c r="A914">
        <v>4</v>
      </c>
      <c r="B914" t="s">
        <v>54</v>
      </c>
      <c r="C914" t="s">
        <v>4248</v>
      </c>
      <c r="D914" t="s">
        <v>6947</v>
      </c>
      <c r="E914" t="s">
        <v>464</v>
      </c>
      <c r="F914" s="12">
        <v>18964.918383910208</v>
      </c>
      <c r="G914" s="12">
        <v>68031.333012595758</v>
      </c>
      <c r="H914" s="12">
        <v>25329.560574692354</v>
      </c>
      <c r="I914">
        <v>18</v>
      </c>
      <c r="J914" s="15">
        <v>5.2421991193090912E-2</v>
      </c>
      <c r="K914" s="15">
        <v>0.94757800880690857</v>
      </c>
      <c r="L914" s="58">
        <v>21.932780000000005</v>
      </c>
      <c r="M914">
        <v>193</v>
      </c>
      <c r="N914">
        <v>3</v>
      </c>
      <c r="O914" s="12">
        <v>11</v>
      </c>
      <c r="P914" s="12">
        <v>1</v>
      </c>
      <c r="Q914" s="12">
        <v>0</v>
      </c>
      <c r="R914" s="12">
        <v>17.056404158524355</v>
      </c>
      <c r="S914" s="12">
        <v>1327.8260013713855</v>
      </c>
      <c r="T914" s="12">
        <v>58895.07687752421</v>
      </c>
      <c r="U914" s="12">
        <v>39930.158493613999</v>
      </c>
      <c r="V914" s="12">
        <v>9136.2561350715478</v>
      </c>
      <c r="W914" s="59">
        <v>3.9169742684037483E-4</v>
      </c>
      <c r="X914" s="59">
        <v>2.321357693556729E-3</v>
      </c>
      <c r="Y914" s="59">
        <v>1.0869565217391304E-3</v>
      </c>
      <c r="Z914" s="59">
        <v>3.2956985375529025E-3</v>
      </c>
      <c r="AA914" s="59">
        <v>3.5023343399768917E-4</v>
      </c>
      <c r="AB914" s="59">
        <v>0</v>
      </c>
      <c r="AC914" s="59">
        <v>1.8254076173722642E-3</v>
      </c>
      <c r="AD914" s="59">
        <v>4.3487234752282488E-3</v>
      </c>
      <c r="AE914" s="59">
        <v>6.0138048701237675E-3</v>
      </c>
      <c r="AF914" s="59">
        <v>8.4012961585195594E-3</v>
      </c>
      <c r="AG914" s="59">
        <v>3.7361744124373795E-3</v>
      </c>
      <c r="AH914" s="18">
        <v>2.8883045588516403E-3</v>
      </c>
      <c r="AI914" s="12">
        <v>59</v>
      </c>
      <c r="AJ914" s="17">
        <v>2</v>
      </c>
      <c r="AK914" s="18">
        <v>0.62384992387505289</v>
      </c>
      <c r="AL914" t="str">
        <f>IF(AK914&lt;='CAV Tier 1 Analysis'!$A$5,"Tier 1", "Tier 2")</f>
        <v>Tier 2</v>
      </c>
      <c r="AM914" t="str">
        <f t="shared" si="29"/>
        <v>Georgia - Tier 2</v>
      </c>
      <c r="AN914" t="str">
        <f t="shared" si="30"/>
        <v>Marietta, City Of - Tier 2</v>
      </c>
    </row>
    <row r="915" spans="1:40" x14ac:dyDescent="0.3">
      <c r="A915">
        <v>4</v>
      </c>
      <c r="B915" t="s">
        <v>54</v>
      </c>
      <c r="C915" t="s">
        <v>4263</v>
      </c>
      <c r="D915" t="s">
        <v>6965</v>
      </c>
      <c r="E915" t="s">
        <v>830</v>
      </c>
      <c r="F915" s="12">
        <v>2693.0684181136667</v>
      </c>
      <c r="G915" s="12">
        <v>11648.872042740795</v>
      </c>
      <c r="H915" s="12">
        <v>3840.1479465773755</v>
      </c>
      <c r="I915">
        <v>63</v>
      </c>
      <c r="J915" s="15">
        <v>0.11354143032391295</v>
      </c>
      <c r="K915" s="15">
        <v>0.88645856967608705</v>
      </c>
      <c r="L915" s="58">
        <v>13.001950000000003</v>
      </c>
      <c r="M915">
        <v>114</v>
      </c>
      <c r="N915">
        <v>44</v>
      </c>
      <c r="O915" s="12">
        <v>7.1904761904761907</v>
      </c>
      <c r="P915" s="12">
        <v>3.1904761904761907</v>
      </c>
      <c r="Q915" s="12">
        <v>0</v>
      </c>
      <c r="R915" s="12">
        <v>55.846889889593484</v>
      </c>
      <c r="S915" s="12">
        <v>436.01589050983245</v>
      </c>
      <c r="T915" s="12">
        <v>8248.7515232047517</v>
      </c>
      <c r="U915" s="12">
        <v>5555.6831050910851</v>
      </c>
      <c r="V915" s="12">
        <v>3400.1205195360435</v>
      </c>
      <c r="W915" s="59">
        <v>2.32201770997895E-4</v>
      </c>
      <c r="X915" s="59">
        <v>1.3711646480076016E-3</v>
      </c>
      <c r="Y915" s="59">
        <v>1.5942028985507246E-2</v>
      </c>
      <c r="Z915" s="59">
        <v>2.1543310786601225E-3</v>
      </c>
      <c r="AA915" s="59">
        <v>1.1174114322783418E-3</v>
      </c>
      <c r="AB915" s="59">
        <v>0</v>
      </c>
      <c r="AC915" s="59">
        <v>5.9768364576460488E-3</v>
      </c>
      <c r="AD915" s="59">
        <v>1.4279826849860928E-3</v>
      </c>
      <c r="AE915" s="59">
        <v>8.422840195259271E-4</v>
      </c>
      <c r="AF915" s="59">
        <v>1.1689144468639773E-3</v>
      </c>
      <c r="AG915" s="59">
        <v>1.3904429885157081E-3</v>
      </c>
      <c r="AH915" s="18">
        <v>2.8748725920899054E-3</v>
      </c>
      <c r="AI915" s="12">
        <v>60</v>
      </c>
      <c r="AJ915" s="17">
        <v>2</v>
      </c>
      <c r="AK915" s="18">
        <v>0.62672479646714274</v>
      </c>
      <c r="AL915" t="str">
        <f>IF(AK915&lt;='CAV Tier 1 Analysis'!$A$5,"Tier 1", "Tier 2")</f>
        <v>Tier 2</v>
      </c>
      <c r="AM915" t="str">
        <f t="shared" si="29"/>
        <v>Georgia - Tier 2</v>
      </c>
      <c r="AN915" t="str">
        <f t="shared" si="30"/>
        <v>Fort Oglethorpe, City Of - Tier 2</v>
      </c>
    </row>
    <row r="916" spans="1:40" x14ac:dyDescent="0.3">
      <c r="A916">
        <v>4</v>
      </c>
      <c r="B916" t="s">
        <v>54</v>
      </c>
      <c r="C916" t="s">
        <v>4088</v>
      </c>
      <c r="D916" t="s">
        <v>6760</v>
      </c>
      <c r="E916" t="s">
        <v>633</v>
      </c>
      <c r="F916" s="12">
        <v>232.36496366482339</v>
      </c>
      <c r="G916" s="12">
        <v>7196.7033495310525</v>
      </c>
      <c r="H916" s="12">
        <v>2130.2142600011102</v>
      </c>
      <c r="I916">
        <v>31</v>
      </c>
      <c r="J916" s="15">
        <v>0.34686658241348256</v>
      </c>
      <c r="K916" s="15">
        <v>0.65313341758651744</v>
      </c>
      <c r="L916" s="58">
        <v>10.238980000000002</v>
      </c>
      <c r="M916">
        <v>1661</v>
      </c>
      <c r="N916">
        <v>3</v>
      </c>
      <c r="O916" s="12">
        <v>7</v>
      </c>
      <c r="P916" s="12">
        <v>3</v>
      </c>
      <c r="Q916" s="12">
        <v>0</v>
      </c>
      <c r="R916" s="12">
        <v>20.247135945182041</v>
      </c>
      <c r="S916" s="12">
        <v>738.90014017505086</v>
      </c>
      <c r="T916" s="12">
        <v>5236.0449236991881</v>
      </c>
      <c r="U916" s="12">
        <v>5003.6799600343647</v>
      </c>
      <c r="V916" s="12">
        <v>1960.6584258318644</v>
      </c>
      <c r="W916" s="59">
        <v>1.8285790125419855E-4</v>
      </c>
      <c r="X916" s="59">
        <v>1.9978109476672161E-2</v>
      </c>
      <c r="Y916" s="59">
        <v>1.0869565217391304E-3</v>
      </c>
      <c r="Z916" s="59">
        <v>2.0972627057154834E-3</v>
      </c>
      <c r="AA916" s="59">
        <v>1.0507003019930676E-3</v>
      </c>
      <c r="AB916" s="59">
        <v>0</v>
      </c>
      <c r="AC916" s="59">
        <v>2.1668855780387786E-3</v>
      </c>
      <c r="AD916" s="59">
        <v>2.4199498896015016E-3</v>
      </c>
      <c r="AE916" s="59">
        <v>5.3465508717836141E-4</v>
      </c>
      <c r="AF916" s="59">
        <v>1.0527731121683633E-3</v>
      </c>
      <c r="AG916" s="59">
        <v>8.0179033225685693E-4</v>
      </c>
      <c r="AH916" s="18">
        <v>2.8519946278743546E-3</v>
      </c>
      <c r="AI916" s="12">
        <v>61</v>
      </c>
      <c r="AJ916" s="17">
        <v>2</v>
      </c>
      <c r="AK916" s="18">
        <v>0.62957679109501707</v>
      </c>
      <c r="AL916" t="str">
        <f>IF(AK916&lt;='CAV Tier 1 Analysis'!$A$5,"Tier 1", "Tier 2")</f>
        <v>Tier 2</v>
      </c>
      <c r="AM916" t="str">
        <f t="shared" si="29"/>
        <v>Georgia - Tier 2</v>
      </c>
      <c r="AN916" t="str">
        <f t="shared" si="30"/>
        <v>Richmond Hill, City Of - Tier 2</v>
      </c>
    </row>
    <row r="917" spans="1:40" x14ac:dyDescent="0.3">
      <c r="A917">
        <v>4</v>
      </c>
      <c r="B917" t="s">
        <v>54</v>
      </c>
      <c r="C917" t="s">
        <v>3375</v>
      </c>
      <c r="D917" t="s">
        <v>7127</v>
      </c>
      <c r="E917" t="s">
        <v>475</v>
      </c>
      <c r="F917" s="12">
        <v>62627.255226892441</v>
      </c>
      <c r="G917" s="12">
        <v>75967.827908685606</v>
      </c>
      <c r="H917" s="12">
        <v>22881.722419145157</v>
      </c>
      <c r="I917">
        <v>13</v>
      </c>
      <c r="J917" s="15">
        <v>2.2724233420539326E-2</v>
      </c>
      <c r="K917" s="15">
        <v>0.9772757665794608</v>
      </c>
      <c r="L917" s="58">
        <v>471.32459000000006</v>
      </c>
      <c r="M917">
        <v>93</v>
      </c>
      <c r="N917">
        <v>0</v>
      </c>
      <c r="O917" s="12">
        <v>7.0389610389610393</v>
      </c>
      <c r="P917" s="12">
        <v>2.6363636363636362</v>
      </c>
      <c r="Q917" s="12">
        <v>3</v>
      </c>
      <c r="R917" s="12">
        <v>12.704584965532991</v>
      </c>
      <c r="S917" s="12">
        <v>519.9696013166423</v>
      </c>
      <c r="T917" s="12">
        <v>58423.457785057813</v>
      </c>
      <c r="U917" s="12">
        <v>0</v>
      </c>
      <c r="V917" s="12">
        <v>17544.370123627792</v>
      </c>
      <c r="W917" s="59">
        <v>8.4173838934049703E-3</v>
      </c>
      <c r="X917" s="59">
        <v>1.118581686532517E-3</v>
      </c>
      <c r="Y917" s="59">
        <v>0</v>
      </c>
      <c r="Z917" s="59">
        <v>2.1089357819996141E-3</v>
      </c>
      <c r="AA917" s="59">
        <v>9.2334268963027146E-4</v>
      </c>
      <c r="AB917" s="59">
        <v>2.4650780608052587E-3</v>
      </c>
      <c r="AC917" s="59">
        <v>1.3596679555723809E-3</v>
      </c>
      <c r="AD917" s="59">
        <v>1.7029369882163572E-3</v>
      </c>
      <c r="AE917" s="59">
        <v>5.9656476158083368E-3</v>
      </c>
      <c r="AF917" s="59">
        <v>0</v>
      </c>
      <c r="AG917" s="59">
        <v>7.1745828673306627E-3</v>
      </c>
      <c r="AH917" s="18">
        <v>2.8396506853909428E-3</v>
      </c>
      <c r="AI917" s="12">
        <v>62</v>
      </c>
      <c r="AJ917" s="17">
        <v>2</v>
      </c>
      <c r="AK917" s="18">
        <v>0.63241644178040801</v>
      </c>
      <c r="AL917" t="str">
        <f>IF(AK917&lt;='CAV Tier 1 Analysis'!$A$5,"Tier 1", "Tier 2")</f>
        <v>Tier 2</v>
      </c>
      <c r="AM917" t="str">
        <f t="shared" si="29"/>
        <v>Georgia - Tier 2</v>
      </c>
      <c r="AN917" t="str">
        <f t="shared" si="30"/>
        <v>Lowndes County * - Tier 2</v>
      </c>
    </row>
    <row r="918" spans="1:40" x14ac:dyDescent="0.3">
      <c r="A918">
        <v>4</v>
      </c>
      <c r="B918" t="s">
        <v>54</v>
      </c>
      <c r="C918" t="s">
        <v>4119</v>
      </c>
      <c r="D918" t="s">
        <v>6792</v>
      </c>
      <c r="E918" t="s">
        <v>499</v>
      </c>
      <c r="F918" s="12">
        <v>12216.814620197651</v>
      </c>
      <c r="G918" s="12">
        <v>54576.612808353391</v>
      </c>
      <c r="H918" s="12">
        <v>22250.769270800494</v>
      </c>
      <c r="I918">
        <v>32</v>
      </c>
      <c r="J918" s="15">
        <v>4.7577960598727202E-2</v>
      </c>
      <c r="K918" s="15">
        <v>0.9524220394012729</v>
      </c>
      <c r="L918" s="58">
        <v>14.127970000000001</v>
      </c>
      <c r="M918">
        <v>181</v>
      </c>
      <c r="N918">
        <v>0</v>
      </c>
      <c r="O918" s="12">
        <v>11</v>
      </c>
      <c r="P918" s="12">
        <v>1</v>
      </c>
      <c r="Q918" s="12">
        <v>3</v>
      </c>
      <c r="R918" s="12">
        <v>30.477505260840733</v>
      </c>
      <c r="S918" s="12">
        <v>1058.646223657516</v>
      </c>
      <c r="T918" s="12">
        <v>46704.417435813433</v>
      </c>
      <c r="U918" s="12">
        <v>34487.602815615784</v>
      </c>
      <c r="V918" s="12">
        <v>7872.195372539958</v>
      </c>
      <c r="W918" s="59">
        <v>2.5231135749677011E-4</v>
      </c>
      <c r="X918" s="59">
        <v>2.1770245727138235E-3</v>
      </c>
      <c r="Y918" s="59">
        <v>0</v>
      </c>
      <c r="Z918" s="59">
        <v>3.2956985375529025E-3</v>
      </c>
      <c r="AA918" s="59">
        <v>3.5023343399768917E-4</v>
      </c>
      <c r="AB918" s="59">
        <v>2.4650780608052587E-3</v>
      </c>
      <c r="AC918" s="59">
        <v>3.2617584424345118E-3</v>
      </c>
      <c r="AD918" s="59">
        <v>3.4671407850323673E-3</v>
      </c>
      <c r="AE918" s="59">
        <v>4.7690107208090849E-3</v>
      </c>
      <c r="AF918" s="59">
        <v>7.2561836962835805E-3</v>
      </c>
      <c r="AG918" s="59">
        <v>3.2192502580666109E-3</v>
      </c>
      <c r="AH918" s="18">
        <v>2.7739718059266003E-3</v>
      </c>
      <c r="AI918" s="12">
        <v>63</v>
      </c>
      <c r="AJ918" s="17">
        <v>2</v>
      </c>
      <c r="AK918" s="18">
        <v>0.63519041358633466</v>
      </c>
      <c r="AL918" t="str">
        <f>IF(AK918&lt;='CAV Tier 1 Analysis'!$A$5,"Tier 1", "Tier 2")</f>
        <v>Tier 2</v>
      </c>
      <c r="AM918" t="str">
        <f t="shared" si="29"/>
        <v>Georgia - Tier 2</v>
      </c>
      <c r="AN918" t="str">
        <f t="shared" si="30"/>
        <v>Smyrna, City Of - Tier 2</v>
      </c>
    </row>
    <row r="919" spans="1:40" x14ac:dyDescent="0.3">
      <c r="A919">
        <v>4</v>
      </c>
      <c r="B919" t="s">
        <v>54</v>
      </c>
      <c r="C919" t="s">
        <v>4226</v>
      </c>
      <c r="D919" t="s">
        <v>6917</v>
      </c>
      <c r="E919" t="s">
        <v>575</v>
      </c>
      <c r="F919" s="12">
        <v>59613.907818476771</v>
      </c>
      <c r="G919" s="12">
        <v>72075.499575441005</v>
      </c>
      <c r="H919" s="12">
        <v>25589.085529972432</v>
      </c>
      <c r="I919">
        <v>30</v>
      </c>
      <c r="J919" s="15">
        <v>1.5552475902396371E-2</v>
      </c>
      <c r="K919" s="15">
        <v>0.98444752409760394</v>
      </c>
      <c r="L919" s="58">
        <v>263.79593999999997</v>
      </c>
      <c r="M919">
        <v>92</v>
      </c>
      <c r="N919">
        <v>14</v>
      </c>
      <c r="O919" s="12">
        <v>7.058139534883721</v>
      </c>
      <c r="P919" s="12">
        <v>4.1511627906976747</v>
      </c>
      <c r="Q919" s="12">
        <v>1</v>
      </c>
      <c r="R919" s="12">
        <v>29.533425722928119</v>
      </c>
      <c r="S919" s="12">
        <v>397.97363606925592</v>
      </c>
      <c r="T919" s="12">
        <v>65419.251041233932</v>
      </c>
      <c r="U919" s="12">
        <v>5805.3432227571611</v>
      </c>
      <c r="V919" s="12">
        <v>6656.2485342070722</v>
      </c>
      <c r="W919" s="59">
        <v>4.7111305957994324E-3</v>
      </c>
      <c r="X919" s="59">
        <v>1.1065539264622749E-3</v>
      </c>
      <c r="Y919" s="59">
        <v>5.0724637681159417E-3</v>
      </c>
      <c r="Z919" s="59">
        <v>2.1146818311782367E-3</v>
      </c>
      <c r="AA919" s="59">
        <v>1.4538759992694774E-3</v>
      </c>
      <c r="AB919" s="59">
        <v>8.2169268693508624E-4</v>
      </c>
      <c r="AC919" s="59">
        <v>3.1607213208997426E-3</v>
      </c>
      <c r="AD919" s="59">
        <v>1.3033916280513144E-3</v>
      </c>
      <c r="AE919" s="59">
        <v>6.6799914588745535E-3</v>
      </c>
      <c r="AF919" s="59">
        <v>1.2214428781703291E-3</v>
      </c>
      <c r="AG919" s="59">
        <v>2.7220017793572427E-3</v>
      </c>
      <c r="AH919" s="18">
        <v>2.760722533919421E-3</v>
      </c>
      <c r="AI919" s="12">
        <v>64</v>
      </c>
      <c r="AJ919" s="17">
        <v>2</v>
      </c>
      <c r="AK919" s="18">
        <v>0.63795113612025411</v>
      </c>
      <c r="AL919" t="str">
        <f>IF(AK919&lt;='CAV Tier 1 Analysis'!$A$5,"Tier 1", "Tier 2")</f>
        <v>Tier 2</v>
      </c>
      <c r="AM919" t="str">
        <f t="shared" si="29"/>
        <v>Georgia - Tier 2</v>
      </c>
      <c r="AN919" t="str">
        <f t="shared" si="30"/>
        <v>Whitfield County* - Tier 2</v>
      </c>
    </row>
    <row r="920" spans="1:40" x14ac:dyDescent="0.3">
      <c r="A920">
        <v>4</v>
      </c>
      <c r="B920" t="s">
        <v>54</v>
      </c>
      <c r="C920" t="s">
        <v>3399</v>
      </c>
      <c r="D920" t="s">
        <v>6906</v>
      </c>
      <c r="E920" t="s">
        <v>613</v>
      </c>
      <c r="F920" s="12">
        <v>54329.084511182213</v>
      </c>
      <c r="G920" s="12">
        <v>60516.01485421192</v>
      </c>
      <c r="H920" s="12">
        <v>23730.66826239074</v>
      </c>
      <c r="I920">
        <v>27</v>
      </c>
      <c r="J920" s="15">
        <v>8.22679665752276E-3</v>
      </c>
      <c r="K920" s="15">
        <v>0.99177320334247754</v>
      </c>
      <c r="L920" s="58">
        <v>430.22820999999999</v>
      </c>
      <c r="M920">
        <v>98</v>
      </c>
      <c r="N920">
        <v>13</v>
      </c>
      <c r="O920" s="12">
        <v>7.7536231884057969</v>
      </c>
      <c r="P920" s="12">
        <v>4.333333333333333</v>
      </c>
      <c r="Q920" s="12">
        <v>1</v>
      </c>
      <c r="R920" s="12">
        <v>26.777876490246893</v>
      </c>
      <c r="S920" s="12">
        <v>195.22738234181759</v>
      </c>
      <c r="T920" s="12">
        <v>53900.523676557015</v>
      </c>
      <c r="U920" s="12">
        <v>0</v>
      </c>
      <c r="V920" s="12">
        <v>6615.4911776549052</v>
      </c>
      <c r="W920" s="59">
        <v>7.6834438138320988E-3</v>
      </c>
      <c r="X920" s="59">
        <v>1.1787204868837276E-3</v>
      </c>
      <c r="Y920" s="59">
        <v>4.7101449275362322E-3</v>
      </c>
      <c r="Z920" s="59">
        <v>2.3230549638877506E-3</v>
      </c>
      <c r="AA920" s="59">
        <v>1.5176782139899863E-3</v>
      </c>
      <c r="AB920" s="59">
        <v>8.2169268693508624E-4</v>
      </c>
      <c r="AC920" s="59">
        <v>2.8658173943375462E-3</v>
      </c>
      <c r="AD920" s="59">
        <v>6.3938339791537587E-4</v>
      </c>
      <c r="AE920" s="59">
        <v>5.5038086199018519E-3</v>
      </c>
      <c r="AF920" s="59">
        <v>0</v>
      </c>
      <c r="AG920" s="59">
        <v>2.7053344934999377E-3</v>
      </c>
      <c r="AH920" s="18">
        <v>2.7226435453381447E-3</v>
      </c>
      <c r="AI920" s="12">
        <v>65</v>
      </c>
      <c r="AJ920" s="17">
        <v>2</v>
      </c>
      <c r="AK920" s="18">
        <v>0.64067377966559225</v>
      </c>
      <c r="AL920" t="str">
        <f>IF(AK920&lt;='CAV Tier 1 Analysis'!$A$5,"Tier 1", "Tier 2")</f>
        <v>Tier 2</v>
      </c>
      <c r="AM920" t="str">
        <f t="shared" si="29"/>
        <v>Georgia - Tier 2</v>
      </c>
      <c r="AN920" t="str">
        <f t="shared" si="30"/>
        <v>Walker County * - Tier 2</v>
      </c>
    </row>
    <row r="921" spans="1:40" x14ac:dyDescent="0.3">
      <c r="A921">
        <v>4</v>
      </c>
      <c r="B921" t="s">
        <v>54</v>
      </c>
      <c r="C921" t="s">
        <v>4197</v>
      </c>
      <c r="D921" t="s">
        <v>6882</v>
      </c>
      <c r="E921" t="s">
        <v>947</v>
      </c>
      <c r="F921" s="12">
        <v>703.90523684143102</v>
      </c>
      <c r="G921" s="12">
        <v>7099.3544255679735</v>
      </c>
      <c r="H921" s="12">
        <v>2791.9985596027277</v>
      </c>
      <c r="I921">
        <v>97</v>
      </c>
      <c r="J921" s="15">
        <v>0.19001097937498618</v>
      </c>
      <c r="K921" s="15">
        <v>0.80998902062501377</v>
      </c>
      <c r="L921" s="58">
        <v>6.78545</v>
      </c>
      <c r="M921">
        <v>139</v>
      </c>
      <c r="N921">
        <v>23</v>
      </c>
      <c r="O921" s="12">
        <v>8</v>
      </c>
      <c r="P921" s="12">
        <v>5</v>
      </c>
      <c r="Q921" s="12">
        <v>4</v>
      </c>
      <c r="R921" s="12">
        <v>78.56893500062634</v>
      </c>
      <c r="S921" s="12">
        <v>530.51038072366498</v>
      </c>
      <c r="T921" s="12">
        <v>6578.0538760556447</v>
      </c>
      <c r="U921" s="12">
        <v>5874.1486392142133</v>
      </c>
      <c r="V921" s="12">
        <v>521.30054951232887</v>
      </c>
      <c r="W921" s="59">
        <v>1.2118132334131929E-4</v>
      </c>
      <c r="X921" s="59">
        <v>1.6718586497636546E-3</v>
      </c>
      <c r="Y921" s="59">
        <v>8.3333333333333332E-3</v>
      </c>
      <c r="Z921" s="59">
        <v>2.3968716636748382E-3</v>
      </c>
      <c r="AA921" s="59">
        <v>1.7511671699884459E-3</v>
      </c>
      <c r="AB921" s="59">
        <v>3.286770747740345E-3</v>
      </c>
      <c r="AC921" s="59">
        <v>8.4085913482116817E-3</v>
      </c>
      <c r="AD921" s="59">
        <v>1.7374587815892685E-3</v>
      </c>
      <c r="AE921" s="59">
        <v>6.716882723156218E-4</v>
      </c>
      <c r="AF921" s="59">
        <v>1.2359195219597201E-3</v>
      </c>
      <c r="AG921" s="59">
        <v>2.1318029458488423E-4</v>
      </c>
      <c r="AH921" s="18">
        <v>2.7116382824093743E-3</v>
      </c>
      <c r="AI921" s="12">
        <v>66</v>
      </c>
      <c r="AJ921" s="17">
        <v>2</v>
      </c>
      <c r="AK921" s="18">
        <v>0.64338541794800164</v>
      </c>
      <c r="AL921" t="str">
        <f>IF(AK921&lt;='CAV Tier 1 Analysis'!$A$5,"Tier 1", "Tier 2")</f>
        <v>Tier 2</v>
      </c>
      <c r="AM921" t="str">
        <f t="shared" si="29"/>
        <v>Georgia - Tier 2</v>
      </c>
      <c r="AN921" t="str">
        <f t="shared" si="30"/>
        <v>Cedartown, City Of - Tier 2</v>
      </c>
    </row>
    <row r="922" spans="1:40" x14ac:dyDescent="0.3">
      <c r="A922">
        <v>4</v>
      </c>
      <c r="B922" t="s">
        <v>54</v>
      </c>
      <c r="C922" t="s">
        <v>3331</v>
      </c>
      <c r="D922" t="s">
        <v>7098</v>
      </c>
      <c r="E922" t="s">
        <v>530</v>
      </c>
      <c r="F922" s="12">
        <v>22023.932782394935</v>
      </c>
      <c r="G922" s="12">
        <v>59963.366215121016</v>
      </c>
      <c r="H922" s="12">
        <v>21781.273536656976</v>
      </c>
      <c r="I922">
        <v>16</v>
      </c>
      <c r="J922" s="15">
        <v>7.5806806952494213E-2</v>
      </c>
      <c r="K922" s="15">
        <v>0.92419319304750525</v>
      </c>
      <c r="L922" s="58">
        <v>147.65521000000007</v>
      </c>
      <c r="M922">
        <v>125</v>
      </c>
      <c r="N922">
        <v>2</v>
      </c>
      <c r="O922" s="12">
        <v>5.3018867924528301</v>
      </c>
      <c r="P922" s="12">
        <v>2.8113207547169812</v>
      </c>
      <c r="Q922" s="12">
        <v>1</v>
      </c>
      <c r="R922" s="12">
        <v>14.787091088760084</v>
      </c>
      <c r="S922" s="12">
        <v>1651.1687981728262</v>
      </c>
      <c r="T922" s="12">
        <v>57797.990203042624</v>
      </c>
      <c r="U922" s="12">
        <v>35774.057420647689</v>
      </c>
      <c r="V922" s="12">
        <v>2165.3760120783918</v>
      </c>
      <c r="W922" s="59">
        <v>2.6369737815532365E-3</v>
      </c>
      <c r="X922" s="59">
        <v>1.5034700087802649E-3</v>
      </c>
      <c r="Y922" s="59">
        <v>7.246376811594203E-4</v>
      </c>
      <c r="Z922" s="59">
        <v>1.5884927771052583E-3</v>
      </c>
      <c r="AA922" s="59">
        <v>9.8461852199350358E-4</v>
      </c>
      <c r="AB922" s="59">
        <v>8.2169268693508624E-4</v>
      </c>
      <c r="AC922" s="59">
        <v>1.5825415756644135E-3</v>
      </c>
      <c r="AD922" s="59">
        <v>5.4076938595588207E-3</v>
      </c>
      <c r="AE922" s="59">
        <v>5.901780817592764E-3</v>
      </c>
      <c r="AF922" s="59">
        <v>7.5268534491495214E-3</v>
      </c>
      <c r="AG922" s="59">
        <v>8.8550740369207326E-4</v>
      </c>
      <c r="AH922" s="18">
        <v>2.6876602330167601E-3</v>
      </c>
      <c r="AI922" s="12">
        <v>67</v>
      </c>
      <c r="AJ922" s="17">
        <v>2</v>
      </c>
      <c r="AK922" s="18">
        <v>0.64607307818101845</v>
      </c>
      <c r="AL922" t="str">
        <f>IF(AK922&lt;='CAV Tier 1 Analysis'!$A$5,"Tier 1", "Tier 2")</f>
        <v>Tier 2</v>
      </c>
      <c r="AM922" t="str">
        <f t="shared" si="29"/>
        <v>Georgia - Tier 2</v>
      </c>
      <c r="AN922" t="str">
        <f t="shared" si="30"/>
        <v>Fayette County * - Tier 2</v>
      </c>
    </row>
    <row r="923" spans="1:40" x14ac:dyDescent="0.3">
      <c r="A923">
        <v>4</v>
      </c>
      <c r="B923" t="s">
        <v>54</v>
      </c>
      <c r="C923" t="s">
        <v>4384</v>
      </c>
      <c r="D923" t="s">
        <v>7102</v>
      </c>
      <c r="E923" t="s">
        <v>834</v>
      </c>
      <c r="F923" s="12">
        <v>20553.162710445049</v>
      </c>
      <c r="G923" s="12">
        <v>23958.849953969373</v>
      </c>
      <c r="H923" s="12">
        <v>8219.1049325796794</v>
      </c>
      <c r="I923">
        <v>9</v>
      </c>
      <c r="J923" s="15">
        <v>6.7153351253018581E-6</v>
      </c>
      <c r="K923" s="15">
        <v>0.9999932846648748</v>
      </c>
      <c r="L923" s="58">
        <v>500.34732999999994</v>
      </c>
      <c r="M923">
        <v>80</v>
      </c>
      <c r="N923">
        <v>3</v>
      </c>
      <c r="O923" s="12">
        <v>6.838709677419355</v>
      </c>
      <c r="P923" s="12">
        <v>7.161290322580645</v>
      </c>
      <c r="Q923" s="12">
        <v>11</v>
      </c>
      <c r="R923" s="12">
        <v>8.999939561983874</v>
      </c>
      <c r="S923" s="12">
        <v>5.5194044052294083E-2</v>
      </c>
      <c r="T923" s="12">
        <v>21462.152134468124</v>
      </c>
      <c r="U923" s="12">
        <v>908.98942402307512</v>
      </c>
      <c r="V923" s="12">
        <v>2496.6978195012489</v>
      </c>
      <c r="W923" s="59">
        <v>8.935700886410743E-3</v>
      </c>
      <c r="X923" s="59">
        <v>9.6222080561936946E-4</v>
      </c>
      <c r="Y923" s="59">
        <v>1.0869565217391304E-3</v>
      </c>
      <c r="Z923" s="59">
        <v>2.048938680238168E-3</v>
      </c>
      <c r="AA923" s="59">
        <v>2.5081233015318387E-3</v>
      </c>
      <c r="AB923" s="59">
        <v>9.0386195562859491E-3</v>
      </c>
      <c r="AC923" s="59">
        <v>9.6319001822695375E-4</v>
      </c>
      <c r="AD923" s="59">
        <v>1.8076437335546655E-7</v>
      </c>
      <c r="AE923" s="59">
        <v>2.1915107657981096E-3</v>
      </c>
      <c r="AF923" s="59">
        <v>1.912511656421624E-4</v>
      </c>
      <c r="AG923" s="59">
        <v>1.0209979198154031E-3</v>
      </c>
      <c r="AH923" s="18">
        <v>2.6316082168801077E-3</v>
      </c>
      <c r="AI923" s="12">
        <v>68</v>
      </c>
      <c r="AJ923" s="17">
        <v>2</v>
      </c>
      <c r="AK923" s="18">
        <v>0.64870468639789858</v>
      </c>
      <c r="AL923" t="str">
        <f>IF(AK923&lt;='CAV Tier 1 Analysis'!$A$5,"Tier 1", "Tier 2")</f>
        <v>Tier 2</v>
      </c>
      <c r="AM923" t="str">
        <f t="shared" si="29"/>
        <v>Georgia - Tier 2</v>
      </c>
      <c r="AN923" t="str">
        <f t="shared" si="30"/>
        <v>Mitchell County * - Tier 2</v>
      </c>
    </row>
    <row r="924" spans="1:40" x14ac:dyDescent="0.3">
      <c r="A924">
        <v>4</v>
      </c>
      <c r="B924" t="s">
        <v>54</v>
      </c>
      <c r="C924" t="s">
        <v>4401</v>
      </c>
      <c r="D924" t="s">
        <v>7120</v>
      </c>
      <c r="E924" t="s">
        <v>695</v>
      </c>
      <c r="F924" s="12">
        <v>35851.985447667103</v>
      </c>
      <c r="G924" s="12">
        <v>36258.002400922363</v>
      </c>
      <c r="H924" s="12">
        <v>13857.849911827299</v>
      </c>
      <c r="I924">
        <v>15</v>
      </c>
      <c r="J924" s="15">
        <v>1.0282735413224229E-4</v>
      </c>
      <c r="K924" s="15">
        <v>0.99989717264586742</v>
      </c>
      <c r="L924" s="58">
        <v>793.7576600000001</v>
      </c>
      <c r="M924">
        <v>46</v>
      </c>
      <c r="N924">
        <v>7</v>
      </c>
      <c r="O924" s="12">
        <v>7.5</v>
      </c>
      <c r="P924" s="12">
        <v>6.458333333333333</v>
      </c>
      <c r="Q924" s="12">
        <v>0</v>
      </c>
      <c r="R924" s="12">
        <v>14.998457589688011</v>
      </c>
      <c r="S924" s="12">
        <v>1.4249660403949282</v>
      </c>
      <c r="T924" s="12">
        <v>32770.525948039096</v>
      </c>
      <c r="U924" s="12">
        <v>0</v>
      </c>
      <c r="V924" s="12">
        <v>3487.4764528832675</v>
      </c>
      <c r="W924" s="59">
        <v>1.4175714750106328E-2</v>
      </c>
      <c r="X924" s="59">
        <v>5.5327696323113744E-4</v>
      </c>
      <c r="Y924" s="59">
        <v>2.5362318840579708E-3</v>
      </c>
      <c r="Z924" s="59">
        <v>2.2470671846951608E-3</v>
      </c>
      <c r="AA924" s="59">
        <v>2.2619242612350759E-3</v>
      </c>
      <c r="AB924" s="59">
        <v>0</v>
      </c>
      <c r="AC924" s="59">
        <v>1.605162405779906E-3</v>
      </c>
      <c r="AD924" s="59">
        <v>4.6668639301146387E-6</v>
      </c>
      <c r="AE924" s="59">
        <v>3.3462143016243112E-3</v>
      </c>
      <c r="AF924" s="59">
        <v>0</v>
      </c>
      <c r="AG924" s="59">
        <v>1.4261662648907664E-3</v>
      </c>
      <c r="AH924" s="18">
        <v>2.5596749890500702E-3</v>
      </c>
      <c r="AI924" s="12">
        <v>69</v>
      </c>
      <c r="AJ924" s="17">
        <v>2</v>
      </c>
      <c r="AK924" s="18">
        <v>0.65126436138694865</v>
      </c>
      <c r="AL924" t="str">
        <f>IF(AK924&lt;='CAV Tier 1 Analysis'!$A$5,"Tier 1", "Tier 2")</f>
        <v>Tier 2</v>
      </c>
      <c r="AM924" t="str">
        <f t="shared" si="29"/>
        <v>Georgia - Tier 2</v>
      </c>
      <c r="AN924" t="str">
        <f t="shared" si="30"/>
        <v>Laurens County * - Tier 2</v>
      </c>
    </row>
    <row r="925" spans="1:40" x14ac:dyDescent="0.3">
      <c r="A925">
        <v>4</v>
      </c>
      <c r="B925" t="s">
        <v>54</v>
      </c>
      <c r="C925" t="s">
        <v>4176</v>
      </c>
      <c r="D925" t="s">
        <v>6858</v>
      </c>
      <c r="E925" t="s">
        <v>602</v>
      </c>
      <c r="F925" s="12">
        <v>1139.1308479387199</v>
      </c>
      <c r="G925" s="12">
        <v>24676.020899290845</v>
      </c>
      <c r="H925" s="12">
        <v>9837.3509581302551</v>
      </c>
      <c r="I925">
        <v>20</v>
      </c>
      <c r="J925" s="15">
        <v>0.13794159720882077</v>
      </c>
      <c r="K925" s="15">
        <v>0.86205840279117929</v>
      </c>
      <c r="L925" s="58">
        <v>16.322849999999999</v>
      </c>
      <c r="M925">
        <v>760</v>
      </c>
      <c r="N925">
        <v>4</v>
      </c>
      <c r="O925" s="12">
        <v>5</v>
      </c>
      <c r="P925" s="12">
        <v>4.4000000000000004</v>
      </c>
      <c r="Q925" s="12">
        <v>0</v>
      </c>
      <c r="R925" s="12">
        <v>17.241168055823586</v>
      </c>
      <c r="S925" s="12">
        <v>1356.9799034682108</v>
      </c>
      <c r="T925" s="12">
        <v>22261.190997461545</v>
      </c>
      <c r="U925" s="12">
        <v>21122.060149522826</v>
      </c>
      <c r="V925" s="12">
        <v>2414.8299018293001</v>
      </c>
      <c r="W925" s="59">
        <v>2.9150971029214765E-4</v>
      </c>
      <c r="X925" s="59">
        <v>9.1410976533840109E-3</v>
      </c>
      <c r="Y925" s="59">
        <v>1.4492753623188406E-3</v>
      </c>
      <c r="Z925" s="59">
        <v>1.4980447897967738E-3</v>
      </c>
      <c r="AA925" s="59">
        <v>1.5410271095898326E-3</v>
      </c>
      <c r="AB925" s="59">
        <v>0</v>
      </c>
      <c r="AC925" s="59">
        <v>1.8451813881161315E-3</v>
      </c>
      <c r="AD925" s="59">
        <v>4.4442045535563043E-3</v>
      </c>
      <c r="AE925" s="59">
        <v>2.2731010117142633E-3</v>
      </c>
      <c r="AF925" s="59">
        <v>4.4440765949522862E-3</v>
      </c>
      <c r="AG925" s="59">
        <v>9.8751890886349873E-4</v>
      </c>
      <c r="AH925" s="18">
        <v>2.5377306438712811E-3</v>
      </c>
      <c r="AI925" s="12">
        <v>70</v>
      </c>
      <c r="AJ925" s="17">
        <v>2</v>
      </c>
      <c r="AK925" s="18">
        <v>0.65380209203081996</v>
      </c>
      <c r="AL925" t="str">
        <f>IF(AK925&lt;='CAV Tier 1 Analysis'!$A$5,"Tier 1", "Tier 2")</f>
        <v>Tier 2</v>
      </c>
      <c r="AM925" t="str">
        <f t="shared" si="29"/>
        <v>Georgia - Tier 2</v>
      </c>
      <c r="AN925" t="str">
        <f t="shared" si="30"/>
        <v>Hinesville,City Of - Tier 2</v>
      </c>
    </row>
    <row r="926" spans="1:40" x14ac:dyDescent="0.3">
      <c r="A926">
        <v>4</v>
      </c>
      <c r="B926" t="s">
        <v>54</v>
      </c>
      <c r="C926" t="s">
        <v>4235</v>
      </c>
      <c r="D926" t="s">
        <v>6928</v>
      </c>
      <c r="E926" t="s">
        <v>969</v>
      </c>
      <c r="F926" s="12">
        <v>769.11605414541384</v>
      </c>
      <c r="G926" s="12">
        <v>8051.5526127988087</v>
      </c>
      <c r="H926" s="12">
        <v>4056.3924364804188</v>
      </c>
      <c r="I926">
        <v>44</v>
      </c>
      <c r="J926" s="15">
        <v>0.19238129388087122</v>
      </c>
      <c r="K926" s="15">
        <v>0.80761870611912889</v>
      </c>
      <c r="L926" s="58">
        <v>18.79663</v>
      </c>
      <c r="M926">
        <v>203</v>
      </c>
      <c r="N926">
        <v>17</v>
      </c>
      <c r="O926" s="12">
        <v>9</v>
      </c>
      <c r="P926" s="12">
        <v>5</v>
      </c>
      <c r="Q926" s="12">
        <v>7</v>
      </c>
      <c r="R926" s="12">
        <v>35.535223069241674</v>
      </c>
      <c r="S926" s="12">
        <v>780.37402541868266</v>
      </c>
      <c r="T926" s="12">
        <v>8061.0139798907558</v>
      </c>
      <c r="U926" s="12">
        <v>7291.897925745342</v>
      </c>
      <c r="V926" s="12">
        <v>0</v>
      </c>
      <c r="W926" s="59">
        <v>3.3568893702807368E-4</v>
      </c>
      <c r="X926" s="59">
        <v>2.4416352942591502E-3</v>
      </c>
      <c r="Y926" s="59">
        <v>6.1594202898550728E-3</v>
      </c>
      <c r="Z926" s="59">
        <v>2.6964806216341931E-3</v>
      </c>
      <c r="AA926" s="59">
        <v>1.7511671699884459E-3</v>
      </c>
      <c r="AB926" s="59">
        <v>5.7518488085456041E-3</v>
      </c>
      <c r="AC926" s="59">
        <v>3.8030446671374085E-3</v>
      </c>
      <c r="AD926" s="59">
        <v>2.5557797785942075E-3</v>
      </c>
      <c r="AE926" s="59">
        <v>8.2311404790614911E-4</v>
      </c>
      <c r="AF926" s="59">
        <v>1.5342136456001942E-3</v>
      </c>
      <c r="AG926" s="59">
        <v>0</v>
      </c>
      <c r="AH926" s="18">
        <v>2.5320357509589545E-3</v>
      </c>
      <c r="AI926" s="12">
        <v>71</v>
      </c>
      <c r="AJ926" s="17">
        <v>2</v>
      </c>
      <c r="AK926" s="18">
        <v>0.65633412778177891</v>
      </c>
      <c r="AL926" t="str">
        <f>IF(AK926&lt;='CAV Tier 1 Analysis'!$A$5,"Tier 1", "Tier 2")</f>
        <v>Tier 2</v>
      </c>
      <c r="AM926" t="str">
        <f t="shared" si="29"/>
        <v>Georgia - Tier 2</v>
      </c>
      <c r="AN926" t="str">
        <f t="shared" si="30"/>
        <v>Bainbridge, City Of - Tier 2</v>
      </c>
    </row>
    <row r="927" spans="1:40" x14ac:dyDescent="0.3">
      <c r="A927">
        <v>4</v>
      </c>
      <c r="B927" t="s">
        <v>54</v>
      </c>
      <c r="C927" t="s">
        <v>3535</v>
      </c>
      <c r="D927" t="s">
        <v>6958</v>
      </c>
      <c r="E927" t="s">
        <v>746</v>
      </c>
      <c r="F927" s="12">
        <v>339.66080172092381</v>
      </c>
      <c r="G927" s="12">
        <v>10198.795896585309</v>
      </c>
      <c r="H927" s="12">
        <v>3004.5517466970246</v>
      </c>
      <c r="I927">
        <v>31</v>
      </c>
      <c r="J927" s="15">
        <v>0.117310013498618</v>
      </c>
      <c r="K927" s="15">
        <v>0.88268998650138197</v>
      </c>
      <c r="L927" s="58">
        <v>16.80172</v>
      </c>
      <c r="M927">
        <v>860</v>
      </c>
      <c r="N927">
        <v>13</v>
      </c>
      <c r="O927" s="12">
        <v>8</v>
      </c>
      <c r="P927" s="12">
        <v>2</v>
      </c>
      <c r="Q927" s="12">
        <v>2</v>
      </c>
      <c r="R927" s="12">
        <v>27.36338958154284</v>
      </c>
      <c r="S927" s="12">
        <v>352.46400596232422</v>
      </c>
      <c r="T927" s="12">
        <v>7039.8469361447205</v>
      </c>
      <c r="U927" s="12">
        <v>6700.1861344237968</v>
      </c>
      <c r="V927" s="12">
        <v>3158.9489604405881</v>
      </c>
      <c r="W927" s="59">
        <v>3.0006184763137466E-4</v>
      </c>
      <c r="X927" s="59">
        <v>1.0343873660408223E-2</v>
      </c>
      <c r="Y927" s="59">
        <v>4.7101449275362322E-3</v>
      </c>
      <c r="Z927" s="59">
        <v>2.3968716636748382E-3</v>
      </c>
      <c r="AA927" s="59">
        <v>7.0046686799537833E-4</v>
      </c>
      <c r="AB927" s="59">
        <v>1.6433853738701725E-3</v>
      </c>
      <c r="AC927" s="59">
        <v>2.9284800779248508E-3</v>
      </c>
      <c r="AD927" s="59">
        <v>1.1543443909957311E-3</v>
      </c>
      <c r="AE927" s="59">
        <v>7.1884218569836947E-4</v>
      </c>
      <c r="AF927" s="59">
        <v>1.4097176208680243E-3</v>
      </c>
      <c r="AG927" s="59">
        <v>1.2918184540479018E-3</v>
      </c>
      <c r="AH927" s="18">
        <v>2.5089097336955541E-3</v>
      </c>
      <c r="AI927" s="12">
        <v>72</v>
      </c>
      <c r="AJ927" s="17">
        <v>2</v>
      </c>
      <c r="AK927" s="18">
        <v>0.65884303751547446</v>
      </c>
      <c r="AL927" t="str">
        <f>IF(AK927&lt;='CAV Tier 1 Analysis'!$A$5,"Tier 1", "Tier 2")</f>
        <v>Tier 2</v>
      </c>
      <c r="AM927" t="str">
        <f t="shared" si="29"/>
        <v>Georgia - Tier 2</v>
      </c>
      <c r="AN927" t="str">
        <f t="shared" si="30"/>
        <v>Kingsland, City Of - Tier 2</v>
      </c>
    </row>
    <row r="928" spans="1:40" x14ac:dyDescent="0.3">
      <c r="A928">
        <v>4</v>
      </c>
      <c r="B928" t="s">
        <v>54</v>
      </c>
      <c r="C928" t="s">
        <v>4152</v>
      </c>
      <c r="D928" t="s">
        <v>6828</v>
      </c>
      <c r="E928" t="s">
        <v>546</v>
      </c>
      <c r="F928" s="12">
        <v>28608.691843817331</v>
      </c>
      <c r="G928" s="12">
        <v>53815.08875639327</v>
      </c>
      <c r="H928" s="12">
        <v>17719.977110910822</v>
      </c>
      <c r="I928">
        <v>11</v>
      </c>
      <c r="J928" s="15">
        <v>1.9352177431558745E-2</v>
      </c>
      <c r="K928" s="15">
        <v>0.9806478225684403</v>
      </c>
      <c r="L928" s="58">
        <v>340.58338000000003</v>
      </c>
      <c r="M928">
        <v>64</v>
      </c>
      <c r="N928">
        <v>6</v>
      </c>
      <c r="O928" s="12">
        <v>8.1458333333333339</v>
      </c>
      <c r="P928" s="12">
        <v>4.041666666666667</v>
      </c>
      <c r="Q928" s="12">
        <v>0</v>
      </c>
      <c r="R928" s="12">
        <v>10.787126048252844</v>
      </c>
      <c r="S928" s="12">
        <v>342.92014113350598</v>
      </c>
      <c r="T928" s="12">
        <v>43840.232545038889</v>
      </c>
      <c r="U928" s="12">
        <v>15231.540701221558</v>
      </c>
      <c r="V928" s="12">
        <v>9974.8562113543812</v>
      </c>
      <c r="W928" s="59">
        <v>6.0824771675363348E-3</v>
      </c>
      <c r="X928" s="59">
        <v>7.6977664449549561E-4</v>
      </c>
      <c r="Y928" s="59">
        <v>2.1739130434782609E-3</v>
      </c>
      <c r="Z928" s="59">
        <v>2.4405646367105776E-3</v>
      </c>
      <c r="AA928" s="59">
        <v>1.4155267957406605E-3</v>
      </c>
      <c r="AB928" s="59">
        <v>0</v>
      </c>
      <c r="AC928" s="59">
        <v>1.1544579897981898E-3</v>
      </c>
      <c r="AD928" s="59">
        <v>1.123087562930441E-3</v>
      </c>
      <c r="AE928" s="59">
        <v>4.4765474121883234E-3</v>
      </c>
      <c r="AF928" s="59">
        <v>3.2047126585278219E-3</v>
      </c>
      <c r="AG928" s="59">
        <v>4.0791109611675149E-3</v>
      </c>
      <c r="AH928" s="18">
        <v>2.4472886247794198E-3</v>
      </c>
      <c r="AI928" s="12">
        <v>73</v>
      </c>
      <c r="AJ928" s="17">
        <v>2</v>
      </c>
      <c r="AK928" s="18">
        <v>0.66129032614025385</v>
      </c>
      <c r="AL928" t="str">
        <f>IF(AK928&lt;='CAV Tier 1 Analysis'!$A$5,"Tier 1", "Tier 2")</f>
        <v>Tier 2</v>
      </c>
      <c r="AM928" t="str">
        <f t="shared" si="29"/>
        <v>Georgia - Tier 2</v>
      </c>
      <c r="AN928" t="str">
        <f t="shared" si="30"/>
        <v>Gordon County* - Tier 2</v>
      </c>
    </row>
    <row r="929" spans="1:40" x14ac:dyDescent="0.3">
      <c r="A929">
        <v>4</v>
      </c>
      <c r="B929" t="s">
        <v>54</v>
      </c>
      <c r="C929" t="s">
        <v>4404</v>
      </c>
      <c r="D929" t="s">
        <v>7123</v>
      </c>
      <c r="E929" t="s">
        <v>703</v>
      </c>
      <c r="F929" s="12">
        <v>25941.432338903924</v>
      </c>
      <c r="G929" s="12">
        <v>36873.063292289175</v>
      </c>
      <c r="H929" s="12">
        <v>13495.63454466393</v>
      </c>
      <c r="I929">
        <v>3</v>
      </c>
      <c r="J929" s="15">
        <v>5.7338321986796139E-3</v>
      </c>
      <c r="K929" s="15">
        <v>0.99426616780132027</v>
      </c>
      <c r="L929" s="58">
        <v>581.75752000000011</v>
      </c>
      <c r="M929">
        <v>28</v>
      </c>
      <c r="N929">
        <v>2</v>
      </c>
      <c r="O929" s="12">
        <v>7.6206896551724137</v>
      </c>
      <c r="P929" s="12">
        <v>6.4137931034482758</v>
      </c>
      <c r="Q929" s="12">
        <v>4</v>
      </c>
      <c r="R929" s="12">
        <v>2.982798503403961</v>
      </c>
      <c r="S929" s="12">
        <v>77.381703893806929</v>
      </c>
      <c r="T929" s="12">
        <v>33383.532772656916</v>
      </c>
      <c r="U929" s="12">
        <v>7442.1004337529921</v>
      </c>
      <c r="V929" s="12">
        <v>3489.5305196322588</v>
      </c>
      <c r="W929" s="59">
        <v>1.038960513117981E-2</v>
      </c>
      <c r="X929" s="59">
        <v>3.3677728196677932E-4</v>
      </c>
      <c r="Y929" s="59">
        <v>7.246376811594203E-4</v>
      </c>
      <c r="Z929" s="59">
        <v>2.2832268865178415E-3</v>
      </c>
      <c r="AA929" s="59">
        <v>2.2463247835713858E-3</v>
      </c>
      <c r="AB929" s="59">
        <v>3.286770747740345E-3</v>
      </c>
      <c r="AC929" s="59">
        <v>3.1922455979556494E-4</v>
      </c>
      <c r="AD929" s="59">
        <v>2.5343051870396305E-4</v>
      </c>
      <c r="AE929" s="59">
        <v>3.408808725857292E-3</v>
      </c>
      <c r="AF929" s="59">
        <v>1.565816218721122E-3</v>
      </c>
      <c r="AG929" s="59">
        <v>1.4270062535595999E-3</v>
      </c>
      <c r="AH929" s="18">
        <v>2.3856026171611934E-3</v>
      </c>
      <c r="AI929" s="12">
        <v>74</v>
      </c>
      <c r="AJ929" s="17">
        <v>2</v>
      </c>
      <c r="AK929" s="18">
        <v>0.66367592875741499</v>
      </c>
      <c r="AL929" t="str">
        <f>IF(AK929&lt;='CAV Tier 1 Analysis'!$A$5,"Tier 1", "Tier 2")</f>
        <v>Tier 2</v>
      </c>
      <c r="AM929" t="str">
        <f t="shared" si="29"/>
        <v>Georgia - Tier 2</v>
      </c>
      <c r="AN929" t="str">
        <f t="shared" si="30"/>
        <v>Coffee County* - Tier 2</v>
      </c>
    </row>
    <row r="930" spans="1:40" x14ac:dyDescent="0.3">
      <c r="A930">
        <v>4</v>
      </c>
      <c r="B930" t="s">
        <v>54</v>
      </c>
      <c r="C930" t="s">
        <v>3556</v>
      </c>
      <c r="D930" t="s">
        <v>6970</v>
      </c>
      <c r="E930" t="s">
        <v>626</v>
      </c>
      <c r="F930" s="12">
        <v>9347.917566650056</v>
      </c>
      <c r="G930" s="12">
        <v>29138.871087079136</v>
      </c>
      <c r="H930" s="12">
        <v>14171.704027700287</v>
      </c>
      <c r="I930">
        <v>24</v>
      </c>
      <c r="J930" s="15">
        <v>3.6021113888077078E-2</v>
      </c>
      <c r="K930" s="15">
        <v>0.9639788861119224</v>
      </c>
      <c r="L930" s="58">
        <v>327.86382000000003</v>
      </c>
      <c r="M930">
        <v>135</v>
      </c>
      <c r="N930">
        <v>2</v>
      </c>
      <c r="O930" s="12">
        <v>7.083333333333333</v>
      </c>
      <c r="P930" s="12">
        <v>7.333333333333333</v>
      </c>
      <c r="Q930" s="12">
        <v>1</v>
      </c>
      <c r="R930" s="12">
        <v>23.135493266686137</v>
      </c>
      <c r="S930" s="12">
        <v>510.48056476991269</v>
      </c>
      <c r="T930" s="12">
        <v>21988.539733681715</v>
      </c>
      <c r="U930" s="12">
        <v>12640.622167031659</v>
      </c>
      <c r="V930" s="12">
        <v>7150.3313533974215</v>
      </c>
      <c r="W930" s="59">
        <v>5.8553185983744793E-3</v>
      </c>
      <c r="X930" s="59">
        <v>1.6237476094826861E-3</v>
      </c>
      <c r="Y930" s="59">
        <v>7.246376811594203E-4</v>
      </c>
      <c r="Z930" s="59">
        <v>2.1222301188787629E-3</v>
      </c>
      <c r="AA930" s="59">
        <v>2.5683785159830541E-3</v>
      </c>
      <c r="AB930" s="59">
        <v>8.2169268693508624E-4</v>
      </c>
      <c r="AC930" s="59">
        <v>2.4760028695478158E-3</v>
      </c>
      <c r="AD930" s="59">
        <v>1.6718597266282855E-3</v>
      </c>
      <c r="AE930" s="59">
        <v>2.2452604589058454E-3</v>
      </c>
      <c r="AF930" s="59">
        <v>2.6595839951440306E-3</v>
      </c>
      <c r="AG930" s="59">
        <v>2.9240516736895286E-3</v>
      </c>
      <c r="AH930" s="18">
        <v>2.3357058122480904E-3</v>
      </c>
      <c r="AI930" s="12">
        <v>75</v>
      </c>
      <c r="AJ930" s="17">
        <v>2</v>
      </c>
      <c r="AK930" s="18">
        <v>0.66601163456966306</v>
      </c>
      <c r="AL930" t="str">
        <f>IF(AK930&lt;='CAV Tier 1 Analysis'!$A$5,"Tier 1", "Tier 2")</f>
        <v>Tier 2</v>
      </c>
      <c r="AM930" t="str">
        <f t="shared" si="29"/>
        <v>Georgia - Tier 2</v>
      </c>
      <c r="AN930" t="str">
        <f t="shared" si="30"/>
        <v>Union County* - Tier 2</v>
      </c>
    </row>
    <row r="931" spans="1:40" x14ac:dyDescent="0.3">
      <c r="A931">
        <v>4</v>
      </c>
      <c r="B931" t="s">
        <v>54</v>
      </c>
      <c r="C931" t="s">
        <v>4292</v>
      </c>
      <c r="D931" t="s">
        <v>6998</v>
      </c>
      <c r="E931" t="s">
        <v>927</v>
      </c>
      <c r="F931" s="12">
        <v>7288.2781016482595</v>
      </c>
      <c r="G931" s="12">
        <v>7699.8004583713837</v>
      </c>
      <c r="H931" s="12">
        <v>3734.12991398034</v>
      </c>
      <c r="I931">
        <v>9</v>
      </c>
      <c r="J931" s="15">
        <v>3.2704326521003309E-2</v>
      </c>
      <c r="K931" s="15">
        <v>0.9672956734789967</v>
      </c>
      <c r="L931" s="58">
        <v>775.12833000000001</v>
      </c>
      <c r="M931">
        <v>13</v>
      </c>
      <c r="N931">
        <v>2</v>
      </c>
      <c r="O931" s="12">
        <v>6</v>
      </c>
      <c r="P931" s="12">
        <v>8.2307692307692299</v>
      </c>
      <c r="Q931" s="12">
        <v>4</v>
      </c>
      <c r="R931" s="12">
        <v>8.7056610613109697</v>
      </c>
      <c r="S931" s="12">
        <v>122.12220397865904</v>
      </c>
      <c r="T931" s="12">
        <v>9367.1399864082159</v>
      </c>
      <c r="U931" s="12">
        <v>2078.8618847599564</v>
      </c>
      <c r="V931" s="12">
        <v>0</v>
      </c>
      <c r="W931" s="59">
        <v>1.384301362308275E-2</v>
      </c>
      <c r="X931" s="59">
        <v>1.5636088091314755E-4</v>
      </c>
      <c r="Y931" s="59">
        <v>7.246376811594203E-4</v>
      </c>
      <c r="Z931" s="59">
        <v>1.7976537477561287E-3</v>
      </c>
      <c r="AA931" s="59">
        <v>2.8826905721348263E-3</v>
      </c>
      <c r="AB931" s="59">
        <v>3.286770747740345E-3</v>
      </c>
      <c r="AC931" s="59">
        <v>9.316957940185798E-4</v>
      </c>
      <c r="AD931" s="59">
        <v>3.9995880088212576E-4</v>
      </c>
      <c r="AE931" s="59">
        <v>9.5648320803687619E-4</v>
      </c>
      <c r="AF931" s="59">
        <v>4.3739206217575471E-4</v>
      </c>
      <c r="AG931" s="59">
        <v>0</v>
      </c>
      <c r="AH931" s="18">
        <v>2.3106051925363595E-3</v>
      </c>
      <c r="AI931" s="12">
        <v>76</v>
      </c>
      <c r="AJ931" s="17">
        <v>2</v>
      </c>
      <c r="AK931" s="18">
        <v>0.6683222397621994</v>
      </c>
      <c r="AL931" t="str">
        <f>IF(AK931&lt;='CAV Tier 1 Analysis'!$A$5,"Tier 1", "Tier 2")</f>
        <v>Tier 2</v>
      </c>
      <c r="AM931" t="str">
        <f t="shared" si="29"/>
        <v>Georgia - Tier 2</v>
      </c>
      <c r="AN931" t="str">
        <f t="shared" si="30"/>
        <v>Charlton County* - Tier 2</v>
      </c>
    </row>
    <row r="932" spans="1:40" x14ac:dyDescent="0.3">
      <c r="A932">
        <v>4</v>
      </c>
      <c r="B932" t="s">
        <v>54</v>
      </c>
      <c r="C932" t="s">
        <v>4220</v>
      </c>
      <c r="D932" t="s">
        <v>6910</v>
      </c>
      <c r="E932" t="s">
        <v>753</v>
      </c>
      <c r="F932" s="12">
        <v>36702.973128913894</v>
      </c>
      <c r="G932" s="12">
        <v>26127.946352797295</v>
      </c>
      <c r="H932" s="12">
        <v>10254.870442906289</v>
      </c>
      <c r="I932">
        <v>2</v>
      </c>
      <c r="J932" s="15">
        <v>1.1408723930049082E-2</v>
      </c>
      <c r="K932" s="15">
        <v>0.98859127606995123</v>
      </c>
      <c r="L932" s="58">
        <v>895.11676000000011</v>
      </c>
      <c r="M932">
        <v>45</v>
      </c>
      <c r="N932">
        <v>0</v>
      </c>
      <c r="O932" s="12">
        <v>6.7804878048780486</v>
      </c>
      <c r="P932" s="12">
        <v>8.2682926829268286</v>
      </c>
      <c r="Q932" s="12">
        <v>0</v>
      </c>
      <c r="R932" s="12">
        <v>1.9771825521399025</v>
      </c>
      <c r="S932" s="12">
        <v>116.99498582153801</v>
      </c>
      <c r="T932" s="12">
        <v>24011.564928077714</v>
      </c>
      <c r="U932" s="12">
        <v>0</v>
      </c>
      <c r="V932" s="12">
        <v>2116.3814247195805</v>
      </c>
      <c r="W932" s="59">
        <v>1.5985886495633171E-2</v>
      </c>
      <c r="X932" s="59">
        <v>5.4124920316089538E-4</v>
      </c>
      <c r="Y932" s="59">
        <v>0</v>
      </c>
      <c r="Z932" s="59">
        <v>2.0314948856756249E-3</v>
      </c>
      <c r="AA932" s="59">
        <v>2.89583253963943E-3</v>
      </c>
      <c r="AB932" s="59">
        <v>0</v>
      </c>
      <c r="AC932" s="59">
        <v>2.1160169858005763E-4</v>
      </c>
      <c r="AD932" s="59">
        <v>3.8316680107231601E-4</v>
      </c>
      <c r="AE932" s="59">
        <v>2.4518325428805692E-3</v>
      </c>
      <c r="AF932" s="59">
        <v>0</v>
      </c>
      <c r="AG932" s="59">
        <v>8.6547159023285644E-4</v>
      </c>
      <c r="AH932" s="18">
        <v>2.3060487051704474E-3</v>
      </c>
      <c r="AI932" s="12">
        <v>77</v>
      </c>
      <c r="AJ932" s="17">
        <v>2</v>
      </c>
      <c r="AK932" s="18">
        <v>0.67062828846736988</v>
      </c>
      <c r="AL932" t="str">
        <f>IF(AK932&lt;='CAV Tier 1 Analysis'!$A$5,"Tier 1", "Tier 2")</f>
        <v>Tier 2</v>
      </c>
      <c r="AM932" t="str">
        <f t="shared" si="29"/>
        <v>Georgia - Tier 2</v>
      </c>
      <c r="AN932" t="str">
        <f t="shared" si="30"/>
        <v>Ware County * - Tier 2</v>
      </c>
    </row>
    <row r="933" spans="1:40" x14ac:dyDescent="0.3">
      <c r="A933">
        <v>4</v>
      </c>
      <c r="B933" t="s">
        <v>54</v>
      </c>
      <c r="C933" t="s">
        <v>4120</v>
      </c>
      <c r="D933" t="s">
        <v>6793</v>
      </c>
      <c r="E933" t="s">
        <v>741</v>
      </c>
      <c r="F933" s="12">
        <v>33998.499564557053</v>
      </c>
      <c r="G933" s="12">
        <v>37771.618029136698</v>
      </c>
      <c r="H933" s="12">
        <v>13097.255499641667</v>
      </c>
      <c r="I933">
        <v>5</v>
      </c>
      <c r="J933" s="15">
        <v>9.5656584326409017E-3</v>
      </c>
      <c r="K933" s="15">
        <v>0.99043434156735932</v>
      </c>
      <c r="L933" s="58">
        <v>534.91979000000015</v>
      </c>
      <c r="M933">
        <v>32</v>
      </c>
      <c r="N933">
        <v>6</v>
      </c>
      <c r="O933" s="12">
        <v>7.6511627906976747</v>
      </c>
      <c r="P933" s="12">
        <v>5.9534883720930232</v>
      </c>
      <c r="Q933" s="12">
        <v>2</v>
      </c>
      <c r="R933" s="12">
        <v>4.9521717078367971</v>
      </c>
      <c r="S933" s="12">
        <v>125.28387251459975</v>
      </c>
      <c r="T933" s="12">
        <v>33002.325267108288</v>
      </c>
      <c r="U933" s="12">
        <v>0</v>
      </c>
      <c r="V933" s="12">
        <v>4769.2927620284099</v>
      </c>
      <c r="W933" s="59">
        <v>9.5531303058250562E-3</v>
      </c>
      <c r="X933" s="59">
        <v>3.8488832224774781E-4</v>
      </c>
      <c r="Y933" s="59">
        <v>2.1739130434782609E-3</v>
      </c>
      <c r="Z933" s="59">
        <v>2.2923569108983192E-3</v>
      </c>
      <c r="AA933" s="59">
        <v>2.0851106768234517E-3</v>
      </c>
      <c r="AB933" s="59">
        <v>1.6433853738701725E-3</v>
      </c>
      <c r="AC933" s="59">
        <v>5.2999048767866333E-4</v>
      </c>
      <c r="AD933" s="59">
        <v>4.1031348754207641E-4</v>
      </c>
      <c r="AE933" s="59">
        <v>3.3698834425409381E-3</v>
      </c>
      <c r="AF933" s="59">
        <v>0</v>
      </c>
      <c r="AG933" s="59">
        <v>1.9503513605000084E-3</v>
      </c>
      <c r="AH933" s="18">
        <v>2.2175748555822443E-3</v>
      </c>
      <c r="AI933" s="12">
        <v>78</v>
      </c>
      <c r="AJ933" s="17">
        <v>2</v>
      </c>
      <c r="AK933" s="18">
        <v>0.67284586332295215</v>
      </c>
      <c r="AL933" t="str">
        <f>IF(AK933&lt;='CAV Tier 1 Analysis'!$A$5,"Tier 1", "Tier 2")</f>
        <v>Tier 2</v>
      </c>
      <c r="AM933" t="str">
        <f t="shared" si="29"/>
        <v>Georgia - Tier 2</v>
      </c>
      <c r="AN933" t="str">
        <f t="shared" si="30"/>
        <v>Colquitt County* - Tier 2</v>
      </c>
    </row>
    <row r="934" spans="1:40" x14ac:dyDescent="0.3">
      <c r="A934">
        <v>4</v>
      </c>
      <c r="B934" t="s">
        <v>54</v>
      </c>
      <c r="C934" t="s">
        <v>4264</v>
      </c>
      <c r="D934" t="s">
        <v>6966</v>
      </c>
      <c r="E934" t="s">
        <v>722</v>
      </c>
      <c r="F934" s="12">
        <v>14576.42274436661</v>
      </c>
      <c r="G934" s="12">
        <v>25068.462597588747</v>
      </c>
      <c r="H934" s="12">
        <v>16728.165363636457</v>
      </c>
      <c r="I934">
        <v>19</v>
      </c>
      <c r="J934" s="15">
        <v>1.5272043838130349E-2</v>
      </c>
      <c r="K934" s="15">
        <v>0.98472795616186926</v>
      </c>
      <c r="L934" s="58">
        <v>386.58217999999999</v>
      </c>
      <c r="M934">
        <v>281</v>
      </c>
      <c r="N934">
        <v>2</v>
      </c>
      <c r="O934" s="12">
        <v>7.3103448275862073</v>
      </c>
      <c r="P934" s="12">
        <v>6.6206896551724137</v>
      </c>
      <c r="Q934" s="12">
        <v>1</v>
      </c>
      <c r="R934" s="12">
        <v>18.709831167075517</v>
      </c>
      <c r="S934" s="12">
        <v>255.47327476494968</v>
      </c>
      <c r="T934" s="12">
        <v>21181.100346583917</v>
      </c>
      <c r="U934" s="12">
        <v>6604.6776022173071</v>
      </c>
      <c r="V934" s="12">
        <v>3887.3622510048299</v>
      </c>
      <c r="W934" s="59">
        <v>6.9039695455087122E-3</v>
      </c>
      <c r="X934" s="59">
        <v>3.3798005797380354E-3</v>
      </c>
      <c r="Y934" s="59">
        <v>7.246376811594203E-4</v>
      </c>
      <c r="Z934" s="59">
        <v>2.1902447961166627E-3</v>
      </c>
      <c r="AA934" s="59">
        <v>2.3187868733640111E-3</v>
      </c>
      <c r="AB934" s="59">
        <v>8.2169268693508624E-4</v>
      </c>
      <c r="AC934" s="59">
        <v>2.0023604046143467E-3</v>
      </c>
      <c r="AD934" s="59">
        <v>8.366929297335228E-4</v>
      </c>
      <c r="AE934" s="59">
        <v>2.162812431398277E-3</v>
      </c>
      <c r="AF934" s="59">
        <v>1.389622647669745E-3</v>
      </c>
      <c r="AG934" s="59">
        <v>1.5896952930562166E-3</v>
      </c>
      <c r="AH934" s="18">
        <v>2.2109378062994578E-3</v>
      </c>
      <c r="AI934" s="12">
        <v>79</v>
      </c>
      <c r="AJ934" s="17">
        <v>2</v>
      </c>
      <c r="AK934" s="18">
        <v>0.67505680112925159</v>
      </c>
      <c r="AL934" t="str">
        <f>IF(AK934&lt;='CAV Tier 1 Analysis'!$A$5,"Tier 1", "Tier 2")</f>
        <v>Tier 2</v>
      </c>
      <c r="AM934" t="str">
        <f t="shared" si="29"/>
        <v>Georgia - Tier 2</v>
      </c>
      <c r="AN934" t="str">
        <f t="shared" si="30"/>
        <v>Fannin County* - Tier 2</v>
      </c>
    </row>
    <row r="935" spans="1:40" x14ac:dyDescent="0.3">
      <c r="A935">
        <v>4</v>
      </c>
      <c r="B935" t="s">
        <v>54</v>
      </c>
      <c r="C935" t="s">
        <v>4327</v>
      </c>
      <c r="D935" t="s">
        <v>7034</v>
      </c>
      <c r="E935" t="s">
        <v>593</v>
      </c>
      <c r="F935" s="12">
        <v>15084.613715369744</v>
      </c>
      <c r="G935" s="12">
        <v>37887.822424928519</v>
      </c>
      <c r="H935" s="12">
        <v>13155.537279851027</v>
      </c>
      <c r="I935">
        <v>0</v>
      </c>
      <c r="J935" s="15">
        <v>2.0869177271763243E-2</v>
      </c>
      <c r="K935" s="15">
        <v>0.97913082272823704</v>
      </c>
      <c r="L935" s="58">
        <v>460.79966999999988</v>
      </c>
      <c r="M935">
        <v>125</v>
      </c>
      <c r="N935">
        <v>0</v>
      </c>
      <c r="O935" s="12">
        <v>5.7241379310344831</v>
      </c>
      <c r="P935" s="12">
        <v>5.2758620689655169</v>
      </c>
      <c r="Q935" s="12">
        <v>0</v>
      </c>
      <c r="R935" s="12">
        <v>0</v>
      </c>
      <c r="S935" s="12">
        <v>274.5452395985011</v>
      </c>
      <c r="T935" s="12">
        <v>29161.142288694315</v>
      </c>
      <c r="U935" s="12">
        <v>14076.528573324571</v>
      </c>
      <c r="V935" s="12">
        <v>8726.6801362342048</v>
      </c>
      <c r="W935" s="59">
        <v>8.2294193908794867E-3</v>
      </c>
      <c r="X935" s="59">
        <v>1.5034700087802649E-3</v>
      </c>
      <c r="Y935" s="59">
        <v>0</v>
      </c>
      <c r="Z935" s="59">
        <v>1.7150030007328585E-3</v>
      </c>
      <c r="AA935" s="59">
        <v>1.8477832897119463E-3</v>
      </c>
      <c r="AB935" s="59">
        <v>0</v>
      </c>
      <c r="AC935" s="59">
        <v>0</v>
      </c>
      <c r="AD935" s="59">
        <v>8.9915495495725931E-4</v>
      </c>
      <c r="AE935" s="59">
        <v>2.977658385246921E-3</v>
      </c>
      <c r="AF935" s="59">
        <v>2.9616983726041546E-3</v>
      </c>
      <c r="AG935" s="59">
        <v>3.5686826801368406E-3</v>
      </c>
      <c r="AH935" s="18">
        <v>2.154806371186339E-3</v>
      </c>
      <c r="AI935" s="12">
        <v>80</v>
      </c>
      <c r="AJ935" s="17">
        <v>2</v>
      </c>
      <c r="AK935" s="18">
        <v>0.67721160750043796</v>
      </c>
      <c r="AL935" t="str">
        <f>IF(AK935&lt;='CAV Tier 1 Analysis'!$A$5,"Tier 1", "Tier 2")</f>
        <v>Tier 2</v>
      </c>
      <c r="AM935" t="str">
        <f t="shared" si="29"/>
        <v>Georgia - Tier 2</v>
      </c>
      <c r="AN935" t="str">
        <f t="shared" si="30"/>
        <v>Harris County* - Tier 2</v>
      </c>
    </row>
    <row r="936" spans="1:40" x14ac:dyDescent="0.3">
      <c r="A936">
        <v>4</v>
      </c>
      <c r="B936" t="s">
        <v>54</v>
      </c>
      <c r="C936" t="s">
        <v>3589</v>
      </c>
      <c r="D936" t="s">
        <v>6972</v>
      </c>
      <c r="E936" t="s">
        <v>804</v>
      </c>
      <c r="F936" s="12">
        <v>30974.650392900538</v>
      </c>
      <c r="G936" s="12">
        <v>37756.179709860698</v>
      </c>
      <c r="H936" s="12">
        <v>13157.973224997151</v>
      </c>
      <c r="I936">
        <v>15</v>
      </c>
      <c r="J936" s="15">
        <v>1.6989150280583724E-2</v>
      </c>
      <c r="K936" s="15">
        <v>0.98301084971941632</v>
      </c>
      <c r="L936" s="58">
        <v>298.58468000000005</v>
      </c>
      <c r="M936">
        <v>37</v>
      </c>
      <c r="N936">
        <v>4</v>
      </c>
      <c r="O936" s="12">
        <v>8.0500000000000007</v>
      </c>
      <c r="P936" s="12">
        <v>4.75</v>
      </c>
      <c r="Q936" s="12">
        <v>4</v>
      </c>
      <c r="R936" s="12">
        <v>14.745162745791244</v>
      </c>
      <c r="S936" s="12">
        <v>223.54278450737348</v>
      </c>
      <c r="T936" s="12">
        <v>32647.187513871835</v>
      </c>
      <c r="U936" s="12">
        <v>1672.5371209712976</v>
      </c>
      <c r="V936" s="12">
        <v>5108.9921959888634</v>
      </c>
      <c r="W936" s="59">
        <v>5.3324225588346173E-3</v>
      </c>
      <c r="X936" s="59">
        <v>4.450271225989584E-4</v>
      </c>
      <c r="Y936" s="59">
        <v>1.4492753623188406E-3</v>
      </c>
      <c r="Z936" s="59">
        <v>2.411852111572806E-3</v>
      </c>
      <c r="AA936" s="59">
        <v>1.6636088114890236E-3</v>
      </c>
      <c r="AB936" s="59">
        <v>3.286770747740345E-3</v>
      </c>
      <c r="AC936" s="59">
        <v>1.5780543275945519E-3</v>
      </c>
      <c r="AD936" s="59">
        <v>7.3211833003803837E-4</v>
      </c>
      <c r="AE936" s="59">
        <v>3.3336201542796869E-3</v>
      </c>
      <c r="AF936" s="59">
        <v>3.519014253761294E-4</v>
      </c>
      <c r="AG936" s="59">
        <v>2.08926781756063E-3</v>
      </c>
      <c r="AH936" s="18">
        <v>2.0612653426730571E-3</v>
      </c>
      <c r="AI936" s="12">
        <v>81</v>
      </c>
      <c r="AJ936" s="17">
        <v>2</v>
      </c>
      <c r="AK936" s="18">
        <v>0.679272872843111</v>
      </c>
      <c r="AL936" t="str">
        <f>IF(AK936&lt;='CAV Tier 1 Analysis'!$A$5,"Tier 1", "Tier 2")</f>
        <v>Tier 2</v>
      </c>
      <c r="AM936" t="str">
        <f t="shared" si="29"/>
        <v>Georgia - Tier 2</v>
      </c>
      <c r="AN936" t="str">
        <f t="shared" si="30"/>
        <v>Polk County * - Tier 2</v>
      </c>
    </row>
    <row r="937" spans="1:40" x14ac:dyDescent="0.3">
      <c r="A937">
        <v>4</v>
      </c>
      <c r="B937" t="s">
        <v>54</v>
      </c>
      <c r="C937" t="s">
        <v>3383</v>
      </c>
      <c r="D937" t="s">
        <v>6879</v>
      </c>
      <c r="E937" t="s">
        <v>548</v>
      </c>
      <c r="F937" s="12">
        <v>11458.192998039525</v>
      </c>
      <c r="G937" s="12">
        <v>44562.037959152411</v>
      </c>
      <c r="H937" s="12">
        <v>13690.881324801498</v>
      </c>
      <c r="I937">
        <v>2</v>
      </c>
      <c r="J937" s="15">
        <v>0</v>
      </c>
      <c r="K937" s="15">
        <v>1.0000000000000002</v>
      </c>
      <c r="L937" s="58">
        <v>228.87936999999997</v>
      </c>
      <c r="M937">
        <v>14</v>
      </c>
      <c r="N937">
        <v>0</v>
      </c>
      <c r="O937" s="12">
        <v>8.7407407407407405</v>
      </c>
      <c r="P937" s="12">
        <v>4.4074074074074074</v>
      </c>
      <c r="Q937" s="12">
        <v>1</v>
      </c>
      <c r="R937" s="12">
        <v>2.0000000000000004</v>
      </c>
      <c r="S937" s="12">
        <v>0</v>
      </c>
      <c r="T937" s="12">
        <v>30867.238112162973</v>
      </c>
      <c r="U937" s="12">
        <v>19409.045114123448</v>
      </c>
      <c r="V937" s="12">
        <v>13694.799846989437</v>
      </c>
      <c r="W937" s="59">
        <v>4.0875557173256673E-3</v>
      </c>
      <c r="X937" s="59">
        <v>1.6838864098338966E-4</v>
      </c>
      <c r="Y937" s="59">
        <v>0</v>
      </c>
      <c r="Z937" s="59">
        <v>2.6188042251262121E-3</v>
      </c>
      <c r="AA937" s="59">
        <v>1.5436214313231487E-3</v>
      </c>
      <c r="AB937" s="59">
        <v>8.2169268693508624E-4</v>
      </c>
      <c r="AC937" s="59">
        <v>2.1404366364758925E-4</v>
      </c>
      <c r="AD937" s="59">
        <v>0</v>
      </c>
      <c r="AE937" s="59">
        <v>3.151868657412966E-3</v>
      </c>
      <c r="AF937" s="59">
        <v>4.0836586256950726E-3</v>
      </c>
      <c r="AG937" s="59">
        <v>5.6003421987438169E-3</v>
      </c>
      <c r="AH937" s="18">
        <v>2.0263614406539044E-3</v>
      </c>
      <c r="AI937" s="12">
        <v>82</v>
      </c>
      <c r="AJ937" s="17">
        <v>2</v>
      </c>
      <c r="AK937" s="18">
        <v>0.68129923428376493</v>
      </c>
      <c r="AL937" t="str">
        <f>IF(AK937&lt;='CAV Tier 1 Analysis'!$A$5,"Tier 1", "Tier 2")</f>
        <v>Tier 2</v>
      </c>
      <c r="AM937" t="str">
        <f t="shared" si="29"/>
        <v>Georgia - Tier 2</v>
      </c>
      <c r="AN937" t="str">
        <f t="shared" si="30"/>
        <v>Pickens County * - Tier 2</v>
      </c>
    </row>
    <row r="938" spans="1:40" x14ac:dyDescent="0.3">
      <c r="A938">
        <v>4</v>
      </c>
      <c r="B938" t="s">
        <v>54</v>
      </c>
      <c r="C938" t="s">
        <v>4398</v>
      </c>
      <c r="D938" t="s">
        <v>7117</v>
      </c>
      <c r="E938" t="s">
        <v>569</v>
      </c>
      <c r="F938" s="12">
        <v>23425.537704984159</v>
      </c>
      <c r="G938" s="12">
        <v>48736.865189989432</v>
      </c>
      <c r="H938" s="12">
        <v>15414.871011073312</v>
      </c>
      <c r="I938">
        <v>5</v>
      </c>
      <c r="J938" s="15">
        <v>8.8744752943038744E-3</v>
      </c>
      <c r="K938" s="15">
        <v>0.99112552470569615</v>
      </c>
      <c r="L938" s="58">
        <v>261.79914000000002</v>
      </c>
      <c r="M938">
        <v>39</v>
      </c>
      <c r="N938">
        <v>0</v>
      </c>
      <c r="O938" s="12">
        <v>9.4473684210526319</v>
      </c>
      <c r="P938" s="12">
        <v>4.7368421052631575</v>
      </c>
      <c r="Q938" s="12">
        <v>0</v>
      </c>
      <c r="R938" s="12">
        <v>4.9556276235284811</v>
      </c>
      <c r="S938" s="12">
        <v>136.7988919526511</v>
      </c>
      <c r="T938" s="12">
        <v>36950.259814340447</v>
      </c>
      <c r="U938" s="12">
        <v>13524.722109356288</v>
      </c>
      <c r="V938" s="12">
        <v>11786.605375648986</v>
      </c>
      <c r="W938" s="59">
        <v>4.6754697529005915E-3</v>
      </c>
      <c r="X938" s="59">
        <v>4.6908264273944262E-4</v>
      </c>
      <c r="Y938" s="59">
        <v>0</v>
      </c>
      <c r="Z938" s="59">
        <v>2.8305162080896938E-3</v>
      </c>
      <c r="AA938" s="59">
        <v>1.6590004768311591E-3</v>
      </c>
      <c r="AB938" s="59">
        <v>0</v>
      </c>
      <c r="AC938" s="59">
        <v>5.3036034610661603E-4</v>
      </c>
      <c r="AD938" s="59">
        <v>4.4802598548702186E-4</v>
      </c>
      <c r="AE938" s="59">
        <v>3.7730089543124524E-3</v>
      </c>
      <c r="AF938" s="59">
        <v>2.8455984195642882E-3</v>
      </c>
      <c r="AG938" s="59">
        <v>4.8200064405978637E-3</v>
      </c>
      <c r="AH938" s="18">
        <v>2.0046426569662839E-3</v>
      </c>
      <c r="AI938" s="12">
        <v>83</v>
      </c>
      <c r="AJ938" s="17">
        <v>2</v>
      </c>
      <c r="AK938" s="18">
        <v>0.68330387694073125</v>
      </c>
      <c r="AL938" t="str">
        <f>IF(AK938&lt;='CAV Tier 1 Analysis'!$A$5,"Tier 1", "Tier 2")</f>
        <v>Tier 2</v>
      </c>
      <c r="AM938" t="str">
        <f t="shared" si="29"/>
        <v>Georgia - Tier 2</v>
      </c>
      <c r="AN938" t="str">
        <f t="shared" si="30"/>
        <v>Habersham County * - Tier 2</v>
      </c>
    </row>
    <row r="939" spans="1:40" x14ac:dyDescent="0.3">
      <c r="A939">
        <v>4</v>
      </c>
      <c r="B939" t="s">
        <v>54</v>
      </c>
      <c r="C939" t="s">
        <v>4227</v>
      </c>
      <c r="D939" t="s">
        <v>6918</v>
      </c>
      <c r="E939" t="s">
        <v>824</v>
      </c>
      <c r="F939" s="12">
        <v>4566.6050138666506</v>
      </c>
      <c r="G939" s="12">
        <v>26872.012842707834</v>
      </c>
      <c r="H939" s="12">
        <v>9876.8420511914373</v>
      </c>
      <c r="I939">
        <v>27</v>
      </c>
      <c r="J939" s="15">
        <v>7.2382440652403665E-2</v>
      </c>
      <c r="K939" s="15">
        <v>0.92761755934759638</v>
      </c>
      <c r="L939" s="58">
        <v>20.183209999999992</v>
      </c>
      <c r="M939">
        <v>125</v>
      </c>
      <c r="N939">
        <v>9</v>
      </c>
      <c r="O939" s="12">
        <v>7</v>
      </c>
      <c r="P939" s="12">
        <v>4</v>
      </c>
      <c r="Q939" s="12">
        <v>1</v>
      </c>
      <c r="R939" s="12">
        <v>25.045674102385103</v>
      </c>
      <c r="S939" s="12">
        <v>714.90993360352911</v>
      </c>
      <c r="T939" s="12">
        <v>26502.069434325651</v>
      </c>
      <c r="U939" s="12">
        <v>21935.464420459</v>
      </c>
      <c r="V939" s="12">
        <v>369.94340838218341</v>
      </c>
      <c r="W939" s="59">
        <v>3.6045186348374064E-4</v>
      </c>
      <c r="X939" s="59">
        <v>1.5034700087802649E-3</v>
      </c>
      <c r="Y939" s="59">
        <v>3.2608695652173911E-3</v>
      </c>
      <c r="Z939" s="59">
        <v>2.0972627057154834E-3</v>
      </c>
      <c r="AA939" s="59">
        <v>1.4009337359907567E-3</v>
      </c>
      <c r="AB939" s="59">
        <v>8.2169268693508624E-4</v>
      </c>
      <c r="AC939" s="59">
        <v>2.680433921699026E-3</v>
      </c>
      <c r="AD939" s="59">
        <v>2.3413802770277134E-3</v>
      </c>
      <c r="AE939" s="59">
        <v>2.7061391661639626E-3</v>
      </c>
      <c r="AF939" s="59">
        <v>4.615216666380562E-3</v>
      </c>
      <c r="AG939" s="59">
        <v>1.512844075311776E-4</v>
      </c>
      <c r="AH939" s="18">
        <v>1.9944668186295603E-3</v>
      </c>
      <c r="AI939" s="12">
        <v>84</v>
      </c>
      <c r="AJ939" s="17">
        <v>2</v>
      </c>
      <c r="AK939" s="18">
        <v>0.68529834375936083</v>
      </c>
      <c r="AL939" t="str">
        <f>IF(AK939&lt;='CAV Tier 1 Analysis'!$A$5,"Tier 1", "Tier 2")</f>
        <v>Tier 2</v>
      </c>
      <c r="AM939" t="str">
        <f t="shared" si="29"/>
        <v>Georgia - Tier 2</v>
      </c>
      <c r="AN939" t="str">
        <f t="shared" si="30"/>
        <v>Dalton, City Of - Tier 2</v>
      </c>
    </row>
    <row r="940" spans="1:40" x14ac:dyDescent="0.3">
      <c r="A940">
        <v>4</v>
      </c>
      <c r="B940" t="s">
        <v>54</v>
      </c>
      <c r="C940" t="s">
        <v>4116</v>
      </c>
      <c r="D940" t="s">
        <v>6789</v>
      </c>
      <c r="E940" t="s">
        <v>1238</v>
      </c>
      <c r="F940" s="12">
        <v>5174.5420537053287</v>
      </c>
      <c r="G940" s="12">
        <v>7755.1083996181032</v>
      </c>
      <c r="H940" s="12">
        <v>2691.6884362297587</v>
      </c>
      <c r="I940">
        <v>21</v>
      </c>
      <c r="J940" s="15">
        <v>0.29659790625031185</v>
      </c>
      <c r="K940" s="15">
        <v>0.7034020937496881</v>
      </c>
      <c r="L940" s="58">
        <v>6.0121799999999999</v>
      </c>
      <c r="M940">
        <v>78</v>
      </c>
      <c r="N940">
        <v>5</v>
      </c>
      <c r="O940" s="12">
        <v>10.5</v>
      </c>
      <c r="P940" s="12">
        <v>1.125</v>
      </c>
      <c r="Q940" s="12">
        <v>12</v>
      </c>
      <c r="R940" s="12">
        <v>14.77144396874345</v>
      </c>
      <c r="S940" s="12">
        <v>798.34915446392245</v>
      </c>
      <c r="T940" s="12">
        <v>6643.8026986675395</v>
      </c>
      <c r="U940" s="12">
        <v>1469.2606449622108</v>
      </c>
      <c r="V940" s="12">
        <v>1111.3057009505637</v>
      </c>
      <c r="W940" s="59">
        <v>1.0737149762598103E-4</v>
      </c>
      <c r="X940" s="59">
        <v>9.3816528547888524E-4</v>
      </c>
      <c r="Y940" s="59">
        <v>1.8115942028985507E-3</v>
      </c>
      <c r="Z940" s="59">
        <v>3.145894058573225E-3</v>
      </c>
      <c r="AA940" s="59">
        <v>3.9401261324740035E-4</v>
      </c>
      <c r="AB940" s="59">
        <v>9.8603122432210349E-3</v>
      </c>
      <c r="AC940" s="59">
        <v>1.5808669922174664E-3</v>
      </c>
      <c r="AD940" s="59">
        <v>2.6146495895246744E-3</v>
      </c>
      <c r="AE940" s="59">
        <v>6.7840191648745258E-4</v>
      </c>
      <c r="AF940" s="59">
        <v>3.091321016008266E-4</v>
      </c>
      <c r="AG940" s="59">
        <v>4.5445660267215871E-4</v>
      </c>
      <c r="AH940" s="18">
        <v>1.9904415548679688E-3</v>
      </c>
      <c r="AI940" s="12">
        <v>85</v>
      </c>
      <c r="AJ940" s="17">
        <v>2</v>
      </c>
      <c r="AK940" s="18">
        <v>0.68728878531422877</v>
      </c>
      <c r="AL940" t="str">
        <f>IF(AK940&lt;='CAV Tier 1 Analysis'!$A$5,"Tier 1", "Tier 2")</f>
        <v>Tier 2</v>
      </c>
      <c r="AM940" t="str">
        <f t="shared" si="29"/>
        <v>Georgia - Tier 2</v>
      </c>
      <c r="AN940" t="str">
        <f t="shared" si="30"/>
        <v>Austell, City Of - Tier 2</v>
      </c>
    </row>
    <row r="941" spans="1:40" x14ac:dyDescent="0.3">
      <c r="A941">
        <v>4</v>
      </c>
      <c r="B941" t="s">
        <v>54</v>
      </c>
      <c r="C941" t="s">
        <v>3169</v>
      </c>
      <c r="D941" t="s">
        <v>6896</v>
      </c>
      <c r="E941" t="s">
        <v>985</v>
      </c>
      <c r="F941" s="12">
        <v>999.60552765421403</v>
      </c>
      <c r="G941" s="12">
        <v>16663.47793386288</v>
      </c>
      <c r="H941" s="12">
        <v>7677.2655950837116</v>
      </c>
      <c r="I941">
        <v>32</v>
      </c>
      <c r="J941" s="15">
        <v>7.0457126877651835E-2</v>
      </c>
      <c r="K941" s="15">
        <v>0.92954287312234796</v>
      </c>
      <c r="L941" s="58">
        <v>14.482850000000001</v>
      </c>
      <c r="M941">
        <v>48</v>
      </c>
      <c r="N941">
        <v>14</v>
      </c>
      <c r="O941" s="12">
        <v>8</v>
      </c>
      <c r="P941" s="12">
        <v>5</v>
      </c>
      <c r="Q941" s="12">
        <v>2</v>
      </c>
      <c r="R941" s="12">
        <v>29.745371939915135</v>
      </c>
      <c r="S941" s="12">
        <v>540.91807610624426</v>
      </c>
      <c r="T941" s="12">
        <v>16684.133783675541</v>
      </c>
      <c r="U941" s="12">
        <v>15684.528256021327</v>
      </c>
      <c r="V941" s="12">
        <v>0</v>
      </c>
      <c r="W941" s="59">
        <v>2.5864915794145208E-4</v>
      </c>
      <c r="X941" s="59">
        <v>5.7733248337162165E-4</v>
      </c>
      <c r="Y941" s="59">
        <v>5.0724637681159417E-3</v>
      </c>
      <c r="Z941" s="59">
        <v>2.3968716636748382E-3</v>
      </c>
      <c r="AA941" s="59">
        <v>1.7511671699884459E-3</v>
      </c>
      <c r="AB941" s="59">
        <v>1.6433853738701725E-3</v>
      </c>
      <c r="AC941" s="59">
        <v>3.1834041932898164E-3</v>
      </c>
      <c r="AD941" s="59">
        <v>1.7715447154288697E-3</v>
      </c>
      <c r="AE941" s="59">
        <v>1.7036249941691606E-3</v>
      </c>
      <c r="AF941" s="59">
        <v>3.3000211358183667E-3</v>
      </c>
      <c r="AG941" s="59">
        <v>0</v>
      </c>
      <c r="AH941" s="18">
        <v>1.9689513323335166E-3</v>
      </c>
      <c r="AI941" s="12">
        <v>86</v>
      </c>
      <c r="AJ941" s="17">
        <v>2</v>
      </c>
      <c r="AK941" s="18">
        <v>0.68925773664656231</v>
      </c>
      <c r="AL941" t="str">
        <f>IF(AK941&lt;='CAV Tier 1 Analysis'!$A$5,"Tier 1", "Tier 2")</f>
        <v>Tier 2</v>
      </c>
      <c r="AM941" t="str">
        <f t="shared" si="29"/>
        <v>Georgia - Tier 2</v>
      </c>
      <c r="AN941" t="str">
        <f t="shared" si="30"/>
        <v>Thomasville, City Of - Tier 2</v>
      </c>
    </row>
    <row r="942" spans="1:40" x14ac:dyDescent="0.3">
      <c r="A942">
        <v>4</v>
      </c>
      <c r="B942" t="s">
        <v>54</v>
      </c>
      <c r="C942" t="s">
        <v>4228</v>
      </c>
      <c r="D942" t="s">
        <v>6920</v>
      </c>
      <c r="E942" t="s">
        <v>1021</v>
      </c>
      <c r="F942" s="12">
        <v>17811.405849926934</v>
      </c>
      <c r="G942" s="12">
        <v>16854.109130868546</v>
      </c>
      <c r="H942" s="12">
        <v>8647.1480188806981</v>
      </c>
      <c r="I942">
        <v>9</v>
      </c>
      <c r="J942" s="15">
        <v>2.4310876877404807E-5</v>
      </c>
      <c r="K942" s="15">
        <v>0.99997568912312185</v>
      </c>
      <c r="L942" s="58">
        <v>565.17912000000001</v>
      </c>
      <c r="M942">
        <v>72</v>
      </c>
      <c r="N942">
        <v>3</v>
      </c>
      <c r="O942" s="12">
        <v>7.193548387096774</v>
      </c>
      <c r="P942" s="12">
        <v>6.67741935483871</v>
      </c>
      <c r="Q942" s="12">
        <v>2</v>
      </c>
      <c r="R942" s="12">
        <v>8.9997812021080961</v>
      </c>
      <c r="S942" s="12">
        <v>0.21021975082770356</v>
      </c>
      <c r="T942" s="12">
        <v>18890.203794846737</v>
      </c>
      <c r="U942" s="12">
        <v>1078.7979449198028</v>
      </c>
      <c r="V942" s="12">
        <v>0</v>
      </c>
      <c r="W942" s="59">
        <v>1.0093531554500041E-2</v>
      </c>
      <c r="X942" s="59">
        <v>8.6599872505743259E-4</v>
      </c>
      <c r="Y942" s="59">
        <v>1.0869565217391304E-3</v>
      </c>
      <c r="Z942" s="59">
        <v>2.1552515362882616E-3</v>
      </c>
      <c r="AA942" s="59">
        <v>2.3386555108877959E-3</v>
      </c>
      <c r="AB942" s="59">
        <v>1.6433853738701725E-3</v>
      </c>
      <c r="AC942" s="59">
        <v>9.631730702629606E-4</v>
      </c>
      <c r="AD942" s="59">
        <v>6.8848445838301856E-7</v>
      </c>
      <c r="AE942" s="59">
        <v>1.9288878731803312E-3</v>
      </c>
      <c r="AF942" s="59">
        <v>2.2697883936331038E-4</v>
      </c>
      <c r="AG942" s="59">
        <v>0</v>
      </c>
      <c r="AH942" s="18">
        <v>1.936682499055256E-3</v>
      </c>
      <c r="AI942" s="12">
        <v>87</v>
      </c>
      <c r="AJ942" s="17">
        <v>2</v>
      </c>
      <c r="AK942" s="18">
        <v>0.69119441914561752</v>
      </c>
      <c r="AL942" t="str">
        <f>IF(AK942&lt;='CAV Tier 1 Analysis'!$A$5,"Tier 1", "Tier 2")</f>
        <v>Tier 2</v>
      </c>
      <c r="AM942" t="str">
        <f t="shared" si="29"/>
        <v>Georgia - Tier 2</v>
      </c>
      <c r="AN942" t="str">
        <f t="shared" si="30"/>
        <v>Worth County* - Tier 2</v>
      </c>
    </row>
    <row r="943" spans="1:40" x14ac:dyDescent="0.3">
      <c r="A943">
        <v>4</v>
      </c>
      <c r="B943" t="s">
        <v>54</v>
      </c>
      <c r="C943" t="s">
        <v>4091</v>
      </c>
      <c r="D943" t="s">
        <v>6763</v>
      </c>
      <c r="E943" t="s">
        <v>928</v>
      </c>
      <c r="F943" s="12">
        <v>19075.672733143034</v>
      </c>
      <c r="G943" s="12">
        <v>20502.954625838014</v>
      </c>
      <c r="H943" s="12">
        <v>8107.2185714216275</v>
      </c>
      <c r="I943">
        <v>0</v>
      </c>
      <c r="J943" s="15">
        <v>5.846674112379999E-4</v>
      </c>
      <c r="K943" s="15">
        <v>0.99941533258876214</v>
      </c>
      <c r="L943" s="58">
        <v>819.01263999999992</v>
      </c>
      <c r="M943">
        <v>8</v>
      </c>
      <c r="N943">
        <v>0</v>
      </c>
      <c r="O943" s="12">
        <v>4.3235294117647056</v>
      </c>
      <c r="P943" s="12">
        <v>7.5</v>
      </c>
      <c r="Q943" s="12">
        <v>0</v>
      </c>
      <c r="R943" s="12">
        <v>0</v>
      </c>
      <c r="S943" s="12">
        <v>4.7400264944937192</v>
      </c>
      <c r="T943" s="12">
        <v>19857.267700873821</v>
      </c>
      <c r="U943" s="12">
        <v>781.59496773078718</v>
      </c>
      <c r="V943" s="12">
        <v>645.68692496419317</v>
      </c>
      <c r="W943" s="59">
        <v>1.4626743332935548E-2</v>
      </c>
      <c r="X943" s="59">
        <v>9.6222080561936951E-5</v>
      </c>
      <c r="Y943" s="59">
        <v>0</v>
      </c>
      <c r="Z943" s="59">
        <v>1.2953681417654456E-3</v>
      </c>
      <c r="AA943" s="59">
        <v>2.626750754982669E-3</v>
      </c>
      <c r="AB943" s="59">
        <v>0</v>
      </c>
      <c r="AC943" s="59">
        <v>0</v>
      </c>
      <c r="AD943" s="59">
        <v>1.5523919902547037E-5</v>
      </c>
      <c r="AE943" s="59">
        <v>2.0276352377500517E-3</v>
      </c>
      <c r="AF943" s="59">
        <v>1.6444740135366712E-4</v>
      </c>
      <c r="AG943" s="59">
        <v>2.6404677494056494E-4</v>
      </c>
      <c r="AH943" s="18">
        <v>1.9197034221993118E-3</v>
      </c>
      <c r="AI943" s="12">
        <v>88</v>
      </c>
      <c r="AJ943" s="17">
        <v>2</v>
      </c>
      <c r="AK943" s="18">
        <v>0.69311412256781679</v>
      </c>
      <c r="AL943" t="str">
        <f>IF(AK943&lt;='CAV Tier 1 Analysis'!$A$5,"Tier 1", "Tier 2")</f>
        <v>Tier 2</v>
      </c>
      <c r="AM943" t="str">
        <f t="shared" si="29"/>
        <v>Georgia - Tier 2</v>
      </c>
      <c r="AN943" t="str">
        <f t="shared" si="30"/>
        <v>Burke County* - Tier 2</v>
      </c>
    </row>
    <row r="944" spans="1:40" x14ac:dyDescent="0.3">
      <c r="A944">
        <v>4</v>
      </c>
      <c r="B944" t="s">
        <v>54</v>
      </c>
      <c r="C944" t="s">
        <v>4110</v>
      </c>
      <c r="D944" t="s">
        <v>6783</v>
      </c>
      <c r="E944" t="s">
        <v>990</v>
      </c>
      <c r="F944" s="12">
        <v>6609.1259655985777</v>
      </c>
      <c r="G944" s="12">
        <v>7141.2077206893318</v>
      </c>
      <c r="H944" s="12">
        <v>2776.6930479635857</v>
      </c>
      <c r="I944">
        <v>0</v>
      </c>
      <c r="J944" s="15">
        <v>0</v>
      </c>
      <c r="K944" s="15">
        <v>1.0000000000000002</v>
      </c>
      <c r="L944" s="58">
        <v>817.76981999999998</v>
      </c>
      <c r="M944">
        <v>4</v>
      </c>
      <c r="N944">
        <v>0</v>
      </c>
      <c r="O944" s="12">
        <v>6.6428571428571432</v>
      </c>
      <c r="P944" s="12">
        <v>9.8571428571428577</v>
      </c>
      <c r="Q944" s="12">
        <v>0</v>
      </c>
      <c r="R944" s="12">
        <v>0</v>
      </c>
      <c r="S944" s="12">
        <v>0</v>
      </c>
      <c r="T944" s="12">
        <v>6724.2915844475365</v>
      </c>
      <c r="U944" s="12">
        <v>115.16561884895873</v>
      </c>
      <c r="V944" s="12">
        <v>416.91613624179536</v>
      </c>
      <c r="W944" s="59">
        <v>1.460454781572224E-2</v>
      </c>
      <c r="X944" s="59">
        <v>4.8111040280968476E-5</v>
      </c>
      <c r="Y944" s="59">
        <v>0</v>
      </c>
      <c r="Z944" s="59">
        <v>1.9902595064442852E-3</v>
      </c>
      <c r="AA944" s="59">
        <v>3.4523009922629365E-3</v>
      </c>
      <c r="AB944" s="59">
        <v>0</v>
      </c>
      <c r="AC944" s="59">
        <v>0</v>
      </c>
      <c r="AD944" s="59">
        <v>0</v>
      </c>
      <c r="AE944" s="59">
        <v>6.8662067565982245E-4</v>
      </c>
      <c r="AF944" s="59">
        <v>2.4230819704460298E-5</v>
      </c>
      <c r="AG944" s="59">
        <v>1.704934031325353E-4</v>
      </c>
      <c r="AH944" s="18">
        <v>1.9069603866552045E-3</v>
      </c>
      <c r="AI944" s="12">
        <v>89</v>
      </c>
      <c r="AJ944" s="17">
        <v>2</v>
      </c>
      <c r="AK944" s="18">
        <v>0.69502108295447196</v>
      </c>
      <c r="AL944" t="str">
        <f>IF(AK944&lt;='CAV Tier 1 Analysis'!$A$5,"Tier 1", "Tier 2")</f>
        <v>Tier 2</v>
      </c>
      <c r="AM944" t="str">
        <f t="shared" si="29"/>
        <v>Georgia - Tier 2</v>
      </c>
      <c r="AN944" t="str">
        <f t="shared" si="30"/>
        <v>Clinch County* - Tier 2</v>
      </c>
    </row>
    <row r="945" spans="1:40" x14ac:dyDescent="0.3">
      <c r="A945">
        <v>4</v>
      </c>
      <c r="B945" t="s">
        <v>54</v>
      </c>
      <c r="C945" t="s">
        <v>4363</v>
      </c>
      <c r="D945" t="s">
        <v>7075</v>
      </c>
      <c r="E945" t="s">
        <v>808</v>
      </c>
      <c r="F945" s="12">
        <v>36640.487365555127</v>
      </c>
      <c r="G945" s="12">
        <v>33795.245827278894</v>
      </c>
      <c r="H945" s="12">
        <v>12953.703810634159</v>
      </c>
      <c r="I945">
        <v>4</v>
      </c>
      <c r="J945" s="15">
        <v>5.3596751013029508E-3</v>
      </c>
      <c r="K945" s="15">
        <v>0.99464032489869725</v>
      </c>
      <c r="L945" s="58">
        <v>530.9519600000001</v>
      </c>
      <c r="M945">
        <v>53</v>
      </c>
      <c r="N945">
        <v>0</v>
      </c>
      <c r="O945" s="12">
        <v>7.9523809523809526</v>
      </c>
      <c r="P945" s="12">
        <v>5.6904761904761907</v>
      </c>
      <c r="Q945" s="12">
        <v>1</v>
      </c>
      <c r="R945" s="12">
        <v>3.978561299594789</v>
      </c>
      <c r="S945" s="12">
        <v>69.427643783509055</v>
      </c>
      <c r="T945" s="12">
        <v>28933.19273156067</v>
      </c>
      <c r="U945" s="12">
        <v>0</v>
      </c>
      <c r="V945" s="12">
        <v>4862.0530957182236</v>
      </c>
      <c r="W945" s="59">
        <v>9.4822688463502402E-3</v>
      </c>
      <c r="X945" s="59">
        <v>6.3747128372283225E-4</v>
      </c>
      <c r="Y945" s="59">
        <v>0</v>
      </c>
      <c r="Z945" s="59">
        <v>2.3826045704386785E-3</v>
      </c>
      <c r="AA945" s="59">
        <v>1.9929950172725649E-3</v>
      </c>
      <c r="AB945" s="59">
        <v>8.2169268693508624E-4</v>
      </c>
      <c r="AC945" s="59">
        <v>4.2579291830589116E-4</v>
      </c>
      <c r="AD945" s="59">
        <v>2.2738041282465039E-4</v>
      </c>
      <c r="AE945" s="59">
        <v>2.954382345389063E-3</v>
      </c>
      <c r="AF945" s="59">
        <v>0</v>
      </c>
      <c r="AG945" s="59">
        <v>1.9882847087005534E-3</v>
      </c>
      <c r="AH945" s="18">
        <v>1.9011702536308689E-3</v>
      </c>
      <c r="AI945" s="12">
        <v>90</v>
      </c>
      <c r="AJ945" s="17">
        <v>2</v>
      </c>
      <c r="AK945" s="18">
        <v>0.69692225320810286</v>
      </c>
      <c r="AL945" t="str">
        <f>IF(AK945&lt;='CAV Tier 1 Analysis'!$A$5,"Tier 1", "Tier 2")</f>
        <v>Tier 2</v>
      </c>
      <c r="AM945" t="str">
        <f t="shared" si="29"/>
        <v>Georgia - Tier 2</v>
      </c>
      <c r="AN945" t="str">
        <f t="shared" si="30"/>
        <v>Thomas County * - Tier 2</v>
      </c>
    </row>
    <row r="946" spans="1:40" x14ac:dyDescent="0.3">
      <c r="A946">
        <v>4</v>
      </c>
      <c r="B946" t="s">
        <v>54</v>
      </c>
      <c r="C946" t="s">
        <v>4374</v>
      </c>
      <c r="D946" t="s">
        <v>7086</v>
      </c>
      <c r="E946" t="s">
        <v>818</v>
      </c>
      <c r="F946" s="12">
        <v>20096.702333832211</v>
      </c>
      <c r="G946" s="12">
        <v>25984.783992260189</v>
      </c>
      <c r="H946" s="12">
        <v>8266.8496833929257</v>
      </c>
      <c r="I946">
        <v>0</v>
      </c>
      <c r="J946" s="15">
        <v>1.6932369145744486E-3</v>
      </c>
      <c r="K946" s="15">
        <v>0.99830676308542576</v>
      </c>
      <c r="L946" s="58">
        <v>627.95111000000009</v>
      </c>
      <c r="M946">
        <v>65</v>
      </c>
      <c r="N946">
        <v>0</v>
      </c>
      <c r="O946" s="12">
        <v>6.3125</v>
      </c>
      <c r="P946" s="12">
        <v>7.28125</v>
      </c>
      <c r="Q946" s="12">
        <v>0</v>
      </c>
      <c r="R946" s="12">
        <v>0</v>
      </c>
      <c r="S946" s="12">
        <v>13.997735051158994</v>
      </c>
      <c r="T946" s="12">
        <v>22106.274784152229</v>
      </c>
      <c r="U946" s="12">
        <v>2009.5724503200181</v>
      </c>
      <c r="V946" s="12">
        <v>3878.5092081079601</v>
      </c>
      <c r="W946" s="59">
        <v>1.12145762629524E-2</v>
      </c>
      <c r="X946" s="59">
        <v>7.8180440456573777E-4</v>
      </c>
      <c r="Y946" s="59">
        <v>0</v>
      </c>
      <c r="Z946" s="59">
        <v>1.891281547118427E-3</v>
      </c>
      <c r="AA946" s="59">
        <v>2.5501371912956742E-3</v>
      </c>
      <c r="AB946" s="59">
        <v>0</v>
      </c>
      <c r="AC946" s="59">
        <v>0</v>
      </c>
      <c r="AD946" s="59">
        <v>4.5843566065230844E-5</v>
      </c>
      <c r="AE946" s="59">
        <v>2.2572824420229783E-3</v>
      </c>
      <c r="AF946" s="59">
        <v>4.2281358111414445E-4</v>
      </c>
      <c r="AG946" s="59">
        <v>1.586074935674102E-3</v>
      </c>
      <c r="AH946" s="18">
        <v>1.8863467209826084E-3</v>
      </c>
      <c r="AI946" s="12">
        <v>91</v>
      </c>
      <c r="AJ946" s="17">
        <v>2</v>
      </c>
      <c r="AK946" s="18">
        <v>0.69880859992908551</v>
      </c>
      <c r="AL946" t="str">
        <f>IF(AK946&lt;='CAV Tier 1 Analysis'!$A$5,"Tier 1", "Tier 2")</f>
        <v>Tier 2</v>
      </c>
      <c r="AM946" t="str">
        <f t="shared" si="29"/>
        <v>Georgia - Tier 2</v>
      </c>
      <c r="AN946" t="str">
        <f t="shared" si="30"/>
        <v>Wayne County * - Tier 2</v>
      </c>
    </row>
    <row r="947" spans="1:40" x14ac:dyDescent="0.3">
      <c r="A947">
        <v>4</v>
      </c>
      <c r="B947" t="s">
        <v>54</v>
      </c>
      <c r="C947" t="s">
        <v>4423</v>
      </c>
      <c r="D947" t="s">
        <v>7145</v>
      </c>
      <c r="E947" t="s">
        <v>1139</v>
      </c>
      <c r="F947" s="12">
        <v>12574.953219465764</v>
      </c>
      <c r="G947" s="12">
        <v>8892.9873022129523</v>
      </c>
      <c r="H947" s="12">
        <v>4982.1002260384084</v>
      </c>
      <c r="I947">
        <v>6</v>
      </c>
      <c r="J947" s="15">
        <v>0</v>
      </c>
      <c r="K947" s="15">
        <v>0.99999999999999978</v>
      </c>
      <c r="L947" s="58">
        <v>493.74356</v>
      </c>
      <c r="M947">
        <v>22</v>
      </c>
      <c r="N947">
        <v>2</v>
      </c>
      <c r="O947" s="12">
        <v>6.375</v>
      </c>
      <c r="P947" s="12">
        <v>9.5</v>
      </c>
      <c r="Q947" s="12">
        <v>4</v>
      </c>
      <c r="R947" s="12">
        <v>5.9999999999999982</v>
      </c>
      <c r="S947" s="12">
        <v>0</v>
      </c>
      <c r="T947" s="12">
        <v>10301.533488703986</v>
      </c>
      <c r="U947" s="12">
        <v>0</v>
      </c>
      <c r="V947" s="12">
        <v>0</v>
      </c>
      <c r="W947" s="59">
        <v>8.817764185434139E-3</v>
      </c>
      <c r="X947" s="59">
        <v>2.6461072154532661E-4</v>
      </c>
      <c r="Y947" s="59">
        <v>7.246376811594203E-4</v>
      </c>
      <c r="Z947" s="59">
        <v>1.9100071069908867E-3</v>
      </c>
      <c r="AA947" s="59">
        <v>3.3272176229780471E-3</v>
      </c>
      <c r="AB947" s="59">
        <v>3.286770747740345E-3</v>
      </c>
      <c r="AC947" s="59">
        <v>6.4213099094276738E-4</v>
      </c>
      <c r="AD947" s="59">
        <v>0</v>
      </c>
      <c r="AE947" s="59">
        <v>1.0518945818330917E-3</v>
      </c>
      <c r="AF947" s="59">
        <v>0</v>
      </c>
      <c r="AG947" s="59">
        <v>0</v>
      </c>
      <c r="AH947" s="18">
        <v>1.8204576035112747E-3</v>
      </c>
      <c r="AI947" s="12">
        <v>92</v>
      </c>
      <c r="AJ947" s="17">
        <v>2</v>
      </c>
      <c r="AK947" s="18">
        <v>0.70062905753259674</v>
      </c>
      <c r="AL947" t="str">
        <f>IF(AK947&lt;='CAV Tier 1 Analysis'!$A$5,"Tier 1", "Tier 2")</f>
        <v>Tier 2</v>
      </c>
      <c r="AM947" t="str">
        <f t="shared" si="29"/>
        <v>Georgia - Tier 2</v>
      </c>
      <c r="AN947" t="str">
        <f t="shared" si="30"/>
        <v>Early County* - Tier 2</v>
      </c>
    </row>
    <row r="948" spans="1:40" x14ac:dyDescent="0.3">
      <c r="A948">
        <v>4</v>
      </c>
      <c r="B948" t="s">
        <v>54</v>
      </c>
      <c r="C948" t="s">
        <v>4366</v>
      </c>
      <c r="D948" t="s">
        <v>7078</v>
      </c>
      <c r="E948" t="s">
        <v>814</v>
      </c>
      <c r="F948" s="12">
        <v>45435.104164340461</v>
      </c>
      <c r="G948" s="12">
        <v>42063.845239663839</v>
      </c>
      <c r="H948" s="12">
        <v>15282.197038512857</v>
      </c>
      <c r="I948">
        <v>7</v>
      </c>
      <c r="J948" s="15">
        <v>6.1254304577325154E-3</v>
      </c>
      <c r="K948" s="15">
        <v>0.99387456954226683</v>
      </c>
      <c r="L948" s="58">
        <v>405.48987000000005</v>
      </c>
      <c r="M948">
        <v>32</v>
      </c>
      <c r="N948">
        <v>2</v>
      </c>
      <c r="O948" s="12">
        <v>3.5945945945945947</v>
      </c>
      <c r="P948" s="12">
        <v>5.3783783783783781</v>
      </c>
      <c r="Q948" s="12">
        <v>2</v>
      </c>
      <c r="R948" s="12">
        <v>6.957121986795868</v>
      </c>
      <c r="S948" s="12">
        <v>93.610035200776295</v>
      </c>
      <c r="T948" s="12">
        <v>36685.786546651565</v>
      </c>
      <c r="U948" s="12">
        <v>0</v>
      </c>
      <c r="V948" s="12">
        <v>5378.0586930122736</v>
      </c>
      <c r="W948" s="59">
        <v>7.2416419026150852E-3</v>
      </c>
      <c r="X948" s="59">
        <v>3.8488832224774781E-4</v>
      </c>
      <c r="Y948" s="59">
        <v>7.246376811594203E-4</v>
      </c>
      <c r="Z948" s="59">
        <v>1.0769727407728157E-3</v>
      </c>
      <c r="AA948" s="59">
        <v>1.8836879287983824E-3</v>
      </c>
      <c r="AB948" s="59">
        <v>1.6433853738701725E-3</v>
      </c>
      <c r="AC948" s="59">
        <v>7.4456393924849111E-4</v>
      </c>
      <c r="AD948" s="59">
        <v>3.0657944427516859E-4</v>
      </c>
      <c r="AE948" s="59">
        <v>3.746003460652049E-3</v>
      </c>
      <c r="AF948" s="59">
        <v>0</v>
      </c>
      <c r="AG948" s="59">
        <v>2.1992996891019756E-3</v>
      </c>
      <c r="AH948" s="18">
        <v>1.8137873166128458E-3</v>
      </c>
      <c r="AI948" s="12">
        <v>93</v>
      </c>
      <c r="AJ948" s="17">
        <v>2</v>
      </c>
      <c r="AK948" s="18">
        <v>0.7024428448492096</v>
      </c>
      <c r="AL948" t="str">
        <f>IF(AK948&lt;='CAV Tier 1 Analysis'!$A$5,"Tier 1", "Tier 2")</f>
        <v>Tier 2</v>
      </c>
      <c r="AM948" t="str">
        <f t="shared" si="29"/>
        <v>Georgia - Tier 2</v>
      </c>
      <c r="AN948" t="str">
        <f t="shared" si="30"/>
        <v>Troup County * - Tier 2</v>
      </c>
    </row>
    <row r="949" spans="1:40" x14ac:dyDescent="0.3">
      <c r="A949">
        <v>4</v>
      </c>
      <c r="B949" t="s">
        <v>54</v>
      </c>
      <c r="C949" t="s">
        <v>4028</v>
      </c>
      <c r="D949" t="s">
        <v>6978</v>
      </c>
      <c r="E949" t="s">
        <v>590</v>
      </c>
      <c r="F949" s="12">
        <v>5113.559544871614</v>
      </c>
      <c r="G949" s="12">
        <v>44906.019797639616</v>
      </c>
      <c r="H949" s="12">
        <v>11173.703748165073</v>
      </c>
      <c r="I949">
        <v>8</v>
      </c>
      <c r="J949" s="15">
        <v>9.9758372633131278E-3</v>
      </c>
      <c r="K949" s="15">
        <v>0.9900241627366867</v>
      </c>
      <c r="L949" s="58">
        <v>28.995060000000013</v>
      </c>
      <c r="M949">
        <v>10</v>
      </c>
      <c r="N949">
        <v>2</v>
      </c>
      <c r="O949" s="12">
        <v>9</v>
      </c>
      <c r="P949" s="12">
        <v>2</v>
      </c>
      <c r="Q949" s="12">
        <v>0</v>
      </c>
      <c r="R949" s="12">
        <v>7.9201933018934936</v>
      </c>
      <c r="S949" s="12">
        <v>111.4670502201667</v>
      </c>
      <c r="T949" s="12">
        <v>35042.570200717339</v>
      </c>
      <c r="U949" s="12">
        <v>29929.010655845726</v>
      </c>
      <c r="V949" s="12">
        <v>9863.4495969222771</v>
      </c>
      <c r="W949" s="59">
        <v>5.1782265600084807E-4</v>
      </c>
      <c r="X949" s="59">
        <v>1.2027760070242118E-4</v>
      </c>
      <c r="Y949" s="59">
        <v>7.246376811594203E-4</v>
      </c>
      <c r="Z949" s="59">
        <v>2.6964806216341931E-3</v>
      </c>
      <c r="AA949" s="59">
        <v>7.0046686799537833E-4</v>
      </c>
      <c r="AB949" s="59">
        <v>0</v>
      </c>
      <c r="AC949" s="59">
        <v>8.4763359556718984E-4</v>
      </c>
      <c r="AD949" s="59">
        <v>3.6506242346982494E-4</v>
      </c>
      <c r="AE949" s="59">
        <v>3.5782138424400481E-3</v>
      </c>
      <c r="AF949" s="59">
        <v>6.2970569548693551E-3</v>
      </c>
      <c r="AG949" s="59">
        <v>4.0335524155155709E-3</v>
      </c>
      <c r="AH949" s="18">
        <v>1.8073822417594774E-3</v>
      </c>
      <c r="AI949" s="12">
        <v>94</v>
      </c>
      <c r="AJ949" s="17">
        <v>2</v>
      </c>
      <c r="AK949" s="18">
        <v>0.70425022709096907</v>
      </c>
      <c r="AL949" t="str">
        <f>IF(AK949&lt;='CAV Tier 1 Analysis'!$A$5,"Tier 1", "Tier 2")</f>
        <v>Tier 2</v>
      </c>
      <c r="AM949" t="str">
        <f t="shared" si="29"/>
        <v>Georgia - Tier 2</v>
      </c>
      <c r="AN949" t="str">
        <f t="shared" si="30"/>
        <v>Gainesville, City Of - Tier 2</v>
      </c>
    </row>
    <row r="950" spans="1:40" x14ac:dyDescent="0.3">
      <c r="A950">
        <v>4</v>
      </c>
      <c r="B950" t="s">
        <v>54</v>
      </c>
      <c r="C950" t="s">
        <v>4082</v>
      </c>
      <c r="D950" t="s">
        <v>6754</v>
      </c>
      <c r="E950" t="s">
        <v>1022</v>
      </c>
      <c r="F950" s="12">
        <v>8584.3272290292425</v>
      </c>
      <c r="G950" s="12">
        <v>15489.628297798827</v>
      </c>
      <c r="H950" s="12">
        <v>6467.5203823768788</v>
      </c>
      <c r="I950">
        <v>0</v>
      </c>
      <c r="J950" s="15">
        <v>3.3394211458043076E-2</v>
      </c>
      <c r="K950" s="15">
        <v>0.96660578854195667</v>
      </c>
      <c r="L950" s="58">
        <v>440.94109000000009</v>
      </c>
      <c r="M950">
        <v>12</v>
      </c>
      <c r="N950">
        <v>0</v>
      </c>
      <c r="O950" s="12">
        <v>6.35</v>
      </c>
      <c r="P950" s="12">
        <v>7.75</v>
      </c>
      <c r="Q950" s="12">
        <v>4</v>
      </c>
      <c r="R950" s="12">
        <v>0</v>
      </c>
      <c r="S950" s="12">
        <v>215.9777432582971</v>
      </c>
      <c r="T950" s="12">
        <v>15174.712172226506</v>
      </c>
      <c r="U950" s="12">
        <v>6590.3849431972631</v>
      </c>
      <c r="V950" s="12">
        <v>314.91612557232111</v>
      </c>
      <c r="W950" s="59">
        <v>7.8747650932161871E-3</v>
      </c>
      <c r="X950" s="59">
        <v>1.4433312084290541E-4</v>
      </c>
      <c r="Y950" s="59">
        <v>0</v>
      </c>
      <c r="Z950" s="59">
        <v>1.9025168830419028E-3</v>
      </c>
      <c r="AA950" s="59">
        <v>2.7143091134820912E-3</v>
      </c>
      <c r="AB950" s="59">
        <v>3.286770747740345E-3</v>
      </c>
      <c r="AC950" s="59">
        <v>0</v>
      </c>
      <c r="AD950" s="59">
        <v>7.0734228826980139E-4</v>
      </c>
      <c r="AE950" s="59">
        <v>1.5494972211996271E-3</v>
      </c>
      <c r="AF950" s="59">
        <v>1.386615475500886E-3</v>
      </c>
      <c r="AG950" s="59">
        <v>1.2878158766922628E-4</v>
      </c>
      <c r="AH950" s="18">
        <v>1.790448320996634E-3</v>
      </c>
      <c r="AI950" s="12">
        <v>95</v>
      </c>
      <c r="AJ950" s="17">
        <v>2</v>
      </c>
      <c r="AK950" s="18">
        <v>0.70604067541196569</v>
      </c>
      <c r="AL950" t="str">
        <f>IF(AK950&lt;='CAV Tier 1 Analysis'!$A$5,"Tier 1", "Tier 2")</f>
        <v>Tier 2</v>
      </c>
      <c r="AM950" t="str">
        <f t="shared" si="29"/>
        <v>Georgia - Tier 2</v>
      </c>
      <c r="AN950" t="str">
        <f t="shared" si="30"/>
        <v>Brantley County * - Tier 2</v>
      </c>
    </row>
    <row r="951" spans="1:40" x14ac:dyDescent="0.3">
      <c r="A951">
        <v>4</v>
      </c>
      <c r="B951" t="s">
        <v>54</v>
      </c>
      <c r="C951" t="s">
        <v>4209</v>
      </c>
      <c r="D951" t="s">
        <v>6897</v>
      </c>
      <c r="E951" t="s">
        <v>961</v>
      </c>
      <c r="F951" s="12">
        <v>1108.651156421894</v>
      </c>
      <c r="G951" s="12">
        <v>14786.176644453812</v>
      </c>
      <c r="H951" s="12">
        <v>5298.9878760952597</v>
      </c>
      <c r="I951">
        <v>32</v>
      </c>
      <c r="J951" s="15">
        <v>0.11555005220950398</v>
      </c>
      <c r="K951" s="15">
        <v>0.88444994779049602</v>
      </c>
      <c r="L951" s="58">
        <v>9.0692299999999992</v>
      </c>
      <c r="M951">
        <v>166</v>
      </c>
      <c r="N951">
        <v>7</v>
      </c>
      <c r="O951" s="12">
        <v>9</v>
      </c>
      <c r="P951" s="12">
        <v>5</v>
      </c>
      <c r="Q951" s="12">
        <v>1</v>
      </c>
      <c r="R951" s="12">
        <v>28.302398329295873</v>
      </c>
      <c r="S951" s="12">
        <v>612.29832574033594</v>
      </c>
      <c r="T951" s="12">
        <v>13328.164376684352</v>
      </c>
      <c r="U951" s="12">
        <v>12219.513220262457</v>
      </c>
      <c r="V951" s="12">
        <v>1458.0122677694599</v>
      </c>
      <c r="W951" s="59">
        <v>1.6196734086711907E-4</v>
      </c>
      <c r="X951" s="59">
        <v>1.9966081716601917E-3</v>
      </c>
      <c r="Y951" s="59">
        <v>2.5362318840579708E-3</v>
      </c>
      <c r="Z951" s="59">
        <v>2.6964806216341931E-3</v>
      </c>
      <c r="AA951" s="59">
        <v>1.7511671699884459E-3</v>
      </c>
      <c r="AB951" s="59">
        <v>8.2169268693508624E-4</v>
      </c>
      <c r="AC951" s="59">
        <v>3.0289745142079482E-3</v>
      </c>
      <c r="AD951" s="59">
        <v>2.0053200496449723E-3</v>
      </c>
      <c r="AE951" s="59">
        <v>1.3609453300315289E-3</v>
      </c>
      <c r="AF951" s="59">
        <v>2.5709827696473644E-3</v>
      </c>
      <c r="AG951" s="59">
        <v>5.9623855191067202E-4</v>
      </c>
      <c r="AH951" s="18">
        <v>1.7751462809623177E-3</v>
      </c>
      <c r="AI951" s="12">
        <v>96</v>
      </c>
      <c r="AJ951" s="17">
        <v>2</v>
      </c>
      <c r="AK951" s="18">
        <v>0.707815821692928</v>
      </c>
      <c r="AL951" t="str">
        <f>IF(AK951&lt;='CAV Tier 1 Analysis'!$A$5,"Tier 1", "Tier 2")</f>
        <v>Tier 2</v>
      </c>
      <c r="AM951" t="str">
        <f t="shared" si="29"/>
        <v>Georgia - Tier 2</v>
      </c>
      <c r="AN951" t="str">
        <f t="shared" si="30"/>
        <v>Tifton, City Of - Tier 2</v>
      </c>
    </row>
    <row r="952" spans="1:40" x14ac:dyDescent="0.3">
      <c r="A952">
        <v>4</v>
      </c>
      <c r="B952" t="s">
        <v>54</v>
      </c>
      <c r="C952" t="s">
        <v>4344</v>
      </c>
      <c r="D952" t="s">
        <v>7053</v>
      </c>
      <c r="E952" t="s">
        <v>820</v>
      </c>
      <c r="F952" s="12">
        <v>19426.944780193353</v>
      </c>
      <c r="G952" s="12">
        <v>38015.541213821351</v>
      </c>
      <c r="H952" s="12">
        <v>15188.047174954094</v>
      </c>
      <c r="I952">
        <v>0</v>
      </c>
      <c r="J952" s="15">
        <v>7.3286315468597246E-3</v>
      </c>
      <c r="K952" s="15">
        <v>0.99267136845313975</v>
      </c>
      <c r="L952" s="58">
        <v>340.71163000000018</v>
      </c>
      <c r="M952">
        <v>22</v>
      </c>
      <c r="N952">
        <v>0</v>
      </c>
      <c r="O952" s="12">
        <v>7.1818181818181817</v>
      </c>
      <c r="P952" s="12">
        <v>5.3409090909090908</v>
      </c>
      <c r="Q952" s="12">
        <v>1</v>
      </c>
      <c r="R952" s="12">
        <v>0</v>
      </c>
      <c r="S952" s="12">
        <v>111.30760166156229</v>
      </c>
      <c r="T952" s="12">
        <v>36977.323206821296</v>
      </c>
      <c r="U952" s="12">
        <v>17550.378426627944</v>
      </c>
      <c r="V952" s="12">
        <v>1038.2180070000541</v>
      </c>
      <c r="W952" s="59">
        <v>6.0847675837531721E-3</v>
      </c>
      <c r="X952" s="59">
        <v>2.6461072154532661E-4</v>
      </c>
      <c r="Y952" s="59">
        <v>0</v>
      </c>
      <c r="Z952" s="59">
        <v>2.1517370617080934E-3</v>
      </c>
      <c r="AA952" s="59">
        <v>1.8705649315785672E-3</v>
      </c>
      <c r="AB952" s="59">
        <v>8.2169268693508624E-4</v>
      </c>
      <c r="AC952" s="59">
        <v>0</v>
      </c>
      <c r="AD952" s="59">
        <v>3.6454021823421564E-4</v>
      </c>
      <c r="AE952" s="59">
        <v>3.7757724104471964E-3</v>
      </c>
      <c r="AF952" s="59">
        <v>3.6925955823534939E-3</v>
      </c>
      <c r="AG952" s="59">
        <v>4.2456817047795668E-4</v>
      </c>
      <c r="AH952" s="18">
        <v>1.7682590333666466E-3</v>
      </c>
      <c r="AI952" s="12">
        <v>97</v>
      </c>
      <c r="AJ952" s="17">
        <v>2</v>
      </c>
      <c r="AK952" s="18">
        <v>0.70958408072629464</v>
      </c>
      <c r="AL952" t="str">
        <f>IF(AK952&lt;='CAV Tier 1 Analysis'!$A$5,"Tier 1", "Tier 2")</f>
        <v>Tier 2</v>
      </c>
      <c r="AM952" t="str">
        <f t="shared" si="29"/>
        <v>Georgia - Tier 2</v>
      </c>
      <c r="AN952" t="str">
        <f t="shared" si="30"/>
        <v>Murray County* - Tier 2</v>
      </c>
    </row>
    <row r="953" spans="1:40" x14ac:dyDescent="0.3">
      <c r="A953">
        <v>4</v>
      </c>
      <c r="B953" t="s">
        <v>54</v>
      </c>
      <c r="C953" t="s">
        <v>4335</v>
      </c>
      <c r="D953" t="s">
        <v>7044</v>
      </c>
      <c r="E953" t="s">
        <v>678</v>
      </c>
      <c r="F953" s="12">
        <v>10525.431992230224</v>
      </c>
      <c r="G953" s="12">
        <v>33328.880785580106</v>
      </c>
      <c r="H953" s="12">
        <v>11002.634839368919</v>
      </c>
      <c r="I953">
        <v>1</v>
      </c>
      <c r="J953" s="15">
        <v>5.6228935628264975E-3</v>
      </c>
      <c r="K953" s="15">
        <v>0.99437710643717403</v>
      </c>
      <c r="L953" s="58">
        <v>278.17706000000004</v>
      </c>
      <c r="M953">
        <v>22</v>
      </c>
      <c r="N953">
        <v>0</v>
      </c>
      <c r="O953" s="12">
        <v>9.454545454545455</v>
      </c>
      <c r="P953" s="12">
        <v>5.7727272727272725</v>
      </c>
      <c r="Q953" s="12">
        <v>0</v>
      </c>
      <c r="R953" s="12">
        <v>0.99437710643717403</v>
      </c>
      <c r="S953" s="12">
        <v>61.86664461241805</v>
      </c>
      <c r="T953" s="12">
        <v>25528.168771982309</v>
      </c>
      <c r="U953" s="12">
        <v>15002.736779752086</v>
      </c>
      <c r="V953" s="12">
        <v>7800.7120135977966</v>
      </c>
      <c r="W953" s="59">
        <v>4.9679629580938007E-3</v>
      </c>
      <c r="X953" s="59">
        <v>2.6461072154532661E-4</v>
      </c>
      <c r="Y953" s="59">
        <v>0</v>
      </c>
      <c r="Z953" s="59">
        <v>2.8326665116157178E-3</v>
      </c>
      <c r="AA953" s="59">
        <v>2.0218020962593877E-3</v>
      </c>
      <c r="AB953" s="59">
        <v>0</v>
      </c>
      <c r="AC953" s="59">
        <v>1.0642005945455074E-4</v>
      </c>
      <c r="AD953" s="59">
        <v>2.0261760914589623E-4</v>
      </c>
      <c r="AE953" s="59">
        <v>2.6066936970902603E-3</v>
      </c>
      <c r="AF953" s="59">
        <v>3.1565723661019073E-3</v>
      </c>
      <c r="AG953" s="59">
        <v>3.1900179015470122E-3</v>
      </c>
      <c r="AH953" s="18">
        <v>1.7590330837139873E-3</v>
      </c>
      <c r="AI953" s="12">
        <v>98</v>
      </c>
      <c r="AJ953" s="17">
        <v>2</v>
      </c>
      <c r="AK953" s="18">
        <v>0.71134311381000859</v>
      </c>
      <c r="AL953" t="str">
        <f>IF(AK953&lt;='CAV Tier 1 Analysis'!$A$5,"Tier 1", "Tier 2")</f>
        <v>Tier 2</v>
      </c>
      <c r="AM953" t="str">
        <f t="shared" si="29"/>
        <v>Georgia - Tier 2</v>
      </c>
      <c r="AN953" t="str">
        <f t="shared" si="30"/>
        <v>Lumpkin County* - Tier 2</v>
      </c>
    </row>
    <row r="954" spans="1:40" x14ac:dyDescent="0.3">
      <c r="A954">
        <v>4</v>
      </c>
      <c r="B954" t="s">
        <v>54</v>
      </c>
      <c r="C954" t="s">
        <v>4303</v>
      </c>
      <c r="D954" t="s">
        <v>7009</v>
      </c>
      <c r="E954" t="s">
        <v>631</v>
      </c>
      <c r="F954" s="12">
        <v>4743.4477077793126</v>
      </c>
      <c r="G954" s="12">
        <v>33677.851407449263</v>
      </c>
      <c r="H954" s="12">
        <v>10491.299903115443</v>
      </c>
      <c r="I954">
        <v>2</v>
      </c>
      <c r="J954" s="15">
        <v>9.6582632323890076E-3</v>
      </c>
      <c r="K954" s="15">
        <v>0.99034173676761061</v>
      </c>
      <c r="L954" s="58">
        <v>212.00499000000005</v>
      </c>
      <c r="M954">
        <v>10</v>
      </c>
      <c r="N954">
        <v>0</v>
      </c>
      <c r="O954" s="12">
        <v>8.7368421052631575</v>
      </c>
      <c r="P954" s="12">
        <v>4.5789473684210522</v>
      </c>
      <c r="Q954" s="12">
        <v>0</v>
      </c>
      <c r="R954" s="12">
        <v>1.9806834735352212</v>
      </c>
      <c r="S954" s="12">
        <v>101.32773611422624</v>
      </c>
      <c r="T954" s="12">
        <v>22971.509753080525</v>
      </c>
      <c r="U954" s="12">
        <v>18228.062045301212</v>
      </c>
      <c r="V954" s="12">
        <v>10706.341654368738</v>
      </c>
      <c r="W954" s="59">
        <v>3.7861962350563584E-3</v>
      </c>
      <c r="X954" s="59">
        <v>1.2027760070242118E-4</v>
      </c>
      <c r="Y954" s="59">
        <v>0</v>
      </c>
      <c r="Z954" s="59">
        <v>2.6176361590133099E-3</v>
      </c>
      <c r="AA954" s="59">
        <v>1.6037004609367872E-3</v>
      </c>
      <c r="AB954" s="59">
        <v>0</v>
      </c>
      <c r="AC954" s="59">
        <v>2.1197637360085577E-4</v>
      </c>
      <c r="AD954" s="59">
        <v>3.3185545717327958E-4</v>
      </c>
      <c r="AE954" s="59">
        <v>2.3456320044280511E-3</v>
      </c>
      <c r="AF954" s="59">
        <v>3.8351800597770411E-3</v>
      </c>
      <c r="AG954" s="59">
        <v>4.378244124123575E-3</v>
      </c>
      <c r="AH954" s="18">
        <v>1.7482453158919711E-3</v>
      </c>
      <c r="AI954" s="12">
        <v>99</v>
      </c>
      <c r="AJ954" s="17">
        <v>2</v>
      </c>
      <c r="AK954" s="18">
        <v>0.7130913591259006</v>
      </c>
      <c r="AL954" t="str">
        <f>IF(AK954&lt;='CAV Tier 1 Analysis'!$A$5,"Tier 1", "Tier 2")</f>
        <v>Tier 2</v>
      </c>
      <c r="AM954" t="str">
        <f t="shared" si="29"/>
        <v>Georgia - Tier 2</v>
      </c>
      <c r="AN954" t="str">
        <f t="shared" si="30"/>
        <v>Dawson County* - Tier 2</v>
      </c>
    </row>
    <row r="955" spans="1:40" x14ac:dyDescent="0.3">
      <c r="A955">
        <v>4</v>
      </c>
      <c r="B955" t="s">
        <v>54</v>
      </c>
      <c r="C955" t="s">
        <v>3850</v>
      </c>
      <c r="D955" t="s">
        <v>7218</v>
      </c>
      <c r="E955" t="s">
        <v>527</v>
      </c>
      <c r="F955" s="12">
        <v>47922.404248694111</v>
      </c>
      <c r="G955" s="12">
        <v>60126.836354722174</v>
      </c>
      <c r="H955" s="12">
        <v>15196.467114427247</v>
      </c>
      <c r="I955">
        <v>2</v>
      </c>
      <c r="J955" s="15">
        <v>3.1187071668156215E-2</v>
      </c>
      <c r="K955" s="15">
        <v>0.96881292833184385</v>
      </c>
      <c r="L955" s="58">
        <v>43.536630000000002</v>
      </c>
      <c r="M955">
        <v>42</v>
      </c>
      <c r="N955">
        <v>0</v>
      </c>
      <c r="O955" s="12">
        <v>10.142857142857142</v>
      </c>
      <c r="P955" s="12">
        <v>1</v>
      </c>
      <c r="Q955" s="12">
        <v>0</v>
      </c>
      <c r="R955" s="12">
        <v>1.9376258566636877</v>
      </c>
      <c r="S955" s="12">
        <v>473.93330900042162</v>
      </c>
      <c r="T955" s="12">
        <v>38924.594147929813</v>
      </c>
      <c r="U955" s="12">
        <v>0</v>
      </c>
      <c r="V955" s="12">
        <v>21202.242206792362</v>
      </c>
      <c r="W955" s="59">
        <v>7.7752049417818738E-4</v>
      </c>
      <c r="X955" s="59">
        <v>5.05165922950169E-4</v>
      </c>
      <c r="Y955" s="59">
        <v>0</v>
      </c>
      <c r="Z955" s="59">
        <v>3.0388908593020269E-3</v>
      </c>
      <c r="AA955" s="59">
        <v>3.5023343399768917E-4</v>
      </c>
      <c r="AB955" s="59">
        <v>0</v>
      </c>
      <c r="AC955" s="59">
        <v>2.0736826856929713E-4</v>
      </c>
      <c r="AD955" s="59">
        <v>1.552164895411086E-3</v>
      </c>
      <c r="AE955" s="59">
        <v>3.9746091908701431E-3</v>
      </c>
      <c r="AF955" s="59">
        <v>0</v>
      </c>
      <c r="AG955" s="59">
        <v>8.6704306061683237E-3</v>
      </c>
      <c r="AH955" s="18">
        <v>1.7342166974042656E-3</v>
      </c>
      <c r="AI955" s="12">
        <v>100</v>
      </c>
      <c r="AJ955" s="17">
        <v>3</v>
      </c>
      <c r="AK955" s="18">
        <v>0.71482557582330486</v>
      </c>
      <c r="AL955" t="str">
        <f>IF(AK955&lt;='CAV Tier 1 Analysis'!$A$5,"Tier 1", "Tier 2")</f>
        <v>Tier 2</v>
      </c>
      <c r="AM955" t="str">
        <f t="shared" si="29"/>
        <v>Georgia - Tier 2</v>
      </c>
      <c r="AN955" t="str">
        <f t="shared" si="30"/>
        <v>Milton, City Of - Tier 2</v>
      </c>
    </row>
    <row r="956" spans="1:40" x14ac:dyDescent="0.3">
      <c r="A956">
        <v>4</v>
      </c>
      <c r="B956" t="s">
        <v>54</v>
      </c>
      <c r="C956" t="s">
        <v>4488</v>
      </c>
      <c r="D956" t="s">
        <v>7225</v>
      </c>
      <c r="E956" t="s">
        <v>960</v>
      </c>
      <c r="F956" s="12">
        <v>6144.9473458414977</v>
      </c>
      <c r="G956" s="12">
        <v>11625.296841448931</v>
      </c>
      <c r="H956" s="12">
        <v>4672.8140301142703</v>
      </c>
      <c r="I956">
        <v>33</v>
      </c>
      <c r="J956" s="15">
        <v>0.43704507044180946</v>
      </c>
      <c r="K956" s="15">
        <v>0.56295492955819082</v>
      </c>
      <c r="L956" s="58">
        <v>14.614899999999999</v>
      </c>
      <c r="M956">
        <v>375</v>
      </c>
      <c r="N956">
        <v>2</v>
      </c>
      <c r="O956" s="12">
        <v>6</v>
      </c>
      <c r="P956" s="12">
        <v>1</v>
      </c>
      <c r="Q956" s="12">
        <v>0</v>
      </c>
      <c r="R956" s="12">
        <v>18.577512675420298</v>
      </c>
      <c r="S956" s="12">
        <v>2042.2303369527667</v>
      </c>
      <c r="T956" s="12">
        <v>10656.464377186576</v>
      </c>
      <c r="U956" s="12">
        <v>4511.5170313450781</v>
      </c>
      <c r="V956" s="12">
        <v>968.83246426235564</v>
      </c>
      <c r="W956" s="59">
        <v>2.6100743834248975E-4</v>
      </c>
      <c r="X956" s="59">
        <v>4.5104100263407944E-3</v>
      </c>
      <c r="Y956" s="59">
        <v>7.246376811594203E-4</v>
      </c>
      <c r="Z956" s="59">
        <v>1.7976537477561287E-3</v>
      </c>
      <c r="AA956" s="59">
        <v>3.5023343399768917E-4</v>
      </c>
      <c r="AB956" s="59">
        <v>0</v>
      </c>
      <c r="AC956" s="59">
        <v>1.9881994372532436E-3</v>
      </c>
      <c r="AD956" s="59">
        <v>6.6884478831995709E-3</v>
      </c>
      <c r="AE956" s="59">
        <v>1.088136747033975E-3</v>
      </c>
      <c r="AF956" s="59">
        <v>9.4922214522631329E-4</v>
      </c>
      <c r="AG956" s="59">
        <v>3.9619369349995991E-4</v>
      </c>
      <c r="AH956" s="18">
        <v>1.7049220212554167E-3</v>
      </c>
      <c r="AI956" s="12">
        <v>101</v>
      </c>
      <c r="AJ956" s="17">
        <v>3</v>
      </c>
      <c r="AK956" s="18">
        <v>0.71653049784456024</v>
      </c>
      <c r="AL956" t="str">
        <f>IF(AK956&lt;='CAV Tier 1 Analysis'!$A$5,"Tier 1", "Tier 2")</f>
        <v>Tier 2</v>
      </c>
      <c r="AM956" t="str">
        <f t="shared" si="29"/>
        <v>Georgia - Tier 2</v>
      </c>
      <c r="AN956" t="str">
        <f t="shared" si="30"/>
        <v>Garden City, City Of - Tier 2</v>
      </c>
    </row>
    <row r="957" spans="1:40" x14ac:dyDescent="0.3">
      <c r="A957">
        <v>4</v>
      </c>
      <c r="B957" t="s">
        <v>54</v>
      </c>
      <c r="C957" t="s">
        <v>4224</v>
      </c>
      <c r="D957" t="s">
        <v>6915</v>
      </c>
      <c r="E957" t="s">
        <v>730</v>
      </c>
      <c r="F957" s="12">
        <v>9908.6226309614467</v>
      </c>
      <c r="G957" s="12">
        <v>30769.536655058342</v>
      </c>
      <c r="H957" s="12">
        <v>11955.275751327787</v>
      </c>
      <c r="I957">
        <v>8</v>
      </c>
      <c r="J957" s="15">
        <v>3.0648867384230906E-3</v>
      </c>
      <c r="K957" s="15">
        <v>0.99693511326157636</v>
      </c>
      <c r="L957" s="58">
        <v>236.79830999999999</v>
      </c>
      <c r="M957">
        <v>65</v>
      </c>
      <c r="N957">
        <v>0</v>
      </c>
      <c r="O957" s="12">
        <v>8.8095238095238102</v>
      </c>
      <c r="P957" s="12">
        <v>5.3809523809523814</v>
      </c>
      <c r="Q957" s="12">
        <v>0</v>
      </c>
      <c r="R957" s="12">
        <v>7.9754809060926108</v>
      </c>
      <c r="S957" s="12">
        <v>36.641566104435682</v>
      </c>
      <c r="T957" s="12">
        <v>24579.568366575622</v>
      </c>
      <c r="U957" s="12">
        <v>14670.945735614176</v>
      </c>
      <c r="V957" s="12">
        <v>6189.9682884827198</v>
      </c>
      <c r="W957" s="59">
        <v>4.2289800338648079E-3</v>
      </c>
      <c r="X957" s="59">
        <v>7.8180440456573777E-4</v>
      </c>
      <c r="Y957" s="59">
        <v>0</v>
      </c>
      <c r="Z957" s="59">
        <v>2.639412248689554E-3</v>
      </c>
      <c r="AA957" s="59">
        <v>1.8845894305589944E-3</v>
      </c>
      <c r="AB957" s="59">
        <v>0</v>
      </c>
      <c r="AC957" s="59">
        <v>8.5355057624572834E-4</v>
      </c>
      <c r="AD957" s="59">
        <v>1.2000370419235338E-4</v>
      </c>
      <c r="AE957" s="59">
        <v>2.5098316495255823E-3</v>
      </c>
      <c r="AF957" s="59">
        <v>3.0867636067654571E-3</v>
      </c>
      <c r="AG957" s="59">
        <v>2.531321450637814E-3</v>
      </c>
      <c r="AH957" s="18">
        <v>1.694205191367821E-3</v>
      </c>
      <c r="AI957" s="12">
        <v>102</v>
      </c>
      <c r="AJ957" s="17">
        <v>3</v>
      </c>
      <c r="AK957" s="18">
        <v>0.71822470303592811</v>
      </c>
      <c r="AL957" t="str">
        <f>IF(AK957&lt;='CAV Tier 1 Analysis'!$A$5,"Tier 1", "Tier 2")</f>
        <v>Tier 2</v>
      </c>
      <c r="AM957" t="str">
        <f t="shared" si="29"/>
        <v>Georgia - Tier 2</v>
      </c>
      <c r="AN957" t="str">
        <f t="shared" si="30"/>
        <v>White County* - Tier 2</v>
      </c>
    </row>
    <row r="958" spans="1:40" x14ac:dyDescent="0.3">
      <c r="A958">
        <v>4</v>
      </c>
      <c r="B958" t="s">
        <v>54</v>
      </c>
      <c r="C958" t="s">
        <v>4395</v>
      </c>
      <c r="D958" t="s">
        <v>7114</v>
      </c>
      <c r="E958" t="s">
        <v>623</v>
      </c>
      <c r="F958" s="12">
        <v>11915.220605848808</v>
      </c>
      <c r="G958" s="12">
        <v>41191.184906491791</v>
      </c>
      <c r="H958" s="12">
        <v>12584.83750824118</v>
      </c>
      <c r="I958">
        <v>1</v>
      </c>
      <c r="J958" s="15">
        <v>2.2183683999796509E-2</v>
      </c>
      <c r="K958" s="15">
        <v>0.97781631600020347</v>
      </c>
      <c r="L958" s="58">
        <v>177.50343000000001</v>
      </c>
      <c r="M958">
        <v>28</v>
      </c>
      <c r="N958">
        <v>0</v>
      </c>
      <c r="O958" s="12">
        <v>4.1111111111111107</v>
      </c>
      <c r="P958" s="12">
        <v>4.2592592592592595</v>
      </c>
      <c r="Q958" s="12">
        <v>0</v>
      </c>
      <c r="R958" s="12">
        <v>0.97781631600020347</v>
      </c>
      <c r="S958" s="12">
        <v>279.17805847160884</v>
      </c>
      <c r="T958" s="12">
        <v>30837.432282757636</v>
      </c>
      <c r="U958" s="12">
        <v>18922.211676908828</v>
      </c>
      <c r="V958" s="12">
        <v>10353.752623734155</v>
      </c>
      <c r="W958" s="59">
        <v>3.1700330184473006E-3</v>
      </c>
      <c r="X958" s="59">
        <v>3.3677728196677932E-4</v>
      </c>
      <c r="Y958" s="59">
        <v>0</v>
      </c>
      <c r="Z958" s="59">
        <v>1.2317257160551251E-3</v>
      </c>
      <c r="AA958" s="59">
        <v>1.4917349966568243E-3</v>
      </c>
      <c r="AB958" s="59">
        <v>0</v>
      </c>
      <c r="AC958" s="59">
        <v>1.0464769332553617E-4</v>
      </c>
      <c r="AD958" s="59">
        <v>9.1432776236512485E-4</v>
      </c>
      <c r="AE958" s="59">
        <v>3.1488251697134994E-3</v>
      </c>
      <c r="AF958" s="59">
        <v>3.9812289825328952E-3</v>
      </c>
      <c r="AG958" s="59">
        <v>4.234056604105813E-3</v>
      </c>
      <c r="AH958" s="18">
        <v>1.6921233841062635E-3</v>
      </c>
      <c r="AI958" s="12">
        <v>103</v>
      </c>
      <c r="AJ958" s="17">
        <v>3</v>
      </c>
      <c r="AK958" s="18">
        <v>0.71991682642003441</v>
      </c>
      <c r="AL958" t="str">
        <f>IF(AK958&lt;='CAV Tier 1 Analysis'!$A$5,"Tier 1", "Tier 2")</f>
        <v>Tier 2</v>
      </c>
      <c r="AM958" t="str">
        <f t="shared" si="29"/>
        <v>Georgia - Tier 2</v>
      </c>
      <c r="AN958" t="str">
        <f t="shared" si="30"/>
        <v>Oconee County * - Tier 2</v>
      </c>
    </row>
    <row r="959" spans="1:40" x14ac:dyDescent="0.3">
      <c r="A959">
        <v>4</v>
      </c>
      <c r="B959" t="s">
        <v>54</v>
      </c>
      <c r="C959" t="s">
        <v>4383</v>
      </c>
      <c r="D959" t="s">
        <v>7100</v>
      </c>
      <c r="E959" t="s">
        <v>842</v>
      </c>
      <c r="F959" s="12">
        <v>16501.522823513049</v>
      </c>
      <c r="G959" s="12">
        <v>29752.426181398492</v>
      </c>
      <c r="H959" s="12">
        <v>10941.67655378641</v>
      </c>
      <c r="I959">
        <v>6</v>
      </c>
      <c r="J959" s="15">
        <v>1.0388335975347666E-4</v>
      </c>
      <c r="K959" s="15">
        <v>0.99989611664024647</v>
      </c>
      <c r="L959" s="58">
        <v>392.45939000000004</v>
      </c>
      <c r="M959">
        <v>26</v>
      </c>
      <c r="N959">
        <v>0</v>
      </c>
      <c r="O959" s="12">
        <v>7.32258064516129</v>
      </c>
      <c r="P959" s="12">
        <v>6.225806451612903</v>
      </c>
      <c r="Q959" s="12">
        <v>0</v>
      </c>
      <c r="R959" s="12">
        <v>5.9993766998414788</v>
      </c>
      <c r="S959" s="12">
        <v>1.1366581217431744</v>
      </c>
      <c r="T959" s="12">
        <v>26248.032067332151</v>
      </c>
      <c r="U959" s="12">
        <v>9746.5092438191023</v>
      </c>
      <c r="V959" s="12">
        <v>3504.394114066341</v>
      </c>
      <c r="W959" s="59">
        <v>7.008930614465796E-3</v>
      </c>
      <c r="X959" s="59">
        <v>3.127217618262951E-4</v>
      </c>
      <c r="Y959" s="59">
        <v>0</v>
      </c>
      <c r="Z959" s="59">
        <v>2.193910756670114E-3</v>
      </c>
      <c r="AA959" s="59">
        <v>2.1804855729533551E-3</v>
      </c>
      <c r="AB959" s="59">
        <v>0</v>
      </c>
      <c r="AC959" s="59">
        <v>6.4206428421802653E-4</v>
      </c>
      <c r="AD959" s="59">
        <v>3.722635234005226E-6</v>
      </c>
      <c r="AE959" s="59">
        <v>2.680199287386048E-3</v>
      </c>
      <c r="AF959" s="59">
        <v>2.0506633020795132E-3</v>
      </c>
      <c r="AG959" s="59">
        <v>1.4330845618272818E-3</v>
      </c>
      <c r="AH959" s="18">
        <v>1.682343888787312E-3</v>
      </c>
      <c r="AI959" s="12">
        <v>104</v>
      </c>
      <c r="AJ959" s="17">
        <v>3</v>
      </c>
      <c r="AK959" s="18">
        <v>0.7215991703088217</v>
      </c>
      <c r="AL959" t="str">
        <f>IF(AK959&lt;='CAV Tier 1 Analysis'!$A$5,"Tier 1", "Tier 2")</f>
        <v>Tier 2</v>
      </c>
      <c r="AM959" t="str">
        <f t="shared" si="29"/>
        <v>Georgia - Tier 2</v>
      </c>
      <c r="AN959" t="str">
        <f t="shared" si="30"/>
        <v>Jones County* - Tier 2</v>
      </c>
    </row>
    <row r="960" spans="1:40" x14ac:dyDescent="0.3">
      <c r="A960">
        <v>4</v>
      </c>
      <c r="B960" t="s">
        <v>54</v>
      </c>
      <c r="C960" t="s">
        <v>4365</v>
      </c>
      <c r="D960" t="s">
        <v>7077</v>
      </c>
      <c r="E960" t="s">
        <v>888</v>
      </c>
      <c r="F960" s="12">
        <v>31435.49082313717</v>
      </c>
      <c r="G960" s="12">
        <v>34144.050118039035</v>
      </c>
      <c r="H960" s="12">
        <v>10962.734292425956</v>
      </c>
      <c r="I960">
        <v>6</v>
      </c>
      <c r="J960" s="15">
        <v>1.8687733820636085E-2</v>
      </c>
      <c r="K960" s="15">
        <v>0.98131226617936396</v>
      </c>
      <c r="L960" s="58">
        <v>257.29657999999995</v>
      </c>
      <c r="M960">
        <v>43</v>
      </c>
      <c r="N960">
        <v>0</v>
      </c>
      <c r="O960" s="12">
        <v>8.3333333333333339</v>
      </c>
      <c r="P960" s="12">
        <v>6</v>
      </c>
      <c r="Q960" s="12">
        <v>3</v>
      </c>
      <c r="R960" s="12">
        <v>5.887873597076184</v>
      </c>
      <c r="S960" s="12">
        <v>204.86866040321553</v>
      </c>
      <c r="T960" s="12">
        <v>29209.66982877913</v>
      </c>
      <c r="U960" s="12">
        <v>0</v>
      </c>
      <c r="V960" s="12">
        <v>4934.3802892599051</v>
      </c>
      <c r="W960" s="59">
        <v>4.5950585525787709E-3</v>
      </c>
      <c r="X960" s="59">
        <v>5.1719368302041106E-4</v>
      </c>
      <c r="Y960" s="59">
        <v>0</v>
      </c>
      <c r="Z960" s="59">
        <v>2.4967413163279567E-3</v>
      </c>
      <c r="AA960" s="59">
        <v>2.1014006039861352E-3</v>
      </c>
      <c r="AB960" s="59">
        <v>2.4650780608052587E-3</v>
      </c>
      <c r="AC960" s="59">
        <v>6.3013101790604788E-4</v>
      </c>
      <c r="AD960" s="59">
        <v>6.7095926116364914E-4</v>
      </c>
      <c r="AE960" s="59">
        <v>2.9826135559058212E-3</v>
      </c>
      <c r="AF960" s="59">
        <v>0</v>
      </c>
      <c r="AG960" s="59">
        <v>2.0178621423712789E-3</v>
      </c>
      <c r="AH960" s="18">
        <v>1.67973074491503E-3</v>
      </c>
      <c r="AI960" s="12">
        <v>105</v>
      </c>
      <c r="AJ960" s="17">
        <v>3</v>
      </c>
      <c r="AK960" s="18">
        <v>0.72327890105373671</v>
      </c>
      <c r="AL960" t="str">
        <f>IF(AK960&lt;='CAV Tier 1 Analysis'!$A$5,"Tier 1", "Tier 2")</f>
        <v>Tier 2</v>
      </c>
      <c r="AM960" t="str">
        <f t="shared" si="29"/>
        <v>Georgia - Tier 2</v>
      </c>
      <c r="AN960" t="str">
        <f t="shared" si="30"/>
        <v>Tift County * - Tier 2</v>
      </c>
    </row>
    <row r="961" spans="1:40" x14ac:dyDescent="0.3">
      <c r="A961">
        <v>4</v>
      </c>
      <c r="B961" t="s">
        <v>54</v>
      </c>
      <c r="C961" t="s">
        <v>4489</v>
      </c>
      <c r="D961" t="s">
        <v>7226</v>
      </c>
      <c r="E961" t="s">
        <v>1201</v>
      </c>
      <c r="F961" s="12">
        <v>6910.2380316262543</v>
      </c>
      <c r="G961" s="12">
        <v>4187.6869029203235</v>
      </c>
      <c r="H961" s="12">
        <v>868.89651828471472</v>
      </c>
      <c r="I961">
        <v>46</v>
      </c>
      <c r="J961" s="15">
        <v>0.35308791379200255</v>
      </c>
      <c r="K961" s="15">
        <v>0.64691208620799745</v>
      </c>
      <c r="L961" s="58">
        <v>16.443950000000001</v>
      </c>
      <c r="M961">
        <v>327</v>
      </c>
      <c r="N961">
        <v>16</v>
      </c>
      <c r="O961" s="12">
        <v>5.1428571428571432</v>
      </c>
      <c r="P961" s="12">
        <v>1.8571428571428572</v>
      </c>
      <c r="Q961" s="12">
        <v>1</v>
      </c>
      <c r="R961" s="12">
        <v>29.757955965567884</v>
      </c>
      <c r="S961" s="12">
        <v>306.79685894228453</v>
      </c>
      <c r="T961" s="12">
        <v>2086.7251664158116</v>
      </c>
      <c r="U961" s="12">
        <v>0</v>
      </c>
      <c r="V961" s="12">
        <v>2100.9617365045119</v>
      </c>
      <c r="W961" s="59">
        <v>2.936724346887071E-4</v>
      </c>
      <c r="X961" s="59">
        <v>3.9330775429691732E-3</v>
      </c>
      <c r="Y961" s="59">
        <v>5.7971014492753624E-3</v>
      </c>
      <c r="Z961" s="59">
        <v>1.5408460695052531E-3</v>
      </c>
      <c r="AA961" s="59">
        <v>6.5043352028142283E-4</v>
      </c>
      <c r="AB961" s="59">
        <v>8.2169268693508624E-4</v>
      </c>
      <c r="AC961" s="59">
        <v>3.184750958766891E-3</v>
      </c>
      <c r="AD961" s="59">
        <v>1.0047812749792969E-3</v>
      </c>
      <c r="AE961" s="59">
        <v>2.1307651901869408E-4</v>
      </c>
      <c r="AF961" s="59">
        <v>0</v>
      </c>
      <c r="AG961" s="59">
        <v>8.5916587335001314E-4</v>
      </c>
      <c r="AH961" s="18">
        <v>1.6635089390699908E-3</v>
      </c>
      <c r="AI961" s="12">
        <v>106</v>
      </c>
      <c r="AJ961" s="17">
        <v>3</v>
      </c>
      <c r="AK961" s="18">
        <v>0.72494240999280668</v>
      </c>
      <c r="AL961" t="str">
        <f>IF(AK961&lt;='CAV Tier 1 Analysis'!$A$5,"Tier 1", "Tier 2")</f>
        <v>Tier 2</v>
      </c>
      <c r="AM961" t="str">
        <f t="shared" si="29"/>
        <v>Georgia - Tier 2</v>
      </c>
      <c r="AN961" t="str">
        <f t="shared" si="30"/>
        <v>Port Wentworth, City Of - Tier 2</v>
      </c>
    </row>
    <row r="962" spans="1:40" x14ac:dyDescent="0.3">
      <c r="A962">
        <v>4</v>
      </c>
      <c r="B962" t="s">
        <v>54</v>
      </c>
      <c r="C962" t="s">
        <v>4211</v>
      </c>
      <c r="D962" t="s">
        <v>6899</v>
      </c>
      <c r="E962" t="s">
        <v>953</v>
      </c>
      <c r="F962" s="12">
        <v>21085.98604182302</v>
      </c>
      <c r="G962" s="12">
        <v>21004.424456639168</v>
      </c>
      <c r="H962" s="12">
        <v>7068.8566939395569</v>
      </c>
      <c r="I962">
        <v>17</v>
      </c>
      <c r="J962" s="15">
        <v>1.4161082381050153E-2</v>
      </c>
      <c r="K962" s="15">
        <v>0.98583891761895071</v>
      </c>
      <c r="L962" s="58">
        <v>344.3741</v>
      </c>
      <c r="M962">
        <v>48</v>
      </c>
      <c r="N962">
        <v>3</v>
      </c>
      <c r="O962" s="12">
        <v>8.3939393939393945</v>
      </c>
      <c r="P962" s="12">
        <v>7.1818181818181817</v>
      </c>
      <c r="Q962" s="12">
        <v>0</v>
      </c>
      <c r="R962" s="12">
        <v>16.759261599522162</v>
      </c>
      <c r="S962" s="12">
        <v>100.1026619827159</v>
      </c>
      <c r="T962" s="12">
        <v>17166.416993159582</v>
      </c>
      <c r="U962" s="12">
        <v>0</v>
      </c>
      <c r="V962" s="12">
        <v>3838.0074634795856</v>
      </c>
      <c r="W962" s="59">
        <v>6.1501756202574365E-3</v>
      </c>
      <c r="X962" s="59">
        <v>5.7733248337162165E-4</v>
      </c>
      <c r="Y962" s="59">
        <v>1.0869565217391304E-3</v>
      </c>
      <c r="Z962" s="59">
        <v>2.51489943499216E-3</v>
      </c>
      <c r="AA962" s="59">
        <v>2.5153128441652221E-3</v>
      </c>
      <c r="AB962" s="59">
        <v>0</v>
      </c>
      <c r="AC962" s="59">
        <v>1.7936068763950395E-3</v>
      </c>
      <c r="AD962" s="59">
        <v>3.2784325329333474E-4</v>
      </c>
      <c r="AE962" s="59">
        <v>1.7528711666464547E-3</v>
      </c>
      <c r="AF962" s="59">
        <v>0</v>
      </c>
      <c r="AG962" s="59">
        <v>1.5695121795842497E-3</v>
      </c>
      <c r="AH962" s="18">
        <v>1.6625918527676954E-3</v>
      </c>
      <c r="AI962" s="12">
        <v>107</v>
      </c>
      <c r="AJ962" s="17">
        <v>3</v>
      </c>
      <c r="AK962" s="18">
        <v>0.72660500184557442</v>
      </c>
      <c r="AL962" t="str">
        <f>IF(AK962&lt;='CAV Tier 1 Analysis'!$A$5,"Tier 1", "Tier 2")</f>
        <v>Tier 2</v>
      </c>
      <c r="AM962" t="str">
        <f t="shared" si="29"/>
        <v>Georgia - Tier 2</v>
      </c>
      <c r="AN962" t="str">
        <f t="shared" si="30"/>
        <v>Toombs County* - Tier 2</v>
      </c>
    </row>
    <row r="963" spans="1:40" x14ac:dyDescent="0.3">
      <c r="A963">
        <v>4</v>
      </c>
      <c r="B963" t="s">
        <v>54</v>
      </c>
      <c r="C963" t="s">
        <v>4200</v>
      </c>
      <c r="D963" t="s">
        <v>6885</v>
      </c>
      <c r="E963" t="s">
        <v>989</v>
      </c>
      <c r="F963" s="12">
        <v>10048.187056928567</v>
      </c>
      <c r="G963" s="12">
        <v>17649.208152680862</v>
      </c>
      <c r="H963" s="12">
        <v>12647.420094323201</v>
      </c>
      <c r="I963">
        <v>5</v>
      </c>
      <c r="J963" s="15">
        <v>9.9620037735792749E-4</v>
      </c>
      <c r="K963" s="15">
        <v>0.99900379962264241</v>
      </c>
      <c r="L963" s="58">
        <v>361.70433999999995</v>
      </c>
      <c r="M963">
        <v>82</v>
      </c>
      <c r="N963">
        <v>0</v>
      </c>
      <c r="O963" s="12">
        <v>10</v>
      </c>
      <c r="P963" s="12">
        <v>7.4666666666666668</v>
      </c>
      <c r="Q963" s="12">
        <v>1</v>
      </c>
      <c r="R963" s="12">
        <v>4.9950189981132116</v>
      </c>
      <c r="S963" s="12">
        <v>12.599364670569008</v>
      </c>
      <c r="T963" s="12">
        <v>15653.157267100027</v>
      </c>
      <c r="U963" s="12">
        <v>5604.9702101714593</v>
      </c>
      <c r="V963" s="12">
        <v>1996.0508855808348</v>
      </c>
      <c r="W963" s="59">
        <v>6.4596763043716305E-3</v>
      </c>
      <c r="X963" s="59">
        <v>9.8627632575985368E-4</v>
      </c>
      <c r="Y963" s="59">
        <v>0</v>
      </c>
      <c r="Z963" s="59">
        <v>2.9960895795935476E-3</v>
      </c>
      <c r="AA963" s="59">
        <v>2.6150763071827459E-3</v>
      </c>
      <c r="AB963" s="59">
        <v>8.2169268693508624E-4</v>
      </c>
      <c r="AC963" s="59">
        <v>5.3457608317273111E-4</v>
      </c>
      <c r="AD963" s="59">
        <v>4.1263804790142908E-5</v>
      </c>
      <c r="AE963" s="59">
        <v>1.5983514819321611E-3</v>
      </c>
      <c r="AF963" s="59">
        <v>1.1792844424311755E-3</v>
      </c>
      <c r="AG963" s="59">
        <v>8.1626370083939033E-4</v>
      </c>
      <c r="AH963" s="18">
        <v>1.6407773379098602E-3</v>
      </c>
      <c r="AI963" s="12">
        <v>108</v>
      </c>
      <c r="AJ963" s="17">
        <v>3</v>
      </c>
      <c r="AK963" s="18">
        <v>0.72824577918348432</v>
      </c>
      <c r="AL963" t="str">
        <f>IF(AK963&lt;='CAV Tier 1 Analysis'!$A$5,"Tier 1", "Tier 2")</f>
        <v>Tier 2</v>
      </c>
      <c r="AM963" t="str">
        <f t="shared" si="29"/>
        <v>Georgia - Tier 2</v>
      </c>
      <c r="AN963" t="str">
        <f t="shared" si="30"/>
        <v>Rabun County * - Tier 2</v>
      </c>
    </row>
    <row r="964" spans="1:40" x14ac:dyDescent="0.3">
      <c r="A964">
        <v>4</v>
      </c>
      <c r="B964" t="s">
        <v>54</v>
      </c>
      <c r="C964" t="s">
        <v>4368</v>
      </c>
      <c r="D964" t="s">
        <v>7080</v>
      </c>
      <c r="E964" t="s">
        <v>1140</v>
      </c>
      <c r="F964" s="12">
        <v>25166.645017764582</v>
      </c>
      <c r="G964" s="12">
        <v>22494.19844530406</v>
      </c>
      <c r="H964" s="12">
        <v>9582.0503892327415</v>
      </c>
      <c r="I964">
        <v>9</v>
      </c>
      <c r="J964" s="15">
        <v>3.4362560110296979E-3</v>
      </c>
      <c r="K964" s="15">
        <v>0.99656374398897074</v>
      </c>
      <c r="L964" s="58">
        <v>317.36867000000001</v>
      </c>
      <c r="M964">
        <v>7</v>
      </c>
      <c r="N964">
        <v>4</v>
      </c>
      <c r="O964" s="12">
        <v>9.78125</v>
      </c>
      <c r="P964" s="12">
        <v>7.375</v>
      </c>
      <c r="Q964" s="12">
        <v>2</v>
      </c>
      <c r="R964" s="12">
        <v>8.969073695900736</v>
      </c>
      <c r="S964" s="12">
        <v>32.926378247990463</v>
      </c>
      <c r="T964" s="12">
        <v>21740.18505653696</v>
      </c>
      <c r="U964" s="12">
        <v>0</v>
      </c>
      <c r="V964" s="12">
        <v>754.01338876709997</v>
      </c>
      <c r="W964" s="59">
        <v>5.6678857581552384E-3</v>
      </c>
      <c r="X964" s="59">
        <v>8.4194320491694829E-5</v>
      </c>
      <c r="Y964" s="59">
        <v>1.4492753623188406E-3</v>
      </c>
      <c r="Z964" s="59">
        <v>2.930550120039939E-3</v>
      </c>
      <c r="AA964" s="59">
        <v>2.5829715757329577E-3</v>
      </c>
      <c r="AB964" s="59">
        <v>1.6433853738701725E-3</v>
      </c>
      <c r="AC964" s="59">
        <v>9.5988669669790842E-4</v>
      </c>
      <c r="AD964" s="59">
        <v>1.078362028559434E-4</v>
      </c>
      <c r="AE964" s="59">
        <v>2.2199008423450747E-3</v>
      </c>
      <c r="AF964" s="59">
        <v>0</v>
      </c>
      <c r="AG964" s="59">
        <v>3.0834572587481161E-4</v>
      </c>
      <c r="AH964" s="18">
        <v>1.6322029071256896E-3</v>
      </c>
      <c r="AI964" s="12">
        <v>109</v>
      </c>
      <c r="AJ964" s="17">
        <v>3</v>
      </c>
      <c r="AK964" s="18">
        <v>0.72987798209061006</v>
      </c>
      <c r="AL964" t="str">
        <f>IF(AK964&lt;='CAV Tier 1 Analysis'!$A$5,"Tier 1", "Tier 2")</f>
        <v>Tier 2</v>
      </c>
      <c r="AM964" t="str">
        <f t="shared" si="29"/>
        <v>Georgia - Tier 2</v>
      </c>
      <c r="AN964" t="str">
        <f t="shared" si="30"/>
        <v>Upson County * - Tier 2</v>
      </c>
    </row>
    <row r="965" spans="1:40" x14ac:dyDescent="0.3">
      <c r="A965">
        <v>4</v>
      </c>
      <c r="B965" t="s">
        <v>54</v>
      </c>
      <c r="C965" t="s">
        <v>3310</v>
      </c>
      <c r="D965" t="s">
        <v>7164</v>
      </c>
      <c r="E965" t="s">
        <v>1054</v>
      </c>
      <c r="F965" s="12">
        <v>28413.614167755881</v>
      </c>
      <c r="G965" s="12">
        <v>22746.256946496822</v>
      </c>
      <c r="H965" s="12">
        <v>9694.9455786764502</v>
      </c>
      <c r="I965">
        <v>6</v>
      </c>
      <c r="J965" s="15">
        <v>1.5686063288906959E-3</v>
      </c>
      <c r="K965" s="15">
        <v>0.99843139367110956</v>
      </c>
      <c r="L965" s="58">
        <v>476.77992000000012</v>
      </c>
      <c r="M965">
        <v>141</v>
      </c>
      <c r="N965">
        <v>0</v>
      </c>
      <c r="O965" s="12">
        <v>5.0571428571428569</v>
      </c>
      <c r="P965" s="12">
        <v>8.1142857142857139</v>
      </c>
      <c r="Q965" s="12">
        <v>0</v>
      </c>
      <c r="R965" s="12">
        <v>5.9905883620266573</v>
      </c>
      <c r="S965" s="12">
        <v>15.20755299296275</v>
      </c>
      <c r="T965" s="12">
        <v>22396.835192108101</v>
      </c>
      <c r="U965" s="12">
        <v>0</v>
      </c>
      <c r="V965" s="12">
        <v>349.42175438872073</v>
      </c>
      <c r="W965" s="59">
        <v>8.5148106091959049E-3</v>
      </c>
      <c r="X965" s="59">
        <v>1.6959141699041387E-3</v>
      </c>
      <c r="Y965" s="59">
        <v>0</v>
      </c>
      <c r="Z965" s="59">
        <v>1.5151653016801654E-3</v>
      </c>
      <c r="AA965" s="59">
        <v>2.8418941501526778E-3</v>
      </c>
      <c r="AB965" s="59">
        <v>0</v>
      </c>
      <c r="AC965" s="59">
        <v>6.4112374020639808E-4</v>
      </c>
      <c r="AD965" s="59">
        <v>4.9805804851668644E-5</v>
      </c>
      <c r="AE965" s="59">
        <v>2.2869517062309858E-3</v>
      </c>
      <c r="AF965" s="59">
        <v>0</v>
      </c>
      <c r="AG965" s="59">
        <v>1.428922962092386E-4</v>
      </c>
      <c r="AH965" s="18">
        <v>1.608050707130107E-3</v>
      </c>
      <c r="AI965" s="12">
        <v>110</v>
      </c>
      <c r="AJ965" s="17">
        <v>3</v>
      </c>
      <c r="AK965" s="18">
        <v>0.73148603279774016</v>
      </c>
      <c r="AL965" t="str">
        <f>IF(AK965&lt;='CAV Tier 1 Analysis'!$A$5,"Tier 1", "Tier 2")</f>
        <v>Tier 2</v>
      </c>
      <c r="AM965" t="str">
        <f t="shared" si="29"/>
        <v>Georgia - Tier 2</v>
      </c>
      <c r="AN965" t="str">
        <f t="shared" si="30"/>
        <v>Sumter County* - Tier 2</v>
      </c>
    </row>
    <row r="966" spans="1:40" x14ac:dyDescent="0.3">
      <c r="A966">
        <v>4</v>
      </c>
      <c r="B966" t="s">
        <v>54</v>
      </c>
      <c r="C966" t="s">
        <v>4215</v>
      </c>
      <c r="D966" t="s">
        <v>6903</v>
      </c>
      <c r="E966" t="s">
        <v>870</v>
      </c>
      <c r="F966" s="12">
        <v>3358.9853115680785</v>
      </c>
      <c r="G966" s="12">
        <v>26190.839302039876</v>
      </c>
      <c r="H966" s="12">
        <v>10658.034857164103</v>
      </c>
      <c r="I966">
        <v>12</v>
      </c>
      <c r="J966" s="15">
        <v>4.5327270567603516E-2</v>
      </c>
      <c r="K966" s="15">
        <v>0.95467272943239623</v>
      </c>
      <c r="L966" s="58">
        <v>29.97092000000001</v>
      </c>
      <c r="M966">
        <v>51</v>
      </c>
      <c r="N966">
        <v>7</v>
      </c>
      <c r="O966" s="12">
        <v>3</v>
      </c>
      <c r="P966" s="12">
        <v>5</v>
      </c>
      <c r="Q966" s="12">
        <v>1</v>
      </c>
      <c r="R966" s="12">
        <v>11.456072753188755</v>
      </c>
      <c r="S966" s="12">
        <v>483.09962968962674</v>
      </c>
      <c r="T966" s="12">
        <v>24143.833835855814</v>
      </c>
      <c r="U966" s="12">
        <v>20784.848524287736</v>
      </c>
      <c r="V966" s="12">
        <v>2047.0054661840622</v>
      </c>
      <c r="W966" s="59">
        <v>5.3525053568397301E-4</v>
      </c>
      <c r="X966" s="59">
        <v>6.1341576358234803E-4</v>
      </c>
      <c r="Y966" s="59">
        <v>2.5362318840579708E-3</v>
      </c>
      <c r="Z966" s="59">
        <v>8.9882687387806434E-4</v>
      </c>
      <c r="AA966" s="59">
        <v>1.7511671699884459E-3</v>
      </c>
      <c r="AB966" s="59">
        <v>8.2169268693508624E-4</v>
      </c>
      <c r="AC966" s="59">
        <v>1.2260498915529225E-3</v>
      </c>
      <c r="AD966" s="59">
        <v>1.582185239885021E-3</v>
      </c>
      <c r="AE966" s="59">
        <v>2.4653385852177931E-3</v>
      </c>
      <c r="AF966" s="59">
        <v>4.3731273466003475E-3</v>
      </c>
      <c r="AG966" s="59">
        <v>8.371010326120252E-4</v>
      </c>
      <c r="AH966" s="18">
        <v>1.6036715463630909E-3</v>
      </c>
      <c r="AI966" s="12">
        <v>111</v>
      </c>
      <c r="AJ966" s="17">
        <v>3</v>
      </c>
      <c r="AK966" s="18">
        <v>0.73308970434410325</v>
      </c>
      <c r="AL966" t="str">
        <f>IF(AK966&lt;='CAV Tier 1 Analysis'!$A$5,"Tier 1", "Tier 2")</f>
        <v>Tier 2</v>
      </c>
      <c r="AM966" t="str">
        <f t="shared" si="29"/>
        <v>Georgia - Tier 2</v>
      </c>
      <c r="AN966" t="str">
        <f t="shared" si="30"/>
        <v>Lagrange, City Of - Tier 2</v>
      </c>
    </row>
    <row r="967" spans="1:40" x14ac:dyDescent="0.3">
      <c r="A967">
        <v>4</v>
      </c>
      <c r="B967" t="s">
        <v>54</v>
      </c>
      <c r="C967" t="s">
        <v>4427</v>
      </c>
      <c r="D967" t="s">
        <v>7150</v>
      </c>
      <c r="E967" t="s">
        <v>1037</v>
      </c>
      <c r="F967" s="12">
        <v>18510.265074412098</v>
      </c>
      <c r="G967" s="12">
        <v>16840.893255196148</v>
      </c>
      <c r="H967" s="12">
        <v>6995.5791679265449</v>
      </c>
      <c r="I967">
        <v>9</v>
      </c>
      <c r="J967" s="15">
        <v>4.2831213606338398E-5</v>
      </c>
      <c r="K967" s="15">
        <v>0.99995716878639385</v>
      </c>
      <c r="L967" s="58">
        <v>267.09493000000003</v>
      </c>
      <c r="M967">
        <v>319</v>
      </c>
      <c r="N967">
        <v>3</v>
      </c>
      <c r="O967" s="12">
        <v>6.04</v>
      </c>
      <c r="P967" s="12">
        <v>8.24</v>
      </c>
      <c r="Q967" s="12">
        <v>0</v>
      </c>
      <c r="R967" s="12">
        <v>8.9996145190775447</v>
      </c>
      <c r="S967" s="12">
        <v>0.29962914564151288</v>
      </c>
      <c r="T967" s="12">
        <v>15144.030659920127</v>
      </c>
      <c r="U967" s="12">
        <v>0</v>
      </c>
      <c r="V967" s="12">
        <v>1696.8625952760212</v>
      </c>
      <c r="W967" s="59">
        <v>4.7700472444947711E-3</v>
      </c>
      <c r="X967" s="59">
        <v>3.8368554624072359E-3</v>
      </c>
      <c r="Y967" s="59">
        <v>1.0869565217391304E-3</v>
      </c>
      <c r="Z967" s="59">
        <v>1.8096381060745028E-3</v>
      </c>
      <c r="AA967" s="59">
        <v>2.8859234961409589E-3</v>
      </c>
      <c r="AB967" s="59">
        <v>0</v>
      </c>
      <c r="AC967" s="59">
        <v>9.6315523153969707E-4</v>
      </c>
      <c r="AD967" s="59">
        <v>9.8130651016630299E-7</v>
      </c>
      <c r="AE967" s="59">
        <v>1.5463643170943388E-3</v>
      </c>
      <c r="AF967" s="59">
        <v>0</v>
      </c>
      <c r="AG967" s="59">
        <v>6.9391384350048191E-4</v>
      </c>
      <c r="AH967" s="18">
        <v>1.599439593591026E-3</v>
      </c>
      <c r="AI967" s="12">
        <v>112</v>
      </c>
      <c r="AJ967" s="17">
        <v>3</v>
      </c>
      <c r="AK967" s="18">
        <v>0.73468914393769424</v>
      </c>
      <c r="AL967" t="str">
        <f>IF(AK967&lt;='CAV Tier 1 Analysis'!$A$5,"Tier 1", "Tier 2")</f>
        <v>Tier 2</v>
      </c>
      <c r="AM967" t="str">
        <f t="shared" si="29"/>
        <v>Georgia - Tier 2</v>
      </c>
      <c r="AN967" t="str">
        <f t="shared" si="30"/>
        <v>Crisp County* - Tier 2</v>
      </c>
    </row>
    <row r="968" spans="1:40" x14ac:dyDescent="0.3">
      <c r="A968">
        <v>4</v>
      </c>
      <c r="B968" t="s">
        <v>54</v>
      </c>
      <c r="C968" t="s">
        <v>4237</v>
      </c>
      <c r="D968" t="s">
        <v>6930</v>
      </c>
      <c r="E968" t="s">
        <v>789</v>
      </c>
      <c r="F968" s="12">
        <v>2330.7730119672478</v>
      </c>
      <c r="G968" s="12">
        <v>24427.282146593432</v>
      </c>
      <c r="H968" s="12">
        <v>7744.9782592794591</v>
      </c>
      <c r="I968">
        <v>13</v>
      </c>
      <c r="J968" s="15">
        <v>0.12279875730667868</v>
      </c>
      <c r="K968" s="15">
        <v>0.87720124269332111</v>
      </c>
      <c r="L968" s="58">
        <v>20.835389999999997</v>
      </c>
      <c r="M968">
        <v>37</v>
      </c>
      <c r="N968">
        <v>2</v>
      </c>
      <c r="O968" s="12">
        <v>11</v>
      </c>
      <c r="P968" s="12">
        <v>2</v>
      </c>
      <c r="Q968" s="12">
        <v>0</v>
      </c>
      <c r="R968" s="12">
        <v>11.403616155013175</v>
      </c>
      <c r="S968" s="12">
        <v>951.073705606761</v>
      </c>
      <c r="T968" s="12">
        <v>19015.471096565743</v>
      </c>
      <c r="U968" s="12">
        <v>16684.698084598494</v>
      </c>
      <c r="V968" s="12">
        <v>5411.8110500276889</v>
      </c>
      <c r="W968" s="59">
        <v>3.7209914339247804E-4</v>
      </c>
      <c r="X968" s="59">
        <v>4.450271225989584E-4</v>
      </c>
      <c r="Y968" s="59">
        <v>7.246376811594203E-4</v>
      </c>
      <c r="Z968" s="59">
        <v>3.2956985375529025E-3</v>
      </c>
      <c r="AA968" s="59">
        <v>7.0046686799537833E-4</v>
      </c>
      <c r="AB968" s="59">
        <v>0</v>
      </c>
      <c r="AC968" s="59">
        <v>1.2204358903249272E-3</v>
      </c>
      <c r="AD968" s="59">
        <v>3.1148332281283882E-3</v>
      </c>
      <c r="AE968" s="59">
        <v>1.941678978126363E-3</v>
      </c>
      <c r="AF968" s="59">
        <v>3.5104566375967119E-3</v>
      </c>
      <c r="AG968" s="59">
        <v>2.2131023551805202E-3</v>
      </c>
      <c r="AH968" s="18">
        <v>1.5944033129141862E-3</v>
      </c>
      <c r="AI968" s="12">
        <v>113</v>
      </c>
      <c r="AJ968" s="17">
        <v>3</v>
      </c>
      <c r="AK968" s="18">
        <v>0.73628354725060841</v>
      </c>
      <c r="AL968" t="str">
        <f>IF(AK968&lt;='CAV Tier 1 Analysis'!$A$5,"Tier 1", "Tier 2")</f>
        <v>Tier 2</v>
      </c>
      <c r="AM968" t="str">
        <f t="shared" ref="AM968:AM1031" si="31">B968&amp;" - "&amp;AL968</f>
        <v>Georgia - Tier 2</v>
      </c>
      <c r="AN968" t="str">
        <f t="shared" ref="AN968:AN1031" si="32">C968&amp;" - "&amp;AL968</f>
        <v>Carrollton, City Of - Tier 2</v>
      </c>
    </row>
    <row r="969" spans="1:40" x14ac:dyDescent="0.3">
      <c r="A969">
        <v>4</v>
      </c>
      <c r="B969" t="s">
        <v>54</v>
      </c>
      <c r="C969" t="s">
        <v>4304</v>
      </c>
      <c r="D969" t="s">
        <v>7010</v>
      </c>
      <c r="E969" t="s">
        <v>655</v>
      </c>
      <c r="F969" s="12">
        <v>5865.6760970711166</v>
      </c>
      <c r="G969" s="12">
        <v>34897.756138150718</v>
      </c>
      <c r="H969" s="12">
        <v>10156.64849883762</v>
      </c>
      <c r="I969">
        <v>4</v>
      </c>
      <c r="J969" s="15">
        <v>6.2257462686567178E-2</v>
      </c>
      <c r="K969" s="15">
        <v>0.93774253731343293</v>
      </c>
      <c r="L969" s="58">
        <v>21.439999999999994</v>
      </c>
      <c r="M969">
        <v>35</v>
      </c>
      <c r="N969">
        <v>2</v>
      </c>
      <c r="O969" s="12">
        <v>7.3076923076923075</v>
      </c>
      <c r="P969" s="12">
        <v>1.9230769230769231</v>
      </c>
      <c r="Q969" s="12">
        <v>0</v>
      </c>
      <c r="R969" s="12">
        <v>3.7509701492537317</v>
      </c>
      <c r="S969" s="12">
        <v>632.32716493696159</v>
      </c>
      <c r="T969" s="12">
        <v>25345.393452706652</v>
      </c>
      <c r="U969" s="12">
        <v>19479.717355635534</v>
      </c>
      <c r="V969" s="12">
        <v>9552.3626854440663</v>
      </c>
      <c r="W969" s="59">
        <v>3.8289687086897478E-4</v>
      </c>
      <c r="X969" s="59">
        <v>4.2097160245847413E-4</v>
      </c>
      <c r="Y969" s="59">
        <v>7.246376811594203E-4</v>
      </c>
      <c r="Z969" s="59">
        <v>2.189450077395285E-3</v>
      </c>
      <c r="AA969" s="59">
        <v>6.7352583461094081E-4</v>
      </c>
      <c r="AB969" s="59">
        <v>0</v>
      </c>
      <c r="AC969" s="59">
        <v>4.0143569648950659E-4</v>
      </c>
      <c r="AD969" s="59">
        <v>2.0709159056577185E-3</v>
      </c>
      <c r="AE969" s="59">
        <v>2.5880304205742255E-3</v>
      </c>
      <c r="AF969" s="59">
        <v>4.0985280490464576E-3</v>
      </c>
      <c r="AG969" s="59">
        <v>3.9063367440713989E-3</v>
      </c>
      <c r="AH969" s="18">
        <v>1.5869753529393093E-3</v>
      </c>
      <c r="AI969" s="12">
        <v>114</v>
      </c>
      <c r="AJ969" s="17">
        <v>3</v>
      </c>
      <c r="AK969" s="18">
        <v>0.73787052260354768</v>
      </c>
      <c r="AL969" t="str">
        <f>IF(AK969&lt;='CAV Tier 1 Analysis'!$A$5,"Tier 1", "Tier 2")</f>
        <v>Tier 2</v>
      </c>
      <c r="AM969" t="str">
        <f t="shared" si="31"/>
        <v>Georgia - Tier 2</v>
      </c>
      <c r="AN969" t="str">
        <f t="shared" si="32"/>
        <v>Douglasville, City Of - Tier 2</v>
      </c>
    </row>
    <row r="970" spans="1:40" x14ac:dyDescent="0.3">
      <c r="A970">
        <v>4</v>
      </c>
      <c r="B970" t="s">
        <v>54</v>
      </c>
      <c r="C970" t="s">
        <v>4357</v>
      </c>
      <c r="D970" t="s">
        <v>7068</v>
      </c>
      <c r="E970" t="s">
        <v>725</v>
      </c>
      <c r="F970" s="12">
        <v>44227.322281127214</v>
      </c>
      <c r="G970" s="12">
        <v>55699.663251889433</v>
      </c>
      <c r="H970" s="12">
        <v>20327.61538352308</v>
      </c>
      <c r="I970">
        <v>4</v>
      </c>
      <c r="J970" s="15">
        <v>8.5105303791794878E-4</v>
      </c>
      <c r="K970" s="15">
        <v>0.99914894696208179</v>
      </c>
      <c r="L970" s="58">
        <v>184.53608999999994</v>
      </c>
      <c r="M970">
        <v>67</v>
      </c>
      <c r="N970">
        <v>0</v>
      </c>
      <c r="O970" s="12">
        <v>7.6</v>
      </c>
      <c r="P970" s="12">
        <v>5.0999999999999996</v>
      </c>
      <c r="Q970" s="12">
        <v>0</v>
      </c>
      <c r="R970" s="12">
        <v>3.9965957878483271</v>
      </c>
      <c r="S970" s="12">
        <v>17.299878825774947</v>
      </c>
      <c r="T970" s="12">
        <v>48436.154810135253</v>
      </c>
      <c r="U970" s="12">
        <v>4208.8325290080393</v>
      </c>
      <c r="V970" s="12">
        <v>7263.5084417541802</v>
      </c>
      <c r="W970" s="59">
        <v>3.2956292641509095E-3</v>
      </c>
      <c r="X970" s="59">
        <v>8.0585992470622199E-4</v>
      </c>
      <c r="Y970" s="59">
        <v>0</v>
      </c>
      <c r="Z970" s="59">
        <v>2.2770280804910959E-3</v>
      </c>
      <c r="AA970" s="59">
        <v>1.7861905133882148E-3</v>
      </c>
      <c r="AB970" s="59">
        <v>0</v>
      </c>
      <c r="AC970" s="59">
        <v>4.2772300227478954E-4</v>
      </c>
      <c r="AD970" s="59">
        <v>5.6658319004561765E-5</v>
      </c>
      <c r="AE970" s="59">
        <v>4.9458392641715315E-3</v>
      </c>
      <c r="AF970" s="59">
        <v>8.8553739558690822E-4</v>
      </c>
      <c r="AG970" s="59">
        <v>2.9703342357522851E-3</v>
      </c>
      <c r="AH970" s="18">
        <v>1.5864363635933196E-3</v>
      </c>
      <c r="AI970" s="12">
        <v>115</v>
      </c>
      <c r="AJ970" s="17">
        <v>3</v>
      </c>
      <c r="AK970" s="18">
        <v>0.73945695896714103</v>
      </c>
      <c r="AL970" t="str">
        <f>IF(AK970&lt;='CAV Tier 1 Analysis'!$A$5,"Tier 1", "Tier 2")</f>
        <v>Tier 2</v>
      </c>
      <c r="AM970" t="str">
        <f t="shared" si="31"/>
        <v>Georgia - Tier 2</v>
      </c>
      <c r="AN970" t="str">
        <f t="shared" si="32"/>
        <v>Spalding County * - Tier 2</v>
      </c>
    </row>
    <row r="971" spans="1:40" x14ac:dyDescent="0.3">
      <c r="A971">
        <v>4</v>
      </c>
      <c r="B971" t="s">
        <v>54</v>
      </c>
      <c r="C971" t="s">
        <v>4076</v>
      </c>
      <c r="D971" t="s">
        <v>6746</v>
      </c>
      <c r="E971" t="s">
        <v>1012</v>
      </c>
      <c r="F971" s="12">
        <v>15237.577865427453</v>
      </c>
      <c r="G971" s="12">
        <v>18243.372539392378</v>
      </c>
      <c r="H971" s="12">
        <v>7022.9011668091052</v>
      </c>
      <c r="I971">
        <v>2</v>
      </c>
      <c r="J971" s="15">
        <v>3.9359708116401141E-3</v>
      </c>
      <c r="K971" s="15">
        <v>0.99606402918835946</v>
      </c>
      <c r="L971" s="58">
        <v>501.41632000000004</v>
      </c>
      <c r="M971">
        <v>18</v>
      </c>
      <c r="N971">
        <v>0</v>
      </c>
      <c r="O971" s="12">
        <v>7.0344827586206895</v>
      </c>
      <c r="P971" s="12">
        <v>8.5172413793103452</v>
      </c>
      <c r="Q971" s="12">
        <v>0</v>
      </c>
      <c r="R971" s="12">
        <v>1.9921280583767189</v>
      </c>
      <c r="S971" s="12">
        <v>27.641934005593939</v>
      </c>
      <c r="T971" s="12">
        <v>16167.375834439787</v>
      </c>
      <c r="U971" s="12">
        <v>929.79796901233385</v>
      </c>
      <c r="V971" s="12">
        <v>2075.9967049525912</v>
      </c>
      <c r="W971" s="59">
        <v>8.9547919743767062E-3</v>
      </c>
      <c r="X971" s="59">
        <v>2.1649968126435815E-4</v>
      </c>
      <c r="Y971" s="59">
        <v>0</v>
      </c>
      <c r="Z971" s="59">
        <v>2.1075940490933921E-3</v>
      </c>
      <c r="AA971" s="59">
        <v>2.983022696463077E-3</v>
      </c>
      <c r="AB971" s="59">
        <v>0</v>
      </c>
      <c r="AC971" s="59">
        <v>2.1320119403505568E-4</v>
      </c>
      <c r="AD971" s="59">
        <v>9.0529276566873854E-5</v>
      </c>
      <c r="AE971" s="59">
        <v>1.6508585892920304E-3</v>
      </c>
      <c r="AF971" s="59">
        <v>1.9562927871953972E-4</v>
      </c>
      <c r="AG971" s="59">
        <v>8.4895669021077015E-4</v>
      </c>
      <c r="AH971" s="18">
        <v>1.5691894027292546E-3</v>
      </c>
      <c r="AI971" s="12">
        <v>116</v>
      </c>
      <c r="AJ971" s="17">
        <v>3</v>
      </c>
      <c r="AK971" s="18">
        <v>0.74102614836987024</v>
      </c>
      <c r="AL971" t="str">
        <f>IF(AK971&lt;='CAV Tier 1 Analysis'!$A$5,"Tier 1", "Tier 2")</f>
        <v>Tier 2</v>
      </c>
      <c r="AM971" t="str">
        <f t="shared" si="31"/>
        <v>Georgia - Tier 2</v>
      </c>
      <c r="AN971" t="str">
        <f t="shared" si="32"/>
        <v>Appling County* - Tier 2</v>
      </c>
    </row>
    <row r="972" spans="1:40" x14ac:dyDescent="0.3">
      <c r="A972">
        <v>4</v>
      </c>
      <c r="B972" t="s">
        <v>54</v>
      </c>
      <c r="C972" t="s">
        <v>4154</v>
      </c>
      <c r="D972" t="s">
        <v>6830</v>
      </c>
      <c r="E972" t="s">
        <v>1031</v>
      </c>
      <c r="F972" s="12">
        <v>19385.513125933609</v>
      </c>
      <c r="G972" s="12">
        <v>22202.72115039502</v>
      </c>
      <c r="H972" s="12">
        <v>8284.6428966396797</v>
      </c>
      <c r="I972">
        <v>4</v>
      </c>
      <c r="J972" s="15">
        <v>0</v>
      </c>
      <c r="K972" s="15">
        <v>1.0000000000000004</v>
      </c>
      <c r="L972" s="58">
        <v>449.55520999999993</v>
      </c>
      <c r="M972">
        <v>8</v>
      </c>
      <c r="N972">
        <v>0</v>
      </c>
      <c r="O972" s="12">
        <v>7.8461538461538458</v>
      </c>
      <c r="P972" s="12">
        <v>6.615384615384615</v>
      </c>
      <c r="Q972" s="12">
        <v>1</v>
      </c>
      <c r="R972" s="12">
        <v>4.0000000000000018</v>
      </c>
      <c r="S972" s="12">
        <v>0</v>
      </c>
      <c r="T972" s="12">
        <v>19581.177393541053</v>
      </c>
      <c r="U972" s="12">
        <v>195.66426760744434</v>
      </c>
      <c r="V972" s="12">
        <v>2621.5437568539674</v>
      </c>
      <c r="W972" s="59">
        <v>8.0286046264853011E-3</v>
      </c>
      <c r="X972" s="59">
        <v>9.6222080561936951E-5</v>
      </c>
      <c r="Y972" s="59">
        <v>0</v>
      </c>
      <c r="Z972" s="59">
        <v>2.3507779778349372E-3</v>
      </c>
      <c r="AA972" s="59">
        <v>2.3169288710616362E-3</v>
      </c>
      <c r="AB972" s="59">
        <v>8.2169268693508624E-4</v>
      </c>
      <c r="AC972" s="59">
        <v>4.280873272951786E-4</v>
      </c>
      <c r="AD972" s="59">
        <v>0</v>
      </c>
      <c r="AE972" s="59">
        <v>1.9994435225361542E-3</v>
      </c>
      <c r="AF972" s="59">
        <v>4.1167716879282168E-5</v>
      </c>
      <c r="AG972" s="59">
        <v>1.0720523331043902E-3</v>
      </c>
      <c r="AH972" s="18">
        <v>1.5595433766085367E-3</v>
      </c>
      <c r="AI972" s="12">
        <v>117</v>
      </c>
      <c r="AJ972" s="17">
        <v>3</v>
      </c>
      <c r="AK972" s="18">
        <v>0.74258569174647882</v>
      </c>
      <c r="AL972" t="str">
        <f>IF(AK972&lt;='CAV Tier 1 Analysis'!$A$5,"Tier 1", "Tier 2")</f>
        <v>Tier 2</v>
      </c>
      <c r="AM972" t="str">
        <f t="shared" si="31"/>
        <v>Georgia - Tier 2</v>
      </c>
      <c r="AN972" t="str">
        <f t="shared" si="32"/>
        <v>Grady County* - Tier 2</v>
      </c>
    </row>
    <row r="973" spans="1:40" x14ac:dyDescent="0.3">
      <c r="A973">
        <v>4</v>
      </c>
      <c r="B973" t="s">
        <v>54</v>
      </c>
      <c r="C973" t="s">
        <v>4408</v>
      </c>
      <c r="D973" t="s">
        <v>7129</v>
      </c>
      <c r="E973" t="s">
        <v>1129</v>
      </c>
      <c r="F973" s="12">
        <v>17508.644495208951</v>
      </c>
      <c r="G973" s="12">
        <v>19586.758189079977</v>
      </c>
      <c r="H973" s="12">
        <v>7580.7223724031364</v>
      </c>
      <c r="I973">
        <v>2</v>
      </c>
      <c r="J973" s="15">
        <v>1.1778257362370979E-4</v>
      </c>
      <c r="K973" s="15">
        <v>0.99988221742637651</v>
      </c>
      <c r="L973" s="58">
        <v>471.29213000000004</v>
      </c>
      <c r="M973">
        <v>10</v>
      </c>
      <c r="N973">
        <v>0</v>
      </c>
      <c r="O973" s="12">
        <v>7.1333333333333337</v>
      </c>
      <c r="P973" s="12">
        <v>8.0666666666666664</v>
      </c>
      <c r="Q973" s="12">
        <v>1</v>
      </c>
      <c r="R973" s="12">
        <v>1.999764434852753</v>
      </c>
      <c r="S973" s="12">
        <v>0.89287699094847639</v>
      </c>
      <c r="T973" s="12">
        <v>19747.292636201902</v>
      </c>
      <c r="U973" s="12">
        <v>2238.6481409929511</v>
      </c>
      <c r="V973" s="12">
        <v>0</v>
      </c>
      <c r="W973" s="59">
        <v>8.4168041903999128E-3</v>
      </c>
      <c r="X973" s="59">
        <v>1.2027760070242118E-4</v>
      </c>
      <c r="Y973" s="59">
        <v>0</v>
      </c>
      <c r="Z973" s="59">
        <v>2.1372105667767306E-3</v>
      </c>
      <c r="AA973" s="59">
        <v>2.8252163675813592E-3</v>
      </c>
      <c r="AB973" s="59">
        <v>8.2169268693508624E-4</v>
      </c>
      <c r="AC973" s="59">
        <v>2.1401845303401697E-4</v>
      </c>
      <c r="AD973" s="59">
        <v>2.924234897508067E-6</v>
      </c>
      <c r="AE973" s="59">
        <v>2.0164056305472032E-3</v>
      </c>
      <c r="AF973" s="59">
        <v>4.7101105371792878E-4</v>
      </c>
      <c r="AG973" s="59">
        <v>0</v>
      </c>
      <c r="AH973" s="18">
        <v>1.5477782531447422E-3</v>
      </c>
      <c r="AI973" s="12">
        <v>118</v>
      </c>
      <c r="AJ973" s="17">
        <v>3</v>
      </c>
      <c r="AK973" s="18">
        <v>0.7441334699996236</v>
      </c>
      <c r="AL973" t="str">
        <f>IF(AK973&lt;='CAV Tier 1 Analysis'!$A$5,"Tier 1", "Tier 2")</f>
        <v>Tier 2</v>
      </c>
      <c r="AM973" t="str">
        <f t="shared" si="31"/>
        <v>Georgia - Tier 2</v>
      </c>
      <c r="AN973" t="str">
        <f t="shared" si="32"/>
        <v>Tattnall County * - Tier 2</v>
      </c>
    </row>
    <row r="974" spans="1:40" x14ac:dyDescent="0.3">
      <c r="A974">
        <v>4</v>
      </c>
      <c r="B974" t="s">
        <v>54</v>
      </c>
      <c r="C974" t="s">
        <v>4202</v>
      </c>
      <c r="D974" t="s">
        <v>6888</v>
      </c>
      <c r="E974" t="s">
        <v>1143</v>
      </c>
      <c r="F974" s="12">
        <v>13831.456991438641</v>
      </c>
      <c r="G974" s="12">
        <v>13609.871833122139</v>
      </c>
      <c r="H974" s="12">
        <v>6605.6772026584204</v>
      </c>
      <c r="I974">
        <v>0</v>
      </c>
      <c r="J974" s="15">
        <v>0</v>
      </c>
      <c r="K974" s="15">
        <v>0.99999999999999944</v>
      </c>
      <c r="L974" s="58">
        <v>645.16017999999997</v>
      </c>
      <c r="M974">
        <v>5</v>
      </c>
      <c r="N974">
        <v>0</v>
      </c>
      <c r="O974" s="12">
        <v>4</v>
      </c>
      <c r="P974" s="12">
        <v>7.6956521739130439</v>
      </c>
      <c r="Q974" s="12">
        <v>0</v>
      </c>
      <c r="R974" s="12">
        <v>0</v>
      </c>
      <c r="S974" s="12">
        <v>0</v>
      </c>
      <c r="T974" s="12">
        <v>13910.397872674546</v>
      </c>
      <c r="U974" s="12">
        <v>78.940881235905181</v>
      </c>
      <c r="V974" s="12">
        <v>0</v>
      </c>
      <c r="W974" s="59">
        <v>1.1521912972540325E-2</v>
      </c>
      <c r="X974" s="59">
        <v>6.0138800351210591E-5</v>
      </c>
      <c r="Y974" s="59">
        <v>0</v>
      </c>
      <c r="Z974" s="59">
        <v>1.1984358318374191E-3</v>
      </c>
      <c r="AA974" s="59">
        <v>2.6952746877213474E-3</v>
      </c>
      <c r="AB974" s="59">
        <v>0</v>
      </c>
      <c r="AC974" s="59">
        <v>0</v>
      </c>
      <c r="AD974" s="59">
        <v>0</v>
      </c>
      <c r="AE974" s="59">
        <v>1.4203974747501185E-3</v>
      </c>
      <c r="AF974" s="59">
        <v>1.660914324653695E-5</v>
      </c>
      <c r="AG974" s="59">
        <v>0</v>
      </c>
      <c r="AH974" s="18">
        <v>1.537524446404269E-3</v>
      </c>
      <c r="AI974" s="12">
        <v>119</v>
      </c>
      <c r="AJ974" s="17">
        <v>3</v>
      </c>
      <c r="AK974" s="18">
        <v>0.74567099444602791</v>
      </c>
      <c r="AL974" t="str">
        <f>IF(AK974&lt;='CAV Tier 1 Analysis'!$A$5,"Tier 1", "Tier 2")</f>
        <v>Tier 2</v>
      </c>
      <c r="AM974" t="str">
        <f t="shared" si="31"/>
        <v>Georgia - Tier 2</v>
      </c>
      <c r="AN974" t="str">
        <f t="shared" si="32"/>
        <v>Screven County* - Tier 2</v>
      </c>
    </row>
    <row r="975" spans="1:40" x14ac:dyDescent="0.3">
      <c r="A975">
        <v>4</v>
      </c>
      <c r="B975" t="s">
        <v>54</v>
      </c>
      <c r="C975" t="s">
        <v>4195</v>
      </c>
      <c r="D975" t="s">
        <v>6880</v>
      </c>
      <c r="E975" t="s">
        <v>878</v>
      </c>
      <c r="F975" s="12">
        <v>11523.030673406533</v>
      </c>
      <c r="G975" s="12">
        <v>21600.863086197885</v>
      </c>
      <c r="H975" s="12">
        <v>7390.859999198472</v>
      </c>
      <c r="I975">
        <v>3</v>
      </c>
      <c r="J975" s="15">
        <v>3.5636000613542634E-2</v>
      </c>
      <c r="K975" s="15">
        <v>0.96436399938645734</v>
      </c>
      <c r="L975" s="58">
        <v>333.08198999999991</v>
      </c>
      <c r="M975">
        <v>20</v>
      </c>
      <c r="N975">
        <v>0</v>
      </c>
      <c r="O975" s="12">
        <v>6.28</v>
      </c>
      <c r="P975" s="12">
        <v>8.2799999999999994</v>
      </c>
      <c r="Q975" s="12">
        <v>0</v>
      </c>
      <c r="R975" s="12">
        <v>2.8930919981593721</v>
      </c>
      <c r="S975" s="12">
        <v>263.38069146604448</v>
      </c>
      <c r="T975" s="12">
        <v>17097.60788254796</v>
      </c>
      <c r="U975" s="12">
        <v>5574.5772091414274</v>
      </c>
      <c r="V975" s="12">
        <v>4503.2552036499255</v>
      </c>
      <c r="W975" s="59">
        <v>5.9485098747113409E-3</v>
      </c>
      <c r="X975" s="59">
        <v>2.4055520140484236E-4</v>
      </c>
      <c r="Y975" s="59">
        <v>0</v>
      </c>
      <c r="Z975" s="59">
        <v>1.8815442559847481E-3</v>
      </c>
      <c r="AA975" s="59">
        <v>2.8999328335008664E-3</v>
      </c>
      <c r="AB975" s="59">
        <v>0</v>
      </c>
      <c r="AC975" s="59">
        <v>3.096240052777782E-4</v>
      </c>
      <c r="AD975" s="59">
        <v>8.6259027516955716E-4</v>
      </c>
      <c r="AE975" s="59">
        <v>1.7458450349824178E-3</v>
      </c>
      <c r="AF975" s="59">
        <v>1.1728897620083487E-3</v>
      </c>
      <c r="AG975" s="59">
        <v>1.8415581410821046E-3</v>
      </c>
      <c r="AH975" s="18">
        <v>1.5366408531020004E-3</v>
      </c>
      <c r="AI975" s="12">
        <v>120</v>
      </c>
      <c r="AJ975" s="17">
        <v>3</v>
      </c>
      <c r="AK975" s="18">
        <v>0.74720763529912992</v>
      </c>
      <c r="AL975" t="str">
        <f>IF(AK975&lt;='CAV Tier 1 Analysis'!$A$5,"Tier 1", "Tier 2")</f>
        <v>Tier 2</v>
      </c>
      <c r="AM975" t="str">
        <f t="shared" si="31"/>
        <v>Georgia - Tier 2</v>
      </c>
      <c r="AN975" t="str">
        <f t="shared" si="32"/>
        <v>Pierce County * - Tier 2</v>
      </c>
    </row>
    <row r="976" spans="1:40" x14ac:dyDescent="0.3">
      <c r="A976">
        <v>4</v>
      </c>
      <c r="B976" t="s">
        <v>54</v>
      </c>
      <c r="C976" t="s">
        <v>3613</v>
      </c>
      <c r="D976" t="s">
        <v>6938</v>
      </c>
      <c r="E976" t="s">
        <v>1166</v>
      </c>
      <c r="F976" s="12">
        <v>595.61593231479185</v>
      </c>
      <c r="G976" s="12">
        <v>13264.229519495022</v>
      </c>
      <c r="H976" s="12">
        <v>5715.3109862185793</v>
      </c>
      <c r="I976">
        <v>12</v>
      </c>
      <c r="J976" s="15">
        <v>7.2833246745366897E-2</v>
      </c>
      <c r="K976" s="15">
        <v>0.92716675325463282</v>
      </c>
      <c r="L976" s="58">
        <v>13.185050000000002</v>
      </c>
      <c r="M976">
        <v>15</v>
      </c>
      <c r="N976">
        <v>6</v>
      </c>
      <c r="O976" s="12">
        <v>8</v>
      </c>
      <c r="P976" s="12">
        <v>5</v>
      </c>
      <c r="Q976" s="12">
        <v>4</v>
      </c>
      <c r="R976" s="12">
        <v>11.126001039055595</v>
      </c>
      <c r="S976" s="12">
        <v>416.26465528576404</v>
      </c>
      <c r="T976" s="12">
        <v>13709.027896723326</v>
      </c>
      <c r="U976" s="12">
        <v>13113.411964408535</v>
      </c>
      <c r="V976" s="12">
        <v>0</v>
      </c>
      <c r="W976" s="59">
        <v>2.3547175313670606E-4</v>
      </c>
      <c r="X976" s="59">
        <v>1.8041640105363179E-4</v>
      </c>
      <c r="Y976" s="59">
        <v>2.1739130434782609E-3</v>
      </c>
      <c r="Z976" s="59">
        <v>2.3968716636748382E-3</v>
      </c>
      <c r="AA976" s="59">
        <v>1.7511671699884459E-3</v>
      </c>
      <c r="AB976" s="59">
        <v>3.286770747740345E-3</v>
      </c>
      <c r="AC976" s="59">
        <v>1.1907250120731718E-3</v>
      </c>
      <c r="AD976" s="59">
        <v>1.3632960014937142E-3</v>
      </c>
      <c r="AE976" s="59">
        <v>1.3998354888206238E-3</v>
      </c>
      <c r="AF976" s="59">
        <v>2.7590588597160015E-3</v>
      </c>
      <c r="AG976" s="59">
        <v>0</v>
      </c>
      <c r="AH976" s="18">
        <v>1.521593285561431E-3</v>
      </c>
      <c r="AI976" s="12">
        <v>121</v>
      </c>
      <c r="AJ976" s="17">
        <v>3</v>
      </c>
      <c r="AK976" s="18">
        <v>0.74872922858469138</v>
      </c>
      <c r="AL976" t="str">
        <f>IF(AK976&lt;='CAV Tier 1 Analysis'!$A$5,"Tier 1", "Tier 2")</f>
        <v>Tier 2</v>
      </c>
      <c r="AM976" t="str">
        <f t="shared" si="31"/>
        <v>Georgia - Tier 2</v>
      </c>
      <c r="AN976" t="str">
        <f t="shared" si="32"/>
        <v>Dublin, City Of - Tier 2</v>
      </c>
    </row>
    <row r="977" spans="1:40" x14ac:dyDescent="0.3">
      <c r="A977">
        <v>4</v>
      </c>
      <c r="B977" t="s">
        <v>54</v>
      </c>
      <c r="C977" t="s">
        <v>4231</v>
      </c>
      <c r="D977" t="s">
        <v>6923</v>
      </c>
      <c r="E977" t="s">
        <v>1148</v>
      </c>
      <c r="F977" s="12">
        <v>898.52670093286349</v>
      </c>
      <c r="G977" s="12">
        <v>12466.652558782589</v>
      </c>
      <c r="H977" s="12">
        <v>5270.7783927896835</v>
      </c>
      <c r="I977">
        <v>22</v>
      </c>
      <c r="J977" s="15">
        <v>0.1058491624498528</v>
      </c>
      <c r="K977" s="15">
        <v>0.89415083755014757</v>
      </c>
      <c r="L977" s="58">
        <v>14.135869999999997</v>
      </c>
      <c r="M977">
        <v>44</v>
      </c>
      <c r="N977">
        <v>2</v>
      </c>
      <c r="O977" s="12">
        <v>8</v>
      </c>
      <c r="P977" s="12">
        <v>5</v>
      </c>
      <c r="Q977" s="12">
        <v>4</v>
      </c>
      <c r="R977" s="12">
        <v>19.671318426103248</v>
      </c>
      <c r="S977" s="12">
        <v>557.90747833556929</v>
      </c>
      <c r="T977" s="12">
        <v>11815.993073593449</v>
      </c>
      <c r="U977" s="12">
        <v>10917.466372660585</v>
      </c>
      <c r="V977" s="12">
        <v>650.65948518914047</v>
      </c>
      <c r="W977" s="59">
        <v>2.524524435639279E-4</v>
      </c>
      <c r="X977" s="59">
        <v>5.2922144309065322E-4</v>
      </c>
      <c r="Y977" s="59">
        <v>7.246376811594203E-4</v>
      </c>
      <c r="Z977" s="59">
        <v>2.3968716636748382E-3</v>
      </c>
      <c r="AA977" s="59">
        <v>1.7511671699884459E-3</v>
      </c>
      <c r="AB977" s="59">
        <v>3.286770747740345E-3</v>
      </c>
      <c r="AC977" s="59">
        <v>2.1052605323507337E-3</v>
      </c>
      <c r="AD977" s="59">
        <v>1.8271862017594995E-3</v>
      </c>
      <c r="AE977" s="59">
        <v>1.2065367847145616E-3</v>
      </c>
      <c r="AF977" s="59">
        <v>2.2970324125327151E-3</v>
      </c>
      <c r="AG977" s="59">
        <v>2.6608025036004614E-4</v>
      </c>
      <c r="AH977" s="18">
        <v>1.5130197573577442E-3</v>
      </c>
      <c r="AI977" s="12">
        <v>122</v>
      </c>
      <c r="AJ977" s="17">
        <v>3</v>
      </c>
      <c r="AK977" s="18">
        <v>0.75024224834204911</v>
      </c>
      <c r="AL977" t="str">
        <f>IF(AK977&lt;='CAV Tier 1 Analysis'!$A$5,"Tier 1", "Tier 2")</f>
        <v>Tier 2</v>
      </c>
      <c r="AM977" t="str">
        <f t="shared" si="31"/>
        <v>Georgia - Tier 2</v>
      </c>
      <c r="AN977" t="str">
        <f t="shared" si="32"/>
        <v>Moultrie, City Of - Tier 2</v>
      </c>
    </row>
    <row r="978" spans="1:40" x14ac:dyDescent="0.3">
      <c r="A978">
        <v>4</v>
      </c>
      <c r="B978" t="s">
        <v>54</v>
      </c>
      <c r="C978" t="s">
        <v>4157</v>
      </c>
      <c r="D978" t="s">
        <v>6833</v>
      </c>
      <c r="E978" t="s">
        <v>639</v>
      </c>
      <c r="F978" s="12">
        <v>4978.644089700786</v>
      </c>
      <c r="G978" s="12">
        <v>40549.008563266914</v>
      </c>
      <c r="H978" s="12">
        <v>11685.995163546017</v>
      </c>
      <c r="I978">
        <v>2</v>
      </c>
      <c r="J978" s="15">
        <v>3.5625209252894217E-2</v>
      </c>
      <c r="K978" s="15">
        <v>0.96437479074710553</v>
      </c>
      <c r="L978" s="58">
        <v>13.02252</v>
      </c>
      <c r="M978">
        <v>37</v>
      </c>
      <c r="N978">
        <v>0</v>
      </c>
      <c r="O978" s="12">
        <v>5</v>
      </c>
      <c r="P978" s="12">
        <v>1</v>
      </c>
      <c r="Q978" s="12">
        <v>0</v>
      </c>
      <c r="R978" s="12">
        <v>1.9287495814942111</v>
      </c>
      <c r="S978" s="12">
        <v>416.3160230296366</v>
      </c>
      <c r="T978" s="12">
        <v>31137.032497956941</v>
      </c>
      <c r="U978" s="12">
        <v>26158.388408256156</v>
      </c>
      <c r="V978" s="12">
        <v>9411.9760653099729</v>
      </c>
      <c r="W978" s="59">
        <v>2.3256913054238071E-4</v>
      </c>
      <c r="X978" s="59">
        <v>4.450271225989584E-4</v>
      </c>
      <c r="Y978" s="59">
        <v>0</v>
      </c>
      <c r="Z978" s="59">
        <v>1.4980447897967738E-3</v>
      </c>
      <c r="AA978" s="59">
        <v>3.5023343399768917E-4</v>
      </c>
      <c r="AB978" s="59">
        <v>0</v>
      </c>
      <c r="AC978" s="59">
        <v>2.0641831334088768E-4</v>
      </c>
      <c r="AD978" s="59">
        <v>1.3634642344650654E-3</v>
      </c>
      <c r="AE978" s="59">
        <v>3.1794174930243682E-3</v>
      </c>
      <c r="AF978" s="59">
        <v>5.5037189016540417E-3</v>
      </c>
      <c r="AG978" s="59">
        <v>3.8489271344633539E-3</v>
      </c>
      <c r="AH978" s="18">
        <v>1.511620050353047E-3</v>
      </c>
      <c r="AI978" s="12">
        <v>123</v>
      </c>
      <c r="AJ978" s="17">
        <v>3</v>
      </c>
      <c r="AK978" s="18">
        <v>0.75175386839240221</v>
      </c>
      <c r="AL978" t="str">
        <f>IF(AK978&lt;='CAV Tier 1 Analysis'!$A$5,"Tier 1", "Tier 2")</f>
        <v>Tier 2</v>
      </c>
      <c r="AM978" t="str">
        <f t="shared" si="31"/>
        <v>Georgia - Tier 2</v>
      </c>
      <c r="AN978" t="str">
        <f t="shared" si="32"/>
        <v>Lawrenceville, City Of - Tier 2</v>
      </c>
    </row>
    <row r="979" spans="1:40" x14ac:dyDescent="0.3">
      <c r="A979">
        <v>4</v>
      </c>
      <c r="B979" t="s">
        <v>54</v>
      </c>
      <c r="C979" t="s">
        <v>4439</v>
      </c>
      <c r="D979" t="s">
        <v>7166</v>
      </c>
      <c r="E979" t="s">
        <v>1106</v>
      </c>
      <c r="F979" s="12">
        <v>16529.986790075796</v>
      </c>
      <c r="G979" s="12">
        <v>18932.23758007279</v>
      </c>
      <c r="H979" s="12">
        <v>7451.3995259833127</v>
      </c>
      <c r="I979">
        <v>0</v>
      </c>
      <c r="J979" s="15">
        <v>0</v>
      </c>
      <c r="K979" s="15">
        <v>1.0000000000000002</v>
      </c>
      <c r="L979" s="58">
        <v>490.66030999999998</v>
      </c>
      <c r="M979">
        <v>2</v>
      </c>
      <c r="N979">
        <v>0</v>
      </c>
      <c r="O979" s="12">
        <v>7.384615384615385</v>
      </c>
      <c r="P979" s="12">
        <v>7.6923076923076925</v>
      </c>
      <c r="Q979" s="12">
        <v>0</v>
      </c>
      <c r="R979" s="12">
        <v>0</v>
      </c>
      <c r="S979" s="12">
        <v>0</v>
      </c>
      <c r="T979" s="12">
        <v>17810.615082786557</v>
      </c>
      <c r="U979" s="12">
        <v>1280.6282927107604</v>
      </c>
      <c r="V979" s="12">
        <v>1121.6224972862328</v>
      </c>
      <c r="W979" s="59">
        <v>8.7627004365019197E-3</v>
      </c>
      <c r="X979" s="59">
        <v>2.4055520140484238E-5</v>
      </c>
      <c r="Y979" s="59">
        <v>0</v>
      </c>
      <c r="Z979" s="59">
        <v>2.2124969203152355E-3</v>
      </c>
      <c r="AA979" s="59">
        <v>2.6941033384437632E-3</v>
      </c>
      <c r="AB979" s="59">
        <v>0</v>
      </c>
      <c r="AC979" s="59">
        <v>0</v>
      </c>
      <c r="AD979" s="59">
        <v>0</v>
      </c>
      <c r="AE979" s="59">
        <v>1.8186505460804862E-3</v>
      </c>
      <c r="AF979" s="59">
        <v>2.6944389809429491E-4</v>
      </c>
      <c r="AG979" s="59">
        <v>4.5867554639678678E-4</v>
      </c>
      <c r="AH979" s="18">
        <v>1.4763751096339066E-3</v>
      </c>
      <c r="AI979" s="12">
        <v>124</v>
      </c>
      <c r="AJ979" s="17">
        <v>3</v>
      </c>
      <c r="AK979" s="18">
        <v>0.75323024350203616</v>
      </c>
      <c r="AL979" t="str">
        <f>IF(AK979&lt;='CAV Tier 1 Analysis'!$A$5,"Tier 1", "Tier 2")</f>
        <v>Tier 2</v>
      </c>
      <c r="AM979" t="str">
        <f t="shared" si="31"/>
        <v>Georgia - Tier 2</v>
      </c>
      <c r="AN979" t="str">
        <f t="shared" si="32"/>
        <v>Dodge County* - Tier 2</v>
      </c>
    </row>
    <row r="980" spans="1:40" x14ac:dyDescent="0.3">
      <c r="A980">
        <v>4</v>
      </c>
      <c r="B980" t="s">
        <v>54</v>
      </c>
      <c r="C980" t="s">
        <v>3580</v>
      </c>
      <c r="D980" t="s">
        <v>7128</v>
      </c>
      <c r="E980" t="s">
        <v>846</v>
      </c>
      <c r="F980" s="12">
        <v>17291.147244153806</v>
      </c>
      <c r="G980" s="12">
        <v>32129.215483226475</v>
      </c>
      <c r="H980" s="12">
        <v>11787.290426716803</v>
      </c>
      <c r="I980">
        <v>0</v>
      </c>
      <c r="J980" s="15">
        <v>0</v>
      </c>
      <c r="K980" s="15">
        <v>1.0000000000000002</v>
      </c>
      <c r="L980" s="58">
        <v>278.17183999999997</v>
      </c>
      <c r="M980">
        <v>4</v>
      </c>
      <c r="N980">
        <v>0</v>
      </c>
      <c r="O980" s="12">
        <v>4.6428571428571432</v>
      </c>
      <c r="P980" s="12">
        <v>8.5</v>
      </c>
      <c r="Q980" s="12">
        <v>0</v>
      </c>
      <c r="R980" s="12">
        <v>0</v>
      </c>
      <c r="S980" s="12">
        <v>0</v>
      </c>
      <c r="T980" s="12">
        <v>27874.667048053332</v>
      </c>
      <c r="U980" s="12">
        <v>10583.519803899526</v>
      </c>
      <c r="V980" s="12">
        <v>4254.5484351731429</v>
      </c>
      <c r="W980" s="59">
        <v>4.9678697341355004E-3</v>
      </c>
      <c r="X980" s="59">
        <v>4.8111040280968476E-5</v>
      </c>
      <c r="Y980" s="59">
        <v>0</v>
      </c>
      <c r="Z980" s="59">
        <v>1.3910415905255759E-3</v>
      </c>
      <c r="AA980" s="59">
        <v>2.9769841889803581E-3</v>
      </c>
      <c r="AB980" s="59">
        <v>0</v>
      </c>
      <c r="AC980" s="59">
        <v>0</v>
      </c>
      <c r="AD980" s="59">
        <v>0</v>
      </c>
      <c r="AE980" s="59">
        <v>2.8462957743524801E-3</v>
      </c>
      <c r="AF980" s="59">
        <v>2.226770131311573E-3</v>
      </c>
      <c r="AG980" s="59">
        <v>1.739852163179848E-3</v>
      </c>
      <c r="AH980" s="18">
        <v>1.4724476929787551E-3</v>
      </c>
      <c r="AI980" s="12">
        <v>125</v>
      </c>
      <c r="AJ980" s="17">
        <v>3</v>
      </c>
      <c r="AK980" s="18">
        <v>0.75470269119501487</v>
      </c>
      <c r="AL980" t="str">
        <f>IF(AK980&lt;='CAV Tier 1 Analysis'!$A$5,"Tier 1", "Tier 2")</f>
        <v>Tier 2</v>
      </c>
      <c r="AM980" t="str">
        <f t="shared" si="31"/>
        <v>Georgia - Tier 2</v>
      </c>
      <c r="AN980" t="str">
        <f t="shared" si="32"/>
        <v>Madison County* - Tier 2</v>
      </c>
    </row>
    <row r="981" spans="1:40" x14ac:dyDescent="0.3">
      <c r="A981">
        <v>4</v>
      </c>
      <c r="B981" t="s">
        <v>54</v>
      </c>
      <c r="C981" t="s">
        <v>4437</v>
      </c>
      <c r="D981" t="s">
        <v>7162</v>
      </c>
      <c r="E981" t="s">
        <v>992</v>
      </c>
      <c r="F981" s="12">
        <v>7511.6857051572088</v>
      </c>
      <c r="G981" s="12">
        <v>16828.649862600418</v>
      </c>
      <c r="H981" s="12">
        <v>6260.0301393970503</v>
      </c>
      <c r="I981">
        <v>3</v>
      </c>
      <c r="J981" s="15">
        <v>0</v>
      </c>
      <c r="K981" s="15">
        <v>1</v>
      </c>
      <c r="L981" s="58">
        <v>369.81137000000012</v>
      </c>
      <c r="M981">
        <v>38</v>
      </c>
      <c r="N981">
        <v>2</v>
      </c>
      <c r="O981" s="12">
        <v>5.666666666666667</v>
      </c>
      <c r="P981" s="12">
        <v>6.9047619047619051</v>
      </c>
      <c r="Q981" s="12">
        <v>0</v>
      </c>
      <c r="R981" s="12">
        <v>3</v>
      </c>
      <c r="S981" s="12">
        <v>0</v>
      </c>
      <c r="T981" s="12">
        <v>13773.068587929012</v>
      </c>
      <c r="U981" s="12">
        <v>6261.3828827718035</v>
      </c>
      <c r="V981" s="12">
        <v>3055.5812746714055</v>
      </c>
      <c r="W981" s="59">
        <v>6.6044597194388401E-3</v>
      </c>
      <c r="X981" s="59">
        <v>4.5705488266920051E-4</v>
      </c>
      <c r="Y981" s="59">
        <v>7.246376811594203E-4</v>
      </c>
      <c r="Z981" s="59">
        <v>1.6977840951030105E-3</v>
      </c>
      <c r="AA981" s="59">
        <v>2.4182784728411875E-3</v>
      </c>
      <c r="AB981" s="59">
        <v>0</v>
      </c>
      <c r="AC981" s="59">
        <v>3.210654954713838E-4</v>
      </c>
      <c r="AD981" s="59">
        <v>0</v>
      </c>
      <c r="AE981" s="59">
        <v>1.4063747148659476E-3</v>
      </c>
      <c r="AF981" s="59">
        <v>1.3173935176957476E-3</v>
      </c>
      <c r="AG981" s="59">
        <v>1.2495473424531673E-3</v>
      </c>
      <c r="AH981" s="18">
        <v>1.472417811063446E-3</v>
      </c>
      <c r="AI981" s="12">
        <v>126</v>
      </c>
      <c r="AJ981" s="17">
        <v>3</v>
      </c>
      <c r="AK981" s="18">
        <v>0.75617510900607832</v>
      </c>
      <c r="AL981" t="str">
        <f>IF(AK981&lt;='CAV Tier 1 Analysis'!$A$5,"Tier 1", "Tier 2")</f>
        <v>Tier 2</v>
      </c>
      <c r="AM981" t="str">
        <f t="shared" si="31"/>
        <v>Georgia - Tier 2</v>
      </c>
      <c r="AN981" t="str">
        <f t="shared" si="32"/>
        <v>Jasper County* - Tier 2</v>
      </c>
    </row>
    <row r="982" spans="1:40" x14ac:dyDescent="0.3">
      <c r="A982">
        <v>4</v>
      </c>
      <c r="B982" t="s">
        <v>54</v>
      </c>
      <c r="C982" t="s">
        <v>4090</v>
      </c>
      <c r="D982" t="s">
        <v>6762</v>
      </c>
      <c r="E982" t="s">
        <v>906</v>
      </c>
      <c r="F982" s="12">
        <v>653.62978403414854</v>
      </c>
      <c r="G982" s="12">
        <v>20421.169121977247</v>
      </c>
      <c r="H982" s="12">
        <v>7108.5463262824878</v>
      </c>
      <c r="I982">
        <v>31</v>
      </c>
      <c r="J982" s="15">
        <v>8.2844529918265658E-2</v>
      </c>
      <c r="K982" s="15">
        <v>0.91715547008173426</v>
      </c>
      <c r="L982" s="58">
        <v>12.583450000000001</v>
      </c>
      <c r="M982">
        <v>113</v>
      </c>
      <c r="N982">
        <v>2</v>
      </c>
      <c r="O982" s="12">
        <v>4</v>
      </c>
      <c r="P982" s="12">
        <v>3</v>
      </c>
      <c r="Q982" s="12">
        <v>0</v>
      </c>
      <c r="R982" s="12">
        <v>28.431819572533762</v>
      </c>
      <c r="S982" s="12">
        <v>588.90417880308701</v>
      </c>
      <c r="T982" s="12">
        <v>17087.009560813622</v>
      </c>
      <c r="U982" s="12">
        <v>16433.379776779475</v>
      </c>
      <c r="V982" s="12">
        <v>3334.1595611636258</v>
      </c>
      <c r="W982" s="59">
        <v>2.2472778123769599E-4</v>
      </c>
      <c r="X982" s="59">
        <v>1.3591368879373594E-3</v>
      </c>
      <c r="Y982" s="59">
        <v>7.246376811594203E-4</v>
      </c>
      <c r="Z982" s="59">
        <v>1.1984358318374191E-3</v>
      </c>
      <c r="AA982" s="59">
        <v>1.0507003019930676E-3</v>
      </c>
      <c r="AB982" s="59">
        <v>0</v>
      </c>
      <c r="AC982" s="59">
        <v>3.0428254127361797E-3</v>
      </c>
      <c r="AD982" s="59">
        <v>1.9287025742650045E-3</v>
      </c>
      <c r="AE982" s="59">
        <v>1.7447628352088502E-3</v>
      </c>
      <c r="AF982" s="59">
        <v>3.4575793234637555E-3</v>
      </c>
      <c r="AG982" s="59">
        <v>1.3634689587547807E-3</v>
      </c>
      <c r="AH982" s="18">
        <v>1.46317978078123E-3</v>
      </c>
      <c r="AI982" s="12">
        <v>127</v>
      </c>
      <c r="AJ982" s="17">
        <v>3</v>
      </c>
      <c r="AK982" s="18">
        <v>0.75763828878685957</v>
      </c>
      <c r="AL982" t="str">
        <f>IF(AK982&lt;='CAV Tier 1 Analysis'!$A$5,"Tier 1", "Tier 2")</f>
        <v>Tier 2</v>
      </c>
      <c r="AM982" t="str">
        <f t="shared" si="31"/>
        <v>Georgia - Tier 2</v>
      </c>
      <c r="AN982" t="str">
        <f t="shared" si="32"/>
        <v>Statesboro, City Of - Tier 2</v>
      </c>
    </row>
    <row r="983" spans="1:40" x14ac:dyDescent="0.3">
      <c r="A983">
        <v>4</v>
      </c>
      <c r="B983" t="s">
        <v>54</v>
      </c>
      <c r="C983" t="s">
        <v>4284</v>
      </c>
      <c r="D983" t="s">
        <v>6990</v>
      </c>
      <c r="E983" t="s">
        <v>1189</v>
      </c>
      <c r="F983" s="12">
        <v>15077.398247791143</v>
      </c>
      <c r="G983" s="12">
        <v>14745.497248611262</v>
      </c>
      <c r="H983" s="12">
        <v>6448.6455381356736</v>
      </c>
      <c r="I983">
        <v>1</v>
      </c>
      <c r="J983" s="15">
        <v>1.029304329101346E-2</v>
      </c>
      <c r="K983" s="15">
        <v>0.98970695670898667</v>
      </c>
      <c r="L983" s="58">
        <v>490.07468999999998</v>
      </c>
      <c r="M983">
        <v>6</v>
      </c>
      <c r="N983">
        <v>0</v>
      </c>
      <c r="O983" s="12">
        <v>7.615384615384615</v>
      </c>
      <c r="P983" s="12">
        <v>6.4615384615384617</v>
      </c>
      <c r="Q983" s="12">
        <v>1</v>
      </c>
      <c r="R983" s="12">
        <v>0.98970695670898667</v>
      </c>
      <c r="S983" s="12">
        <v>66.376187692431273</v>
      </c>
      <c r="T983" s="12">
        <v>14537.753192228527</v>
      </c>
      <c r="U983" s="12">
        <v>0</v>
      </c>
      <c r="V983" s="12">
        <v>207.74405638273493</v>
      </c>
      <c r="W983" s="59">
        <v>8.7522418513564775E-3</v>
      </c>
      <c r="X983" s="59">
        <v>7.2166560421452707E-5</v>
      </c>
      <c r="Y983" s="59">
        <v>0</v>
      </c>
      <c r="Z983" s="59">
        <v>2.2816374490750861E-3</v>
      </c>
      <c r="AA983" s="59">
        <v>2.2630468042927608E-3</v>
      </c>
      <c r="AB983" s="59">
        <v>8.2169268693508624E-4</v>
      </c>
      <c r="AC983" s="59">
        <v>1.0592025147574873E-4</v>
      </c>
      <c r="AD983" s="59">
        <v>2.1738667966744989E-4</v>
      </c>
      <c r="AE983" s="59">
        <v>1.4844570307615238E-3</v>
      </c>
      <c r="AF983" s="59">
        <v>0</v>
      </c>
      <c r="AG983" s="59">
        <v>8.4954714088370317E-5</v>
      </c>
      <c r="AH983" s="18">
        <v>1.4621367298249049E-3</v>
      </c>
      <c r="AI983" s="12">
        <v>128</v>
      </c>
      <c r="AJ983" s="17">
        <v>3</v>
      </c>
      <c r="AK983" s="18">
        <v>0.75910042551668444</v>
      </c>
      <c r="AL983" t="str">
        <f>IF(AK983&lt;='CAV Tier 1 Analysis'!$A$5,"Tier 1", "Tier 2")</f>
        <v>Tier 2</v>
      </c>
      <c r="AM983" t="str">
        <f t="shared" si="31"/>
        <v>Georgia - Tier 2</v>
      </c>
      <c r="AN983" t="str">
        <f t="shared" si="32"/>
        <v>Brooks County* - Tier 2</v>
      </c>
    </row>
    <row r="984" spans="1:40" x14ac:dyDescent="0.3">
      <c r="A984">
        <v>4</v>
      </c>
      <c r="B984" t="s">
        <v>54</v>
      </c>
      <c r="C984" t="s">
        <v>4207</v>
      </c>
      <c r="D984" t="s">
        <v>6893</v>
      </c>
      <c r="E984" t="s">
        <v>1180</v>
      </c>
      <c r="F984" s="12">
        <v>11144.163654222331</v>
      </c>
      <c r="G984" s="12">
        <v>11783.047721611911</v>
      </c>
      <c r="H984" s="12">
        <v>4025.3127563306007</v>
      </c>
      <c r="I984">
        <v>1</v>
      </c>
      <c r="J984" s="15">
        <v>0</v>
      </c>
      <c r="K984" s="15">
        <v>0.99999999999999956</v>
      </c>
      <c r="L984" s="58">
        <v>432.15476999999998</v>
      </c>
      <c r="M984">
        <v>0</v>
      </c>
      <c r="N984">
        <v>2</v>
      </c>
      <c r="O984" s="12">
        <v>7.65</v>
      </c>
      <c r="P984" s="12">
        <v>8.35</v>
      </c>
      <c r="Q984" s="12">
        <v>1</v>
      </c>
      <c r="R984" s="12">
        <v>0.99999999999999956</v>
      </c>
      <c r="S984" s="12">
        <v>0</v>
      </c>
      <c r="T984" s="12">
        <v>10875.363062173854</v>
      </c>
      <c r="U984" s="12">
        <v>0</v>
      </c>
      <c r="V984" s="12">
        <v>907.68465943805677</v>
      </c>
      <c r="W984" s="59">
        <v>7.7178502408629442E-3</v>
      </c>
      <c r="X984" s="59">
        <v>0</v>
      </c>
      <c r="Y984" s="59">
        <v>7.246376811594203E-4</v>
      </c>
      <c r="Z984" s="59">
        <v>2.2920085283890642E-3</v>
      </c>
      <c r="AA984" s="59">
        <v>2.9244491738807045E-3</v>
      </c>
      <c r="AB984" s="59">
        <v>8.2169268693508624E-4</v>
      </c>
      <c r="AC984" s="59">
        <v>1.0702183182379455E-4</v>
      </c>
      <c r="AD984" s="59">
        <v>0</v>
      </c>
      <c r="AE984" s="59">
        <v>1.1104885979463651E-3</v>
      </c>
      <c r="AF984" s="59">
        <v>0</v>
      </c>
      <c r="AG984" s="59">
        <v>3.7118795149976904E-4</v>
      </c>
      <c r="AH984" s="18">
        <v>1.4608487902270137E-3</v>
      </c>
      <c r="AI984" s="12">
        <v>129</v>
      </c>
      <c r="AJ984" s="17">
        <v>3</v>
      </c>
      <c r="AK984" s="18">
        <v>0.76056127430691145</v>
      </c>
      <c r="AL984" t="str">
        <f>IF(AK984&lt;='CAV Tier 1 Analysis'!$A$5,"Tier 1", "Tier 2")</f>
        <v>Tier 2</v>
      </c>
      <c r="AM984" t="str">
        <f t="shared" si="31"/>
        <v>Georgia - Tier 2</v>
      </c>
      <c r="AN984" t="str">
        <f t="shared" si="32"/>
        <v>Telfair County* - Tier 2</v>
      </c>
    </row>
    <row r="985" spans="1:40" x14ac:dyDescent="0.3">
      <c r="A985">
        <v>4</v>
      </c>
      <c r="B985" t="s">
        <v>54</v>
      </c>
      <c r="C985" t="s">
        <v>4221</v>
      </c>
      <c r="D985" t="s">
        <v>6912</v>
      </c>
      <c r="E985" t="s">
        <v>1097</v>
      </c>
      <c r="F985" s="12">
        <v>474.08743590892038</v>
      </c>
      <c r="G985" s="12">
        <v>12218.38835184846</v>
      </c>
      <c r="H985" s="12">
        <v>6310.9751978360073</v>
      </c>
      <c r="I985">
        <v>17</v>
      </c>
      <c r="J985" s="15">
        <v>0.11808892556912209</v>
      </c>
      <c r="K985" s="15">
        <v>0.88191107443087802</v>
      </c>
      <c r="L985" s="58">
        <v>11.668409999999998</v>
      </c>
      <c r="M985">
        <v>108</v>
      </c>
      <c r="N985">
        <v>5</v>
      </c>
      <c r="O985" s="12">
        <v>6.935483870967742</v>
      </c>
      <c r="P985" s="12">
        <v>8</v>
      </c>
      <c r="Q985" s="12">
        <v>0</v>
      </c>
      <c r="R985" s="12">
        <v>14.992488265324926</v>
      </c>
      <c r="S985" s="12">
        <v>745.25628040583183</v>
      </c>
      <c r="T985" s="12">
        <v>12223.3459613003</v>
      </c>
      <c r="U985" s="12">
        <v>11749.258525391378</v>
      </c>
      <c r="V985" s="12">
        <v>0</v>
      </c>
      <c r="W985" s="59">
        <v>2.0838608568172828E-4</v>
      </c>
      <c r="X985" s="59">
        <v>1.2989980875861488E-3</v>
      </c>
      <c r="Y985" s="59">
        <v>1.8115942028985507E-3</v>
      </c>
      <c r="Z985" s="59">
        <v>2.0779330955245571E-3</v>
      </c>
      <c r="AA985" s="59">
        <v>2.8018674719815133E-3</v>
      </c>
      <c r="AB985" s="59">
        <v>0</v>
      </c>
      <c r="AC985" s="59">
        <v>1.6045235577518183E-3</v>
      </c>
      <c r="AD985" s="59">
        <v>2.4407666955722327E-3</v>
      </c>
      <c r="AE985" s="59">
        <v>1.2481317856862866E-3</v>
      </c>
      <c r="AF985" s="59">
        <v>2.4720412900592478E-3</v>
      </c>
      <c r="AG985" s="59">
        <v>0</v>
      </c>
      <c r="AH985" s="18">
        <v>1.451294752067462E-3</v>
      </c>
      <c r="AI985" s="12">
        <v>130</v>
      </c>
      <c r="AJ985" s="17">
        <v>3</v>
      </c>
      <c r="AK985" s="18">
        <v>0.76201256905897896</v>
      </c>
      <c r="AL985" t="str">
        <f>IF(AK985&lt;='CAV Tier 1 Analysis'!$A$5,"Tier 1", "Tier 2")</f>
        <v>Tier 2</v>
      </c>
      <c r="AM985" t="str">
        <f t="shared" si="31"/>
        <v>Georgia - Tier 2</v>
      </c>
      <c r="AN985" t="str">
        <f t="shared" si="32"/>
        <v>Waycross, City Of - Tier 2</v>
      </c>
    </row>
    <row r="986" spans="1:40" x14ac:dyDescent="0.3">
      <c r="A986">
        <v>4</v>
      </c>
      <c r="B986" t="s">
        <v>54</v>
      </c>
      <c r="C986" t="s">
        <v>4274</v>
      </c>
      <c r="D986" t="s">
        <v>6979</v>
      </c>
      <c r="E986" t="s">
        <v>654</v>
      </c>
      <c r="F986" s="12">
        <v>1089.4278576539307</v>
      </c>
      <c r="G986" s="12">
        <v>28828.965554700833</v>
      </c>
      <c r="H986" s="12">
        <v>6771.1180483234466</v>
      </c>
      <c r="I986">
        <v>0</v>
      </c>
      <c r="J986" s="15">
        <v>0.10724471272663649</v>
      </c>
      <c r="K986" s="15">
        <v>0.89275528727336373</v>
      </c>
      <c r="L986" s="58">
        <v>9.1446000000000005</v>
      </c>
      <c r="M986">
        <v>26</v>
      </c>
      <c r="N986">
        <v>0</v>
      </c>
      <c r="O986" s="12">
        <v>9.1052631578947363</v>
      </c>
      <c r="P986" s="12">
        <v>1</v>
      </c>
      <c r="Q986" s="12">
        <v>0</v>
      </c>
      <c r="R986" s="12">
        <v>0</v>
      </c>
      <c r="S986" s="12">
        <v>726.16660993059156</v>
      </c>
      <c r="T986" s="12">
        <v>16509.731596764475</v>
      </c>
      <c r="U986" s="12">
        <v>15420.303739110544</v>
      </c>
      <c r="V986" s="12">
        <v>12319.233957936358</v>
      </c>
      <c r="W986" s="59">
        <v>1.6331337338378862E-4</v>
      </c>
      <c r="X986" s="59">
        <v>3.127217618262951E-4</v>
      </c>
      <c r="Y986" s="59">
        <v>0</v>
      </c>
      <c r="Z986" s="59">
        <v>2.7280184066825457E-3</v>
      </c>
      <c r="AA986" s="59">
        <v>3.5023343399768917E-4</v>
      </c>
      <c r="AB986" s="59">
        <v>0</v>
      </c>
      <c r="AC986" s="59">
        <v>0</v>
      </c>
      <c r="AD986" s="59">
        <v>2.3782466831275976E-3</v>
      </c>
      <c r="AE986" s="59">
        <v>1.6858167022607031E-3</v>
      </c>
      <c r="AF986" s="59">
        <v>3.2444283582624182E-3</v>
      </c>
      <c r="AG986" s="59">
        <v>5.0378192132538155E-3</v>
      </c>
      <c r="AH986" s="18">
        <v>1.4455089029813504E-3</v>
      </c>
      <c r="AI986" s="12">
        <v>131</v>
      </c>
      <c r="AJ986" s="17">
        <v>3</v>
      </c>
      <c r="AK986" s="18">
        <v>0.7634580779619603</v>
      </c>
      <c r="AL986" t="str">
        <f>IF(AK986&lt;='CAV Tier 1 Analysis'!$A$5,"Tier 1", "Tier 2")</f>
        <v>Tier 2</v>
      </c>
      <c r="AM986" t="str">
        <f t="shared" si="31"/>
        <v>Georgia - Tier 2</v>
      </c>
      <c r="AN986" t="str">
        <f t="shared" si="32"/>
        <v>Woodstock, City Of - Tier 2</v>
      </c>
    </row>
    <row r="987" spans="1:40" x14ac:dyDescent="0.3">
      <c r="A987">
        <v>4</v>
      </c>
      <c r="B987" t="s">
        <v>54</v>
      </c>
      <c r="C987" t="s">
        <v>4347</v>
      </c>
      <c r="D987" t="s">
        <v>7057</v>
      </c>
      <c r="E987" t="s">
        <v>999</v>
      </c>
      <c r="F987" s="12">
        <v>8826.8252500370945</v>
      </c>
      <c r="G987" s="12">
        <v>16570.773863658378</v>
      </c>
      <c r="H987" s="12">
        <v>6330.6966260267936</v>
      </c>
      <c r="I987">
        <v>0</v>
      </c>
      <c r="J987" s="15">
        <v>6.5812754763853833E-5</v>
      </c>
      <c r="K987" s="15">
        <v>0.99993418724523575</v>
      </c>
      <c r="L987" s="58">
        <v>436.54152000000005</v>
      </c>
      <c r="M987">
        <v>5</v>
      </c>
      <c r="N987">
        <v>0</v>
      </c>
      <c r="O987" s="12">
        <v>4.4545454545454541</v>
      </c>
      <c r="P987" s="12">
        <v>8.8636363636363633</v>
      </c>
      <c r="Q987" s="12">
        <v>0</v>
      </c>
      <c r="R987" s="12">
        <v>0</v>
      </c>
      <c r="S987" s="12">
        <v>0.41664058453305824</v>
      </c>
      <c r="T987" s="12">
        <v>14006.199757050112</v>
      </c>
      <c r="U987" s="12">
        <v>5179.3745070130171</v>
      </c>
      <c r="V987" s="12">
        <v>2564.5741066082664</v>
      </c>
      <c r="W987" s="59">
        <v>7.796193190876214E-3</v>
      </c>
      <c r="X987" s="59">
        <v>6.0138800351210591E-5</v>
      </c>
      <c r="Y987" s="59">
        <v>0</v>
      </c>
      <c r="Z987" s="59">
        <v>1.3346217218189438E-3</v>
      </c>
      <c r="AA987" s="59">
        <v>3.1043418013431542E-3</v>
      </c>
      <c r="AB987" s="59">
        <v>0</v>
      </c>
      <c r="AC987" s="59">
        <v>0</v>
      </c>
      <c r="AD987" s="59">
        <v>1.3645271961992289E-6</v>
      </c>
      <c r="AE987" s="59">
        <v>1.4301798516374584E-3</v>
      </c>
      <c r="AF987" s="59">
        <v>1.089739204422684E-3</v>
      </c>
      <c r="AG987" s="59">
        <v>1.0487552028152745E-3</v>
      </c>
      <c r="AH987" s="18">
        <v>1.4423031182237396E-3</v>
      </c>
      <c r="AI987" s="12">
        <v>132</v>
      </c>
      <c r="AJ987" s="17">
        <v>3</v>
      </c>
      <c r="AK987" s="18">
        <v>0.76490038108018399</v>
      </c>
      <c r="AL987" t="str">
        <f>IF(AK987&lt;='CAV Tier 1 Analysis'!$A$5,"Tier 1", "Tier 2")</f>
        <v>Tier 2</v>
      </c>
      <c r="AM987" t="str">
        <f t="shared" si="31"/>
        <v>Georgia - Tier 2</v>
      </c>
      <c r="AN987" t="str">
        <f t="shared" si="32"/>
        <v>Oglethorpe County* - Tier 2</v>
      </c>
    </row>
    <row r="988" spans="1:40" x14ac:dyDescent="0.3">
      <c r="A988">
        <v>4</v>
      </c>
      <c r="B988" t="s">
        <v>54</v>
      </c>
      <c r="C988" t="s">
        <v>4156</v>
      </c>
      <c r="D988" t="s">
        <v>6832</v>
      </c>
      <c r="E988" t="s">
        <v>775</v>
      </c>
      <c r="F988" s="12">
        <v>3435.0941400291108</v>
      </c>
      <c r="G988" s="12">
        <v>27378.321526530999</v>
      </c>
      <c r="H988" s="12">
        <v>9339.9668846338081</v>
      </c>
      <c r="I988">
        <v>4</v>
      </c>
      <c r="J988" s="15">
        <v>0.11419728868732021</v>
      </c>
      <c r="K988" s="15">
        <v>0.88580271131267962</v>
      </c>
      <c r="L988" s="58">
        <v>8.9211399999999994</v>
      </c>
      <c r="M988">
        <v>109</v>
      </c>
      <c r="N988">
        <v>0</v>
      </c>
      <c r="O988" s="12">
        <v>5.8571428571428568</v>
      </c>
      <c r="P988" s="12">
        <v>1</v>
      </c>
      <c r="Q988" s="12">
        <v>0</v>
      </c>
      <c r="R988" s="12">
        <v>3.5432108452507185</v>
      </c>
      <c r="S988" s="12">
        <v>1066.5988946545378</v>
      </c>
      <c r="T988" s="12">
        <v>21879.450866108815</v>
      </c>
      <c r="U988" s="12">
        <v>18444.356726079703</v>
      </c>
      <c r="V988" s="12">
        <v>5498.8706604221843</v>
      </c>
      <c r="W988" s="59">
        <v>1.5932260217276336E-4</v>
      </c>
      <c r="X988" s="59">
        <v>1.311025847656391E-3</v>
      </c>
      <c r="Y988" s="59">
        <v>0</v>
      </c>
      <c r="Z988" s="59">
        <v>1.7548524680476494E-3</v>
      </c>
      <c r="AA988" s="59">
        <v>3.5023343399768917E-4</v>
      </c>
      <c r="AB988" s="59">
        <v>0</v>
      </c>
      <c r="AC988" s="59">
        <v>3.7920091519666748E-4</v>
      </c>
      <c r="AD988" s="59">
        <v>3.4931863414680731E-3</v>
      </c>
      <c r="AE988" s="59">
        <v>2.2341213417186746E-3</v>
      </c>
      <c r="AF988" s="59">
        <v>3.8806884108401394E-3</v>
      </c>
      <c r="AG988" s="59">
        <v>2.2487044534474526E-3</v>
      </c>
      <c r="AH988" s="18">
        <v>1.4373941649586817E-3</v>
      </c>
      <c r="AI988" s="12">
        <v>133</v>
      </c>
      <c r="AJ988" s="17">
        <v>3</v>
      </c>
      <c r="AK988" s="18">
        <v>0.76633777524514268</v>
      </c>
      <c r="AL988" t="str">
        <f>IF(AK988&lt;='CAV Tier 1 Analysis'!$A$5,"Tier 1", "Tier 2")</f>
        <v>Tier 2</v>
      </c>
      <c r="AM988" t="str">
        <f t="shared" si="31"/>
        <v>Georgia - Tier 2</v>
      </c>
      <c r="AN988" t="str">
        <f t="shared" si="32"/>
        <v>Duluth, City Of - Tier 2</v>
      </c>
    </row>
    <row r="989" spans="1:40" x14ac:dyDescent="0.3">
      <c r="A989">
        <v>4</v>
      </c>
      <c r="B989" t="s">
        <v>54</v>
      </c>
      <c r="C989" t="s">
        <v>4118</v>
      </c>
      <c r="D989" t="s">
        <v>6791</v>
      </c>
      <c r="E989" t="s">
        <v>1324</v>
      </c>
      <c r="F989" s="12">
        <v>5553.7949145850389</v>
      </c>
      <c r="G989" s="12">
        <v>11230.533388084425</v>
      </c>
      <c r="H989" s="12">
        <v>3483.9231273968003</v>
      </c>
      <c r="I989">
        <v>23</v>
      </c>
      <c r="J989" s="15">
        <v>0.15854913567484</v>
      </c>
      <c r="K989" s="15">
        <v>0.84145086432516025</v>
      </c>
      <c r="L989" s="58">
        <v>6.42293</v>
      </c>
      <c r="M989">
        <v>56</v>
      </c>
      <c r="N989">
        <v>0</v>
      </c>
      <c r="O989" s="12">
        <v>10.8125</v>
      </c>
      <c r="P989" s="12">
        <v>1.0625</v>
      </c>
      <c r="Q989" s="12">
        <v>6</v>
      </c>
      <c r="R989" s="12">
        <v>19.353369879478684</v>
      </c>
      <c r="S989" s="12">
        <v>552.37300060634811</v>
      </c>
      <c r="T989" s="12">
        <v>10135.079280468657</v>
      </c>
      <c r="U989" s="12">
        <v>4581.2843658836182</v>
      </c>
      <c r="V989" s="12">
        <v>1095.4541076157675</v>
      </c>
      <c r="W989" s="59">
        <v>1.1470708016839854E-4</v>
      </c>
      <c r="X989" s="59">
        <v>6.7355456393355863E-4</v>
      </c>
      <c r="Y989" s="59">
        <v>0</v>
      </c>
      <c r="Z989" s="59">
        <v>3.2395218579355234E-3</v>
      </c>
      <c r="AA989" s="59">
        <v>3.7212302362254476E-4</v>
      </c>
      <c r="AB989" s="59">
        <v>4.9301561216105174E-3</v>
      </c>
      <c r="AC989" s="59">
        <v>2.0712330964652598E-3</v>
      </c>
      <c r="AD989" s="59">
        <v>1.8090603982285139E-3</v>
      </c>
      <c r="AE989" s="59">
        <v>1.0348978618827994E-3</v>
      </c>
      <c r="AF989" s="59">
        <v>9.6390117635869726E-4</v>
      </c>
      <c r="AG989" s="59">
        <v>4.4797426280140105E-4</v>
      </c>
      <c r="AH989" s="18">
        <v>1.423375403909747E-3</v>
      </c>
      <c r="AI989" s="12">
        <v>134</v>
      </c>
      <c r="AJ989" s="17">
        <v>3</v>
      </c>
      <c r="AK989" s="18">
        <v>0.76776115064905248</v>
      </c>
      <c r="AL989" t="str">
        <f>IF(AK989&lt;='CAV Tier 1 Analysis'!$A$5,"Tier 1", "Tier 2")</f>
        <v>Tier 2</v>
      </c>
      <c r="AM989" t="str">
        <f t="shared" si="31"/>
        <v>Georgia - Tier 2</v>
      </c>
      <c r="AN989" t="str">
        <f t="shared" si="32"/>
        <v>Powder Springs, City Of - Tier 2</v>
      </c>
    </row>
    <row r="990" spans="1:40" x14ac:dyDescent="0.3">
      <c r="A990">
        <v>4</v>
      </c>
      <c r="B990" t="s">
        <v>54</v>
      </c>
      <c r="C990" t="s">
        <v>3386</v>
      </c>
      <c r="D990" t="s">
        <v>7156</v>
      </c>
      <c r="E990" t="s">
        <v>844</v>
      </c>
      <c r="F990" s="12">
        <v>8679.4542142457703</v>
      </c>
      <c r="G990" s="12">
        <v>24476.893936727716</v>
      </c>
      <c r="H990" s="12">
        <v>6968.9006435914735</v>
      </c>
      <c r="I990">
        <v>0</v>
      </c>
      <c r="J990" s="15">
        <v>0</v>
      </c>
      <c r="K990" s="15">
        <v>1</v>
      </c>
      <c r="L990" s="58">
        <v>212.42387000000002</v>
      </c>
      <c r="M990">
        <v>2</v>
      </c>
      <c r="N990">
        <v>0</v>
      </c>
      <c r="O990" s="12">
        <v>9.6470588235294112</v>
      </c>
      <c r="P990" s="12">
        <v>6.6470588235294121</v>
      </c>
      <c r="Q990" s="12">
        <v>0</v>
      </c>
      <c r="R990" s="12">
        <v>0</v>
      </c>
      <c r="S990" s="12">
        <v>0</v>
      </c>
      <c r="T990" s="12">
        <v>17703.8879650852</v>
      </c>
      <c r="U990" s="12">
        <v>9024.4337508394292</v>
      </c>
      <c r="V990" s="12">
        <v>6773.0059716425167</v>
      </c>
      <c r="W990" s="59">
        <v>3.7936770112349774E-3</v>
      </c>
      <c r="X990" s="59">
        <v>2.4055520140484238E-5</v>
      </c>
      <c r="Y990" s="59">
        <v>0</v>
      </c>
      <c r="Z990" s="59">
        <v>2.8903452414902457E-3</v>
      </c>
      <c r="AA990" s="59">
        <v>2.3280222377493457E-3</v>
      </c>
      <c r="AB990" s="59">
        <v>0</v>
      </c>
      <c r="AC990" s="59">
        <v>0</v>
      </c>
      <c r="AD990" s="59">
        <v>0</v>
      </c>
      <c r="AE990" s="59">
        <v>1.8077525883183896E-3</v>
      </c>
      <c r="AF990" s="59">
        <v>1.898738784517144E-3</v>
      </c>
      <c r="AG990" s="59">
        <v>2.769748486953751E-3</v>
      </c>
      <c r="AH990" s="18">
        <v>1.4102127154913035E-3</v>
      </c>
      <c r="AI990" s="12">
        <v>135</v>
      </c>
      <c r="AJ990" s="17">
        <v>3</v>
      </c>
      <c r="AK990" s="18">
        <v>0.76917136336454384</v>
      </c>
      <c r="AL990" t="str">
        <f>IF(AK990&lt;='CAV Tier 1 Analysis'!$A$5,"Tier 1", "Tier 2")</f>
        <v>Tier 2</v>
      </c>
      <c r="AM990" t="str">
        <f t="shared" si="31"/>
        <v>Georgia - Tier 2</v>
      </c>
      <c r="AN990" t="str">
        <f t="shared" si="32"/>
        <v>Pike County* - Tier 2</v>
      </c>
    </row>
    <row r="991" spans="1:40" x14ac:dyDescent="0.3">
      <c r="A991">
        <v>4</v>
      </c>
      <c r="B991" t="s">
        <v>54</v>
      </c>
      <c r="C991" t="s">
        <v>4420</v>
      </c>
      <c r="D991" t="s">
        <v>7141</v>
      </c>
      <c r="E991" t="s">
        <v>885</v>
      </c>
      <c r="F991" s="12">
        <v>17283.208259941544</v>
      </c>
      <c r="G991" s="12">
        <v>30824.270965207455</v>
      </c>
      <c r="H991" s="12">
        <v>10837.607587405435</v>
      </c>
      <c r="I991">
        <v>0</v>
      </c>
      <c r="J991" s="15">
        <v>2.1914129146062873E-5</v>
      </c>
      <c r="K991" s="15">
        <v>0.99997808587085446</v>
      </c>
      <c r="L991" s="58">
        <v>265.58207999999996</v>
      </c>
      <c r="M991">
        <v>5</v>
      </c>
      <c r="N991">
        <v>0</v>
      </c>
      <c r="O991" s="12">
        <v>7.6428571428571432</v>
      </c>
      <c r="P991" s="12">
        <v>5.0357142857142856</v>
      </c>
      <c r="Q991" s="12">
        <v>0</v>
      </c>
      <c r="R991" s="12">
        <v>0</v>
      </c>
      <c r="S991" s="12">
        <v>0.23749673230475357</v>
      </c>
      <c r="T991" s="12">
        <v>25972.210541035776</v>
      </c>
      <c r="U991" s="12">
        <v>8689.0022810942319</v>
      </c>
      <c r="V991" s="12">
        <v>4852.0604241716792</v>
      </c>
      <c r="W991" s="59">
        <v>4.7430292626340362E-3</v>
      </c>
      <c r="X991" s="59">
        <v>6.0138800351210591E-5</v>
      </c>
      <c r="Y991" s="59">
        <v>0</v>
      </c>
      <c r="Z991" s="59">
        <v>2.2898684644036401E-3</v>
      </c>
      <c r="AA991" s="59">
        <v>1.7636755069169348E-3</v>
      </c>
      <c r="AB991" s="59">
        <v>0</v>
      </c>
      <c r="AC991" s="59">
        <v>0</v>
      </c>
      <c r="AD991" s="59">
        <v>7.7781848976973795E-7</v>
      </c>
      <c r="AE991" s="59">
        <v>2.652035017534163E-3</v>
      </c>
      <c r="AF991" s="59">
        <v>1.8281640804706377E-3</v>
      </c>
      <c r="AG991" s="59">
        <v>1.9841983123482475E-3</v>
      </c>
      <c r="AH991" s="18">
        <v>1.3928988421044216E-3</v>
      </c>
      <c r="AI991" s="12">
        <v>136</v>
      </c>
      <c r="AJ991" s="17">
        <v>3</v>
      </c>
      <c r="AK991" s="18">
        <v>0.77056426220664831</v>
      </c>
      <c r="AL991" t="str">
        <f>IF(AK991&lt;='CAV Tier 1 Analysis'!$A$5,"Tier 1", "Tier 2")</f>
        <v>Tier 2</v>
      </c>
      <c r="AM991" t="str">
        <f t="shared" si="31"/>
        <v>Georgia - Tier 2</v>
      </c>
      <c r="AN991" t="str">
        <f t="shared" si="32"/>
        <v>Haralson County* - Tier 2</v>
      </c>
    </row>
    <row r="992" spans="1:40" x14ac:dyDescent="0.3">
      <c r="A992">
        <v>4</v>
      </c>
      <c r="B992" t="s">
        <v>54</v>
      </c>
      <c r="C992" t="s">
        <v>4349</v>
      </c>
      <c r="D992" t="s">
        <v>7059</v>
      </c>
      <c r="E992" t="s">
        <v>751</v>
      </c>
      <c r="F992" s="12">
        <v>17530.476430581835</v>
      </c>
      <c r="G992" s="12">
        <v>34242.044287363336</v>
      </c>
      <c r="H992" s="12">
        <v>9974.9520236384305</v>
      </c>
      <c r="I992">
        <v>1</v>
      </c>
      <c r="J992" s="15">
        <v>1.1473649882287969E-2</v>
      </c>
      <c r="K992" s="15">
        <v>0.98852635011771184</v>
      </c>
      <c r="L992" s="58">
        <v>138.63068999999999</v>
      </c>
      <c r="M992">
        <v>21</v>
      </c>
      <c r="N992">
        <v>0</v>
      </c>
      <c r="O992" s="12">
        <v>6.916666666666667</v>
      </c>
      <c r="P992" s="12">
        <v>6.083333333333333</v>
      </c>
      <c r="Q992" s="12">
        <v>0</v>
      </c>
      <c r="R992" s="12">
        <v>0.98852635011771184</v>
      </c>
      <c r="S992" s="12">
        <v>114.44910711184721</v>
      </c>
      <c r="T992" s="12">
        <v>25130.808784851339</v>
      </c>
      <c r="U992" s="12">
        <v>7600.3323542695034</v>
      </c>
      <c r="V992" s="12">
        <v>9111.2355025119978</v>
      </c>
      <c r="W992" s="59">
        <v>2.4758049163902465E-3</v>
      </c>
      <c r="X992" s="59">
        <v>2.525829614750845E-4</v>
      </c>
      <c r="Y992" s="59">
        <v>0</v>
      </c>
      <c r="Z992" s="59">
        <v>2.0722952925522039E-3</v>
      </c>
      <c r="AA992" s="59">
        <v>2.1305867234859424E-3</v>
      </c>
      <c r="AB992" s="59">
        <v>0</v>
      </c>
      <c r="AC992" s="59">
        <v>1.0579390079568725E-4</v>
      </c>
      <c r="AD992" s="59">
        <v>3.7482886937156482E-4</v>
      </c>
      <c r="AE992" s="59">
        <v>2.5661190760439211E-3</v>
      </c>
      <c r="AF992" s="59">
        <v>1.5991081783862243E-3</v>
      </c>
      <c r="AG992" s="59">
        <v>3.7259424918596345E-3</v>
      </c>
      <c r="AH992" s="18">
        <v>1.3911874918509553E-3</v>
      </c>
      <c r="AI992" s="12">
        <v>137</v>
      </c>
      <c r="AJ992" s="17">
        <v>3</v>
      </c>
      <c r="AK992" s="18">
        <v>0.77195544969849927</v>
      </c>
      <c r="AL992" t="str">
        <f>IF(AK992&lt;='CAV Tier 1 Analysis'!$A$5,"Tier 1", "Tier 2")</f>
        <v>Tier 2</v>
      </c>
      <c r="AM992" t="str">
        <f t="shared" si="31"/>
        <v>Georgia - Tier 2</v>
      </c>
      <c r="AN992" t="str">
        <f t="shared" si="32"/>
        <v>Peach County * - Tier 2</v>
      </c>
    </row>
    <row r="993" spans="1:40" x14ac:dyDescent="0.3">
      <c r="A993">
        <v>4</v>
      </c>
      <c r="B993" t="s">
        <v>54</v>
      </c>
      <c r="C993" t="s">
        <v>4178</v>
      </c>
      <c r="D993" t="s">
        <v>6860</v>
      </c>
      <c r="E993" t="s">
        <v>1084</v>
      </c>
      <c r="F993" s="12">
        <v>4507.4914425222078</v>
      </c>
      <c r="G993" s="12">
        <v>12933.340309673255</v>
      </c>
      <c r="H993" s="12">
        <v>4188.051361128325</v>
      </c>
      <c r="I993">
        <v>0</v>
      </c>
      <c r="J993" s="15">
        <v>0</v>
      </c>
      <c r="K993" s="15">
        <v>1</v>
      </c>
      <c r="L993" s="58">
        <v>401.11838999999992</v>
      </c>
      <c r="M993">
        <v>34</v>
      </c>
      <c r="N993">
        <v>0</v>
      </c>
      <c r="O993" s="12">
        <v>6.1</v>
      </c>
      <c r="P993" s="12">
        <v>7.15</v>
      </c>
      <c r="Q993" s="12">
        <v>0</v>
      </c>
      <c r="R993" s="12">
        <v>0</v>
      </c>
      <c r="S993" s="12">
        <v>0</v>
      </c>
      <c r="T993" s="12">
        <v>11240.729687899491</v>
      </c>
      <c r="U993" s="12">
        <v>6733.2382453772834</v>
      </c>
      <c r="V993" s="12">
        <v>1692.6106217737633</v>
      </c>
      <c r="W993" s="59">
        <v>7.1635716594683338E-3</v>
      </c>
      <c r="X993" s="59">
        <v>4.0894384238823202E-4</v>
      </c>
      <c r="Y993" s="59">
        <v>0</v>
      </c>
      <c r="Z993" s="59">
        <v>1.827614643552064E-3</v>
      </c>
      <c r="AA993" s="59">
        <v>2.5041690530834778E-3</v>
      </c>
      <c r="AB993" s="59">
        <v>0</v>
      </c>
      <c r="AC993" s="59">
        <v>0</v>
      </c>
      <c r="AD993" s="59">
        <v>0</v>
      </c>
      <c r="AE993" s="59">
        <v>1.1477963613395401E-3</v>
      </c>
      <c r="AF993" s="59">
        <v>1.4166717774068444E-3</v>
      </c>
      <c r="AG993" s="59">
        <v>6.9217504432862915E-4</v>
      </c>
      <c r="AH993" s="18">
        <v>1.3782674892333746E-3</v>
      </c>
      <c r="AI993" s="12">
        <v>138</v>
      </c>
      <c r="AJ993" s="17">
        <v>3</v>
      </c>
      <c r="AK993" s="18">
        <v>0.77333371718773269</v>
      </c>
      <c r="AL993" t="str">
        <f>IF(AK993&lt;='CAV Tier 1 Analysis'!$A$5,"Tier 1", "Tier 2")</f>
        <v>Tier 2</v>
      </c>
      <c r="AM993" t="str">
        <f t="shared" si="31"/>
        <v>Georgia - Tier 2</v>
      </c>
      <c r="AN993" t="str">
        <f t="shared" si="32"/>
        <v>Long County * - Tier 2</v>
      </c>
    </row>
    <row r="994" spans="1:40" x14ac:dyDescent="0.3">
      <c r="A994">
        <v>4</v>
      </c>
      <c r="B994" t="s">
        <v>54</v>
      </c>
      <c r="C994" t="s">
        <v>4101</v>
      </c>
      <c r="D994" t="s">
        <v>6773</v>
      </c>
      <c r="E994" t="s">
        <v>957</v>
      </c>
      <c r="F994" s="12">
        <v>21205.978384788246</v>
      </c>
      <c r="G994" s="12">
        <v>26827.394493636748</v>
      </c>
      <c r="H994" s="12">
        <v>8229.4003496703826</v>
      </c>
      <c r="I994">
        <v>5</v>
      </c>
      <c r="J994" s="15">
        <v>4.979906491539665E-3</v>
      </c>
      <c r="K994" s="15">
        <v>0.99502009350846077</v>
      </c>
      <c r="L994" s="58">
        <v>304.05590999999998</v>
      </c>
      <c r="M994">
        <v>22</v>
      </c>
      <c r="N994">
        <v>0</v>
      </c>
      <c r="O994" s="12">
        <v>6.9333333333333336</v>
      </c>
      <c r="P994" s="12">
        <v>6.5333333333333332</v>
      </c>
      <c r="Q994" s="12">
        <v>0</v>
      </c>
      <c r="R994" s="12">
        <v>4.9751004675423038</v>
      </c>
      <c r="S994" s="12">
        <v>40.981644222802331</v>
      </c>
      <c r="T994" s="12">
        <v>21731.178545121311</v>
      </c>
      <c r="U994" s="12">
        <v>525.20016033306456</v>
      </c>
      <c r="V994" s="12">
        <v>5096.215948515437</v>
      </c>
      <c r="W994" s="59">
        <v>5.4301332326594518E-3</v>
      </c>
      <c r="X994" s="59">
        <v>2.6461072154532661E-4</v>
      </c>
      <c r="Y994" s="59">
        <v>0</v>
      </c>
      <c r="Z994" s="59">
        <v>2.0772887751848599E-3</v>
      </c>
      <c r="AA994" s="59">
        <v>2.2881917687849027E-3</v>
      </c>
      <c r="AB994" s="59">
        <v>0</v>
      </c>
      <c r="AC994" s="59">
        <v>5.3244436554379432E-4</v>
      </c>
      <c r="AD994" s="59">
        <v>1.3421776505437335E-4</v>
      </c>
      <c r="AE994" s="59">
        <v>2.2189811830953397E-3</v>
      </c>
      <c r="AF994" s="59">
        <v>1.1050199287753135E-4</v>
      </c>
      <c r="AG994" s="59">
        <v>2.0840431075490593E-3</v>
      </c>
      <c r="AH994" s="18">
        <v>1.376401173844967E-3</v>
      </c>
      <c r="AI994" s="12">
        <v>139</v>
      </c>
      <c r="AJ994" s="17">
        <v>3</v>
      </c>
      <c r="AK994" s="18">
        <v>0.77471011836157766</v>
      </c>
      <c r="AL994" t="str">
        <f>IF(AK994&lt;='CAV Tier 1 Analysis'!$A$5,"Tier 1", "Tier 2")</f>
        <v>Tier 2</v>
      </c>
      <c r="AM994" t="str">
        <f t="shared" si="31"/>
        <v>Georgia - Tier 2</v>
      </c>
      <c r="AN994" t="str">
        <f t="shared" si="32"/>
        <v>Chattooga County* - Tier 2</v>
      </c>
    </row>
    <row r="995" spans="1:40" x14ac:dyDescent="0.3">
      <c r="A995">
        <v>4</v>
      </c>
      <c r="B995" t="s">
        <v>54</v>
      </c>
      <c r="C995" t="s">
        <v>4205</v>
      </c>
      <c r="D995" t="s">
        <v>6891</v>
      </c>
      <c r="E995" t="s">
        <v>1533</v>
      </c>
      <c r="F995" s="12">
        <v>141.21214457138043</v>
      </c>
      <c r="G995" s="12">
        <v>770.44989642892438</v>
      </c>
      <c r="H995" s="12">
        <v>414.09617167714816</v>
      </c>
      <c r="I995">
        <v>24</v>
      </c>
      <c r="J995" s="15">
        <v>0</v>
      </c>
      <c r="K995" s="15">
        <v>1</v>
      </c>
      <c r="L995" s="58">
        <v>3.9993300000000001</v>
      </c>
      <c r="M995">
        <v>35</v>
      </c>
      <c r="N995">
        <v>6</v>
      </c>
      <c r="O995" s="12">
        <v>4</v>
      </c>
      <c r="P995" s="12">
        <v>10</v>
      </c>
      <c r="Q995" s="12">
        <v>6</v>
      </c>
      <c r="R995" s="12">
        <v>24</v>
      </c>
      <c r="S995" s="12">
        <v>0</v>
      </c>
      <c r="T995" s="12">
        <v>901.87005570539827</v>
      </c>
      <c r="U995" s="12">
        <v>760.65791113401781</v>
      </c>
      <c r="V995" s="12">
        <v>0</v>
      </c>
      <c r="W995" s="59">
        <v>7.1424017843862753E-5</v>
      </c>
      <c r="X995" s="59">
        <v>4.2097160245847413E-4</v>
      </c>
      <c r="Y995" s="59">
        <v>2.1739130434782609E-3</v>
      </c>
      <c r="Z995" s="59">
        <v>1.1984358318374191E-3</v>
      </c>
      <c r="AA995" s="59">
        <v>3.5023343399768919E-3</v>
      </c>
      <c r="AB995" s="59">
        <v>4.9301561216105174E-3</v>
      </c>
      <c r="AC995" s="59">
        <v>2.5685239637710704E-3</v>
      </c>
      <c r="AD995" s="59">
        <v>0</v>
      </c>
      <c r="AE995" s="59">
        <v>9.2090388887661366E-5</v>
      </c>
      <c r="AF995" s="59">
        <v>1.6004224946364204E-4</v>
      </c>
      <c r="AG995" s="59">
        <v>0</v>
      </c>
      <c r="AH995" s="18">
        <v>1.374353778120709E-3</v>
      </c>
      <c r="AI995" s="12">
        <v>140</v>
      </c>
      <c r="AJ995" s="17">
        <v>3</v>
      </c>
      <c r="AK995" s="18">
        <v>0.77608447213969833</v>
      </c>
      <c r="AL995" t="str">
        <f>IF(AK995&lt;='CAV Tier 1 Analysis'!$A$5,"Tier 1", "Tier 2")</f>
        <v>Tier 2</v>
      </c>
      <c r="AM995" t="str">
        <f t="shared" si="31"/>
        <v>Georgia - Tier 2</v>
      </c>
      <c r="AN995" t="str">
        <f t="shared" si="32"/>
        <v>Donalsonville, City Of - Tier 2</v>
      </c>
    </row>
    <row r="996" spans="1:40" x14ac:dyDescent="0.3">
      <c r="A996">
        <v>4</v>
      </c>
      <c r="B996" t="s">
        <v>54</v>
      </c>
      <c r="C996" t="s">
        <v>4498</v>
      </c>
      <c r="D996" t="s">
        <v>7236</v>
      </c>
      <c r="E996" t="s">
        <v>1183</v>
      </c>
      <c r="F996" s="12">
        <v>13230.365172560592</v>
      </c>
      <c r="G996" s="12">
        <v>15004.599547116619</v>
      </c>
      <c r="H996" s="12">
        <v>6716.5872989045274</v>
      </c>
      <c r="I996">
        <v>0</v>
      </c>
      <c r="J996" s="15">
        <v>3.7164765933600044E-5</v>
      </c>
      <c r="K996" s="15">
        <v>0.99996283523406626</v>
      </c>
      <c r="L996" s="58">
        <v>447.46683000000002</v>
      </c>
      <c r="M996">
        <v>1</v>
      </c>
      <c r="N996">
        <v>0</v>
      </c>
      <c r="O996" s="12">
        <v>7.5555555555555554</v>
      </c>
      <c r="P996" s="12">
        <v>8.0740740740740744</v>
      </c>
      <c r="Q996" s="12">
        <v>0</v>
      </c>
      <c r="R996" s="12">
        <v>0</v>
      </c>
      <c r="S996" s="12">
        <v>0.24962039483637771</v>
      </c>
      <c r="T996" s="12">
        <v>14708.196147248646</v>
      </c>
      <c r="U996" s="12">
        <v>1477.8309746880532</v>
      </c>
      <c r="V996" s="12">
        <v>296.40339986797335</v>
      </c>
      <c r="W996" s="59">
        <v>7.9913082567471799E-3</v>
      </c>
      <c r="X996" s="59">
        <v>1.2027760070242119E-5</v>
      </c>
      <c r="Y996" s="59">
        <v>0</v>
      </c>
      <c r="Z996" s="59">
        <v>2.2637121268040137E-3</v>
      </c>
      <c r="AA996" s="59">
        <v>2.8278106893146757E-3</v>
      </c>
      <c r="AB996" s="59">
        <v>0</v>
      </c>
      <c r="AC996" s="59">
        <v>0</v>
      </c>
      <c r="AD996" s="59">
        <v>8.1752433662208681E-7</v>
      </c>
      <c r="AE996" s="59">
        <v>1.5018610435809626E-3</v>
      </c>
      <c r="AF996" s="59">
        <v>3.1093529700298062E-4</v>
      </c>
      <c r="AG996" s="59">
        <v>1.2121100612482934E-4</v>
      </c>
      <c r="AH996" s="18">
        <v>1.3663348821801367E-3</v>
      </c>
      <c r="AI996" s="12">
        <v>141</v>
      </c>
      <c r="AJ996" s="17">
        <v>3</v>
      </c>
      <c r="AK996" s="18">
        <v>0.77745080702187852</v>
      </c>
      <c r="AL996" t="str">
        <f>IF(AK996&lt;='CAV Tier 1 Analysis'!$A$5,"Tier 1", "Tier 2")</f>
        <v>Tier 2</v>
      </c>
      <c r="AM996" t="str">
        <f t="shared" si="31"/>
        <v>Georgia - Tier 2</v>
      </c>
      <c r="AN996" t="str">
        <f t="shared" si="32"/>
        <v>Berrien County* - Tier 2</v>
      </c>
    </row>
    <row r="997" spans="1:40" x14ac:dyDescent="0.3">
      <c r="A997">
        <v>4</v>
      </c>
      <c r="B997" t="s">
        <v>54</v>
      </c>
      <c r="C997" t="s">
        <v>4267</v>
      </c>
      <c r="D997" t="s">
        <v>6969</v>
      </c>
      <c r="E997" t="s">
        <v>1078</v>
      </c>
      <c r="F997" s="12">
        <v>5542.7395180158537</v>
      </c>
      <c r="G997" s="12">
        <v>13629.236163366902</v>
      </c>
      <c r="H997" s="12">
        <v>8658.4615549566224</v>
      </c>
      <c r="I997">
        <v>8</v>
      </c>
      <c r="J997" s="15">
        <v>1.3170555272330764E-2</v>
      </c>
      <c r="K997" s="15">
        <v>0.98682944472766954</v>
      </c>
      <c r="L997" s="58">
        <v>168.79015000000001</v>
      </c>
      <c r="M997">
        <v>78</v>
      </c>
      <c r="N997">
        <v>4</v>
      </c>
      <c r="O997" s="12">
        <v>7</v>
      </c>
      <c r="P997" s="12">
        <v>8.3529411764705888</v>
      </c>
      <c r="Q997" s="12">
        <v>0</v>
      </c>
      <c r="R997" s="12">
        <v>7.8946355578213563</v>
      </c>
      <c r="S997" s="12">
        <v>114.03674648290718</v>
      </c>
      <c r="T997" s="12">
        <v>10813.68923776587</v>
      </c>
      <c r="U997" s="12">
        <v>5270.9497197500159</v>
      </c>
      <c r="V997" s="12">
        <v>2815.5469256010329</v>
      </c>
      <c r="W997" s="59">
        <v>3.0144225871504152E-3</v>
      </c>
      <c r="X997" s="59">
        <v>9.3816528547888524E-4</v>
      </c>
      <c r="Y997" s="59">
        <v>1.4492753623188406E-3</v>
      </c>
      <c r="Z997" s="59">
        <v>2.0972627057154834E-3</v>
      </c>
      <c r="AA997" s="59">
        <v>2.9254792722159923E-3</v>
      </c>
      <c r="AB997" s="59">
        <v>0</v>
      </c>
      <c r="AC997" s="59">
        <v>8.4489835897930598E-4</v>
      </c>
      <c r="AD997" s="59">
        <v>3.7347835933073162E-4</v>
      </c>
      <c r="AE997" s="59">
        <v>1.1041910538179282E-3</v>
      </c>
      <c r="AF997" s="59">
        <v>1.1090066081096992E-3</v>
      </c>
      <c r="AG997" s="59">
        <v>1.1513878578848459E-3</v>
      </c>
      <c r="AH997" s="18">
        <v>1.3643243137274662E-3</v>
      </c>
      <c r="AI997" s="12">
        <v>142</v>
      </c>
      <c r="AJ997" s="17">
        <v>3</v>
      </c>
      <c r="AK997" s="18">
        <v>0.77881513133560598</v>
      </c>
      <c r="AL997" t="str">
        <f>IF(AK997&lt;='CAV Tier 1 Analysis'!$A$5,"Tier 1", "Tier 2")</f>
        <v>Tier 2</v>
      </c>
      <c r="AM997" t="str">
        <f t="shared" si="31"/>
        <v>Georgia - Tier 2</v>
      </c>
      <c r="AN997" t="str">
        <f t="shared" si="32"/>
        <v>Towns County* - Tier 2</v>
      </c>
    </row>
    <row r="998" spans="1:40" x14ac:dyDescent="0.3">
      <c r="A998">
        <v>4</v>
      </c>
      <c r="B998" t="s">
        <v>54</v>
      </c>
      <c r="C998" t="s">
        <v>4410</v>
      </c>
      <c r="D998" t="s">
        <v>7131</v>
      </c>
      <c r="E998" t="s">
        <v>1192</v>
      </c>
      <c r="F998" s="12">
        <v>20623.612828814756</v>
      </c>
      <c r="G998" s="12">
        <v>17141.867528323273</v>
      </c>
      <c r="H998" s="12">
        <v>8738.4751260639732</v>
      </c>
      <c r="I998">
        <v>0</v>
      </c>
      <c r="J998" s="15">
        <v>1.2266836834069967E-3</v>
      </c>
      <c r="K998" s="15">
        <v>0.99877331631659272</v>
      </c>
      <c r="L998" s="58">
        <v>489.99591999999996</v>
      </c>
      <c r="M998">
        <v>2</v>
      </c>
      <c r="N998">
        <v>0</v>
      </c>
      <c r="O998" s="12">
        <v>5.7222222222222223</v>
      </c>
      <c r="P998" s="12">
        <v>7.25</v>
      </c>
      <c r="Q998" s="12">
        <v>0</v>
      </c>
      <c r="R998" s="12">
        <v>0</v>
      </c>
      <c r="S998" s="12">
        <v>10.719344855000575</v>
      </c>
      <c r="T998" s="12">
        <v>18660.295272332351</v>
      </c>
      <c r="U998" s="12">
        <v>0</v>
      </c>
      <c r="V998" s="12">
        <v>0</v>
      </c>
      <c r="W998" s="59">
        <v>8.7508350982539417E-3</v>
      </c>
      <c r="X998" s="59">
        <v>2.4055520140484238E-5</v>
      </c>
      <c r="Y998" s="59">
        <v>0</v>
      </c>
      <c r="Z998" s="59">
        <v>1.7144290372118635E-3</v>
      </c>
      <c r="AA998" s="59">
        <v>2.5391923964832464E-3</v>
      </c>
      <c r="AB998" s="59">
        <v>0</v>
      </c>
      <c r="AC998" s="59">
        <v>0</v>
      </c>
      <c r="AD998" s="59">
        <v>3.5106607764769974E-5</v>
      </c>
      <c r="AE998" s="59">
        <v>1.9054118024171463E-3</v>
      </c>
      <c r="AF998" s="59">
        <v>0</v>
      </c>
      <c r="AG998" s="59">
        <v>0</v>
      </c>
      <c r="AH998" s="18">
        <v>1.3608209511155867E-3</v>
      </c>
      <c r="AI998" s="12">
        <v>143</v>
      </c>
      <c r="AJ998" s="17">
        <v>3</v>
      </c>
      <c r="AK998" s="18">
        <v>0.78017595228672154</v>
      </c>
      <c r="AL998" t="str">
        <f>IF(AK998&lt;='CAV Tier 1 Analysis'!$A$5,"Tier 1", "Tier 2")</f>
        <v>Tier 2</v>
      </c>
      <c r="AM998" t="str">
        <f t="shared" si="31"/>
        <v>Georgia - Tier 2</v>
      </c>
      <c r="AN998" t="str">
        <f t="shared" si="32"/>
        <v>Meriwether County* - Tier 2</v>
      </c>
    </row>
    <row r="999" spans="1:40" x14ac:dyDescent="0.3">
      <c r="A999">
        <v>4</v>
      </c>
      <c r="B999" t="s">
        <v>54</v>
      </c>
      <c r="C999" t="s">
        <v>4446</v>
      </c>
      <c r="D999" t="s">
        <v>7175</v>
      </c>
      <c r="E999" t="s">
        <v>1211</v>
      </c>
      <c r="F999" s="12">
        <v>17924.288045694655</v>
      </c>
      <c r="G999" s="12">
        <v>11095.770533749042</v>
      </c>
      <c r="H999" s="12">
        <v>5659.4145738319903</v>
      </c>
      <c r="I999">
        <v>0</v>
      </c>
      <c r="J999" s="15">
        <v>0</v>
      </c>
      <c r="K999" s="15">
        <v>0.99999999999999978</v>
      </c>
      <c r="L999" s="58">
        <v>514.56008000000008</v>
      </c>
      <c r="M999">
        <v>3</v>
      </c>
      <c r="N999">
        <v>0</v>
      </c>
      <c r="O999" s="12">
        <v>4.7941176470588234</v>
      </c>
      <c r="P999" s="12">
        <v>8.5</v>
      </c>
      <c r="Q999" s="12">
        <v>0</v>
      </c>
      <c r="R999" s="12">
        <v>0</v>
      </c>
      <c r="S999" s="12">
        <v>0</v>
      </c>
      <c r="T999" s="12">
        <v>12322.931571962741</v>
      </c>
      <c r="U999" s="12">
        <v>0</v>
      </c>
      <c r="V999" s="12">
        <v>0</v>
      </c>
      <c r="W999" s="59">
        <v>9.1895263295750651E-3</v>
      </c>
      <c r="X999" s="59">
        <v>3.6083280210726353E-5</v>
      </c>
      <c r="Y999" s="59">
        <v>0</v>
      </c>
      <c r="Z999" s="59">
        <v>1.4363605925698478E-3</v>
      </c>
      <c r="AA999" s="59">
        <v>2.9769841889803581E-3</v>
      </c>
      <c r="AB999" s="59">
        <v>0</v>
      </c>
      <c r="AC999" s="59">
        <v>0</v>
      </c>
      <c r="AD999" s="59">
        <v>0</v>
      </c>
      <c r="AE999" s="59">
        <v>1.2583005207002754E-3</v>
      </c>
      <c r="AF999" s="59">
        <v>0</v>
      </c>
      <c r="AG999" s="59">
        <v>0</v>
      </c>
      <c r="AH999" s="18">
        <v>1.3542959010942066E-3</v>
      </c>
      <c r="AI999" s="12">
        <v>144</v>
      </c>
      <c r="AJ999" s="17">
        <v>3</v>
      </c>
      <c r="AK999" s="18">
        <v>0.7815302481878158</v>
      </c>
      <c r="AL999" t="str">
        <f>IF(AK999&lt;='CAV Tier 1 Analysis'!$A$5,"Tier 1", "Tier 2")</f>
        <v>Tier 2</v>
      </c>
      <c r="AM999" t="str">
        <f t="shared" si="31"/>
        <v>Georgia - Tier 2</v>
      </c>
      <c r="AN999" t="str">
        <f t="shared" si="32"/>
        <v>Jefferson County* - Tier 2</v>
      </c>
    </row>
    <row r="1000" spans="1:40" x14ac:dyDescent="0.3">
      <c r="A1000">
        <v>4</v>
      </c>
      <c r="B1000" t="s">
        <v>54</v>
      </c>
      <c r="C1000" t="s">
        <v>4448</v>
      </c>
      <c r="D1000" t="s">
        <v>7177</v>
      </c>
      <c r="E1000" t="s">
        <v>991</v>
      </c>
      <c r="F1000" s="12">
        <v>9699.7346243905849</v>
      </c>
      <c r="G1000" s="12">
        <v>19303.510040285073</v>
      </c>
      <c r="H1000" s="12">
        <v>10998.748050715911</v>
      </c>
      <c r="I1000">
        <v>0</v>
      </c>
      <c r="J1000" s="15">
        <v>0</v>
      </c>
      <c r="K1000" s="15">
        <v>0.99999999999999944</v>
      </c>
      <c r="L1000" s="58">
        <v>339.79268999999999</v>
      </c>
      <c r="M1000">
        <v>21</v>
      </c>
      <c r="N1000">
        <v>0</v>
      </c>
      <c r="O1000" s="12">
        <v>3.9285714285714284</v>
      </c>
      <c r="P1000" s="12">
        <v>8.8571428571428577</v>
      </c>
      <c r="Q1000" s="12">
        <v>0</v>
      </c>
      <c r="R1000" s="12">
        <v>0</v>
      </c>
      <c r="S1000" s="12">
        <v>0</v>
      </c>
      <c r="T1000" s="12">
        <v>16180.499462786995</v>
      </c>
      <c r="U1000" s="12">
        <v>6480.7648383964097</v>
      </c>
      <c r="V1000" s="12">
        <v>3123.0105774980784</v>
      </c>
      <c r="W1000" s="59">
        <v>6.0683562381134148E-3</v>
      </c>
      <c r="X1000" s="59">
        <v>2.525829614750845E-4</v>
      </c>
      <c r="Y1000" s="59">
        <v>0</v>
      </c>
      <c r="Z1000" s="59">
        <v>1.1770351919831795E-3</v>
      </c>
      <c r="AA1000" s="59">
        <v>3.1020675582652474E-3</v>
      </c>
      <c r="AB1000" s="59">
        <v>0</v>
      </c>
      <c r="AC1000" s="59">
        <v>0</v>
      </c>
      <c r="AD1000" s="59">
        <v>0</v>
      </c>
      <c r="AE1000" s="59">
        <v>1.652198649348871E-3</v>
      </c>
      <c r="AF1000" s="59">
        <v>1.3635514306760399E-3</v>
      </c>
      <c r="AG1000" s="59">
        <v>1.2771218360033674E-3</v>
      </c>
      <c r="AH1000" s="18">
        <v>1.3539012605332003E-3</v>
      </c>
      <c r="AI1000" s="12">
        <v>145</v>
      </c>
      <c r="AJ1000" s="17">
        <v>3</v>
      </c>
      <c r="AK1000" s="18">
        <v>0.78288414944834905</v>
      </c>
      <c r="AL1000" t="str">
        <f>IF(AK1000&lt;='CAV Tier 1 Analysis'!$A$5,"Tier 1", "Tier 2")</f>
        <v>Tier 2</v>
      </c>
      <c r="AM1000" t="str">
        <f t="shared" si="31"/>
        <v>Georgia - Tier 2</v>
      </c>
      <c r="AN1000" t="str">
        <f t="shared" si="32"/>
        <v>Putnam County* - Tier 2</v>
      </c>
    </row>
    <row r="1001" spans="1:40" x14ac:dyDescent="0.3">
      <c r="A1001">
        <v>4</v>
      </c>
      <c r="B1001" t="s">
        <v>54</v>
      </c>
      <c r="C1001" t="s">
        <v>4444</v>
      </c>
      <c r="D1001" t="s">
        <v>7172</v>
      </c>
      <c r="E1001" t="s">
        <v>1271</v>
      </c>
      <c r="F1001" s="12">
        <v>10494.632298982284</v>
      </c>
      <c r="G1001" s="12">
        <v>8907.3712832424098</v>
      </c>
      <c r="H1001" s="12">
        <v>4312.4209094420876</v>
      </c>
      <c r="I1001">
        <v>6</v>
      </c>
      <c r="J1001" s="15">
        <v>0</v>
      </c>
      <c r="K1001" s="15">
        <v>1.0000000000000002</v>
      </c>
      <c r="L1001" s="58">
        <v>384.29716000000008</v>
      </c>
      <c r="M1001">
        <v>23</v>
      </c>
      <c r="N1001">
        <v>3</v>
      </c>
      <c r="O1001" s="12">
        <v>6.65</v>
      </c>
      <c r="P1001" s="12">
        <v>8.35</v>
      </c>
      <c r="Q1001" s="12">
        <v>0</v>
      </c>
      <c r="R1001" s="12">
        <v>6.0000000000000018</v>
      </c>
      <c r="S1001" s="12">
        <v>0</v>
      </c>
      <c r="T1001" s="12">
        <v>10501.567339914312</v>
      </c>
      <c r="U1001" s="12">
        <v>6.9350409320286417</v>
      </c>
      <c r="V1001" s="12">
        <v>0</v>
      </c>
      <c r="W1001" s="59">
        <v>6.8631613828280692E-3</v>
      </c>
      <c r="X1001" s="59">
        <v>2.7663848161556872E-4</v>
      </c>
      <c r="Y1001" s="59">
        <v>1.0869565217391304E-3</v>
      </c>
      <c r="Z1001" s="59">
        <v>1.9923995704297093E-3</v>
      </c>
      <c r="AA1001" s="59">
        <v>2.9244491738807045E-3</v>
      </c>
      <c r="AB1001" s="59">
        <v>0</v>
      </c>
      <c r="AC1001" s="59">
        <v>6.4213099094276782E-4</v>
      </c>
      <c r="AD1001" s="59">
        <v>0</v>
      </c>
      <c r="AE1001" s="59">
        <v>1.0723201354171359E-3</v>
      </c>
      <c r="AF1001" s="59">
        <v>1.4591310162404227E-6</v>
      </c>
      <c r="AG1001" s="59">
        <v>0</v>
      </c>
      <c r="AH1001" s="18">
        <v>1.3508650352608478E-3</v>
      </c>
      <c r="AI1001" s="12">
        <v>146</v>
      </c>
      <c r="AJ1001" s="17">
        <v>3</v>
      </c>
      <c r="AK1001" s="18">
        <v>0.78423501448360988</v>
      </c>
      <c r="AL1001" t="str">
        <f>IF(AK1001&lt;='CAV Tier 1 Analysis'!$A$5,"Tier 1", "Tier 2")</f>
        <v>Tier 2</v>
      </c>
      <c r="AM1001" t="str">
        <f t="shared" si="31"/>
        <v>Georgia - Tier 2</v>
      </c>
      <c r="AN1001" t="str">
        <f t="shared" si="32"/>
        <v>Dooly County* - Tier 2</v>
      </c>
    </row>
    <row r="1002" spans="1:40" x14ac:dyDescent="0.3">
      <c r="A1002">
        <v>4</v>
      </c>
      <c r="B1002" t="s">
        <v>54</v>
      </c>
      <c r="C1002" t="s">
        <v>3622</v>
      </c>
      <c r="D1002" t="s">
        <v>7234</v>
      </c>
      <c r="E1002" t="s">
        <v>1234</v>
      </c>
      <c r="F1002" s="12">
        <v>18417.88699168227</v>
      </c>
      <c r="G1002" s="12">
        <v>16000.820649791984</v>
      </c>
      <c r="H1002" s="12">
        <v>7824.7519790536762</v>
      </c>
      <c r="I1002">
        <v>4</v>
      </c>
      <c r="J1002" s="15">
        <v>0</v>
      </c>
      <c r="K1002" s="15">
        <v>0.99999999999999989</v>
      </c>
      <c r="L1002" s="58">
        <v>367.81678999999986</v>
      </c>
      <c r="M1002">
        <v>0</v>
      </c>
      <c r="N1002">
        <v>3</v>
      </c>
      <c r="O1002" s="12">
        <v>6.1481481481481479</v>
      </c>
      <c r="P1002" s="12">
        <v>8.9259259259259256</v>
      </c>
      <c r="Q1002" s="12">
        <v>0</v>
      </c>
      <c r="R1002" s="12">
        <v>3.9999999999999996</v>
      </c>
      <c r="S1002" s="12">
        <v>0</v>
      </c>
      <c r="T1002" s="12">
        <v>16581.230424689948</v>
      </c>
      <c r="U1002" s="12">
        <v>0</v>
      </c>
      <c r="V1002" s="12">
        <v>0</v>
      </c>
      <c r="W1002" s="59">
        <v>6.5688385235107647E-3</v>
      </c>
      <c r="X1002" s="59">
        <v>0</v>
      </c>
      <c r="Y1002" s="59">
        <v>1.0869565217391304E-3</v>
      </c>
      <c r="Z1002" s="59">
        <v>1.8420402600464033E-3</v>
      </c>
      <c r="AA1002" s="59">
        <v>3.1261576886460404E-3</v>
      </c>
      <c r="AB1002" s="59">
        <v>0</v>
      </c>
      <c r="AC1002" s="59">
        <v>4.2808732729517833E-4</v>
      </c>
      <c r="AD1002" s="59">
        <v>0</v>
      </c>
      <c r="AE1002" s="59">
        <v>1.6931174822644461E-3</v>
      </c>
      <c r="AF1002" s="59">
        <v>0</v>
      </c>
      <c r="AG1002" s="59">
        <v>0</v>
      </c>
      <c r="AH1002" s="18">
        <v>1.3404725275910875E-3</v>
      </c>
      <c r="AI1002" s="12">
        <v>147</v>
      </c>
      <c r="AJ1002" s="17">
        <v>3</v>
      </c>
      <c r="AK1002" s="18">
        <v>0.78557548701120095</v>
      </c>
      <c r="AL1002" t="str">
        <f>IF(AK1002&lt;='CAV Tier 1 Analysis'!$A$5,"Tier 1", "Tier 2")</f>
        <v>Tier 2</v>
      </c>
      <c r="AM1002" t="str">
        <f t="shared" si="31"/>
        <v>Georgia - Tier 2</v>
      </c>
      <c r="AN1002" t="str">
        <f t="shared" si="32"/>
        <v>Elbert County* - Tier 2</v>
      </c>
    </row>
    <row r="1003" spans="1:40" x14ac:dyDescent="0.3">
      <c r="A1003">
        <v>4</v>
      </c>
      <c r="B1003" t="s">
        <v>54</v>
      </c>
      <c r="C1003" t="s">
        <v>4436</v>
      </c>
      <c r="D1003" t="s">
        <v>7161</v>
      </c>
      <c r="E1003" t="s">
        <v>884</v>
      </c>
      <c r="F1003" s="12">
        <v>13132.850790550752</v>
      </c>
      <c r="G1003" s="12">
        <v>27257.842340307994</v>
      </c>
      <c r="H1003" s="12">
        <v>8213.725672651728</v>
      </c>
      <c r="I1003">
        <v>5</v>
      </c>
      <c r="J1003" s="15">
        <v>0</v>
      </c>
      <c r="K1003" s="15">
        <v>1.0000000000000007</v>
      </c>
      <c r="L1003" s="58">
        <v>182.63836999999998</v>
      </c>
      <c r="M1003">
        <v>30</v>
      </c>
      <c r="N1003">
        <v>0</v>
      </c>
      <c r="O1003" s="12">
        <v>7.615384615384615</v>
      </c>
      <c r="P1003" s="12">
        <v>5.6538461538461542</v>
      </c>
      <c r="Q1003" s="12">
        <v>0</v>
      </c>
      <c r="R1003" s="12">
        <v>5.0000000000000036</v>
      </c>
      <c r="S1003" s="12">
        <v>0</v>
      </c>
      <c r="T1003" s="12">
        <v>21381.179918923717</v>
      </c>
      <c r="U1003" s="12">
        <v>8248.329128372965</v>
      </c>
      <c r="V1003" s="12">
        <v>5876.662421384277</v>
      </c>
      <c r="W1003" s="59">
        <v>3.2617378905601701E-3</v>
      </c>
      <c r="X1003" s="59">
        <v>3.6083280210726359E-4</v>
      </c>
      <c r="Y1003" s="59">
        <v>0</v>
      </c>
      <c r="Z1003" s="59">
        <v>2.2816374490750861E-3</v>
      </c>
      <c r="AA1003" s="59">
        <v>1.9801659537561659E-3</v>
      </c>
      <c r="AB1003" s="59">
        <v>0</v>
      </c>
      <c r="AC1003" s="59">
        <v>5.351091591189734E-4</v>
      </c>
      <c r="AD1003" s="59">
        <v>0</v>
      </c>
      <c r="AE1003" s="59">
        <v>2.1832426535890312E-3</v>
      </c>
      <c r="AF1003" s="59">
        <v>1.7354465505436784E-3</v>
      </c>
      <c r="AG1003" s="59">
        <v>2.4031983609811838E-3</v>
      </c>
      <c r="AH1003" s="18">
        <v>1.3401246199755959E-3</v>
      </c>
      <c r="AI1003" s="12">
        <v>148</v>
      </c>
      <c r="AJ1003" s="17">
        <v>3</v>
      </c>
      <c r="AK1003" s="18">
        <v>0.78691561163117651</v>
      </c>
      <c r="AL1003" t="str">
        <f>IF(AK1003&lt;='CAV Tier 1 Analysis'!$A$5,"Tier 1", "Tier 2")</f>
        <v>Tier 2</v>
      </c>
      <c r="AM1003" t="str">
        <f t="shared" si="31"/>
        <v>Georgia - Tier 2</v>
      </c>
      <c r="AN1003" t="str">
        <f t="shared" si="32"/>
        <v>Butts County* - Tier 2</v>
      </c>
    </row>
    <row r="1004" spans="1:40" x14ac:dyDescent="0.3">
      <c r="A1004">
        <v>4</v>
      </c>
      <c r="B1004" t="s">
        <v>54</v>
      </c>
      <c r="C1004" t="s">
        <v>3857</v>
      </c>
      <c r="D1004" t="s">
        <v>7067</v>
      </c>
      <c r="E1004" t="s">
        <v>1335</v>
      </c>
      <c r="F1004" s="12">
        <v>8778.4127215250719</v>
      </c>
      <c r="G1004" s="12">
        <v>7525.6024003611756</v>
      </c>
      <c r="H1004" s="12">
        <v>4393.3956168684281</v>
      </c>
      <c r="I1004">
        <v>14</v>
      </c>
      <c r="J1004" s="15">
        <v>0</v>
      </c>
      <c r="K1004" s="15">
        <v>1</v>
      </c>
      <c r="L1004" s="58">
        <v>248.59332000000003</v>
      </c>
      <c r="M1004">
        <v>82</v>
      </c>
      <c r="N1004">
        <v>4</v>
      </c>
      <c r="O1004" s="12">
        <v>5.4285714285714288</v>
      </c>
      <c r="P1004" s="12">
        <v>8.8571428571428577</v>
      </c>
      <c r="Q1004" s="12">
        <v>1</v>
      </c>
      <c r="R1004" s="12">
        <v>14</v>
      </c>
      <c r="S1004" s="12">
        <v>0</v>
      </c>
      <c r="T1004" s="12">
        <v>7904.5925131323047</v>
      </c>
      <c r="U1004" s="12">
        <v>0</v>
      </c>
      <c r="V1004" s="12">
        <v>0</v>
      </c>
      <c r="W1004" s="59">
        <v>4.4396270684202311E-3</v>
      </c>
      <c r="X1004" s="59">
        <v>9.8627632575985368E-4</v>
      </c>
      <c r="Y1004" s="59">
        <v>1.4492753623188406E-3</v>
      </c>
      <c r="Z1004" s="59">
        <v>1.6264486289222118E-3</v>
      </c>
      <c r="AA1004" s="59">
        <v>3.1020675582652474E-3</v>
      </c>
      <c r="AB1004" s="59">
        <v>8.2169268693508624E-4</v>
      </c>
      <c r="AC1004" s="59">
        <v>1.4983056455331243E-3</v>
      </c>
      <c r="AD1004" s="59">
        <v>0</v>
      </c>
      <c r="AE1004" s="59">
        <v>8.0714177605497055E-4</v>
      </c>
      <c r="AF1004" s="59">
        <v>0</v>
      </c>
      <c r="AG1004" s="59">
        <v>0</v>
      </c>
      <c r="AH1004" s="18">
        <v>1.3391668229281422E-3</v>
      </c>
      <c r="AI1004" s="12">
        <v>149</v>
      </c>
      <c r="AJ1004" s="17">
        <v>3</v>
      </c>
      <c r="AK1004" s="18">
        <v>0.78825477845410463</v>
      </c>
      <c r="AL1004" t="str">
        <f>IF(AK1004&lt;='CAV Tier 1 Analysis'!$A$5,"Tier 1", "Tier 2")</f>
        <v>Tier 2</v>
      </c>
      <c r="AM1004" t="str">
        <f t="shared" si="31"/>
        <v>Georgia - Tier 2</v>
      </c>
      <c r="AN1004" t="str">
        <f t="shared" si="32"/>
        <v>Seminole County* - Tier 2</v>
      </c>
    </row>
    <row r="1005" spans="1:40" x14ac:dyDescent="0.3">
      <c r="A1005">
        <v>4</v>
      </c>
      <c r="B1005" t="s">
        <v>54</v>
      </c>
      <c r="C1005" t="s">
        <v>3512</v>
      </c>
      <c r="D1005" t="s">
        <v>6748</v>
      </c>
      <c r="E1005" t="s">
        <v>905</v>
      </c>
      <c r="F1005" s="12">
        <v>31944.464515889609</v>
      </c>
      <c r="G1005" s="12">
        <v>36794.048262798489</v>
      </c>
      <c r="H1005" s="12">
        <v>14137.643992680956</v>
      </c>
      <c r="I1005">
        <v>1</v>
      </c>
      <c r="J1005" s="15">
        <v>1.087018436053714E-2</v>
      </c>
      <c r="K1005" s="15">
        <v>0.98912981563946267</v>
      </c>
      <c r="L1005" s="58">
        <v>246.83482000000004</v>
      </c>
      <c r="M1005">
        <v>54</v>
      </c>
      <c r="N1005">
        <v>0</v>
      </c>
      <c r="O1005" s="12">
        <v>3.2285714285714286</v>
      </c>
      <c r="P1005" s="12">
        <v>7.4571428571428573</v>
      </c>
      <c r="Q1005" s="12">
        <v>0</v>
      </c>
      <c r="R1005" s="12">
        <v>0.98912981563946267</v>
      </c>
      <c r="S1005" s="12">
        <v>153.67879662408237</v>
      </c>
      <c r="T1005" s="12">
        <v>31415.002659098849</v>
      </c>
      <c r="U1005" s="12">
        <v>0</v>
      </c>
      <c r="V1005" s="12">
        <v>5379.0456036996402</v>
      </c>
      <c r="W1005" s="59">
        <v>4.4082220242307214E-3</v>
      </c>
      <c r="X1005" s="59">
        <v>6.4949904379307442E-4</v>
      </c>
      <c r="Y1005" s="59">
        <v>0</v>
      </c>
      <c r="Z1005" s="59">
        <v>9.6730892141163119E-4</v>
      </c>
      <c r="AA1005" s="59">
        <v>2.6117407506684822E-3</v>
      </c>
      <c r="AB1005" s="59">
        <v>0</v>
      </c>
      <c r="AC1005" s="59">
        <v>1.0585848478126753E-4</v>
      </c>
      <c r="AD1005" s="59">
        <v>5.0330885961996847E-4</v>
      </c>
      <c r="AE1005" s="59">
        <v>3.2078011610226394E-3</v>
      </c>
      <c r="AF1005" s="59">
        <v>0</v>
      </c>
      <c r="AG1005" s="59">
        <v>2.1997032756918204E-3</v>
      </c>
      <c r="AH1005" s="18">
        <v>1.3321311382926914E-3</v>
      </c>
      <c r="AI1005" s="12">
        <v>150</v>
      </c>
      <c r="AJ1005" s="17">
        <v>4</v>
      </c>
      <c r="AK1005" s="18">
        <v>0.7895869095923973</v>
      </c>
      <c r="AL1005" t="str">
        <f>IF(AK1005&lt;='CAV Tier 1 Analysis'!$A$5,"Tier 1", "Tier 2")</f>
        <v>Tier 2</v>
      </c>
      <c r="AM1005" t="str">
        <f t="shared" si="31"/>
        <v>Georgia - Tier 2</v>
      </c>
      <c r="AN1005" t="str">
        <f t="shared" si="32"/>
        <v>Baldwin County* - Tier 2</v>
      </c>
    </row>
    <row r="1006" spans="1:40" x14ac:dyDescent="0.3">
      <c r="A1006">
        <v>4</v>
      </c>
      <c r="B1006" t="s">
        <v>54</v>
      </c>
      <c r="C1006" t="s">
        <v>4467</v>
      </c>
      <c r="D1006" t="s">
        <v>7199</v>
      </c>
      <c r="E1006" t="s">
        <v>1074</v>
      </c>
      <c r="F1006" s="12">
        <v>10851.953203338939</v>
      </c>
      <c r="G1006" s="12">
        <v>16146.737533875843</v>
      </c>
      <c r="H1006" s="12">
        <v>7346.3772653515625</v>
      </c>
      <c r="I1006">
        <v>0</v>
      </c>
      <c r="J1006" s="15">
        <v>1.8347080981999861E-6</v>
      </c>
      <c r="K1006" s="15">
        <v>0.99999816529190177</v>
      </c>
      <c r="L1006" s="58">
        <v>386.98253999999997</v>
      </c>
      <c r="M1006">
        <v>2</v>
      </c>
      <c r="N1006">
        <v>0</v>
      </c>
      <c r="O1006" s="12">
        <v>4.7142857142857144</v>
      </c>
      <c r="P1006" s="12">
        <v>9.2142857142857135</v>
      </c>
      <c r="Q1006" s="12">
        <v>0</v>
      </c>
      <c r="R1006" s="12">
        <v>0</v>
      </c>
      <c r="S1006" s="12">
        <v>1.347845786117278E-2</v>
      </c>
      <c r="T1006" s="12">
        <v>13510.40949607449</v>
      </c>
      <c r="U1006" s="12">
        <v>2658.456292735551</v>
      </c>
      <c r="V1006" s="12">
        <v>2636.3280378013533</v>
      </c>
      <c r="W1006" s="59">
        <v>6.9111195730843233E-3</v>
      </c>
      <c r="X1006" s="59">
        <v>2.4055520140484238E-5</v>
      </c>
      <c r="Y1006" s="59">
        <v>0</v>
      </c>
      <c r="Z1006" s="59">
        <v>1.4124422303798153E-3</v>
      </c>
      <c r="AA1006" s="59">
        <v>3.2271509275501359E-3</v>
      </c>
      <c r="AB1006" s="59">
        <v>0</v>
      </c>
      <c r="AC1006" s="59">
        <v>0</v>
      </c>
      <c r="AD1006" s="59">
        <v>4.4142896772784891E-8</v>
      </c>
      <c r="AE1006" s="59">
        <v>1.3795544675800522E-3</v>
      </c>
      <c r="AF1006" s="59">
        <v>5.5933859224033061E-4</v>
      </c>
      <c r="AG1006" s="59">
        <v>1.0780982069683979E-3</v>
      </c>
      <c r="AH1006" s="18">
        <v>1.3265276055309373E-3</v>
      </c>
      <c r="AI1006" s="12">
        <v>151</v>
      </c>
      <c r="AJ1006" s="17">
        <v>4</v>
      </c>
      <c r="AK1006" s="18">
        <v>0.79091343719792828</v>
      </c>
      <c r="AL1006" t="str">
        <f>IF(AK1006&lt;='CAV Tier 1 Analysis'!$A$5,"Tier 1", "Tier 2")</f>
        <v>Tier 2</v>
      </c>
      <c r="AM1006" t="str">
        <f t="shared" si="31"/>
        <v>Georgia - Tier 2</v>
      </c>
      <c r="AN1006" t="str">
        <f t="shared" si="32"/>
        <v>Greene County* - Tier 2</v>
      </c>
    </row>
    <row r="1007" spans="1:40" x14ac:dyDescent="0.3">
      <c r="A1007">
        <v>4</v>
      </c>
      <c r="B1007" t="s">
        <v>54</v>
      </c>
      <c r="C1007" t="s">
        <v>4238</v>
      </c>
      <c r="D1007" t="s">
        <v>6931</v>
      </c>
      <c r="E1007" t="s">
        <v>920</v>
      </c>
      <c r="F1007" s="12">
        <v>2059.4095981283244</v>
      </c>
      <c r="G1007" s="12">
        <v>21325.168061020686</v>
      </c>
      <c r="H1007" s="12">
        <v>7115.1781688050942</v>
      </c>
      <c r="I1007">
        <v>3</v>
      </c>
      <c r="J1007" s="15">
        <v>8.2181662600129837E-2</v>
      </c>
      <c r="K1007" s="15">
        <v>0.91781833739987007</v>
      </c>
      <c r="L1007" s="58">
        <v>23.746660000000009</v>
      </c>
      <c r="M1007">
        <v>34</v>
      </c>
      <c r="N1007">
        <v>3</v>
      </c>
      <c r="O1007" s="12">
        <v>9</v>
      </c>
      <c r="P1007" s="12">
        <v>3</v>
      </c>
      <c r="Q1007" s="12">
        <v>0</v>
      </c>
      <c r="R1007" s="12">
        <v>2.75345501219961</v>
      </c>
      <c r="S1007" s="12">
        <v>584.73717160854994</v>
      </c>
      <c r="T1007" s="12">
        <v>16785.559854777443</v>
      </c>
      <c r="U1007" s="12">
        <v>14726.150256649118</v>
      </c>
      <c r="V1007" s="12">
        <v>4539.6082062432433</v>
      </c>
      <c r="W1007" s="59">
        <v>4.2409150221965738E-4</v>
      </c>
      <c r="X1007" s="59">
        <v>4.0894384238823202E-4</v>
      </c>
      <c r="Y1007" s="59">
        <v>1.0869565217391304E-3</v>
      </c>
      <c r="Z1007" s="59">
        <v>2.6964806216341931E-3</v>
      </c>
      <c r="AA1007" s="59">
        <v>1.0507003019930676E-3</v>
      </c>
      <c r="AB1007" s="59">
        <v>0</v>
      </c>
      <c r="AC1007" s="59">
        <v>2.9467979925001096E-4</v>
      </c>
      <c r="AD1007" s="59">
        <v>1.9150553328420976E-3</v>
      </c>
      <c r="AE1007" s="59">
        <v>1.7139816594914348E-3</v>
      </c>
      <c r="AF1007" s="59">
        <v>3.0983786252878087E-3</v>
      </c>
      <c r="AG1007" s="59">
        <v>1.8564243134065695E-3</v>
      </c>
      <c r="AH1007" s="18">
        <v>1.3223356836592911E-3</v>
      </c>
      <c r="AI1007" s="12">
        <v>152</v>
      </c>
      <c r="AJ1007" s="17">
        <v>4</v>
      </c>
      <c r="AK1007" s="18">
        <v>0.79223577288158753</v>
      </c>
      <c r="AL1007" t="str">
        <f>IF(AK1007&lt;='CAV Tier 1 Analysis'!$A$5,"Tier 1", "Tier 2")</f>
        <v>Tier 2</v>
      </c>
      <c r="AM1007" t="str">
        <f t="shared" si="31"/>
        <v>Georgia - Tier 2</v>
      </c>
      <c r="AN1007" t="str">
        <f t="shared" si="32"/>
        <v>Cartersville, City Of - Tier 2</v>
      </c>
    </row>
    <row r="1008" spans="1:40" x14ac:dyDescent="0.3">
      <c r="A1008">
        <v>4</v>
      </c>
      <c r="B1008" t="s">
        <v>54</v>
      </c>
      <c r="C1008" t="s">
        <v>3582</v>
      </c>
      <c r="D1008" t="s">
        <v>7241</v>
      </c>
      <c r="E1008" t="str">
        <f>"130139A"</f>
        <v>130139A</v>
      </c>
      <c r="F1008" s="12">
        <v>6567.4821854674237</v>
      </c>
      <c r="G1008" s="12">
        <v>8153.5690026028078</v>
      </c>
      <c r="H1008" s="12">
        <v>3519.420170976809</v>
      </c>
      <c r="I1008">
        <v>3</v>
      </c>
      <c r="J1008" s="15">
        <v>0</v>
      </c>
      <c r="K1008" s="15">
        <v>1</v>
      </c>
      <c r="L1008" s="58">
        <v>231.51833999999999</v>
      </c>
      <c r="M1008">
        <v>15</v>
      </c>
      <c r="N1008">
        <v>2</v>
      </c>
      <c r="O1008" s="12">
        <v>8.1904761904761898</v>
      </c>
      <c r="P1008" s="12">
        <v>8.3809523809523814</v>
      </c>
      <c r="Q1008" s="12">
        <v>3</v>
      </c>
      <c r="R1008" s="12">
        <v>3</v>
      </c>
      <c r="S1008" s="12">
        <v>0</v>
      </c>
      <c r="T1008" s="12">
        <v>8213.0306541581685</v>
      </c>
      <c r="U1008" s="12">
        <v>1645.5484686907448</v>
      </c>
      <c r="V1008" s="12">
        <v>0</v>
      </c>
      <c r="W1008" s="59">
        <v>4.1346850715848612E-3</v>
      </c>
      <c r="X1008" s="59">
        <v>1.8041640105363179E-4</v>
      </c>
      <c r="Y1008" s="59">
        <v>7.246376811594203E-4</v>
      </c>
      <c r="Z1008" s="59">
        <v>2.4539400366194769E-3</v>
      </c>
      <c r="AA1008" s="59">
        <v>2.9352897325520618E-3</v>
      </c>
      <c r="AB1008" s="59">
        <v>2.4650780608052587E-3</v>
      </c>
      <c r="AC1008" s="59">
        <v>3.210654954713838E-4</v>
      </c>
      <c r="AD1008" s="59">
        <v>0</v>
      </c>
      <c r="AE1008" s="59">
        <v>8.3863654425929109E-4</v>
      </c>
      <c r="AF1008" s="59">
        <v>3.4622301914680051E-4</v>
      </c>
      <c r="AG1008" s="59">
        <v>0</v>
      </c>
      <c r="AH1008" s="18">
        <v>1.309088367513835E-3</v>
      </c>
      <c r="AI1008" s="12">
        <v>153</v>
      </c>
      <c r="AJ1008" s="17">
        <v>4</v>
      </c>
      <c r="AK1008" s="18">
        <v>0.7935448612491014</v>
      </c>
      <c r="AL1008" t="str">
        <f>IF(AK1008&lt;='CAV Tier 1 Analysis'!$A$5,"Tier 1", "Tier 2")</f>
        <v>Tier 2</v>
      </c>
      <c r="AM1008" t="str">
        <f t="shared" si="31"/>
        <v>Georgia - Tier 2</v>
      </c>
      <c r="AN1008" t="str">
        <f t="shared" si="32"/>
        <v>Montgomery County* - Tier 2</v>
      </c>
    </row>
    <row r="1009" spans="1:40" x14ac:dyDescent="0.3">
      <c r="A1009">
        <v>4</v>
      </c>
      <c r="B1009" t="s">
        <v>54</v>
      </c>
      <c r="C1009" t="s">
        <v>4456</v>
      </c>
      <c r="D1009" t="s">
        <v>7186</v>
      </c>
      <c r="E1009" t="s">
        <v>968</v>
      </c>
      <c r="F1009" s="12">
        <v>11059.876966790749</v>
      </c>
      <c r="G1009" s="12">
        <v>21796.51092824079</v>
      </c>
      <c r="H1009" s="12">
        <v>7441.8099289263209</v>
      </c>
      <c r="I1009">
        <v>0</v>
      </c>
      <c r="J1009" s="15">
        <v>3.0385036211888483E-4</v>
      </c>
      <c r="K1009" s="15">
        <v>0.99969614963788045</v>
      </c>
      <c r="L1009" s="58">
        <v>338.39024999999992</v>
      </c>
      <c r="M1009">
        <v>18</v>
      </c>
      <c r="N1009">
        <v>0</v>
      </c>
      <c r="O1009" s="12">
        <v>3.2272727272727271</v>
      </c>
      <c r="P1009" s="12">
        <v>6.3636363636363633</v>
      </c>
      <c r="Q1009" s="12">
        <v>0</v>
      </c>
      <c r="R1009" s="12">
        <v>0</v>
      </c>
      <c r="S1009" s="12">
        <v>2.2611966417241751</v>
      </c>
      <c r="T1009" s="12">
        <v>17583.420911266541</v>
      </c>
      <c r="U1009" s="12">
        <v>6523.5439444757922</v>
      </c>
      <c r="V1009" s="12">
        <v>4213.090016974249</v>
      </c>
      <c r="W1009" s="59">
        <v>6.04331006798368E-3</v>
      </c>
      <c r="X1009" s="59">
        <v>2.1649968126435815E-4</v>
      </c>
      <c r="Y1009" s="59">
        <v>0</v>
      </c>
      <c r="Z1009" s="59">
        <v>9.669198188688267E-4</v>
      </c>
      <c r="AA1009" s="59">
        <v>2.2287582163489309E-3</v>
      </c>
      <c r="AB1009" s="59">
        <v>0</v>
      </c>
      <c r="AC1009" s="59">
        <v>0</v>
      </c>
      <c r="AD1009" s="59">
        <v>7.4055779204634475E-6</v>
      </c>
      <c r="AE1009" s="59">
        <v>1.7954516390140754E-3</v>
      </c>
      <c r="AF1009" s="59">
        <v>1.3725521447510189E-3</v>
      </c>
      <c r="AG1009" s="59">
        <v>1.7228981856462898E-3</v>
      </c>
      <c r="AH1009" s="18">
        <v>1.3048904847088769E-3</v>
      </c>
      <c r="AI1009" s="12">
        <v>154</v>
      </c>
      <c r="AJ1009" s="17">
        <v>4</v>
      </c>
      <c r="AK1009" s="18">
        <v>0.79484975173381023</v>
      </c>
      <c r="AL1009" t="str">
        <f>IF(AK1009&lt;='CAV Tier 1 Analysis'!$A$5,"Tier 1", "Tier 2")</f>
        <v>Tier 2</v>
      </c>
      <c r="AM1009" t="str">
        <f t="shared" si="31"/>
        <v>Georgia - Tier 2</v>
      </c>
      <c r="AN1009" t="str">
        <f t="shared" si="32"/>
        <v>Morgan County* - Tier 2</v>
      </c>
    </row>
    <row r="1010" spans="1:40" x14ac:dyDescent="0.3">
      <c r="A1010">
        <v>4</v>
      </c>
      <c r="B1010" t="s">
        <v>54</v>
      </c>
      <c r="C1010" t="s">
        <v>3915</v>
      </c>
      <c r="D1010" t="s">
        <v>6983</v>
      </c>
      <c r="E1010" t="s">
        <v>1406</v>
      </c>
      <c r="F1010" s="12">
        <v>3801.7302026051607</v>
      </c>
      <c r="G1010" s="12">
        <v>2096.2200913413503</v>
      </c>
      <c r="H1010" s="12">
        <v>1734.5747486092091</v>
      </c>
      <c r="I1010">
        <v>3</v>
      </c>
      <c r="J1010" s="15">
        <v>5.2309456734790515E-6</v>
      </c>
      <c r="K1010" s="15">
        <v>0.99999476905432605</v>
      </c>
      <c r="L1010" s="58">
        <v>346.01774000000006</v>
      </c>
      <c r="M1010">
        <v>11</v>
      </c>
      <c r="N1010">
        <v>0</v>
      </c>
      <c r="O1010" s="12">
        <v>6.9411764705882355</v>
      </c>
      <c r="P1010" s="12">
        <v>7.882352941176471</v>
      </c>
      <c r="Q1010" s="12">
        <v>3</v>
      </c>
      <c r="R1010" s="12">
        <v>2.9999843071629781</v>
      </c>
      <c r="S1010" s="12">
        <v>9.0734662765633561E-3</v>
      </c>
      <c r="T1010" s="12">
        <v>3436.5987496370785</v>
      </c>
      <c r="U1010" s="12">
        <v>0</v>
      </c>
      <c r="V1010" s="12">
        <v>0</v>
      </c>
      <c r="W1010" s="59">
        <v>6.1795293801844469E-3</v>
      </c>
      <c r="X1010" s="59">
        <v>1.323053607726633E-4</v>
      </c>
      <c r="Y1010" s="59">
        <v>0</v>
      </c>
      <c r="Z1010" s="59">
        <v>2.0796386493649333E-3</v>
      </c>
      <c r="AA1010" s="59">
        <v>2.7606635385700206E-3</v>
      </c>
      <c r="AB1010" s="59">
        <v>2.4650780608052587E-3</v>
      </c>
      <c r="AC1010" s="59">
        <v>3.2106381599521921E-4</v>
      </c>
      <c r="AD1010" s="59">
        <v>2.9716239746646397E-8</v>
      </c>
      <c r="AE1010" s="59">
        <v>3.5091276542871367E-4</v>
      </c>
      <c r="AF1010" s="59">
        <v>0</v>
      </c>
      <c r="AG1010" s="59">
        <v>0</v>
      </c>
      <c r="AH1010" s="18">
        <v>1.2990201170328185E-3</v>
      </c>
      <c r="AI1010" s="12">
        <v>155</v>
      </c>
      <c r="AJ1010" s="17">
        <v>4</v>
      </c>
      <c r="AK1010" s="18">
        <v>0.7961487718508431</v>
      </c>
      <c r="AL1010" t="str">
        <f>IF(AK1010&lt;='CAV Tier 1 Analysis'!$A$5,"Tier 1", "Tier 2")</f>
        <v>Tier 2</v>
      </c>
      <c r="AM1010" t="str">
        <f t="shared" si="31"/>
        <v>Georgia - Tier 2</v>
      </c>
      <c r="AN1010" t="str">
        <f t="shared" si="32"/>
        <v>Baker County * - Tier 2</v>
      </c>
    </row>
    <row r="1011" spans="1:40" x14ac:dyDescent="0.3">
      <c r="A1011">
        <v>4</v>
      </c>
      <c r="B1011" t="s">
        <v>54</v>
      </c>
      <c r="C1011" t="s">
        <v>4123</v>
      </c>
      <c r="D1011" t="s">
        <v>6797</v>
      </c>
      <c r="E1011" t="s">
        <v>777</v>
      </c>
      <c r="F1011" s="12">
        <v>1595.7204628763814</v>
      </c>
      <c r="G1011" s="12">
        <v>28508.136925579991</v>
      </c>
      <c r="H1011" s="12">
        <v>8837.4634315043477</v>
      </c>
      <c r="I1011">
        <v>2</v>
      </c>
      <c r="J1011" s="15">
        <v>5.1171336854004032E-2</v>
      </c>
      <c r="K1011" s="15">
        <v>0.94882866314599623</v>
      </c>
      <c r="L1011" s="58">
        <v>18.117759999999997</v>
      </c>
      <c r="M1011">
        <v>47</v>
      </c>
      <c r="N1011">
        <v>2</v>
      </c>
      <c r="O1011" s="12">
        <v>3</v>
      </c>
      <c r="P1011" s="12">
        <v>2</v>
      </c>
      <c r="Q1011" s="12">
        <v>0</v>
      </c>
      <c r="R1011" s="12">
        <v>1.8976573262919925</v>
      </c>
      <c r="S1011" s="12">
        <v>452.22481818845137</v>
      </c>
      <c r="T1011" s="12">
        <v>21367.507811329884</v>
      </c>
      <c r="U1011" s="12">
        <v>19771.787348453501</v>
      </c>
      <c r="V1011" s="12">
        <v>7140.6291142501068</v>
      </c>
      <c r="W1011" s="59">
        <v>3.2356500052029279E-4</v>
      </c>
      <c r="X1011" s="59">
        <v>5.653047233013796E-4</v>
      </c>
      <c r="Y1011" s="59">
        <v>7.246376811594203E-4</v>
      </c>
      <c r="Z1011" s="59">
        <v>8.9882687387806434E-4</v>
      </c>
      <c r="AA1011" s="59">
        <v>7.0046686799537833E-4</v>
      </c>
      <c r="AB1011" s="59">
        <v>0</v>
      </c>
      <c r="AC1011" s="59">
        <v>2.0309076323361334E-4</v>
      </c>
      <c r="AD1011" s="59">
        <v>1.4810680623107469E-3</v>
      </c>
      <c r="AE1011" s="59">
        <v>2.1818465880502486E-3</v>
      </c>
      <c r="AF1011" s="59">
        <v>4.1599795083256093E-3</v>
      </c>
      <c r="AG1011" s="59">
        <v>2.92008404656638E-3</v>
      </c>
      <c r="AH1011" s="18">
        <v>1.2871700104855575E-3</v>
      </c>
      <c r="AI1011" s="12">
        <v>156</v>
      </c>
      <c r="AJ1011" s="17">
        <v>4</v>
      </c>
      <c r="AK1011" s="18">
        <v>0.7974359418613286</v>
      </c>
      <c r="AL1011" t="str">
        <f>IF(AK1011&lt;='CAV Tier 1 Analysis'!$A$5,"Tier 1", "Tier 2")</f>
        <v>Tier 2</v>
      </c>
      <c r="AM1011" t="str">
        <f t="shared" si="31"/>
        <v>Georgia - Tier 2</v>
      </c>
      <c r="AN1011" t="str">
        <f t="shared" si="32"/>
        <v>Newnan, City Of - Tier 2</v>
      </c>
    </row>
    <row r="1012" spans="1:40" x14ac:dyDescent="0.3">
      <c r="A1012">
        <v>4</v>
      </c>
      <c r="B1012" t="s">
        <v>54</v>
      </c>
      <c r="C1012" t="s">
        <v>4429</v>
      </c>
      <c r="D1012" t="s">
        <v>7152</v>
      </c>
      <c r="E1012" t="s">
        <v>1291</v>
      </c>
      <c r="F1012" s="12">
        <v>13647.159236580508</v>
      </c>
      <c r="G1012" s="12">
        <v>9607.6131450376542</v>
      </c>
      <c r="H1012" s="12">
        <v>4435.585473239852</v>
      </c>
      <c r="I1012">
        <v>1</v>
      </c>
      <c r="J1012" s="15">
        <v>0</v>
      </c>
      <c r="K1012" s="15">
        <v>0.99999999999999956</v>
      </c>
      <c r="L1012" s="58">
        <v>395.17103999999995</v>
      </c>
      <c r="M1012">
        <v>18</v>
      </c>
      <c r="N1012">
        <v>0</v>
      </c>
      <c r="O1012" s="12">
        <v>5.8965517241379306</v>
      </c>
      <c r="P1012" s="12">
        <v>8.7241379310344822</v>
      </c>
      <c r="Q1012" s="12">
        <v>1</v>
      </c>
      <c r="R1012" s="12">
        <v>0.99999999999999956</v>
      </c>
      <c r="S1012" s="12">
        <v>0</v>
      </c>
      <c r="T1012" s="12">
        <v>10614.588789183381</v>
      </c>
      <c r="U1012" s="12">
        <v>0</v>
      </c>
      <c r="V1012" s="12">
        <v>0</v>
      </c>
      <c r="W1012" s="59">
        <v>7.0573579605428399E-3</v>
      </c>
      <c r="X1012" s="59">
        <v>2.1649968126435815E-4</v>
      </c>
      <c r="Y1012" s="59">
        <v>0</v>
      </c>
      <c r="Z1012" s="59">
        <v>1.7666597176224021E-3</v>
      </c>
      <c r="AA1012" s="59">
        <v>3.0554847862557018E-3</v>
      </c>
      <c r="AB1012" s="59">
        <v>8.2169268693508624E-4</v>
      </c>
      <c r="AC1012" s="59">
        <v>1.0702183182379455E-4</v>
      </c>
      <c r="AD1012" s="59">
        <v>0</v>
      </c>
      <c r="AE1012" s="59">
        <v>1.0838608104290087E-3</v>
      </c>
      <c r="AF1012" s="59">
        <v>0</v>
      </c>
      <c r="AG1012" s="59">
        <v>0</v>
      </c>
      <c r="AH1012" s="18">
        <v>1.2825979522611993E-3</v>
      </c>
      <c r="AI1012" s="12">
        <v>157</v>
      </c>
      <c r="AJ1012" s="17">
        <v>4</v>
      </c>
      <c r="AK1012" s="18">
        <v>0.79871853981358976</v>
      </c>
      <c r="AL1012" t="str">
        <f>IF(AK1012&lt;='CAV Tier 1 Analysis'!$A$5,"Tier 1", "Tier 2")</f>
        <v>Tier 2</v>
      </c>
      <c r="AM1012" t="str">
        <f t="shared" si="31"/>
        <v>Georgia - Tier 2</v>
      </c>
      <c r="AN1012" t="str">
        <f t="shared" si="32"/>
        <v>Macon County* - Tier 2</v>
      </c>
    </row>
    <row r="1013" spans="1:40" x14ac:dyDescent="0.3">
      <c r="A1013">
        <v>4</v>
      </c>
      <c r="B1013" t="s">
        <v>54</v>
      </c>
      <c r="C1013" t="s">
        <v>4496</v>
      </c>
      <c r="D1013" t="s">
        <v>7233</v>
      </c>
      <c r="E1013" t="s">
        <v>1269</v>
      </c>
      <c r="F1013" s="12">
        <v>10691.949812598643</v>
      </c>
      <c r="G1013" s="12">
        <v>8320.2384361573204</v>
      </c>
      <c r="H1013" s="12">
        <v>4644.6103353143062</v>
      </c>
      <c r="I1013">
        <v>0</v>
      </c>
      <c r="J1013" s="15">
        <v>0</v>
      </c>
      <c r="K1013" s="15">
        <v>1</v>
      </c>
      <c r="L1013" s="58">
        <v>462.03429999999997</v>
      </c>
      <c r="M1013">
        <v>0</v>
      </c>
      <c r="N1013">
        <v>0</v>
      </c>
      <c r="O1013" s="12">
        <v>5.32</v>
      </c>
      <c r="P1013" s="12">
        <v>9.36</v>
      </c>
      <c r="Q1013" s="12">
        <v>0</v>
      </c>
      <c r="R1013" s="12">
        <v>0</v>
      </c>
      <c r="S1013" s="12">
        <v>0</v>
      </c>
      <c r="T1013" s="12">
        <v>9018.7551576162277</v>
      </c>
      <c r="U1013" s="12">
        <v>0</v>
      </c>
      <c r="V1013" s="12">
        <v>0</v>
      </c>
      <c r="W1013" s="59">
        <v>8.2514686429168461E-3</v>
      </c>
      <c r="X1013" s="59">
        <v>0</v>
      </c>
      <c r="Y1013" s="59">
        <v>0</v>
      </c>
      <c r="Z1013" s="59">
        <v>1.5939196563437674E-3</v>
      </c>
      <c r="AA1013" s="59">
        <v>3.2781849422183706E-3</v>
      </c>
      <c r="AB1013" s="59">
        <v>0</v>
      </c>
      <c r="AC1013" s="59">
        <v>0</v>
      </c>
      <c r="AD1013" s="59">
        <v>0</v>
      </c>
      <c r="AE1013" s="59">
        <v>9.2090946416651135E-4</v>
      </c>
      <c r="AF1013" s="59">
        <v>0</v>
      </c>
      <c r="AG1013" s="59">
        <v>0</v>
      </c>
      <c r="AH1013" s="18">
        <v>1.2767711550586815E-3</v>
      </c>
      <c r="AI1013" s="12">
        <v>158</v>
      </c>
      <c r="AJ1013" s="17">
        <v>4</v>
      </c>
      <c r="AK1013" s="18">
        <v>0.7999953109686484</v>
      </c>
      <c r="AL1013" t="str">
        <f>IF(AK1013&lt;='CAV Tier 1 Analysis'!$A$5,"Tier 1", "Tier 2")</f>
        <v>Tier 2</v>
      </c>
      <c r="AM1013" t="str">
        <f t="shared" si="31"/>
        <v>Georgia - Tier 2</v>
      </c>
      <c r="AN1013" t="str">
        <f t="shared" si="32"/>
        <v>Wilkes County* - Tier 2</v>
      </c>
    </row>
    <row r="1014" spans="1:40" x14ac:dyDescent="0.3">
      <c r="A1014">
        <v>4</v>
      </c>
      <c r="B1014" t="s">
        <v>54</v>
      </c>
      <c r="C1014" t="s">
        <v>4117</v>
      </c>
      <c r="D1014" t="s">
        <v>6790</v>
      </c>
      <c r="E1014" t="s">
        <v>944</v>
      </c>
      <c r="F1014" s="12">
        <v>7384.5058656852216</v>
      </c>
      <c r="G1014" s="12">
        <v>26858.354521739249</v>
      </c>
      <c r="H1014" s="12">
        <v>9124.935802172593</v>
      </c>
      <c r="I1014">
        <v>9</v>
      </c>
      <c r="J1014" s="15">
        <v>3.2039437477312901E-2</v>
      </c>
      <c r="K1014" s="15">
        <v>0.96796056252268692</v>
      </c>
      <c r="L1014" s="58">
        <v>8.5401000000000007</v>
      </c>
      <c r="M1014">
        <v>82</v>
      </c>
      <c r="N1014">
        <v>0</v>
      </c>
      <c r="O1014" s="12">
        <v>11</v>
      </c>
      <c r="P1014" s="12">
        <v>1</v>
      </c>
      <c r="Q1014" s="12">
        <v>0</v>
      </c>
      <c r="R1014" s="12">
        <v>8.7116450627041822</v>
      </c>
      <c r="S1014" s="12">
        <v>292.35781011820285</v>
      </c>
      <c r="T1014" s="12">
        <v>22847.913207020145</v>
      </c>
      <c r="U1014" s="12">
        <v>15463.407341334923</v>
      </c>
      <c r="V1014" s="12">
        <v>4010.4413147191044</v>
      </c>
      <c r="W1014" s="59">
        <v>1.5251761039683455E-4</v>
      </c>
      <c r="X1014" s="59">
        <v>9.8627632575985368E-4</v>
      </c>
      <c r="Y1014" s="59">
        <v>0</v>
      </c>
      <c r="Z1014" s="59">
        <v>3.2956985375529025E-3</v>
      </c>
      <c r="AA1014" s="59">
        <v>3.5023343399768917E-4</v>
      </c>
      <c r="AB1014" s="59">
        <v>0</v>
      </c>
      <c r="AC1014" s="59">
        <v>9.3233621280931756E-4</v>
      </c>
      <c r="AD1014" s="59">
        <v>9.574923752918383E-4</v>
      </c>
      <c r="AE1014" s="59">
        <v>2.3330115011528096E-3</v>
      </c>
      <c r="AF1014" s="59">
        <v>3.253497346251633E-3</v>
      </c>
      <c r="AG1014" s="59">
        <v>1.6400271622330016E-3</v>
      </c>
      <c r="AH1014" s="18">
        <v>1.2637355004950798E-3</v>
      </c>
      <c r="AI1014" s="12">
        <v>159</v>
      </c>
      <c r="AJ1014" s="17">
        <v>4</v>
      </c>
      <c r="AK1014" s="18">
        <v>0.80125904646914348</v>
      </c>
      <c r="AL1014" t="str">
        <f>IF(AK1014&lt;='CAV Tier 1 Analysis'!$A$5,"Tier 1", "Tier 2")</f>
        <v>Tier 2</v>
      </c>
      <c r="AM1014" t="str">
        <f t="shared" si="31"/>
        <v>Georgia - Tier 2</v>
      </c>
      <c r="AN1014" t="str">
        <f t="shared" si="32"/>
        <v>Kennesaw, City Of - Tier 2</v>
      </c>
    </row>
    <row r="1015" spans="1:40" x14ac:dyDescent="0.3">
      <c r="A1015">
        <v>4</v>
      </c>
      <c r="B1015" t="s">
        <v>54</v>
      </c>
      <c r="C1015" t="s">
        <v>4499</v>
      </c>
      <c r="D1015" t="s">
        <v>7237</v>
      </c>
      <c r="E1015" t="s">
        <v>1255</v>
      </c>
      <c r="F1015" s="12">
        <v>2296.8485358552148</v>
      </c>
      <c r="G1015" s="12">
        <v>4529.8008544878958</v>
      </c>
      <c r="H1015" s="12">
        <v>1513.6527672426894</v>
      </c>
      <c r="I1015">
        <v>0</v>
      </c>
      <c r="J1015" s="15">
        <v>0</v>
      </c>
      <c r="K1015" s="15">
        <v>1.0000000000000002</v>
      </c>
      <c r="L1015" s="58">
        <v>420.56768</v>
      </c>
      <c r="M1015">
        <v>0</v>
      </c>
      <c r="N1015">
        <v>0</v>
      </c>
      <c r="O1015" s="12">
        <v>6.2</v>
      </c>
      <c r="P1015" s="12">
        <v>10</v>
      </c>
      <c r="Q1015" s="12">
        <v>0</v>
      </c>
      <c r="R1015" s="12">
        <v>0</v>
      </c>
      <c r="S1015" s="12">
        <v>0</v>
      </c>
      <c r="T1015" s="12">
        <v>4110.0965355361013</v>
      </c>
      <c r="U1015" s="12">
        <v>1813.2479996808866</v>
      </c>
      <c r="V1015" s="12">
        <v>419.70431895179445</v>
      </c>
      <c r="W1015" s="59">
        <v>7.5109164487231501E-3</v>
      </c>
      <c r="X1015" s="59">
        <v>0</v>
      </c>
      <c r="Y1015" s="59">
        <v>0</v>
      </c>
      <c r="Z1015" s="59">
        <v>1.8575755393479996E-3</v>
      </c>
      <c r="AA1015" s="59">
        <v>3.5023343399768919E-3</v>
      </c>
      <c r="AB1015" s="59">
        <v>0</v>
      </c>
      <c r="AC1015" s="59">
        <v>0</v>
      </c>
      <c r="AD1015" s="59">
        <v>0</v>
      </c>
      <c r="AE1015" s="59">
        <v>4.1968395106244539E-4</v>
      </c>
      <c r="AF1015" s="59">
        <v>3.8150696187691345E-4</v>
      </c>
      <c r="AG1015" s="59">
        <v>1.7163360068657611E-4</v>
      </c>
      <c r="AH1015" s="18">
        <v>1.2585137128794523E-3</v>
      </c>
      <c r="AI1015" s="12">
        <v>160</v>
      </c>
      <c r="AJ1015" s="17">
        <v>4</v>
      </c>
      <c r="AK1015" s="18">
        <v>0.80251756018202292</v>
      </c>
      <c r="AL1015" t="str">
        <f>IF(AK1015&lt;='CAV Tier 1 Analysis'!$A$5,"Tier 1", "Tier 2")</f>
        <v>Tier 2</v>
      </c>
      <c r="AM1015" t="str">
        <f t="shared" si="31"/>
        <v>Georgia - Tier 2</v>
      </c>
      <c r="AN1015" t="str">
        <f t="shared" si="32"/>
        <v>Echols County* - Tier 2</v>
      </c>
    </row>
    <row r="1016" spans="1:40" x14ac:dyDescent="0.3">
      <c r="A1016">
        <v>4</v>
      </c>
      <c r="B1016" t="s">
        <v>54</v>
      </c>
      <c r="C1016" t="s">
        <v>4459</v>
      </c>
      <c r="D1016" t="s">
        <v>7189</v>
      </c>
      <c r="E1016" t="s">
        <v>1248</v>
      </c>
      <c r="F1016" s="12">
        <v>9470.2185409098201</v>
      </c>
      <c r="G1016" s="12">
        <v>9890.1826888601136</v>
      </c>
      <c r="H1016" s="12">
        <v>4714.6228428881923</v>
      </c>
      <c r="I1016">
        <v>0</v>
      </c>
      <c r="J1016" s="15">
        <v>0</v>
      </c>
      <c r="K1016" s="15">
        <v>1</v>
      </c>
      <c r="L1016" s="58">
        <v>476.86357000000004</v>
      </c>
      <c r="M1016">
        <v>3</v>
      </c>
      <c r="N1016">
        <v>0</v>
      </c>
      <c r="O1016" s="12">
        <v>3.1111111111111112</v>
      </c>
      <c r="P1016" s="12">
        <v>9.0555555555555554</v>
      </c>
      <c r="Q1016" s="12">
        <v>0</v>
      </c>
      <c r="R1016" s="12">
        <v>0</v>
      </c>
      <c r="S1016" s="12">
        <v>0</v>
      </c>
      <c r="T1016" s="12">
        <v>9569.5185916579212</v>
      </c>
      <c r="U1016" s="12">
        <v>99.300050748101057</v>
      </c>
      <c r="V1016" s="12">
        <v>320.66409720219235</v>
      </c>
      <c r="W1016" s="59">
        <v>8.5163045141981517E-3</v>
      </c>
      <c r="X1016" s="59">
        <v>3.6083280210726353E-5</v>
      </c>
      <c r="Y1016" s="59">
        <v>0</v>
      </c>
      <c r="Z1016" s="59">
        <v>9.3211675809577038E-4</v>
      </c>
      <c r="AA1016" s="59">
        <v>3.1715583189790742E-3</v>
      </c>
      <c r="AB1016" s="59">
        <v>0</v>
      </c>
      <c r="AC1016" s="59">
        <v>0</v>
      </c>
      <c r="AD1016" s="59">
        <v>0</v>
      </c>
      <c r="AE1016" s="59">
        <v>9.7714818559332798E-4</v>
      </c>
      <c r="AF1016" s="59">
        <v>2.0892707826948386E-5</v>
      </c>
      <c r="AG1016" s="59">
        <v>1.3113215930485531E-4</v>
      </c>
      <c r="AH1016" s="18">
        <v>1.2532032658371685E-3</v>
      </c>
      <c r="AI1016" s="12">
        <v>161</v>
      </c>
      <c r="AJ1016" s="17">
        <v>4</v>
      </c>
      <c r="AK1016" s="18">
        <v>0.80377076344786014</v>
      </c>
      <c r="AL1016" t="str">
        <f>IF(AK1016&lt;='CAV Tier 1 Analysis'!$A$5,"Tier 1", "Tier 2")</f>
        <v>Tier 2</v>
      </c>
      <c r="AM1016" t="str">
        <f t="shared" si="31"/>
        <v>Georgia - Tier 2</v>
      </c>
      <c r="AN1016" t="str">
        <f t="shared" si="32"/>
        <v>Hancock County* - Tier 2</v>
      </c>
    </row>
    <row r="1017" spans="1:40" x14ac:dyDescent="0.3">
      <c r="A1017">
        <v>4</v>
      </c>
      <c r="B1017" t="s">
        <v>54</v>
      </c>
      <c r="C1017" t="s">
        <v>4168</v>
      </c>
      <c r="D1017" t="s">
        <v>6846</v>
      </c>
      <c r="E1017" t="s">
        <v>1270</v>
      </c>
      <c r="F1017" s="12">
        <v>11249.91791719518</v>
      </c>
      <c r="G1017" s="12">
        <v>11812.444674313194</v>
      </c>
      <c r="H1017" s="12">
        <v>4535.0100901544147</v>
      </c>
      <c r="I1017">
        <v>0</v>
      </c>
      <c r="J1017" s="15">
        <v>3.9505986752427055E-7</v>
      </c>
      <c r="K1017" s="15">
        <v>0.99999960494013262</v>
      </c>
      <c r="L1017" s="58">
        <v>329.06405000000012</v>
      </c>
      <c r="M1017">
        <v>4</v>
      </c>
      <c r="N1017">
        <v>2</v>
      </c>
      <c r="O1017" s="12">
        <v>7.4074074074074074</v>
      </c>
      <c r="P1017" s="12">
        <v>8.9259259259259256</v>
      </c>
      <c r="Q1017" s="12">
        <v>0</v>
      </c>
      <c r="R1017" s="12">
        <v>0</v>
      </c>
      <c r="S1017" s="12">
        <v>1.7916004854376334E-3</v>
      </c>
      <c r="T1017" s="12">
        <v>10999.007552781017</v>
      </c>
      <c r="U1017" s="12">
        <v>0</v>
      </c>
      <c r="V1017" s="12">
        <v>813.43712153217712</v>
      </c>
      <c r="W1017" s="59">
        <v>5.8767535009548481E-3</v>
      </c>
      <c r="X1017" s="59">
        <v>4.8111040280968476E-5</v>
      </c>
      <c r="Y1017" s="59">
        <v>7.246376811594203E-4</v>
      </c>
      <c r="Z1017" s="59">
        <v>2.2193256145137392E-3</v>
      </c>
      <c r="AA1017" s="59">
        <v>3.1261576886460404E-3</v>
      </c>
      <c r="AB1017" s="59">
        <v>0</v>
      </c>
      <c r="AC1017" s="59">
        <v>0</v>
      </c>
      <c r="AD1017" s="59">
        <v>5.8676175050090878E-9</v>
      </c>
      <c r="AE1017" s="59">
        <v>1.1231139968625365E-3</v>
      </c>
      <c r="AF1017" s="59">
        <v>0</v>
      </c>
      <c r="AG1017" s="59">
        <v>3.3264642701169578E-4</v>
      </c>
      <c r="AH1017" s="18">
        <v>1.2227956197315233E-3</v>
      </c>
      <c r="AI1017" s="12">
        <v>162</v>
      </c>
      <c r="AJ1017" s="17">
        <v>4</v>
      </c>
      <c r="AK1017" s="18">
        <v>0.80499355906759162</v>
      </c>
      <c r="AL1017" t="str">
        <f>IF(AK1017&lt;='CAV Tier 1 Analysis'!$A$5,"Tier 1", "Tier 2")</f>
        <v>Tier 2</v>
      </c>
      <c r="AM1017" t="str">
        <f t="shared" si="31"/>
        <v>Georgia - Tier 2</v>
      </c>
      <c r="AN1017" t="str">
        <f t="shared" si="32"/>
        <v>Jeff Davis County* - Tier 2</v>
      </c>
    </row>
    <row r="1018" spans="1:40" x14ac:dyDescent="0.3">
      <c r="A1018">
        <v>4</v>
      </c>
      <c r="B1018" t="s">
        <v>54</v>
      </c>
      <c r="C1018" t="s">
        <v>4504</v>
      </c>
      <c r="D1018" t="s">
        <v>7244</v>
      </c>
      <c r="E1018" t="str">
        <f>"130393A"</f>
        <v>130393A</v>
      </c>
      <c r="F1018" s="12">
        <v>5811.4110457002871</v>
      </c>
      <c r="G1018" s="12">
        <v>3497.6540104981709</v>
      </c>
      <c r="H1018" s="12">
        <v>2285.8825424747101</v>
      </c>
      <c r="I1018">
        <v>0</v>
      </c>
      <c r="J1018" s="15">
        <v>0</v>
      </c>
      <c r="K1018" s="15">
        <v>1.0000000000000002</v>
      </c>
      <c r="L1018" s="58">
        <v>456.49283000000003</v>
      </c>
      <c r="M1018">
        <v>0</v>
      </c>
      <c r="N1018">
        <v>0</v>
      </c>
      <c r="O1018" s="12">
        <v>4.2727272727272725</v>
      </c>
      <c r="P1018" s="12">
        <v>10</v>
      </c>
      <c r="Q1018" s="12">
        <v>0</v>
      </c>
      <c r="R1018" s="12">
        <v>0</v>
      </c>
      <c r="S1018" s="12">
        <v>0</v>
      </c>
      <c r="T1018" s="12">
        <v>4398.2720328867499</v>
      </c>
      <c r="U1018" s="12">
        <v>0</v>
      </c>
      <c r="V1018" s="12">
        <v>0</v>
      </c>
      <c r="W1018" s="59">
        <v>8.1525035532240154E-3</v>
      </c>
      <c r="X1018" s="59">
        <v>0</v>
      </c>
      <c r="Y1018" s="59">
        <v>0</v>
      </c>
      <c r="Z1018" s="59">
        <v>1.280147365826334E-3</v>
      </c>
      <c r="AA1018" s="59">
        <v>3.5023343399768919E-3</v>
      </c>
      <c r="AB1018" s="59">
        <v>0</v>
      </c>
      <c r="AC1018" s="59">
        <v>0</v>
      </c>
      <c r="AD1018" s="59">
        <v>0</v>
      </c>
      <c r="AE1018" s="59">
        <v>4.4910969089162689E-4</v>
      </c>
      <c r="AF1018" s="59">
        <v>0</v>
      </c>
      <c r="AG1018" s="59">
        <v>0</v>
      </c>
      <c r="AH1018" s="18">
        <v>1.2167359045380788E-3</v>
      </c>
      <c r="AI1018" s="12">
        <v>163</v>
      </c>
      <c r="AJ1018" s="17">
        <v>4</v>
      </c>
      <c r="AK1018" s="18">
        <v>0.8062102949721297</v>
      </c>
      <c r="AL1018" t="str">
        <f>IF(AK1018&lt;='CAV Tier 1 Analysis'!$A$5,"Tier 1", "Tier 2")</f>
        <v>Tier 2</v>
      </c>
      <c r="AM1018" t="str">
        <f t="shared" si="31"/>
        <v>Georgia - Tier 2</v>
      </c>
      <c r="AN1018" t="str">
        <f t="shared" si="32"/>
        <v>Stewart County * - Tier 2</v>
      </c>
    </row>
    <row r="1019" spans="1:40" x14ac:dyDescent="0.3">
      <c r="A1019">
        <v>4</v>
      </c>
      <c r="B1019" t="s">
        <v>54</v>
      </c>
      <c r="C1019" t="s">
        <v>4318</v>
      </c>
      <c r="D1019" t="s">
        <v>7025</v>
      </c>
      <c r="E1019" t="s">
        <v>813</v>
      </c>
      <c r="F1019" s="12">
        <v>3795.9618143079215</v>
      </c>
      <c r="G1019" s="12">
        <v>25299.454532947344</v>
      </c>
      <c r="H1019" s="12">
        <v>6438.6735499233237</v>
      </c>
      <c r="I1019">
        <v>0</v>
      </c>
      <c r="J1019" s="15">
        <v>0.1351388487565949</v>
      </c>
      <c r="K1019" s="15">
        <v>0.86486115124340535</v>
      </c>
      <c r="L1019" s="58">
        <v>9.8978199999999994</v>
      </c>
      <c r="M1019">
        <v>24</v>
      </c>
      <c r="N1019">
        <v>0</v>
      </c>
      <c r="O1019" s="12">
        <v>5.9</v>
      </c>
      <c r="P1019" s="12">
        <v>1</v>
      </c>
      <c r="Q1019" s="12">
        <v>0</v>
      </c>
      <c r="R1019" s="12">
        <v>0</v>
      </c>
      <c r="S1019" s="12">
        <v>870.11493105617603</v>
      </c>
      <c r="T1019" s="12">
        <v>16794.49171494793</v>
      </c>
      <c r="U1019" s="12">
        <v>12998.529900640009</v>
      </c>
      <c r="V1019" s="12">
        <v>8504.9628179994143</v>
      </c>
      <c r="W1019" s="59">
        <v>1.7676512623247931E-4</v>
      </c>
      <c r="X1019" s="59">
        <v>2.8866624168581083E-4</v>
      </c>
      <c r="Y1019" s="59">
        <v>0</v>
      </c>
      <c r="Z1019" s="59">
        <v>1.7676928519601933E-3</v>
      </c>
      <c r="AA1019" s="59">
        <v>3.5023343399768917E-4</v>
      </c>
      <c r="AB1019" s="59">
        <v>0</v>
      </c>
      <c r="AC1019" s="59">
        <v>0</v>
      </c>
      <c r="AD1019" s="59">
        <v>2.8496875516239189E-3</v>
      </c>
      <c r="AE1019" s="59">
        <v>1.7148936960663125E-3</v>
      </c>
      <c r="AF1019" s="59">
        <v>2.734887699935214E-3</v>
      </c>
      <c r="AG1019" s="59">
        <v>3.4780137497854727E-3</v>
      </c>
      <c r="AH1019" s="18">
        <v>1.2146218501170084E-3</v>
      </c>
      <c r="AI1019" s="12">
        <v>164</v>
      </c>
      <c r="AJ1019" s="17">
        <v>4</v>
      </c>
      <c r="AK1019" s="18">
        <v>0.80742491682224671</v>
      </c>
      <c r="AL1019" t="str">
        <f>IF(AK1019&lt;='CAV Tier 1 Analysis'!$A$5,"Tier 1", "Tier 2")</f>
        <v>Tier 2</v>
      </c>
      <c r="AM1019" t="str">
        <f t="shared" si="31"/>
        <v>Georgia - Tier 2</v>
      </c>
      <c r="AN1019" t="str">
        <f t="shared" si="32"/>
        <v>Suwanee, City Of - Tier 2</v>
      </c>
    </row>
    <row r="1020" spans="1:40" x14ac:dyDescent="0.3">
      <c r="A1020">
        <v>4</v>
      </c>
      <c r="B1020" t="s">
        <v>54</v>
      </c>
      <c r="C1020" t="s">
        <v>4104</v>
      </c>
      <c r="D1020" t="s">
        <v>6776</v>
      </c>
      <c r="E1020" t="s">
        <v>918</v>
      </c>
      <c r="F1020" s="12">
        <v>1753.6166327669819</v>
      </c>
      <c r="G1020" s="12">
        <v>20365.748027519545</v>
      </c>
      <c r="H1020" s="12">
        <v>5212.2311839740323</v>
      </c>
      <c r="I1020">
        <v>5</v>
      </c>
      <c r="J1020" s="15">
        <v>8.360863211998068E-2</v>
      </c>
      <c r="K1020" s="15">
        <v>0.9163913678800194</v>
      </c>
      <c r="L1020" s="58">
        <v>14.720370000000001</v>
      </c>
      <c r="M1020">
        <v>26</v>
      </c>
      <c r="N1020">
        <v>3</v>
      </c>
      <c r="O1020" s="12">
        <v>9</v>
      </c>
      <c r="P1020" s="12">
        <v>1</v>
      </c>
      <c r="Q1020" s="12">
        <v>0</v>
      </c>
      <c r="R1020" s="12">
        <v>4.5819568394000969</v>
      </c>
      <c r="S1020" s="12">
        <v>435.7875195851762</v>
      </c>
      <c r="T1020" s="12">
        <v>13277.054529612704</v>
      </c>
      <c r="U1020" s="12">
        <v>11523.437896845722</v>
      </c>
      <c r="V1020" s="12">
        <v>7088.693497906841</v>
      </c>
      <c r="W1020" s="59">
        <v>2.6289102663402665E-4</v>
      </c>
      <c r="X1020" s="59">
        <v>3.127217618262951E-4</v>
      </c>
      <c r="Y1020" s="59">
        <v>1.0869565217391304E-3</v>
      </c>
      <c r="Z1020" s="59">
        <v>2.6964806216341931E-3</v>
      </c>
      <c r="AA1020" s="59">
        <v>3.5023343399768917E-4</v>
      </c>
      <c r="AB1020" s="59">
        <v>0</v>
      </c>
      <c r="AC1020" s="59">
        <v>4.9036941429016255E-4</v>
      </c>
      <c r="AD1020" s="59">
        <v>1.4272347541577413E-3</v>
      </c>
      <c r="AE1020" s="59">
        <v>1.3557264787535191E-3</v>
      </c>
      <c r="AF1020" s="59">
        <v>2.424528681778003E-3</v>
      </c>
      <c r="AG1020" s="59">
        <v>2.8988455307008922E-3</v>
      </c>
      <c r="AH1020" s="18">
        <v>1.2096352932283319E-3</v>
      </c>
      <c r="AI1020" s="12">
        <v>165</v>
      </c>
      <c r="AJ1020" s="17">
        <v>4</v>
      </c>
      <c r="AK1020" s="18">
        <v>0.80863455211547508</v>
      </c>
      <c r="AL1020" t="str">
        <f>IF(AK1020&lt;='CAV Tier 1 Analysis'!$A$5,"Tier 1", "Tier 2")</f>
        <v>Tier 2</v>
      </c>
      <c r="AM1020" t="str">
        <f t="shared" si="31"/>
        <v>Georgia - Tier 2</v>
      </c>
      <c r="AN1020" t="str">
        <f t="shared" si="32"/>
        <v>Canton, City Of - Tier 2</v>
      </c>
    </row>
    <row r="1021" spans="1:40" x14ac:dyDescent="0.3">
      <c r="A1021">
        <v>4</v>
      </c>
      <c r="B1021" t="s">
        <v>54</v>
      </c>
      <c r="C1021" t="s">
        <v>4165</v>
      </c>
      <c r="D1021" t="s">
        <v>6842</v>
      </c>
      <c r="E1021" t="s">
        <v>863</v>
      </c>
      <c r="F1021" s="12">
        <v>1243.191309520837</v>
      </c>
      <c r="G1021" s="12">
        <v>23143.945321357918</v>
      </c>
      <c r="H1021" s="12">
        <v>6814.7255959404447</v>
      </c>
      <c r="I1021">
        <v>2</v>
      </c>
      <c r="J1021" s="15">
        <v>0.10194123645069048</v>
      </c>
      <c r="K1021" s="15">
        <v>0.89805876354930947</v>
      </c>
      <c r="L1021" s="58">
        <v>10.827119999999997</v>
      </c>
      <c r="M1021">
        <v>30</v>
      </c>
      <c r="N1021">
        <v>0</v>
      </c>
      <c r="O1021" s="12">
        <v>7.1538461538461542</v>
      </c>
      <c r="P1021" s="12">
        <v>1.1538461538461537</v>
      </c>
      <c r="Q1021" s="12">
        <v>0</v>
      </c>
      <c r="R1021" s="12">
        <v>1.7961175270986189</v>
      </c>
      <c r="S1021" s="12">
        <v>694.70155332233742</v>
      </c>
      <c r="T1021" s="12">
        <v>16400.306781055635</v>
      </c>
      <c r="U1021" s="12">
        <v>15157.115471534798</v>
      </c>
      <c r="V1021" s="12">
        <v>6743.6385403022832</v>
      </c>
      <c r="W1021" s="59">
        <v>1.9336149106916485E-4</v>
      </c>
      <c r="X1021" s="59">
        <v>3.6083280210726359E-4</v>
      </c>
      <c r="Y1021" s="59">
        <v>0</v>
      </c>
      <c r="Z1021" s="59">
        <v>2.1433563915553844E-3</v>
      </c>
      <c r="AA1021" s="59">
        <v>4.0411550076656442E-4</v>
      </c>
      <c r="AB1021" s="59">
        <v>0</v>
      </c>
      <c r="AC1021" s="59">
        <v>1.9222378792091823E-4</v>
      </c>
      <c r="AD1021" s="59">
        <v>2.2751964113447141E-3</v>
      </c>
      <c r="AE1021" s="59">
        <v>1.6746432812464016E-3</v>
      </c>
      <c r="AF1021" s="59">
        <v>3.1890536073281048E-3</v>
      </c>
      <c r="AG1021" s="59">
        <v>2.7577389894188472E-3</v>
      </c>
      <c r="AH1021" s="18">
        <v>1.1991383875233968E-3</v>
      </c>
      <c r="AI1021" s="12">
        <v>166</v>
      </c>
      <c r="AJ1021" s="17">
        <v>4</v>
      </c>
      <c r="AK1021" s="18">
        <v>0.80983369050299847</v>
      </c>
      <c r="AL1021" t="str">
        <f>IF(AK1021&lt;='CAV Tier 1 Analysis'!$A$5,"Tier 1", "Tier 2")</f>
        <v>Tier 2</v>
      </c>
      <c r="AM1021" t="str">
        <f t="shared" si="31"/>
        <v>Georgia - Tier 2</v>
      </c>
      <c r="AN1021" t="str">
        <f t="shared" si="32"/>
        <v>Stockbridge, City Of - Tier 2</v>
      </c>
    </row>
    <row r="1022" spans="1:40" x14ac:dyDescent="0.3">
      <c r="A1022">
        <v>4</v>
      </c>
      <c r="B1022" t="s">
        <v>54</v>
      </c>
      <c r="C1022" t="s">
        <v>3418</v>
      </c>
      <c r="D1022" t="s">
        <v>7211</v>
      </c>
      <c r="E1022" t="s">
        <v>1134</v>
      </c>
      <c r="F1022" s="12">
        <v>14432.917968352313</v>
      </c>
      <c r="G1022" s="12">
        <v>20915.43845631932</v>
      </c>
      <c r="H1022" s="12">
        <v>8257.8724645053389</v>
      </c>
      <c r="I1022">
        <v>0</v>
      </c>
      <c r="J1022" s="15">
        <v>0</v>
      </c>
      <c r="K1022" s="15">
        <v>1.0000000000000002</v>
      </c>
      <c r="L1022" s="58">
        <v>252.90287999999995</v>
      </c>
      <c r="M1022">
        <v>9</v>
      </c>
      <c r="N1022">
        <v>0</v>
      </c>
      <c r="O1022" s="12">
        <v>5.8214285714285712</v>
      </c>
      <c r="P1022" s="12">
        <v>8.8928571428571423</v>
      </c>
      <c r="Q1022" s="12">
        <v>0</v>
      </c>
      <c r="R1022" s="12">
        <v>0</v>
      </c>
      <c r="S1022" s="12">
        <v>0</v>
      </c>
      <c r="T1022" s="12">
        <v>18999.432551250386</v>
      </c>
      <c r="U1022" s="12">
        <v>4566.5145828980731</v>
      </c>
      <c r="V1022" s="12">
        <v>1916.0059050689342</v>
      </c>
      <c r="W1022" s="59">
        <v>4.5165914825443954E-3</v>
      </c>
      <c r="X1022" s="59">
        <v>1.0824984063217907E-4</v>
      </c>
      <c r="Y1022" s="59">
        <v>0</v>
      </c>
      <c r="Z1022" s="59">
        <v>1.7441521481205294E-3</v>
      </c>
      <c r="AA1022" s="59">
        <v>3.1145758951937356E-3</v>
      </c>
      <c r="AB1022" s="59">
        <v>0</v>
      </c>
      <c r="AC1022" s="59">
        <v>0</v>
      </c>
      <c r="AD1022" s="59">
        <v>0</v>
      </c>
      <c r="AE1022" s="59">
        <v>1.9400412744838705E-3</v>
      </c>
      <c r="AF1022" s="59">
        <v>9.607936174172903E-4</v>
      </c>
      <c r="AG1022" s="59">
        <v>7.8353016057834235E-4</v>
      </c>
      <c r="AH1022" s="18">
        <v>1.1970849471791218E-3</v>
      </c>
      <c r="AI1022" s="12">
        <v>167</v>
      </c>
      <c r="AJ1022" s="17">
        <v>4</v>
      </c>
      <c r="AK1022" s="18">
        <v>0.81103077545017754</v>
      </c>
      <c r="AL1022" t="str">
        <f>IF(AK1022&lt;='CAV Tier 1 Analysis'!$A$5,"Tier 1", "Tier 2")</f>
        <v>Tier 2</v>
      </c>
      <c r="AM1022" t="str">
        <f t="shared" si="31"/>
        <v>Georgia - Tier 2</v>
      </c>
      <c r="AN1022" t="str">
        <f t="shared" si="32"/>
        <v>Franklin County* - Tier 2</v>
      </c>
    </row>
    <row r="1023" spans="1:40" x14ac:dyDescent="0.3">
      <c r="A1023">
        <v>4</v>
      </c>
      <c r="B1023" t="s">
        <v>54</v>
      </c>
      <c r="C1023" t="s">
        <v>4148</v>
      </c>
      <c r="D1023" t="s">
        <v>6824</v>
      </c>
      <c r="E1023" t="s">
        <v>1648</v>
      </c>
      <c r="F1023" s="12">
        <v>69.583755591469853</v>
      </c>
      <c r="G1023" s="12">
        <v>1234.9242694297932</v>
      </c>
      <c r="H1023" s="12">
        <v>389.67824705346573</v>
      </c>
      <c r="I1023">
        <v>12</v>
      </c>
      <c r="J1023" s="15">
        <v>0.24508386190062317</v>
      </c>
      <c r="K1023" s="15">
        <v>0.75491613809937685</v>
      </c>
      <c r="L1023" s="58">
        <v>2.7038500000000001</v>
      </c>
      <c r="M1023">
        <v>21</v>
      </c>
      <c r="N1023">
        <v>8</v>
      </c>
      <c r="O1023" s="12">
        <v>8</v>
      </c>
      <c r="P1023" s="12">
        <v>5</v>
      </c>
      <c r="Q1023" s="12">
        <v>5</v>
      </c>
      <c r="R1023" s="12">
        <v>9.0589936571925218</v>
      </c>
      <c r="S1023" s="12">
        <v>95.503849686528511</v>
      </c>
      <c r="T1023" s="12">
        <v>775.85091979412812</v>
      </c>
      <c r="U1023" s="12">
        <v>706.26716420265825</v>
      </c>
      <c r="V1023" s="12">
        <v>459.07334963566507</v>
      </c>
      <c r="W1023" s="59">
        <v>4.8288045909471912E-5</v>
      </c>
      <c r="X1023" s="59">
        <v>2.525829614750845E-4</v>
      </c>
      <c r="Y1023" s="59">
        <v>2.8985507246376812E-3</v>
      </c>
      <c r="Z1023" s="59">
        <v>2.3968716636748382E-3</v>
      </c>
      <c r="AA1023" s="59">
        <v>1.7511671699884459E-3</v>
      </c>
      <c r="AB1023" s="59">
        <v>4.1084634346754316E-3</v>
      </c>
      <c r="AC1023" s="59">
        <v>9.6951009567288002E-4</v>
      </c>
      <c r="AD1023" s="59">
        <v>3.127818198148945E-4</v>
      </c>
      <c r="AE1023" s="59">
        <v>7.9222513787540719E-5</v>
      </c>
      <c r="AF1023" s="59">
        <v>1.4859844882542217E-4</v>
      </c>
      <c r="AG1023" s="59">
        <v>1.8773314550109849E-4</v>
      </c>
      <c r="AH1023" s="18">
        <v>1.195797274905708E-3</v>
      </c>
      <c r="AI1023" s="12">
        <v>168</v>
      </c>
      <c r="AJ1023" s="17">
        <v>4</v>
      </c>
      <c r="AK1023" s="18">
        <v>0.81222657272508325</v>
      </c>
      <c r="AL1023" t="str">
        <f>IF(AK1023&lt;='CAV Tier 1 Analysis'!$A$5,"Tier 1", "Tier 2")</f>
        <v>Tier 2</v>
      </c>
      <c r="AM1023" t="str">
        <f t="shared" si="31"/>
        <v>Georgia - Tier 2</v>
      </c>
      <c r="AN1023" t="str">
        <f t="shared" si="32"/>
        <v>Ellijay, City Of - Tier 2</v>
      </c>
    </row>
    <row r="1024" spans="1:40" x14ac:dyDescent="0.3">
      <c r="A1024">
        <v>4</v>
      </c>
      <c r="B1024" t="s">
        <v>54</v>
      </c>
      <c r="C1024" t="s">
        <v>3588</v>
      </c>
      <c r="D1024" t="s">
        <v>7193</v>
      </c>
      <c r="E1024" t="s">
        <v>1112</v>
      </c>
      <c r="F1024" s="12">
        <v>8517.7365654410642</v>
      </c>
      <c r="G1024" s="12">
        <v>13945.436599906508</v>
      </c>
      <c r="H1024" s="12">
        <v>3427.5778349491002</v>
      </c>
      <c r="I1024">
        <v>0</v>
      </c>
      <c r="J1024" s="15">
        <v>0</v>
      </c>
      <c r="K1024" s="15">
        <v>1</v>
      </c>
      <c r="L1024" s="58">
        <v>301.30808999999999</v>
      </c>
      <c r="M1024">
        <v>0</v>
      </c>
      <c r="N1024">
        <v>0</v>
      </c>
      <c r="O1024" s="12">
        <v>6.7142857142857144</v>
      </c>
      <c r="P1024" s="12">
        <v>7.9523809523809526</v>
      </c>
      <c r="Q1024" s="12">
        <v>0</v>
      </c>
      <c r="R1024" s="12">
        <v>0</v>
      </c>
      <c r="S1024" s="12">
        <v>0</v>
      </c>
      <c r="T1024" s="12">
        <v>9862.1645082605355</v>
      </c>
      <c r="U1024" s="12">
        <v>1344.4279428194714</v>
      </c>
      <c r="V1024" s="12">
        <v>4083.272091645973</v>
      </c>
      <c r="W1024" s="59">
        <v>5.3810599267027732E-3</v>
      </c>
      <c r="X1024" s="59">
        <v>0</v>
      </c>
      <c r="Y1024" s="59">
        <v>0</v>
      </c>
      <c r="Z1024" s="59">
        <v>2.0116601462985251E-3</v>
      </c>
      <c r="AA1024" s="59">
        <v>2.7851896894101951E-3</v>
      </c>
      <c r="AB1024" s="59">
        <v>0</v>
      </c>
      <c r="AC1024" s="59">
        <v>0</v>
      </c>
      <c r="AD1024" s="59">
        <v>0</v>
      </c>
      <c r="AE1024" s="59">
        <v>1.0070304021009399E-3</v>
      </c>
      <c r="AF1024" s="59">
        <v>2.8286732979589775E-4</v>
      </c>
      <c r="AG1024" s="59">
        <v>1.6698105309531006E-3</v>
      </c>
      <c r="AH1024" s="18">
        <v>1.194328911387403E-3</v>
      </c>
      <c r="AI1024" s="12">
        <v>169</v>
      </c>
      <c r="AJ1024" s="17">
        <v>4</v>
      </c>
      <c r="AK1024" s="18">
        <v>0.81342090163647063</v>
      </c>
      <c r="AL1024" t="str">
        <f>IF(AK1024&lt;='CAV Tier 1 Analysis'!$A$5,"Tier 1", "Tier 2")</f>
        <v>Tier 2</v>
      </c>
      <c r="AM1024" t="str">
        <f t="shared" si="31"/>
        <v>Georgia - Tier 2</v>
      </c>
      <c r="AN1024" t="str">
        <f t="shared" si="32"/>
        <v>Johnson County* - Tier 2</v>
      </c>
    </row>
    <row r="1025" spans="1:40" x14ac:dyDescent="0.3">
      <c r="A1025">
        <v>4</v>
      </c>
      <c r="B1025" t="s">
        <v>54</v>
      </c>
      <c r="C1025" t="s">
        <v>4493</v>
      </c>
      <c r="D1025" t="s">
        <v>7230</v>
      </c>
      <c r="E1025" t="s">
        <v>994</v>
      </c>
      <c r="F1025" s="12">
        <v>9926.8196698007996</v>
      </c>
      <c r="G1025" s="12">
        <v>8447.436422910745</v>
      </c>
      <c r="H1025" s="12">
        <v>3767.3533376935602</v>
      </c>
      <c r="I1025">
        <v>0</v>
      </c>
      <c r="J1025" s="15">
        <v>2.3171222287305037E-8</v>
      </c>
      <c r="K1025" s="15">
        <v>0.99999997682877795</v>
      </c>
      <c r="L1025" s="58">
        <v>431.56980999999996</v>
      </c>
      <c r="M1025">
        <v>0</v>
      </c>
      <c r="N1025">
        <v>0</v>
      </c>
      <c r="O1025" s="12">
        <v>5.15</v>
      </c>
      <c r="P1025" s="12">
        <v>8.4</v>
      </c>
      <c r="Q1025" s="12"/>
      <c r="R1025" s="12">
        <v>0</v>
      </c>
      <c r="S1025" s="12">
        <v>8.7294181622518045E-5</v>
      </c>
      <c r="T1025" s="12">
        <v>8392.8010158603229</v>
      </c>
      <c r="U1025" s="12">
        <v>0</v>
      </c>
      <c r="V1025" s="12">
        <v>54.635407050422145</v>
      </c>
      <c r="W1025" s="59">
        <v>7.7074034426547573E-3</v>
      </c>
      <c r="X1025" s="59">
        <v>0</v>
      </c>
      <c r="Y1025" s="59">
        <v>0</v>
      </c>
      <c r="Z1025" s="59">
        <v>1.5429861334906772E-3</v>
      </c>
      <c r="AA1025" s="59">
        <v>2.9419608455805895E-3</v>
      </c>
      <c r="AB1025" s="59">
        <v>0</v>
      </c>
      <c r="AC1025" s="59">
        <v>0</v>
      </c>
      <c r="AD1025" s="59">
        <v>2.8589457992282944E-10</v>
      </c>
      <c r="AE1025" s="59">
        <v>8.5699298309978278E-4</v>
      </c>
      <c r="AF1025" s="59">
        <v>0</v>
      </c>
      <c r="AG1025" s="59">
        <v>2.2342566453593572E-5</v>
      </c>
      <c r="AH1025" s="18">
        <v>1.1883351142885437E-3</v>
      </c>
      <c r="AI1025" s="12">
        <v>170</v>
      </c>
      <c r="AJ1025" s="17">
        <v>4</v>
      </c>
      <c r="AK1025" s="18">
        <v>0.81460923675075914</v>
      </c>
      <c r="AL1025" t="str">
        <f>IF(AK1025&lt;='CAV Tier 1 Analysis'!$A$5,"Tier 1", "Tier 2")</f>
        <v>Tier 2</v>
      </c>
      <c r="AM1025" t="str">
        <f t="shared" si="31"/>
        <v>Georgia - Tier 2</v>
      </c>
      <c r="AN1025" t="str">
        <f t="shared" si="32"/>
        <v>Wilkinson County* - Tier 2</v>
      </c>
    </row>
    <row r="1026" spans="1:40" x14ac:dyDescent="0.3">
      <c r="A1026">
        <v>4</v>
      </c>
      <c r="B1026" t="s">
        <v>54</v>
      </c>
      <c r="C1026" t="s">
        <v>4218</v>
      </c>
      <c r="D1026" t="s">
        <v>6907</v>
      </c>
      <c r="E1026" t="s">
        <v>1699</v>
      </c>
      <c r="F1026" s="12">
        <v>222.87499608666761</v>
      </c>
      <c r="G1026" s="12">
        <v>1054.2748875796315</v>
      </c>
      <c r="H1026" s="12">
        <v>458.43123091256234</v>
      </c>
      <c r="I1026">
        <v>22</v>
      </c>
      <c r="J1026" s="15">
        <v>0.25324086664853596</v>
      </c>
      <c r="K1026" s="15">
        <v>0.74675913335146393</v>
      </c>
      <c r="L1026" s="58">
        <v>1.7649600000000003</v>
      </c>
      <c r="M1026">
        <v>65</v>
      </c>
      <c r="N1026">
        <v>3</v>
      </c>
      <c r="O1026" s="12">
        <v>8</v>
      </c>
      <c r="P1026" s="12">
        <v>4</v>
      </c>
      <c r="Q1026" s="12">
        <v>6</v>
      </c>
      <c r="R1026" s="12">
        <v>16.428700933732205</v>
      </c>
      <c r="S1026" s="12">
        <v>116.09352221505239</v>
      </c>
      <c r="T1026" s="12">
        <v>992.88025934154416</v>
      </c>
      <c r="U1026" s="12">
        <v>770.00526325487658</v>
      </c>
      <c r="V1026" s="12">
        <v>61.394628238087307</v>
      </c>
      <c r="W1026" s="59">
        <v>3.1520413302654196E-5</v>
      </c>
      <c r="X1026" s="59">
        <v>7.8180440456573777E-4</v>
      </c>
      <c r="Y1026" s="59">
        <v>1.0869565217391304E-3</v>
      </c>
      <c r="Z1026" s="59">
        <v>2.3968716636748382E-3</v>
      </c>
      <c r="AA1026" s="59">
        <v>1.4009337359907567E-3</v>
      </c>
      <c r="AB1026" s="59">
        <v>4.9301561216105174E-3</v>
      </c>
      <c r="AC1026" s="59">
        <v>1.7582296684133054E-3</v>
      </c>
      <c r="AD1026" s="59">
        <v>3.8021444440544916E-4</v>
      </c>
      <c r="AE1026" s="59">
        <v>1.0138348493024212E-4</v>
      </c>
      <c r="AF1026" s="59">
        <v>1.6200893019890282E-4</v>
      </c>
      <c r="AG1026" s="59">
        <v>2.5106677800299092E-5</v>
      </c>
      <c r="AH1026" s="18">
        <v>1.1868350969665301E-3</v>
      </c>
      <c r="AI1026" s="12">
        <v>171</v>
      </c>
      <c r="AJ1026" s="17">
        <v>4</v>
      </c>
      <c r="AK1026" s="18">
        <v>0.81579607184772562</v>
      </c>
      <c r="AL1026" t="str">
        <f>IF(AK1026&lt;='CAV Tier 1 Analysis'!$A$5,"Tier 1", "Tier 2")</f>
        <v>Tier 2</v>
      </c>
      <c r="AM1026" t="str">
        <f t="shared" si="31"/>
        <v>Georgia - Tier 2</v>
      </c>
      <c r="AN1026" t="str">
        <f t="shared" si="32"/>
        <v>Chickamauga, City Of - Tier 2</v>
      </c>
    </row>
    <row r="1027" spans="1:40" x14ac:dyDescent="0.3">
      <c r="A1027">
        <v>4</v>
      </c>
      <c r="B1027" t="s">
        <v>54</v>
      </c>
      <c r="C1027" t="s">
        <v>3869</v>
      </c>
      <c r="D1027" t="s">
        <v>7165</v>
      </c>
      <c r="E1027" t="s">
        <v>1288</v>
      </c>
      <c r="F1027" s="12">
        <v>7808.8453192089737</v>
      </c>
      <c r="G1027" s="12">
        <v>9032.3322979629993</v>
      </c>
      <c r="H1027" s="12">
        <v>4151.9511057985901</v>
      </c>
      <c r="I1027">
        <v>0</v>
      </c>
      <c r="J1027" s="15">
        <v>0</v>
      </c>
      <c r="K1027" s="15">
        <v>1</v>
      </c>
      <c r="L1027" s="58">
        <v>375.10256000000004</v>
      </c>
      <c r="M1027">
        <v>0</v>
      </c>
      <c r="N1027">
        <v>0</v>
      </c>
      <c r="O1027" s="12">
        <v>5.9473684210526319</v>
      </c>
      <c r="P1027" s="12">
        <v>9.473684210526315</v>
      </c>
      <c r="Q1027" s="12">
        <v>0</v>
      </c>
      <c r="R1027" s="12">
        <v>0</v>
      </c>
      <c r="S1027" s="12">
        <v>0</v>
      </c>
      <c r="T1027" s="12">
        <v>8621.4368998816917</v>
      </c>
      <c r="U1027" s="12">
        <v>812.59158067271801</v>
      </c>
      <c r="V1027" s="12">
        <v>410.89539808130758</v>
      </c>
      <c r="W1027" s="59">
        <v>6.6989550596521412E-3</v>
      </c>
      <c r="X1027" s="59">
        <v>0</v>
      </c>
      <c r="Y1027" s="59">
        <v>0</v>
      </c>
      <c r="Z1027" s="59">
        <v>1.7818848552319522E-3</v>
      </c>
      <c r="AA1027" s="59">
        <v>3.3180009536623182E-3</v>
      </c>
      <c r="AB1027" s="59">
        <v>0</v>
      </c>
      <c r="AC1027" s="59">
        <v>0</v>
      </c>
      <c r="AD1027" s="59">
        <v>0</v>
      </c>
      <c r="AE1027" s="59">
        <v>8.8033910412908529E-4</v>
      </c>
      <c r="AF1027" s="59">
        <v>1.7096908158385727E-4</v>
      </c>
      <c r="AG1027" s="59">
        <v>1.6803128653612669E-4</v>
      </c>
      <c r="AH1027" s="18">
        <v>1.1834709400723163E-3</v>
      </c>
      <c r="AI1027" s="12">
        <v>172</v>
      </c>
      <c r="AJ1027" s="17">
        <v>4</v>
      </c>
      <c r="AK1027" s="18">
        <v>0.81697954278779794</v>
      </c>
      <c r="AL1027" t="str">
        <f>IF(AK1027&lt;='CAV Tier 1 Analysis'!$A$5,"Tier 1", "Tier 2")</f>
        <v>Tier 2</v>
      </c>
      <c r="AM1027" t="str">
        <f t="shared" si="31"/>
        <v>Georgia - Tier 2</v>
      </c>
      <c r="AN1027" t="str">
        <f t="shared" si="32"/>
        <v>Taylor County* - Tier 2</v>
      </c>
    </row>
    <row r="1028" spans="1:40" x14ac:dyDescent="0.3">
      <c r="A1028">
        <v>4</v>
      </c>
      <c r="B1028" t="s">
        <v>54</v>
      </c>
      <c r="C1028" t="s">
        <v>3423</v>
      </c>
      <c r="D1028" t="s">
        <v>7167</v>
      </c>
      <c r="E1028" t="s">
        <v>1330</v>
      </c>
      <c r="F1028" s="12">
        <v>7523.3775939477928</v>
      </c>
      <c r="G1028" s="12">
        <v>7472.4523662381944</v>
      </c>
      <c r="H1028" s="12">
        <v>3271.1040003214662</v>
      </c>
      <c r="I1028">
        <v>0</v>
      </c>
      <c r="J1028" s="15">
        <v>0</v>
      </c>
      <c r="K1028" s="15">
        <v>0.99999999999999989</v>
      </c>
      <c r="L1028" s="58">
        <v>375.19523000000004</v>
      </c>
      <c r="M1028">
        <v>0</v>
      </c>
      <c r="N1028">
        <v>0</v>
      </c>
      <c r="O1028" s="12">
        <v>6.625</v>
      </c>
      <c r="P1028" s="12">
        <v>9.5</v>
      </c>
      <c r="Q1028" s="12">
        <v>0</v>
      </c>
      <c r="R1028" s="12">
        <v>0</v>
      </c>
      <c r="S1028" s="12">
        <v>0</v>
      </c>
      <c r="T1028" s="12">
        <v>8221.2585040287868</v>
      </c>
      <c r="U1028" s="12">
        <v>697.880910080994</v>
      </c>
      <c r="V1028" s="12">
        <v>0</v>
      </c>
      <c r="W1028" s="59">
        <v>6.7006100527968911E-3</v>
      </c>
      <c r="X1028" s="59">
        <v>0</v>
      </c>
      <c r="Y1028" s="59">
        <v>0</v>
      </c>
      <c r="Z1028" s="59">
        <v>1.9849093464807252E-3</v>
      </c>
      <c r="AA1028" s="59">
        <v>3.3272176229780471E-3</v>
      </c>
      <c r="AB1028" s="59">
        <v>0</v>
      </c>
      <c r="AC1028" s="59">
        <v>0</v>
      </c>
      <c r="AD1028" s="59">
        <v>0</v>
      </c>
      <c r="AE1028" s="59">
        <v>8.3947669400093194E-4</v>
      </c>
      <c r="AF1028" s="59">
        <v>1.4683398288802864E-4</v>
      </c>
      <c r="AG1028" s="59">
        <v>0</v>
      </c>
      <c r="AH1028" s="18">
        <v>1.1817316090131477E-3</v>
      </c>
      <c r="AI1028" s="12">
        <v>173</v>
      </c>
      <c r="AJ1028" s="17">
        <v>4</v>
      </c>
      <c r="AK1028" s="18">
        <v>0.81816127439681108</v>
      </c>
      <c r="AL1028" t="str">
        <f>IF(AK1028&lt;='CAV Tier 1 Analysis'!$A$5,"Tier 1", "Tier 2")</f>
        <v>Tier 2</v>
      </c>
      <c r="AM1028" t="str">
        <f t="shared" si="31"/>
        <v>Georgia - Tier 2</v>
      </c>
      <c r="AN1028" t="str">
        <f t="shared" si="32"/>
        <v>Wilcox County* - Tier 2</v>
      </c>
    </row>
    <row r="1029" spans="1:40" x14ac:dyDescent="0.3">
      <c r="A1029">
        <v>4</v>
      </c>
      <c r="B1029" t="s">
        <v>54</v>
      </c>
      <c r="C1029" t="s">
        <v>4360</v>
      </c>
      <c r="D1029" t="s">
        <v>7071</v>
      </c>
      <c r="E1029" t="s">
        <v>1355</v>
      </c>
      <c r="F1029" s="12">
        <v>6431.2232253346274</v>
      </c>
      <c r="G1029" s="12">
        <v>6794.7535449360503</v>
      </c>
      <c r="H1029" s="12">
        <v>3047.6692080530252</v>
      </c>
      <c r="I1029">
        <v>4</v>
      </c>
      <c r="J1029" s="15">
        <v>1.1879242439017134E-6</v>
      </c>
      <c r="K1029" s="15">
        <v>0.99999881207575614</v>
      </c>
      <c r="L1029" s="58">
        <v>387.23007999999993</v>
      </c>
      <c r="M1029">
        <v>14</v>
      </c>
      <c r="N1029">
        <v>0</v>
      </c>
      <c r="O1029" s="12">
        <v>6.28</v>
      </c>
      <c r="P1029" s="12">
        <v>7.88</v>
      </c>
      <c r="Q1029" s="12">
        <v>0</v>
      </c>
      <c r="R1029" s="12">
        <v>3.9999952483030246</v>
      </c>
      <c r="S1029" s="12">
        <v>3.6204001396389234E-3</v>
      </c>
      <c r="T1029" s="12">
        <v>6533.5769177653019</v>
      </c>
      <c r="U1029" s="12">
        <v>102.35369243067453</v>
      </c>
      <c r="V1029" s="12">
        <v>261.17662717074836</v>
      </c>
      <c r="W1029" s="59">
        <v>6.9155403889152416E-3</v>
      </c>
      <c r="X1029" s="59">
        <v>1.6838864098338966E-4</v>
      </c>
      <c r="Y1029" s="59">
        <v>0</v>
      </c>
      <c r="Z1029" s="59">
        <v>1.8815442559847481E-3</v>
      </c>
      <c r="AA1029" s="59">
        <v>2.7598394599017907E-3</v>
      </c>
      <c r="AB1029" s="59">
        <v>0</v>
      </c>
      <c r="AC1029" s="59">
        <v>4.2808681875986378E-4</v>
      </c>
      <c r="AD1029" s="59">
        <v>1.1857064902108266E-8</v>
      </c>
      <c r="AE1029" s="59">
        <v>6.6714670852870313E-4</v>
      </c>
      <c r="AF1029" s="59">
        <v>2.1535193334272446E-5</v>
      </c>
      <c r="AG1029" s="59">
        <v>1.068053934933169E-4</v>
      </c>
      <c r="AH1029" s="18">
        <v>1.1771726106332935E-3</v>
      </c>
      <c r="AI1029" s="12">
        <v>174</v>
      </c>
      <c r="AJ1029" s="17">
        <v>4</v>
      </c>
      <c r="AK1029" s="18">
        <v>0.8193384470074444</v>
      </c>
      <c r="AL1029" t="str">
        <f>IF(AK1029&lt;='CAV Tier 1 Analysis'!$A$5,"Tier 1", "Tier 2")</f>
        <v>Tier 2</v>
      </c>
      <c r="AM1029" t="str">
        <f t="shared" si="31"/>
        <v>Georgia - Tier 2</v>
      </c>
      <c r="AN1029" t="str">
        <f t="shared" si="32"/>
        <v>Talbot County * - Tier 2</v>
      </c>
    </row>
    <row r="1030" spans="1:40" x14ac:dyDescent="0.3">
      <c r="A1030">
        <v>4</v>
      </c>
      <c r="B1030" t="s">
        <v>54</v>
      </c>
      <c r="C1030" t="s">
        <v>4457</v>
      </c>
      <c r="D1030" t="s">
        <v>7187</v>
      </c>
      <c r="E1030" t="s">
        <v>1051</v>
      </c>
      <c r="F1030" s="12">
        <v>8201.984077514684</v>
      </c>
      <c r="G1030" s="12">
        <v>20144.643050849223</v>
      </c>
      <c r="H1030" s="12">
        <v>6651.6779519684533</v>
      </c>
      <c r="I1030">
        <v>0</v>
      </c>
      <c r="J1030" s="15">
        <v>0</v>
      </c>
      <c r="K1030" s="15">
        <v>1.0000000000000004</v>
      </c>
      <c r="L1030" s="58">
        <v>220.11450999999997</v>
      </c>
      <c r="M1030">
        <v>0</v>
      </c>
      <c r="N1030">
        <v>0</v>
      </c>
      <c r="O1030" s="12">
        <v>7.5294117647058822</v>
      </c>
      <c r="P1030" s="12">
        <v>5.117647058823529</v>
      </c>
      <c r="Q1030" s="12">
        <v>0</v>
      </c>
      <c r="R1030" s="12">
        <v>0</v>
      </c>
      <c r="S1030" s="12">
        <v>0</v>
      </c>
      <c r="T1030" s="12">
        <v>16216.690178977073</v>
      </c>
      <c r="U1030" s="12">
        <v>8014.7061014623887</v>
      </c>
      <c r="V1030" s="12">
        <v>3927.9528718721504</v>
      </c>
      <c r="W1030" s="59">
        <v>3.9310241190232123E-3</v>
      </c>
      <c r="X1030" s="59">
        <v>0</v>
      </c>
      <c r="Y1030" s="59">
        <v>0</v>
      </c>
      <c r="Z1030" s="59">
        <v>2.2558792128704358E-3</v>
      </c>
      <c r="AA1030" s="59">
        <v>1.7923711033999386E-3</v>
      </c>
      <c r="AB1030" s="59">
        <v>0</v>
      </c>
      <c r="AC1030" s="59">
        <v>0</v>
      </c>
      <c r="AD1030" s="59">
        <v>0</v>
      </c>
      <c r="AE1030" s="59">
        <v>1.6558941009352534E-3</v>
      </c>
      <c r="AF1030" s="59">
        <v>1.6862923194419053E-3</v>
      </c>
      <c r="AG1030" s="59">
        <v>1.6062943941351883E-3</v>
      </c>
      <c r="AH1030" s="18">
        <v>1.1752504772550851E-3</v>
      </c>
      <c r="AI1030" s="12">
        <v>175</v>
      </c>
      <c r="AJ1030" s="17">
        <v>4</v>
      </c>
      <c r="AK1030" s="18">
        <v>0.82051369748469949</v>
      </c>
      <c r="AL1030" t="str">
        <f>IF(AK1030&lt;='CAV Tier 1 Analysis'!$A$5,"Tier 1", "Tier 2")</f>
        <v>Tier 2</v>
      </c>
      <c r="AM1030" t="str">
        <f t="shared" si="31"/>
        <v>Georgia - Tier 2</v>
      </c>
      <c r="AN1030" t="str">
        <f t="shared" si="32"/>
        <v>Banks County* - Tier 2</v>
      </c>
    </row>
    <row r="1031" spans="1:40" x14ac:dyDescent="0.3">
      <c r="A1031">
        <v>4</v>
      </c>
      <c r="B1031" t="s">
        <v>54</v>
      </c>
      <c r="C1031" t="s">
        <v>4455</v>
      </c>
      <c r="D1031" t="s">
        <v>7185</v>
      </c>
      <c r="E1031" t="s">
        <v>1239</v>
      </c>
      <c r="F1031" s="12">
        <v>6038.2321956758315</v>
      </c>
      <c r="G1031" s="12">
        <v>9494.3080321261659</v>
      </c>
      <c r="H1031" s="12">
        <v>3105.1466795474867</v>
      </c>
      <c r="I1031">
        <v>0</v>
      </c>
      <c r="J1031" s="15">
        <v>0</v>
      </c>
      <c r="K1031" s="15">
        <v>1.0000000000000002</v>
      </c>
      <c r="L1031" s="58">
        <v>337.12723999999997</v>
      </c>
      <c r="M1031">
        <v>0</v>
      </c>
      <c r="N1031">
        <v>0</v>
      </c>
      <c r="O1031" s="12">
        <v>6.875</v>
      </c>
      <c r="P1031" s="12">
        <v>8.5</v>
      </c>
      <c r="Q1031" s="12">
        <v>0</v>
      </c>
      <c r="R1031" s="12">
        <v>0</v>
      </c>
      <c r="S1031" s="12">
        <v>0</v>
      </c>
      <c r="T1031" s="12">
        <v>8174.8467081033123</v>
      </c>
      <c r="U1031" s="12">
        <v>2136.6145124274808</v>
      </c>
      <c r="V1031" s="12">
        <v>1319.4613240228537</v>
      </c>
      <c r="W1031" s="59">
        <v>6.0207539776443043E-3</v>
      </c>
      <c r="X1031" s="59">
        <v>0</v>
      </c>
      <c r="Y1031" s="59">
        <v>0</v>
      </c>
      <c r="Z1031" s="59">
        <v>2.0598115859705641E-3</v>
      </c>
      <c r="AA1031" s="59">
        <v>2.9769841889803581E-3</v>
      </c>
      <c r="AB1031" s="59">
        <v>0</v>
      </c>
      <c r="AC1031" s="59">
        <v>0</v>
      </c>
      <c r="AD1031" s="59">
        <v>0</v>
      </c>
      <c r="AE1031" s="59">
        <v>8.3473756300449502E-4</v>
      </c>
      <c r="AF1031" s="59">
        <v>4.4954320174724375E-4</v>
      </c>
      <c r="AG1031" s="59">
        <v>5.39579622564547E-4</v>
      </c>
      <c r="AH1031" s="18">
        <v>1.1710372854465011E-3</v>
      </c>
      <c r="AI1031" s="12">
        <v>176</v>
      </c>
      <c r="AJ1031" s="17">
        <v>4</v>
      </c>
      <c r="AK1031" s="18">
        <v>0.82168473477014603</v>
      </c>
      <c r="AL1031" t="str">
        <f>IF(AK1031&lt;='CAV Tier 1 Analysis'!$A$5,"Tier 1", "Tier 2")</f>
        <v>Tier 2</v>
      </c>
      <c r="AM1031" t="str">
        <f t="shared" si="31"/>
        <v>Georgia - Tier 2</v>
      </c>
      <c r="AN1031" t="str">
        <f t="shared" si="32"/>
        <v>Atkinson County* - Tier 2</v>
      </c>
    </row>
    <row r="1032" spans="1:40" x14ac:dyDescent="0.3">
      <c r="A1032">
        <v>4</v>
      </c>
      <c r="B1032" t="s">
        <v>54</v>
      </c>
      <c r="C1032" t="s">
        <v>4233</v>
      </c>
      <c r="D1032" t="s">
        <v>6925</v>
      </c>
      <c r="E1032" t="s">
        <v>1352</v>
      </c>
      <c r="F1032" s="12">
        <v>1509.4563189551629</v>
      </c>
      <c r="G1032" s="12">
        <v>643.91704647033805</v>
      </c>
      <c r="H1032" s="12">
        <v>766.26521810673182</v>
      </c>
      <c r="I1032">
        <v>12</v>
      </c>
      <c r="J1032" s="15">
        <v>0.92306750743944488</v>
      </c>
      <c r="K1032" s="15">
        <v>7.6932492560555177E-2</v>
      </c>
      <c r="L1032" s="58">
        <v>12.336269999999999</v>
      </c>
      <c r="M1032">
        <v>617</v>
      </c>
      <c r="N1032">
        <v>0</v>
      </c>
      <c r="O1032" s="12">
        <v>8</v>
      </c>
      <c r="P1032" s="12">
        <v>1</v>
      </c>
      <c r="Q1032" s="12">
        <v>0</v>
      </c>
      <c r="R1032" s="12">
        <v>0.92318991072666212</v>
      </c>
      <c r="S1032" s="12">
        <v>707.31452491532355</v>
      </c>
      <c r="T1032" s="12">
        <v>720.08315279145336</v>
      </c>
      <c r="U1032" s="12">
        <v>0</v>
      </c>
      <c r="V1032" s="12">
        <v>0</v>
      </c>
      <c r="W1032" s="59">
        <v>2.2031339464528024E-4</v>
      </c>
      <c r="X1032" s="59">
        <v>7.421127963339387E-3</v>
      </c>
      <c r="Y1032" s="59">
        <v>0</v>
      </c>
      <c r="Z1032" s="59">
        <v>2.3968716636748382E-3</v>
      </c>
      <c r="AA1032" s="59">
        <v>3.5023343399768917E-4</v>
      </c>
      <c r="AB1032" s="59">
        <v>0</v>
      </c>
      <c r="AC1032" s="59">
        <v>9.8801475367212775E-5</v>
      </c>
      <c r="AD1032" s="59">
        <v>2.3165047797620792E-3</v>
      </c>
      <c r="AE1032" s="59">
        <v>7.3528040045804229E-5</v>
      </c>
      <c r="AF1032" s="59">
        <v>0</v>
      </c>
      <c r="AG1032" s="59">
        <v>0</v>
      </c>
      <c r="AH1032" s="18">
        <v>1.1706709773483901E-3</v>
      </c>
      <c r="AI1032" s="12">
        <v>177</v>
      </c>
      <c r="AJ1032" s="17">
        <v>4</v>
      </c>
      <c r="AK1032" s="18">
        <v>0.82285540574749438</v>
      </c>
      <c r="AL1032" t="str">
        <f>IF(AK1032&lt;='CAV Tier 1 Analysis'!$A$5,"Tier 1", "Tier 2")</f>
        <v>Tier 2</v>
      </c>
      <c r="AM1032" t="str">
        <f t="shared" ref="AM1032:AM1095" si="33">B1032&amp;" - "&amp;AL1032</f>
        <v>Georgia - Tier 2</v>
      </c>
      <c r="AN1032" t="str">
        <f t="shared" ref="AN1032:AN1095" si="34">C1032&amp;" - "&amp;AL1032</f>
        <v>Jekyll Island, State Park Authority - Tier 2</v>
      </c>
    </row>
    <row r="1033" spans="1:40" x14ac:dyDescent="0.3">
      <c r="A1033">
        <v>4</v>
      </c>
      <c r="B1033" t="s">
        <v>54</v>
      </c>
      <c r="C1033" t="s">
        <v>4301</v>
      </c>
      <c r="D1033" t="s">
        <v>7007</v>
      </c>
      <c r="E1033" t="s">
        <v>1281</v>
      </c>
      <c r="F1033" s="12">
        <v>7751.6681984741781</v>
      </c>
      <c r="G1033" s="12">
        <v>11513.701704363848</v>
      </c>
      <c r="H1033" s="12">
        <v>5930.8270862312311</v>
      </c>
      <c r="I1033">
        <v>0</v>
      </c>
      <c r="J1033" s="15">
        <v>2.4059090879997008E-3</v>
      </c>
      <c r="K1033" s="15">
        <v>0.99759409091200069</v>
      </c>
      <c r="L1033" s="58">
        <v>324.96656000000002</v>
      </c>
      <c r="M1033">
        <v>5</v>
      </c>
      <c r="N1033">
        <v>0</v>
      </c>
      <c r="O1033" s="12">
        <v>7.7391304347826084</v>
      </c>
      <c r="P1033" s="12">
        <v>6.9565217391304346</v>
      </c>
      <c r="Q1033" s="12">
        <v>0</v>
      </c>
      <c r="R1033" s="12">
        <v>0</v>
      </c>
      <c r="S1033" s="12">
        <v>14.269030786118504</v>
      </c>
      <c r="T1033" s="12">
        <v>12294.372452452986</v>
      </c>
      <c r="U1033" s="12">
        <v>4542.7042539788081</v>
      </c>
      <c r="V1033" s="12">
        <v>0</v>
      </c>
      <c r="W1033" s="59">
        <v>5.8035764440790569E-3</v>
      </c>
      <c r="X1033" s="59">
        <v>6.0138800351210591E-5</v>
      </c>
      <c r="Y1033" s="59">
        <v>0</v>
      </c>
      <c r="Z1033" s="59">
        <v>2.3187128050767454E-3</v>
      </c>
      <c r="AA1033" s="59">
        <v>2.436406497375229E-3</v>
      </c>
      <c r="AB1033" s="59">
        <v>0</v>
      </c>
      <c r="AC1033" s="59">
        <v>0</v>
      </c>
      <c r="AD1033" s="59">
        <v>4.6732078664117469E-5</v>
      </c>
      <c r="AE1033" s="59">
        <v>1.2553843351530288E-3</v>
      </c>
      <c r="AF1033" s="59">
        <v>9.5578392969179575E-4</v>
      </c>
      <c r="AG1033" s="59">
        <v>0</v>
      </c>
      <c r="AH1033" s="18">
        <v>1.1706122627628348E-3</v>
      </c>
      <c r="AI1033" s="12">
        <v>178</v>
      </c>
      <c r="AJ1033" s="17">
        <v>4</v>
      </c>
      <c r="AK1033" s="18">
        <v>0.82402601801025721</v>
      </c>
      <c r="AL1033" t="str">
        <f>IF(AK1033&lt;='CAV Tier 1 Analysis'!$A$5,"Tier 1", "Tier 2")</f>
        <v>Tier 2</v>
      </c>
      <c r="AM1033" t="str">
        <f t="shared" si="33"/>
        <v>Georgia - Tier 2</v>
      </c>
      <c r="AN1033" t="str">
        <f t="shared" si="34"/>
        <v>Crawford County* - Tier 2</v>
      </c>
    </row>
    <row r="1034" spans="1:40" x14ac:dyDescent="0.3">
      <c r="A1034">
        <v>4</v>
      </c>
      <c r="B1034" t="s">
        <v>54</v>
      </c>
      <c r="C1034" t="s">
        <v>3583</v>
      </c>
      <c r="D1034" t="s">
        <v>7180</v>
      </c>
      <c r="E1034" t="s">
        <v>1332</v>
      </c>
      <c r="F1034" s="12">
        <v>9443.0844428473993</v>
      </c>
      <c r="G1034" s="12">
        <v>6021.5674033550977</v>
      </c>
      <c r="H1034" s="12">
        <v>3292.2431338610031</v>
      </c>
      <c r="I1034">
        <v>0</v>
      </c>
      <c r="J1034" s="15">
        <v>0</v>
      </c>
      <c r="K1034" s="15">
        <v>1.0000000000000002</v>
      </c>
      <c r="L1034" s="58">
        <v>423.90295000000009</v>
      </c>
      <c r="M1034">
        <v>0</v>
      </c>
      <c r="N1034">
        <v>0</v>
      </c>
      <c r="O1034" s="12">
        <v>3.6315789473684212</v>
      </c>
      <c r="P1034" s="12">
        <v>10</v>
      </c>
      <c r="Q1034" s="12">
        <v>0</v>
      </c>
      <c r="R1034" s="12">
        <v>0</v>
      </c>
      <c r="S1034" s="12">
        <v>0</v>
      </c>
      <c r="T1034" s="12">
        <v>6939.9356154658708</v>
      </c>
      <c r="U1034" s="12">
        <v>0</v>
      </c>
      <c r="V1034" s="12">
        <v>0</v>
      </c>
      <c r="W1034" s="59">
        <v>7.570481021787665E-3</v>
      </c>
      <c r="X1034" s="59">
        <v>0</v>
      </c>
      <c r="Y1034" s="59">
        <v>0</v>
      </c>
      <c r="Z1034" s="59">
        <v>1.0880535841681831E-3</v>
      </c>
      <c r="AA1034" s="59">
        <v>3.5023343399768919E-3</v>
      </c>
      <c r="AB1034" s="59">
        <v>0</v>
      </c>
      <c r="AC1034" s="59">
        <v>0</v>
      </c>
      <c r="AD1034" s="59">
        <v>0</v>
      </c>
      <c r="AE1034" s="59">
        <v>7.0864019227660248E-4</v>
      </c>
      <c r="AF1034" s="59">
        <v>0</v>
      </c>
      <c r="AG1034" s="59">
        <v>0</v>
      </c>
      <c r="AH1034" s="18">
        <v>1.1699553762008494E-3</v>
      </c>
      <c r="AI1034" s="12">
        <v>179</v>
      </c>
      <c r="AJ1034" s="17">
        <v>4</v>
      </c>
      <c r="AK1034" s="18">
        <v>0.82519597338645811</v>
      </c>
      <c r="AL1034" t="str">
        <f>IF(AK1034&lt;='CAV Tier 1 Analysis'!$A$5,"Tier 1", "Tier 2")</f>
        <v>Tier 2</v>
      </c>
      <c r="AM1034" t="str">
        <f t="shared" si="33"/>
        <v>Georgia - Tier 2</v>
      </c>
      <c r="AN1034" t="str">
        <f t="shared" si="34"/>
        <v>Randolph County* - Tier 2</v>
      </c>
    </row>
    <row r="1035" spans="1:40" x14ac:dyDescent="0.3">
      <c r="A1035">
        <v>4</v>
      </c>
      <c r="B1035" t="s">
        <v>54</v>
      </c>
      <c r="C1035" t="s">
        <v>4503</v>
      </c>
      <c r="D1035" t="s">
        <v>7242</v>
      </c>
      <c r="E1035" t="str">
        <f>"130190A"</f>
        <v>130190A</v>
      </c>
      <c r="F1035" s="12">
        <v>5077.2883987866471</v>
      </c>
      <c r="G1035" s="12">
        <v>6083.1605508199546</v>
      </c>
      <c r="H1035" s="12">
        <v>2418.294314922945</v>
      </c>
      <c r="I1035">
        <v>0</v>
      </c>
      <c r="J1035" s="15">
        <v>0</v>
      </c>
      <c r="K1035" s="15">
        <v>1.0000000000000004</v>
      </c>
      <c r="L1035" s="58">
        <v>294.92180999999999</v>
      </c>
      <c r="M1035">
        <v>2</v>
      </c>
      <c r="N1035">
        <v>0</v>
      </c>
      <c r="O1035" s="12">
        <v>7.8888888888888893</v>
      </c>
      <c r="P1035" s="12">
        <v>9.0555555555555554</v>
      </c>
      <c r="Q1035" s="12">
        <v>1</v>
      </c>
      <c r="R1035" s="12">
        <v>0</v>
      </c>
      <c r="S1035" s="12">
        <v>0</v>
      </c>
      <c r="T1035" s="12">
        <v>6493.2446653048901</v>
      </c>
      <c r="U1035" s="12">
        <v>1415.956266518243</v>
      </c>
      <c r="V1035" s="12">
        <v>0</v>
      </c>
      <c r="W1035" s="59">
        <v>5.2670073787320125E-3</v>
      </c>
      <c r="X1035" s="59">
        <v>2.4055520140484238E-5</v>
      </c>
      <c r="Y1035" s="59">
        <v>0</v>
      </c>
      <c r="Z1035" s="59">
        <v>2.3635817794571321E-3</v>
      </c>
      <c r="AA1035" s="59">
        <v>3.1715583189790742E-3</v>
      </c>
      <c r="AB1035" s="59">
        <v>8.2169268693508624E-4</v>
      </c>
      <c r="AC1035" s="59">
        <v>0</v>
      </c>
      <c r="AD1035" s="59">
        <v>0</v>
      </c>
      <c r="AE1035" s="59">
        <v>6.6302836266468655E-4</v>
      </c>
      <c r="AF1035" s="59">
        <v>2.9791687264236403E-4</v>
      </c>
      <c r="AG1035" s="59">
        <v>0</v>
      </c>
      <c r="AH1035" s="18">
        <v>1.1462582654137125E-3</v>
      </c>
      <c r="AI1035" s="12">
        <v>180</v>
      </c>
      <c r="AJ1035" s="17">
        <v>4</v>
      </c>
      <c r="AK1035" s="18">
        <v>0.82634223165187182</v>
      </c>
      <c r="AL1035" t="str">
        <f>IF(AK1035&lt;='CAV Tier 1 Analysis'!$A$5,"Tier 1", "Tier 2")</f>
        <v>Tier 2</v>
      </c>
      <c r="AM1035" t="str">
        <f t="shared" si="33"/>
        <v>Georgia - Tier 2</v>
      </c>
      <c r="AN1035" t="str">
        <f t="shared" si="34"/>
        <v>Wheeler County* - Tier 2</v>
      </c>
    </row>
    <row r="1036" spans="1:40" x14ac:dyDescent="0.3">
      <c r="A1036">
        <v>4</v>
      </c>
      <c r="B1036" t="s">
        <v>54</v>
      </c>
      <c r="C1036" t="s">
        <v>4172</v>
      </c>
      <c r="D1036" t="s">
        <v>6851</v>
      </c>
      <c r="E1036" t="s">
        <v>1387</v>
      </c>
      <c r="F1036" s="12">
        <v>8763.8487501766704</v>
      </c>
      <c r="G1036" s="12">
        <v>7653.654344948367</v>
      </c>
      <c r="H1036" s="12">
        <v>3799.7868602371077</v>
      </c>
      <c r="I1036">
        <v>0</v>
      </c>
      <c r="J1036" s="15">
        <v>2.3826915306981243E-2</v>
      </c>
      <c r="K1036" s="15">
        <v>0.97617308469301878</v>
      </c>
      <c r="L1036" s="58">
        <v>348.82946000000004</v>
      </c>
      <c r="M1036">
        <v>16</v>
      </c>
      <c r="N1036">
        <v>0</v>
      </c>
      <c r="O1036" s="12">
        <v>4.3</v>
      </c>
      <c r="P1036" s="12">
        <v>8.35</v>
      </c>
      <c r="Q1036" s="12">
        <v>1</v>
      </c>
      <c r="R1036" s="12">
        <v>0</v>
      </c>
      <c r="S1036" s="12">
        <v>90.537199703449744</v>
      </c>
      <c r="T1036" s="12">
        <v>8094.9601590657867</v>
      </c>
      <c r="U1036" s="12">
        <v>0</v>
      </c>
      <c r="V1036" s="12">
        <v>0</v>
      </c>
      <c r="W1036" s="59">
        <v>6.2297438759754782E-3</v>
      </c>
      <c r="X1036" s="59">
        <v>1.924441611238739E-4</v>
      </c>
      <c r="Y1036" s="59">
        <v>0</v>
      </c>
      <c r="Z1036" s="59">
        <v>1.2883185192252254E-3</v>
      </c>
      <c r="AA1036" s="59">
        <v>2.9244491738807045E-3</v>
      </c>
      <c r="AB1036" s="59">
        <v>8.2169268693508624E-4</v>
      </c>
      <c r="AC1036" s="59">
        <v>0</v>
      </c>
      <c r="AD1036" s="59">
        <v>2.9651569205994057E-4</v>
      </c>
      <c r="AE1036" s="59">
        <v>8.2658030872909409E-4</v>
      </c>
      <c r="AF1036" s="59">
        <v>0</v>
      </c>
      <c r="AG1036" s="59">
        <v>0</v>
      </c>
      <c r="AH1036" s="18">
        <v>1.143613128902673E-3</v>
      </c>
      <c r="AI1036" s="12">
        <v>181</v>
      </c>
      <c r="AJ1036" s="17">
        <v>4</v>
      </c>
      <c r="AK1036" s="18">
        <v>0.82748584478077447</v>
      </c>
      <c r="AL1036" t="str">
        <f>IF(AK1036&lt;='CAV Tier 1 Analysis'!$A$5,"Tier 1", "Tier 2")</f>
        <v>Tier 2</v>
      </c>
      <c r="AM1036" t="str">
        <f t="shared" si="33"/>
        <v>Georgia - Tier 2</v>
      </c>
      <c r="AN1036" t="str">
        <f t="shared" si="34"/>
        <v>Jenkins County * - Tier 2</v>
      </c>
    </row>
    <row r="1037" spans="1:40" x14ac:dyDescent="0.3">
      <c r="A1037">
        <v>4</v>
      </c>
      <c r="B1037" t="s">
        <v>54</v>
      </c>
      <c r="C1037" t="s">
        <v>4189</v>
      </c>
      <c r="D1037" t="s">
        <v>6873</v>
      </c>
      <c r="E1037" t="s">
        <v>1582</v>
      </c>
      <c r="F1037" s="12">
        <v>270.93587161257778</v>
      </c>
      <c r="G1037" s="12">
        <v>2869.7264695590297</v>
      </c>
      <c r="H1037" s="12">
        <v>1205.4086186464301</v>
      </c>
      <c r="I1037">
        <v>26</v>
      </c>
      <c r="J1037" s="15">
        <v>2.0526747005119111E-2</v>
      </c>
      <c r="K1037" s="15">
        <v>0.97947325299488097</v>
      </c>
      <c r="L1037" s="58">
        <v>4.7723100000000001</v>
      </c>
      <c r="M1037">
        <v>17</v>
      </c>
      <c r="N1037">
        <v>12</v>
      </c>
      <c r="O1037" s="12">
        <v>7</v>
      </c>
      <c r="P1037" s="12">
        <v>6</v>
      </c>
      <c r="Q1037" s="12">
        <v>0</v>
      </c>
      <c r="R1037" s="12">
        <v>25.466304577866904</v>
      </c>
      <c r="S1037" s="12">
        <v>24.743117752745373</v>
      </c>
      <c r="T1037" s="12">
        <v>2818.3445527224658</v>
      </c>
      <c r="U1037" s="12">
        <v>2547.4086811098878</v>
      </c>
      <c r="V1037" s="12">
        <v>51.38191683656396</v>
      </c>
      <c r="W1037" s="59">
        <v>8.5228664450406606E-5</v>
      </c>
      <c r="X1037" s="59">
        <v>2.0447192119411601E-4</v>
      </c>
      <c r="Y1037" s="59">
        <v>4.3478260869565218E-3</v>
      </c>
      <c r="Z1037" s="59">
        <v>2.0972627057154834E-3</v>
      </c>
      <c r="AA1037" s="59">
        <v>2.1014006039861352E-3</v>
      </c>
      <c r="AB1037" s="59">
        <v>0</v>
      </c>
      <c r="AC1037" s="59">
        <v>2.7254505657060024E-3</v>
      </c>
      <c r="AD1037" s="59">
        <v>8.1035449607531258E-5</v>
      </c>
      <c r="AE1037" s="59">
        <v>2.8778252946499327E-4</v>
      </c>
      <c r="AF1037" s="59">
        <v>5.3597420030803561E-4</v>
      </c>
      <c r="AG1037" s="59">
        <v>2.1012086363234636E-5</v>
      </c>
      <c r="AH1037" s="18">
        <v>1.1352222557956782E-3</v>
      </c>
      <c r="AI1037" s="12">
        <v>182</v>
      </c>
      <c r="AJ1037" s="17">
        <v>4</v>
      </c>
      <c r="AK1037" s="18">
        <v>0.82862106703657012</v>
      </c>
      <c r="AL1037" t="str">
        <f>IF(AK1037&lt;='CAV Tier 1 Analysis'!$A$5,"Tier 1", "Tier 2")</f>
        <v>Tier 2</v>
      </c>
      <c r="AM1037" t="str">
        <f t="shared" si="33"/>
        <v>Georgia - Tier 2</v>
      </c>
      <c r="AN1037" t="str">
        <f t="shared" si="34"/>
        <v>Chatsworth,City Of - Tier 2</v>
      </c>
    </row>
    <row r="1038" spans="1:40" x14ac:dyDescent="0.3">
      <c r="A1038">
        <v>4</v>
      </c>
      <c r="B1038" t="s">
        <v>54</v>
      </c>
      <c r="C1038" t="s">
        <v>4352</v>
      </c>
      <c r="D1038" t="s">
        <v>7062</v>
      </c>
      <c r="E1038" t="s">
        <v>1392</v>
      </c>
      <c r="F1038" s="12">
        <v>8787.8382078031191</v>
      </c>
      <c r="G1038" s="12">
        <v>7608.1150629734593</v>
      </c>
      <c r="H1038" s="12">
        <v>2939.7740819191899</v>
      </c>
      <c r="I1038">
        <v>8</v>
      </c>
      <c r="J1038" s="15">
        <v>4.848344875721282E-3</v>
      </c>
      <c r="K1038" s="15">
        <v>0.99515165512427894</v>
      </c>
      <c r="L1038" s="58">
        <v>245.41570999999999</v>
      </c>
      <c r="M1038">
        <v>36</v>
      </c>
      <c r="N1038">
        <v>2</v>
      </c>
      <c r="O1038" s="12">
        <v>6.833333333333333</v>
      </c>
      <c r="P1038" s="12">
        <v>8.8333333333333339</v>
      </c>
      <c r="Q1038" s="12">
        <v>0</v>
      </c>
      <c r="R1038" s="12">
        <v>7.9612132409942316</v>
      </c>
      <c r="S1038" s="12">
        <v>14.253038605851142</v>
      </c>
      <c r="T1038" s="12">
        <v>7228.4718948903792</v>
      </c>
      <c r="U1038" s="12">
        <v>0</v>
      </c>
      <c r="V1038" s="12">
        <v>379.64316808308013</v>
      </c>
      <c r="W1038" s="59">
        <v>4.3828781446402882E-3</v>
      </c>
      <c r="X1038" s="59">
        <v>4.3299936252871629E-4</v>
      </c>
      <c r="Y1038" s="59">
        <v>7.246376811594203E-4</v>
      </c>
      <c r="Z1038" s="59">
        <v>2.0473278793889244E-3</v>
      </c>
      <c r="AA1038" s="59">
        <v>3.0937286669795879E-3</v>
      </c>
      <c r="AB1038" s="59">
        <v>0</v>
      </c>
      <c r="AC1038" s="59">
        <v>8.5202362459105133E-4</v>
      </c>
      <c r="AD1038" s="59">
        <v>4.6679703149797866E-5</v>
      </c>
      <c r="AE1038" s="59">
        <v>7.3810277173836205E-4</v>
      </c>
      <c r="AF1038" s="59">
        <v>0</v>
      </c>
      <c r="AG1038" s="59">
        <v>1.5525102071118317E-4</v>
      </c>
      <c r="AH1038" s="18">
        <v>1.133966259535212E-3</v>
      </c>
      <c r="AI1038" s="12">
        <v>183</v>
      </c>
      <c r="AJ1038" s="17">
        <v>4</v>
      </c>
      <c r="AK1038" s="18">
        <v>0.82975503329610534</v>
      </c>
      <c r="AL1038" t="str">
        <f>IF(AK1038&lt;='CAV Tier 1 Analysis'!$A$5,"Tier 1", "Tier 2")</f>
        <v>Tier 2</v>
      </c>
      <c r="AM1038" t="str">
        <f t="shared" si="33"/>
        <v>Georgia - Tier 2</v>
      </c>
      <c r="AN1038" t="str">
        <f t="shared" si="34"/>
        <v>Pulaski County* - Tier 2</v>
      </c>
    </row>
    <row r="1039" spans="1:40" x14ac:dyDescent="0.3">
      <c r="A1039">
        <v>4</v>
      </c>
      <c r="B1039" t="s">
        <v>54</v>
      </c>
      <c r="C1039" t="s">
        <v>4406</v>
      </c>
      <c r="D1039" t="s">
        <v>7125</v>
      </c>
      <c r="E1039" t="s">
        <v>1212</v>
      </c>
      <c r="F1039" s="12">
        <v>17897.720576438744</v>
      </c>
      <c r="G1039" s="12">
        <v>21636.368351693865</v>
      </c>
      <c r="H1039" s="12">
        <v>10861.997866651709</v>
      </c>
      <c r="I1039">
        <v>0</v>
      </c>
      <c r="J1039" s="15">
        <v>0</v>
      </c>
      <c r="K1039" s="15">
        <v>1.0000000000000004</v>
      </c>
      <c r="L1039" s="58">
        <v>246.79458999999994</v>
      </c>
      <c r="M1039">
        <v>12</v>
      </c>
      <c r="N1039">
        <v>0</v>
      </c>
      <c r="O1039" s="12">
        <v>5.53125</v>
      </c>
      <c r="P1039" s="12">
        <v>8.96875</v>
      </c>
      <c r="Q1039" s="12">
        <v>0</v>
      </c>
      <c r="R1039" s="12">
        <v>0</v>
      </c>
      <c r="S1039" s="12">
        <v>0</v>
      </c>
      <c r="T1039" s="12">
        <v>21045.323437017934</v>
      </c>
      <c r="U1039" s="12">
        <v>3147.6028605791907</v>
      </c>
      <c r="V1039" s="12">
        <v>591.04491467593107</v>
      </c>
      <c r="W1039" s="59">
        <v>4.4075035568279649E-3</v>
      </c>
      <c r="X1039" s="59">
        <v>1.4433312084290541E-4</v>
      </c>
      <c r="Y1039" s="59">
        <v>0</v>
      </c>
      <c r="Z1039" s="59">
        <v>1.6572120487126812E-3</v>
      </c>
      <c r="AA1039" s="59">
        <v>3.141156111166775E-3</v>
      </c>
      <c r="AB1039" s="59">
        <v>0</v>
      </c>
      <c r="AC1039" s="59">
        <v>0</v>
      </c>
      <c r="AD1039" s="59">
        <v>0</v>
      </c>
      <c r="AE1039" s="59">
        <v>2.1489481852967514E-3</v>
      </c>
      <c r="AF1039" s="59">
        <v>6.6225491755456697E-4</v>
      </c>
      <c r="AG1039" s="59">
        <v>2.4170150816334954E-4</v>
      </c>
      <c r="AH1039" s="18">
        <v>1.1275554044149995E-3</v>
      </c>
      <c r="AI1039" s="12">
        <v>184</v>
      </c>
      <c r="AJ1039" s="17">
        <v>4</v>
      </c>
      <c r="AK1039" s="18">
        <v>0.83088258870052034</v>
      </c>
      <c r="AL1039" t="str">
        <f>IF(AK1039&lt;='CAV Tier 1 Analysis'!$A$5,"Tier 1", "Tier 2")</f>
        <v>Tier 2</v>
      </c>
      <c r="AM1039" t="str">
        <f t="shared" si="33"/>
        <v>Georgia - Tier 2</v>
      </c>
      <c r="AN1039" t="str">
        <f t="shared" si="34"/>
        <v>Hart County* - Tier 2</v>
      </c>
    </row>
    <row r="1040" spans="1:40" x14ac:dyDescent="0.3">
      <c r="A1040">
        <v>4</v>
      </c>
      <c r="B1040" t="s">
        <v>54</v>
      </c>
      <c r="C1040" t="s">
        <v>4262</v>
      </c>
      <c r="D1040" t="s">
        <v>6963</v>
      </c>
      <c r="E1040" t="s">
        <v>1260</v>
      </c>
      <c r="F1040" s="12">
        <v>12097.605907816871</v>
      </c>
      <c r="G1040" s="12">
        <v>17038.033806669009</v>
      </c>
      <c r="H1040" s="12">
        <v>6303.1012703368006</v>
      </c>
      <c r="I1040">
        <v>2</v>
      </c>
      <c r="J1040" s="15">
        <v>2.7555778908808929E-3</v>
      </c>
      <c r="K1040" s="15">
        <v>0.99724442210911912</v>
      </c>
      <c r="L1040" s="58">
        <v>171.04942</v>
      </c>
      <c r="M1040">
        <v>15</v>
      </c>
      <c r="N1040">
        <v>2</v>
      </c>
      <c r="O1040" s="12">
        <v>8.6363636363636367</v>
      </c>
      <c r="P1040" s="12">
        <v>7.1818181818181817</v>
      </c>
      <c r="Q1040" s="12">
        <v>0</v>
      </c>
      <c r="R1040" s="12">
        <v>1.9944888442182382</v>
      </c>
      <c r="S1040" s="12">
        <v>17.368686504523357</v>
      </c>
      <c r="T1040" s="12">
        <v>15862.093499297634</v>
      </c>
      <c r="U1040" s="12">
        <v>3764.4875914807635</v>
      </c>
      <c r="V1040" s="12">
        <v>1175.9403073713747</v>
      </c>
      <c r="W1040" s="59">
        <v>3.0547708806881084E-3</v>
      </c>
      <c r="X1040" s="59">
        <v>1.8041640105363179E-4</v>
      </c>
      <c r="Y1040" s="59">
        <v>7.246376811594203E-4</v>
      </c>
      <c r="Z1040" s="59">
        <v>2.587531909648973E-3</v>
      </c>
      <c r="AA1040" s="59">
        <v>2.5153128441652221E-3</v>
      </c>
      <c r="AB1040" s="59">
        <v>0</v>
      </c>
      <c r="AC1040" s="59">
        <v>2.1345384966035876E-4</v>
      </c>
      <c r="AD1040" s="59">
        <v>5.6883668988324797E-5</v>
      </c>
      <c r="AE1040" s="59">
        <v>1.6196860619573856E-3</v>
      </c>
      <c r="AF1040" s="59">
        <v>7.9204732298169829E-4</v>
      </c>
      <c r="AG1040" s="59">
        <v>4.8088823496193181E-4</v>
      </c>
      <c r="AH1040" s="18">
        <v>1.1114208050240959E-3</v>
      </c>
      <c r="AI1040" s="12">
        <v>185</v>
      </c>
      <c r="AJ1040" s="17">
        <v>4</v>
      </c>
      <c r="AK1040" s="18">
        <v>0.83199400950554447</v>
      </c>
      <c r="AL1040" t="str">
        <f>IF(AK1040&lt;='CAV Tier 1 Analysis'!$A$5,"Tier 1", "Tier 2")</f>
        <v>Tier 2</v>
      </c>
      <c r="AM1040" t="str">
        <f t="shared" si="33"/>
        <v>Georgia - Tier 2</v>
      </c>
      <c r="AN1040" t="str">
        <f t="shared" si="34"/>
        <v>Dade County * - Tier 2</v>
      </c>
    </row>
    <row r="1041" spans="1:40" x14ac:dyDescent="0.3">
      <c r="A1041">
        <v>4</v>
      </c>
      <c r="B1041" t="s">
        <v>54</v>
      </c>
      <c r="C1041" t="s">
        <v>4466</v>
      </c>
      <c r="D1041" t="s">
        <v>7198</v>
      </c>
      <c r="E1041" t="s">
        <v>1032</v>
      </c>
      <c r="F1041" s="12">
        <v>8929.8165166795025</v>
      </c>
      <c r="G1041" s="12">
        <v>5516.6552132722863</v>
      </c>
      <c r="H1041" s="12">
        <v>3443.4302622228697</v>
      </c>
      <c r="I1041">
        <v>0</v>
      </c>
      <c r="J1041" s="15">
        <v>0</v>
      </c>
      <c r="K1041" s="15">
        <v>1.0000000000000002</v>
      </c>
      <c r="L1041" s="58">
        <v>360.07984999999991</v>
      </c>
      <c r="M1041">
        <v>0</v>
      </c>
      <c r="N1041">
        <v>0</v>
      </c>
      <c r="O1041" s="12">
        <v>5.9523809523809526</v>
      </c>
      <c r="P1041" s="12">
        <v>9.1428571428571423</v>
      </c>
      <c r="Q1041" s="12"/>
      <c r="R1041" s="12">
        <v>0</v>
      </c>
      <c r="S1041" s="12">
        <v>0</v>
      </c>
      <c r="T1041" s="12">
        <v>7642.0774336456125</v>
      </c>
      <c r="U1041" s="12">
        <v>0</v>
      </c>
      <c r="V1041" s="12">
        <v>0</v>
      </c>
      <c r="W1041" s="59">
        <v>6.4306645442150099E-3</v>
      </c>
      <c r="X1041" s="59">
        <v>0</v>
      </c>
      <c r="Y1041" s="59">
        <v>0</v>
      </c>
      <c r="Z1041" s="59">
        <v>1.7833866545199689E-3</v>
      </c>
      <c r="AA1041" s="59">
        <v>3.2021342536931582E-3</v>
      </c>
      <c r="AB1041" s="59">
        <v>0</v>
      </c>
      <c r="AC1041" s="59">
        <v>0</v>
      </c>
      <c r="AD1041" s="59">
        <v>0</v>
      </c>
      <c r="AE1041" s="59">
        <v>7.8033623394181521E-4</v>
      </c>
      <c r="AF1041" s="59">
        <v>0</v>
      </c>
      <c r="AG1041" s="59">
        <v>0</v>
      </c>
      <c r="AH1041" s="18">
        <v>1.1087746987609047E-3</v>
      </c>
      <c r="AI1041" s="12">
        <v>186</v>
      </c>
      <c r="AJ1041" s="17">
        <v>4</v>
      </c>
      <c r="AK1041" s="18">
        <v>0.83310278420430539</v>
      </c>
      <c r="AL1041" t="str">
        <f>IF(AK1041&lt;='CAV Tier 1 Analysis'!$A$5,"Tier 1", "Tier 2")</f>
        <v>Tier 2</v>
      </c>
      <c r="AM1041" t="str">
        <f t="shared" si="33"/>
        <v>Georgia - Tier 2</v>
      </c>
      <c r="AN1041" t="str">
        <f t="shared" si="34"/>
        <v>Irwin County* - Tier 2</v>
      </c>
    </row>
    <row r="1042" spans="1:40" x14ac:dyDescent="0.3">
      <c r="A1042">
        <v>4</v>
      </c>
      <c r="B1042" t="s">
        <v>54</v>
      </c>
      <c r="C1042" t="s">
        <v>3592</v>
      </c>
      <c r="D1042" t="s">
        <v>7017</v>
      </c>
      <c r="E1042" t="s">
        <v>915</v>
      </c>
      <c r="F1042" s="12">
        <v>9589.7231110924913</v>
      </c>
      <c r="G1042" s="12">
        <v>25005.963427062015</v>
      </c>
      <c r="H1042" s="12">
        <v>6792.9215231753069</v>
      </c>
      <c r="I1042">
        <v>0</v>
      </c>
      <c r="J1042" s="15">
        <v>7.0567439548147426E-2</v>
      </c>
      <c r="K1042" s="15">
        <v>0.92943256045185252</v>
      </c>
      <c r="L1042" s="58">
        <v>8.6895600000000002</v>
      </c>
      <c r="M1042">
        <v>9</v>
      </c>
      <c r="N1042">
        <v>0</v>
      </c>
      <c r="O1042" s="12">
        <v>11</v>
      </c>
      <c r="P1042" s="12">
        <v>1</v>
      </c>
      <c r="Q1042" s="12">
        <v>0</v>
      </c>
      <c r="R1042" s="12">
        <v>0</v>
      </c>
      <c r="S1042" s="12">
        <v>479.359078941983</v>
      </c>
      <c r="T1042" s="12">
        <v>16635.535824106337</v>
      </c>
      <c r="U1042" s="12">
        <v>7045.8127130138455</v>
      </c>
      <c r="V1042" s="12">
        <v>8370.4276029556786</v>
      </c>
      <c r="W1042" s="59">
        <v>1.5518681591549484E-4</v>
      </c>
      <c r="X1042" s="59">
        <v>1.0824984063217907E-4</v>
      </c>
      <c r="Y1042" s="59">
        <v>0</v>
      </c>
      <c r="Z1042" s="59">
        <v>3.2956985375529025E-3</v>
      </c>
      <c r="AA1042" s="59">
        <v>3.5023343399768917E-4</v>
      </c>
      <c r="AB1042" s="59">
        <v>0</v>
      </c>
      <c r="AC1042" s="59">
        <v>0</v>
      </c>
      <c r="AD1042" s="59">
        <v>1.5699346732974103E-3</v>
      </c>
      <c r="AE1042" s="59">
        <v>1.6986626329425485E-3</v>
      </c>
      <c r="AF1042" s="59">
        <v>1.4824373734694377E-3</v>
      </c>
      <c r="AG1042" s="59">
        <v>3.4229970098225196E-3</v>
      </c>
      <c r="AH1042" s="18">
        <v>1.0984909379663803E-3</v>
      </c>
      <c r="AI1042" s="12">
        <v>187</v>
      </c>
      <c r="AJ1042" s="17">
        <v>4</v>
      </c>
      <c r="AK1042" s="18">
        <v>0.83420127514227183</v>
      </c>
      <c r="AL1042" t="str">
        <f>IF(AK1042&lt;='CAV Tier 1 Analysis'!$A$5,"Tier 1", "Tier 2")</f>
        <v>Tier 2</v>
      </c>
      <c r="AM1042" t="str">
        <f t="shared" si="33"/>
        <v>Georgia - Tier 2</v>
      </c>
      <c r="AN1042" t="str">
        <f t="shared" si="34"/>
        <v>Union City, City Of - Tier 2</v>
      </c>
    </row>
    <row r="1043" spans="1:40" x14ac:dyDescent="0.3">
      <c r="A1043">
        <v>4</v>
      </c>
      <c r="B1043" t="s">
        <v>54</v>
      </c>
      <c r="C1043" t="s">
        <v>4367</v>
      </c>
      <c r="D1043" t="s">
        <v>7079</v>
      </c>
      <c r="E1043" t="s">
        <v>1404</v>
      </c>
      <c r="F1043" s="12">
        <v>9426.7228539430816</v>
      </c>
      <c r="G1043" s="12">
        <v>9190.1902114754466</v>
      </c>
      <c r="H1043" s="12">
        <v>4402.2914297764855</v>
      </c>
      <c r="I1043">
        <v>0</v>
      </c>
      <c r="J1043" s="15">
        <v>2.0722167248975414E-5</v>
      </c>
      <c r="K1043" s="15">
        <v>0.99997927783275131</v>
      </c>
      <c r="L1043" s="58">
        <v>357.58807999999999</v>
      </c>
      <c r="M1043">
        <v>1</v>
      </c>
      <c r="N1043">
        <v>0</v>
      </c>
      <c r="O1043" s="12">
        <v>6.75</v>
      </c>
      <c r="P1043" s="12">
        <v>6.9</v>
      </c>
      <c r="Q1043" s="12">
        <v>0</v>
      </c>
      <c r="R1043" s="12">
        <v>0</v>
      </c>
      <c r="S1043" s="12">
        <v>9.1225019286559433E-2</v>
      </c>
      <c r="T1043" s="12">
        <v>10051.070349380623</v>
      </c>
      <c r="U1043" s="12">
        <v>624.34749543754151</v>
      </c>
      <c r="V1043" s="12">
        <v>0</v>
      </c>
      <c r="W1043" s="59">
        <v>6.3861640341438741E-3</v>
      </c>
      <c r="X1043" s="59">
        <v>1.2027760070242119E-5</v>
      </c>
      <c r="Y1043" s="59">
        <v>0</v>
      </c>
      <c r="Z1043" s="59">
        <v>2.0223604662256449E-3</v>
      </c>
      <c r="AA1043" s="59">
        <v>2.4166106945840557E-3</v>
      </c>
      <c r="AB1043" s="59">
        <v>0</v>
      </c>
      <c r="AC1043" s="59">
        <v>0</v>
      </c>
      <c r="AD1043" s="59">
        <v>2.9876834953516814E-7</v>
      </c>
      <c r="AE1043" s="59">
        <v>1.0263196691764423E-3</v>
      </c>
      <c r="AF1043" s="59">
        <v>1.3136256936820343E-4</v>
      </c>
      <c r="AG1043" s="59">
        <v>0</v>
      </c>
      <c r="AH1043" s="18">
        <v>1.0904676329016362E-3</v>
      </c>
      <c r="AI1043" s="12">
        <v>188</v>
      </c>
      <c r="AJ1043" s="17">
        <v>4</v>
      </c>
      <c r="AK1043" s="18">
        <v>0.83529174277517348</v>
      </c>
      <c r="AL1043" t="str">
        <f>IF(AK1043&lt;='CAV Tier 1 Analysis'!$A$5,"Tier 1", "Tier 2")</f>
        <v>Tier 2</v>
      </c>
      <c r="AM1043" t="str">
        <f t="shared" si="33"/>
        <v>Georgia - Tier 2</v>
      </c>
      <c r="AN1043" t="str">
        <f t="shared" si="34"/>
        <v>Twiggs County* - Tier 2</v>
      </c>
    </row>
    <row r="1044" spans="1:40" x14ac:dyDescent="0.3">
      <c r="A1044">
        <v>4</v>
      </c>
      <c r="B1044" t="s">
        <v>54</v>
      </c>
      <c r="C1044" t="s">
        <v>4424</v>
      </c>
      <c r="D1044" t="s">
        <v>7147</v>
      </c>
      <c r="E1044" t="s">
        <v>1307</v>
      </c>
      <c r="F1044" s="12">
        <v>12665.195954390265</v>
      </c>
      <c r="G1044" s="12">
        <v>13571.268156847382</v>
      </c>
      <c r="H1044" s="12">
        <v>4906.5635713138208</v>
      </c>
      <c r="I1044">
        <v>1</v>
      </c>
      <c r="J1044" s="15">
        <v>1.1360860289211343E-3</v>
      </c>
      <c r="K1044" s="15">
        <v>0.99886391397107854</v>
      </c>
      <c r="L1044" s="58">
        <v>219.12073000000004</v>
      </c>
      <c r="M1044">
        <v>35</v>
      </c>
      <c r="N1044">
        <v>0</v>
      </c>
      <c r="O1044" s="12">
        <v>7.04</v>
      </c>
      <c r="P1044" s="12">
        <v>7.08</v>
      </c>
      <c r="Q1044" s="12">
        <v>1</v>
      </c>
      <c r="R1044" s="12">
        <v>0.99886391397107854</v>
      </c>
      <c r="S1044" s="12">
        <v>5.5742783233830178</v>
      </c>
      <c r="T1044" s="12">
        <v>11720.900801243835</v>
      </c>
      <c r="U1044" s="12">
        <v>0</v>
      </c>
      <c r="V1044" s="12">
        <v>1850.3673556035465</v>
      </c>
      <c r="W1044" s="59">
        <v>3.9132762061345862E-3</v>
      </c>
      <c r="X1044" s="59">
        <v>4.2097160245847413E-4</v>
      </c>
      <c r="Y1044" s="59">
        <v>0</v>
      </c>
      <c r="Z1044" s="59">
        <v>2.1092470640338575E-3</v>
      </c>
      <c r="AA1044" s="59">
        <v>2.4796527127036393E-3</v>
      </c>
      <c r="AB1044" s="59">
        <v>8.2169268693508624E-4</v>
      </c>
      <c r="AC1044" s="59">
        <v>1.0690024581587E-4</v>
      </c>
      <c r="AD1044" s="59">
        <v>1.8256153274085213E-5</v>
      </c>
      <c r="AE1044" s="59">
        <v>1.1968268666554263E-3</v>
      </c>
      <c r="AF1044" s="59">
        <v>0</v>
      </c>
      <c r="AG1044" s="59">
        <v>7.5668797649807232E-4</v>
      </c>
      <c r="AH1044" s="18">
        <v>1.0748646831371907E-3</v>
      </c>
      <c r="AI1044" s="12">
        <v>189</v>
      </c>
      <c r="AJ1044" s="17">
        <v>4</v>
      </c>
      <c r="AK1044" s="18">
        <v>0.83636660745831071</v>
      </c>
      <c r="AL1044" t="str">
        <f>IF(AK1044&lt;='CAV Tier 1 Analysis'!$A$5,"Tier 1", "Tier 2")</f>
        <v>Tier 2</v>
      </c>
      <c r="AM1044" t="str">
        <f t="shared" si="33"/>
        <v>Georgia - Tier 2</v>
      </c>
      <c r="AN1044" t="str">
        <f t="shared" si="34"/>
        <v>Cook County* - Tier 2</v>
      </c>
    </row>
    <row r="1045" spans="1:40" x14ac:dyDescent="0.3">
      <c r="A1045">
        <v>4</v>
      </c>
      <c r="B1045" t="s">
        <v>54</v>
      </c>
      <c r="C1045" t="s">
        <v>4115</v>
      </c>
      <c r="D1045" t="s">
        <v>6788</v>
      </c>
      <c r="E1045" t="s">
        <v>1149</v>
      </c>
      <c r="F1045" s="12">
        <v>6743.096264497246</v>
      </c>
      <c r="G1045" s="12">
        <v>17448.885898208715</v>
      </c>
      <c r="H1045" s="12">
        <v>5854.5027515726078</v>
      </c>
      <c r="I1045">
        <v>0</v>
      </c>
      <c r="J1045" s="15">
        <v>0.15796095111202213</v>
      </c>
      <c r="K1045" s="15">
        <v>0.84203904888797776</v>
      </c>
      <c r="L1045" s="58">
        <v>7.8055999999999992</v>
      </c>
      <c r="M1045">
        <v>49</v>
      </c>
      <c r="N1045">
        <v>0</v>
      </c>
      <c r="O1045" s="12">
        <v>10.5</v>
      </c>
      <c r="P1045" s="12">
        <v>1.3333333333333333</v>
      </c>
      <c r="Q1045" s="12">
        <v>0</v>
      </c>
      <c r="R1045" s="12">
        <v>0</v>
      </c>
      <c r="S1045" s="12">
        <v>924.7828229263597</v>
      </c>
      <c r="T1045" s="12">
        <v>14694.762428003854</v>
      </c>
      <c r="U1045" s="12">
        <v>7951.6661635066084</v>
      </c>
      <c r="V1045" s="12">
        <v>2754.1234702048605</v>
      </c>
      <c r="W1045" s="59">
        <v>1.3940017795032041E-4</v>
      </c>
      <c r="X1045" s="59">
        <v>5.8936024344186382E-4</v>
      </c>
      <c r="Y1045" s="59">
        <v>0</v>
      </c>
      <c r="Z1045" s="59">
        <v>3.145894058573225E-3</v>
      </c>
      <c r="AA1045" s="59">
        <v>4.6697791199691889E-4</v>
      </c>
      <c r="AB1045" s="59">
        <v>0</v>
      </c>
      <c r="AC1045" s="59">
        <v>0</v>
      </c>
      <c r="AD1045" s="59">
        <v>3.0287287396045526E-3</v>
      </c>
      <c r="AE1045" s="59">
        <v>1.5004893199921439E-3</v>
      </c>
      <c r="AF1045" s="59">
        <v>1.6730287310024576E-3</v>
      </c>
      <c r="AG1045" s="59">
        <v>1.1262693915259918E-3</v>
      </c>
      <c r="AH1045" s="18">
        <v>1.0609225976443159E-3</v>
      </c>
      <c r="AI1045" s="12">
        <v>190</v>
      </c>
      <c r="AJ1045" s="17">
        <v>4</v>
      </c>
      <c r="AK1045" s="18">
        <v>0.83742753005595505</v>
      </c>
      <c r="AL1045" t="str">
        <f>IF(AK1045&lt;='CAV Tier 1 Analysis'!$A$5,"Tier 1", "Tier 2")</f>
        <v>Tier 2</v>
      </c>
      <c r="AM1045" t="str">
        <f t="shared" si="33"/>
        <v>Georgia - Tier 2</v>
      </c>
      <c r="AN1045" t="str">
        <f t="shared" si="34"/>
        <v>Acworth, City Of - Tier 2</v>
      </c>
    </row>
    <row r="1046" spans="1:40" x14ac:dyDescent="0.3">
      <c r="A1046">
        <v>4</v>
      </c>
      <c r="B1046" t="s">
        <v>54</v>
      </c>
      <c r="C1046" t="s">
        <v>4187</v>
      </c>
      <c r="D1046" t="s">
        <v>6870</v>
      </c>
      <c r="E1046" t="s">
        <v>1526</v>
      </c>
      <c r="F1046" s="12">
        <v>248.7104398723676</v>
      </c>
      <c r="G1046" s="12">
        <v>2600.1364395857427</v>
      </c>
      <c r="H1046" s="12">
        <v>963.53099146343459</v>
      </c>
      <c r="I1046">
        <v>51</v>
      </c>
      <c r="J1046" s="15">
        <v>0.1421712386141902</v>
      </c>
      <c r="K1046" s="15">
        <v>0.85782876138580988</v>
      </c>
      <c r="L1046" s="58">
        <v>6.0524900000000006</v>
      </c>
      <c r="M1046">
        <v>53</v>
      </c>
      <c r="N1046">
        <v>1</v>
      </c>
      <c r="O1046" s="12">
        <v>6</v>
      </c>
      <c r="P1046" s="12">
        <v>8</v>
      </c>
      <c r="Q1046" s="12">
        <v>0</v>
      </c>
      <c r="R1046" s="12">
        <v>43.749266830676305</v>
      </c>
      <c r="S1046" s="12">
        <v>136.98639449951523</v>
      </c>
      <c r="T1046" s="12">
        <v>2535.198245011682</v>
      </c>
      <c r="U1046" s="12">
        <v>2286.4878051393143</v>
      </c>
      <c r="V1046" s="12">
        <v>64.938194574060617</v>
      </c>
      <c r="W1046" s="59">
        <v>1.0809139374840307E-4</v>
      </c>
      <c r="X1046" s="59">
        <v>6.3747128372283225E-4</v>
      </c>
      <c r="Y1046" s="59">
        <v>3.6231884057971015E-4</v>
      </c>
      <c r="Z1046" s="59">
        <v>1.7976537477561287E-3</v>
      </c>
      <c r="AA1046" s="59">
        <v>2.8018674719815133E-3</v>
      </c>
      <c r="AB1046" s="59">
        <v>0</v>
      </c>
      <c r="AC1046" s="59">
        <v>4.6821266771669545E-3</v>
      </c>
      <c r="AD1046" s="59">
        <v>4.4864006950583982E-4</v>
      </c>
      <c r="AE1046" s="59">
        <v>2.5887032262961179E-4</v>
      </c>
      <c r="AF1046" s="59">
        <v>4.8107650804568922E-4</v>
      </c>
      <c r="AG1046" s="59">
        <v>2.6555781424092611E-5</v>
      </c>
      <c r="AH1046" s="18">
        <v>1.0549701905964342E-3</v>
      </c>
      <c r="AI1046" s="12">
        <v>191</v>
      </c>
      <c r="AJ1046" s="17">
        <v>4</v>
      </c>
      <c r="AK1046" s="18">
        <v>0.83848250024655147</v>
      </c>
      <c r="AL1046" t="str">
        <f>IF(AK1046&lt;='CAV Tier 1 Analysis'!$A$5,"Tier 1", "Tier 2")</f>
        <v>Tier 2</v>
      </c>
      <c r="AM1046" t="str">
        <f t="shared" si="33"/>
        <v>Georgia - Tier 2</v>
      </c>
      <c r="AN1046" t="str">
        <f t="shared" si="34"/>
        <v>Camilla, City Of - Tier 2</v>
      </c>
    </row>
    <row r="1047" spans="1:40" x14ac:dyDescent="0.3">
      <c r="A1047">
        <v>4</v>
      </c>
      <c r="B1047" t="s">
        <v>54</v>
      </c>
      <c r="C1047" t="s">
        <v>4163</v>
      </c>
      <c r="D1047" t="s">
        <v>6839</v>
      </c>
      <c r="E1047" t="s">
        <v>1360</v>
      </c>
      <c r="F1047" s="12">
        <v>6314.7734370823318</v>
      </c>
      <c r="G1047" s="12">
        <v>11055.985961100798</v>
      </c>
      <c r="H1047" s="12">
        <v>4619.067894288999</v>
      </c>
      <c r="I1047">
        <v>1</v>
      </c>
      <c r="J1047" s="15">
        <v>0</v>
      </c>
      <c r="K1047" s="15">
        <v>1.0000000000000007</v>
      </c>
      <c r="L1047" s="58">
        <v>290.72832</v>
      </c>
      <c r="M1047">
        <v>7</v>
      </c>
      <c r="N1047">
        <v>0</v>
      </c>
      <c r="O1047" s="12">
        <v>6.4666666666666668</v>
      </c>
      <c r="P1047" s="12">
        <v>5.8666666666666663</v>
      </c>
      <c r="Q1047" s="12">
        <v>0</v>
      </c>
      <c r="R1047" s="12">
        <v>1.0000000000000007</v>
      </c>
      <c r="S1047" s="12">
        <v>0</v>
      </c>
      <c r="T1047" s="12">
        <v>10751.164452811545</v>
      </c>
      <c r="U1047" s="12">
        <v>4436.391015729213</v>
      </c>
      <c r="V1047" s="12">
        <v>304.82150828925296</v>
      </c>
      <c r="W1047" s="59">
        <v>5.1921158582553173E-3</v>
      </c>
      <c r="X1047" s="59">
        <v>8.4194320491694829E-5</v>
      </c>
      <c r="Y1047" s="59">
        <v>0</v>
      </c>
      <c r="Z1047" s="59">
        <v>1.9374712614704942E-3</v>
      </c>
      <c r="AA1047" s="59">
        <v>2.054702812786443E-3</v>
      </c>
      <c r="AB1047" s="59">
        <v>0</v>
      </c>
      <c r="AC1047" s="59">
        <v>1.0702183182379466E-4</v>
      </c>
      <c r="AD1047" s="59">
        <v>0</v>
      </c>
      <c r="AE1047" s="59">
        <v>1.0978066176953012E-3</v>
      </c>
      <c r="AF1047" s="59">
        <v>9.3341564882837411E-4</v>
      </c>
      <c r="AG1047" s="59">
        <v>1.246535016962894E-4</v>
      </c>
      <c r="AH1047" s="18">
        <v>1.0483074411861554E-3</v>
      </c>
      <c r="AI1047" s="12">
        <v>192</v>
      </c>
      <c r="AJ1047" s="17">
        <v>4</v>
      </c>
      <c r="AK1047" s="18">
        <v>0.83953080768773758</v>
      </c>
      <c r="AL1047" t="str">
        <f>IF(AK1047&lt;='CAV Tier 1 Analysis'!$A$5,"Tier 1", "Tier 2")</f>
        <v>Tier 2</v>
      </c>
      <c r="AM1047" t="str">
        <f t="shared" si="33"/>
        <v>Georgia - Tier 2</v>
      </c>
      <c r="AN1047" t="str">
        <f t="shared" si="34"/>
        <v>Heard County* - Tier 2</v>
      </c>
    </row>
    <row r="1048" spans="1:40" x14ac:dyDescent="0.3">
      <c r="A1048">
        <v>4</v>
      </c>
      <c r="B1048" t="s">
        <v>54</v>
      </c>
      <c r="C1048" t="s">
        <v>4421</v>
      </c>
      <c r="D1048" t="s">
        <v>7142</v>
      </c>
      <c r="E1048" t="s">
        <v>1278</v>
      </c>
      <c r="F1048" s="12">
        <v>15517.81291177182</v>
      </c>
      <c r="G1048" s="12">
        <v>15023.666847860966</v>
      </c>
      <c r="H1048" s="12">
        <v>5941.0890892877678</v>
      </c>
      <c r="I1048">
        <v>0</v>
      </c>
      <c r="J1048" s="15">
        <v>8.0233654036623324E-5</v>
      </c>
      <c r="K1048" s="15">
        <v>0.99991976634596336</v>
      </c>
      <c r="L1048" s="58">
        <v>246.40532999999996</v>
      </c>
      <c r="M1048">
        <v>2</v>
      </c>
      <c r="N1048">
        <v>0</v>
      </c>
      <c r="O1048" s="12">
        <v>5.85</v>
      </c>
      <c r="P1048" s="12">
        <v>9.35</v>
      </c>
      <c r="Q1048" s="12">
        <v>0</v>
      </c>
      <c r="R1048" s="12">
        <v>0</v>
      </c>
      <c r="S1048" s="12">
        <v>0.47667528659067232</v>
      </c>
      <c r="T1048" s="12">
        <v>13455.804809243769</v>
      </c>
      <c r="U1048" s="12">
        <v>0</v>
      </c>
      <c r="V1048" s="12">
        <v>1567.862038617197</v>
      </c>
      <c r="W1048" s="59">
        <v>4.4005517641062097E-3</v>
      </c>
      <c r="X1048" s="59">
        <v>2.4055520140484238E-5</v>
      </c>
      <c r="Y1048" s="59">
        <v>0</v>
      </c>
      <c r="Z1048" s="59">
        <v>1.7527124040622253E-3</v>
      </c>
      <c r="AA1048" s="59">
        <v>3.274682607878394E-3</v>
      </c>
      <c r="AB1048" s="59">
        <v>0</v>
      </c>
      <c r="AC1048" s="59">
        <v>0</v>
      </c>
      <c r="AD1048" s="59">
        <v>1.5611450647276663E-6</v>
      </c>
      <c r="AE1048" s="59">
        <v>1.3739787565188873E-3</v>
      </c>
      <c r="AF1048" s="59">
        <v>0</v>
      </c>
      <c r="AG1048" s="59">
        <v>6.4116044299885472E-4</v>
      </c>
      <c r="AH1048" s="18">
        <v>1.0426093309790713E-3</v>
      </c>
      <c r="AI1048" s="12">
        <v>193</v>
      </c>
      <c r="AJ1048" s="17">
        <v>4</v>
      </c>
      <c r="AK1048" s="18">
        <v>0.84057341701871668</v>
      </c>
      <c r="AL1048" t="str">
        <f>IF(AK1048&lt;='CAV Tier 1 Analysis'!$A$5,"Tier 1", "Tier 2")</f>
        <v>Tier 2</v>
      </c>
      <c r="AM1048" t="str">
        <f t="shared" si="33"/>
        <v>Georgia - Tier 2</v>
      </c>
      <c r="AN1048" t="str">
        <f t="shared" si="34"/>
        <v>Ben Hill County* - Tier 2</v>
      </c>
    </row>
    <row r="1049" spans="1:40" x14ac:dyDescent="0.3">
      <c r="A1049">
        <v>4</v>
      </c>
      <c r="B1049" t="s">
        <v>54</v>
      </c>
      <c r="C1049" t="s">
        <v>3573</v>
      </c>
      <c r="D1049" t="s">
        <v>7197</v>
      </c>
      <c r="E1049" t="s">
        <v>1463</v>
      </c>
      <c r="F1049" s="12">
        <v>5565.0158014975277</v>
      </c>
      <c r="G1049" s="12">
        <v>4751.9803809009618</v>
      </c>
      <c r="H1049" s="12">
        <v>2238.3410249588774</v>
      </c>
      <c r="I1049">
        <v>3</v>
      </c>
      <c r="J1049" s="15">
        <v>0</v>
      </c>
      <c r="K1049" s="15">
        <v>1.0000000000000002</v>
      </c>
      <c r="L1049" s="58">
        <v>274.40500000000003</v>
      </c>
      <c r="M1049">
        <v>2</v>
      </c>
      <c r="N1049">
        <v>2</v>
      </c>
      <c r="O1049" s="12">
        <v>5.1875</v>
      </c>
      <c r="P1049" s="12">
        <v>9.375</v>
      </c>
      <c r="Q1049" s="12">
        <v>0</v>
      </c>
      <c r="R1049" s="12">
        <v>3.0000000000000009</v>
      </c>
      <c r="S1049" s="12">
        <v>0</v>
      </c>
      <c r="T1049" s="12">
        <v>5680.3793462157901</v>
      </c>
      <c r="U1049" s="12">
        <v>115.36354471826235</v>
      </c>
      <c r="V1049" s="12">
        <v>0</v>
      </c>
      <c r="W1049" s="59">
        <v>4.9005977542351245E-3</v>
      </c>
      <c r="X1049" s="59">
        <v>2.4055520140484238E-5</v>
      </c>
      <c r="Y1049" s="59">
        <v>7.246376811594203E-4</v>
      </c>
      <c r="Z1049" s="59">
        <v>1.5542214694141529E-3</v>
      </c>
      <c r="AA1049" s="59">
        <v>3.2834384437283363E-3</v>
      </c>
      <c r="AB1049" s="59">
        <v>0</v>
      </c>
      <c r="AC1049" s="59">
        <v>3.2106549547138391E-4</v>
      </c>
      <c r="AD1049" s="59">
        <v>0</v>
      </c>
      <c r="AE1049" s="59">
        <v>5.8002629060935188E-4</v>
      </c>
      <c r="AF1049" s="59">
        <v>2.4272463261816024E-5</v>
      </c>
      <c r="AG1049" s="59">
        <v>0</v>
      </c>
      <c r="AH1049" s="18">
        <v>1.0374831925472792E-3</v>
      </c>
      <c r="AI1049" s="12">
        <v>194</v>
      </c>
      <c r="AJ1049" s="17">
        <v>4</v>
      </c>
      <c r="AK1049" s="18">
        <v>0.84161090021126395</v>
      </c>
      <c r="AL1049" t="str">
        <f>IF(AK1049&lt;='CAV Tier 1 Analysis'!$A$5,"Tier 1", "Tier 2")</f>
        <v>Tier 2</v>
      </c>
      <c r="AM1049" t="str">
        <f t="shared" si="33"/>
        <v>Georgia - Tier 2</v>
      </c>
      <c r="AN1049" t="str">
        <f t="shared" si="34"/>
        <v>Calhoun County* - Tier 2</v>
      </c>
    </row>
    <row r="1050" spans="1:40" x14ac:dyDescent="0.3">
      <c r="A1050">
        <v>4</v>
      </c>
      <c r="B1050" t="s">
        <v>54</v>
      </c>
      <c r="C1050" t="s">
        <v>4078</v>
      </c>
      <c r="D1050" t="s">
        <v>6749</v>
      </c>
      <c r="E1050" t="s">
        <v>1203</v>
      </c>
      <c r="F1050" s="12">
        <v>2645.4956515436093</v>
      </c>
      <c r="G1050" s="12">
        <v>14921.990900108613</v>
      </c>
      <c r="H1050" s="12">
        <v>5668.4246779573077</v>
      </c>
      <c r="I1050">
        <v>3</v>
      </c>
      <c r="J1050" s="15">
        <v>9.2873078064882125E-2</v>
      </c>
      <c r="K1050" s="15">
        <v>0.90712692193511824</v>
      </c>
      <c r="L1050" s="58">
        <v>20.413019999999999</v>
      </c>
      <c r="M1050">
        <v>38</v>
      </c>
      <c r="N1050">
        <v>0</v>
      </c>
      <c r="O1050" s="12">
        <v>3</v>
      </c>
      <c r="P1050" s="12">
        <v>7</v>
      </c>
      <c r="Q1050" s="12">
        <v>1</v>
      </c>
      <c r="R1050" s="12">
        <v>2.7213807658053546</v>
      </c>
      <c r="S1050" s="12">
        <v>526.44404762083332</v>
      </c>
      <c r="T1050" s="12">
        <v>15802.140589874281</v>
      </c>
      <c r="U1050" s="12">
        <v>13156.644938330672</v>
      </c>
      <c r="V1050" s="12">
        <v>0</v>
      </c>
      <c r="W1050" s="59">
        <v>3.6455603931836761E-4</v>
      </c>
      <c r="X1050" s="59">
        <v>4.5705488266920051E-4</v>
      </c>
      <c r="Y1050" s="59">
        <v>0</v>
      </c>
      <c r="Z1050" s="59">
        <v>8.9882687387806434E-4</v>
      </c>
      <c r="AA1050" s="59">
        <v>2.4516340379838243E-3</v>
      </c>
      <c r="AB1050" s="59">
        <v>8.2169268693508624E-4</v>
      </c>
      <c r="AC1050" s="59">
        <v>2.9124715464653002E-4</v>
      </c>
      <c r="AD1050" s="59">
        <v>1.7241412548921573E-3</v>
      </c>
      <c r="AE1050" s="59">
        <v>1.6135642412928499E-3</v>
      </c>
      <c r="AF1050" s="59">
        <v>2.7681550674806543E-3</v>
      </c>
      <c r="AG1050" s="59">
        <v>0</v>
      </c>
      <c r="AH1050" s="18">
        <v>1.035533839917885E-3</v>
      </c>
      <c r="AI1050" s="12">
        <v>195</v>
      </c>
      <c r="AJ1050" s="17">
        <v>4</v>
      </c>
      <c r="AK1050" s="18">
        <v>0.84264643405118178</v>
      </c>
      <c r="AL1050" t="str">
        <f>IF(AK1050&lt;='CAV Tier 1 Analysis'!$A$5,"Tier 1", "Tier 2")</f>
        <v>Tier 2</v>
      </c>
      <c r="AM1050" t="str">
        <f t="shared" si="33"/>
        <v>Georgia - Tier 2</v>
      </c>
      <c r="AN1050" t="str">
        <f t="shared" si="34"/>
        <v>Milledgeville, City Of - Tier 2</v>
      </c>
    </row>
    <row r="1051" spans="1:40" x14ac:dyDescent="0.3">
      <c r="A1051">
        <v>4</v>
      </c>
      <c r="B1051" t="s">
        <v>54</v>
      </c>
      <c r="C1051" t="s">
        <v>4453</v>
      </c>
      <c r="D1051" t="s">
        <v>7183</v>
      </c>
      <c r="E1051" t="s">
        <v>1209</v>
      </c>
      <c r="F1051" s="12">
        <v>11738.091595012318</v>
      </c>
      <c r="G1051" s="12">
        <v>17226.337692875266</v>
      </c>
      <c r="H1051" s="12">
        <v>6169.5612525969109</v>
      </c>
      <c r="I1051">
        <v>0</v>
      </c>
      <c r="J1051" s="15">
        <v>0</v>
      </c>
      <c r="K1051" s="15">
        <v>1.0000000000000002</v>
      </c>
      <c r="L1051" s="58">
        <v>178.45035999999996</v>
      </c>
      <c r="M1051">
        <v>4</v>
      </c>
      <c r="N1051">
        <v>0</v>
      </c>
      <c r="O1051" s="12">
        <v>7.9523809523809526</v>
      </c>
      <c r="P1051" s="12">
        <v>7.1904761904761907</v>
      </c>
      <c r="Q1051" s="12">
        <v>0</v>
      </c>
      <c r="R1051" s="12">
        <v>0</v>
      </c>
      <c r="S1051" s="12">
        <v>0</v>
      </c>
      <c r="T1051" s="12">
        <v>14574.659446687194</v>
      </c>
      <c r="U1051" s="12">
        <v>2836.5678516748758</v>
      </c>
      <c r="V1051" s="12">
        <v>2651.6782461880721</v>
      </c>
      <c r="W1051" s="59">
        <v>3.1869442373806934E-3</v>
      </c>
      <c r="X1051" s="59">
        <v>4.8111040280968476E-5</v>
      </c>
      <c r="Y1051" s="59">
        <v>0</v>
      </c>
      <c r="Z1051" s="59">
        <v>2.3826045704386785E-3</v>
      </c>
      <c r="AA1051" s="59">
        <v>2.5183451682690987E-3</v>
      </c>
      <c r="AB1051" s="59">
        <v>0</v>
      </c>
      <c r="AC1051" s="59">
        <v>0</v>
      </c>
      <c r="AD1051" s="59">
        <v>0</v>
      </c>
      <c r="AE1051" s="59">
        <v>1.4882255463076212E-3</v>
      </c>
      <c r="AF1051" s="59">
        <v>5.9681322325498564E-4</v>
      </c>
      <c r="AG1051" s="59">
        <v>1.0843755108171688E-3</v>
      </c>
      <c r="AH1051" s="18">
        <v>1.0277653906135649E-3</v>
      </c>
      <c r="AI1051" s="12">
        <v>196</v>
      </c>
      <c r="AJ1051" s="17">
        <v>4</v>
      </c>
      <c r="AK1051" s="18">
        <v>0.84367419944179534</v>
      </c>
      <c r="AL1051" t="str">
        <f>IF(AK1051&lt;='CAV Tier 1 Analysis'!$A$5,"Tier 1", "Tier 2")</f>
        <v>Tier 2</v>
      </c>
      <c r="AM1051" t="str">
        <f t="shared" si="33"/>
        <v>Georgia - Tier 2</v>
      </c>
      <c r="AN1051" t="str">
        <f t="shared" si="34"/>
        <v>Lamar County* - Tier 2</v>
      </c>
    </row>
    <row r="1052" spans="1:40" x14ac:dyDescent="0.3">
      <c r="A1052">
        <v>4</v>
      </c>
      <c r="B1052" t="s">
        <v>54</v>
      </c>
      <c r="C1052" t="s">
        <v>4452</v>
      </c>
      <c r="D1052" t="s">
        <v>7182</v>
      </c>
      <c r="E1052" t="s">
        <v>1245</v>
      </c>
      <c r="F1052" s="12">
        <v>5560.1247711352107</v>
      </c>
      <c r="G1052" s="12">
        <v>9907.8064434139433</v>
      </c>
      <c r="H1052" s="12">
        <v>3108.2221294341307</v>
      </c>
      <c r="I1052">
        <v>0</v>
      </c>
      <c r="J1052" s="15">
        <v>3.2143073294853199E-5</v>
      </c>
      <c r="K1052" s="15">
        <v>0.99996785692670531</v>
      </c>
      <c r="L1052" s="58">
        <v>196.62090000000003</v>
      </c>
      <c r="M1052">
        <v>0</v>
      </c>
      <c r="N1052">
        <v>0</v>
      </c>
      <c r="O1052" s="12">
        <v>6.583333333333333</v>
      </c>
      <c r="P1052" s="12">
        <v>10</v>
      </c>
      <c r="Q1052" s="12">
        <v>0</v>
      </c>
      <c r="R1052" s="12">
        <v>0</v>
      </c>
      <c r="S1052" s="12">
        <v>9.9907811723085951E-2</v>
      </c>
      <c r="T1052" s="12">
        <v>7399.1094021356621</v>
      </c>
      <c r="U1052" s="12">
        <v>1838.9846310004514</v>
      </c>
      <c r="V1052" s="12">
        <v>2508.6970412782812</v>
      </c>
      <c r="W1052" s="59">
        <v>3.5114518357015688E-3</v>
      </c>
      <c r="X1052" s="59">
        <v>0</v>
      </c>
      <c r="Y1052" s="59">
        <v>0</v>
      </c>
      <c r="Z1052" s="59">
        <v>1.9724256398990854E-3</v>
      </c>
      <c r="AA1052" s="59">
        <v>3.5023343399768919E-3</v>
      </c>
      <c r="AB1052" s="59">
        <v>0</v>
      </c>
      <c r="AC1052" s="59">
        <v>0</v>
      </c>
      <c r="AD1052" s="59">
        <v>3.2720510499880527E-7</v>
      </c>
      <c r="AE1052" s="59">
        <v>7.5552665037989042E-4</v>
      </c>
      <c r="AF1052" s="59">
        <v>3.8692194318415955E-4</v>
      </c>
      <c r="AG1052" s="59">
        <v>1.0259048734635628E-3</v>
      </c>
      <c r="AH1052" s="18">
        <v>1.0140811352463779E-3</v>
      </c>
      <c r="AI1052" s="12">
        <v>197</v>
      </c>
      <c r="AJ1052" s="17">
        <v>4</v>
      </c>
      <c r="AK1052" s="18">
        <v>0.84468828057704171</v>
      </c>
      <c r="AL1052" t="str">
        <f>IF(AK1052&lt;='CAV Tier 1 Analysis'!$A$5,"Tier 1", "Tier 2")</f>
        <v>Tier 2</v>
      </c>
      <c r="AM1052" t="str">
        <f t="shared" si="33"/>
        <v>Georgia - Tier 2</v>
      </c>
      <c r="AN1052" t="str">
        <f t="shared" si="34"/>
        <v>Lanier County* - Tier 2</v>
      </c>
    </row>
    <row r="1053" spans="1:40" x14ac:dyDescent="0.3">
      <c r="A1053">
        <v>4</v>
      </c>
      <c r="B1053" t="s">
        <v>54</v>
      </c>
      <c r="C1053" t="s">
        <v>4283</v>
      </c>
      <c r="D1053" t="s">
        <v>6989</v>
      </c>
      <c r="E1053" t="s">
        <v>1244</v>
      </c>
      <c r="F1053" s="12">
        <v>10551.895135905766</v>
      </c>
      <c r="G1053" s="12">
        <v>13550.983528738505</v>
      </c>
      <c r="H1053" s="12">
        <v>4499.7232582397337</v>
      </c>
      <c r="I1053">
        <v>0</v>
      </c>
      <c r="J1053" s="15">
        <v>0</v>
      </c>
      <c r="K1053" s="15">
        <v>1.0000000000000002</v>
      </c>
      <c r="L1053" s="58">
        <v>214.25667999999996</v>
      </c>
      <c r="M1053">
        <v>1</v>
      </c>
      <c r="N1053">
        <v>0</v>
      </c>
      <c r="O1053" s="12">
        <v>6.166666666666667</v>
      </c>
      <c r="P1053" s="12">
        <v>8.75</v>
      </c>
      <c r="Q1053" s="12">
        <v>0</v>
      </c>
      <c r="R1053" s="12">
        <v>0</v>
      </c>
      <c r="S1053" s="12">
        <v>0</v>
      </c>
      <c r="T1053" s="12">
        <v>10736.365828853779</v>
      </c>
      <c r="U1053" s="12">
        <v>184.47069294801258</v>
      </c>
      <c r="V1053" s="12">
        <v>2814.6176998847259</v>
      </c>
      <c r="W1053" s="59">
        <v>3.8264091574055623E-3</v>
      </c>
      <c r="X1053" s="59">
        <v>1.2027760070242119E-5</v>
      </c>
      <c r="Y1053" s="59">
        <v>0</v>
      </c>
      <c r="Z1053" s="59">
        <v>1.8475885740826879E-3</v>
      </c>
      <c r="AA1053" s="59">
        <v>3.0645425474797802E-3</v>
      </c>
      <c r="AB1053" s="59">
        <v>0</v>
      </c>
      <c r="AC1053" s="59">
        <v>0</v>
      </c>
      <c r="AD1053" s="59">
        <v>0</v>
      </c>
      <c r="AE1053" s="59">
        <v>1.0962955230241216E-3</v>
      </c>
      <c r="AF1053" s="59">
        <v>3.8812591346749516E-5</v>
      </c>
      <c r="AG1053" s="59">
        <v>1.1510078609481007E-3</v>
      </c>
      <c r="AH1053" s="18">
        <v>1.0033349103961131E-3</v>
      </c>
      <c r="AI1053" s="12">
        <v>198</v>
      </c>
      <c r="AJ1053" s="17">
        <v>4</v>
      </c>
      <c r="AK1053" s="18">
        <v>0.84569161548743776</v>
      </c>
      <c r="AL1053" t="str">
        <f>IF(AK1053&lt;='CAV Tier 1 Analysis'!$A$5,"Tier 1", "Tier 2")</f>
        <v>Tier 2</v>
      </c>
      <c r="AM1053" t="str">
        <f t="shared" si="33"/>
        <v>Georgia - Tier 2</v>
      </c>
      <c r="AN1053" t="str">
        <f t="shared" si="34"/>
        <v>Bleckley County* - Tier 2</v>
      </c>
    </row>
    <row r="1054" spans="1:40" x14ac:dyDescent="0.3">
      <c r="A1054">
        <v>4</v>
      </c>
      <c r="B1054" t="s">
        <v>54</v>
      </c>
      <c r="C1054" t="s">
        <v>4358</v>
      </c>
      <c r="D1054" t="s">
        <v>7069</v>
      </c>
      <c r="E1054" t="s">
        <v>1384</v>
      </c>
      <c r="F1054" s="12">
        <v>20316.583752866944</v>
      </c>
      <c r="G1054" s="12">
        <v>19641.647752580957</v>
      </c>
      <c r="H1054" s="12">
        <v>9720.4321275808379</v>
      </c>
      <c r="I1054">
        <v>0</v>
      </c>
      <c r="J1054" s="15">
        <v>1.2531298754709522E-2</v>
      </c>
      <c r="K1054" s="15">
        <v>0.98746870124529051</v>
      </c>
      <c r="L1054" s="58">
        <v>172.07952999999998</v>
      </c>
      <c r="M1054">
        <v>18</v>
      </c>
      <c r="N1054">
        <v>0</v>
      </c>
      <c r="O1054" s="12">
        <v>6.8181818181818183</v>
      </c>
      <c r="P1054" s="12">
        <v>9</v>
      </c>
      <c r="Q1054" s="12">
        <v>0</v>
      </c>
      <c r="R1054" s="12">
        <v>0</v>
      </c>
      <c r="S1054" s="12">
        <v>121.80963901559218</v>
      </c>
      <c r="T1054" s="12">
        <v>19598.624780318685</v>
      </c>
      <c r="U1054" s="12">
        <v>0</v>
      </c>
      <c r="V1054" s="12">
        <v>43.022972262271651</v>
      </c>
      <c r="W1054" s="59">
        <v>3.0731676108957033E-3</v>
      </c>
      <c r="X1054" s="59">
        <v>2.1649968126435815E-4</v>
      </c>
      <c r="Y1054" s="59">
        <v>0</v>
      </c>
      <c r="Z1054" s="59">
        <v>2.0427883497228733E-3</v>
      </c>
      <c r="AA1054" s="59">
        <v>3.1521009059792028E-3</v>
      </c>
      <c r="AB1054" s="59">
        <v>0</v>
      </c>
      <c r="AC1054" s="59">
        <v>0</v>
      </c>
      <c r="AD1054" s="59">
        <v>3.9893512866075122E-4</v>
      </c>
      <c r="AE1054" s="59">
        <v>2.0012250836637922E-3</v>
      </c>
      <c r="AF1054" s="59">
        <v>0</v>
      </c>
      <c r="AG1054" s="59">
        <v>1.759378521539706E-5</v>
      </c>
      <c r="AH1054" s="18">
        <v>9.9111914049109808E-4</v>
      </c>
      <c r="AI1054" s="12">
        <v>199</v>
      </c>
      <c r="AJ1054" s="17">
        <v>4</v>
      </c>
      <c r="AK1054" s="18">
        <v>0.84668273462792887</v>
      </c>
      <c r="AL1054" t="str">
        <f>IF(AK1054&lt;='CAV Tier 1 Analysis'!$A$5,"Tier 1", "Tier 2")</f>
        <v>Tier 2</v>
      </c>
      <c r="AM1054" t="str">
        <f t="shared" si="33"/>
        <v>Georgia - Tier 2</v>
      </c>
      <c r="AN1054" t="str">
        <f t="shared" si="34"/>
        <v>Stephens County * - Tier 2</v>
      </c>
    </row>
    <row r="1055" spans="1:40" x14ac:dyDescent="0.3">
      <c r="A1055">
        <v>4</v>
      </c>
      <c r="B1055" t="s">
        <v>54</v>
      </c>
      <c r="C1055" t="s">
        <v>4293</v>
      </c>
      <c r="D1055" t="s">
        <v>6999</v>
      </c>
      <c r="E1055" t="s">
        <v>1296</v>
      </c>
      <c r="F1055" s="12">
        <v>21696.363017110765</v>
      </c>
      <c r="G1055" s="12">
        <v>15978.024129141108</v>
      </c>
      <c r="H1055" s="12">
        <v>3311.3450774872972</v>
      </c>
      <c r="I1055">
        <v>2</v>
      </c>
      <c r="J1055" s="15">
        <v>1.2189556850660437E-2</v>
      </c>
      <c r="K1055" s="15">
        <v>0.98781044314933963</v>
      </c>
      <c r="L1055" s="58">
        <v>248.98197999999999</v>
      </c>
      <c r="M1055">
        <v>1</v>
      </c>
      <c r="N1055">
        <v>0</v>
      </c>
      <c r="O1055" s="12">
        <v>3.3</v>
      </c>
      <c r="P1055" s="12">
        <v>8.5</v>
      </c>
      <c r="Q1055" s="12">
        <v>0</v>
      </c>
      <c r="R1055" s="12">
        <v>1.9756208862986793</v>
      </c>
      <c r="S1055" s="12">
        <v>40.363829074186</v>
      </c>
      <c r="T1055" s="12">
        <v>14339.758912821953</v>
      </c>
      <c r="U1055" s="12">
        <v>0</v>
      </c>
      <c r="V1055" s="12">
        <v>1638.2652163191542</v>
      </c>
      <c r="W1055" s="59">
        <v>4.4465681457444813E-3</v>
      </c>
      <c r="X1055" s="59">
        <v>1.2027760070242119E-5</v>
      </c>
      <c r="Y1055" s="59">
        <v>0</v>
      </c>
      <c r="Z1055" s="59">
        <v>9.8870956126587074E-4</v>
      </c>
      <c r="AA1055" s="59">
        <v>2.9769841889803581E-3</v>
      </c>
      <c r="AB1055" s="59">
        <v>0</v>
      </c>
      <c r="AC1055" s="59">
        <v>2.1143456624103326E-4</v>
      </c>
      <c r="AD1055" s="59">
        <v>1.321943770220825E-4</v>
      </c>
      <c r="AE1055" s="59">
        <v>1.4642397388437624E-3</v>
      </c>
      <c r="AF1055" s="59">
        <v>0</v>
      </c>
      <c r="AG1055" s="59">
        <v>6.6995107093173445E-4</v>
      </c>
      <c r="AH1055" s="18">
        <v>9.9110085537268779E-4</v>
      </c>
      <c r="AI1055" s="12">
        <v>200</v>
      </c>
      <c r="AJ1055" s="17">
        <v>5</v>
      </c>
      <c r="AK1055" s="18">
        <v>0.84767383548330155</v>
      </c>
      <c r="AL1055" t="str">
        <f>IF(AK1055&lt;='CAV Tier 1 Analysis'!$A$5,"Tier 1", "Tier 2")</f>
        <v>Tier 2</v>
      </c>
      <c r="AM1055" t="str">
        <f t="shared" si="33"/>
        <v>Georgia - Tier 2</v>
      </c>
      <c r="AN1055" t="str">
        <f t="shared" si="34"/>
        <v>Cusseta-Chattahoochee County, Unified Government - Tier 2</v>
      </c>
    </row>
    <row r="1056" spans="1:40" x14ac:dyDescent="0.3">
      <c r="A1056">
        <v>4</v>
      </c>
      <c r="B1056" t="s">
        <v>54</v>
      </c>
      <c r="C1056" t="s">
        <v>4219</v>
      </c>
      <c r="D1056" t="s">
        <v>6909</v>
      </c>
      <c r="E1056" t="s">
        <v>1618</v>
      </c>
      <c r="F1056" s="12">
        <v>230.76734903257952</v>
      </c>
      <c r="G1056" s="12">
        <v>2791.25790370708</v>
      </c>
      <c r="H1056" s="12">
        <v>1507.9507277498308</v>
      </c>
      <c r="I1056">
        <v>9</v>
      </c>
      <c r="J1056" s="15">
        <v>0.21446707451873093</v>
      </c>
      <c r="K1056" s="15">
        <v>0.78553292548126907</v>
      </c>
      <c r="L1056" s="58">
        <v>1.8274599999999999</v>
      </c>
      <c r="M1056">
        <v>85</v>
      </c>
      <c r="N1056">
        <v>7</v>
      </c>
      <c r="O1056" s="12">
        <v>8</v>
      </c>
      <c r="P1056" s="12">
        <v>4</v>
      </c>
      <c r="Q1056" s="12">
        <v>1</v>
      </c>
      <c r="R1056" s="12">
        <v>7.0697963293314219</v>
      </c>
      <c r="S1056" s="12">
        <v>323.40578109889748</v>
      </c>
      <c r="T1056" s="12">
        <v>2940.3310199079574</v>
      </c>
      <c r="U1056" s="12">
        <v>2709.5636708753777</v>
      </c>
      <c r="V1056" s="12">
        <v>0</v>
      </c>
      <c r="W1056" s="59">
        <v>3.2636600542827277E-5</v>
      </c>
      <c r="X1056" s="59">
        <v>1.0223596059705802E-3</v>
      </c>
      <c r="Y1056" s="59">
        <v>2.5362318840579708E-3</v>
      </c>
      <c r="Z1056" s="59">
        <v>2.3968716636748382E-3</v>
      </c>
      <c r="AA1056" s="59">
        <v>1.4009337359907567E-3</v>
      </c>
      <c r="AB1056" s="59">
        <v>8.2169268693508624E-4</v>
      </c>
      <c r="AC1056" s="59">
        <v>7.5662255378618779E-4</v>
      </c>
      <c r="AD1056" s="59">
        <v>1.0591766623313328E-3</v>
      </c>
      <c r="AE1056" s="59">
        <v>3.0023862680526625E-4</v>
      </c>
      <c r="AF1056" s="59">
        <v>5.700915728403651E-4</v>
      </c>
      <c r="AG1056" s="59">
        <v>0</v>
      </c>
      <c r="AH1056" s="18">
        <v>9.9062323572138267E-4</v>
      </c>
      <c r="AI1056" s="12">
        <v>201</v>
      </c>
      <c r="AJ1056" s="17">
        <v>5</v>
      </c>
      <c r="AK1056" s="18">
        <v>0.84866445871902296</v>
      </c>
      <c r="AL1056" t="str">
        <f>IF(AK1056&lt;='CAV Tier 1 Analysis'!$A$5,"Tier 1", "Tier 2")</f>
        <v>Tier 2</v>
      </c>
      <c r="AM1056" t="str">
        <f t="shared" si="33"/>
        <v>Georgia - Tier 2</v>
      </c>
      <c r="AN1056" t="str">
        <f t="shared" si="34"/>
        <v>Rossville, City Of - Tier 2</v>
      </c>
    </row>
    <row r="1057" spans="1:40" x14ac:dyDescent="0.3">
      <c r="A1057">
        <v>4</v>
      </c>
      <c r="B1057" t="s">
        <v>54</v>
      </c>
      <c r="C1057" t="s">
        <v>3345</v>
      </c>
      <c r="D1057" t="s">
        <v>7039</v>
      </c>
      <c r="E1057" t="s">
        <v>2373</v>
      </c>
      <c r="F1057" s="12">
        <v>156.04134223793338</v>
      </c>
      <c r="G1057" s="12">
        <v>584.10921153643812</v>
      </c>
      <c r="H1057" s="12">
        <v>130.00193533553829</v>
      </c>
      <c r="I1057">
        <v>4</v>
      </c>
      <c r="J1057" s="15">
        <v>0</v>
      </c>
      <c r="K1057" s="15">
        <v>1.0000000000000002</v>
      </c>
      <c r="L1057" s="58">
        <v>4.8297600000000003</v>
      </c>
      <c r="M1057">
        <v>4</v>
      </c>
      <c r="N1057">
        <v>3</v>
      </c>
      <c r="O1057" s="12">
        <v>6</v>
      </c>
      <c r="P1057" s="12">
        <v>2</v>
      </c>
      <c r="Q1057" s="12">
        <v>8</v>
      </c>
      <c r="R1057" s="12">
        <v>4.0000000000000009</v>
      </c>
      <c r="S1057" s="12">
        <v>0</v>
      </c>
      <c r="T1057" s="12">
        <v>422.46659502852043</v>
      </c>
      <c r="U1057" s="12">
        <v>266.42525279058702</v>
      </c>
      <c r="V1057" s="12">
        <v>161.64261650791769</v>
      </c>
      <c r="W1057" s="59">
        <v>8.6254663761573704E-5</v>
      </c>
      <c r="X1057" s="59">
        <v>4.8111040280968476E-5</v>
      </c>
      <c r="Y1057" s="59">
        <v>1.0869565217391304E-3</v>
      </c>
      <c r="Z1057" s="59">
        <v>1.7976537477561287E-3</v>
      </c>
      <c r="AA1057" s="59">
        <v>7.0046686799537833E-4</v>
      </c>
      <c r="AB1057" s="59">
        <v>6.5735414954806899E-3</v>
      </c>
      <c r="AC1057" s="59">
        <v>4.2808732729517849E-4</v>
      </c>
      <c r="AD1057" s="59">
        <v>0</v>
      </c>
      <c r="AE1057" s="59">
        <v>4.3138268958040673E-5</v>
      </c>
      <c r="AF1057" s="59">
        <v>5.6055811878636393E-5</v>
      </c>
      <c r="AG1057" s="59">
        <v>6.610202240696929E-5</v>
      </c>
      <c r="AH1057" s="18">
        <v>9.8966979705024491E-4</v>
      </c>
      <c r="AI1057" s="12">
        <v>202</v>
      </c>
      <c r="AJ1057" s="17">
        <v>5</v>
      </c>
      <c r="AK1057" s="18">
        <v>0.84965412851607325</v>
      </c>
      <c r="AL1057" t="str">
        <f>IF(AK1057&lt;='CAV Tier 1 Analysis'!$A$5,"Tier 1", "Tier 2")</f>
        <v>Tier 2</v>
      </c>
      <c r="AM1057" t="str">
        <f t="shared" si="33"/>
        <v>Georgia - Tier 2</v>
      </c>
      <c r="AN1057" t="str">
        <f t="shared" si="34"/>
        <v>Leesburg, City Of - Tier 2</v>
      </c>
    </row>
    <row r="1058" spans="1:40" x14ac:dyDescent="0.3">
      <c r="A1058">
        <v>4</v>
      </c>
      <c r="B1058" t="s">
        <v>54</v>
      </c>
      <c r="C1058" t="s">
        <v>4394</v>
      </c>
      <c r="D1058" t="s">
        <v>7113</v>
      </c>
      <c r="E1058" t="s">
        <v>1610</v>
      </c>
      <c r="F1058" s="12">
        <v>5577.6661549140263</v>
      </c>
      <c r="G1058" s="12">
        <v>3147.6907112296858</v>
      </c>
      <c r="H1058" s="12">
        <v>1028.5129797436211</v>
      </c>
      <c r="I1058">
        <v>28</v>
      </c>
      <c r="J1058" s="15">
        <v>0.16845347600676186</v>
      </c>
      <c r="K1058" s="15">
        <v>0.83154652399323814</v>
      </c>
      <c r="L1058" s="58">
        <v>13.26853</v>
      </c>
      <c r="M1058">
        <v>265</v>
      </c>
      <c r="N1058">
        <v>0</v>
      </c>
      <c r="O1058" s="12">
        <v>5.4285714285714288</v>
      </c>
      <c r="P1058" s="12">
        <v>1.5714285714285714</v>
      </c>
      <c r="Q1058" s="12">
        <v>2</v>
      </c>
      <c r="R1058" s="12">
        <v>23.283302671810667</v>
      </c>
      <c r="S1058" s="12">
        <v>173.25658655588524</v>
      </c>
      <c r="T1058" s="12">
        <v>2473.4363481674018</v>
      </c>
      <c r="U1058" s="12">
        <v>0</v>
      </c>
      <c r="V1058" s="12">
        <v>674.25436306228403</v>
      </c>
      <c r="W1058" s="59">
        <v>2.369626221096604E-4</v>
      </c>
      <c r="X1058" s="59">
        <v>3.1873564186141617E-3</v>
      </c>
      <c r="Y1058" s="59">
        <v>0</v>
      </c>
      <c r="Z1058" s="59">
        <v>1.6264486289222118E-3</v>
      </c>
      <c r="AA1058" s="59">
        <v>5.5036682485351161E-4</v>
      </c>
      <c r="AB1058" s="59">
        <v>1.6433853738701725E-3</v>
      </c>
      <c r="AC1058" s="59">
        <v>2.4918217028450287E-3</v>
      </c>
      <c r="AD1058" s="59">
        <v>5.6742749759029515E-4</v>
      </c>
      <c r="AE1058" s="59">
        <v>2.5256378538198051E-4</v>
      </c>
      <c r="AF1058" s="59">
        <v>0</v>
      </c>
      <c r="AG1058" s="59">
        <v>2.7572912377941348E-4</v>
      </c>
      <c r="AH1058" s="18">
        <v>9.8473290708785805E-4</v>
      </c>
      <c r="AI1058" s="12">
        <v>203</v>
      </c>
      <c r="AJ1058" s="17">
        <v>5</v>
      </c>
      <c r="AK1058" s="18">
        <v>0.85063886142316114</v>
      </c>
      <c r="AL1058" t="str">
        <f>IF(AK1058&lt;='CAV Tier 1 Analysis'!$A$5,"Tier 1", "Tier 2")</f>
        <v>Tier 2</v>
      </c>
      <c r="AM1058" t="str">
        <f t="shared" si="33"/>
        <v>Georgia - Tier 2</v>
      </c>
      <c r="AN1058" t="str">
        <f t="shared" si="34"/>
        <v>Bloomingdale, City Of - Tier 2</v>
      </c>
    </row>
    <row r="1059" spans="1:40" x14ac:dyDescent="0.3">
      <c r="A1059">
        <v>4</v>
      </c>
      <c r="B1059" t="s">
        <v>54</v>
      </c>
      <c r="C1059" t="s">
        <v>4462</v>
      </c>
      <c r="D1059" t="s">
        <v>7192</v>
      </c>
      <c r="E1059" t="s">
        <v>1467</v>
      </c>
      <c r="F1059" s="12">
        <v>9310.8900522504609</v>
      </c>
      <c r="G1059" s="12">
        <v>7147.4708514774629</v>
      </c>
      <c r="H1059" s="12">
        <v>3350.7526715065887</v>
      </c>
      <c r="I1059">
        <v>0</v>
      </c>
      <c r="J1059" s="15">
        <v>0</v>
      </c>
      <c r="K1059" s="15">
        <v>1.0000000000000004</v>
      </c>
      <c r="L1059" s="58">
        <v>283.62884999999994</v>
      </c>
      <c r="M1059">
        <v>0</v>
      </c>
      <c r="N1059">
        <v>0</v>
      </c>
      <c r="O1059" s="12">
        <v>6</v>
      </c>
      <c r="P1059" s="12">
        <v>9.0500000000000007</v>
      </c>
      <c r="Q1059" s="12">
        <v>0</v>
      </c>
      <c r="R1059" s="12">
        <v>0</v>
      </c>
      <c r="S1059" s="12">
        <v>0</v>
      </c>
      <c r="T1059" s="12">
        <v>7611.1069208758636</v>
      </c>
      <c r="U1059" s="12">
        <v>0</v>
      </c>
      <c r="V1059" s="12">
        <v>0</v>
      </c>
      <c r="W1059" s="59">
        <v>5.0653264530394508E-3</v>
      </c>
      <c r="X1059" s="59">
        <v>0</v>
      </c>
      <c r="Y1059" s="59">
        <v>0</v>
      </c>
      <c r="Z1059" s="59">
        <v>1.7976537477561287E-3</v>
      </c>
      <c r="AA1059" s="59">
        <v>3.1696125776790873E-3</v>
      </c>
      <c r="AB1059" s="59">
        <v>0</v>
      </c>
      <c r="AC1059" s="59">
        <v>0</v>
      </c>
      <c r="AD1059" s="59">
        <v>0</v>
      </c>
      <c r="AE1059" s="59">
        <v>7.7717381985901741E-4</v>
      </c>
      <c r="AF1059" s="59">
        <v>0</v>
      </c>
      <c r="AG1059" s="59">
        <v>0</v>
      </c>
      <c r="AH1059" s="18">
        <v>9.8270605439397117E-4</v>
      </c>
      <c r="AI1059" s="12">
        <v>204</v>
      </c>
      <c r="AJ1059" s="17">
        <v>5</v>
      </c>
      <c r="AK1059" s="18">
        <v>0.85162156747755513</v>
      </c>
      <c r="AL1059" t="str">
        <f>IF(AK1059&lt;='CAV Tier 1 Analysis'!$A$5,"Tier 1", "Tier 2")</f>
        <v>Tier 2</v>
      </c>
      <c r="AM1059" t="str">
        <f t="shared" si="33"/>
        <v>Georgia - Tier 2</v>
      </c>
      <c r="AN1059" t="str">
        <f t="shared" si="34"/>
        <v>Turner County* - Tier 2</v>
      </c>
    </row>
    <row r="1060" spans="1:40" x14ac:dyDescent="0.3">
      <c r="A1060">
        <v>4</v>
      </c>
      <c r="B1060" t="s">
        <v>54</v>
      </c>
      <c r="C1060" t="s">
        <v>4468</v>
      </c>
      <c r="D1060" t="s">
        <v>7200</v>
      </c>
      <c r="E1060" t="s">
        <v>1292</v>
      </c>
      <c r="F1060" s="12">
        <v>7270.980897281167</v>
      </c>
      <c r="G1060" s="12">
        <v>11709.620601529059</v>
      </c>
      <c r="H1060" s="12">
        <v>3452.0192930995731</v>
      </c>
      <c r="I1060">
        <v>0</v>
      </c>
      <c r="J1060" s="15">
        <v>1.6213552609298992E-6</v>
      </c>
      <c r="K1060" s="15">
        <v>0.99999837864473906</v>
      </c>
      <c r="L1060" s="58">
        <v>240.53951000000001</v>
      </c>
      <c r="M1060">
        <v>0</v>
      </c>
      <c r="N1060">
        <v>0</v>
      </c>
      <c r="O1060" s="12">
        <v>5.7222222222222223</v>
      </c>
      <c r="P1060" s="12">
        <v>6.9444444444444446</v>
      </c>
      <c r="Q1060" s="12">
        <v>0</v>
      </c>
      <c r="R1060" s="12">
        <v>0</v>
      </c>
      <c r="S1060" s="12">
        <v>5.5969496416985046E-3</v>
      </c>
      <c r="T1060" s="12">
        <v>9568.2335263681234</v>
      </c>
      <c r="U1060" s="12">
        <v>2297.2526290869564</v>
      </c>
      <c r="V1060" s="12">
        <v>2141.3870751609356</v>
      </c>
      <c r="W1060" s="59">
        <v>4.2957941091117764E-3</v>
      </c>
      <c r="X1060" s="59">
        <v>0</v>
      </c>
      <c r="Y1060" s="59">
        <v>0</v>
      </c>
      <c r="Z1060" s="59">
        <v>1.7144290372118635E-3</v>
      </c>
      <c r="AA1060" s="59">
        <v>2.4321766249839529E-3</v>
      </c>
      <c r="AB1060" s="59">
        <v>0</v>
      </c>
      <c r="AC1060" s="59">
        <v>0</v>
      </c>
      <c r="AD1060" s="59">
        <v>1.8330403434927899E-8</v>
      </c>
      <c r="AE1060" s="59">
        <v>9.7701696695319811E-4</v>
      </c>
      <c r="AF1060" s="59">
        <v>4.8334142452712339E-4</v>
      </c>
      <c r="AG1060" s="59">
        <v>8.7569738403330715E-4</v>
      </c>
      <c r="AH1060" s="18">
        <v>9.7986126156587795E-4</v>
      </c>
      <c r="AI1060" s="12">
        <v>205</v>
      </c>
      <c r="AJ1060" s="17">
        <v>5</v>
      </c>
      <c r="AK1060" s="18">
        <v>0.85260142873912104</v>
      </c>
      <c r="AL1060" t="str">
        <f>IF(AK1060&lt;='CAV Tier 1 Analysis'!$A$5,"Tier 1", "Tier 2")</f>
        <v>Tier 2</v>
      </c>
      <c r="AM1060" t="str">
        <f t="shared" si="33"/>
        <v>Georgia - Tier 2</v>
      </c>
      <c r="AN1060" t="str">
        <f t="shared" si="34"/>
        <v>Candler County* - Tier 2</v>
      </c>
    </row>
    <row r="1061" spans="1:40" x14ac:dyDescent="0.3">
      <c r="A1061">
        <v>4</v>
      </c>
      <c r="B1061" t="s">
        <v>54</v>
      </c>
      <c r="C1061" t="s">
        <v>4362</v>
      </c>
      <c r="D1061" t="s">
        <v>7074</v>
      </c>
      <c r="E1061" t="s">
        <v>1487</v>
      </c>
      <c r="F1061" s="12">
        <v>11799.205095874233</v>
      </c>
      <c r="G1061" s="12">
        <v>6217.9226440985813</v>
      </c>
      <c r="H1061" s="12">
        <v>3566.0475052650991</v>
      </c>
      <c r="I1061">
        <v>2</v>
      </c>
      <c r="J1061" s="15">
        <v>0</v>
      </c>
      <c r="K1061" s="15">
        <v>0.99999999999999978</v>
      </c>
      <c r="L1061" s="58">
        <v>331.56325999999996</v>
      </c>
      <c r="M1061">
        <v>4</v>
      </c>
      <c r="N1061">
        <v>0</v>
      </c>
      <c r="O1061" s="12">
        <v>3.9411764705882355</v>
      </c>
      <c r="P1061" s="12">
        <v>7.5294117647058822</v>
      </c>
      <c r="Q1061" s="12">
        <v>0</v>
      </c>
      <c r="R1061" s="12">
        <v>1.9999999999999996</v>
      </c>
      <c r="S1061" s="12">
        <v>0</v>
      </c>
      <c r="T1061" s="12">
        <v>7407.2503421252677</v>
      </c>
      <c r="U1061" s="12">
        <v>0</v>
      </c>
      <c r="V1061" s="12">
        <v>0</v>
      </c>
      <c r="W1061" s="59">
        <v>5.9213868819550522E-3</v>
      </c>
      <c r="X1061" s="59">
        <v>4.8111040280968476E-5</v>
      </c>
      <c r="Y1061" s="59">
        <v>0</v>
      </c>
      <c r="Z1061" s="59">
        <v>1.1808117754868689E-3</v>
      </c>
      <c r="AA1061" s="59">
        <v>2.6370517383355421E-3</v>
      </c>
      <c r="AB1061" s="59">
        <v>0</v>
      </c>
      <c r="AC1061" s="59">
        <v>2.1404366364758914E-4</v>
      </c>
      <c r="AD1061" s="59">
        <v>0</v>
      </c>
      <c r="AE1061" s="59">
        <v>7.5635792571142086E-4</v>
      </c>
      <c r="AF1061" s="59">
        <v>0</v>
      </c>
      <c r="AG1061" s="59">
        <v>0</v>
      </c>
      <c r="AH1061" s="18">
        <v>9.7797845685613106E-4</v>
      </c>
      <c r="AI1061" s="12">
        <v>206</v>
      </c>
      <c r="AJ1061" s="17">
        <v>5</v>
      </c>
      <c r="AK1061" s="18">
        <v>0.85357940719597714</v>
      </c>
      <c r="AL1061" t="str">
        <f>IF(AK1061&lt;='CAV Tier 1 Analysis'!$A$5,"Tier 1", "Tier 2")</f>
        <v>Tier 2</v>
      </c>
      <c r="AM1061" t="str">
        <f t="shared" si="33"/>
        <v>Georgia - Tier 2</v>
      </c>
      <c r="AN1061" t="str">
        <f t="shared" si="34"/>
        <v>Terrell County * - Tier 2</v>
      </c>
    </row>
    <row r="1062" spans="1:40" x14ac:dyDescent="0.3">
      <c r="A1062">
        <v>4</v>
      </c>
      <c r="B1062" t="s">
        <v>54</v>
      </c>
      <c r="C1062" t="s">
        <v>4079</v>
      </c>
      <c r="D1062" t="s">
        <v>6750</v>
      </c>
      <c r="E1062" t="s">
        <v>1530</v>
      </c>
      <c r="F1062" s="12">
        <v>466.72633646588713</v>
      </c>
      <c r="G1062" s="12">
        <v>4395.5930270833742</v>
      </c>
      <c r="H1062" s="12">
        <v>2025.2052108647338</v>
      </c>
      <c r="I1062">
        <v>17</v>
      </c>
      <c r="J1062" s="15">
        <v>4.3590016332455003E-2</v>
      </c>
      <c r="K1062" s="15">
        <v>0.95640998366754515</v>
      </c>
      <c r="L1062" s="58">
        <v>7.4269300000000005</v>
      </c>
      <c r="M1062">
        <v>13</v>
      </c>
      <c r="N1062">
        <v>6</v>
      </c>
      <c r="O1062" s="12">
        <v>5.9375</v>
      </c>
      <c r="P1062" s="12">
        <v>9.0625</v>
      </c>
      <c r="Q1062" s="12">
        <v>0</v>
      </c>
      <c r="R1062" s="12">
        <v>16.258969722348269</v>
      </c>
      <c r="S1062" s="12">
        <v>88.278728218166719</v>
      </c>
      <c r="T1062" s="12">
        <v>4499.0712431481224</v>
      </c>
      <c r="U1062" s="12">
        <v>4032.3449066822354</v>
      </c>
      <c r="V1062" s="12">
        <v>0</v>
      </c>
      <c r="W1062" s="59">
        <v>1.3263751199453898E-4</v>
      </c>
      <c r="X1062" s="59">
        <v>1.5636088091314755E-4</v>
      </c>
      <c r="Y1062" s="59">
        <v>2.1739130434782609E-3</v>
      </c>
      <c r="Z1062" s="59">
        <v>1.7789281878836691E-3</v>
      </c>
      <c r="AA1062" s="59">
        <v>3.1739904956040585E-3</v>
      </c>
      <c r="AB1062" s="59">
        <v>0</v>
      </c>
      <c r="AC1062" s="59">
        <v>1.7400647232533248E-3</v>
      </c>
      <c r="AD1062" s="59">
        <v>2.8911903921834819E-4</v>
      </c>
      <c r="AE1062" s="59">
        <v>4.5940234714938289E-4</v>
      </c>
      <c r="AF1062" s="59">
        <v>8.484044404620455E-4</v>
      </c>
      <c r="AG1062" s="59">
        <v>0</v>
      </c>
      <c r="AH1062" s="18">
        <v>9.7752915181425256E-4</v>
      </c>
      <c r="AI1062" s="12">
        <v>207</v>
      </c>
      <c r="AJ1062" s="17">
        <v>5</v>
      </c>
      <c r="AK1062" s="18">
        <v>0.8545569363477914</v>
      </c>
      <c r="AL1062" t="str">
        <f>IF(AK1062&lt;='CAV Tier 1 Analysis'!$A$5,"Tier 1", "Tier 2")</f>
        <v>Tier 2</v>
      </c>
      <c r="AM1062" t="str">
        <f t="shared" si="33"/>
        <v>Georgia - Tier 2</v>
      </c>
      <c r="AN1062" t="str">
        <f t="shared" si="34"/>
        <v>Fitzgerald, City Of - Tier 2</v>
      </c>
    </row>
    <row r="1063" spans="1:40" x14ac:dyDescent="0.3">
      <c r="A1063">
        <v>4</v>
      </c>
      <c r="B1063" t="s">
        <v>54</v>
      </c>
      <c r="C1063" t="s">
        <v>3581</v>
      </c>
      <c r="D1063" t="s">
        <v>6867</v>
      </c>
      <c r="E1063" t="s">
        <v>1480</v>
      </c>
      <c r="F1063" s="12">
        <v>6836.9235936696987</v>
      </c>
      <c r="G1063" s="12">
        <v>5870.7042164648019</v>
      </c>
      <c r="H1063" s="12">
        <v>2620.8190870914982</v>
      </c>
      <c r="I1063">
        <v>0</v>
      </c>
      <c r="J1063" s="15">
        <v>0</v>
      </c>
      <c r="K1063" s="15">
        <v>1.0000000000000007</v>
      </c>
      <c r="L1063" s="58">
        <v>275.48865999999998</v>
      </c>
      <c r="M1063">
        <v>7</v>
      </c>
      <c r="N1063">
        <v>0</v>
      </c>
      <c r="O1063" s="12">
        <v>6.1764705882352944</v>
      </c>
      <c r="P1063" s="12">
        <v>9.3529411764705888</v>
      </c>
      <c r="Q1063" s="12">
        <v>0</v>
      </c>
      <c r="R1063" s="12">
        <v>0</v>
      </c>
      <c r="S1063" s="12">
        <v>0</v>
      </c>
      <c r="T1063" s="12">
        <v>5816.640683587967</v>
      </c>
      <c r="U1063" s="12">
        <v>0</v>
      </c>
      <c r="V1063" s="12">
        <v>54.06353287683487</v>
      </c>
      <c r="W1063" s="59">
        <v>4.9199508336700984E-3</v>
      </c>
      <c r="X1063" s="59">
        <v>8.4194320491694829E-5</v>
      </c>
      <c r="Y1063" s="59">
        <v>0</v>
      </c>
      <c r="Z1063" s="59">
        <v>1.8505259168077797E-3</v>
      </c>
      <c r="AA1063" s="59">
        <v>3.2757127062136814E-3</v>
      </c>
      <c r="AB1063" s="59">
        <v>0</v>
      </c>
      <c r="AC1063" s="59">
        <v>0</v>
      </c>
      <c r="AD1063" s="59">
        <v>0</v>
      </c>
      <c r="AE1063" s="59">
        <v>5.9394000186916514E-4</v>
      </c>
      <c r="AF1063" s="59">
        <v>0</v>
      </c>
      <c r="AG1063" s="59">
        <v>2.2108704615341398E-5</v>
      </c>
      <c r="AH1063" s="18">
        <v>9.7694840760616025E-4</v>
      </c>
      <c r="AI1063" s="12">
        <v>208</v>
      </c>
      <c r="AJ1063" s="17">
        <v>5</v>
      </c>
      <c r="AK1063" s="18">
        <v>0.8555338847553976</v>
      </c>
      <c r="AL1063" t="str">
        <f>IF(AK1063&lt;='CAV Tier 1 Analysis'!$A$5,"Tier 1", "Tier 2")</f>
        <v>Tier 2</v>
      </c>
      <c r="AM1063" t="str">
        <f t="shared" si="33"/>
        <v>Georgia - Tier 2</v>
      </c>
      <c r="AN1063" t="str">
        <f t="shared" si="34"/>
        <v>Miller County* - Tier 2</v>
      </c>
    </row>
    <row r="1064" spans="1:40" x14ac:dyDescent="0.3">
      <c r="A1064">
        <v>4</v>
      </c>
      <c r="B1064" t="s">
        <v>54</v>
      </c>
      <c r="C1064" t="s">
        <v>4153</v>
      </c>
      <c r="D1064" t="s">
        <v>6829</v>
      </c>
      <c r="E1064" t="s">
        <v>1230</v>
      </c>
      <c r="F1064" s="12">
        <v>997.06628936583081</v>
      </c>
      <c r="G1064" s="12">
        <v>11850.893838380369</v>
      </c>
      <c r="H1064" s="12">
        <v>3854.6214090235048</v>
      </c>
      <c r="I1064">
        <v>3</v>
      </c>
      <c r="J1064" s="15">
        <v>0.11265434438699441</v>
      </c>
      <c r="K1064" s="15">
        <v>0.88734565561300593</v>
      </c>
      <c r="L1064" s="58">
        <v>11.871179999999997</v>
      </c>
      <c r="M1064">
        <v>26</v>
      </c>
      <c r="N1064">
        <v>2</v>
      </c>
      <c r="O1064" s="12">
        <v>8</v>
      </c>
      <c r="P1064" s="12">
        <v>4</v>
      </c>
      <c r="Q1064" s="12">
        <v>0</v>
      </c>
      <c r="R1064" s="12">
        <v>2.6620369668390178</v>
      </c>
      <c r="S1064" s="12">
        <v>434.23984769361556</v>
      </c>
      <c r="T1064" s="12">
        <v>9123.0273153123544</v>
      </c>
      <c r="U1064" s="12">
        <v>8125.9610259465235</v>
      </c>
      <c r="V1064" s="12">
        <v>2727.8665230680144</v>
      </c>
      <c r="W1064" s="59">
        <v>2.1200735426876662E-4</v>
      </c>
      <c r="X1064" s="59">
        <v>3.127217618262951E-4</v>
      </c>
      <c r="Y1064" s="59">
        <v>7.246376811594203E-4</v>
      </c>
      <c r="Z1064" s="59">
        <v>2.3968716636748382E-3</v>
      </c>
      <c r="AA1064" s="59">
        <v>1.4009337359907567E-3</v>
      </c>
      <c r="AB1064" s="59">
        <v>0</v>
      </c>
      <c r="AC1064" s="59">
        <v>2.8489607257376962E-4</v>
      </c>
      <c r="AD1064" s="59">
        <v>1.4221660199411877E-3</v>
      </c>
      <c r="AE1064" s="59">
        <v>9.315567447715663E-4</v>
      </c>
      <c r="AF1064" s="59">
        <v>1.7097003299519169E-3</v>
      </c>
      <c r="AG1064" s="59">
        <v>1.1155318933001239E-3</v>
      </c>
      <c r="AH1064" s="18">
        <v>9.5554756885987647E-4</v>
      </c>
      <c r="AI1064" s="12">
        <v>209</v>
      </c>
      <c r="AJ1064" s="17">
        <v>5</v>
      </c>
      <c r="AK1064" s="18">
        <v>0.85648943232425745</v>
      </c>
      <c r="AL1064" t="str">
        <f>IF(AK1064&lt;='CAV Tier 1 Analysis'!$A$5,"Tier 1", "Tier 2")</f>
        <v>Tier 2</v>
      </c>
      <c r="AM1064" t="str">
        <f t="shared" si="33"/>
        <v>Georgia - Tier 2</v>
      </c>
      <c r="AN1064" t="str">
        <f t="shared" si="34"/>
        <v>Calhoun, City Of - Tier 2</v>
      </c>
    </row>
    <row r="1065" spans="1:40" x14ac:dyDescent="0.3">
      <c r="A1065">
        <v>4</v>
      </c>
      <c r="B1065" t="s">
        <v>54</v>
      </c>
      <c r="C1065" t="s">
        <v>4400</v>
      </c>
      <c r="D1065" t="s">
        <v>7119</v>
      </c>
      <c r="E1065" t="s">
        <v>1552</v>
      </c>
      <c r="F1065" s="12">
        <v>619.39769526328269</v>
      </c>
      <c r="G1065" s="12">
        <v>2434.9367140504405</v>
      </c>
      <c r="H1065" s="12">
        <v>933.76570271934133</v>
      </c>
      <c r="I1065">
        <v>24</v>
      </c>
      <c r="J1065" s="15">
        <v>0.63937820317007776</v>
      </c>
      <c r="K1065" s="15">
        <v>0.36062179682992229</v>
      </c>
      <c r="L1065" s="58">
        <v>1.47315</v>
      </c>
      <c r="M1065">
        <v>261</v>
      </c>
      <c r="N1065">
        <v>2</v>
      </c>
      <c r="O1065" s="12">
        <v>6</v>
      </c>
      <c r="P1065" s="12">
        <v>1</v>
      </c>
      <c r="Q1065" s="12">
        <v>1</v>
      </c>
      <c r="R1065" s="12">
        <v>8.6549231239181346</v>
      </c>
      <c r="S1065" s="12">
        <v>597.02943718653751</v>
      </c>
      <c r="T1065" s="12">
        <v>1927.6041587752388</v>
      </c>
      <c r="U1065" s="12">
        <v>1308.2064635119561</v>
      </c>
      <c r="V1065" s="12">
        <v>507.33255527520168</v>
      </c>
      <c r="W1065" s="59">
        <v>2.6308979725775669E-5</v>
      </c>
      <c r="X1065" s="59">
        <v>3.139245378333193E-3</v>
      </c>
      <c r="Y1065" s="59">
        <v>7.246376811594203E-4</v>
      </c>
      <c r="Z1065" s="59">
        <v>1.7976537477561287E-3</v>
      </c>
      <c r="AA1065" s="59">
        <v>3.5023343399768917E-4</v>
      </c>
      <c r="AB1065" s="59">
        <v>8.2169268693508624E-4</v>
      </c>
      <c r="AC1065" s="59">
        <v>9.2626572701583751E-4</v>
      </c>
      <c r="AD1065" s="59">
        <v>1.9553133665208516E-3</v>
      </c>
      <c r="AE1065" s="59">
        <v>1.9682859573848756E-4</v>
      </c>
      <c r="AF1065" s="59">
        <v>2.7524633888470989E-4</v>
      </c>
      <c r="AG1065" s="59">
        <v>2.0746823245677726E-4</v>
      </c>
      <c r="AH1065" s="18">
        <v>9.4735401532035975E-4</v>
      </c>
      <c r="AI1065" s="12">
        <v>210</v>
      </c>
      <c r="AJ1065" s="17">
        <v>5</v>
      </c>
      <c r="AK1065" s="18">
        <v>0.85743678633957776</v>
      </c>
      <c r="AL1065" t="str">
        <f>IF(AK1065&lt;='CAV Tier 1 Analysis'!$A$5,"Tier 1", "Tier 2")</f>
        <v>Tier 2</v>
      </c>
      <c r="AM1065" t="str">
        <f t="shared" si="33"/>
        <v>Georgia - Tier 2</v>
      </c>
      <c r="AN1065" t="str">
        <f t="shared" si="34"/>
        <v>Thunderbolt, Town Of - Tier 2</v>
      </c>
    </row>
    <row r="1066" spans="1:40" x14ac:dyDescent="0.3">
      <c r="A1066">
        <v>4</v>
      </c>
      <c r="B1066" t="s">
        <v>54</v>
      </c>
      <c r="C1066" t="s">
        <v>4337</v>
      </c>
      <c r="D1066" t="s">
        <v>7046</v>
      </c>
      <c r="E1066" t="s">
        <v>1416</v>
      </c>
      <c r="F1066" s="12">
        <v>18211.169214987636</v>
      </c>
      <c r="G1066" s="12">
        <v>17829.329031915258</v>
      </c>
      <c r="H1066" s="12">
        <v>7856.7429240094862</v>
      </c>
      <c r="I1066">
        <v>0</v>
      </c>
      <c r="J1066" s="15">
        <v>1.1235933585695965E-5</v>
      </c>
      <c r="K1066" s="15">
        <v>0.99998876406641402</v>
      </c>
      <c r="L1066" s="58">
        <v>261.66050000000001</v>
      </c>
      <c r="M1066">
        <v>3</v>
      </c>
      <c r="N1066">
        <v>0</v>
      </c>
      <c r="O1066" s="12">
        <v>3.1</v>
      </c>
      <c r="P1066" s="12">
        <v>8.3333333333333339</v>
      </c>
      <c r="Q1066" s="12">
        <v>0</v>
      </c>
      <c r="R1066" s="12">
        <v>0</v>
      </c>
      <c r="S1066" s="12">
        <v>8.8277841694057307E-2</v>
      </c>
      <c r="T1066" s="12">
        <v>18115.373292976892</v>
      </c>
      <c r="U1066" s="12">
        <v>0</v>
      </c>
      <c r="V1066" s="12">
        <v>0</v>
      </c>
      <c r="W1066" s="59">
        <v>4.6729937817169501E-3</v>
      </c>
      <c r="X1066" s="59">
        <v>3.6083280210726353E-5</v>
      </c>
      <c r="Y1066" s="59">
        <v>0</v>
      </c>
      <c r="Z1066" s="59">
        <v>9.2878776967399981E-4</v>
      </c>
      <c r="AA1066" s="59">
        <v>2.9186119499807436E-3</v>
      </c>
      <c r="AB1066" s="59">
        <v>0</v>
      </c>
      <c r="AC1066" s="59">
        <v>0</v>
      </c>
      <c r="AD1066" s="59">
        <v>2.891161357895842E-7</v>
      </c>
      <c r="AE1066" s="59">
        <v>1.8497695547620467E-3</v>
      </c>
      <c r="AF1066" s="59">
        <v>0</v>
      </c>
      <c r="AG1066" s="59">
        <v>0</v>
      </c>
      <c r="AH1066" s="18">
        <v>9.460486774982049E-4</v>
      </c>
      <c r="AI1066" s="12">
        <v>211</v>
      </c>
      <c r="AJ1066" s="17">
        <v>5</v>
      </c>
      <c r="AK1066" s="18">
        <v>0.85838283501707602</v>
      </c>
      <c r="AL1066" t="str">
        <f>IF(AK1066&lt;='CAV Tier 1 Analysis'!$A$5,"Tier 1", "Tier 2")</f>
        <v>Tier 2</v>
      </c>
      <c r="AM1066" t="str">
        <f t="shared" si="33"/>
        <v>Georgia - Tier 2</v>
      </c>
      <c r="AN1066" t="str">
        <f t="shared" si="34"/>
        <v>Mcduffie County * - Tier 2</v>
      </c>
    </row>
    <row r="1067" spans="1:40" x14ac:dyDescent="0.3">
      <c r="A1067">
        <v>4</v>
      </c>
      <c r="B1067" t="s">
        <v>54</v>
      </c>
      <c r="C1067" t="s">
        <v>4109</v>
      </c>
      <c r="D1067" t="s">
        <v>6782</v>
      </c>
      <c r="E1067" t="s">
        <v>1433</v>
      </c>
      <c r="F1067" s="12">
        <v>4511.8452201647488</v>
      </c>
      <c r="G1067" s="12">
        <v>14483.013104178675</v>
      </c>
      <c r="H1067" s="12">
        <v>5753.7721976499051</v>
      </c>
      <c r="I1067">
        <v>6</v>
      </c>
      <c r="J1067" s="15">
        <v>3.6914151154244061E-2</v>
      </c>
      <c r="K1067" s="15">
        <v>0.96308584884575588</v>
      </c>
      <c r="L1067" s="58">
        <v>4.3400700000000008</v>
      </c>
      <c r="M1067">
        <v>29</v>
      </c>
      <c r="N1067">
        <v>2</v>
      </c>
      <c r="O1067" s="12">
        <v>8</v>
      </c>
      <c r="P1067" s="12">
        <v>2</v>
      </c>
      <c r="Q1067" s="12">
        <v>1</v>
      </c>
      <c r="R1067" s="12">
        <v>5.7785150930745353</v>
      </c>
      <c r="S1067" s="12">
        <v>212.39561661113564</v>
      </c>
      <c r="T1067" s="12">
        <v>14097.344373258167</v>
      </c>
      <c r="U1067" s="12">
        <v>9585.4991530934185</v>
      </c>
      <c r="V1067" s="12">
        <v>385.6687309205081</v>
      </c>
      <c r="W1067" s="59">
        <v>7.750929208732799E-5</v>
      </c>
      <c r="X1067" s="59">
        <v>3.4880504203702143E-4</v>
      </c>
      <c r="Y1067" s="59">
        <v>7.246376811594203E-4</v>
      </c>
      <c r="Z1067" s="59">
        <v>2.3968716636748382E-3</v>
      </c>
      <c r="AA1067" s="59">
        <v>7.0046686799537833E-4</v>
      </c>
      <c r="AB1067" s="59">
        <v>8.2169268693508624E-4</v>
      </c>
      <c r="AC1067" s="59">
        <v>6.1842727048228171E-4</v>
      </c>
      <c r="AD1067" s="59">
        <v>6.9561057174545029E-4</v>
      </c>
      <c r="AE1067" s="59">
        <v>1.4394866726129608E-3</v>
      </c>
      <c r="AF1067" s="59">
        <v>2.0167868160417004E-3</v>
      </c>
      <c r="AG1067" s="59">
        <v>1.577151103077207E-4</v>
      </c>
      <c r="AH1067" s="18">
        <v>9.0890997046174434E-4</v>
      </c>
      <c r="AI1067" s="12">
        <v>212</v>
      </c>
      <c r="AJ1067" s="17">
        <v>5</v>
      </c>
      <c r="AK1067" s="18">
        <v>0.8592917449875378</v>
      </c>
      <c r="AL1067" t="str">
        <f>IF(AK1067&lt;='CAV Tier 1 Analysis'!$A$5,"Tier 1", "Tier 2")</f>
        <v>Tier 2</v>
      </c>
      <c r="AM1067" t="str">
        <f t="shared" si="33"/>
        <v>Georgia - Tier 2</v>
      </c>
      <c r="AN1067" t="str">
        <f t="shared" si="34"/>
        <v>Riverdale, City Of - Tier 2</v>
      </c>
    </row>
    <row r="1068" spans="1:40" x14ac:dyDescent="0.3">
      <c r="A1068">
        <v>4</v>
      </c>
      <c r="B1068" t="s">
        <v>54</v>
      </c>
      <c r="C1068" t="s">
        <v>4495</v>
      </c>
      <c r="D1068" t="s">
        <v>7232</v>
      </c>
      <c r="E1068" t="s">
        <v>1512</v>
      </c>
      <c r="F1068" s="12">
        <v>6502.3574588876672</v>
      </c>
      <c r="G1068" s="12">
        <v>4777.8330570621738</v>
      </c>
      <c r="H1068" s="12">
        <v>2603.2762725077</v>
      </c>
      <c r="I1068">
        <v>0</v>
      </c>
      <c r="J1068" s="15">
        <v>0</v>
      </c>
      <c r="K1068" s="15">
        <v>0.99999999999999978</v>
      </c>
      <c r="L1068" s="58">
        <v>283.20767000000001</v>
      </c>
      <c r="M1068">
        <v>0</v>
      </c>
      <c r="N1068">
        <v>0</v>
      </c>
      <c r="O1068" s="12">
        <v>2.6315789473684212</v>
      </c>
      <c r="P1068" s="12">
        <v>9.8947368421052637</v>
      </c>
      <c r="Q1068" s="12">
        <v>0</v>
      </c>
      <c r="R1068" s="12">
        <v>0</v>
      </c>
      <c r="S1068" s="12">
        <v>0</v>
      </c>
      <c r="T1068" s="12">
        <v>5431.0883415565404</v>
      </c>
      <c r="U1068" s="12">
        <v>0</v>
      </c>
      <c r="V1068" s="12">
        <v>0</v>
      </c>
      <c r="W1068" s="59">
        <v>5.0578046011703938E-3</v>
      </c>
      <c r="X1068" s="59">
        <v>0</v>
      </c>
      <c r="Y1068" s="59">
        <v>0</v>
      </c>
      <c r="Z1068" s="59">
        <v>7.8844462620882841E-4</v>
      </c>
      <c r="AA1068" s="59">
        <v>3.4654676627139773E-3</v>
      </c>
      <c r="AB1068" s="59">
        <v>0</v>
      </c>
      <c r="AC1068" s="59">
        <v>0</v>
      </c>
      <c r="AD1068" s="59">
        <v>0</v>
      </c>
      <c r="AE1068" s="59">
        <v>5.5457106519186093E-4</v>
      </c>
      <c r="AF1068" s="59">
        <v>0</v>
      </c>
      <c r="AG1068" s="59">
        <v>0</v>
      </c>
      <c r="AH1068" s="18">
        <v>8.9693526866227826E-4</v>
      </c>
      <c r="AI1068" s="12">
        <v>213</v>
      </c>
      <c r="AJ1068" s="17">
        <v>5</v>
      </c>
      <c r="AK1068" s="18">
        <v>0.8601886802562001</v>
      </c>
      <c r="AL1068" t="str">
        <f>IF(AK1068&lt;='CAV Tier 1 Analysis'!$A$5,"Tier 1", "Tier 2")</f>
        <v>Tier 2</v>
      </c>
      <c r="AM1068" t="str">
        <f t="shared" si="33"/>
        <v>Georgia - Tier 2</v>
      </c>
      <c r="AN1068" t="str">
        <f t="shared" si="34"/>
        <v>Warren County* - Tier 2</v>
      </c>
    </row>
    <row r="1069" spans="1:40" x14ac:dyDescent="0.3">
      <c r="A1069">
        <v>4</v>
      </c>
      <c r="B1069" t="s">
        <v>54</v>
      </c>
      <c r="C1069" t="s">
        <v>4206</v>
      </c>
      <c r="D1069" t="s">
        <v>6892</v>
      </c>
      <c r="E1069" t="s">
        <v>1258</v>
      </c>
      <c r="F1069" s="12">
        <v>3467.2152786133079</v>
      </c>
      <c r="G1069" s="12">
        <v>17231.451501238338</v>
      </c>
      <c r="H1069" s="12">
        <v>6895.2843164089336</v>
      </c>
      <c r="I1069">
        <v>5</v>
      </c>
      <c r="J1069" s="15">
        <v>0</v>
      </c>
      <c r="K1069" s="15">
        <v>1.0000000000000002</v>
      </c>
      <c r="L1069" s="58">
        <v>14.451169999999999</v>
      </c>
      <c r="M1069">
        <v>10</v>
      </c>
      <c r="N1069">
        <v>0</v>
      </c>
      <c r="O1069" s="12">
        <v>8</v>
      </c>
      <c r="P1069" s="12">
        <v>5</v>
      </c>
      <c r="Q1069" s="12">
        <v>0</v>
      </c>
      <c r="R1069" s="12">
        <v>5.0000000000000009</v>
      </c>
      <c r="S1069" s="12">
        <v>0</v>
      </c>
      <c r="T1069" s="12">
        <v>15775.731134829135</v>
      </c>
      <c r="U1069" s="12">
        <v>12308.515856215827</v>
      </c>
      <c r="V1069" s="12">
        <v>1455.7203664092031</v>
      </c>
      <c r="W1069" s="59">
        <v>2.5808338495315316E-4</v>
      </c>
      <c r="X1069" s="59">
        <v>1.2027760070242118E-4</v>
      </c>
      <c r="Y1069" s="59">
        <v>0</v>
      </c>
      <c r="Z1069" s="59">
        <v>2.3968716636748382E-3</v>
      </c>
      <c r="AA1069" s="59">
        <v>1.7511671699884459E-3</v>
      </c>
      <c r="AB1069" s="59">
        <v>0</v>
      </c>
      <c r="AC1069" s="59">
        <v>5.3510915911897307E-4</v>
      </c>
      <c r="AD1069" s="59">
        <v>0</v>
      </c>
      <c r="AE1069" s="59">
        <v>1.6108675590268925E-3</v>
      </c>
      <c r="AF1069" s="59">
        <v>2.5897089037710931E-3</v>
      </c>
      <c r="AG1069" s="59">
        <v>5.9530130331656242E-4</v>
      </c>
      <c r="AH1069" s="18">
        <v>8.961260676865801E-4</v>
      </c>
      <c r="AI1069" s="12">
        <v>214</v>
      </c>
      <c r="AJ1069" s="17">
        <v>5</v>
      </c>
      <c r="AK1069" s="18">
        <v>0.86108480632388673</v>
      </c>
      <c r="AL1069" t="str">
        <f>IF(AK1069&lt;='CAV Tier 1 Analysis'!$A$5,"Tier 1", "Tier 2")</f>
        <v>Tier 2</v>
      </c>
      <c r="AM1069" t="str">
        <f t="shared" si="33"/>
        <v>Georgia - Tier 2</v>
      </c>
      <c r="AN1069" t="str">
        <f t="shared" si="34"/>
        <v>Griffin, City Of - Tier 2</v>
      </c>
    </row>
    <row r="1070" spans="1:40" x14ac:dyDescent="0.3">
      <c r="A1070">
        <v>4</v>
      </c>
      <c r="B1070" t="s">
        <v>54</v>
      </c>
      <c r="C1070" t="s">
        <v>3579</v>
      </c>
      <c r="D1070" t="s">
        <v>7213</v>
      </c>
      <c r="E1070" t="s">
        <v>1509</v>
      </c>
      <c r="F1070" s="12">
        <v>6627.9619860656703</v>
      </c>
      <c r="G1070" s="12">
        <v>7010.5991743715531</v>
      </c>
      <c r="H1070" s="12">
        <v>4659.1835935708505</v>
      </c>
      <c r="I1070">
        <v>0</v>
      </c>
      <c r="J1070" s="15">
        <v>0</v>
      </c>
      <c r="K1070" s="15">
        <v>1.0000000000000002</v>
      </c>
      <c r="L1070" s="58">
        <v>254.01180000000002</v>
      </c>
      <c r="M1070">
        <v>1</v>
      </c>
      <c r="N1070">
        <v>0</v>
      </c>
      <c r="O1070" s="12">
        <v>4.0666666666666664</v>
      </c>
      <c r="P1070" s="12">
        <v>8.6666666666666661</v>
      </c>
      <c r="Q1070" s="12">
        <v>0</v>
      </c>
      <c r="R1070" s="12">
        <v>0</v>
      </c>
      <c r="S1070" s="12">
        <v>0</v>
      </c>
      <c r="T1070" s="12">
        <v>7628.7183977639797</v>
      </c>
      <c r="U1070" s="12">
        <v>1000.7564116983094</v>
      </c>
      <c r="V1070" s="12">
        <v>0</v>
      </c>
      <c r="W1070" s="59">
        <v>4.53639568021436E-3</v>
      </c>
      <c r="X1070" s="59">
        <v>1.2027760070242119E-5</v>
      </c>
      <c r="Y1070" s="59">
        <v>0</v>
      </c>
      <c r="Z1070" s="59">
        <v>1.2184097623680428E-3</v>
      </c>
      <c r="AA1070" s="59">
        <v>3.0353564279799725E-3</v>
      </c>
      <c r="AB1070" s="59">
        <v>0</v>
      </c>
      <c r="AC1070" s="59">
        <v>0</v>
      </c>
      <c r="AD1070" s="59">
        <v>0</v>
      </c>
      <c r="AE1070" s="59">
        <v>7.7897213630743762E-4</v>
      </c>
      <c r="AF1070" s="59">
        <v>2.1055891873205201E-4</v>
      </c>
      <c r="AG1070" s="59">
        <v>0</v>
      </c>
      <c r="AH1070" s="18">
        <v>8.9015642597019143E-4</v>
      </c>
      <c r="AI1070" s="12">
        <v>215</v>
      </c>
      <c r="AJ1070" s="17">
        <v>5</v>
      </c>
      <c r="AK1070" s="18">
        <v>0.86197496274985697</v>
      </c>
      <c r="AL1070" t="str">
        <f>IF(AK1070&lt;='CAV Tier 1 Analysis'!$A$5,"Tier 1", "Tier 2")</f>
        <v>Tier 2</v>
      </c>
      <c r="AM1070" t="str">
        <f t="shared" si="33"/>
        <v>Georgia - Tier 2</v>
      </c>
      <c r="AN1070" t="str">
        <f t="shared" si="34"/>
        <v>Lincoln County* - Tier 2</v>
      </c>
    </row>
    <row r="1071" spans="1:40" x14ac:dyDescent="0.3">
      <c r="A1071">
        <v>4</v>
      </c>
      <c r="B1071" t="s">
        <v>54</v>
      </c>
      <c r="C1071" t="s">
        <v>4174</v>
      </c>
      <c r="D1071" t="s">
        <v>6854</v>
      </c>
      <c r="E1071" t="s">
        <v>1997</v>
      </c>
      <c r="F1071" s="12">
        <v>133.4076800567438</v>
      </c>
      <c r="G1071" s="12">
        <v>933.06962574573595</v>
      </c>
      <c r="H1071" s="12">
        <v>414.61159106237528</v>
      </c>
      <c r="I1071">
        <v>5</v>
      </c>
      <c r="J1071" s="15">
        <v>0</v>
      </c>
      <c r="K1071" s="15">
        <v>1.0000000000000002</v>
      </c>
      <c r="L1071" s="58">
        <v>2.9532099999999999</v>
      </c>
      <c r="M1071">
        <v>3</v>
      </c>
      <c r="N1071">
        <v>4</v>
      </c>
      <c r="O1071" s="12">
        <v>8</v>
      </c>
      <c r="P1071" s="12">
        <v>5</v>
      </c>
      <c r="Q1071" s="12">
        <v>4</v>
      </c>
      <c r="R1071" s="12">
        <v>5.0000000000000009</v>
      </c>
      <c r="S1071" s="12">
        <v>0</v>
      </c>
      <c r="T1071" s="12">
        <v>963.05045313754363</v>
      </c>
      <c r="U1071" s="12">
        <v>829.64277308079977</v>
      </c>
      <c r="V1071" s="12">
        <v>0</v>
      </c>
      <c r="W1071" s="59">
        <v>5.274136511282487E-5</v>
      </c>
      <c r="X1071" s="59">
        <v>3.6083280210726353E-5</v>
      </c>
      <c r="Y1071" s="59">
        <v>1.4492753623188406E-3</v>
      </c>
      <c r="Z1071" s="59">
        <v>2.3968716636748382E-3</v>
      </c>
      <c r="AA1071" s="59">
        <v>1.7511671699884459E-3</v>
      </c>
      <c r="AB1071" s="59">
        <v>3.286770747740345E-3</v>
      </c>
      <c r="AC1071" s="59">
        <v>5.3510915911897307E-4</v>
      </c>
      <c r="AD1071" s="59">
        <v>0</v>
      </c>
      <c r="AE1071" s="59">
        <v>9.8337548948232632E-5</v>
      </c>
      <c r="AF1071" s="59">
        <v>1.7455664854277894E-4</v>
      </c>
      <c r="AG1071" s="59">
        <v>0</v>
      </c>
      <c r="AH1071" s="18">
        <v>8.8917390415054615E-4</v>
      </c>
      <c r="AI1071" s="12">
        <v>216</v>
      </c>
      <c r="AJ1071" s="17">
        <v>5</v>
      </c>
      <c r="AK1071" s="18">
        <v>0.86286413665400752</v>
      </c>
      <c r="AL1071" t="str">
        <f>IF(AK1071&lt;='CAV Tier 1 Analysis'!$A$5,"Tier 1", "Tier 2")</f>
        <v>Tier 2</v>
      </c>
      <c r="AM1071" t="str">
        <f t="shared" si="33"/>
        <v>Georgia - Tier 2</v>
      </c>
      <c r="AN1071" t="str">
        <f t="shared" si="34"/>
        <v>East Dublin, Town Of - Tier 2</v>
      </c>
    </row>
    <row r="1072" spans="1:40" x14ac:dyDescent="0.3">
      <c r="A1072">
        <v>4</v>
      </c>
      <c r="B1072" t="s">
        <v>54</v>
      </c>
      <c r="C1072" t="s">
        <v>4242</v>
      </c>
      <c r="D1072" t="s">
        <v>6936</v>
      </c>
      <c r="E1072" t="s">
        <v>1492</v>
      </c>
      <c r="F1072" s="12">
        <v>660.85655388845225</v>
      </c>
      <c r="G1072" s="12">
        <v>7321.2958057649057</v>
      </c>
      <c r="H1072" s="12">
        <v>3199.1368546611998</v>
      </c>
      <c r="I1072">
        <v>12</v>
      </c>
      <c r="J1072" s="15">
        <v>2.6653460942040998E-2</v>
      </c>
      <c r="K1072" s="15">
        <v>0.97334653905795898</v>
      </c>
      <c r="L1072" s="58">
        <v>9.5312199999999994</v>
      </c>
      <c r="M1072">
        <v>37</v>
      </c>
      <c r="N1072">
        <v>2</v>
      </c>
      <c r="O1072" s="12">
        <v>6</v>
      </c>
      <c r="P1072" s="12">
        <v>8</v>
      </c>
      <c r="Q1072" s="12">
        <v>0</v>
      </c>
      <c r="R1072" s="12">
        <v>11.680158468695508</v>
      </c>
      <c r="S1072" s="12">
        <v>85.268069203956173</v>
      </c>
      <c r="T1072" s="12">
        <v>7257.3158516998674</v>
      </c>
      <c r="U1072" s="12">
        <v>6596.4592978114151</v>
      </c>
      <c r="V1072" s="12">
        <v>63.979954065038328</v>
      </c>
      <c r="W1072" s="59">
        <v>1.7021801835652008E-4</v>
      </c>
      <c r="X1072" s="59">
        <v>4.450271225989584E-4</v>
      </c>
      <c r="Y1072" s="59">
        <v>7.246376811594203E-4</v>
      </c>
      <c r="Z1072" s="59">
        <v>1.7976537477561287E-3</v>
      </c>
      <c r="AA1072" s="59">
        <v>2.8018674719815133E-3</v>
      </c>
      <c r="AB1072" s="59">
        <v>0</v>
      </c>
      <c r="AC1072" s="59">
        <v>1.2500319553120009E-3</v>
      </c>
      <c r="AD1072" s="59">
        <v>2.7925891935514101E-4</v>
      </c>
      <c r="AE1072" s="59">
        <v>7.410480421604597E-4</v>
      </c>
      <c r="AF1072" s="59">
        <v>1.3878935183139021E-3</v>
      </c>
      <c r="AG1072" s="59">
        <v>2.6163919197613777E-5</v>
      </c>
      <c r="AH1072" s="18">
        <v>8.7489094510833254E-4</v>
      </c>
      <c r="AI1072" s="12">
        <v>217</v>
      </c>
      <c r="AJ1072" s="17">
        <v>5</v>
      </c>
      <c r="AK1072" s="18">
        <v>0.86373902759911581</v>
      </c>
      <c r="AL1072" t="str">
        <f>IF(AK1072&lt;='CAV Tier 1 Analysis'!$A$5,"Tier 1", "Tier 2")</f>
        <v>Tier 2</v>
      </c>
      <c r="AM1072" t="str">
        <f t="shared" si="33"/>
        <v>Georgia - Tier 2</v>
      </c>
      <c r="AN1072" t="str">
        <f t="shared" si="34"/>
        <v>Cordele, City Of - Tier 2</v>
      </c>
    </row>
    <row r="1073" spans="1:40" x14ac:dyDescent="0.3">
      <c r="A1073">
        <v>4</v>
      </c>
      <c r="B1073" t="s">
        <v>54</v>
      </c>
      <c r="C1073" t="s">
        <v>4077</v>
      </c>
      <c r="D1073" t="s">
        <v>6747</v>
      </c>
      <c r="E1073" t="s">
        <v>1818</v>
      </c>
      <c r="F1073" s="12">
        <v>33.54526149684191</v>
      </c>
      <c r="G1073" s="12">
        <v>23.986286966120655</v>
      </c>
      <c r="H1073" s="12">
        <v>18.981643816458472</v>
      </c>
      <c r="I1073">
        <v>9</v>
      </c>
      <c r="J1073" s="15">
        <v>0</v>
      </c>
      <c r="K1073" s="15">
        <v>1.0000000000000002</v>
      </c>
      <c r="L1073" s="58">
        <v>3.0269499999999998</v>
      </c>
      <c r="M1073">
        <v>11</v>
      </c>
      <c r="N1073">
        <v>2</v>
      </c>
      <c r="O1073" s="12">
        <v>7</v>
      </c>
      <c r="P1073" s="12">
        <v>9</v>
      </c>
      <c r="Q1073" s="12">
        <v>3</v>
      </c>
      <c r="R1073" s="12">
        <v>9.0000000000000018</v>
      </c>
      <c r="S1073" s="12">
        <v>0</v>
      </c>
      <c r="T1073" s="12">
        <v>38.572919724670079</v>
      </c>
      <c r="U1073" s="12">
        <v>5.0276582278281694</v>
      </c>
      <c r="V1073" s="12">
        <v>0</v>
      </c>
      <c r="W1073" s="59">
        <v>5.405828746627068E-5</v>
      </c>
      <c r="X1073" s="59">
        <v>1.323053607726633E-4</v>
      </c>
      <c r="Y1073" s="59">
        <v>7.246376811594203E-4</v>
      </c>
      <c r="Z1073" s="59">
        <v>2.0972627057154834E-3</v>
      </c>
      <c r="AA1073" s="59">
        <v>3.1521009059792028E-3</v>
      </c>
      <c r="AB1073" s="59">
        <v>2.4650780608052587E-3</v>
      </c>
      <c r="AC1073" s="59">
        <v>9.6319648641415151E-4</v>
      </c>
      <c r="AD1073" s="59">
        <v>0</v>
      </c>
      <c r="AE1073" s="59">
        <v>3.9386995449128865E-6</v>
      </c>
      <c r="AF1073" s="59">
        <v>1.0578181341944156E-6</v>
      </c>
      <c r="AG1073" s="59">
        <v>0</v>
      </c>
      <c r="AH1073" s="18">
        <v>8.7214872781741441E-4</v>
      </c>
      <c r="AI1073" s="12">
        <v>218</v>
      </c>
      <c r="AJ1073" s="17">
        <v>5</v>
      </c>
      <c r="AK1073" s="18">
        <v>0.86461117632693318</v>
      </c>
      <c r="AL1073" t="str">
        <f>IF(AK1073&lt;='CAV Tier 1 Analysis'!$A$5,"Tier 1", "Tier 2")</f>
        <v>Tier 2</v>
      </c>
      <c r="AM1073" t="str">
        <f t="shared" si="33"/>
        <v>Georgia - Tier 2</v>
      </c>
      <c r="AN1073" t="str">
        <f t="shared" si="34"/>
        <v>Newton, City Of - Tier 2</v>
      </c>
    </row>
    <row r="1074" spans="1:40" x14ac:dyDescent="0.3">
      <c r="A1074">
        <v>4</v>
      </c>
      <c r="B1074" t="s">
        <v>54</v>
      </c>
      <c r="C1074" t="s">
        <v>4234</v>
      </c>
      <c r="D1074" t="s">
        <v>6927</v>
      </c>
      <c r="E1074" t="s">
        <v>1371</v>
      </c>
      <c r="F1074" s="12">
        <v>633.35061732957001</v>
      </c>
      <c r="G1074" s="12">
        <v>9093.1535185074717</v>
      </c>
      <c r="H1074" s="12">
        <v>4519.6872732435495</v>
      </c>
      <c r="I1074">
        <v>3</v>
      </c>
      <c r="J1074" s="15">
        <v>9.2182861703589525E-2</v>
      </c>
      <c r="K1074" s="15">
        <v>0.90781713829641053</v>
      </c>
      <c r="L1074" s="58">
        <v>10.624859999999998</v>
      </c>
      <c r="M1074">
        <v>35</v>
      </c>
      <c r="N1074">
        <v>0</v>
      </c>
      <c r="O1074" s="12">
        <v>5</v>
      </c>
      <c r="P1074" s="12">
        <v>8</v>
      </c>
      <c r="Q1074" s="12">
        <v>0</v>
      </c>
      <c r="R1074" s="12">
        <v>2.7234514148892317</v>
      </c>
      <c r="S1074" s="12">
        <v>416.63770685288375</v>
      </c>
      <c r="T1074" s="12">
        <v>9981.5132111378498</v>
      </c>
      <c r="U1074" s="12">
        <v>9348.1625938082798</v>
      </c>
      <c r="V1074" s="12">
        <v>0</v>
      </c>
      <c r="W1074" s="59">
        <v>1.8974933057000633E-4</v>
      </c>
      <c r="X1074" s="59">
        <v>4.2097160245847413E-4</v>
      </c>
      <c r="Y1074" s="59">
        <v>0</v>
      </c>
      <c r="Z1074" s="59">
        <v>1.4980447897967738E-3</v>
      </c>
      <c r="AA1074" s="59">
        <v>2.8018674719815133E-3</v>
      </c>
      <c r="AB1074" s="59">
        <v>0</v>
      </c>
      <c r="AC1074" s="59">
        <v>2.9146875930455079E-4</v>
      </c>
      <c r="AD1074" s="59">
        <v>1.3645177715944116E-3</v>
      </c>
      <c r="AE1074" s="59">
        <v>1.0192171560481184E-3</v>
      </c>
      <c r="AF1074" s="59">
        <v>1.9668512585828595E-3</v>
      </c>
      <c r="AG1074" s="59">
        <v>0</v>
      </c>
      <c r="AH1074" s="18">
        <v>8.684261945760643E-4</v>
      </c>
      <c r="AI1074" s="12">
        <v>219</v>
      </c>
      <c r="AJ1074" s="17">
        <v>5</v>
      </c>
      <c r="AK1074" s="18">
        <v>0.86547960252150924</v>
      </c>
      <c r="AL1074" t="str">
        <f>IF(AK1074&lt;='CAV Tier 1 Analysis'!$A$5,"Tier 1", "Tier 2")</f>
        <v>Tier 2</v>
      </c>
      <c r="AM1074" t="str">
        <f t="shared" si="33"/>
        <v>Georgia - Tier 2</v>
      </c>
      <c r="AN1074" t="str">
        <f t="shared" si="34"/>
        <v>Americus, City Of - Tier 2</v>
      </c>
    </row>
    <row r="1075" spans="1:40" x14ac:dyDescent="0.3">
      <c r="A1075">
        <v>4</v>
      </c>
      <c r="B1075" t="s">
        <v>54</v>
      </c>
      <c r="C1075" t="s">
        <v>4213</v>
      </c>
      <c r="D1075" t="s">
        <v>6901</v>
      </c>
      <c r="E1075" t="s">
        <v>1520</v>
      </c>
      <c r="F1075" s="12">
        <v>6008.3860098253044</v>
      </c>
      <c r="G1075" s="12">
        <v>6800.6239822923299</v>
      </c>
      <c r="H1075" s="12">
        <v>2484.0994952352607</v>
      </c>
      <c r="I1075">
        <v>0</v>
      </c>
      <c r="J1075" s="15">
        <v>0</v>
      </c>
      <c r="K1075" s="15">
        <v>1.0000000000000002</v>
      </c>
      <c r="L1075" s="58">
        <v>199.23383000000001</v>
      </c>
      <c r="M1075">
        <v>0</v>
      </c>
      <c r="N1075">
        <v>0</v>
      </c>
      <c r="O1075" s="12">
        <v>7.1428571428571432</v>
      </c>
      <c r="P1075" s="12">
        <v>8.3571428571428577</v>
      </c>
      <c r="Q1075" s="12">
        <v>0</v>
      </c>
      <c r="R1075" s="12">
        <v>0</v>
      </c>
      <c r="S1075" s="12">
        <v>0</v>
      </c>
      <c r="T1075" s="12">
        <v>6199.8157670800874</v>
      </c>
      <c r="U1075" s="12">
        <v>191.429757254783</v>
      </c>
      <c r="V1075" s="12">
        <v>600.80821521224243</v>
      </c>
      <c r="W1075" s="59">
        <v>3.5581161417090157E-3</v>
      </c>
      <c r="X1075" s="59">
        <v>0</v>
      </c>
      <c r="Y1075" s="59">
        <v>0</v>
      </c>
      <c r="Z1075" s="59">
        <v>2.1400639854239627E-3</v>
      </c>
      <c r="AA1075" s="59">
        <v>2.9269508412664027E-3</v>
      </c>
      <c r="AB1075" s="59">
        <v>0</v>
      </c>
      <c r="AC1075" s="59">
        <v>0</v>
      </c>
      <c r="AD1075" s="59">
        <v>0</v>
      </c>
      <c r="AE1075" s="59">
        <v>6.330661955238064E-4</v>
      </c>
      <c r="AF1075" s="59">
        <v>4.0276776875507465E-5</v>
      </c>
      <c r="AG1075" s="59">
        <v>2.4569410568966847E-4</v>
      </c>
      <c r="AH1075" s="18">
        <v>8.6765164058985123E-4</v>
      </c>
      <c r="AI1075" s="12">
        <v>220</v>
      </c>
      <c r="AJ1075" s="17">
        <v>5</v>
      </c>
      <c r="AK1075" s="18">
        <v>0.86634725416209912</v>
      </c>
      <c r="AL1075" t="str">
        <f>IF(AK1075&lt;='CAV Tier 1 Analysis'!$A$5,"Tier 1", "Tier 2")</f>
        <v>Tier 2</v>
      </c>
      <c r="AM1075" t="str">
        <f t="shared" si="33"/>
        <v>Georgia - Tier 2</v>
      </c>
      <c r="AN1075" t="str">
        <f t="shared" si="34"/>
        <v>Treutlen County* - Tier 2</v>
      </c>
    </row>
    <row r="1076" spans="1:40" x14ac:dyDescent="0.3">
      <c r="A1076">
        <v>4</v>
      </c>
      <c r="B1076" t="s">
        <v>54</v>
      </c>
      <c r="C1076" t="s">
        <v>4314</v>
      </c>
      <c r="D1076" t="s">
        <v>7021</v>
      </c>
      <c r="E1076" t="s">
        <v>1035</v>
      </c>
      <c r="F1076" s="12">
        <v>5270.9526959927125</v>
      </c>
      <c r="G1076" s="12">
        <v>21222.344116411339</v>
      </c>
      <c r="H1076" s="12">
        <v>5474.1855118231424</v>
      </c>
      <c r="I1076">
        <v>0</v>
      </c>
      <c r="J1076" s="15">
        <v>4.700583063332979E-2</v>
      </c>
      <c r="K1076" s="15">
        <v>0.95299416936667036</v>
      </c>
      <c r="L1076" s="58">
        <v>14.55245</v>
      </c>
      <c r="M1076">
        <v>2</v>
      </c>
      <c r="N1076">
        <v>0</v>
      </c>
      <c r="O1076" s="12">
        <v>5.8571428571428568</v>
      </c>
      <c r="P1076" s="12">
        <v>1.2142857142857142</v>
      </c>
      <c r="Q1076" s="12">
        <v>0</v>
      </c>
      <c r="R1076" s="12">
        <v>0</v>
      </c>
      <c r="S1076" s="12">
        <v>257.31863702418639</v>
      </c>
      <c r="T1076" s="12">
        <v>13818.893535090583</v>
      </c>
      <c r="U1076" s="12">
        <v>8547.9408390978715</v>
      </c>
      <c r="V1076" s="12">
        <v>7403.4505813207561</v>
      </c>
      <c r="W1076" s="59">
        <v>2.5989214405210885E-4</v>
      </c>
      <c r="X1076" s="59">
        <v>2.4055520140484238E-5</v>
      </c>
      <c r="Y1076" s="59">
        <v>0</v>
      </c>
      <c r="Z1076" s="59">
        <v>1.7548524680476494E-3</v>
      </c>
      <c r="AA1076" s="59">
        <v>4.2528345556862253E-4</v>
      </c>
      <c r="AB1076" s="59">
        <v>0</v>
      </c>
      <c r="AC1076" s="59">
        <v>0</v>
      </c>
      <c r="AD1076" s="59">
        <v>8.4273662082614696E-4</v>
      </c>
      <c r="AE1076" s="59">
        <v>1.4110539224504203E-3</v>
      </c>
      <c r="AF1076" s="59">
        <v>1.798484785534987E-3</v>
      </c>
      <c r="AG1076" s="59">
        <v>3.0275620797772912E-3</v>
      </c>
      <c r="AH1076" s="18">
        <v>8.6762918149070102E-4</v>
      </c>
      <c r="AI1076" s="12">
        <v>221</v>
      </c>
      <c r="AJ1076" s="17">
        <v>5</v>
      </c>
      <c r="AK1076" s="18">
        <v>0.86721488334358987</v>
      </c>
      <c r="AL1076" t="str">
        <f>IF(AK1076&lt;='CAV Tier 1 Analysis'!$A$5,"Tier 1", "Tier 2")</f>
        <v>Tier 2</v>
      </c>
      <c r="AM1076" t="str">
        <f t="shared" si="33"/>
        <v>Georgia - Tier 2</v>
      </c>
      <c r="AN1076" t="str">
        <f t="shared" si="34"/>
        <v>Buford, City Of - Tier 2</v>
      </c>
    </row>
    <row r="1077" spans="1:40" x14ac:dyDescent="0.3">
      <c r="A1077">
        <v>4</v>
      </c>
      <c r="B1077" t="s">
        <v>54</v>
      </c>
      <c r="C1077" t="s">
        <v>4419</v>
      </c>
      <c r="D1077" t="s">
        <v>7140</v>
      </c>
      <c r="E1077" t="s">
        <v>1420</v>
      </c>
      <c r="F1077" s="12">
        <v>8161.7594329407984</v>
      </c>
      <c r="G1077" s="12">
        <v>11318.681135938547</v>
      </c>
      <c r="H1077" s="12">
        <v>4046.2676021825264</v>
      </c>
      <c r="I1077">
        <v>0</v>
      </c>
      <c r="J1077" s="15">
        <v>0</v>
      </c>
      <c r="K1077" s="15">
        <v>1.0000000000000002</v>
      </c>
      <c r="L1077" s="58">
        <v>180.98794000000001</v>
      </c>
      <c r="M1077">
        <v>1</v>
      </c>
      <c r="N1077">
        <v>0</v>
      </c>
      <c r="O1077" s="12">
        <v>5.15</v>
      </c>
      <c r="P1077" s="12">
        <v>7.9</v>
      </c>
      <c r="Q1077" s="12">
        <v>0</v>
      </c>
      <c r="R1077" s="12">
        <v>0</v>
      </c>
      <c r="S1077" s="12">
        <v>0</v>
      </c>
      <c r="T1077" s="12">
        <v>10113.028283672562</v>
      </c>
      <c r="U1077" s="12">
        <v>1951.2688507317635</v>
      </c>
      <c r="V1077" s="12">
        <v>1205.6528522659846</v>
      </c>
      <c r="W1077" s="59">
        <v>3.2322628680513887E-3</v>
      </c>
      <c r="X1077" s="59">
        <v>1.2027760070242119E-5</v>
      </c>
      <c r="Y1077" s="59">
        <v>0</v>
      </c>
      <c r="Z1077" s="59">
        <v>1.5429861334906772E-3</v>
      </c>
      <c r="AA1077" s="59">
        <v>2.7668441285817447E-3</v>
      </c>
      <c r="AB1077" s="59">
        <v>0</v>
      </c>
      <c r="AC1077" s="59">
        <v>0</v>
      </c>
      <c r="AD1077" s="59">
        <v>0</v>
      </c>
      <c r="AE1077" s="59">
        <v>1.0326462239029523E-3</v>
      </c>
      <c r="AF1077" s="59">
        <v>4.1054651717732079E-4</v>
      </c>
      <c r="AG1077" s="59">
        <v>4.9303886300064198E-4</v>
      </c>
      <c r="AH1077" s="18">
        <v>8.6275931766136081E-4</v>
      </c>
      <c r="AI1077" s="12">
        <v>222</v>
      </c>
      <c r="AJ1077" s="17">
        <v>5</v>
      </c>
      <c r="AK1077" s="18">
        <v>0.8680776426612512</v>
      </c>
      <c r="AL1077" t="str">
        <f>IF(AK1077&lt;='CAV Tier 1 Analysis'!$A$5,"Tier 1", "Tier 2")</f>
        <v>Tier 2</v>
      </c>
      <c r="AM1077" t="str">
        <f t="shared" si="33"/>
        <v>Georgia - Tier 2</v>
      </c>
      <c r="AN1077" t="str">
        <f t="shared" si="34"/>
        <v>Evans County* - Tier 2</v>
      </c>
    </row>
    <row r="1078" spans="1:40" x14ac:dyDescent="0.3">
      <c r="A1078">
        <v>4</v>
      </c>
      <c r="B1078" t="s">
        <v>54</v>
      </c>
      <c r="C1078" t="s">
        <v>4253</v>
      </c>
      <c r="D1078" t="s">
        <v>6952</v>
      </c>
      <c r="E1078" t="s">
        <v>1378</v>
      </c>
      <c r="F1078" s="12">
        <v>1044.4750289336678</v>
      </c>
      <c r="G1078" s="12">
        <v>10259.622026417515</v>
      </c>
      <c r="H1078" s="12">
        <v>3986.4670437077793</v>
      </c>
      <c r="I1078">
        <v>1</v>
      </c>
      <c r="J1078" s="15">
        <v>6.4515372139577934E-2</v>
      </c>
      <c r="K1078" s="15">
        <v>0.93548462786042197</v>
      </c>
      <c r="L1078" s="58">
        <v>17.473820000000003</v>
      </c>
      <c r="M1078">
        <v>19</v>
      </c>
      <c r="N1078">
        <v>0</v>
      </c>
      <c r="O1078" s="12">
        <v>9</v>
      </c>
      <c r="P1078" s="12">
        <v>6.3529411764705879</v>
      </c>
      <c r="Q1078" s="12">
        <v>0</v>
      </c>
      <c r="R1078" s="12">
        <v>0.93548462786042197</v>
      </c>
      <c r="S1078" s="12">
        <v>257.18840484697046</v>
      </c>
      <c r="T1078" s="12">
        <v>9366.9829257351084</v>
      </c>
      <c r="U1078" s="12">
        <v>8322.5078968014404</v>
      </c>
      <c r="V1078" s="12">
        <v>892.63910068240693</v>
      </c>
      <c r="W1078" s="59">
        <v>3.1206487873729997E-4</v>
      </c>
      <c r="X1078" s="59">
        <v>2.2852744133460026E-4</v>
      </c>
      <c r="Y1078" s="59">
        <v>0</v>
      </c>
      <c r="Z1078" s="59">
        <v>2.6964806216341931E-3</v>
      </c>
      <c r="AA1078" s="59">
        <v>2.2250124042206137E-3</v>
      </c>
      <c r="AB1078" s="59">
        <v>0</v>
      </c>
      <c r="AC1078" s="59">
        <v>1.0011727851662315E-4</v>
      </c>
      <c r="AD1078" s="59">
        <v>8.4231010129293691E-4</v>
      </c>
      <c r="AE1078" s="59">
        <v>9.5646717049535472E-4</v>
      </c>
      <c r="AF1078" s="59">
        <v>1.7510537463513668E-3</v>
      </c>
      <c r="AG1078" s="59">
        <v>3.6503523086534013E-4</v>
      </c>
      <c r="AH1078" s="18">
        <v>8.6155171576802992E-4</v>
      </c>
      <c r="AI1078" s="12">
        <v>223</v>
      </c>
      <c r="AJ1078" s="17">
        <v>5</v>
      </c>
      <c r="AK1078" s="18">
        <v>0.86893919437701927</v>
      </c>
      <c r="AL1078" t="str">
        <f>IF(AK1078&lt;='CAV Tier 1 Analysis'!$A$5,"Tier 1", "Tier 2")</f>
        <v>Tier 2</v>
      </c>
      <c r="AM1078" t="str">
        <f t="shared" si="33"/>
        <v>Georgia - Tier 2</v>
      </c>
      <c r="AN1078" t="str">
        <f t="shared" si="34"/>
        <v>Vidalia, City Of - Tier 2</v>
      </c>
    </row>
    <row r="1079" spans="1:40" x14ac:dyDescent="0.3">
      <c r="A1079">
        <v>4</v>
      </c>
      <c r="B1079" t="s">
        <v>54</v>
      </c>
      <c r="C1079" t="s">
        <v>4241</v>
      </c>
      <c r="D1079" t="s">
        <v>6935</v>
      </c>
      <c r="E1079" t="s">
        <v>1195</v>
      </c>
      <c r="F1079" s="12">
        <v>3407.8282455642388</v>
      </c>
      <c r="G1079" s="12">
        <v>16246.411403997336</v>
      </c>
      <c r="H1079" s="12">
        <v>5303.2966305488872</v>
      </c>
      <c r="I1079">
        <v>1</v>
      </c>
      <c r="J1079" s="15">
        <v>7.3534134124017686E-2</v>
      </c>
      <c r="K1079" s="15">
        <v>0.92646586587598223</v>
      </c>
      <c r="L1079" s="58">
        <v>12.269540000000001</v>
      </c>
      <c r="M1079">
        <v>5</v>
      </c>
      <c r="N1079">
        <v>0</v>
      </c>
      <c r="O1079" s="12">
        <v>6.9</v>
      </c>
      <c r="P1079" s="12">
        <v>2.9</v>
      </c>
      <c r="Q1079" s="12">
        <v>0</v>
      </c>
      <c r="R1079" s="12">
        <v>0.92646586587598223</v>
      </c>
      <c r="S1079" s="12">
        <v>389.97332573023294</v>
      </c>
      <c r="T1079" s="12">
        <v>12823.370693741539</v>
      </c>
      <c r="U1079" s="12">
        <v>9415.5424481773007</v>
      </c>
      <c r="V1079" s="12">
        <v>3423.0407102557965</v>
      </c>
      <c r="W1079" s="59">
        <v>2.1912166385269226E-4</v>
      </c>
      <c r="X1079" s="59">
        <v>6.0138800351210591E-5</v>
      </c>
      <c r="Y1079" s="59">
        <v>0</v>
      </c>
      <c r="Z1079" s="59">
        <v>2.0673018099195482E-3</v>
      </c>
      <c r="AA1079" s="59">
        <v>1.0156769585932986E-3</v>
      </c>
      <c r="AB1079" s="59">
        <v>0</v>
      </c>
      <c r="AC1079" s="59">
        <v>9.9152074088265608E-5</v>
      </c>
      <c r="AD1079" s="59">
        <v>1.2771900494224218E-3</v>
      </c>
      <c r="AE1079" s="59">
        <v>1.3094006021894687E-3</v>
      </c>
      <c r="AF1079" s="59">
        <v>1.9810279644369719E-3</v>
      </c>
      <c r="AG1079" s="59">
        <v>1.3998159558263115E-3</v>
      </c>
      <c r="AH1079" s="18">
        <v>8.571659889709261E-4</v>
      </c>
      <c r="AI1079" s="12">
        <v>224</v>
      </c>
      <c r="AJ1079" s="17">
        <v>5</v>
      </c>
      <c r="AK1079" s="18">
        <v>0.86979636036599017</v>
      </c>
      <c r="AL1079" t="str">
        <f>IF(AK1079&lt;='CAV Tier 1 Analysis'!$A$5,"Tier 1", "Tier 2")</f>
        <v>Tier 2</v>
      </c>
      <c r="AM1079" t="str">
        <f t="shared" si="33"/>
        <v>Georgia - Tier 2</v>
      </c>
      <c r="AN1079" t="str">
        <f t="shared" si="34"/>
        <v>Conyers, City Of - Tier 2</v>
      </c>
    </row>
    <row r="1080" spans="1:40" x14ac:dyDescent="0.3">
      <c r="A1080">
        <v>4</v>
      </c>
      <c r="B1080" t="s">
        <v>54</v>
      </c>
      <c r="C1080" t="s">
        <v>4147</v>
      </c>
      <c r="D1080" t="s">
        <v>6823</v>
      </c>
      <c r="E1080" t="s">
        <v>2089</v>
      </c>
      <c r="F1080" s="12">
        <v>52.756883319160892</v>
      </c>
      <c r="G1080" s="12">
        <v>446.49326054414041</v>
      </c>
      <c r="H1080" s="12">
        <v>205.99525541056855</v>
      </c>
      <c r="I1080">
        <v>9</v>
      </c>
      <c r="J1080" s="15">
        <v>3.2702439024390247E-2</v>
      </c>
      <c r="K1080" s="15">
        <v>0.9672975609756097</v>
      </c>
      <c r="L1080" s="58">
        <v>2.0499999999999998</v>
      </c>
      <c r="M1080">
        <v>8</v>
      </c>
      <c r="N1080">
        <v>2</v>
      </c>
      <c r="O1080" s="12">
        <v>8</v>
      </c>
      <c r="P1080" s="12">
        <v>5</v>
      </c>
      <c r="Q1080" s="12">
        <v>4</v>
      </c>
      <c r="R1080" s="12">
        <v>8.7056780487804879</v>
      </c>
      <c r="S1080" s="12">
        <v>6.7365472793778132</v>
      </c>
      <c r="T1080" s="12">
        <v>416.51393404450334</v>
      </c>
      <c r="U1080" s="12">
        <v>363.75705072534242</v>
      </c>
      <c r="V1080" s="12">
        <v>29.979326499637068</v>
      </c>
      <c r="W1080" s="59">
        <v>3.6610941477677167E-5</v>
      </c>
      <c r="X1080" s="59">
        <v>9.6222080561936951E-5</v>
      </c>
      <c r="Y1080" s="59">
        <v>7.246376811594203E-4</v>
      </c>
      <c r="Z1080" s="59">
        <v>2.3968716636748382E-3</v>
      </c>
      <c r="AA1080" s="59">
        <v>1.7511671699884459E-3</v>
      </c>
      <c r="AB1080" s="59">
        <v>3.286770747740345E-3</v>
      </c>
      <c r="AC1080" s="59">
        <v>9.3169761204868571E-4</v>
      </c>
      <c r="AD1080" s="59">
        <v>2.2062665790215636E-5</v>
      </c>
      <c r="AE1080" s="59">
        <v>4.2530439857310874E-5</v>
      </c>
      <c r="AF1080" s="59">
        <v>7.6534399766581759E-5</v>
      </c>
      <c r="AG1080" s="59">
        <v>1.2259725528062019E-5</v>
      </c>
      <c r="AH1080" s="18">
        <v>8.5248773887213825E-4</v>
      </c>
      <c r="AI1080" s="12">
        <v>225</v>
      </c>
      <c r="AJ1080" s="17">
        <v>5</v>
      </c>
      <c r="AK1080" s="18">
        <v>0.87064884810486232</v>
      </c>
      <c r="AL1080" t="str">
        <f>IF(AK1080&lt;='CAV Tier 1 Analysis'!$A$5,"Tier 1", "Tier 2")</f>
        <v>Tier 2</v>
      </c>
      <c r="AM1080" t="str">
        <f t="shared" si="33"/>
        <v>Georgia - Tier 2</v>
      </c>
      <c r="AN1080" t="str">
        <f t="shared" si="34"/>
        <v>East Ellijay, City Of - Tier 2</v>
      </c>
    </row>
    <row r="1081" spans="1:40" x14ac:dyDescent="0.3">
      <c r="A1081">
        <v>4</v>
      </c>
      <c r="B1081" t="s">
        <v>54</v>
      </c>
      <c r="C1081" t="s">
        <v>3558</v>
      </c>
      <c r="D1081" t="s">
        <v>7097</v>
      </c>
      <c r="E1081" t="s">
        <v>1517</v>
      </c>
      <c r="F1081" s="12">
        <v>1469.0556865795156</v>
      </c>
      <c r="G1081" s="12">
        <v>9332.8067274704081</v>
      </c>
      <c r="H1081" s="12">
        <v>3720.7690961429653</v>
      </c>
      <c r="I1081">
        <v>11</v>
      </c>
      <c r="J1081" s="15">
        <v>5.5770081354146468E-2</v>
      </c>
      <c r="K1081" s="15">
        <v>0.94422991864585371</v>
      </c>
      <c r="L1081" s="58">
        <v>10.060949999999998</v>
      </c>
      <c r="M1081">
        <v>57</v>
      </c>
      <c r="N1081">
        <v>5</v>
      </c>
      <c r="O1081" s="12">
        <v>4</v>
      </c>
      <c r="P1081" s="12">
        <v>3</v>
      </c>
      <c r="Q1081" s="12">
        <v>0</v>
      </c>
      <c r="R1081" s="12">
        <v>10.38652910510439</v>
      </c>
      <c r="S1081" s="12">
        <v>207.50759519188719</v>
      </c>
      <c r="T1081" s="12">
        <v>9052.4258326451381</v>
      </c>
      <c r="U1081" s="12">
        <v>7583.370146065623</v>
      </c>
      <c r="V1081" s="12">
        <v>280.38089482526993</v>
      </c>
      <c r="W1081" s="59">
        <v>1.7967846422431026E-4</v>
      </c>
      <c r="X1081" s="59">
        <v>6.855823240038008E-4</v>
      </c>
      <c r="Y1081" s="59">
        <v>1.8115942028985507E-3</v>
      </c>
      <c r="Z1081" s="59">
        <v>1.1984358318374191E-3</v>
      </c>
      <c r="AA1081" s="59">
        <v>1.0507003019930676E-3</v>
      </c>
      <c r="AB1081" s="59">
        <v>0</v>
      </c>
      <c r="AC1081" s="59">
        <v>1.1115853711194299E-3</v>
      </c>
      <c r="AD1081" s="59">
        <v>6.7960195806312281E-4</v>
      </c>
      <c r="AE1081" s="59">
        <v>9.2434759312744815E-4</v>
      </c>
      <c r="AF1081" s="59">
        <v>1.5955393336833899E-3</v>
      </c>
      <c r="AG1081" s="59">
        <v>1.1465877373568906E-4</v>
      </c>
      <c r="AH1081" s="18">
        <v>8.5015674133511159E-4</v>
      </c>
      <c r="AI1081" s="12">
        <v>226</v>
      </c>
      <c r="AJ1081" s="17">
        <v>5</v>
      </c>
      <c r="AK1081" s="18">
        <v>0.87149900484619747</v>
      </c>
      <c r="AL1081" t="str">
        <f>IF(AK1081&lt;='CAV Tier 1 Analysis'!$A$5,"Tier 1", "Tier 2")</f>
        <v>Tier 2</v>
      </c>
      <c r="AM1081" t="str">
        <f t="shared" si="33"/>
        <v>Georgia - Tier 2</v>
      </c>
      <c r="AN1081" t="str">
        <f t="shared" si="34"/>
        <v>Fayetteville, City Of - Tier 2</v>
      </c>
    </row>
    <row r="1082" spans="1:40" x14ac:dyDescent="0.3">
      <c r="A1082">
        <v>4</v>
      </c>
      <c r="B1082" t="s">
        <v>54</v>
      </c>
      <c r="C1082" t="s">
        <v>4126</v>
      </c>
      <c r="D1082" t="s">
        <v>6801</v>
      </c>
      <c r="E1082" t="s">
        <v>1429</v>
      </c>
      <c r="F1082" s="12">
        <v>5585.2728287195123</v>
      </c>
      <c r="G1082" s="12">
        <v>12621.231257709254</v>
      </c>
      <c r="H1082" s="12">
        <v>3288.0283021683931</v>
      </c>
      <c r="I1082">
        <v>11</v>
      </c>
      <c r="J1082" s="15">
        <v>2.3602758233018946E-2</v>
      </c>
      <c r="K1082" s="15">
        <v>0.97639724176698106</v>
      </c>
      <c r="L1082" s="58">
        <v>3.1309899999999997</v>
      </c>
      <c r="M1082">
        <v>13</v>
      </c>
      <c r="N1082">
        <v>4</v>
      </c>
      <c r="O1082" s="12">
        <v>9</v>
      </c>
      <c r="P1082" s="12">
        <v>1</v>
      </c>
      <c r="Q1082" s="12">
        <v>0</v>
      </c>
      <c r="R1082" s="12">
        <v>10.740369659436791</v>
      </c>
      <c r="S1082" s="12">
        <v>77.606537079404347</v>
      </c>
      <c r="T1082" s="12">
        <v>9496.4017692599464</v>
      </c>
      <c r="U1082" s="12">
        <v>3911.1289405404341</v>
      </c>
      <c r="V1082" s="12">
        <v>3124.829488449308</v>
      </c>
      <c r="W1082" s="59">
        <v>5.5916337393752407E-5</v>
      </c>
      <c r="X1082" s="59">
        <v>1.5636088091314755E-4</v>
      </c>
      <c r="Y1082" s="59">
        <v>1.4492753623188406E-3</v>
      </c>
      <c r="Z1082" s="59">
        <v>2.6964806216341931E-3</v>
      </c>
      <c r="AA1082" s="59">
        <v>3.5023343399768917E-4</v>
      </c>
      <c r="AB1082" s="59">
        <v>0</v>
      </c>
      <c r="AC1082" s="59">
        <v>1.1494540354176303E-3</v>
      </c>
      <c r="AD1082" s="59">
        <v>2.5416686318826149E-4</v>
      </c>
      <c r="AE1082" s="59">
        <v>9.6968219138910403E-4</v>
      </c>
      <c r="AF1082" s="59">
        <v>8.2290062907944804E-4</v>
      </c>
      <c r="AG1082" s="59">
        <v>1.2778656602191092E-3</v>
      </c>
      <c r="AH1082" s="18">
        <v>8.3475781959556144E-4</v>
      </c>
      <c r="AI1082" s="12">
        <v>227</v>
      </c>
      <c r="AJ1082" s="17">
        <v>5</v>
      </c>
      <c r="AK1082" s="18">
        <v>0.87233376266579299</v>
      </c>
      <c r="AL1082" t="str">
        <f>IF(AK1082&lt;='CAV Tier 1 Analysis'!$A$5,"Tier 1", "Tier 2")</f>
        <v>Tier 2</v>
      </c>
      <c r="AM1082" t="str">
        <f t="shared" si="33"/>
        <v>Georgia - Tier 2</v>
      </c>
      <c r="AN1082" t="str">
        <f t="shared" si="34"/>
        <v>Chamblee, City Of - Tier 2</v>
      </c>
    </row>
    <row r="1083" spans="1:40" x14ac:dyDescent="0.3">
      <c r="A1083">
        <v>4</v>
      </c>
      <c r="B1083" t="s">
        <v>54</v>
      </c>
      <c r="C1083" t="s">
        <v>4289</v>
      </c>
      <c r="D1083" t="s">
        <v>6995</v>
      </c>
      <c r="E1083" t="s">
        <v>1168</v>
      </c>
      <c r="F1083" s="12">
        <v>2189.9103378616587</v>
      </c>
      <c r="G1083" s="12">
        <v>14613.208284796876</v>
      </c>
      <c r="H1083" s="12">
        <v>3562.1844728820461</v>
      </c>
      <c r="I1083">
        <v>0</v>
      </c>
      <c r="J1083" s="15">
        <v>2.4635640451879038E-2</v>
      </c>
      <c r="K1083" s="15">
        <v>0.97536435954812095</v>
      </c>
      <c r="L1083" s="58">
        <v>12.705170000000003</v>
      </c>
      <c r="M1083">
        <v>23</v>
      </c>
      <c r="N1083">
        <v>0</v>
      </c>
      <c r="O1083" s="12">
        <v>9.8571428571428577</v>
      </c>
      <c r="P1083" s="12">
        <v>2</v>
      </c>
      <c r="Q1083" s="12">
        <v>0</v>
      </c>
      <c r="R1083" s="12">
        <v>0</v>
      </c>
      <c r="S1083" s="12">
        <v>87.756695897188337</v>
      </c>
      <c r="T1083" s="12">
        <v>8686.5547903526276</v>
      </c>
      <c r="U1083" s="12">
        <v>6496.6444524909693</v>
      </c>
      <c r="V1083" s="12">
        <v>5926.6534944442483</v>
      </c>
      <c r="W1083" s="59">
        <v>2.2690157821167792E-4</v>
      </c>
      <c r="X1083" s="59">
        <v>2.7663848161556872E-4</v>
      </c>
      <c r="Y1083" s="59">
        <v>0</v>
      </c>
      <c r="Z1083" s="59">
        <v>2.9532882998850687E-3</v>
      </c>
      <c r="AA1083" s="59">
        <v>7.0046686799537833E-4</v>
      </c>
      <c r="AB1083" s="59">
        <v>0</v>
      </c>
      <c r="AC1083" s="59">
        <v>0</v>
      </c>
      <c r="AD1083" s="59">
        <v>2.8740934667826994E-4</v>
      </c>
      <c r="AE1083" s="59">
        <v>8.8698832351393592E-4</v>
      </c>
      <c r="AF1083" s="59">
        <v>1.3668924978273945E-3</v>
      </c>
      <c r="AG1083" s="59">
        <v>2.4236416766299181E-3</v>
      </c>
      <c r="AH1083" s="18">
        <v>8.2929337021429199E-4</v>
      </c>
      <c r="AI1083" s="12">
        <v>228</v>
      </c>
      <c r="AJ1083" s="17">
        <v>5</v>
      </c>
      <c r="AK1083" s="18">
        <v>0.8731630560360073</v>
      </c>
      <c r="AL1083" t="str">
        <f>IF(AK1083&lt;='CAV Tier 1 Analysis'!$A$5,"Tier 1", "Tier 2")</f>
        <v>Tier 2</v>
      </c>
      <c r="AM1083" t="str">
        <f t="shared" si="33"/>
        <v>Georgia - Tier 2</v>
      </c>
      <c r="AN1083" t="str">
        <f t="shared" si="34"/>
        <v>Villa Rica, City Of - Tier 2</v>
      </c>
    </row>
    <row r="1084" spans="1:40" x14ac:dyDescent="0.3">
      <c r="A1084">
        <v>4</v>
      </c>
      <c r="B1084" t="s">
        <v>54</v>
      </c>
      <c r="C1084" t="s">
        <v>4107</v>
      </c>
      <c r="D1084" t="s">
        <v>6779</v>
      </c>
      <c r="E1084" t="s">
        <v>1391</v>
      </c>
      <c r="F1084" s="12">
        <v>7394.4006700246646</v>
      </c>
      <c r="G1084" s="12">
        <v>18156.311658649636</v>
      </c>
      <c r="H1084" s="12">
        <v>7654.6464644721736</v>
      </c>
      <c r="I1084">
        <v>2</v>
      </c>
      <c r="J1084" s="15">
        <v>2.5777181676058084E-2</v>
      </c>
      <c r="K1084" s="15">
        <v>0.9742228183239422</v>
      </c>
      <c r="L1084" s="58">
        <v>7.1128799999999996</v>
      </c>
      <c r="M1084">
        <v>22</v>
      </c>
      <c r="N1084">
        <v>0</v>
      </c>
      <c r="O1084" s="12">
        <v>8.24</v>
      </c>
      <c r="P1084" s="12">
        <v>1.92</v>
      </c>
      <c r="Q1084" s="12">
        <v>0</v>
      </c>
      <c r="R1084" s="12">
        <v>1.9484456366478844</v>
      </c>
      <c r="S1084" s="12">
        <v>197.31521258069492</v>
      </c>
      <c r="T1084" s="12">
        <v>19801.376445151833</v>
      </c>
      <c r="U1084" s="12">
        <v>12406.975775127168</v>
      </c>
      <c r="V1084" s="12">
        <v>0</v>
      </c>
      <c r="W1084" s="59">
        <v>1.2702889435011724E-4</v>
      </c>
      <c r="X1084" s="59">
        <v>2.6461072154532661E-4</v>
      </c>
      <c r="Y1084" s="59">
        <v>0</v>
      </c>
      <c r="Z1084" s="59">
        <v>2.4687778135850835E-3</v>
      </c>
      <c r="AA1084" s="59">
        <v>6.7244819327556317E-4</v>
      </c>
      <c r="AB1084" s="59">
        <v>0</v>
      </c>
      <c r="AC1084" s="59">
        <v>2.0852622124313628E-4</v>
      </c>
      <c r="AD1084" s="59">
        <v>6.4622118868217816E-4</v>
      </c>
      <c r="AE1084" s="59">
        <v>2.0219281545152813E-3</v>
      </c>
      <c r="AF1084" s="59">
        <v>2.6104248480529144E-3</v>
      </c>
      <c r="AG1084" s="59">
        <v>0</v>
      </c>
      <c r="AH1084" s="18">
        <v>8.1999691229541827E-4</v>
      </c>
      <c r="AI1084" s="12">
        <v>229</v>
      </c>
      <c r="AJ1084" s="17">
        <v>5</v>
      </c>
      <c r="AK1084" s="18">
        <v>0.8739830529483027</v>
      </c>
      <c r="AL1084" t="str">
        <f>IF(AK1084&lt;='CAV Tier 1 Analysis'!$A$5,"Tier 1", "Tier 2")</f>
        <v>Tier 2</v>
      </c>
      <c r="AM1084" t="str">
        <f t="shared" si="33"/>
        <v>Georgia - Tier 2</v>
      </c>
      <c r="AN1084" t="str">
        <f t="shared" si="34"/>
        <v>Forest Park, City Of - Tier 2</v>
      </c>
    </row>
    <row r="1085" spans="1:40" x14ac:dyDescent="0.3">
      <c r="A1085">
        <v>4</v>
      </c>
      <c r="B1085" t="s">
        <v>54</v>
      </c>
      <c r="C1085" t="s">
        <v>4451</v>
      </c>
      <c r="D1085" t="s">
        <v>7181</v>
      </c>
      <c r="E1085" t="s">
        <v>1608</v>
      </c>
      <c r="F1085" s="12">
        <v>3409.2367182813896</v>
      </c>
      <c r="G1085" s="12">
        <v>2551.9483141201886</v>
      </c>
      <c r="H1085" s="12">
        <v>1584.5418894579918</v>
      </c>
      <c r="I1085">
        <v>0</v>
      </c>
      <c r="J1085" s="15">
        <v>0</v>
      </c>
      <c r="K1085" s="15">
        <v>1</v>
      </c>
      <c r="L1085" s="58">
        <v>207.64211999999995</v>
      </c>
      <c r="M1085">
        <v>0</v>
      </c>
      <c r="N1085">
        <v>0</v>
      </c>
      <c r="O1085" s="12">
        <v>5.166666666666667</v>
      </c>
      <c r="P1085" s="12">
        <v>9.75</v>
      </c>
      <c r="Q1085" s="12">
        <v>0</v>
      </c>
      <c r="R1085" s="12">
        <v>0</v>
      </c>
      <c r="S1085" s="12">
        <v>0</v>
      </c>
      <c r="T1085" s="12">
        <v>2462.7804739419835</v>
      </c>
      <c r="U1085" s="12">
        <v>0</v>
      </c>
      <c r="V1085" s="12">
        <v>89.167840178205097</v>
      </c>
      <c r="W1085" s="59">
        <v>3.7082797578638135E-3</v>
      </c>
      <c r="X1085" s="59">
        <v>0</v>
      </c>
      <c r="Y1085" s="59">
        <v>0</v>
      </c>
      <c r="Z1085" s="59">
        <v>1.547979616123333E-3</v>
      </c>
      <c r="AA1085" s="59">
        <v>3.4147759814774697E-3</v>
      </c>
      <c r="AB1085" s="59">
        <v>0</v>
      </c>
      <c r="AC1085" s="59">
        <v>0</v>
      </c>
      <c r="AD1085" s="59">
        <v>0</v>
      </c>
      <c r="AE1085" s="59">
        <v>2.5147570889562989E-4</v>
      </c>
      <c r="AF1085" s="59">
        <v>0</v>
      </c>
      <c r="AG1085" s="59">
        <v>3.6464236330596994E-5</v>
      </c>
      <c r="AH1085" s="18">
        <v>8.1445230006280405E-4</v>
      </c>
      <c r="AI1085" s="12">
        <v>230</v>
      </c>
      <c r="AJ1085" s="17">
        <v>5</v>
      </c>
      <c r="AK1085" s="18">
        <v>0.87479750524836553</v>
      </c>
      <c r="AL1085" t="str">
        <f>IF(AK1085&lt;='CAV Tier 1 Analysis'!$A$5,"Tier 1", "Tier 2")</f>
        <v>Tier 2</v>
      </c>
      <c r="AM1085" t="str">
        <f t="shared" si="33"/>
        <v>Georgia - Tier 2</v>
      </c>
      <c r="AN1085" t="str">
        <f t="shared" si="34"/>
        <v>Clay County* - Tier 2</v>
      </c>
    </row>
    <row r="1086" spans="1:40" x14ac:dyDescent="0.3">
      <c r="A1086">
        <v>4</v>
      </c>
      <c r="B1086" t="s">
        <v>54</v>
      </c>
      <c r="C1086" t="s">
        <v>4369</v>
      </c>
      <c r="D1086" t="s">
        <v>7081</v>
      </c>
      <c r="E1086" t="s">
        <v>1597</v>
      </c>
      <c r="F1086" s="12">
        <v>732.80270185887071</v>
      </c>
      <c r="G1086" s="12">
        <v>5449.3855821946281</v>
      </c>
      <c r="H1086" s="12">
        <v>2824.2707007782933</v>
      </c>
      <c r="I1086">
        <v>9</v>
      </c>
      <c r="J1086" s="15">
        <v>1.733712876272106E-2</v>
      </c>
      <c r="K1086" s="15">
        <v>0.98266287123727902</v>
      </c>
      <c r="L1086" s="58">
        <v>9.2356699999999989</v>
      </c>
      <c r="M1086">
        <v>12</v>
      </c>
      <c r="N1086">
        <v>0</v>
      </c>
      <c r="O1086" s="12">
        <v>11</v>
      </c>
      <c r="P1086" s="12">
        <v>7</v>
      </c>
      <c r="Q1086" s="12">
        <v>0</v>
      </c>
      <c r="R1086" s="12">
        <v>8.8439658411355104</v>
      </c>
      <c r="S1086" s="12">
        <v>48.964744800173712</v>
      </c>
      <c r="T1086" s="12">
        <v>5861.9267399572036</v>
      </c>
      <c r="U1086" s="12">
        <v>5129.1240380983327</v>
      </c>
      <c r="V1086" s="12">
        <v>0</v>
      </c>
      <c r="W1086" s="59">
        <v>1.649397921351896E-4</v>
      </c>
      <c r="X1086" s="59">
        <v>1.4433312084290541E-4</v>
      </c>
      <c r="Y1086" s="59">
        <v>0</v>
      </c>
      <c r="Z1086" s="59">
        <v>3.2956985375529025E-3</v>
      </c>
      <c r="AA1086" s="59">
        <v>2.4516340379838243E-3</v>
      </c>
      <c r="AB1086" s="59">
        <v>0</v>
      </c>
      <c r="AC1086" s="59">
        <v>9.4649742490538868E-4</v>
      </c>
      <c r="AD1086" s="59">
        <v>1.6036298050434039E-4</v>
      </c>
      <c r="AE1086" s="59">
        <v>5.985641830534153E-4</v>
      </c>
      <c r="AF1086" s="59">
        <v>1.0791665173264316E-3</v>
      </c>
      <c r="AG1086" s="59">
        <v>0</v>
      </c>
      <c r="AH1086" s="18">
        <v>8.0374514493676346E-4</v>
      </c>
      <c r="AI1086" s="12">
        <v>231</v>
      </c>
      <c r="AJ1086" s="17">
        <v>5</v>
      </c>
      <c r="AK1086" s="18">
        <v>0.87560125039330228</v>
      </c>
      <c r="AL1086" t="str">
        <f>IF(AK1086&lt;='CAV Tier 1 Analysis'!$A$5,"Tier 1", "Tier 2")</f>
        <v>Tier 2</v>
      </c>
      <c r="AM1086" t="str">
        <f t="shared" si="33"/>
        <v>Georgia - Tier 2</v>
      </c>
      <c r="AN1086" t="str">
        <f t="shared" si="34"/>
        <v>Thomaston, City Of - Tier 2</v>
      </c>
    </row>
    <row r="1087" spans="1:40" x14ac:dyDescent="0.3">
      <c r="A1087">
        <v>4</v>
      </c>
      <c r="B1087" t="s">
        <v>54</v>
      </c>
      <c r="C1087" t="s">
        <v>3528</v>
      </c>
      <c r="D1087" t="s">
        <v>6937</v>
      </c>
      <c r="E1087" t="s">
        <v>1565</v>
      </c>
      <c r="F1087" s="12">
        <v>580.92904043642011</v>
      </c>
      <c r="G1087" s="12">
        <v>7017.271542386864</v>
      </c>
      <c r="H1087" s="12">
        <v>3199.7697761634181</v>
      </c>
      <c r="I1087">
        <v>8</v>
      </c>
      <c r="J1087" s="15">
        <v>6.328213792044235E-2</v>
      </c>
      <c r="K1087" s="15">
        <v>0.93671786207955732</v>
      </c>
      <c r="L1087" s="58">
        <v>13.022</v>
      </c>
      <c r="M1087">
        <v>13</v>
      </c>
      <c r="N1087">
        <v>2</v>
      </c>
      <c r="O1087" s="12">
        <v>8</v>
      </c>
      <c r="P1087" s="12">
        <v>5</v>
      </c>
      <c r="Q1087" s="12">
        <v>0</v>
      </c>
      <c r="R1087" s="12">
        <v>7.4937428966364585</v>
      </c>
      <c r="S1087" s="12">
        <v>202.48827228883636</v>
      </c>
      <c r="T1087" s="12">
        <v>6800.187546345197</v>
      </c>
      <c r="U1087" s="12">
        <v>6219.2585059087769</v>
      </c>
      <c r="V1087" s="12">
        <v>217.08399604166698</v>
      </c>
      <c r="W1087" s="59">
        <v>2.3255984386454247E-4</v>
      </c>
      <c r="X1087" s="59">
        <v>1.5636088091314755E-4</v>
      </c>
      <c r="Y1087" s="59">
        <v>7.246376811594203E-4</v>
      </c>
      <c r="Z1087" s="59">
        <v>2.3968716636748382E-3</v>
      </c>
      <c r="AA1087" s="59">
        <v>1.7511671699884459E-3</v>
      </c>
      <c r="AB1087" s="59">
        <v>0</v>
      </c>
      <c r="AC1087" s="59">
        <v>8.0199409201458247E-4</v>
      </c>
      <c r="AD1087" s="59">
        <v>6.6316332279336282E-4</v>
      </c>
      <c r="AE1087" s="59">
        <v>6.943704491465273E-4</v>
      </c>
      <c r="AF1087" s="59">
        <v>1.3085305584972266E-3</v>
      </c>
      <c r="AG1087" s="59">
        <v>8.8774182703469271E-5</v>
      </c>
      <c r="AH1087" s="18">
        <v>8.0167544043232382E-4</v>
      </c>
      <c r="AI1087" s="12">
        <v>232</v>
      </c>
      <c r="AJ1087" s="17">
        <v>5</v>
      </c>
      <c r="AK1087" s="18">
        <v>0.87640292583373458</v>
      </c>
      <c r="AL1087" t="str">
        <f>IF(AK1087&lt;='CAV Tier 1 Analysis'!$A$5,"Tier 1", "Tier 2")</f>
        <v>Tier 2</v>
      </c>
      <c r="AM1087" t="str">
        <f t="shared" si="33"/>
        <v>Georgia - Tier 2</v>
      </c>
      <c r="AN1087" t="str">
        <f t="shared" si="34"/>
        <v>Douglas, City Of - Tier 2</v>
      </c>
    </row>
    <row r="1088" spans="1:40" x14ac:dyDescent="0.3">
      <c r="A1088">
        <v>4</v>
      </c>
      <c r="B1088" t="s">
        <v>54</v>
      </c>
      <c r="C1088" t="s">
        <v>4160</v>
      </c>
      <c r="D1088" t="s">
        <v>6836</v>
      </c>
      <c r="E1088" t="s">
        <v>1231</v>
      </c>
      <c r="F1088" s="12">
        <v>3732.0552599685025</v>
      </c>
      <c r="G1088" s="12">
        <v>20140.189093915207</v>
      </c>
      <c r="H1088" s="12">
        <v>6489.4613756970275</v>
      </c>
      <c r="I1088">
        <v>1</v>
      </c>
      <c r="J1088" s="15">
        <v>3.0648004826973684E-2</v>
      </c>
      <c r="K1088" s="15">
        <v>0.96935199517302639</v>
      </c>
      <c r="L1088" s="58">
        <v>9.7618099999999988</v>
      </c>
      <c r="M1088">
        <v>16</v>
      </c>
      <c r="N1088">
        <v>0</v>
      </c>
      <c r="O1088" s="12">
        <v>5</v>
      </c>
      <c r="P1088" s="12">
        <v>1</v>
      </c>
      <c r="Q1088" s="12">
        <v>0</v>
      </c>
      <c r="R1088" s="12">
        <v>0.96935199517302639</v>
      </c>
      <c r="S1088" s="12">
        <v>198.88904356682178</v>
      </c>
      <c r="T1088" s="12">
        <v>17899.554236862805</v>
      </c>
      <c r="U1088" s="12">
        <v>14167.498976894301</v>
      </c>
      <c r="V1088" s="12">
        <v>2240.6348570524024</v>
      </c>
      <c r="W1088" s="59">
        <v>1.7433612420790425E-4</v>
      </c>
      <c r="X1088" s="59">
        <v>1.924441611238739E-4</v>
      </c>
      <c r="Y1088" s="59">
        <v>0</v>
      </c>
      <c r="Z1088" s="59">
        <v>1.4980447897967738E-3</v>
      </c>
      <c r="AA1088" s="59">
        <v>3.5023343399768917E-4</v>
      </c>
      <c r="AB1088" s="59">
        <v>0</v>
      </c>
      <c r="AC1088" s="59">
        <v>1.0374182620546739E-4</v>
      </c>
      <c r="AD1088" s="59">
        <v>6.5137559577191947E-4</v>
      </c>
      <c r="AE1088" s="59">
        <v>1.8277321662478342E-3</v>
      </c>
      <c r="AF1088" s="59">
        <v>2.9808385245815522E-3</v>
      </c>
      <c r="AG1088" s="59">
        <v>9.1628370491923751E-4</v>
      </c>
      <c r="AH1088" s="18">
        <v>7.9045730244111376E-4</v>
      </c>
      <c r="AI1088" s="12">
        <v>233</v>
      </c>
      <c r="AJ1088" s="17">
        <v>5</v>
      </c>
      <c r="AK1088" s="18">
        <v>0.87719338313617568</v>
      </c>
      <c r="AL1088" t="str">
        <f>IF(AK1088&lt;='CAV Tier 1 Analysis'!$A$5,"Tier 1", "Tier 2")</f>
        <v>Tier 2</v>
      </c>
      <c r="AM1088" t="str">
        <f t="shared" si="33"/>
        <v>Georgia - Tier 2</v>
      </c>
      <c r="AN1088" t="str">
        <f t="shared" si="34"/>
        <v>Snellville, City Of - Tier 2</v>
      </c>
    </row>
    <row r="1089" spans="1:40" x14ac:dyDescent="0.3">
      <c r="A1089">
        <v>4</v>
      </c>
      <c r="B1089" t="s">
        <v>54</v>
      </c>
      <c r="C1089" t="s">
        <v>4191</v>
      </c>
      <c r="D1089" t="s">
        <v>6875</v>
      </c>
      <c r="E1089" t="s">
        <v>1314</v>
      </c>
      <c r="F1089" s="12">
        <v>1724.3826688097251</v>
      </c>
      <c r="G1089" s="12">
        <v>13404.79210535152</v>
      </c>
      <c r="H1089" s="12">
        <v>3785.9679773640278</v>
      </c>
      <c r="I1089">
        <v>3</v>
      </c>
      <c r="J1089" s="15">
        <v>2.888083280196594E-2</v>
      </c>
      <c r="K1089" s="15">
        <v>0.97111916719803437</v>
      </c>
      <c r="L1089" s="58">
        <v>13.957700000000003</v>
      </c>
      <c r="M1089">
        <v>25</v>
      </c>
      <c r="N1089">
        <v>0</v>
      </c>
      <c r="O1089" s="12">
        <v>6</v>
      </c>
      <c r="P1089" s="12">
        <v>2</v>
      </c>
      <c r="Q1089" s="12">
        <v>1</v>
      </c>
      <c r="R1089" s="12">
        <v>2.9133575015941031</v>
      </c>
      <c r="S1089" s="12">
        <v>109.34190814784766</v>
      </c>
      <c r="T1089" s="12">
        <v>10019.320890023675</v>
      </c>
      <c r="U1089" s="12">
        <v>8294.9382212139499</v>
      </c>
      <c r="V1089" s="12">
        <v>3385.4712153278451</v>
      </c>
      <c r="W1089" s="59">
        <v>2.4927050627462178E-4</v>
      </c>
      <c r="X1089" s="59">
        <v>3.0069400175605299E-4</v>
      </c>
      <c r="Y1089" s="59">
        <v>0</v>
      </c>
      <c r="Z1089" s="59">
        <v>1.7976537477561287E-3</v>
      </c>
      <c r="AA1089" s="59">
        <v>7.0046686799537833E-4</v>
      </c>
      <c r="AB1089" s="59">
        <v>8.2169268693508624E-4</v>
      </c>
      <c r="AC1089" s="59">
        <v>3.1179285657819452E-4</v>
      </c>
      <c r="AD1089" s="59">
        <v>3.5810243382619378E-4</v>
      </c>
      <c r="AE1089" s="59">
        <v>1.0230777164797564E-3</v>
      </c>
      <c r="AF1089" s="59">
        <v>1.7452530929519606E-3</v>
      </c>
      <c r="AG1089" s="59">
        <v>1.3844523119482485E-3</v>
      </c>
      <c r="AH1089" s="18">
        <v>7.9022329295469278E-4</v>
      </c>
      <c r="AI1089" s="12">
        <v>234</v>
      </c>
      <c r="AJ1089" s="17">
        <v>5</v>
      </c>
      <c r="AK1089" s="18">
        <v>0.87798360642913031</v>
      </c>
      <c r="AL1089" t="str">
        <f>IF(AK1089&lt;='CAV Tier 1 Analysis'!$A$5,"Tier 1", "Tier 2")</f>
        <v>Tier 2</v>
      </c>
      <c r="AM1089" t="str">
        <f t="shared" si="33"/>
        <v>Georgia - Tier 2</v>
      </c>
      <c r="AN1089" t="str">
        <f t="shared" si="34"/>
        <v>Covington, City Of - Tier 2</v>
      </c>
    </row>
    <row r="1090" spans="1:40" x14ac:dyDescent="0.3">
      <c r="A1090">
        <v>4</v>
      </c>
      <c r="B1090" t="s">
        <v>54</v>
      </c>
      <c r="C1090" t="s">
        <v>4208</v>
      </c>
      <c r="D1090" t="s">
        <v>6894</v>
      </c>
      <c r="E1090" t="s">
        <v>1853</v>
      </c>
      <c r="F1090" s="12">
        <v>49.544494024434215</v>
      </c>
      <c r="G1090" s="12">
        <v>330.24266601602761</v>
      </c>
      <c r="H1090" s="12">
        <v>134.66998324348233</v>
      </c>
      <c r="I1090">
        <v>6</v>
      </c>
      <c r="J1090" s="15">
        <v>0</v>
      </c>
      <c r="K1090" s="15">
        <v>0.99999999999999989</v>
      </c>
      <c r="L1090" s="58">
        <v>1.9237799999999998</v>
      </c>
      <c r="M1090">
        <v>9</v>
      </c>
      <c r="N1090">
        <v>4</v>
      </c>
      <c r="O1090" s="12">
        <v>8</v>
      </c>
      <c r="P1090" s="12">
        <v>8.6666666666666661</v>
      </c>
      <c r="Q1090" s="12">
        <v>1</v>
      </c>
      <c r="R1090" s="12">
        <v>5.9999999999999991</v>
      </c>
      <c r="S1090" s="12">
        <v>0</v>
      </c>
      <c r="T1090" s="12">
        <v>300.02559153196967</v>
      </c>
      <c r="U1090" s="12">
        <v>250.48109750753545</v>
      </c>
      <c r="V1090" s="12">
        <v>30.217074484057946</v>
      </c>
      <c r="W1090" s="59">
        <v>3.4356779022402821E-5</v>
      </c>
      <c r="X1090" s="59">
        <v>1.0824984063217907E-4</v>
      </c>
      <c r="Y1090" s="59">
        <v>1.4492753623188406E-3</v>
      </c>
      <c r="Z1090" s="59">
        <v>2.3968716636748382E-3</v>
      </c>
      <c r="AA1090" s="59">
        <v>3.0353564279799725E-3</v>
      </c>
      <c r="AB1090" s="59">
        <v>8.2169268693508624E-4</v>
      </c>
      <c r="AC1090" s="59">
        <v>6.4213099094276749E-4</v>
      </c>
      <c r="AD1090" s="59">
        <v>0</v>
      </c>
      <c r="AE1090" s="59">
        <v>3.0635758694548647E-5</v>
      </c>
      <c r="AF1090" s="59">
        <v>5.2701165276074987E-5</v>
      </c>
      <c r="AG1090" s="59">
        <v>1.235695002821499E-5</v>
      </c>
      <c r="AH1090" s="18">
        <v>7.8032978413681154E-4</v>
      </c>
      <c r="AI1090" s="12">
        <v>235</v>
      </c>
      <c r="AJ1090" s="17">
        <v>5</v>
      </c>
      <c r="AK1090" s="18">
        <v>0.87876393621326709</v>
      </c>
      <c r="AL1090" t="str">
        <f>IF(AK1090&lt;='CAV Tier 1 Analysis'!$A$5,"Tier 1", "Tier 2")</f>
        <v>Tier 2</v>
      </c>
      <c r="AM1090" t="str">
        <f t="shared" si="33"/>
        <v>Georgia - Tier 2</v>
      </c>
      <c r="AN1090" t="str">
        <f t="shared" si="34"/>
        <v>Lumber City, City Of - Tier 2</v>
      </c>
    </row>
    <row r="1091" spans="1:40" x14ac:dyDescent="0.3">
      <c r="A1091">
        <v>4</v>
      </c>
      <c r="B1091" t="s">
        <v>54</v>
      </c>
      <c r="C1091" t="s">
        <v>4497</v>
      </c>
      <c r="D1091" t="s">
        <v>7235</v>
      </c>
      <c r="E1091" t="s">
        <v>1628</v>
      </c>
      <c r="F1091" s="12">
        <v>2283.0539057592214</v>
      </c>
      <c r="G1091" s="12">
        <v>2292.5772109475656</v>
      </c>
      <c r="H1091" s="12">
        <v>1097.5273524727695</v>
      </c>
      <c r="I1091">
        <v>0</v>
      </c>
      <c r="J1091" s="15">
        <v>0</v>
      </c>
      <c r="K1091" s="15">
        <v>0.99999999999999989</v>
      </c>
      <c r="L1091" s="58">
        <v>204.78105000000005</v>
      </c>
      <c r="M1091">
        <v>0</v>
      </c>
      <c r="N1091">
        <v>0</v>
      </c>
      <c r="O1091" s="12">
        <v>4.3636363636363633</v>
      </c>
      <c r="P1091" s="12">
        <v>9.454545454545455</v>
      </c>
      <c r="Q1091" s="12">
        <v>0</v>
      </c>
      <c r="R1091" s="12">
        <v>0</v>
      </c>
      <c r="S1091" s="12">
        <v>0</v>
      </c>
      <c r="T1091" s="12">
        <v>2212.2313262539137</v>
      </c>
      <c r="U1091" s="12">
        <v>0</v>
      </c>
      <c r="V1091" s="12">
        <v>80.345884693651897</v>
      </c>
      <c r="W1091" s="59">
        <v>3.6571839206279433E-3</v>
      </c>
      <c r="X1091" s="59">
        <v>0</v>
      </c>
      <c r="Y1091" s="59">
        <v>0</v>
      </c>
      <c r="Z1091" s="59">
        <v>1.3073845438226388E-3</v>
      </c>
      <c r="AA1091" s="59">
        <v>3.3112979214326979E-3</v>
      </c>
      <c r="AB1091" s="59">
        <v>0</v>
      </c>
      <c r="AC1091" s="59">
        <v>0</v>
      </c>
      <c r="AD1091" s="59">
        <v>0</v>
      </c>
      <c r="AE1091" s="59">
        <v>2.2589201388313748E-4</v>
      </c>
      <c r="AF1091" s="59">
        <v>0</v>
      </c>
      <c r="AG1091" s="59">
        <v>3.2856591813876014E-5</v>
      </c>
      <c r="AH1091" s="18">
        <v>7.7587409014366301E-4</v>
      </c>
      <c r="AI1091" s="12">
        <v>236</v>
      </c>
      <c r="AJ1091" s="17">
        <v>5</v>
      </c>
      <c r="AK1091" s="18">
        <v>0.87953981030341077</v>
      </c>
      <c r="AL1091" t="str">
        <f>IF(AK1091&lt;='CAV Tier 1 Analysis'!$A$5,"Tier 1", "Tier 2")</f>
        <v>Tier 2</v>
      </c>
      <c r="AM1091" t="str">
        <f t="shared" si="33"/>
        <v>Georgia - Tier 2</v>
      </c>
      <c r="AN1091" t="str">
        <f t="shared" si="34"/>
        <v>Webster County, Unified Government Of - Tier 2</v>
      </c>
    </row>
    <row r="1092" spans="1:40" x14ac:dyDescent="0.3">
      <c r="A1092">
        <v>4</v>
      </c>
      <c r="B1092" t="s">
        <v>54</v>
      </c>
      <c r="C1092" t="s">
        <v>4097</v>
      </c>
      <c r="D1092" t="s">
        <v>6769</v>
      </c>
      <c r="E1092" t="s">
        <v>1916</v>
      </c>
      <c r="F1092" s="12">
        <v>907.11461713227141</v>
      </c>
      <c r="G1092" s="12">
        <v>2711.3089299309986</v>
      </c>
      <c r="H1092" s="12">
        <v>1077.427115324034</v>
      </c>
      <c r="I1092">
        <v>13</v>
      </c>
      <c r="J1092" s="15">
        <v>0.21735019412313528</v>
      </c>
      <c r="K1092" s="15">
        <v>0.78264980587686483</v>
      </c>
      <c r="L1092" s="58">
        <v>3.9871600000000003</v>
      </c>
      <c r="M1092">
        <v>16</v>
      </c>
      <c r="N1092">
        <v>0</v>
      </c>
      <c r="O1092" s="12">
        <v>7</v>
      </c>
      <c r="P1092" s="12">
        <v>3</v>
      </c>
      <c r="Q1092" s="12">
        <v>3</v>
      </c>
      <c r="R1092" s="12">
        <v>10.174447476399243</v>
      </c>
      <c r="S1092" s="12">
        <v>234.17899266920847</v>
      </c>
      <c r="T1092" s="12">
        <v>2453.4994900815777</v>
      </c>
      <c r="U1092" s="12">
        <v>1546.3848729493063</v>
      </c>
      <c r="V1092" s="12">
        <v>257.80943984942087</v>
      </c>
      <c r="W1092" s="59">
        <v>7.1206673864456242E-5</v>
      </c>
      <c r="X1092" s="59">
        <v>1.924441611238739E-4</v>
      </c>
      <c r="Y1092" s="59">
        <v>0</v>
      </c>
      <c r="Z1092" s="59">
        <v>2.0972627057154834E-3</v>
      </c>
      <c r="AA1092" s="59">
        <v>1.0507003019930676E-3</v>
      </c>
      <c r="AB1092" s="59">
        <v>2.4650780608052587E-3</v>
      </c>
      <c r="AC1092" s="59">
        <v>1.0888880067192312E-3</v>
      </c>
      <c r="AD1092" s="59">
        <v>7.6695265928977371E-4</v>
      </c>
      <c r="AE1092" s="59">
        <v>2.5052802313141369E-4</v>
      </c>
      <c r="AF1092" s="59">
        <v>3.2535902142185355E-4</v>
      </c>
      <c r="AG1092" s="59">
        <v>1.0542841818463059E-4</v>
      </c>
      <c r="AH1092" s="18">
        <v>7.6489527565900368E-4</v>
      </c>
      <c r="AI1092" s="12">
        <v>237</v>
      </c>
      <c r="AJ1092" s="17">
        <v>5</v>
      </c>
      <c r="AK1092" s="18">
        <v>0.88030470557906981</v>
      </c>
      <c r="AL1092" t="str">
        <f>IF(AK1092&lt;='CAV Tier 1 Analysis'!$A$5,"Tier 1", "Tier 2")</f>
        <v>Tier 2</v>
      </c>
      <c r="AM1092" t="str">
        <f t="shared" si="33"/>
        <v>Georgia - Tier 2</v>
      </c>
      <c r="AN1092" t="str">
        <f t="shared" si="34"/>
        <v>Ringgold, City Of - Tier 2</v>
      </c>
    </row>
    <row r="1093" spans="1:40" x14ac:dyDescent="0.3">
      <c r="A1093">
        <v>4</v>
      </c>
      <c r="B1093" t="s">
        <v>54</v>
      </c>
      <c r="C1093" t="s">
        <v>4411</v>
      </c>
      <c r="D1093" t="s">
        <v>7132</v>
      </c>
      <c r="E1093" t="s">
        <v>1182</v>
      </c>
      <c r="F1093" s="12">
        <v>3607.8815143605002</v>
      </c>
      <c r="G1093" s="12">
        <v>18306.674648138076</v>
      </c>
      <c r="H1093" s="12">
        <v>5042.4021933017812</v>
      </c>
      <c r="I1093">
        <v>1</v>
      </c>
      <c r="J1093" s="15">
        <v>3.3130161851940544E-2</v>
      </c>
      <c r="K1093" s="15">
        <v>0.96686983814805949</v>
      </c>
      <c r="L1093" s="58">
        <v>9.4370200000000022</v>
      </c>
      <c r="M1093">
        <v>9</v>
      </c>
      <c r="N1093">
        <v>0</v>
      </c>
      <c r="O1093" s="12">
        <v>5.2727272727272725</v>
      </c>
      <c r="P1093" s="12">
        <v>1</v>
      </c>
      <c r="Q1093" s="12">
        <v>0</v>
      </c>
      <c r="R1093" s="12">
        <v>0.96686983814805949</v>
      </c>
      <c r="S1093" s="12">
        <v>167.05560078666801</v>
      </c>
      <c r="T1093" s="12">
        <v>13372.207242090817</v>
      </c>
      <c r="U1093" s="12">
        <v>9764.3257277303164</v>
      </c>
      <c r="V1093" s="12">
        <v>4934.4674060472589</v>
      </c>
      <c r="W1093" s="59">
        <v>1.6853570094813126E-4</v>
      </c>
      <c r="X1093" s="59">
        <v>1.0824984063217907E-4</v>
      </c>
      <c r="Y1093" s="59">
        <v>0</v>
      </c>
      <c r="Z1093" s="59">
        <v>1.5797563237856887E-3</v>
      </c>
      <c r="AA1093" s="59">
        <v>3.5023343399768917E-4</v>
      </c>
      <c r="AB1093" s="59">
        <v>0</v>
      </c>
      <c r="AC1093" s="59">
        <v>1.0347618121378112E-4</v>
      </c>
      <c r="AD1093" s="59">
        <v>5.4711883338557244E-4</v>
      </c>
      <c r="AE1093" s="59">
        <v>1.3654425683834953E-3</v>
      </c>
      <c r="AF1093" s="59">
        <v>2.0544118861945885E-3</v>
      </c>
      <c r="AG1093" s="59">
        <v>2.0178977678514528E-3</v>
      </c>
      <c r="AH1093" s="18">
        <v>7.5410204876296164E-4</v>
      </c>
      <c r="AI1093" s="12">
        <v>238</v>
      </c>
      <c r="AJ1093" s="17">
        <v>5</v>
      </c>
      <c r="AK1093" s="18">
        <v>0.88105880762783273</v>
      </c>
      <c r="AL1093" t="str">
        <f>IF(AK1093&lt;='CAV Tier 1 Analysis'!$A$5,"Tier 1", "Tier 2")</f>
        <v>Tier 2</v>
      </c>
      <c r="AM1093" t="str">
        <f t="shared" si="33"/>
        <v>Georgia - Tier 2</v>
      </c>
      <c r="AN1093" t="str">
        <f t="shared" si="34"/>
        <v>Sugar Hill, City Of - Tier 2</v>
      </c>
    </row>
    <row r="1094" spans="1:40" x14ac:dyDescent="0.3">
      <c r="A1094">
        <v>4</v>
      </c>
      <c r="B1094" t="s">
        <v>54</v>
      </c>
      <c r="C1094" t="s">
        <v>4494</v>
      </c>
      <c r="D1094" t="s">
        <v>7231</v>
      </c>
      <c r="E1094" t="s">
        <v>1188</v>
      </c>
      <c r="F1094" s="12">
        <v>2000.2840930995956</v>
      </c>
      <c r="G1094" s="12">
        <v>1722.6092873149917</v>
      </c>
      <c r="H1094" s="12">
        <v>1082.1096516778459</v>
      </c>
      <c r="I1094">
        <v>0</v>
      </c>
      <c r="J1094" s="15">
        <v>0</v>
      </c>
      <c r="K1094" s="15">
        <v>1</v>
      </c>
      <c r="L1094" s="58">
        <v>191.69608999999997</v>
      </c>
      <c r="M1094">
        <v>0</v>
      </c>
      <c r="N1094">
        <v>0</v>
      </c>
      <c r="O1094" s="12">
        <v>4.2857142857142856</v>
      </c>
      <c r="P1094" s="12">
        <v>9.5</v>
      </c>
      <c r="Q1094" s="12"/>
      <c r="R1094" s="12">
        <v>0</v>
      </c>
      <c r="S1094" s="12">
        <v>0</v>
      </c>
      <c r="T1094" s="12">
        <v>1838.9381857488213</v>
      </c>
      <c r="U1094" s="12">
        <v>0</v>
      </c>
      <c r="V1094" s="12">
        <v>0</v>
      </c>
      <c r="W1094" s="59">
        <v>3.4234996743851389E-3</v>
      </c>
      <c r="X1094" s="59">
        <v>0</v>
      </c>
      <c r="Y1094" s="59">
        <v>0</v>
      </c>
      <c r="Z1094" s="59">
        <v>1.2840383912543776E-3</v>
      </c>
      <c r="AA1094" s="59">
        <v>3.3272176229780471E-3</v>
      </c>
      <c r="AB1094" s="59">
        <v>0</v>
      </c>
      <c r="AC1094" s="59">
        <v>0</v>
      </c>
      <c r="AD1094" s="59">
        <v>0</v>
      </c>
      <c r="AE1094" s="59">
        <v>1.8777487022065872E-4</v>
      </c>
      <c r="AF1094" s="59">
        <v>0</v>
      </c>
      <c r="AG1094" s="59">
        <v>0</v>
      </c>
      <c r="AH1094" s="18">
        <v>7.4750277807620203E-4</v>
      </c>
      <c r="AI1094" s="12">
        <v>239</v>
      </c>
      <c r="AJ1094" s="17">
        <v>5</v>
      </c>
      <c r="AK1094" s="18">
        <v>0.88180631040590896</v>
      </c>
      <c r="AL1094" t="str">
        <f>IF(AK1094&lt;='CAV Tier 1 Analysis'!$A$5,"Tier 1", "Tier 2")</f>
        <v>Tier 2</v>
      </c>
      <c r="AM1094" t="str">
        <f t="shared" si="33"/>
        <v>Georgia - Tier 2</v>
      </c>
      <c r="AN1094" t="str">
        <f t="shared" si="34"/>
        <v>Taliaferro County* - Tier 2</v>
      </c>
    </row>
    <row r="1095" spans="1:40" x14ac:dyDescent="0.3">
      <c r="A1095">
        <v>4</v>
      </c>
      <c r="B1095" t="s">
        <v>54</v>
      </c>
      <c r="C1095" t="s">
        <v>4223</v>
      </c>
      <c r="D1095" t="s">
        <v>6914</v>
      </c>
      <c r="E1095" t="s">
        <v>1497</v>
      </c>
      <c r="F1095" s="12">
        <v>530.4925621762809</v>
      </c>
      <c r="G1095" s="12">
        <v>7818.2224949400979</v>
      </c>
      <c r="H1095" s="12">
        <v>2690.5860095681619</v>
      </c>
      <c r="I1095">
        <v>1</v>
      </c>
      <c r="J1095" s="15">
        <v>9.8568725613564959E-2</v>
      </c>
      <c r="K1095" s="15">
        <v>0.90143127438643489</v>
      </c>
      <c r="L1095" s="58">
        <v>16.569149999999997</v>
      </c>
      <c r="M1095">
        <v>28</v>
      </c>
      <c r="N1095">
        <v>0</v>
      </c>
      <c r="O1095" s="12">
        <v>6</v>
      </c>
      <c r="P1095" s="12">
        <v>7</v>
      </c>
      <c r="Q1095" s="12">
        <v>0</v>
      </c>
      <c r="R1095" s="12">
        <v>0.90143127438643489</v>
      </c>
      <c r="S1095" s="12">
        <v>265.20763411682083</v>
      </c>
      <c r="T1095" s="12">
        <v>7455.6253867184969</v>
      </c>
      <c r="U1095" s="12">
        <v>6925.1328245422155</v>
      </c>
      <c r="V1095" s="12">
        <v>362.59710822160105</v>
      </c>
      <c r="W1095" s="59">
        <v>2.959083809682217E-4</v>
      </c>
      <c r="X1095" s="59">
        <v>3.3677728196677932E-4</v>
      </c>
      <c r="Y1095" s="59">
        <v>0</v>
      </c>
      <c r="Z1095" s="59">
        <v>1.7976537477561287E-3</v>
      </c>
      <c r="AA1095" s="59">
        <v>2.4516340379838243E-3</v>
      </c>
      <c r="AB1095" s="59">
        <v>0</v>
      </c>
      <c r="AC1095" s="59">
        <v>9.6472826248093877E-5</v>
      </c>
      <c r="AD1095" s="59">
        <v>8.6857364074992781E-4</v>
      </c>
      <c r="AE1095" s="59">
        <v>7.6129752498169936E-4</v>
      </c>
      <c r="AF1095" s="59">
        <v>1.4570463527052847E-3</v>
      </c>
      <c r="AG1095" s="59">
        <v>1.4828021650585262E-4</v>
      </c>
      <c r="AH1095" s="18">
        <v>7.4669490998780115E-4</v>
      </c>
      <c r="AI1095" s="12">
        <v>240</v>
      </c>
      <c r="AJ1095" s="17">
        <v>5</v>
      </c>
      <c r="AK1095" s="18">
        <v>0.88255300531589675</v>
      </c>
      <c r="AL1095" t="str">
        <f>IF(AK1095&lt;='CAV Tier 1 Analysis'!$A$5,"Tier 1", "Tier 2")</f>
        <v>Tier 2</v>
      </c>
      <c r="AM1095" t="str">
        <f t="shared" si="33"/>
        <v>Georgia - Tier 2</v>
      </c>
      <c r="AN1095" t="str">
        <f t="shared" si="34"/>
        <v>Jesup, City Of - Tier 2</v>
      </c>
    </row>
    <row r="1096" spans="1:40" x14ac:dyDescent="0.3">
      <c r="A1096">
        <v>4</v>
      </c>
      <c r="B1096" t="s">
        <v>54</v>
      </c>
      <c r="C1096" t="s">
        <v>4328</v>
      </c>
      <c r="D1096" t="s">
        <v>7035</v>
      </c>
      <c r="E1096" t="s">
        <v>1216</v>
      </c>
      <c r="F1096" s="12">
        <v>869.11283365174563</v>
      </c>
      <c r="G1096" s="12">
        <v>14825.265260390586</v>
      </c>
      <c r="H1096" s="12">
        <v>3845.2198605368085</v>
      </c>
      <c r="I1096">
        <v>2</v>
      </c>
      <c r="J1096" s="15">
        <v>8.0573539443707938E-4</v>
      </c>
      <c r="K1096" s="15">
        <v>0.99919426460556304</v>
      </c>
      <c r="L1096" s="58">
        <v>7.7692999999999994</v>
      </c>
      <c r="M1096">
        <v>38</v>
      </c>
      <c r="N1096">
        <v>0</v>
      </c>
      <c r="O1096" s="12">
        <v>7</v>
      </c>
      <c r="P1096" s="12">
        <v>1</v>
      </c>
      <c r="Q1096" s="12">
        <v>0</v>
      </c>
      <c r="R1096" s="12">
        <v>1.9983885292111261</v>
      </c>
      <c r="S1096" s="12">
        <v>3.0982297410269166</v>
      </c>
      <c r="T1096" s="12">
        <v>9747.943252285264</v>
      </c>
      <c r="U1096" s="12">
        <v>8878.830418633519</v>
      </c>
      <c r="V1096" s="12">
        <v>5077.3220081053223</v>
      </c>
      <c r="W1096" s="59">
        <v>1.387518964012279E-4</v>
      </c>
      <c r="X1096" s="59">
        <v>4.5705488266920051E-4</v>
      </c>
      <c r="Y1096" s="59">
        <v>0</v>
      </c>
      <c r="Z1096" s="59">
        <v>2.0972627057154834E-3</v>
      </c>
      <c r="AA1096" s="59">
        <v>3.5023343399768917E-4</v>
      </c>
      <c r="AB1096" s="59">
        <v>0</v>
      </c>
      <c r="AC1096" s="59">
        <v>2.1387120109183337E-4</v>
      </c>
      <c r="AD1096" s="59">
        <v>1.014692014807569E-5</v>
      </c>
      <c r="AE1096" s="59">
        <v>9.9536721424426733E-4</v>
      </c>
      <c r="AF1096" s="59">
        <v>1.868103876926562E-3</v>
      </c>
      <c r="AG1096" s="59">
        <v>2.0763166323203922E-3</v>
      </c>
      <c r="AH1096" s="18">
        <v>7.4610079668315746E-4</v>
      </c>
      <c r="AI1096" s="12">
        <v>241</v>
      </c>
      <c r="AJ1096" s="17">
        <v>5</v>
      </c>
      <c r="AK1096" s="18">
        <v>0.88329910611257989</v>
      </c>
      <c r="AL1096" t="str">
        <f>IF(AK1096&lt;='CAV Tier 1 Analysis'!$A$5,"Tier 1", "Tier 2")</f>
        <v>Tier 2</v>
      </c>
      <c r="AM1096" t="str">
        <f t="shared" ref="AM1096:AM1159" si="35">B1096&amp;" - "&amp;AL1096</f>
        <v>Georgia - Tier 2</v>
      </c>
      <c r="AN1096" t="str">
        <f t="shared" ref="AN1096:AN1159" si="36">C1096&amp;" - "&amp;AL1096</f>
        <v>Mcdonough, City Of - Tier 2</v>
      </c>
    </row>
    <row r="1097" spans="1:40" x14ac:dyDescent="0.3">
      <c r="A1097">
        <v>4</v>
      </c>
      <c r="B1097" t="s">
        <v>54</v>
      </c>
      <c r="C1097" t="s">
        <v>4290</v>
      </c>
      <c r="D1097" t="s">
        <v>6996</v>
      </c>
      <c r="E1097" t="s">
        <v>1829</v>
      </c>
      <c r="F1097" s="12">
        <v>33.908416236152178</v>
      </c>
      <c r="G1097" s="12">
        <v>796.95773833165742</v>
      </c>
      <c r="H1097" s="12">
        <v>345.86072233447504</v>
      </c>
      <c r="I1097">
        <v>2</v>
      </c>
      <c r="J1097" s="15">
        <v>0</v>
      </c>
      <c r="K1097" s="15">
        <v>1.0000000000000002</v>
      </c>
      <c r="L1097" s="58">
        <v>3.6135700000000002</v>
      </c>
      <c r="M1097">
        <v>13</v>
      </c>
      <c r="N1097">
        <v>0</v>
      </c>
      <c r="O1097" s="12">
        <v>5</v>
      </c>
      <c r="P1097" s="12">
        <v>10</v>
      </c>
      <c r="Q1097" s="12">
        <v>3</v>
      </c>
      <c r="R1097" s="12">
        <v>2.0000000000000004</v>
      </c>
      <c r="S1097" s="12">
        <v>0</v>
      </c>
      <c r="T1097" s="12">
        <v>722.22919282186672</v>
      </c>
      <c r="U1097" s="12">
        <v>688.3207765857145</v>
      </c>
      <c r="V1097" s="12">
        <v>74.728545509790706</v>
      </c>
      <c r="W1097" s="59">
        <v>6.4534731607556047E-5</v>
      </c>
      <c r="X1097" s="59">
        <v>1.5636088091314755E-4</v>
      </c>
      <c r="Y1097" s="59">
        <v>0</v>
      </c>
      <c r="Z1097" s="59">
        <v>1.4980447897967738E-3</v>
      </c>
      <c r="AA1097" s="59">
        <v>3.5023343399768919E-3</v>
      </c>
      <c r="AB1097" s="59">
        <v>2.4650780608052587E-3</v>
      </c>
      <c r="AC1097" s="59">
        <v>2.1404366364758925E-4</v>
      </c>
      <c r="AD1097" s="59">
        <v>0</v>
      </c>
      <c r="AE1097" s="59">
        <v>7.3747173234359512E-5</v>
      </c>
      <c r="AF1097" s="59">
        <v>1.4482253300055395E-4</v>
      </c>
      <c r="AG1097" s="59">
        <v>3.0559440922477576E-5</v>
      </c>
      <c r="AH1097" s="18">
        <v>7.4086596490041895E-4</v>
      </c>
      <c r="AI1097" s="12">
        <v>242</v>
      </c>
      <c r="AJ1097" s="17">
        <v>5</v>
      </c>
      <c r="AK1097" s="18">
        <v>0.88403997207748031</v>
      </c>
      <c r="AL1097" t="str">
        <f>IF(AK1097&lt;='CAV Tier 1 Analysis'!$A$5,"Tier 1", "Tier 2")</f>
        <v>Tier 2</v>
      </c>
      <c r="AM1097" t="str">
        <f t="shared" si="35"/>
        <v>Georgia - Tier 2</v>
      </c>
      <c r="AN1097" t="str">
        <f t="shared" si="36"/>
        <v>Folkston, City Of - Tier 2</v>
      </c>
    </row>
    <row r="1098" spans="1:40" x14ac:dyDescent="0.3">
      <c r="A1098">
        <v>4</v>
      </c>
      <c r="B1098" t="s">
        <v>54</v>
      </c>
      <c r="C1098" t="s">
        <v>4230</v>
      </c>
      <c r="D1098" t="s">
        <v>6922</v>
      </c>
      <c r="E1098" t="s">
        <v>1810</v>
      </c>
      <c r="F1098" s="12">
        <v>179.97928954299906</v>
      </c>
      <c r="G1098" s="12">
        <v>1470.4570251313457</v>
      </c>
      <c r="H1098" s="12">
        <v>781.64791288803974</v>
      </c>
      <c r="I1098">
        <v>3</v>
      </c>
      <c r="J1098" s="15">
        <v>7.6052124867643511E-2</v>
      </c>
      <c r="K1098" s="15">
        <v>0.92394787513235654</v>
      </c>
      <c r="L1098" s="58">
        <v>5.7231799999999993</v>
      </c>
      <c r="M1098">
        <v>28</v>
      </c>
      <c r="N1098">
        <v>0</v>
      </c>
      <c r="O1098" s="12">
        <v>7</v>
      </c>
      <c r="P1098" s="12">
        <v>8</v>
      </c>
      <c r="Q1098" s="12">
        <v>2</v>
      </c>
      <c r="R1098" s="12">
        <v>2.7718436253970697</v>
      </c>
      <c r="S1098" s="12">
        <v>59.445984673494138</v>
      </c>
      <c r="T1098" s="12">
        <v>1778.2737440624519</v>
      </c>
      <c r="U1098" s="12">
        <v>1598.2944545194528</v>
      </c>
      <c r="V1098" s="12">
        <v>0</v>
      </c>
      <c r="W1098" s="59">
        <v>1.0221024782742068E-4</v>
      </c>
      <c r="X1098" s="59">
        <v>3.3677728196677932E-4</v>
      </c>
      <c r="Y1098" s="59">
        <v>0</v>
      </c>
      <c r="Z1098" s="59">
        <v>2.0972627057154834E-3</v>
      </c>
      <c r="AA1098" s="59">
        <v>2.8018674719815133E-3</v>
      </c>
      <c r="AB1098" s="59">
        <v>1.6433853738701725E-3</v>
      </c>
      <c r="AC1098" s="59">
        <v>2.9664778231910233E-4</v>
      </c>
      <c r="AD1098" s="59">
        <v>1.9468977771988793E-4</v>
      </c>
      <c r="AE1098" s="59">
        <v>1.8158039465158014E-4</v>
      </c>
      <c r="AF1098" s="59">
        <v>3.3628078543902805E-4</v>
      </c>
      <c r="AG1098" s="59">
        <v>0</v>
      </c>
      <c r="AH1098" s="18">
        <v>7.2642743831736079E-4</v>
      </c>
      <c r="AI1098" s="12">
        <v>243</v>
      </c>
      <c r="AJ1098" s="17">
        <v>5</v>
      </c>
      <c r="AK1098" s="18">
        <v>0.88476639951579772</v>
      </c>
      <c r="AL1098" t="str">
        <f>IF(AK1098&lt;='CAV Tier 1 Analysis'!$A$5,"Tier 1", "Tier 2")</f>
        <v>Tier 2</v>
      </c>
      <c r="AM1098" t="str">
        <f t="shared" si="35"/>
        <v>Georgia - Tier 2</v>
      </c>
      <c r="AN1098" t="str">
        <f t="shared" si="36"/>
        <v>Sylvester, City Of - Tier 2</v>
      </c>
    </row>
    <row r="1099" spans="1:40" x14ac:dyDescent="0.3">
      <c r="A1099">
        <v>4</v>
      </c>
      <c r="B1099" t="s">
        <v>54</v>
      </c>
      <c r="C1099" t="s">
        <v>4199</v>
      </c>
      <c r="D1099" t="s">
        <v>6884</v>
      </c>
      <c r="E1099" t="s">
        <v>1706</v>
      </c>
      <c r="F1099" s="12">
        <v>158.64241876635413</v>
      </c>
      <c r="G1099" s="12">
        <v>2390.3919955366518</v>
      </c>
      <c r="H1099" s="12">
        <v>1318.0097761690693</v>
      </c>
      <c r="I1099">
        <v>0</v>
      </c>
      <c r="J1099" s="15">
        <v>8.0244336682770742E-2</v>
      </c>
      <c r="K1099" s="15">
        <v>0.91975566331722935</v>
      </c>
      <c r="L1099" s="58">
        <v>4.4315899999999999</v>
      </c>
      <c r="M1099">
        <v>3</v>
      </c>
      <c r="N1099">
        <v>0</v>
      </c>
      <c r="O1099" s="12">
        <v>7</v>
      </c>
      <c r="P1099" s="12">
        <v>10</v>
      </c>
      <c r="Q1099" s="12">
        <v>1</v>
      </c>
      <c r="R1099" s="12">
        <v>0</v>
      </c>
      <c r="S1099" s="12">
        <v>105.76282023009409</v>
      </c>
      <c r="T1099" s="12">
        <v>2588.3793480362074</v>
      </c>
      <c r="U1099" s="12">
        <v>2429.7369292698531</v>
      </c>
      <c r="V1099" s="12">
        <v>0</v>
      </c>
      <c r="W1099" s="59">
        <v>7.9143747386858224E-5</v>
      </c>
      <c r="X1099" s="59">
        <v>3.6083280210726353E-5</v>
      </c>
      <c r="Y1099" s="59">
        <v>0</v>
      </c>
      <c r="Z1099" s="59">
        <v>2.0972627057154834E-3</v>
      </c>
      <c r="AA1099" s="59">
        <v>3.5023343399768919E-3</v>
      </c>
      <c r="AB1099" s="59">
        <v>8.2169268693508624E-4</v>
      </c>
      <c r="AC1099" s="59">
        <v>0</v>
      </c>
      <c r="AD1099" s="59">
        <v>3.4638066935421802E-4</v>
      </c>
      <c r="AE1099" s="59">
        <v>2.6430067085774178E-4</v>
      </c>
      <c r="AF1099" s="59">
        <v>5.1121609079895223E-4</v>
      </c>
      <c r="AG1099" s="59">
        <v>0</v>
      </c>
      <c r="AH1099" s="18">
        <v>6.9621947193054161E-4</v>
      </c>
      <c r="AI1099" s="12">
        <v>244</v>
      </c>
      <c r="AJ1099" s="17">
        <v>5</v>
      </c>
      <c r="AK1099" s="18">
        <v>0.88546261898772827</v>
      </c>
      <c r="AL1099" t="str">
        <f>IF(AK1099&lt;='CAV Tier 1 Analysis'!$A$5,"Tier 1", "Tier 2")</f>
        <v>Tier 2</v>
      </c>
      <c r="AM1099" t="str">
        <f t="shared" si="35"/>
        <v>Georgia - Tier 2</v>
      </c>
      <c r="AN1099" t="str">
        <f t="shared" si="36"/>
        <v>Hawkinsville, City Of - Tier 2</v>
      </c>
    </row>
    <row r="1100" spans="1:40" x14ac:dyDescent="0.3">
      <c r="A1100">
        <v>4</v>
      </c>
      <c r="B1100" t="s">
        <v>54</v>
      </c>
      <c r="C1100" t="s">
        <v>4252</v>
      </c>
      <c r="D1100" t="s">
        <v>6951</v>
      </c>
      <c r="E1100" t="s">
        <v>1622</v>
      </c>
      <c r="F1100" s="12">
        <v>999.56317362767595</v>
      </c>
      <c r="G1100" s="12">
        <v>4834.3705055622713</v>
      </c>
      <c r="H1100" s="12">
        <v>2714.2809627820884</v>
      </c>
      <c r="I1100">
        <v>2</v>
      </c>
      <c r="J1100" s="15">
        <v>2.1089280039317201E-2</v>
      </c>
      <c r="K1100" s="15">
        <v>0.97891071996068335</v>
      </c>
      <c r="L1100" s="58">
        <v>8.4644900000000014</v>
      </c>
      <c r="M1100">
        <v>35</v>
      </c>
      <c r="N1100">
        <v>0</v>
      </c>
      <c r="O1100" s="12">
        <v>7</v>
      </c>
      <c r="P1100" s="12">
        <v>9</v>
      </c>
      <c r="Q1100" s="12">
        <v>0</v>
      </c>
      <c r="R1100" s="12">
        <v>1.9578214399213667</v>
      </c>
      <c r="S1100" s="12">
        <v>57.242231329498971</v>
      </c>
      <c r="T1100" s="12">
        <v>5173.6348494885669</v>
      </c>
      <c r="U1100" s="12">
        <v>4174.0716758608905</v>
      </c>
      <c r="V1100" s="12">
        <v>0</v>
      </c>
      <c r="W1100" s="59">
        <v>1.5116729172116275E-4</v>
      </c>
      <c r="X1100" s="59">
        <v>4.2097160245847413E-4</v>
      </c>
      <c r="Y1100" s="59">
        <v>0</v>
      </c>
      <c r="Z1100" s="59">
        <v>2.0972627057154834E-3</v>
      </c>
      <c r="AA1100" s="59">
        <v>3.1521009059792028E-3</v>
      </c>
      <c r="AB1100" s="59">
        <v>0</v>
      </c>
      <c r="AC1100" s="59">
        <v>2.0952963688428388E-4</v>
      </c>
      <c r="AD1100" s="59">
        <v>1.8747233063665065E-4</v>
      </c>
      <c r="AE1100" s="59">
        <v>5.2828236422542058E-4</v>
      </c>
      <c r="AF1100" s="59">
        <v>8.7822372008374916E-4</v>
      </c>
      <c r="AG1100" s="59">
        <v>0</v>
      </c>
      <c r="AH1100" s="18">
        <v>6.931827779731298E-4</v>
      </c>
      <c r="AI1100" s="12">
        <v>245</v>
      </c>
      <c r="AJ1100" s="17">
        <v>5</v>
      </c>
      <c r="AK1100" s="18">
        <v>0.88615580176570141</v>
      </c>
      <c r="AL1100" t="str">
        <f>IF(AK1100&lt;='CAV Tier 1 Analysis'!$A$5,"Tier 1", "Tier 2")</f>
        <v>Tier 2</v>
      </c>
      <c r="AM1100" t="str">
        <f t="shared" si="35"/>
        <v>Georgia - Tier 2</v>
      </c>
      <c r="AN1100" t="str">
        <f t="shared" si="36"/>
        <v>Toccoa, City Of - Tier 2</v>
      </c>
    </row>
    <row r="1101" spans="1:40" x14ac:dyDescent="0.3">
      <c r="A1101">
        <v>4</v>
      </c>
      <c r="B1101" t="s">
        <v>54</v>
      </c>
      <c r="C1101" t="s">
        <v>4158</v>
      </c>
      <c r="D1101" t="s">
        <v>6834</v>
      </c>
      <c r="E1101" t="s">
        <v>1502</v>
      </c>
      <c r="F1101" s="12">
        <v>2348.8243658582664</v>
      </c>
      <c r="G1101" s="12">
        <v>13060.467464596755</v>
      </c>
      <c r="H1101" s="12">
        <v>4736.4295587867182</v>
      </c>
      <c r="I1101">
        <v>2</v>
      </c>
      <c r="J1101" s="15">
        <v>0.10524371148518658</v>
      </c>
      <c r="K1101" s="15">
        <v>0.89475628851481337</v>
      </c>
      <c r="L1101" s="58">
        <v>6.1437399999999993</v>
      </c>
      <c r="M1101">
        <v>13</v>
      </c>
      <c r="N1101">
        <v>0</v>
      </c>
      <c r="O1101" s="12">
        <v>5</v>
      </c>
      <c r="P1101" s="12">
        <v>1</v>
      </c>
      <c r="Q1101" s="12">
        <v>0</v>
      </c>
      <c r="R1101" s="12">
        <v>1.7895125770296267</v>
      </c>
      <c r="S1101" s="12">
        <v>498.47942595485893</v>
      </c>
      <c r="T1101" s="12">
        <v>12753.626088807056</v>
      </c>
      <c r="U1101" s="12">
        <v>10404.801722948789</v>
      </c>
      <c r="V1101" s="12">
        <v>306.84137578969967</v>
      </c>
      <c r="W1101" s="59">
        <v>1.0972102711905576E-4</v>
      </c>
      <c r="X1101" s="59">
        <v>1.5636088091314755E-4</v>
      </c>
      <c r="Y1101" s="59">
        <v>0</v>
      </c>
      <c r="Z1101" s="59">
        <v>1.4980447897967738E-3</v>
      </c>
      <c r="AA1101" s="59">
        <v>3.5023343399768917E-4</v>
      </c>
      <c r="AB1101" s="59">
        <v>0</v>
      </c>
      <c r="AC1101" s="59">
        <v>1.9151691406542998E-4</v>
      </c>
      <c r="AD1101" s="59">
        <v>1.6325551535587752E-3</v>
      </c>
      <c r="AE1101" s="59">
        <v>1.3022789467463138E-3</v>
      </c>
      <c r="AF1101" s="59">
        <v>2.1891678882052868E-3</v>
      </c>
      <c r="AG1101" s="59">
        <v>1.2547950494752418E-4</v>
      </c>
      <c r="AH1101" s="18">
        <v>6.8685077630454509E-4</v>
      </c>
      <c r="AI1101" s="12">
        <v>246</v>
      </c>
      <c r="AJ1101" s="17">
        <v>5</v>
      </c>
      <c r="AK1101" s="18">
        <v>0.886842652542006</v>
      </c>
      <c r="AL1101" t="str">
        <f>IF(AK1101&lt;='CAV Tier 1 Analysis'!$A$5,"Tier 1", "Tier 2")</f>
        <v>Tier 2</v>
      </c>
      <c r="AM1101" t="str">
        <f t="shared" si="35"/>
        <v>Georgia - Tier 2</v>
      </c>
      <c r="AN1101" t="str">
        <f t="shared" si="36"/>
        <v>Lilburn, City Of - Tier 2</v>
      </c>
    </row>
    <row r="1102" spans="1:40" x14ac:dyDescent="0.3">
      <c r="A1102">
        <v>4</v>
      </c>
      <c r="B1102" t="s">
        <v>54</v>
      </c>
      <c r="C1102" t="s">
        <v>4340</v>
      </c>
      <c r="D1102" t="s">
        <v>7049</v>
      </c>
      <c r="E1102" t="s">
        <v>1990</v>
      </c>
      <c r="F1102" s="12">
        <v>53.510528620822129</v>
      </c>
      <c r="G1102" s="12">
        <v>61.693259935535352</v>
      </c>
      <c r="H1102" s="12">
        <v>28.93275898587758</v>
      </c>
      <c r="I1102">
        <v>0</v>
      </c>
      <c r="J1102" s="15">
        <v>0</v>
      </c>
      <c r="K1102" s="15">
        <v>1</v>
      </c>
      <c r="L1102" s="58">
        <v>1.88737</v>
      </c>
      <c r="M1102">
        <v>0</v>
      </c>
      <c r="N1102">
        <v>0</v>
      </c>
      <c r="O1102" s="12">
        <v>9</v>
      </c>
      <c r="P1102" s="12">
        <v>9</v>
      </c>
      <c r="Q1102" s="12">
        <v>2</v>
      </c>
      <c r="R1102" s="12">
        <v>0</v>
      </c>
      <c r="S1102" s="12">
        <v>0</v>
      </c>
      <c r="T1102" s="12">
        <v>59.137194850503491</v>
      </c>
      <c r="U1102" s="12">
        <v>5.6266662296813621</v>
      </c>
      <c r="V1102" s="12">
        <v>2.5560650850318609</v>
      </c>
      <c r="W1102" s="59">
        <v>3.3706532983767586E-5</v>
      </c>
      <c r="X1102" s="59">
        <v>0</v>
      </c>
      <c r="Y1102" s="59">
        <v>0</v>
      </c>
      <c r="Z1102" s="59">
        <v>2.6964806216341931E-3</v>
      </c>
      <c r="AA1102" s="59">
        <v>3.1521009059792028E-3</v>
      </c>
      <c r="AB1102" s="59">
        <v>1.6433853738701725E-3</v>
      </c>
      <c r="AC1102" s="59">
        <v>0</v>
      </c>
      <c r="AD1102" s="59">
        <v>0</v>
      </c>
      <c r="AE1102" s="59">
        <v>6.03852765379676E-6</v>
      </c>
      <c r="AF1102" s="59">
        <v>1.183849279943475E-6</v>
      </c>
      <c r="AG1102" s="59">
        <v>1.0452755292795681E-6</v>
      </c>
      <c r="AH1102" s="18">
        <v>6.8490373517548695E-4</v>
      </c>
      <c r="AI1102" s="12">
        <v>247</v>
      </c>
      <c r="AJ1102" s="17">
        <v>5</v>
      </c>
      <c r="AK1102" s="18">
        <v>0.8875275562771815</v>
      </c>
      <c r="AL1102" t="str">
        <f>IF(AK1102&lt;='CAV Tier 1 Analysis'!$A$5,"Tier 1", "Tier 2")</f>
        <v>Tier 2</v>
      </c>
      <c r="AM1102" t="str">
        <f t="shared" si="35"/>
        <v>Georgia - Tier 2</v>
      </c>
      <c r="AN1102" t="str">
        <f t="shared" si="36"/>
        <v>Uvalda, City Of - Tier 2</v>
      </c>
    </row>
    <row r="1103" spans="1:40" x14ac:dyDescent="0.3">
      <c r="A1103">
        <v>4</v>
      </c>
      <c r="B1103" t="s">
        <v>54</v>
      </c>
      <c r="C1103" t="s">
        <v>4309</v>
      </c>
      <c r="D1103" t="s">
        <v>7015</v>
      </c>
      <c r="E1103" t="s">
        <v>1323</v>
      </c>
      <c r="F1103" s="12">
        <v>8104.5993741258389</v>
      </c>
      <c r="G1103" s="12">
        <v>13419.442006412342</v>
      </c>
      <c r="H1103" s="12">
        <v>2782.2617126536197</v>
      </c>
      <c r="I1103">
        <v>2</v>
      </c>
      <c r="J1103" s="15">
        <v>2.8839805329612361E-2</v>
      </c>
      <c r="K1103" s="15">
        <v>0.97116019467038783</v>
      </c>
      <c r="L1103" s="58">
        <v>7.3457499999999998</v>
      </c>
      <c r="M1103">
        <v>13</v>
      </c>
      <c r="N1103">
        <v>0</v>
      </c>
      <c r="O1103" s="12">
        <v>10</v>
      </c>
      <c r="P1103" s="12">
        <v>1.2857142857142858</v>
      </c>
      <c r="Q1103" s="12">
        <v>0</v>
      </c>
      <c r="R1103" s="12">
        <v>1.9423203893407757</v>
      </c>
      <c r="S1103" s="12">
        <v>80.239886168964276</v>
      </c>
      <c r="T1103" s="12">
        <v>7113.6543977482906</v>
      </c>
      <c r="U1103" s="12">
        <v>0</v>
      </c>
      <c r="V1103" s="12">
        <v>6305.7876086640517</v>
      </c>
      <c r="W1103" s="59">
        <v>1.3118771871202295E-4</v>
      </c>
      <c r="X1103" s="59">
        <v>1.5636088091314755E-4</v>
      </c>
      <c r="Y1103" s="59">
        <v>0</v>
      </c>
      <c r="Z1103" s="59">
        <v>2.9960895795935476E-3</v>
      </c>
      <c r="AA1103" s="59">
        <v>4.5030012942560044E-4</v>
      </c>
      <c r="AB1103" s="59">
        <v>0</v>
      </c>
      <c r="AC1103" s="59">
        <v>2.0787068605595573E-4</v>
      </c>
      <c r="AD1103" s="59">
        <v>2.6279126653057654E-4</v>
      </c>
      <c r="AE1103" s="59">
        <v>7.2637870140690756E-4</v>
      </c>
      <c r="AF1103" s="59">
        <v>0</v>
      </c>
      <c r="AG1103" s="59">
        <v>2.5786845251981132E-3</v>
      </c>
      <c r="AH1103" s="18">
        <v>6.8269668071235204E-4</v>
      </c>
      <c r="AI1103" s="12">
        <v>248</v>
      </c>
      <c r="AJ1103" s="17">
        <v>5</v>
      </c>
      <c r="AK1103" s="18">
        <v>0.8882102529578938</v>
      </c>
      <c r="AL1103" t="str">
        <f>IF(AK1103&lt;='CAV Tier 1 Analysis'!$A$5,"Tier 1", "Tier 2")</f>
        <v>Tier 2</v>
      </c>
      <c r="AM1103" t="str">
        <f t="shared" si="35"/>
        <v>Georgia - Tier 2</v>
      </c>
      <c r="AN1103" t="str">
        <f t="shared" si="36"/>
        <v>Fairburn, City Of - Tier 2</v>
      </c>
    </row>
    <row r="1104" spans="1:40" x14ac:dyDescent="0.3">
      <c r="A1104">
        <v>4</v>
      </c>
      <c r="B1104" t="s">
        <v>54</v>
      </c>
      <c r="C1104" t="s">
        <v>3593</v>
      </c>
      <c r="D1104" t="s">
        <v>6886</v>
      </c>
      <c r="E1104" t="s">
        <v>1882</v>
      </c>
      <c r="F1104" s="12">
        <v>85.139437312890635</v>
      </c>
      <c r="G1104" s="12">
        <v>444.39213734782078</v>
      </c>
      <c r="H1104" s="12">
        <v>240.17952566524798</v>
      </c>
      <c r="I1104">
        <v>8</v>
      </c>
      <c r="J1104" s="15">
        <v>9.7923274257532236E-2</v>
      </c>
      <c r="K1104" s="15">
        <v>0.90207672574246756</v>
      </c>
      <c r="L1104" s="58">
        <v>3.0678100000000001</v>
      </c>
      <c r="M1104">
        <v>27</v>
      </c>
      <c r="N1104">
        <v>0</v>
      </c>
      <c r="O1104" s="12">
        <v>11</v>
      </c>
      <c r="P1104" s="12">
        <v>8</v>
      </c>
      <c r="Q1104" s="12">
        <v>0</v>
      </c>
      <c r="R1104" s="12">
        <v>7.2166138059397404</v>
      </c>
      <c r="S1104" s="12">
        <v>23.51916556276208</v>
      </c>
      <c r="T1104" s="12">
        <v>390.78314606763854</v>
      </c>
      <c r="U1104" s="12">
        <v>305.64370875474788</v>
      </c>
      <c r="V1104" s="12">
        <v>53.608991280182238</v>
      </c>
      <c r="W1104" s="59">
        <v>5.4788006036406243E-5</v>
      </c>
      <c r="X1104" s="59">
        <v>3.2474952189653721E-4</v>
      </c>
      <c r="Y1104" s="59">
        <v>0</v>
      </c>
      <c r="Z1104" s="59">
        <v>3.2956985375529025E-3</v>
      </c>
      <c r="AA1104" s="59">
        <v>2.8018674719815133E-3</v>
      </c>
      <c r="AB1104" s="59">
        <v>0</v>
      </c>
      <c r="AC1104" s="59">
        <v>7.7233522907655717E-4</v>
      </c>
      <c r="AD1104" s="59">
        <v>7.7026920164938525E-5</v>
      </c>
      <c r="AE1104" s="59">
        <v>3.9903056614918944E-5</v>
      </c>
      <c r="AF1104" s="59">
        <v>6.4307365988732585E-5</v>
      </c>
      <c r="AG1104" s="59">
        <v>2.1922824681844032E-5</v>
      </c>
      <c r="AH1104" s="18">
        <v>6.775089939994864E-4</v>
      </c>
      <c r="AI1104" s="12">
        <v>249</v>
      </c>
      <c r="AJ1104" s="17">
        <v>5</v>
      </c>
      <c r="AK1104" s="18">
        <v>0.88888776195189323</v>
      </c>
      <c r="AL1104" t="str">
        <f>IF(AK1104&lt;='CAV Tier 1 Analysis'!$A$5,"Tier 1", "Tier 2")</f>
        <v>Tier 2</v>
      </c>
      <c r="AM1104" t="str">
        <f t="shared" si="35"/>
        <v>Georgia - Tier 2</v>
      </c>
      <c r="AN1104" t="str">
        <f t="shared" si="36"/>
        <v>Clayton, City Of - Tier 2</v>
      </c>
    </row>
    <row r="1105" spans="1:40" x14ac:dyDescent="0.3">
      <c r="A1105">
        <v>4</v>
      </c>
      <c r="B1105" t="s">
        <v>54</v>
      </c>
      <c r="C1105" t="s">
        <v>3168</v>
      </c>
      <c r="D1105" t="s">
        <v>6943</v>
      </c>
      <c r="E1105" t="s">
        <v>1748</v>
      </c>
      <c r="F1105" s="12">
        <v>334.85605924298528</v>
      </c>
      <c r="G1105" s="12">
        <v>3500.2591134647382</v>
      </c>
      <c r="H1105" s="12">
        <v>1326.3296145988577</v>
      </c>
      <c r="I1105">
        <v>5</v>
      </c>
      <c r="J1105" s="15">
        <v>0</v>
      </c>
      <c r="K1105" s="15">
        <v>1</v>
      </c>
      <c r="L1105" s="58">
        <v>4.6577999999999999</v>
      </c>
      <c r="M1105">
        <v>7</v>
      </c>
      <c r="N1105">
        <v>0</v>
      </c>
      <c r="O1105" s="12">
        <v>8</v>
      </c>
      <c r="P1105" s="12">
        <v>7</v>
      </c>
      <c r="Q1105" s="12">
        <v>1</v>
      </c>
      <c r="R1105" s="12">
        <v>5</v>
      </c>
      <c r="S1105" s="12">
        <v>0</v>
      </c>
      <c r="T1105" s="12">
        <v>3026.787468598804</v>
      </c>
      <c r="U1105" s="12">
        <v>2691.9314093558187</v>
      </c>
      <c r="V1105" s="12">
        <v>473.47164486593419</v>
      </c>
      <c r="W1105" s="59">
        <v>8.3183630836451076E-5</v>
      </c>
      <c r="X1105" s="59">
        <v>8.4194320491694829E-5</v>
      </c>
      <c r="Y1105" s="59">
        <v>0</v>
      </c>
      <c r="Z1105" s="59">
        <v>2.3968716636748382E-3</v>
      </c>
      <c r="AA1105" s="59">
        <v>2.4516340379838243E-3</v>
      </c>
      <c r="AB1105" s="59">
        <v>8.2169268693508624E-4</v>
      </c>
      <c r="AC1105" s="59">
        <v>5.3510915911897296E-4</v>
      </c>
      <c r="AD1105" s="59">
        <v>0</v>
      </c>
      <c r="AE1105" s="59">
        <v>3.090667367213438E-4</v>
      </c>
      <c r="AF1105" s="59">
        <v>5.6638174907410149E-4</v>
      </c>
      <c r="AG1105" s="59">
        <v>1.9362117462667745E-4</v>
      </c>
      <c r="AH1105" s="18">
        <v>6.7652319631481732E-4</v>
      </c>
      <c r="AI1105" s="12">
        <v>250</v>
      </c>
      <c r="AJ1105" s="17">
        <v>6</v>
      </c>
      <c r="AK1105" s="18">
        <v>0.88956428514820807</v>
      </c>
      <c r="AL1105" t="str">
        <f>IF(AK1105&lt;='CAV Tier 1 Analysis'!$A$5,"Tier 1", "Tier 2")</f>
        <v>Tier 2</v>
      </c>
      <c r="AM1105" t="str">
        <f t="shared" si="35"/>
        <v>Georgia - Tier 2</v>
      </c>
      <c r="AN1105" t="str">
        <f t="shared" si="36"/>
        <v>Jackson, City Of - Tier 2</v>
      </c>
    </row>
    <row r="1106" spans="1:40" x14ac:dyDescent="0.3">
      <c r="A1106">
        <v>4</v>
      </c>
      <c r="B1106" t="s">
        <v>54</v>
      </c>
      <c r="C1106" t="s">
        <v>4500</v>
      </c>
      <c r="D1106" t="s">
        <v>7238</v>
      </c>
      <c r="E1106" t="s">
        <v>3118</v>
      </c>
      <c r="F1106" s="12">
        <v>246.72392521459986</v>
      </c>
      <c r="G1106" s="12">
        <v>2002.5729611936779</v>
      </c>
      <c r="H1106" s="12">
        <v>875.20525725228492</v>
      </c>
      <c r="I1106">
        <v>8</v>
      </c>
      <c r="J1106" s="15">
        <v>1.2370717627225922E-2</v>
      </c>
      <c r="K1106" s="15">
        <v>0.98762928237277425</v>
      </c>
      <c r="L1106" s="58">
        <v>8.1207900000000013</v>
      </c>
      <c r="M1106">
        <v>45</v>
      </c>
      <c r="N1106">
        <v>0</v>
      </c>
      <c r="O1106" s="12">
        <v>7</v>
      </c>
      <c r="P1106" s="12">
        <v>9</v>
      </c>
      <c r="Q1106" s="12">
        <v>0</v>
      </c>
      <c r="R1106" s="12">
        <v>7.901034258982194</v>
      </c>
      <c r="S1106" s="12">
        <v>10.826917103331638</v>
      </c>
      <c r="T1106" s="12">
        <v>2046.1335547548808</v>
      </c>
      <c r="U1106" s="12">
        <v>1799.409629540281</v>
      </c>
      <c r="V1106" s="12">
        <v>0</v>
      </c>
      <c r="W1106" s="59">
        <v>1.4502915485000293E-4</v>
      </c>
      <c r="X1106" s="59">
        <v>5.4124920316089538E-4</v>
      </c>
      <c r="Y1106" s="59">
        <v>0</v>
      </c>
      <c r="Z1106" s="59">
        <v>2.0972627057154834E-3</v>
      </c>
      <c r="AA1106" s="59">
        <v>3.1521009059792028E-3</v>
      </c>
      <c r="AB1106" s="59">
        <v>0</v>
      </c>
      <c r="AC1106" s="59">
        <v>8.4558315969883197E-4</v>
      </c>
      <c r="AD1106" s="59">
        <v>3.5458914438323008E-5</v>
      </c>
      <c r="AE1106" s="59">
        <v>2.0893168986089674E-4</v>
      </c>
      <c r="AF1106" s="59">
        <v>3.7859537198374954E-4</v>
      </c>
      <c r="AG1106" s="59">
        <v>0</v>
      </c>
      <c r="AH1106" s="18">
        <v>6.73110100517035E-4</v>
      </c>
      <c r="AI1106" s="12">
        <v>251</v>
      </c>
      <c r="AJ1106" s="17">
        <v>6</v>
      </c>
      <c r="AK1106" s="18">
        <v>0.89023739524872514</v>
      </c>
      <c r="AL1106" t="str">
        <f>IF(AK1106&lt;='CAV Tier 1 Analysis'!$A$5,"Tier 1", "Tier 2")</f>
        <v>Tier 2</v>
      </c>
      <c r="AM1106" t="str">
        <f t="shared" si="35"/>
        <v>Georgia - Tier 2</v>
      </c>
      <c r="AN1106" t="str">
        <f t="shared" si="36"/>
        <v>Baxley, City Of - Tier 2</v>
      </c>
    </row>
    <row r="1107" spans="1:40" x14ac:dyDescent="0.3">
      <c r="A1107">
        <v>4</v>
      </c>
      <c r="B1107" t="s">
        <v>54</v>
      </c>
      <c r="C1107" t="s">
        <v>4225</v>
      </c>
      <c r="D1107" t="s">
        <v>6916</v>
      </c>
      <c r="E1107" t="s">
        <v>2013</v>
      </c>
      <c r="F1107" s="12">
        <v>89.729113707757193</v>
      </c>
      <c r="G1107" s="12">
        <v>218.53525345015504</v>
      </c>
      <c r="H1107" s="12">
        <v>114.58396053054196</v>
      </c>
      <c r="I1107">
        <v>12</v>
      </c>
      <c r="J1107" s="15">
        <v>0.13029735969910253</v>
      </c>
      <c r="K1107" s="15">
        <v>0.8697026403008975</v>
      </c>
      <c r="L1107" s="58">
        <v>2.1482399999999999</v>
      </c>
      <c r="M1107">
        <v>68</v>
      </c>
      <c r="N1107">
        <v>2</v>
      </c>
      <c r="O1107" s="12">
        <v>8</v>
      </c>
      <c r="P1107" s="12">
        <v>6</v>
      </c>
      <c r="Q1107" s="12">
        <v>0</v>
      </c>
      <c r="R1107" s="12">
        <v>10.43643168361077</v>
      </c>
      <c r="S1107" s="12">
        <v>14.929987520995793</v>
      </c>
      <c r="T1107" s="12">
        <v>176.00458300643956</v>
      </c>
      <c r="U1107" s="12">
        <v>86.275469298682367</v>
      </c>
      <c r="V1107" s="12">
        <v>42.530670443715479</v>
      </c>
      <c r="W1107" s="59">
        <v>3.8365409229270828E-5</v>
      </c>
      <c r="X1107" s="59">
        <v>8.1788768477646405E-4</v>
      </c>
      <c r="Y1107" s="59">
        <v>7.246376811594203E-4</v>
      </c>
      <c r="Z1107" s="59">
        <v>2.3968716636748382E-3</v>
      </c>
      <c r="AA1107" s="59">
        <v>2.1014006039861352E-3</v>
      </c>
      <c r="AB1107" s="59">
        <v>0</v>
      </c>
      <c r="AC1107" s="59">
        <v>1.1169260364839134E-3</v>
      </c>
      <c r="AD1107" s="59">
        <v>4.8896758423440201E-5</v>
      </c>
      <c r="AE1107" s="59">
        <v>1.7971913351082867E-5</v>
      </c>
      <c r="AF1107" s="59">
        <v>1.8152338887144995E-5</v>
      </c>
      <c r="AG1107" s="59">
        <v>1.7392463642261067E-5</v>
      </c>
      <c r="AH1107" s="18">
        <v>6.6350023214672472E-4</v>
      </c>
      <c r="AI1107" s="12">
        <v>252</v>
      </c>
      <c r="AJ1107" s="17">
        <v>6</v>
      </c>
      <c r="AK1107" s="18">
        <v>0.89090089548087181</v>
      </c>
      <c r="AL1107" t="str">
        <f>IF(AK1107&lt;='CAV Tier 1 Analysis'!$A$5,"Tier 1", "Tier 2")</f>
        <v>Tier 2</v>
      </c>
      <c r="AM1107" t="str">
        <f t="shared" si="35"/>
        <v>Georgia - Tier 2</v>
      </c>
      <c r="AN1107" t="str">
        <f t="shared" si="36"/>
        <v>Helen, City Of - Tier 2</v>
      </c>
    </row>
    <row r="1108" spans="1:40" x14ac:dyDescent="0.3">
      <c r="A1108">
        <v>4</v>
      </c>
      <c r="B1108" t="s">
        <v>54</v>
      </c>
      <c r="C1108" t="s">
        <v>4216</v>
      </c>
      <c r="D1108" t="s">
        <v>6904</v>
      </c>
      <c r="E1108" t="s">
        <v>1843</v>
      </c>
      <c r="F1108" s="12">
        <v>457.56588497188602</v>
      </c>
      <c r="G1108" s="12">
        <v>2447.223168079473</v>
      </c>
      <c r="H1108" s="12">
        <v>1128.11874160461</v>
      </c>
      <c r="I1108">
        <v>14</v>
      </c>
      <c r="J1108" s="15">
        <v>0.2283537309624572</v>
      </c>
      <c r="K1108" s="15">
        <v>0.77164626903754274</v>
      </c>
      <c r="L1108" s="58">
        <v>4.5462800000000003</v>
      </c>
      <c r="M1108">
        <v>50</v>
      </c>
      <c r="N1108">
        <v>0</v>
      </c>
      <c r="O1108" s="12">
        <v>4.333333333333333</v>
      </c>
      <c r="P1108" s="12">
        <v>5</v>
      </c>
      <c r="Q1108" s="12">
        <v>1</v>
      </c>
      <c r="R1108" s="12">
        <v>10.803047766525598</v>
      </c>
      <c r="S1108" s="12">
        <v>257.6101236140849</v>
      </c>
      <c r="T1108" s="12">
        <v>2304.0067185274183</v>
      </c>
      <c r="U1108" s="12">
        <v>1846.4408335555322</v>
      </c>
      <c r="V1108" s="12">
        <v>143.21644955205466</v>
      </c>
      <c r="W1108" s="59">
        <v>8.1191995620065452E-5</v>
      </c>
      <c r="X1108" s="59">
        <v>6.0138800351210598E-4</v>
      </c>
      <c r="Y1108" s="59">
        <v>0</v>
      </c>
      <c r="Z1108" s="59">
        <v>1.2983054844905373E-3</v>
      </c>
      <c r="AA1108" s="59">
        <v>1.7511671699884459E-3</v>
      </c>
      <c r="AB1108" s="59">
        <v>8.2169268693508624E-4</v>
      </c>
      <c r="AC1108" s="59">
        <v>1.1561619612535225E-3</v>
      </c>
      <c r="AD1108" s="59">
        <v>8.4369125989398918E-4</v>
      </c>
      <c r="AE1108" s="59">
        <v>2.35263243708674E-4</v>
      </c>
      <c r="AF1108" s="59">
        <v>3.8849072648596298E-4</v>
      </c>
      <c r="AG1108" s="59">
        <v>5.8566838138708239E-5</v>
      </c>
      <c r="AH1108" s="18">
        <v>6.5781085182064515E-4</v>
      </c>
      <c r="AI1108" s="12">
        <v>253</v>
      </c>
      <c r="AJ1108" s="17">
        <v>6</v>
      </c>
      <c r="AK1108" s="18">
        <v>0.89155870633269241</v>
      </c>
      <c r="AL1108" t="str">
        <f>IF(AK1108&lt;='CAV Tier 1 Analysis'!$A$5,"Tier 1", "Tier 2")</f>
        <v>Tier 2</v>
      </c>
      <c r="AM1108" t="str">
        <f t="shared" si="35"/>
        <v>Georgia - Tier 2</v>
      </c>
      <c r="AN1108" t="str">
        <f t="shared" si="36"/>
        <v>West Point, City Of - Tier 2</v>
      </c>
    </row>
    <row r="1109" spans="1:40" x14ac:dyDescent="0.3">
      <c r="A1109">
        <v>4</v>
      </c>
      <c r="B1109" t="s">
        <v>54</v>
      </c>
      <c r="C1109" t="s">
        <v>3610</v>
      </c>
      <c r="D1109" t="s">
        <v>7072</v>
      </c>
      <c r="E1109" t="s">
        <v>2056</v>
      </c>
      <c r="F1109" s="12">
        <v>12.809600919469865</v>
      </c>
      <c r="G1109" s="12">
        <v>16.193969093839605</v>
      </c>
      <c r="H1109" s="12">
        <v>7.1082153272996234</v>
      </c>
      <c r="I1109">
        <v>0</v>
      </c>
      <c r="J1109" s="15">
        <v>0</v>
      </c>
      <c r="K1109" s="15">
        <v>1</v>
      </c>
      <c r="L1109" s="58">
        <v>0.77347999999999995</v>
      </c>
      <c r="M1109">
        <v>0</v>
      </c>
      <c r="N1109">
        <v>0</v>
      </c>
      <c r="O1109" s="12">
        <v>8</v>
      </c>
      <c r="P1109" s="12">
        <v>9</v>
      </c>
      <c r="Q1109" s="12">
        <v>2</v>
      </c>
      <c r="R1109" s="12">
        <v>0</v>
      </c>
      <c r="S1109" s="12">
        <v>0</v>
      </c>
      <c r="T1109" s="12">
        <v>15.06396625149095</v>
      </c>
      <c r="U1109" s="12">
        <v>2.2543653320210844</v>
      </c>
      <c r="V1109" s="12">
        <v>1.1300028423486559</v>
      </c>
      <c r="W1109" s="59">
        <v>1.3813576104465236E-5</v>
      </c>
      <c r="X1109" s="59">
        <v>0</v>
      </c>
      <c r="Y1109" s="59">
        <v>0</v>
      </c>
      <c r="Z1109" s="59">
        <v>2.3968716636748382E-3</v>
      </c>
      <c r="AA1109" s="59">
        <v>3.1521009059792028E-3</v>
      </c>
      <c r="AB1109" s="59">
        <v>1.6433853738701725E-3</v>
      </c>
      <c r="AC1109" s="59">
        <v>0</v>
      </c>
      <c r="AD1109" s="59">
        <v>0</v>
      </c>
      <c r="AE1109" s="59">
        <v>1.5381889015101762E-6</v>
      </c>
      <c r="AF1109" s="59">
        <v>4.7431794709348331E-7</v>
      </c>
      <c r="AG1109" s="59">
        <v>4.6210259904578472E-7</v>
      </c>
      <c r="AH1109" s="18">
        <v>6.5533146627966624E-4</v>
      </c>
      <c r="AI1109" s="12">
        <v>254</v>
      </c>
      <c r="AJ1109" s="17">
        <v>6</v>
      </c>
      <c r="AK1109" s="18">
        <v>0.89221403779897213</v>
      </c>
      <c r="AL1109" t="str">
        <f>IF(AK1109&lt;='CAV Tier 1 Analysis'!$A$5,"Tier 1", "Tier 2")</f>
        <v>Tier 2</v>
      </c>
      <c r="AM1109" t="str">
        <f t="shared" si="35"/>
        <v>Georgia - Tier 2</v>
      </c>
      <c r="AN1109" t="str">
        <f t="shared" si="36"/>
        <v>Woodland, City Of - Tier 2</v>
      </c>
    </row>
    <row r="1110" spans="1:40" x14ac:dyDescent="0.3">
      <c r="A1110">
        <v>4</v>
      </c>
      <c r="B1110" t="s">
        <v>54</v>
      </c>
      <c r="C1110" t="s">
        <v>4121</v>
      </c>
      <c r="D1110" t="s">
        <v>6795</v>
      </c>
      <c r="E1110" t="s">
        <v>1659</v>
      </c>
      <c r="F1110" s="12">
        <v>468.29621341022056</v>
      </c>
      <c r="G1110" s="12">
        <v>3883.991892230657</v>
      </c>
      <c r="H1110" s="12">
        <v>1627.6098124428941</v>
      </c>
      <c r="I1110">
        <v>2</v>
      </c>
      <c r="J1110" s="15">
        <v>4.537257091471459E-2</v>
      </c>
      <c r="K1110" s="15">
        <v>0.95462742908528553</v>
      </c>
      <c r="L1110" s="58">
        <v>8.0956399999999995</v>
      </c>
      <c r="M1110">
        <v>41</v>
      </c>
      <c r="N1110">
        <v>0</v>
      </c>
      <c r="O1110" s="12">
        <v>6</v>
      </c>
      <c r="P1110" s="12">
        <v>9</v>
      </c>
      <c r="Q1110" s="12">
        <v>0</v>
      </c>
      <c r="R1110" s="12">
        <v>1.9092548581705711</v>
      </c>
      <c r="S1110" s="12">
        <v>73.848841636550517</v>
      </c>
      <c r="T1110" s="12">
        <v>4068.8158014656128</v>
      </c>
      <c r="U1110" s="12">
        <v>3600.5195880553924</v>
      </c>
      <c r="V1110" s="12">
        <v>0</v>
      </c>
      <c r="W1110" s="59">
        <v>1.4458000110455726E-4</v>
      </c>
      <c r="X1110" s="59">
        <v>4.9313816287992684E-4</v>
      </c>
      <c r="Y1110" s="59">
        <v>0</v>
      </c>
      <c r="Z1110" s="59">
        <v>1.7976537477561287E-3</v>
      </c>
      <c r="AA1110" s="59">
        <v>3.1521009059792028E-3</v>
      </c>
      <c r="AB1110" s="59">
        <v>0</v>
      </c>
      <c r="AC1110" s="59">
        <v>2.0433195233989366E-4</v>
      </c>
      <c r="AD1110" s="59">
        <v>2.418601465188941E-4</v>
      </c>
      <c r="AE1110" s="59">
        <v>4.1546875528111299E-4</v>
      </c>
      <c r="AF1110" s="59">
        <v>7.5754849279253175E-4</v>
      </c>
      <c r="AG1110" s="59">
        <v>0</v>
      </c>
      <c r="AH1110" s="18">
        <v>6.5515292405929533E-4</v>
      </c>
      <c r="AI1110" s="12">
        <v>255</v>
      </c>
      <c r="AJ1110" s="17">
        <v>6</v>
      </c>
      <c r="AK1110" s="18">
        <v>0.89286919072303139</v>
      </c>
      <c r="AL1110" t="str">
        <f>IF(AK1110&lt;='CAV Tier 1 Analysis'!$A$5,"Tier 1", "Tier 2")</f>
        <v>Tier 2</v>
      </c>
      <c r="AM1110" t="str">
        <f t="shared" si="35"/>
        <v>Georgia - Tier 2</v>
      </c>
      <c r="AN1110" t="str">
        <f t="shared" si="36"/>
        <v>Adel, City Of - Tier 2</v>
      </c>
    </row>
    <row r="1111" spans="1:40" x14ac:dyDescent="0.3">
      <c r="A1111">
        <v>4</v>
      </c>
      <c r="B1111" t="s">
        <v>54</v>
      </c>
      <c r="C1111" t="s">
        <v>3896</v>
      </c>
      <c r="D1111" t="s">
        <v>6798</v>
      </c>
      <c r="E1111" t="s">
        <v>1961</v>
      </c>
      <c r="F1111" s="12">
        <v>216.85414794075211</v>
      </c>
      <c r="G1111" s="12">
        <v>419.54577079232365</v>
      </c>
      <c r="H1111" s="12">
        <v>159.46520322599144</v>
      </c>
      <c r="I1111">
        <v>3</v>
      </c>
      <c r="J1111" s="15">
        <v>5.3851295176303736E-2</v>
      </c>
      <c r="K1111" s="15">
        <v>0.94614870482369651</v>
      </c>
      <c r="L1111" s="58">
        <v>3.0671499999999998</v>
      </c>
      <c r="M1111">
        <v>1</v>
      </c>
      <c r="N1111">
        <v>0</v>
      </c>
      <c r="O1111" s="12">
        <v>9</v>
      </c>
      <c r="P1111" s="12">
        <v>9</v>
      </c>
      <c r="Q1111" s="12">
        <v>1</v>
      </c>
      <c r="R1111" s="12">
        <v>2.8384461144710897</v>
      </c>
      <c r="S1111" s="12">
        <v>8.5874077292721278</v>
      </c>
      <c r="T1111" s="12">
        <v>390.50318359605222</v>
      </c>
      <c r="U1111" s="12">
        <v>173.64903565530011</v>
      </c>
      <c r="V1111" s="12">
        <v>29.042587196271427</v>
      </c>
      <c r="W1111" s="59">
        <v>5.4776219099150009E-5</v>
      </c>
      <c r="X1111" s="59">
        <v>1.2027760070242119E-5</v>
      </c>
      <c r="Y1111" s="59">
        <v>0</v>
      </c>
      <c r="Z1111" s="59">
        <v>2.6964806216341931E-3</v>
      </c>
      <c r="AA1111" s="59">
        <v>3.1521009059792028E-3</v>
      </c>
      <c r="AB1111" s="59">
        <v>8.2169268693508624E-4</v>
      </c>
      <c r="AC1111" s="59">
        <v>3.0377570270382817E-4</v>
      </c>
      <c r="AD1111" s="59">
        <v>2.8124363843660892E-5</v>
      </c>
      <c r="AE1111" s="59">
        <v>3.9874469511134721E-5</v>
      </c>
      <c r="AF1111" s="59">
        <v>3.6535717142590756E-5</v>
      </c>
      <c r="AG1111" s="59">
        <v>1.1876655990100589E-5</v>
      </c>
      <c r="AH1111" s="18">
        <v>6.5066046390083534E-4</v>
      </c>
      <c r="AI1111" s="12">
        <v>256</v>
      </c>
      <c r="AJ1111" s="17">
        <v>6</v>
      </c>
      <c r="AK1111" s="18">
        <v>0.89351985118693222</v>
      </c>
      <c r="AL1111" t="str">
        <f>IF(AK1111&lt;='CAV Tier 1 Analysis'!$A$5,"Tier 1", "Tier 2")</f>
        <v>Tier 2</v>
      </c>
      <c r="AM1111" t="str">
        <f t="shared" si="35"/>
        <v>Georgia - Tier 2</v>
      </c>
      <c r="AN1111" t="str">
        <f t="shared" si="36"/>
        <v>Trenton, City Of - Tier 2</v>
      </c>
    </row>
    <row r="1112" spans="1:40" x14ac:dyDescent="0.3">
      <c r="A1112">
        <v>4</v>
      </c>
      <c r="B1112" t="s">
        <v>54</v>
      </c>
      <c r="C1112" t="s">
        <v>4250</v>
      </c>
      <c r="D1112" t="s">
        <v>6949</v>
      </c>
      <c r="E1112" t="s">
        <v>1688</v>
      </c>
      <c r="F1112" s="12">
        <v>252.26280590790338</v>
      </c>
      <c r="G1112" s="12">
        <v>4508.6967345532403</v>
      </c>
      <c r="H1112" s="12">
        <v>1807.4410764894947</v>
      </c>
      <c r="I1112">
        <v>4</v>
      </c>
      <c r="J1112" s="15">
        <v>0</v>
      </c>
      <c r="K1112" s="15">
        <v>1.0000000000000002</v>
      </c>
      <c r="L1112" s="58">
        <v>9.1659599999999983</v>
      </c>
      <c r="M1112">
        <v>9</v>
      </c>
      <c r="N1112">
        <v>2</v>
      </c>
      <c r="O1112" s="12">
        <v>5</v>
      </c>
      <c r="P1112" s="12">
        <v>8</v>
      </c>
      <c r="Q1112" s="12">
        <v>0</v>
      </c>
      <c r="R1112" s="12">
        <v>4.0000000000000009</v>
      </c>
      <c r="S1112" s="12">
        <v>0</v>
      </c>
      <c r="T1112" s="12">
        <v>4180.5183790626479</v>
      </c>
      <c r="U1112" s="12">
        <v>3928.2555731547445</v>
      </c>
      <c r="V1112" s="12">
        <v>328.17835549059237</v>
      </c>
      <c r="W1112" s="59">
        <v>1.6369484153499011E-4</v>
      </c>
      <c r="X1112" s="59">
        <v>1.0824984063217907E-4</v>
      </c>
      <c r="Y1112" s="59">
        <v>7.246376811594203E-4</v>
      </c>
      <c r="Z1112" s="59">
        <v>1.4980447897967738E-3</v>
      </c>
      <c r="AA1112" s="59">
        <v>2.8018674719815133E-3</v>
      </c>
      <c r="AB1112" s="59">
        <v>0</v>
      </c>
      <c r="AC1112" s="59">
        <v>4.2808732729517849E-4</v>
      </c>
      <c r="AD1112" s="59">
        <v>0</v>
      </c>
      <c r="AE1112" s="59">
        <v>4.2687475966676628E-4</v>
      </c>
      <c r="AF1112" s="59">
        <v>8.2650406864040026E-4</v>
      </c>
      <c r="AG1112" s="59">
        <v>1.3420503501351621E-4</v>
      </c>
      <c r="AH1112" s="18">
        <v>6.4656052870188524E-4</v>
      </c>
      <c r="AI1112" s="12">
        <v>257</v>
      </c>
      <c r="AJ1112" s="17">
        <v>6</v>
      </c>
      <c r="AK1112" s="18">
        <v>0.89416641171563416</v>
      </c>
      <c r="AL1112" t="str">
        <f>IF(AK1112&lt;='CAV Tier 1 Analysis'!$A$5,"Tier 1", "Tier 2")</f>
        <v>Tier 2</v>
      </c>
      <c r="AM1112" t="str">
        <f t="shared" si="35"/>
        <v>Georgia - Tier 2</v>
      </c>
      <c r="AN1112" t="str">
        <f t="shared" si="36"/>
        <v>Sandersville, City Of - Tier 2</v>
      </c>
    </row>
    <row r="1113" spans="1:40" x14ac:dyDescent="0.3">
      <c r="A1113">
        <v>4</v>
      </c>
      <c r="B1113" t="s">
        <v>54</v>
      </c>
      <c r="C1113" t="s">
        <v>4244</v>
      </c>
      <c r="D1113" t="s">
        <v>6940</v>
      </c>
      <c r="E1113" t="s">
        <v>1837</v>
      </c>
      <c r="F1113" s="12">
        <v>246.31316668500199</v>
      </c>
      <c r="G1113" s="12">
        <v>2222.6264990191567</v>
      </c>
      <c r="H1113" s="12">
        <v>997.32060437820883</v>
      </c>
      <c r="I1113">
        <v>2</v>
      </c>
      <c r="J1113" s="15">
        <v>0</v>
      </c>
      <c r="K1113" s="15">
        <v>0.99999999999999989</v>
      </c>
      <c r="L1113" s="58">
        <v>6.6302400000000006</v>
      </c>
      <c r="M1113">
        <v>10</v>
      </c>
      <c r="N1113">
        <v>2</v>
      </c>
      <c r="O1113" s="12">
        <v>8</v>
      </c>
      <c r="P1113" s="12">
        <v>8</v>
      </c>
      <c r="Q1113" s="12">
        <v>0</v>
      </c>
      <c r="R1113" s="12">
        <v>1.9999999999999998</v>
      </c>
      <c r="S1113" s="12">
        <v>0</v>
      </c>
      <c r="T1113" s="12">
        <v>2381.102827377294</v>
      </c>
      <c r="U1113" s="12">
        <v>2134.7896606922923</v>
      </c>
      <c r="V1113" s="12">
        <v>0</v>
      </c>
      <c r="W1113" s="59">
        <v>1.1840942859656306E-4</v>
      </c>
      <c r="X1113" s="59">
        <v>1.2027760070242118E-4</v>
      </c>
      <c r="Y1113" s="59">
        <v>7.246376811594203E-4</v>
      </c>
      <c r="Z1113" s="59">
        <v>2.3968716636748382E-3</v>
      </c>
      <c r="AA1113" s="59">
        <v>2.8018674719815133E-3</v>
      </c>
      <c r="AB1113" s="59">
        <v>0</v>
      </c>
      <c r="AC1113" s="59">
        <v>2.1404366364758916E-4</v>
      </c>
      <c r="AD1113" s="59">
        <v>0</v>
      </c>
      <c r="AE1113" s="59">
        <v>2.4313556478286399E-4</v>
      </c>
      <c r="AF1113" s="59">
        <v>4.4915925336208622E-4</v>
      </c>
      <c r="AG1113" s="59">
        <v>0</v>
      </c>
      <c r="AH1113" s="18">
        <v>6.4258202980975411E-4</v>
      </c>
      <c r="AI1113" s="12">
        <v>258</v>
      </c>
      <c r="AJ1113" s="17">
        <v>6</v>
      </c>
      <c r="AK1113" s="18">
        <v>0.89480899374544387</v>
      </c>
      <c r="AL1113" t="str">
        <f>IF(AK1113&lt;='CAV Tier 1 Analysis'!$A$5,"Tier 1", "Tier 2")</f>
        <v>Tier 2</v>
      </c>
      <c r="AM1113" t="str">
        <f t="shared" si="35"/>
        <v>Georgia - Tier 2</v>
      </c>
      <c r="AN1113" t="str">
        <f t="shared" si="36"/>
        <v>Glennville, City Of - Tier 2</v>
      </c>
    </row>
    <row r="1114" spans="1:40" x14ac:dyDescent="0.3">
      <c r="A1114">
        <v>4</v>
      </c>
      <c r="B1114" t="s">
        <v>54</v>
      </c>
      <c r="C1114" t="s">
        <v>4418</v>
      </c>
      <c r="D1114" t="s">
        <v>7139</v>
      </c>
      <c r="E1114" t="s">
        <v>1616</v>
      </c>
      <c r="F1114" s="12">
        <v>1853.8840258233408</v>
      </c>
      <c r="G1114" s="12">
        <v>8368.8922101401658</v>
      </c>
      <c r="H1114" s="12">
        <v>2631.6751198486013</v>
      </c>
      <c r="I1114">
        <v>5</v>
      </c>
      <c r="J1114" s="15">
        <v>4.3949608604791204E-2</v>
      </c>
      <c r="K1114" s="15">
        <v>0.95605039139520864</v>
      </c>
      <c r="L1114" s="58">
        <v>12.704549999999998</v>
      </c>
      <c r="M1114">
        <v>28</v>
      </c>
      <c r="N1114">
        <v>3</v>
      </c>
      <c r="O1114" s="12">
        <v>3.875</v>
      </c>
      <c r="P1114" s="12">
        <v>2.875</v>
      </c>
      <c r="Q1114" s="12">
        <v>0</v>
      </c>
      <c r="R1114" s="12">
        <v>4.7802519569760431</v>
      </c>
      <c r="S1114" s="12">
        <v>115.66109149231301</v>
      </c>
      <c r="T1114" s="12">
        <v>7028.3980135680122</v>
      </c>
      <c r="U1114" s="12">
        <v>5174.5139877446709</v>
      </c>
      <c r="V1114" s="12">
        <v>1340.4941965721537</v>
      </c>
      <c r="W1114" s="59">
        <v>2.268905056342553E-4</v>
      </c>
      <c r="X1114" s="59">
        <v>3.3677728196677932E-4</v>
      </c>
      <c r="Y1114" s="59">
        <v>1.0869565217391304E-3</v>
      </c>
      <c r="Z1114" s="59">
        <v>1.1609847120924997E-3</v>
      </c>
      <c r="AA1114" s="59">
        <v>1.0069211227433563E-3</v>
      </c>
      <c r="AB1114" s="59">
        <v>0</v>
      </c>
      <c r="AC1114" s="59">
        <v>5.1159132101485504E-4</v>
      </c>
      <c r="AD1114" s="59">
        <v>3.7879820339687992E-4</v>
      </c>
      <c r="AE1114" s="59">
        <v>7.1767313066015874E-4</v>
      </c>
      <c r="AF1114" s="59">
        <v>1.0887165522871034E-3</v>
      </c>
      <c r="AG1114" s="59">
        <v>5.4818079125738763E-4</v>
      </c>
      <c r="AH1114" s="18">
        <v>6.4213546752658239E-4</v>
      </c>
      <c r="AI1114" s="12">
        <v>259</v>
      </c>
      <c r="AJ1114" s="17">
        <v>6</v>
      </c>
      <c r="AK1114" s="18">
        <v>0.89545112921297043</v>
      </c>
      <c r="AL1114" t="str">
        <f>IF(AK1114&lt;='CAV Tier 1 Analysis'!$A$5,"Tier 1", "Tier 2")</f>
        <v>Tier 2</v>
      </c>
      <c r="AM1114" t="str">
        <f t="shared" si="35"/>
        <v>Georgia - Tier 2</v>
      </c>
      <c r="AN1114" t="str">
        <f t="shared" si="36"/>
        <v>Tyrone, Town Of - Tier 2</v>
      </c>
    </row>
    <row r="1115" spans="1:40" x14ac:dyDescent="0.3">
      <c r="A1115">
        <v>4</v>
      </c>
      <c r="B1115" t="s">
        <v>54</v>
      </c>
      <c r="C1115" t="s">
        <v>4169</v>
      </c>
      <c r="D1115" t="s">
        <v>6847</v>
      </c>
      <c r="E1115" t="s">
        <v>1744</v>
      </c>
      <c r="F1115" s="12">
        <v>163.91680646819026</v>
      </c>
      <c r="G1115" s="12">
        <v>2321.2100909727624</v>
      </c>
      <c r="H1115" s="12">
        <v>1058.9177853721653</v>
      </c>
      <c r="I1115">
        <v>3</v>
      </c>
      <c r="J1115" s="15">
        <v>3.5629042353432082E-2</v>
      </c>
      <c r="K1115" s="15">
        <v>0.96437095764656788</v>
      </c>
      <c r="L1115" s="58">
        <v>4.7930000000000001</v>
      </c>
      <c r="M1115">
        <v>14</v>
      </c>
      <c r="N1115">
        <v>0</v>
      </c>
      <c r="O1115" s="12">
        <v>7</v>
      </c>
      <c r="P1115" s="12">
        <v>10</v>
      </c>
      <c r="Q1115" s="12">
        <v>0</v>
      </c>
      <c r="R1115" s="12">
        <v>2.8931128729397035</v>
      </c>
      <c r="S1115" s="12">
        <v>37.728226623827382</v>
      </c>
      <c r="T1115" s="12">
        <v>2340.9965829669359</v>
      </c>
      <c r="U1115" s="12">
        <v>2177.0797764987456</v>
      </c>
      <c r="V1115" s="12">
        <v>0</v>
      </c>
      <c r="W1115" s="59">
        <v>8.5598167074393494E-5</v>
      </c>
      <c r="X1115" s="59">
        <v>1.6838864098338966E-4</v>
      </c>
      <c r="Y1115" s="59">
        <v>0</v>
      </c>
      <c r="Z1115" s="59">
        <v>2.0972627057154834E-3</v>
      </c>
      <c r="AA1115" s="59">
        <v>3.5023343399768919E-3</v>
      </c>
      <c r="AB1115" s="59">
        <v>0</v>
      </c>
      <c r="AC1115" s="59">
        <v>3.0962623933500816E-4</v>
      </c>
      <c r="AD1115" s="59">
        <v>1.2356259376478365E-4</v>
      </c>
      <c r="AE1115" s="59">
        <v>2.3904029671047557E-4</v>
      </c>
      <c r="AF1115" s="59">
        <v>4.5805708399616511E-4</v>
      </c>
      <c r="AG1115" s="59">
        <v>0</v>
      </c>
      <c r="AH1115" s="18">
        <v>6.3489727886878098E-4</v>
      </c>
      <c r="AI1115" s="12">
        <v>260</v>
      </c>
      <c r="AJ1115" s="17">
        <v>6</v>
      </c>
      <c r="AK1115" s="18">
        <v>0.89608602649183922</v>
      </c>
      <c r="AL1115" t="str">
        <f>IF(AK1115&lt;='CAV Tier 1 Analysis'!$A$5,"Tier 1", "Tier 2")</f>
        <v>Tier 2</v>
      </c>
      <c r="AM1115" t="str">
        <f t="shared" si="35"/>
        <v>Georgia - Tier 2</v>
      </c>
      <c r="AN1115" t="str">
        <f t="shared" si="36"/>
        <v>Hazlehurst, City Of - Tier 2</v>
      </c>
    </row>
    <row r="1116" spans="1:40" x14ac:dyDescent="0.3">
      <c r="A1116">
        <v>4</v>
      </c>
      <c r="B1116" t="s">
        <v>54</v>
      </c>
      <c r="C1116" t="s">
        <v>4265</v>
      </c>
      <c r="D1116" t="s">
        <v>6967</v>
      </c>
      <c r="E1116" t="s">
        <v>2134</v>
      </c>
      <c r="F1116" s="12">
        <v>61.0685322554164</v>
      </c>
      <c r="G1116" s="12">
        <v>584.33864706748977</v>
      </c>
      <c r="H1116" s="12">
        <v>440.21846644562351</v>
      </c>
      <c r="I1116">
        <v>1</v>
      </c>
      <c r="J1116" s="15">
        <v>0.11255836359593864</v>
      </c>
      <c r="K1116" s="15">
        <v>0.8874416364040616</v>
      </c>
      <c r="L1116" s="58">
        <v>1.6191600000000002</v>
      </c>
      <c r="M1116">
        <v>25</v>
      </c>
      <c r="N1116">
        <v>0</v>
      </c>
      <c r="O1116" s="12">
        <v>7</v>
      </c>
      <c r="P1116" s="12">
        <v>7</v>
      </c>
      <c r="Q1116" s="12">
        <v>2</v>
      </c>
      <c r="R1116" s="12">
        <v>0.8874416364040616</v>
      </c>
      <c r="S1116" s="12">
        <v>49.550270207833002</v>
      </c>
      <c r="T1116" s="12">
        <v>585.91536224191771</v>
      </c>
      <c r="U1116" s="12">
        <v>524.84682998650135</v>
      </c>
      <c r="V1116" s="12">
        <v>0</v>
      </c>
      <c r="W1116" s="59">
        <v>2.8916571708778425E-5</v>
      </c>
      <c r="X1116" s="59">
        <v>3.0069400175605299E-4</v>
      </c>
      <c r="Y1116" s="59">
        <v>0</v>
      </c>
      <c r="Z1116" s="59">
        <v>2.0972627057154834E-3</v>
      </c>
      <c r="AA1116" s="59">
        <v>2.4516340379838243E-3</v>
      </c>
      <c r="AB1116" s="59">
        <v>1.6433853738701725E-3</v>
      </c>
      <c r="AC1116" s="59">
        <v>9.497562956466855E-5</v>
      </c>
      <c r="AD1116" s="59">
        <v>1.6228061736564656E-4</v>
      </c>
      <c r="AE1116" s="59">
        <v>5.9828101867636068E-5</v>
      </c>
      <c r="AF1116" s="59">
        <v>1.1042765225392114E-4</v>
      </c>
      <c r="AG1116" s="59">
        <v>0</v>
      </c>
      <c r="AH1116" s="18">
        <v>6.3176406291692584E-4</v>
      </c>
      <c r="AI1116" s="12">
        <v>261</v>
      </c>
      <c r="AJ1116" s="17">
        <v>6</v>
      </c>
      <c r="AK1116" s="18">
        <v>0.89671779055475609</v>
      </c>
      <c r="AL1116" t="str">
        <f>IF(AK1116&lt;='CAV Tier 1 Analysis'!$A$5,"Tier 1", "Tier 2")</f>
        <v>Tier 2</v>
      </c>
      <c r="AM1116" t="str">
        <f t="shared" si="35"/>
        <v>Georgia - Tier 2</v>
      </c>
      <c r="AN1116" t="str">
        <f t="shared" si="36"/>
        <v>Mccaysville, City Of - Tier 2</v>
      </c>
    </row>
    <row r="1117" spans="1:40" x14ac:dyDescent="0.3">
      <c r="A1117">
        <v>4</v>
      </c>
      <c r="B1117" t="s">
        <v>54</v>
      </c>
      <c r="C1117" t="s">
        <v>4129</v>
      </c>
      <c r="D1117" t="s">
        <v>6804</v>
      </c>
      <c r="E1117" t="s">
        <v>1653</v>
      </c>
      <c r="F1117" s="12">
        <v>6370.7268991733426</v>
      </c>
      <c r="G1117" s="12">
        <v>12123.293897187659</v>
      </c>
      <c r="H1117" s="12">
        <v>4735.0094840063166</v>
      </c>
      <c r="I1117">
        <v>4</v>
      </c>
      <c r="J1117" s="15">
        <v>3.3059121796323164E-2</v>
      </c>
      <c r="K1117" s="15">
        <v>0.96694087820367702</v>
      </c>
      <c r="L1117" s="58">
        <v>3.5775300000000003</v>
      </c>
      <c r="M1117">
        <v>43</v>
      </c>
      <c r="N1117">
        <v>0</v>
      </c>
      <c r="O1117" s="12">
        <v>8.4285714285714288</v>
      </c>
      <c r="P1117" s="12">
        <v>1</v>
      </c>
      <c r="Q1117" s="12">
        <v>0</v>
      </c>
      <c r="R1117" s="12">
        <v>3.8677635128147081</v>
      </c>
      <c r="S1117" s="12">
        <v>156.53525523851013</v>
      </c>
      <c r="T1117" s="12">
        <v>11413.926722732969</v>
      </c>
      <c r="U1117" s="12">
        <v>5043.1998235596266</v>
      </c>
      <c r="V1117" s="12">
        <v>709.36717445469003</v>
      </c>
      <c r="W1117" s="59">
        <v>6.3891093397382644E-5</v>
      </c>
      <c r="X1117" s="59">
        <v>5.1719368302041106E-4</v>
      </c>
      <c r="Y1117" s="59">
        <v>0</v>
      </c>
      <c r="Z1117" s="59">
        <v>2.5252755028002758E-3</v>
      </c>
      <c r="AA1117" s="59">
        <v>3.5023343399768917E-4</v>
      </c>
      <c r="AB1117" s="59">
        <v>0</v>
      </c>
      <c r="AC1117" s="59">
        <v>4.1393513620266469E-4</v>
      </c>
      <c r="AD1117" s="59">
        <v>5.1266396233655225E-4</v>
      </c>
      <c r="AE1117" s="59">
        <v>1.1654815945847327E-3</v>
      </c>
      <c r="AF1117" s="59">
        <v>1.0610880823599567E-3</v>
      </c>
      <c r="AG1117" s="59">
        <v>2.9008813315191281E-4</v>
      </c>
      <c r="AH1117" s="18">
        <v>6.2725914744105255E-4</v>
      </c>
      <c r="AI1117" s="12">
        <v>262</v>
      </c>
      <c r="AJ1117" s="17">
        <v>6</v>
      </c>
      <c r="AK1117" s="18">
        <v>0.89734504970219719</v>
      </c>
      <c r="AL1117" t="str">
        <f>IF(AK1117&lt;='CAV Tier 1 Analysis'!$A$5,"Tier 1", "Tier 2")</f>
        <v>Tier 2</v>
      </c>
      <c r="AM1117" t="str">
        <f t="shared" si="35"/>
        <v>Georgia - Tier 2</v>
      </c>
      <c r="AN1117" t="str">
        <f t="shared" si="36"/>
        <v>Doraville, City Of - Tier 2</v>
      </c>
    </row>
    <row r="1118" spans="1:40" x14ac:dyDescent="0.3">
      <c r="A1118">
        <v>4</v>
      </c>
      <c r="B1118" t="s">
        <v>54</v>
      </c>
      <c r="C1118" t="s">
        <v>4155</v>
      </c>
      <c r="D1118" t="s">
        <v>6831</v>
      </c>
      <c r="E1118" t="s">
        <v>1674</v>
      </c>
      <c r="F1118" s="12">
        <v>407.71333109546043</v>
      </c>
      <c r="G1118" s="12">
        <v>5912.0366678317887</v>
      </c>
      <c r="H1118" s="12">
        <v>2455.8599497890746</v>
      </c>
      <c r="I1118">
        <v>0</v>
      </c>
      <c r="J1118" s="15">
        <v>0</v>
      </c>
      <c r="K1118" s="15">
        <v>1</v>
      </c>
      <c r="L1118" s="58">
        <v>9.4559599999999993</v>
      </c>
      <c r="M1118">
        <v>7</v>
      </c>
      <c r="N1118">
        <v>0</v>
      </c>
      <c r="O1118" s="12">
        <v>8</v>
      </c>
      <c r="P1118" s="12">
        <v>7</v>
      </c>
      <c r="Q1118" s="12">
        <v>0</v>
      </c>
      <c r="R1118" s="12">
        <v>0</v>
      </c>
      <c r="S1118" s="12">
        <v>0</v>
      </c>
      <c r="T1118" s="12">
        <v>5739.5186989612121</v>
      </c>
      <c r="U1118" s="12">
        <v>5331.8053678657516</v>
      </c>
      <c r="V1118" s="12">
        <v>172.51796887057662</v>
      </c>
      <c r="W1118" s="59">
        <v>1.6887395032939324E-4</v>
      </c>
      <c r="X1118" s="59">
        <v>8.4194320491694829E-5</v>
      </c>
      <c r="Y1118" s="59">
        <v>0</v>
      </c>
      <c r="Z1118" s="59">
        <v>2.3968716636748382E-3</v>
      </c>
      <c r="AA1118" s="59">
        <v>2.4516340379838243E-3</v>
      </c>
      <c r="AB1118" s="59">
        <v>0</v>
      </c>
      <c r="AC1118" s="59">
        <v>0</v>
      </c>
      <c r="AD1118" s="59">
        <v>0</v>
      </c>
      <c r="AE1118" s="59">
        <v>5.8606503860684557E-4</v>
      </c>
      <c r="AF1118" s="59">
        <v>1.1218106224694397E-3</v>
      </c>
      <c r="AG1118" s="59">
        <v>7.054938165597621E-5</v>
      </c>
      <c r="AH1118" s="18">
        <v>6.2545445592836473E-4</v>
      </c>
      <c r="AI1118" s="12">
        <v>263</v>
      </c>
      <c r="AJ1118" s="17">
        <v>6</v>
      </c>
      <c r="AK1118" s="18">
        <v>0.89797050415812552</v>
      </c>
      <c r="AL1118" t="str">
        <f>IF(AK1118&lt;='CAV Tier 1 Analysis'!$A$5,"Tier 1", "Tier 2")</f>
        <v>Tier 2</v>
      </c>
      <c r="AM1118" t="str">
        <f t="shared" si="35"/>
        <v>Georgia - Tier 2</v>
      </c>
      <c r="AN1118" t="str">
        <f t="shared" si="36"/>
        <v>Cairo, City Of - Tier 2</v>
      </c>
    </row>
    <row r="1119" spans="1:40" x14ac:dyDescent="0.3">
      <c r="A1119">
        <v>4</v>
      </c>
      <c r="B1119" t="s">
        <v>54</v>
      </c>
      <c r="C1119" t="s">
        <v>4180</v>
      </c>
      <c r="D1119" t="s">
        <v>6862</v>
      </c>
      <c r="E1119" t="s">
        <v>1923</v>
      </c>
      <c r="F1119" s="12">
        <v>247.00792452471947</v>
      </c>
      <c r="G1119" s="12">
        <v>2314.5236443935373</v>
      </c>
      <c r="H1119" s="12">
        <v>1023.204461748164</v>
      </c>
      <c r="I1119">
        <v>4</v>
      </c>
      <c r="J1119" s="15">
        <v>1.5847994068300338E-2</v>
      </c>
      <c r="K1119" s="15">
        <v>0.98415200593169971</v>
      </c>
      <c r="L1119" s="58">
        <v>6.5276399999999999</v>
      </c>
      <c r="M1119">
        <v>5</v>
      </c>
      <c r="N1119">
        <v>0</v>
      </c>
      <c r="O1119" s="12">
        <v>11</v>
      </c>
      <c r="P1119" s="12">
        <v>6</v>
      </c>
      <c r="Q1119" s="12">
        <v>0</v>
      </c>
      <c r="R1119" s="12">
        <v>3.9366080237267989</v>
      </c>
      <c r="S1119" s="12">
        <v>16.215738240443343</v>
      </c>
      <c r="T1119" s="12">
        <v>2128.8422133781633</v>
      </c>
      <c r="U1119" s="12">
        <v>1881.8342888534437</v>
      </c>
      <c r="V1119" s="12">
        <v>185.68143101537407</v>
      </c>
      <c r="W1119" s="59">
        <v>1.1657709562309492E-4</v>
      </c>
      <c r="X1119" s="59">
        <v>6.0138800351210591E-5</v>
      </c>
      <c r="Y1119" s="59">
        <v>0</v>
      </c>
      <c r="Z1119" s="59">
        <v>3.2956985375529025E-3</v>
      </c>
      <c r="AA1119" s="59">
        <v>2.1014006039861352E-3</v>
      </c>
      <c r="AB1119" s="59">
        <v>0</v>
      </c>
      <c r="AC1119" s="59">
        <v>4.2130300187148988E-4</v>
      </c>
      <c r="AD1119" s="59">
        <v>5.3107682393281406E-5</v>
      </c>
      <c r="AE1119" s="59">
        <v>2.1737711111511224E-4</v>
      </c>
      <c r="AF1119" s="59">
        <v>3.9593750133607114E-4</v>
      </c>
      <c r="AG1119" s="59">
        <v>7.5932438973698311E-5</v>
      </c>
      <c r="AH1119" s="18">
        <v>6.1249752483663611E-4</v>
      </c>
      <c r="AI1119" s="12">
        <v>264</v>
      </c>
      <c r="AJ1119" s="17">
        <v>6</v>
      </c>
      <c r="AK1119" s="18">
        <v>0.89858300168296212</v>
      </c>
      <c r="AL1119" t="str">
        <f>IF(AK1119&lt;='CAV Tier 1 Analysis'!$A$5,"Tier 1", "Tier 2")</f>
        <v>Tier 2</v>
      </c>
      <c r="AM1119" t="str">
        <f t="shared" si="35"/>
        <v>Georgia - Tier 2</v>
      </c>
      <c r="AN1119" t="str">
        <f t="shared" si="36"/>
        <v>Dahlonega, City Of - Tier 2</v>
      </c>
    </row>
    <row r="1120" spans="1:40" x14ac:dyDescent="0.3">
      <c r="A1120">
        <v>4</v>
      </c>
      <c r="B1120" t="s">
        <v>54</v>
      </c>
      <c r="C1120" t="s">
        <v>4159</v>
      </c>
      <c r="D1120" t="s">
        <v>6835</v>
      </c>
      <c r="E1120" t="s">
        <v>1660</v>
      </c>
      <c r="F1120" s="12">
        <v>1585.7911609448813</v>
      </c>
      <c r="G1120" s="12">
        <v>11128.789345026458</v>
      </c>
      <c r="H1120" s="12">
        <v>3769.5996063655666</v>
      </c>
      <c r="I1120">
        <v>4</v>
      </c>
      <c r="J1120" s="15">
        <v>2.5559921888184376E-2</v>
      </c>
      <c r="K1120" s="15">
        <v>0.97444007811181566</v>
      </c>
      <c r="L1120" s="58">
        <v>4.1478999999999999</v>
      </c>
      <c r="M1120">
        <v>6</v>
      </c>
      <c r="N1120">
        <v>0</v>
      </c>
      <c r="O1120" s="12">
        <v>5</v>
      </c>
      <c r="P1120" s="12">
        <v>1</v>
      </c>
      <c r="Q1120" s="12">
        <v>1</v>
      </c>
      <c r="R1120" s="12">
        <v>3.8977603124472626</v>
      </c>
      <c r="S1120" s="12">
        <v>96.350671488434458</v>
      </c>
      <c r="T1120" s="12">
        <v>10892.409481770499</v>
      </c>
      <c r="U1120" s="12">
        <v>9306.618320825617</v>
      </c>
      <c r="V1120" s="12">
        <v>236.37986325595921</v>
      </c>
      <c r="W1120" s="59">
        <v>7.407732885622299E-5</v>
      </c>
      <c r="X1120" s="59">
        <v>7.2166560421452707E-5</v>
      </c>
      <c r="Y1120" s="59">
        <v>0</v>
      </c>
      <c r="Z1120" s="59">
        <v>1.4980447897967738E-3</v>
      </c>
      <c r="AA1120" s="59">
        <v>3.5023343399768917E-4</v>
      </c>
      <c r="AB1120" s="59">
        <v>8.2169268693508624E-4</v>
      </c>
      <c r="AC1120" s="59">
        <v>4.1714544864819201E-4</v>
      </c>
      <c r="AD1120" s="59">
        <v>3.1555522073149056E-4</v>
      </c>
      <c r="AE1120" s="59">
        <v>1.1122292161206424E-3</v>
      </c>
      <c r="AF1120" s="59">
        <v>1.9581103531072764E-3</v>
      </c>
      <c r="AG1120" s="59">
        <v>9.6665021607939556E-5</v>
      </c>
      <c r="AH1120" s="18">
        <v>6.1053818729297864E-4</v>
      </c>
      <c r="AI1120" s="12">
        <v>265</v>
      </c>
      <c r="AJ1120" s="17">
        <v>6</v>
      </c>
      <c r="AK1120" s="18">
        <v>0.89919353987025508</v>
      </c>
      <c r="AL1120" t="str">
        <f>IF(AK1120&lt;='CAV Tier 1 Analysis'!$A$5,"Tier 1", "Tier 2")</f>
        <v>Tier 2</v>
      </c>
      <c r="AM1120" t="str">
        <f t="shared" si="35"/>
        <v>Georgia - Tier 2</v>
      </c>
      <c r="AN1120" t="str">
        <f t="shared" si="36"/>
        <v>Norcross, City Of - Tier 2</v>
      </c>
    </row>
    <row r="1121" spans="1:40" x14ac:dyDescent="0.3">
      <c r="A1121">
        <v>4</v>
      </c>
      <c r="B1121" t="s">
        <v>54</v>
      </c>
      <c r="C1121" t="s">
        <v>4182</v>
      </c>
      <c r="D1121" t="s">
        <v>6864</v>
      </c>
      <c r="E1121" t="s">
        <v>1957</v>
      </c>
      <c r="F1121" s="12">
        <v>34.524337987861863</v>
      </c>
      <c r="G1121" s="12">
        <v>850.53009271585211</v>
      </c>
      <c r="H1121" s="12">
        <v>340.49395396870551</v>
      </c>
      <c r="I1121">
        <v>1</v>
      </c>
      <c r="J1121" s="15">
        <v>0.23406179120946488</v>
      </c>
      <c r="K1121" s="15">
        <v>0.76593820879053531</v>
      </c>
      <c r="L1121" s="58">
        <v>1.95756</v>
      </c>
      <c r="M1121">
        <v>72</v>
      </c>
      <c r="N1121">
        <v>0</v>
      </c>
      <c r="O1121" s="12">
        <v>10</v>
      </c>
      <c r="P1121" s="12">
        <v>6</v>
      </c>
      <c r="Q1121" s="12">
        <v>0</v>
      </c>
      <c r="R1121" s="12">
        <v>0.76593820879053531</v>
      </c>
      <c r="S1121" s="12">
        <v>79.696624761908296</v>
      </c>
      <c r="T1121" s="12">
        <v>695.4823509902667</v>
      </c>
      <c r="U1121" s="12">
        <v>660.95801300240487</v>
      </c>
      <c r="V1121" s="12">
        <v>155.04774172558541</v>
      </c>
      <c r="W1121" s="59">
        <v>3.4960055901971566E-5</v>
      </c>
      <c r="X1121" s="59">
        <v>8.6599872505743259E-4</v>
      </c>
      <c r="Y1121" s="59">
        <v>0</v>
      </c>
      <c r="Z1121" s="59">
        <v>2.9960895795935476E-3</v>
      </c>
      <c r="AA1121" s="59">
        <v>2.1014006039861352E-3</v>
      </c>
      <c r="AB1121" s="59">
        <v>0</v>
      </c>
      <c r="AC1121" s="59">
        <v>8.1972110168599145E-5</v>
      </c>
      <c r="AD1121" s="59">
        <v>2.6101204724159597E-4</v>
      </c>
      <c r="AE1121" s="59">
        <v>7.1016040239970128E-5</v>
      </c>
      <c r="AF1121" s="59">
        <v>1.3906541383921372E-4</v>
      </c>
      <c r="AG1121" s="59">
        <v>6.3405118768246438E-5</v>
      </c>
      <c r="AH1121" s="18">
        <v>6.013563358906103E-4</v>
      </c>
      <c r="AI1121" s="12">
        <v>266</v>
      </c>
      <c r="AJ1121" s="17">
        <v>6</v>
      </c>
      <c r="AK1121" s="18">
        <v>0.89979489620614572</v>
      </c>
      <c r="AL1121" t="str">
        <f>IF(AK1121&lt;='CAV Tier 1 Analysis'!$A$5,"Tier 1", "Tier 2")</f>
        <v>Tier 2</v>
      </c>
      <c r="AM1121" t="str">
        <f t="shared" si="35"/>
        <v>Georgia - Tier 2</v>
      </c>
      <c r="AN1121" t="str">
        <f t="shared" si="36"/>
        <v>Darien, City Of - Tier 2</v>
      </c>
    </row>
    <row r="1122" spans="1:40" x14ac:dyDescent="0.3">
      <c r="A1122">
        <v>4</v>
      </c>
      <c r="B1122" t="s">
        <v>54</v>
      </c>
      <c r="C1122" t="s">
        <v>4103</v>
      </c>
      <c r="D1122" t="s">
        <v>6775</v>
      </c>
      <c r="E1122" t="s">
        <v>1758</v>
      </c>
      <c r="F1122" s="12">
        <v>279.41906032253928</v>
      </c>
      <c r="G1122" s="12">
        <v>2132.7229167037049</v>
      </c>
      <c r="H1122" s="12">
        <v>757.98424028548936</v>
      </c>
      <c r="I1122">
        <v>1</v>
      </c>
      <c r="J1122" s="15">
        <v>0.27295067448051152</v>
      </c>
      <c r="K1122" s="15">
        <v>0.72704932551948842</v>
      </c>
      <c r="L1122" s="58">
        <v>4.0082699999999996</v>
      </c>
      <c r="M1122">
        <v>43</v>
      </c>
      <c r="N1122">
        <v>0</v>
      </c>
      <c r="O1122" s="12">
        <v>6</v>
      </c>
      <c r="P1122" s="12">
        <v>8</v>
      </c>
      <c r="Q1122" s="12">
        <v>0</v>
      </c>
      <c r="R1122" s="12">
        <v>0.72704932551948842</v>
      </c>
      <c r="S1122" s="12">
        <v>206.89230963152244</v>
      </c>
      <c r="T1122" s="12">
        <v>1851.2442787776085</v>
      </c>
      <c r="U1122" s="12">
        <v>1571.8252184550693</v>
      </c>
      <c r="V1122" s="12">
        <v>281.47863792609633</v>
      </c>
      <c r="W1122" s="59">
        <v>7.1583677266697093E-5</v>
      </c>
      <c r="X1122" s="59">
        <v>5.1719368302041106E-4</v>
      </c>
      <c r="Y1122" s="59">
        <v>0</v>
      </c>
      <c r="Z1122" s="59">
        <v>1.7976537477561287E-3</v>
      </c>
      <c r="AA1122" s="59">
        <v>2.8018674719815133E-3</v>
      </c>
      <c r="AB1122" s="59">
        <v>0</v>
      </c>
      <c r="AC1122" s="59">
        <v>7.7810150643349983E-5</v>
      </c>
      <c r="AD1122" s="59">
        <v>6.7758685461013742E-4</v>
      </c>
      <c r="AE1122" s="59">
        <v>1.8903145134954692E-4</v>
      </c>
      <c r="AF1122" s="59">
        <v>3.307116642620556E-4</v>
      </c>
      <c r="AG1122" s="59">
        <v>1.1510768405782783E-4</v>
      </c>
      <c r="AH1122" s="18">
        <v>5.9804967135887877E-4</v>
      </c>
      <c r="AI1122" s="12">
        <v>267</v>
      </c>
      <c r="AJ1122" s="17">
        <v>6</v>
      </c>
      <c r="AK1122" s="18">
        <v>0.90039294587750462</v>
      </c>
      <c r="AL1122" t="str">
        <f>IF(AK1122&lt;='CAV Tier 1 Analysis'!$A$5,"Tier 1", "Tier 2")</f>
        <v>Tier 2</v>
      </c>
      <c r="AM1122" t="str">
        <f t="shared" si="35"/>
        <v>Georgia - Tier 2</v>
      </c>
      <c r="AN1122" t="str">
        <f t="shared" si="36"/>
        <v>Trion, Town Of - Tier 2</v>
      </c>
    </row>
    <row r="1123" spans="1:40" x14ac:dyDescent="0.3">
      <c r="A1123">
        <v>4</v>
      </c>
      <c r="B1123" t="s">
        <v>54</v>
      </c>
      <c r="C1123" t="s">
        <v>4127</v>
      </c>
      <c r="D1123" t="s">
        <v>6802</v>
      </c>
      <c r="E1123" t="s">
        <v>1766</v>
      </c>
      <c r="F1123" s="12">
        <v>1889.4194558254248</v>
      </c>
      <c r="G1123" s="12">
        <v>7595.1750449350393</v>
      </c>
      <c r="H1123" s="12">
        <v>3184.1917456780548</v>
      </c>
      <c r="I1123">
        <v>2</v>
      </c>
      <c r="J1123" s="15">
        <v>8.9249129034999111E-2</v>
      </c>
      <c r="K1123" s="15">
        <v>0.91075087096500085</v>
      </c>
      <c r="L1123" s="58">
        <v>1.0591699999999999</v>
      </c>
      <c r="M1123">
        <v>22</v>
      </c>
      <c r="N1123">
        <v>0</v>
      </c>
      <c r="O1123" s="12">
        <v>9</v>
      </c>
      <c r="P1123" s="12">
        <v>1</v>
      </c>
      <c r="Q1123" s="12">
        <v>0</v>
      </c>
      <c r="R1123" s="12">
        <v>1.8215017419300017</v>
      </c>
      <c r="S1123" s="12">
        <v>284.1863399821998</v>
      </c>
      <c r="T1123" s="12">
        <v>8023.2569155906695</v>
      </c>
      <c r="U1123" s="12">
        <v>6133.8374597652446</v>
      </c>
      <c r="V1123" s="12">
        <v>0</v>
      </c>
      <c r="W1123" s="59">
        <v>1.8915712626786013E-5</v>
      </c>
      <c r="X1123" s="59">
        <v>2.6461072154532661E-4</v>
      </c>
      <c r="Y1123" s="59">
        <v>0</v>
      </c>
      <c r="Z1123" s="59">
        <v>2.6964806216341931E-3</v>
      </c>
      <c r="AA1123" s="59">
        <v>3.5023343399768917E-4</v>
      </c>
      <c r="AB1123" s="59">
        <v>0</v>
      </c>
      <c r="AC1123" s="59">
        <v>1.9494045309158153E-4</v>
      </c>
      <c r="AD1123" s="59">
        <v>9.3073023629858026E-4</v>
      </c>
      <c r="AE1123" s="59">
        <v>8.192586557544141E-4</v>
      </c>
      <c r="AF1123" s="59">
        <v>1.2905579900453095E-3</v>
      </c>
      <c r="AG1123" s="59">
        <v>0</v>
      </c>
      <c r="AH1123" s="18">
        <v>5.9688434772671624E-4</v>
      </c>
      <c r="AI1123" s="12">
        <v>268</v>
      </c>
      <c r="AJ1123" s="17">
        <v>6</v>
      </c>
      <c r="AK1123" s="18">
        <v>0.90098983022523138</v>
      </c>
      <c r="AL1123" t="str">
        <f>IF(AK1123&lt;='CAV Tier 1 Analysis'!$A$5,"Tier 1", "Tier 2")</f>
        <v>Tier 2</v>
      </c>
      <c r="AM1123" t="str">
        <f t="shared" si="35"/>
        <v>Georgia - Tier 2</v>
      </c>
      <c r="AN1123" t="str">
        <f t="shared" si="36"/>
        <v>Clarkston, City Of - Tier 2</v>
      </c>
    </row>
    <row r="1124" spans="1:40" x14ac:dyDescent="0.3">
      <c r="A1124">
        <v>4</v>
      </c>
      <c r="B1124" t="s">
        <v>54</v>
      </c>
      <c r="C1124" t="s">
        <v>4173</v>
      </c>
      <c r="D1124" t="s">
        <v>6852</v>
      </c>
      <c r="E1124" t="s">
        <v>1960</v>
      </c>
      <c r="F1124" s="12">
        <v>91.347627753970357</v>
      </c>
      <c r="G1124" s="12">
        <v>338.09619873349436</v>
      </c>
      <c r="H1124" s="12">
        <v>191.36474319140748</v>
      </c>
      <c r="I1124">
        <v>6</v>
      </c>
      <c r="J1124" s="15">
        <v>0.14027345887256643</v>
      </c>
      <c r="K1124" s="15">
        <v>0.85972654112743352</v>
      </c>
      <c r="L1124" s="58">
        <v>3.6371099999999998</v>
      </c>
      <c r="M1124">
        <v>16</v>
      </c>
      <c r="N1124">
        <v>0</v>
      </c>
      <c r="O1124" s="12">
        <v>4</v>
      </c>
      <c r="P1124" s="12">
        <v>10</v>
      </c>
      <c r="Q1124" s="12">
        <v>1</v>
      </c>
      <c r="R1124" s="12">
        <v>5.1583592467646007</v>
      </c>
      <c r="S1124" s="12">
        <v>26.843394433719133</v>
      </c>
      <c r="T1124" s="12">
        <v>383.43100923044136</v>
      </c>
      <c r="U1124" s="12">
        <v>292.083381476471</v>
      </c>
      <c r="V1124" s="12">
        <v>0</v>
      </c>
      <c r="W1124" s="59">
        <v>6.4955132369694826E-5</v>
      </c>
      <c r="X1124" s="59">
        <v>1.924441611238739E-4</v>
      </c>
      <c r="Y1124" s="59">
        <v>0</v>
      </c>
      <c r="Z1124" s="59">
        <v>1.1984358318374191E-3</v>
      </c>
      <c r="AA1124" s="59">
        <v>3.5023343399768919E-3</v>
      </c>
      <c r="AB1124" s="59">
        <v>8.2169268693508624E-4</v>
      </c>
      <c r="AC1124" s="59">
        <v>5.5205705579395691E-4</v>
      </c>
      <c r="AD1124" s="59">
        <v>8.7914003346945848E-5</v>
      </c>
      <c r="AE1124" s="59">
        <v>3.9152326355931443E-5</v>
      </c>
      <c r="AF1124" s="59">
        <v>6.1454276249820692E-5</v>
      </c>
      <c r="AG1124" s="59">
        <v>0</v>
      </c>
      <c r="AH1124" s="18">
        <v>5.9276725581723817E-4</v>
      </c>
      <c r="AI1124" s="12">
        <v>269</v>
      </c>
      <c r="AJ1124" s="17">
        <v>6</v>
      </c>
      <c r="AK1124" s="18">
        <v>0.90158259748104863</v>
      </c>
      <c r="AL1124" t="str">
        <f>IF(AK1124&lt;='CAV Tier 1 Analysis'!$A$5,"Tier 1", "Tier 2")</f>
        <v>Tier 2</v>
      </c>
      <c r="AM1124" t="str">
        <f t="shared" si="35"/>
        <v>Georgia - Tier 2</v>
      </c>
      <c r="AN1124" t="str">
        <f t="shared" si="36"/>
        <v>Millen, City Of - Tier 2</v>
      </c>
    </row>
    <row r="1125" spans="1:40" x14ac:dyDescent="0.3">
      <c r="A1125">
        <v>4</v>
      </c>
      <c r="B1125" t="s">
        <v>54</v>
      </c>
      <c r="C1125" t="s">
        <v>3543</v>
      </c>
      <c r="D1125" t="s">
        <v>6751</v>
      </c>
      <c r="E1125" t="s">
        <v>1858</v>
      </c>
      <c r="F1125" s="12">
        <v>138.06483435246693</v>
      </c>
      <c r="G1125" s="12">
        <v>1716.5937467807919</v>
      </c>
      <c r="H1125" s="12">
        <v>810.53033383744389</v>
      </c>
      <c r="I1125">
        <v>0</v>
      </c>
      <c r="J1125" s="15">
        <v>0</v>
      </c>
      <c r="K1125" s="15">
        <v>1</v>
      </c>
      <c r="L1125" s="58">
        <v>4.6728500000000004</v>
      </c>
      <c r="M1125">
        <v>29</v>
      </c>
      <c r="N1125">
        <v>0</v>
      </c>
      <c r="O1125" s="12">
        <v>8</v>
      </c>
      <c r="P1125" s="12">
        <v>9</v>
      </c>
      <c r="Q1125" s="12">
        <v>0</v>
      </c>
      <c r="R1125" s="12">
        <v>0</v>
      </c>
      <c r="S1125" s="12">
        <v>0</v>
      </c>
      <c r="T1125" s="12">
        <v>1758.3437994203566</v>
      </c>
      <c r="U1125" s="12">
        <v>1620.2789650678897</v>
      </c>
      <c r="V1125" s="12">
        <v>0</v>
      </c>
      <c r="W1125" s="59">
        <v>8.3452408723884761E-5</v>
      </c>
      <c r="X1125" s="59">
        <v>3.4880504203702143E-4</v>
      </c>
      <c r="Y1125" s="59">
        <v>0</v>
      </c>
      <c r="Z1125" s="59">
        <v>2.3968716636748382E-3</v>
      </c>
      <c r="AA1125" s="59">
        <v>3.1521009059792028E-3</v>
      </c>
      <c r="AB1125" s="59">
        <v>0</v>
      </c>
      <c r="AC1125" s="59">
        <v>0</v>
      </c>
      <c r="AD1125" s="59">
        <v>0</v>
      </c>
      <c r="AE1125" s="59">
        <v>1.795453383361062E-4</v>
      </c>
      <c r="AF1125" s="59">
        <v>3.4090632139944892E-4</v>
      </c>
      <c r="AG1125" s="59">
        <v>0</v>
      </c>
      <c r="AH1125" s="18">
        <v>5.9106197092277299E-4</v>
      </c>
      <c r="AI1125" s="12">
        <v>270</v>
      </c>
      <c r="AJ1125" s="17">
        <v>6</v>
      </c>
      <c r="AK1125" s="18">
        <v>0.90217365945197137</v>
      </c>
      <c r="AL1125" t="str">
        <f>IF(AK1125&lt;='CAV Tier 1 Analysis'!$A$5,"Tier 1", "Tier 2")</f>
        <v>Tier 2</v>
      </c>
      <c r="AM1125" t="str">
        <f t="shared" si="35"/>
        <v>Georgia - Tier 2</v>
      </c>
      <c r="AN1125" t="str">
        <f t="shared" si="36"/>
        <v>Nashville, City Of - Tier 2</v>
      </c>
    </row>
    <row r="1126" spans="1:40" x14ac:dyDescent="0.3">
      <c r="A1126">
        <v>4</v>
      </c>
      <c r="B1126" t="s">
        <v>54</v>
      </c>
      <c r="C1126" t="s">
        <v>4319</v>
      </c>
      <c r="D1126" t="s">
        <v>7026</v>
      </c>
      <c r="E1126" t="s">
        <v>1903</v>
      </c>
      <c r="F1126" s="12">
        <v>305.99702160944832</v>
      </c>
      <c r="G1126" s="12">
        <v>3755.2263829194812</v>
      </c>
      <c r="H1126" s="12">
        <v>1229.1214840158025</v>
      </c>
      <c r="I1126">
        <v>0</v>
      </c>
      <c r="J1126" s="15">
        <v>4.8055804473494642E-3</v>
      </c>
      <c r="K1126" s="15">
        <v>0.99519441955265064</v>
      </c>
      <c r="L1126" s="58">
        <v>3.4147799999999995</v>
      </c>
      <c r="M1126">
        <v>1</v>
      </c>
      <c r="N1126">
        <v>0</v>
      </c>
      <c r="O1126" s="12">
        <v>10</v>
      </c>
      <c r="P1126" s="12">
        <v>4</v>
      </c>
      <c r="Q1126" s="12">
        <v>1</v>
      </c>
      <c r="R1126" s="12">
        <v>0</v>
      </c>
      <c r="S1126" s="12">
        <v>5.9066421710034973</v>
      </c>
      <c r="T1126" s="12">
        <v>2987.2150767961339</v>
      </c>
      <c r="U1126" s="12">
        <v>2681.2180551866854</v>
      </c>
      <c r="V1126" s="12">
        <v>768.01130612334737</v>
      </c>
      <c r="W1126" s="59">
        <v>6.098454182397191E-5</v>
      </c>
      <c r="X1126" s="59">
        <v>1.2027760070242119E-5</v>
      </c>
      <c r="Y1126" s="59">
        <v>0</v>
      </c>
      <c r="Z1126" s="59">
        <v>2.9960895795935476E-3</v>
      </c>
      <c r="AA1126" s="59">
        <v>1.4009337359907567E-3</v>
      </c>
      <c r="AB1126" s="59">
        <v>8.2169268693508624E-4</v>
      </c>
      <c r="AC1126" s="59">
        <v>0</v>
      </c>
      <c r="AD1126" s="59">
        <v>1.9344668233855233E-5</v>
      </c>
      <c r="AE1126" s="59">
        <v>3.0502598059769972E-4</v>
      </c>
      <c r="AF1126" s="59">
        <v>5.6412766182222158E-4</v>
      </c>
      <c r="AG1126" s="59">
        <v>3.140700247430389E-4</v>
      </c>
      <c r="AH1126" s="18">
        <v>5.9039060361912906E-4</v>
      </c>
      <c r="AI1126" s="12">
        <v>271</v>
      </c>
      <c r="AJ1126" s="17">
        <v>6</v>
      </c>
      <c r="AK1126" s="18">
        <v>0.90276405005559046</v>
      </c>
      <c r="AL1126" t="str">
        <f>IF(AK1126&lt;='CAV Tier 1 Analysis'!$A$5,"Tier 1", "Tier 2")</f>
        <v>Tier 2</v>
      </c>
      <c r="AM1126" t="str">
        <f t="shared" si="35"/>
        <v>Georgia - Tier 2</v>
      </c>
      <c r="AN1126" t="str">
        <f t="shared" si="36"/>
        <v>Cornelia, City Of - Tier 2</v>
      </c>
    </row>
    <row r="1127" spans="1:40" x14ac:dyDescent="0.3">
      <c r="A1127">
        <v>4</v>
      </c>
      <c r="B1127" t="s">
        <v>54</v>
      </c>
      <c r="C1127" t="s">
        <v>4167</v>
      </c>
      <c r="D1127" t="s">
        <v>6845</v>
      </c>
      <c r="E1127" t="s">
        <v>1361</v>
      </c>
      <c r="F1127" s="12">
        <v>1401.793558851193</v>
      </c>
      <c r="G1127" s="12">
        <v>10423.939551177147</v>
      </c>
      <c r="H1127" s="12">
        <v>2061.8263792605926</v>
      </c>
      <c r="I1127">
        <v>0</v>
      </c>
      <c r="J1127" s="15">
        <v>4.7079039612049657E-2</v>
      </c>
      <c r="K1127" s="15">
        <v>0.95292096038795049</v>
      </c>
      <c r="L1127" s="58">
        <v>18.971500000000002</v>
      </c>
      <c r="M1127">
        <v>9</v>
      </c>
      <c r="N1127">
        <v>0</v>
      </c>
      <c r="O1127" s="12">
        <v>4</v>
      </c>
      <c r="P1127" s="12">
        <v>3</v>
      </c>
      <c r="Q1127" s="12">
        <v>0</v>
      </c>
      <c r="R1127" s="12">
        <v>0</v>
      </c>
      <c r="S1127" s="12">
        <v>97.068805782378362</v>
      </c>
      <c r="T1127" s="12">
        <v>5265.851909243328</v>
      </c>
      <c r="U1127" s="12">
        <v>3864.0583503921353</v>
      </c>
      <c r="V1127" s="12">
        <v>5158.0876419338192</v>
      </c>
      <c r="W1127" s="59">
        <v>3.3881193963109879E-4</v>
      </c>
      <c r="X1127" s="59">
        <v>1.0824984063217907E-4</v>
      </c>
      <c r="Y1127" s="59">
        <v>0</v>
      </c>
      <c r="Z1127" s="59">
        <v>1.1984358318374191E-3</v>
      </c>
      <c r="AA1127" s="59">
        <v>1.0507003019930676E-3</v>
      </c>
      <c r="AB1127" s="59">
        <v>0</v>
      </c>
      <c r="AC1127" s="59">
        <v>0</v>
      </c>
      <c r="AD1127" s="59">
        <v>3.1790716101524381E-4</v>
      </c>
      <c r="AE1127" s="59">
        <v>5.3769869293172217E-4</v>
      </c>
      <c r="AF1127" s="59">
        <v>8.1299698774390475E-4</v>
      </c>
      <c r="AG1127" s="59">
        <v>2.1093448760619361E-3</v>
      </c>
      <c r="AH1127" s="18">
        <v>5.8855869380423367E-4</v>
      </c>
      <c r="AI1127" s="12">
        <v>272</v>
      </c>
      <c r="AJ1127" s="17">
        <v>6</v>
      </c>
      <c r="AK1127" s="18">
        <v>0.90335260874939471</v>
      </c>
      <c r="AL1127" t="str">
        <f>IF(AK1127&lt;='CAV Tier 1 Analysis'!$A$5,"Tier 1", "Tier 2")</f>
        <v>Tier 2</v>
      </c>
      <c r="AM1127" t="str">
        <f t="shared" si="35"/>
        <v>Georgia - Tier 2</v>
      </c>
      <c r="AN1127" t="str">
        <f t="shared" si="36"/>
        <v>Jefferson, City Of - Tier 2</v>
      </c>
    </row>
    <row r="1128" spans="1:40" x14ac:dyDescent="0.3">
      <c r="A1128">
        <v>4</v>
      </c>
      <c r="B1128" t="s">
        <v>54</v>
      </c>
      <c r="C1128" t="s">
        <v>4257</v>
      </c>
      <c r="D1128" t="s">
        <v>6956</v>
      </c>
      <c r="E1128" t="s">
        <v>1465</v>
      </c>
      <c r="F1128" s="12">
        <v>679.22900932094126</v>
      </c>
      <c r="G1128" s="12">
        <v>10570.414117893508</v>
      </c>
      <c r="H1128" s="12">
        <v>2968.0407885757936</v>
      </c>
      <c r="I1128">
        <v>0</v>
      </c>
      <c r="J1128" s="15">
        <v>3.8318002803106716E-3</v>
      </c>
      <c r="K1128" s="15">
        <v>0.99616819971968917</v>
      </c>
      <c r="L1128" s="58">
        <v>6.0076199999999993</v>
      </c>
      <c r="M1128">
        <v>5</v>
      </c>
      <c r="N1128">
        <v>0</v>
      </c>
      <c r="O1128" s="12">
        <v>8</v>
      </c>
      <c r="P1128" s="12">
        <v>1</v>
      </c>
      <c r="Q1128" s="12">
        <v>0</v>
      </c>
      <c r="R1128" s="12">
        <v>0</v>
      </c>
      <c r="S1128" s="12">
        <v>11.372939525638232</v>
      </c>
      <c r="T1128" s="12">
        <v>6874.6472772803809</v>
      </c>
      <c r="U1128" s="12">
        <v>6195.4182679594396</v>
      </c>
      <c r="V1128" s="12">
        <v>3695.766840613127</v>
      </c>
      <c r="W1128" s="59">
        <v>1.0729006060493799E-4</v>
      </c>
      <c r="X1128" s="59">
        <v>6.0138800351210591E-5</v>
      </c>
      <c r="Y1128" s="59">
        <v>0</v>
      </c>
      <c r="Z1128" s="59">
        <v>2.3968716636748382E-3</v>
      </c>
      <c r="AA1128" s="59">
        <v>3.5023343399768917E-4</v>
      </c>
      <c r="AB1128" s="59">
        <v>0</v>
      </c>
      <c r="AC1128" s="59">
        <v>0</v>
      </c>
      <c r="AD1128" s="59">
        <v>3.7247176246295801E-5</v>
      </c>
      <c r="AE1128" s="59">
        <v>7.0197356839293411E-4</v>
      </c>
      <c r="AF1128" s="59">
        <v>1.3035145779186875E-3</v>
      </c>
      <c r="AG1128" s="59">
        <v>1.5113443953511893E-3</v>
      </c>
      <c r="AH1128" s="18">
        <v>5.8805578877616199E-4</v>
      </c>
      <c r="AI1128" s="12">
        <v>273</v>
      </c>
      <c r="AJ1128" s="17">
        <v>6</v>
      </c>
      <c r="AK1128" s="18">
        <v>0.9039406645381709</v>
      </c>
      <c r="AL1128" t="str">
        <f>IF(AK1128&lt;='CAV Tier 1 Analysis'!$A$5,"Tier 1", "Tier 2")</f>
        <v>Tier 2</v>
      </c>
      <c r="AM1128" t="str">
        <f t="shared" si="35"/>
        <v>Georgia - Tier 2</v>
      </c>
      <c r="AN1128" t="str">
        <f t="shared" si="36"/>
        <v>Cumming, City Of - Tier 2</v>
      </c>
    </row>
    <row r="1129" spans="1:40" x14ac:dyDescent="0.3">
      <c r="A1129">
        <v>4</v>
      </c>
      <c r="B1129" t="s">
        <v>54</v>
      </c>
      <c r="C1129" t="s">
        <v>4271</v>
      </c>
      <c r="D1129" t="s">
        <v>6975</v>
      </c>
      <c r="E1129" t="s">
        <v>1540</v>
      </c>
      <c r="F1129" s="12">
        <v>2887.5292719299605</v>
      </c>
      <c r="G1129" s="12">
        <v>9794.213952816759</v>
      </c>
      <c r="H1129" s="12">
        <v>2380.3125424353757</v>
      </c>
      <c r="I1129">
        <v>4</v>
      </c>
      <c r="J1129" s="15">
        <v>0</v>
      </c>
      <c r="K1129" s="15">
        <v>1</v>
      </c>
      <c r="L1129" s="58">
        <v>1.6186900000000002</v>
      </c>
      <c r="M1129">
        <v>8</v>
      </c>
      <c r="N1129">
        <v>0</v>
      </c>
      <c r="O1129" s="12">
        <v>9</v>
      </c>
      <c r="P1129" s="12">
        <v>1</v>
      </c>
      <c r="Q1129" s="12">
        <v>0</v>
      </c>
      <c r="R1129" s="12">
        <v>4</v>
      </c>
      <c r="S1129" s="12">
        <v>0</v>
      </c>
      <c r="T1129" s="12">
        <v>6129.6282668748372</v>
      </c>
      <c r="U1129" s="12">
        <v>3242.0989949448767</v>
      </c>
      <c r="V1129" s="12">
        <v>3664.5856859419218</v>
      </c>
      <c r="W1129" s="59">
        <v>2.8908177980732323E-5</v>
      </c>
      <c r="X1129" s="59">
        <v>9.6222080561936951E-5</v>
      </c>
      <c r="Y1129" s="59">
        <v>0</v>
      </c>
      <c r="Z1129" s="59">
        <v>2.6964806216341931E-3</v>
      </c>
      <c r="AA1129" s="59">
        <v>3.5023343399768917E-4</v>
      </c>
      <c r="AB1129" s="59">
        <v>0</v>
      </c>
      <c r="AC1129" s="59">
        <v>4.2808732729517838E-4</v>
      </c>
      <c r="AD1129" s="59">
        <v>0</v>
      </c>
      <c r="AE1129" s="59">
        <v>6.2589931582970372E-4</v>
      </c>
      <c r="AF1129" s="59">
        <v>6.8213688248010946E-4</v>
      </c>
      <c r="AG1129" s="59">
        <v>1.4985931950224675E-3</v>
      </c>
      <c r="AH1129" s="18">
        <v>5.8241463952745558E-4</v>
      </c>
      <c r="AI1129" s="12">
        <v>274</v>
      </c>
      <c r="AJ1129" s="17">
        <v>6</v>
      </c>
      <c r="AK1129" s="18">
        <v>0.90452307917769836</v>
      </c>
      <c r="AL1129" t="str">
        <f>IF(AK1129&lt;='CAV Tier 1 Analysis'!$A$5,"Tier 1", "Tier 2")</f>
        <v>Tier 2</v>
      </c>
      <c r="AM1129" t="str">
        <f t="shared" si="35"/>
        <v>Georgia - Tier 2</v>
      </c>
      <c r="AN1129" t="str">
        <f t="shared" si="36"/>
        <v>Stone Mountain, City Of - Tier 2</v>
      </c>
    </row>
    <row r="1130" spans="1:40" x14ac:dyDescent="0.3">
      <c r="A1130">
        <v>4</v>
      </c>
      <c r="B1130" t="s">
        <v>54</v>
      </c>
      <c r="C1130" t="s">
        <v>4135</v>
      </c>
      <c r="D1130" t="s">
        <v>6811</v>
      </c>
      <c r="E1130" t="s">
        <v>1780</v>
      </c>
      <c r="F1130" s="12">
        <v>201.79728560527053</v>
      </c>
      <c r="G1130" s="12">
        <v>3046.6652624287285</v>
      </c>
      <c r="H1130" s="12">
        <v>1709.9809956737706</v>
      </c>
      <c r="I1130">
        <v>0</v>
      </c>
      <c r="J1130" s="15">
        <v>0</v>
      </c>
      <c r="K1130" s="15">
        <v>1</v>
      </c>
      <c r="L1130" s="58">
        <v>4.0290799999999996</v>
      </c>
      <c r="M1130">
        <v>1</v>
      </c>
      <c r="N1130">
        <v>0</v>
      </c>
      <c r="O1130" s="12">
        <v>7</v>
      </c>
      <c r="P1130" s="12">
        <v>9</v>
      </c>
      <c r="Q1130" s="12">
        <v>0</v>
      </c>
      <c r="R1130" s="12">
        <v>0</v>
      </c>
      <c r="S1130" s="12">
        <v>0</v>
      </c>
      <c r="T1130" s="12">
        <v>3474.8317127662358</v>
      </c>
      <c r="U1130" s="12">
        <v>3273.0344271609652</v>
      </c>
      <c r="V1130" s="12">
        <v>0</v>
      </c>
      <c r="W1130" s="59">
        <v>7.1955322970185126E-5</v>
      </c>
      <c r="X1130" s="59">
        <v>1.2027760070242119E-5</v>
      </c>
      <c r="Y1130" s="59">
        <v>0</v>
      </c>
      <c r="Z1130" s="59">
        <v>2.0972627057154834E-3</v>
      </c>
      <c r="AA1130" s="59">
        <v>3.1521009059792028E-3</v>
      </c>
      <c r="AB1130" s="59">
        <v>0</v>
      </c>
      <c r="AC1130" s="59">
        <v>0</v>
      </c>
      <c r="AD1130" s="59">
        <v>0</v>
      </c>
      <c r="AE1130" s="59">
        <v>3.5481675184074492E-4</v>
      </c>
      <c r="AF1130" s="59">
        <v>6.8864569029966106E-4</v>
      </c>
      <c r="AG1130" s="59">
        <v>0</v>
      </c>
      <c r="AH1130" s="18">
        <v>5.7970992153413814E-4</v>
      </c>
      <c r="AI1130" s="12">
        <v>275</v>
      </c>
      <c r="AJ1130" s="17">
        <v>6</v>
      </c>
      <c r="AK1130" s="18">
        <v>0.90510278909923247</v>
      </c>
      <c r="AL1130" t="str">
        <f>IF(AK1130&lt;='CAV Tier 1 Analysis'!$A$5,"Tier 1", "Tier 2")</f>
        <v>Tier 2</v>
      </c>
      <c r="AM1130" t="str">
        <f t="shared" si="35"/>
        <v>Georgia - Tier 2</v>
      </c>
      <c r="AN1130" t="str">
        <f t="shared" si="36"/>
        <v>Elberton, City Of - Tier 2</v>
      </c>
    </row>
    <row r="1131" spans="1:40" x14ac:dyDescent="0.3">
      <c r="A1131">
        <v>4</v>
      </c>
      <c r="B1131" t="s">
        <v>54</v>
      </c>
      <c r="C1131" t="s">
        <v>4183</v>
      </c>
      <c r="D1131" t="s">
        <v>6865</v>
      </c>
      <c r="E1131" t="s">
        <v>1824</v>
      </c>
      <c r="F1131" s="12">
        <v>156.49515963800414</v>
      </c>
      <c r="G1131" s="12">
        <v>1779.0095500869913</v>
      </c>
      <c r="H1131" s="12">
        <v>899.63909689494972</v>
      </c>
      <c r="I1131">
        <v>2</v>
      </c>
      <c r="J1131" s="15">
        <v>0</v>
      </c>
      <c r="K1131" s="15">
        <v>0.99999999999999978</v>
      </c>
      <c r="L1131" s="58">
        <v>4.5349700000000004</v>
      </c>
      <c r="M1131">
        <v>15</v>
      </c>
      <c r="N1131">
        <v>0</v>
      </c>
      <c r="O1131" s="12">
        <v>6</v>
      </c>
      <c r="P1131" s="12">
        <v>10</v>
      </c>
      <c r="Q1131" s="12">
        <v>0</v>
      </c>
      <c r="R1131" s="12">
        <v>1.9999999999999996</v>
      </c>
      <c r="S1131" s="12">
        <v>0</v>
      </c>
      <c r="T1131" s="12">
        <v>1983.0692719153096</v>
      </c>
      <c r="U1131" s="12">
        <v>1826.5741122773054</v>
      </c>
      <c r="V1131" s="12">
        <v>0</v>
      </c>
      <c r="W1131" s="59">
        <v>8.0990010377083723E-5</v>
      </c>
      <c r="X1131" s="59">
        <v>1.8041640105363179E-4</v>
      </c>
      <c r="Y1131" s="59">
        <v>0</v>
      </c>
      <c r="Z1131" s="59">
        <v>1.7976537477561287E-3</v>
      </c>
      <c r="AA1131" s="59">
        <v>3.5023343399768919E-3</v>
      </c>
      <c r="AB1131" s="59">
        <v>0</v>
      </c>
      <c r="AC1131" s="59">
        <v>2.1404366364758914E-4</v>
      </c>
      <c r="AD1131" s="59">
        <v>0</v>
      </c>
      <c r="AE1131" s="59">
        <v>2.0249216534749535E-4</v>
      </c>
      <c r="AF1131" s="59">
        <v>3.843107729006588E-4</v>
      </c>
      <c r="AG1131" s="59">
        <v>0</v>
      </c>
      <c r="AH1131" s="18">
        <v>5.7838555464177082E-4</v>
      </c>
      <c r="AI1131" s="12">
        <v>276</v>
      </c>
      <c r="AJ1131" s="17">
        <v>6</v>
      </c>
      <c r="AK1131" s="18">
        <v>0.90568117465387421</v>
      </c>
      <c r="AL1131" t="str">
        <f>IF(AK1131&lt;='CAV Tier 1 Analysis'!$A$5,"Tier 1", "Tier 2")</f>
        <v>Tier 2</v>
      </c>
      <c r="AM1131" t="str">
        <f t="shared" si="35"/>
        <v>Georgia - Tier 2</v>
      </c>
      <c r="AN1131" t="str">
        <f t="shared" si="36"/>
        <v>Montezuma, City Of - Tier 2</v>
      </c>
    </row>
    <row r="1132" spans="1:40" x14ac:dyDescent="0.3">
      <c r="A1132">
        <v>4</v>
      </c>
      <c r="B1132" t="s">
        <v>54</v>
      </c>
      <c r="C1132" t="s">
        <v>4251</v>
      </c>
      <c r="D1132" t="s">
        <v>6950</v>
      </c>
      <c r="E1132" t="s">
        <v>1803</v>
      </c>
      <c r="F1132" s="12">
        <v>381.71852486380106</v>
      </c>
      <c r="G1132" s="12">
        <v>3358.5449323942257</v>
      </c>
      <c r="H1132" s="12">
        <v>1715.6924413256493</v>
      </c>
      <c r="I1132">
        <v>0</v>
      </c>
      <c r="J1132" s="15">
        <v>7.8251742180902709E-2</v>
      </c>
      <c r="K1132" s="15">
        <v>0.92174825781909753</v>
      </c>
      <c r="L1132" s="58">
        <v>12.6709</v>
      </c>
      <c r="M1132">
        <v>4</v>
      </c>
      <c r="N1132">
        <v>0</v>
      </c>
      <c r="O1132" s="12">
        <v>7</v>
      </c>
      <c r="P1132" s="12">
        <v>7</v>
      </c>
      <c r="Q1132" s="12">
        <v>0</v>
      </c>
      <c r="R1132" s="12">
        <v>0</v>
      </c>
      <c r="S1132" s="12">
        <v>134.25592258033825</v>
      </c>
      <c r="T1132" s="12">
        <v>3749.5415259780575</v>
      </c>
      <c r="U1132" s="12">
        <v>3367.8230011142564</v>
      </c>
      <c r="V1132" s="12">
        <v>0</v>
      </c>
      <c r="W1132" s="59">
        <v>2.2628955042414616E-4</v>
      </c>
      <c r="X1132" s="59">
        <v>4.8111040280968476E-5</v>
      </c>
      <c r="Y1132" s="59">
        <v>0</v>
      </c>
      <c r="Z1132" s="59">
        <v>2.0972627057154834E-3</v>
      </c>
      <c r="AA1132" s="59">
        <v>2.4516340379838243E-3</v>
      </c>
      <c r="AB1132" s="59">
        <v>0</v>
      </c>
      <c r="AC1132" s="59">
        <v>0</v>
      </c>
      <c r="AD1132" s="59">
        <v>4.3969758207065412E-4</v>
      </c>
      <c r="AE1132" s="59">
        <v>3.8286750413027128E-4</v>
      </c>
      <c r="AF1132" s="59">
        <v>7.0858918444714086E-4</v>
      </c>
      <c r="AG1132" s="59">
        <v>0</v>
      </c>
      <c r="AH1132" s="18">
        <v>5.7767741864113529E-4</v>
      </c>
      <c r="AI1132" s="12">
        <v>277</v>
      </c>
      <c r="AJ1132" s="17">
        <v>6</v>
      </c>
      <c r="AK1132" s="18">
        <v>0.90625885207251533</v>
      </c>
      <c r="AL1132" t="str">
        <f>IF(AK1132&lt;='CAV Tier 1 Analysis'!$A$5,"Tier 1", "Tier 2")</f>
        <v>Tier 2</v>
      </c>
      <c r="AM1132" t="str">
        <f t="shared" si="35"/>
        <v>Georgia - Tier 2</v>
      </c>
      <c r="AN1132" t="str">
        <f t="shared" si="36"/>
        <v>Swainsboro, City Of - Tier 2</v>
      </c>
    </row>
    <row r="1133" spans="1:40" x14ac:dyDescent="0.3">
      <c r="A1133">
        <v>4</v>
      </c>
      <c r="B1133" t="s">
        <v>54</v>
      </c>
      <c r="C1133" t="s">
        <v>3844</v>
      </c>
      <c r="D1133" t="s">
        <v>6853</v>
      </c>
      <c r="E1133" t="s">
        <v>1825</v>
      </c>
      <c r="F1133" s="12">
        <v>87.117642538758219</v>
      </c>
      <c r="G1133" s="12">
        <v>1357.062913409462</v>
      </c>
      <c r="H1133" s="12">
        <v>493.58505055178421</v>
      </c>
      <c r="I1133">
        <v>0</v>
      </c>
      <c r="J1133" s="15">
        <v>0.11811765011461112</v>
      </c>
      <c r="K1133" s="15">
        <v>0.88188234988538872</v>
      </c>
      <c r="L1133" s="58">
        <v>3.0799799999999999</v>
      </c>
      <c r="M1133">
        <v>3</v>
      </c>
      <c r="N1133">
        <v>0</v>
      </c>
      <c r="O1133" s="12">
        <v>7</v>
      </c>
      <c r="P1133" s="12">
        <v>10</v>
      </c>
      <c r="Q1133" s="12">
        <v>0</v>
      </c>
      <c r="R1133" s="12">
        <v>0</v>
      </c>
      <c r="S1133" s="12">
        <v>58.301106302878289</v>
      </c>
      <c r="T1133" s="12">
        <v>1076.8344339467551</v>
      </c>
      <c r="U1133" s="12">
        <v>989.71679140799688</v>
      </c>
      <c r="V1133" s="12">
        <v>280.2284794627069</v>
      </c>
      <c r="W1133" s="59">
        <v>5.500535001581274E-5</v>
      </c>
      <c r="X1133" s="59">
        <v>3.6083280210726353E-5</v>
      </c>
      <c r="Y1133" s="59">
        <v>0</v>
      </c>
      <c r="Z1133" s="59">
        <v>2.0972627057154834E-3</v>
      </c>
      <c r="AA1133" s="59">
        <v>3.5023343399768919E-3</v>
      </c>
      <c r="AB1133" s="59">
        <v>0</v>
      </c>
      <c r="AC1133" s="59">
        <v>0</v>
      </c>
      <c r="AD1133" s="59">
        <v>1.9094022059309862E-4</v>
      </c>
      <c r="AE1133" s="59">
        <v>1.0995608642557551E-4</v>
      </c>
      <c r="AF1133" s="59">
        <v>2.082361851633548E-4</v>
      </c>
      <c r="AG1133" s="59">
        <v>1.1459644510027741E-4</v>
      </c>
      <c r="AH1133" s="18">
        <v>5.7403769210920188E-4</v>
      </c>
      <c r="AI1133" s="12">
        <v>278</v>
      </c>
      <c r="AJ1133" s="17">
        <v>6</v>
      </c>
      <c r="AK1133" s="18">
        <v>0.90683288976462451</v>
      </c>
      <c r="AL1133" t="str">
        <f>IF(AK1133&lt;='CAV Tier 1 Analysis'!$A$5,"Tier 1", "Tier 2")</f>
        <v>Tier 2</v>
      </c>
      <c r="AM1133" t="str">
        <f t="shared" si="35"/>
        <v>Georgia - Tier 2</v>
      </c>
      <c r="AN1133" t="str">
        <f t="shared" si="36"/>
        <v>Lakeland, City Of - Tier 2</v>
      </c>
    </row>
    <row r="1134" spans="1:40" x14ac:dyDescent="0.3">
      <c r="A1134">
        <v>4</v>
      </c>
      <c r="B1134" t="s">
        <v>54</v>
      </c>
      <c r="C1134" t="s">
        <v>3309</v>
      </c>
      <c r="D1134" t="s">
        <v>7101</v>
      </c>
      <c r="E1134" t="s">
        <v>2154</v>
      </c>
      <c r="F1134" s="12">
        <v>164.57611001528744</v>
      </c>
      <c r="G1134" s="12">
        <v>664.40579159616459</v>
      </c>
      <c r="H1134" s="12">
        <v>242.53099891891978</v>
      </c>
      <c r="I1134">
        <v>0</v>
      </c>
      <c r="J1134" s="15">
        <v>0</v>
      </c>
      <c r="K1134" s="15">
        <v>1</v>
      </c>
      <c r="L1134" s="58">
        <v>4.0050400000000002</v>
      </c>
      <c r="M1134">
        <v>0</v>
      </c>
      <c r="N1134">
        <v>4</v>
      </c>
      <c r="O1134" s="12">
        <v>6</v>
      </c>
      <c r="P1134" s="12">
        <v>8</v>
      </c>
      <c r="Q1134" s="12">
        <v>0</v>
      </c>
      <c r="R1134" s="12">
        <v>0</v>
      </c>
      <c r="S1134" s="12">
        <v>0</v>
      </c>
      <c r="T1134" s="12">
        <v>595.08989348417049</v>
      </c>
      <c r="U1134" s="12">
        <v>430.51378346888305</v>
      </c>
      <c r="V1134" s="12">
        <v>69.315898111994102</v>
      </c>
      <c r="W1134" s="59">
        <v>7.1525992710124963E-5</v>
      </c>
      <c r="X1134" s="59">
        <v>0</v>
      </c>
      <c r="Y1134" s="59">
        <v>1.4492753623188406E-3</v>
      </c>
      <c r="Z1134" s="59">
        <v>1.7976537477561287E-3</v>
      </c>
      <c r="AA1134" s="59">
        <v>2.8018674719815133E-3</v>
      </c>
      <c r="AB1134" s="59">
        <v>0</v>
      </c>
      <c r="AC1134" s="59">
        <v>0</v>
      </c>
      <c r="AD1134" s="59">
        <v>0</v>
      </c>
      <c r="AE1134" s="59">
        <v>6.0764917703372214E-5</v>
      </c>
      <c r="AF1134" s="59">
        <v>9.0580000974083109E-5</v>
      </c>
      <c r="AG1134" s="59">
        <v>2.8345996551805378E-5</v>
      </c>
      <c r="AH1134" s="18">
        <v>5.7272849909053355E-4</v>
      </c>
      <c r="AI1134" s="12">
        <v>279</v>
      </c>
      <c r="AJ1134" s="17">
        <v>6</v>
      </c>
      <c r="AK1134" s="18">
        <v>0.90740561826371502</v>
      </c>
      <c r="AL1134" t="str">
        <f>IF(AK1134&lt;='CAV Tier 1 Analysis'!$A$5,"Tier 1", "Tier 2")</f>
        <v>Tier 2</v>
      </c>
      <c r="AM1134" t="str">
        <f t="shared" si="35"/>
        <v>Georgia - Tier 2</v>
      </c>
      <c r="AN1134" t="str">
        <f t="shared" si="36"/>
        <v>Pelham, City Of - Tier 2</v>
      </c>
    </row>
    <row r="1135" spans="1:40" x14ac:dyDescent="0.3">
      <c r="A1135">
        <v>4</v>
      </c>
      <c r="B1135" t="s">
        <v>54</v>
      </c>
      <c r="C1135" t="s">
        <v>4389</v>
      </c>
      <c r="D1135" t="s">
        <v>7108</v>
      </c>
      <c r="E1135" t="s">
        <v>2166</v>
      </c>
      <c r="F1135" s="12">
        <v>42.50325138749308</v>
      </c>
      <c r="G1135" s="12">
        <v>117.64916970321991</v>
      </c>
      <c r="H1135" s="12">
        <v>56.718692792483111</v>
      </c>
      <c r="I1135">
        <v>1</v>
      </c>
      <c r="J1135" s="15">
        <v>0</v>
      </c>
      <c r="K1135" s="15">
        <v>1</v>
      </c>
      <c r="L1135" s="58">
        <v>1.5315100000000001</v>
      </c>
      <c r="M1135">
        <v>3</v>
      </c>
      <c r="N1135">
        <v>0</v>
      </c>
      <c r="O1135" s="12">
        <v>11</v>
      </c>
      <c r="P1135" s="12">
        <v>8</v>
      </c>
      <c r="Q1135" s="12">
        <v>0</v>
      </c>
      <c r="R1135" s="12">
        <v>1</v>
      </c>
      <c r="S1135" s="12">
        <v>0</v>
      </c>
      <c r="T1135" s="12">
        <v>108.87461945685806</v>
      </c>
      <c r="U1135" s="12">
        <v>66.371368069364976</v>
      </c>
      <c r="V1135" s="12">
        <v>8.774550246361855</v>
      </c>
      <c r="W1135" s="59">
        <v>2.735123072315969E-5</v>
      </c>
      <c r="X1135" s="59">
        <v>3.6083280210726353E-5</v>
      </c>
      <c r="Y1135" s="59">
        <v>0</v>
      </c>
      <c r="Z1135" s="59">
        <v>3.2956985375529025E-3</v>
      </c>
      <c r="AA1135" s="59">
        <v>2.8018674719815133E-3</v>
      </c>
      <c r="AB1135" s="59">
        <v>0</v>
      </c>
      <c r="AC1135" s="59">
        <v>1.070218318237946E-4</v>
      </c>
      <c r="AD1135" s="59">
        <v>0</v>
      </c>
      <c r="AE1135" s="59">
        <v>1.1117240208109714E-5</v>
      </c>
      <c r="AF1135" s="59">
        <v>1.3964520568733059E-5</v>
      </c>
      <c r="AG1135" s="59">
        <v>3.5882586506367182E-6</v>
      </c>
      <c r="AH1135" s="18">
        <v>5.7242657924723428E-4</v>
      </c>
      <c r="AI1135" s="12">
        <v>280</v>
      </c>
      <c r="AJ1135" s="17">
        <v>6</v>
      </c>
      <c r="AK1135" s="18">
        <v>0.9079780448429623</v>
      </c>
      <c r="AL1135" t="str">
        <f>IF(AK1135&lt;='CAV Tier 1 Analysis'!$A$5,"Tier 1", "Tier 2")</f>
        <v>Tier 2</v>
      </c>
      <c r="AM1135" t="str">
        <f t="shared" si="35"/>
        <v>Georgia - Tier 2</v>
      </c>
      <c r="AN1135" t="str">
        <f t="shared" si="36"/>
        <v>Dillard, City Of - Tier 2</v>
      </c>
    </row>
    <row r="1136" spans="1:40" x14ac:dyDescent="0.3">
      <c r="A1136">
        <v>4</v>
      </c>
      <c r="B1136" t="s">
        <v>54</v>
      </c>
      <c r="C1136" t="s">
        <v>4102</v>
      </c>
      <c r="D1136" t="s">
        <v>6774</v>
      </c>
      <c r="E1136" t="s">
        <v>1678</v>
      </c>
      <c r="F1136" s="12">
        <v>268.79446193376856</v>
      </c>
      <c r="G1136" s="12">
        <v>5051.0607759240711</v>
      </c>
      <c r="H1136" s="12">
        <v>1829.6971700664444</v>
      </c>
      <c r="I1136">
        <v>0</v>
      </c>
      <c r="J1136" s="15">
        <v>0</v>
      </c>
      <c r="K1136" s="15">
        <v>0.99999999999999989</v>
      </c>
      <c r="L1136" s="58">
        <v>3.8558600000000003</v>
      </c>
      <c r="M1136">
        <v>3</v>
      </c>
      <c r="N1136">
        <v>0</v>
      </c>
      <c r="O1136" s="12">
        <v>6</v>
      </c>
      <c r="P1136" s="12">
        <v>8</v>
      </c>
      <c r="Q1136" s="12">
        <v>0</v>
      </c>
      <c r="R1136" s="12">
        <v>0</v>
      </c>
      <c r="S1136" s="12">
        <v>0</v>
      </c>
      <c r="T1136" s="12">
        <v>4356.4460982667179</v>
      </c>
      <c r="U1136" s="12">
        <v>4087.6516363329492</v>
      </c>
      <c r="V1136" s="12">
        <v>694.61467765735324</v>
      </c>
      <c r="W1136" s="59">
        <v>6.8861787710300636E-5</v>
      </c>
      <c r="X1136" s="59">
        <v>3.6083280210726353E-5</v>
      </c>
      <c r="Y1136" s="59">
        <v>0</v>
      </c>
      <c r="Z1136" s="59">
        <v>1.7976537477561287E-3</v>
      </c>
      <c r="AA1136" s="59">
        <v>2.8018674719815133E-3</v>
      </c>
      <c r="AB1136" s="59">
        <v>0</v>
      </c>
      <c r="AC1136" s="59">
        <v>0</v>
      </c>
      <c r="AD1136" s="59">
        <v>0</v>
      </c>
      <c r="AE1136" s="59">
        <v>4.4483882441770232E-4</v>
      </c>
      <c r="AF1136" s="59">
        <v>8.600409636536359E-4</v>
      </c>
      <c r="AG1136" s="59">
        <v>2.8405525707675644E-4</v>
      </c>
      <c r="AH1136" s="18">
        <v>5.7212739389152386E-4</v>
      </c>
      <c r="AI1136" s="12">
        <v>281</v>
      </c>
      <c r="AJ1136" s="17">
        <v>6</v>
      </c>
      <c r="AK1136" s="18">
        <v>0.90855017223685386</v>
      </c>
      <c r="AL1136" t="str">
        <f>IF(AK1136&lt;='CAV Tier 1 Analysis'!$A$5,"Tier 1", "Tier 2")</f>
        <v>Tier 2</v>
      </c>
      <c r="AM1136" t="str">
        <f t="shared" si="35"/>
        <v>Georgia - Tier 2</v>
      </c>
      <c r="AN1136" t="str">
        <f t="shared" si="36"/>
        <v>Summerville, City Of - Tier 2</v>
      </c>
    </row>
    <row r="1137" spans="1:40" x14ac:dyDescent="0.3">
      <c r="A1137">
        <v>4</v>
      </c>
      <c r="B1137" t="s">
        <v>54</v>
      </c>
      <c r="C1137" t="s">
        <v>4249</v>
      </c>
      <c r="D1137" t="s">
        <v>6948</v>
      </c>
      <c r="E1137" t="s">
        <v>1505</v>
      </c>
      <c r="F1137" s="12">
        <v>984.07620852827688</v>
      </c>
      <c r="G1137" s="12">
        <v>10268.263206003552</v>
      </c>
      <c r="H1137" s="12">
        <v>3115.8209018088833</v>
      </c>
      <c r="I1137">
        <v>2</v>
      </c>
      <c r="J1137" s="15">
        <v>3.0571859350600403E-2</v>
      </c>
      <c r="K1137" s="15">
        <v>0.96942814064939964</v>
      </c>
      <c r="L1137" s="58">
        <v>10.399759999999999</v>
      </c>
      <c r="M1137">
        <v>7</v>
      </c>
      <c r="N1137">
        <v>0</v>
      </c>
      <c r="O1137" s="12">
        <v>5</v>
      </c>
      <c r="P1137" s="12">
        <v>2</v>
      </c>
      <c r="Q1137" s="12">
        <v>0</v>
      </c>
      <c r="R1137" s="12">
        <v>1.9388562812987993</v>
      </c>
      <c r="S1137" s="12">
        <v>95.256438371762087</v>
      </c>
      <c r="T1137" s="12">
        <v>7408.0057514468572</v>
      </c>
      <c r="U1137" s="12">
        <v>6423.9295429185804</v>
      </c>
      <c r="V1137" s="12">
        <v>2860.2574545566949</v>
      </c>
      <c r="W1137" s="59">
        <v>1.8572927060579896E-4</v>
      </c>
      <c r="X1137" s="59">
        <v>8.4194320491694829E-5</v>
      </c>
      <c r="Y1137" s="59">
        <v>0</v>
      </c>
      <c r="Z1137" s="59">
        <v>1.4980447897967738E-3</v>
      </c>
      <c r="AA1137" s="59">
        <v>7.0046686799537833E-4</v>
      </c>
      <c r="AB1137" s="59">
        <v>0</v>
      </c>
      <c r="AC1137" s="59">
        <v>2.0749995086766787E-4</v>
      </c>
      <c r="AD1137" s="59">
        <v>3.1197153037075754E-4</v>
      </c>
      <c r="AE1137" s="59">
        <v>7.5643506092369943E-4</v>
      </c>
      <c r="AF1137" s="59">
        <v>1.3515932975861707E-3</v>
      </c>
      <c r="AG1137" s="59">
        <v>1.1696717513945123E-3</v>
      </c>
      <c r="AH1137" s="18">
        <v>5.696006218211321E-4</v>
      </c>
      <c r="AI1137" s="12">
        <v>282</v>
      </c>
      <c r="AJ1137" s="17">
        <v>6</v>
      </c>
      <c r="AK1137" s="18">
        <v>0.90911977285867496</v>
      </c>
      <c r="AL1137" t="str">
        <f>IF(AK1137&lt;='CAV Tier 1 Analysis'!$A$5,"Tier 1", "Tier 2")</f>
        <v>Tier 2</v>
      </c>
      <c r="AM1137" t="str">
        <f t="shared" si="35"/>
        <v>Georgia - Tier 2</v>
      </c>
      <c r="AN1137" t="str">
        <f t="shared" si="36"/>
        <v>Monroe, City Of - Tier 2</v>
      </c>
    </row>
    <row r="1138" spans="1:40" x14ac:dyDescent="0.3">
      <c r="A1138">
        <v>4</v>
      </c>
      <c r="B1138" t="s">
        <v>54</v>
      </c>
      <c r="C1138" t="s">
        <v>4380</v>
      </c>
      <c r="D1138" t="s">
        <v>7094</v>
      </c>
      <c r="E1138" t="s">
        <v>1812</v>
      </c>
      <c r="F1138" s="12">
        <v>252.48116969444965</v>
      </c>
      <c r="G1138" s="12">
        <v>3552.3726829540083</v>
      </c>
      <c r="H1138" s="12">
        <v>958.86196784750484</v>
      </c>
      <c r="I1138">
        <v>4</v>
      </c>
      <c r="J1138" s="15">
        <v>0.10657902256068767</v>
      </c>
      <c r="K1138" s="15">
        <v>0.89342097743931237</v>
      </c>
      <c r="L1138" s="58">
        <v>6.6496199999999996</v>
      </c>
      <c r="M1138">
        <v>99</v>
      </c>
      <c r="N1138">
        <v>0</v>
      </c>
      <c r="O1138" s="12">
        <v>4</v>
      </c>
      <c r="P1138" s="12">
        <v>3</v>
      </c>
      <c r="Q1138" s="12">
        <v>1</v>
      </c>
      <c r="R1138" s="12">
        <v>3.5736839097572495</v>
      </c>
      <c r="S1138" s="12">
        <v>102.19457130380459</v>
      </c>
      <c r="T1138" s="12">
        <v>2450.0897620925261</v>
      </c>
      <c r="U1138" s="12">
        <v>2197.6085923980763</v>
      </c>
      <c r="V1138" s="12">
        <v>1102.2829208614821</v>
      </c>
      <c r="W1138" s="59">
        <v>1.1875553593599592E-4</v>
      </c>
      <c r="X1138" s="59">
        <v>1.1907482469539698E-3</v>
      </c>
      <c r="Y1138" s="59">
        <v>0</v>
      </c>
      <c r="Z1138" s="59">
        <v>1.1984358318374191E-3</v>
      </c>
      <c r="AA1138" s="59">
        <v>1.0507003019930676E-3</v>
      </c>
      <c r="AB1138" s="59">
        <v>8.2169268693508624E-4</v>
      </c>
      <c r="AC1138" s="59">
        <v>3.8246219838144107E-4</v>
      </c>
      <c r="AD1138" s="59">
        <v>3.346944033410606E-4</v>
      </c>
      <c r="AE1138" s="59">
        <v>2.5017985415238343E-4</v>
      </c>
      <c r="AF1138" s="59">
        <v>4.6237634213739152E-4</v>
      </c>
      <c r="AG1138" s="59">
        <v>4.5076683307731667E-4</v>
      </c>
      <c r="AH1138" s="18">
        <v>5.6916474861319383E-4</v>
      </c>
      <c r="AI1138" s="12">
        <v>283</v>
      </c>
      <c r="AJ1138" s="17">
        <v>6</v>
      </c>
      <c r="AK1138" s="18">
        <v>0.90968893760728819</v>
      </c>
      <c r="AL1138" t="str">
        <f>IF(AK1138&lt;='CAV Tier 1 Analysis'!$A$5,"Tier 1", "Tier 2")</f>
        <v>Tier 2</v>
      </c>
      <c r="AM1138" t="str">
        <f t="shared" si="35"/>
        <v>Georgia - Tier 2</v>
      </c>
      <c r="AN1138" t="str">
        <f t="shared" si="36"/>
        <v>Rincon,City Of - Tier 2</v>
      </c>
    </row>
    <row r="1139" spans="1:40" x14ac:dyDescent="0.3">
      <c r="A1139">
        <v>4</v>
      </c>
      <c r="B1139" t="s">
        <v>54</v>
      </c>
      <c r="C1139" t="s">
        <v>4266</v>
      </c>
      <c r="D1139" t="s">
        <v>6968</v>
      </c>
      <c r="E1139" t="s">
        <v>2151</v>
      </c>
      <c r="F1139" s="12">
        <v>48.99539678456933</v>
      </c>
      <c r="G1139" s="12">
        <v>241.45471192814941</v>
      </c>
      <c r="H1139" s="12">
        <v>159.41901542968455</v>
      </c>
      <c r="I1139">
        <v>0</v>
      </c>
      <c r="J1139" s="15">
        <v>0</v>
      </c>
      <c r="K1139" s="15">
        <v>0.99999999999999989</v>
      </c>
      <c r="L1139" s="58">
        <v>1.7654400000000001</v>
      </c>
      <c r="M1139">
        <v>4</v>
      </c>
      <c r="N1139">
        <v>0</v>
      </c>
      <c r="O1139" s="12">
        <v>11</v>
      </c>
      <c r="P1139" s="12">
        <v>8</v>
      </c>
      <c r="Q1139" s="12">
        <v>0</v>
      </c>
      <c r="R1139" s="12">
        <v>0</v>
      </c>
      <c r="S1139" s="12">
        <v>0</v>
      </c>
      <c r="T1139" s="12">
        <v>212.85231855305102</v>
      </c>
      <c r="U1139" s="12">
        <v>163.8569217684817</v>
      </c>
      <c r="V1139" s="12">
        <v>28.602393375098387</v>
      </c>
      <c r="W1139" s="59">
        <v>3.1528985620658725E-5</v>
      </c>
      <c r="X1139" s="59">
        <v>4.8111040280968476E-5</v>
      </c>
      <c r="Y1139" s="59">
        <v>0</v>
      </c>
      <c r="Z1139" s="59">
        <v>3.2956985375529025E-3</v>
      </c>
      <c r="AA1139" s="59">
        <v>2.8018674719815133E-3</v>
      </c>
      <c r="AB1139" s="59">
        <v>0</v>
      </c>
      <c r="AC1139" s="59">
        <v>0</v>
      </c>
      <c r="AD1139" s="59">
        <v>0</v>
      </c>
      <c r="AE1139" s="59">
        <v>2.1734453502682712E-5</v>
      </c>
      <c r="AF1139" s="59">
        <v>3.4475458634118508E-5</v>
      </c>
      <c r="AG1139" s="59">
        <v>1.1696643426216088E-5</v>
      </c>
      <c r="AH1139" s="18">
        <v>5.6773750827264187E-4</v>
      </c>
      <c r="AI1139" s="12">
        <v>284</v>
      </c>
      <c r="AJ1139" s="17">
        <v>6</v>
      </c>
      <c r="AK1139" s="18">
        <v>0.91025667511556085</v>
      </c>
      <c r="AL1139" t="str">
        <f>IF(AK1139&lt;='CAV Tier 1 Analysis'!$A$5,"Tier 1", "Tier 2")</f>
        <v>Tier 2</v>
      </c>
      <c r="AM1139" t="str">
        <f t="shared" si="35"/>
        <v>Georgia - Tier 2</v>
      </c>
      <c r="AN1139" t="str">
        <f t="shared" si="36"/>
        <v>Mountain City, Town Of - Tier 2</v>
      </c>
    </row>
    <row r="1140" spans="1:40" x14ac:dyDescent="0.3">
      <c r="A1140">
        <v>4</v>
      </c>
      <c r="B1140" t="s">
        <v>54</v>
      </c>
      <c r="C1140" t="s">
        <v>4247</v>
      </c>
      <c r="D1140" t="s">
        <v>6946</v>
      </c>
      <c r="E1140" t="s">
        <v>1794</v>
      </c>
      <c r="F1140" s="12">
        <v>234.27544234045754</v>
      </c>
      <c r="G1140" s="12">
        <v>2266.5916627697238</v>
      </c>
      <c r="H1140" s="12">
        <v>1527.3649997164855</v>
      </c>
      <c r="I1140">
        <v>0</v>
      </c>
      <c r="J1140" s="15">
        <v>8.499709788180336E-2</v>
      </c>
      <c r="K1140" s="15">
        <v>0.91500290211819679</v>
      </c>
      <c r="L1140" s="58">
        <v>5.7199600000000004</v>
      </c>
      <c r="M1140">
        <v>1</v>
      </c>
      <c r="N1140">
        <v>0</v>
      </c>
      <c r="O1140" s="12">
        <v>5.666666666666667</v>
      </c>
      <c r="P1140" s="12">
        <v>9</v>
      </c>
      <c r="Q1140" s="12">
        <v>0</v>
      </c>
      <c r="R1140" s="12">
        <v>0</v>
      </c>
      <c r="S1140" s="12">
        <v>129.82159238214268</v>
      </c>
      <c r="T1140" s="12">
        <v>2869.484413681671</v>
      </c>
      <c r="U1140" s="12">
        <v>2635.2089713412133</v>
      </c>
      <c r="V1140" s="12">
        <v>0</v>
      </c>
      <c r="W1140" s="59">
        <v>1.0215274186080698E-4</v>
      </c>
      <c r="X1140" s="59">
        <v>1.2027760070242119E-5</v>
      </c>
      <c r="Y1140" s="59">
        <v>0</v>
      </c>
      <c r="Z1140" s="59">
        <v>1.6977840951030105E-3</v>
      </c>
      <c r="AA1140" s="59">
        <v>3.1521009059792028E-3</v>
      </c>
      <c r="AB1140" s="59">
        <v>0</v>
      </c>
      <c r="AC1140" s="59">
        <v>0</v>
      </c>
      <c r="AD1140" s="59">
        <v>4.251748390230784E-4</v>
      </c>
      <c r="AE1140" s="59">
        <v>2.9300444547562143E-4</v>
      </c>
      <c r="AF1140" s="59">
        <v>5.5444736116852425E-4</v>
      </c>
      <c r="AG1140" s="59">
        <v>0</v>
      </c>
      <c r="AH1140" s="18">
        <v>5.6697201351640783E-4</v>
      </c>
      <c r="AI1140" s="12">
        <v>285</v>
      </c>
      <c r="AJ1140" s="17">
        <v>6</v>
      </c>
      <c r="AK1140" s="18">
        <v>0.91082364712907726</v>
      </c>
      <c r="AL1140" t="str">
        <f>IF(AK1140&lt;='CAV Tier 1 Analysis'!$A$5,"Tier 1", "Tier 2")</f>
        <v>Tier 2</v>
      </c>
      <c r="AM1140" t="str">
        <f t="shared" si="35"/>
        <v>Georgia - Tier 2</v>
      </c>
      <c r="AN1140" t="str">
        <f t="shared" si="36"/>
        <v>Manchester, City Of - Tier 2</v>
      </c>
    </row>
    <row r="1141" spans="1:40" x14ac:dyDescent="0.3">
      <c r="A1141">
        <v>4</v>
      </c>
      <c r="B1141" t="s">
        <v>54</v>
      </c>
      <c r="C1141" t="s">
        <v>3870</v>
      </c>
      <c r="D1141" t="s">
        <v>6843</v>
      </c>
      <c r="E1141" t="s">
        <v>1756</v>
      </c>
      <c r="F1141" s="12">
        <v>3286.3786437003196</v>
      </c>
      <c r="G1141" s="12">
        <v>8010.0884285867614</v>
      </c>
      <c r="H1141" s="12">
        <v>3531.0778238549665</v>
      </c>
      <c r="I1141">
        <v>2</v>
      </c>
      <c r="J1141" s="15">
        <v>5.6815464472822923E-2</v>
      </c>
      <c r="K1141" s="15">
        <v>0.94318453552717707</v>
      </c>
      <c r="L1141" s="58">
        <v>16.560279999999999</v>
      </c>
      <c r="M1141">
        <v>27</v>
      </c>
      <c r="N1141">
        <v>0</v>
      </c>
      <c r="O1141" s="12">
        <v>7</v>
      </c>
      <c r="P1141" s="12">
        <v>2.263157894736842</v>
      </c>
      <c r="Q1141" s="12">
        <v>0</v>
      </c>
      <c r="R1141" s="12">
        <v>1.8863690710543541</v>
      </c>
      <c r="S1141" s="12">
        <v>200.61982665200472</v>
      </c>
      <c r="T1141" s="12">
        <v>7472.404021276674</v>
      </c>
      <c r="U1141" s="12">
        <v>4186.025377576354</v>
      </c>
      <c r="V1141" s="12">
        <v>537.68440731008741</v>
      </c>
      <c r="W1141" s="59">
        <v>2.9574997167509639E-4</v>
      </c>
      <c r="X1141" s="59">
        <v>3.2474952189653721E-4</v>
      </c>
      <c r="Y1141" s="59">
        <v>0</v>
      </c>
      <c r="Z1141" s="59">
        <v>2.0972627057154834E-3</v>
      </c>
      <c r="AA1141" s="59">
        <v>7.9263356115266497E-4</v>
      </c>
      <c r="AB1141" s="59">
        <v>0</v>
      </c>
      <c r="AC1141" s="59">
        <v>2.0188267347998672E-4</v>
      </c>
      <c r="AD1141" s="59">
        <v>6.5704403201679597E-4</v>
      </c>
      <c r="AE1141" s="59">
        <v>7.6301079949579547E-4</v>
      </c>
      <c r="AF1141" s="59">
        <v>8.8073877617395415E-4</v>
      </c>
      <c r="AG1141" s="59">
        <v>2.1988029832558701E-4</v>
      </c>
      <c r="AH1141" s="18">
        <v>5.666320309029001E-4</v>
      </c>
      <c r="AI1141" s="12">
        <v>286</v>
      </c>
      <c r="AJ1141" s="17">
        <v>6</v>
      </c>
      <c r="AK1141" s="18">
        <v>0.91139027915998017</v>
      </c>
      <c r="AL1141" t="str">
        <f>IF(AK1141&lt;='CAV Tier 1 Analysis'!$A$5,"Tier 1", "Tier 2")</f>
        <v>Tier 2</v>
      </c>
      <c r="AM1141" t="str">
        <f t="shared" si="35"/>
        <v>Georgia - Tier 2</v>
      </c>
      <c r="AN1141" t="str">
        <f t="shared" si="36"/>
        <v>Perry, City Of - Tier 2</v>
      </c>
    </row>
    <row r="1142" spans="1:40" x14ac:dyDescent="0.3">
      <c r="A1142">
        <v>4</v>
      </c>
      <c r="B1142" t="s">
        <v>54</v>
      </c>
      <c r="C1142" t="s">
        <v>4085</v>
      </c>
      <c r="D1142" t="s">
        <v>6757</v>
      </c>
      <c r="E1142" t="s">
        <v>1900</v>
      </c>
      <c r="F1142" s="12">
        <v>121.67028680854295</v>
      </c>
      <c r="G1142" s="12">
        <v>1549.5006459121689</v>
      </c>
      <c r="H1142" s="12">
        <v>820.36034100039763</v>
      </c>
      <c r="I1142">
        <v>0</v>
      </c>
      <c r="J1142" s="15">
        <v>1.9210713260077689E-2</v>
      </c>
      <c r="K1142" s="15">
        <v>0.98078928673992227</v>
      </c>
      <c r="L1142" s="58">
        <v>3.9696600000000002</v>
      </c>
      <c r="M1142">
        <v>2</v>
      </c>
      <c r="N1142">
        <v>0</v>
      </c>
      <c r="O1142" s="12">
        <v>8</v>
      </c>
      <c r="P1142" s="12">
        <v>9</v>
      </c>
      <c r="Q1142" s="12">
        <v>0</v>
      </c>
      <c r="R1142" s="12">
        <v>0</v>
      </c>
      <c r="S1142" s="12">
        <v>15.759707280898194</v>
      </c>
      <c r="T1142" s="12">
        <v>1735.2064503985807</v>
      </c>
      <c r="U1142" s="12">
        <v>1613.5361635900379</v>
      </c>
      <c r="V1142" s="12">
        <v>0</v>
      </c>
      <c r="W1142" s="59">
        <v>7.0894141437207787E-5</v>
      </c>
      <c r="X1142" s="59">
        <v>2.4055520140484238E-5</v>
      </c>
      <c r="Y1142" s="59">
        <v>0</v>
      </c>
      <c r="Z1142" s="59">
        <v>2.3968716636748382E-3</v>
      </c>
      <c r="AA1142" s="59">
        <v>3.1521009059792028E-3</v>
      </c>
      <c r="AB1142" s="59">
        <v>0</v>
      </c>
      <c r="AC1142" s="59">
        <v>0</v>
      </c>
      <c r="AD1142" s="59">
        <v>5.1614148950528633E-5</v>
      </c>
      <c r="AE1142" s="59">
        <v>1.7718277240350258E-4</v>
      </c>
      <c r="AF1142" s="59">
        <v>3.3948763752013008E-4</v>
      </c>
      <c r="AG1142" s="59">
        <v>0</v>
      </c>
      <c r="AH1142" s="18">
        <v>5.6474607182780854E-4</v>
      </c>
      <c r="AI1142" s="12">
        <v>287</v>
      </c>
      <c r="AJ1142" s="17">
        <v>6</v>
      </c>
      <c r="AK1142" s="18">
        <v>0.91195502523180794</v>
      </c>
      <c r="AL1142" t="str">
        <f>IF(AK1142&lt;='CAV Tier 1 Analysis'!$A$5,"Tier 1", "Tier 2")</f>
        <v>Tier 2</v>
      </c>
      <c r="AM1142" t="str">
        <f t="shared" si="35"/>
        <v>Georgia - Tier 2</v>
      </c>
      <c r="AN1142" t="str">
        <f t="shared" si="36"/>
        <v>Quitman, City Of - Tier 2</v>
      </c>
    </row>
    <row r="1143" spans="1:40" x14ac:dyDescent="0.3">
      <c r="A1143">
        <v>4</v>
      </c>
      <c r="B1143" t="s">
        <v>54</v>
      </c>
      <c r="C1143" t="s">
        <v>3565</v>
      </c>
      <c r="D1143" t="s">
        <v>7088</v>
      </c>
      <c r="E1143" t="s">
        <v>2006</v>
      </c>
      <c r="F1143" s="12">
        <v>53.730990142191423</v>
      </c>
      <c r="G1143" s="12">
        <v>67.690337660397361</v>
      </c>
      <c r="H1143" s="12">
        <v>31.488095072138428</v>
      </c>
      <c r="I1143">
        <v>2</v>
      </c>
      <c r="J1143" s="15">
        <v>0</v>
      </c>
      <c r="K1143" s="15">
        <v>1</v>
      </c>
      <c r="L1143" s="58">
        <v>3.1283599999999998</v>
      </c>
      <c r="M1143">
        <v>1</v>
      </c>
      <c r="N1143">
        <v>0</v>
      </c>
      <c r="O1143" s="12">
        <v>8</v>
      </c>
      <c r="P1143" s="12">
        <v>10</v>
      </c>
      <c r="Q1143" s="12">
        <v>0</v>
      </c>
      <c r="R1143" s="12">
        <v>2</v>
      </c>
      <c r="S1143" s="12">
        <v>0</v>
      </c>
      <c r="T1143" s="12">
        <v>68.050526444934462</v>
      </c>
      <c r="U1143" s="12">
        <v>14.319536302743039</v>
      </c>
      <c r="V1143" s="12">
        <v>0</v>
      </c>
      <c r="W1143" s="59">
        <v>5.5869368234685924E-5</v>
      </c>
      <c r="X1143" s="59">
        <v>1.2027760070242119E-5</v>
      </c>
      <c r="Y1143" s="59">
        <v>0</v>
      </c>
      <c r="Z1143" s="59">
        <v>2.3968716636748382E-3</v>
      </c>
      <c r="AA1143" s="59">
        <v>3.5023343399768919E-3</v>
      </c>
      <c r="AB1143" s="59">
        <v>0</v>
      </c>
      <c r="AC1143" s="59">
        <v>2.1404366364758919E-4</v>
      </c>
      <c r="AD1143" s="59">
        <v>0</v>
      </c>
      <c r="AE1143" s="59">
        <v>6.9486722667851716E-6</v>
      </c>
      <c r="AF1143" s="59">
        <v>3.0128271429540252E-6</v>
      </c>
      <c r="AG1143" s="59">
        <v>0</v>
      </c>
      <c r="AH1143" s="18">
        <v>5.6282802681945337E-4</v>
      </c>
      <c r="AI1143" s="12">
        <v>288</v>
      </c>
      <c r="AJ1143" s="17">
        <v>6</v>
      </c>
      <c r="AK1143" s="18">
        <v>0.91251785325862744</v>
      </c>
      <c r="AL1143" t="str">
        <f>IF(AK1143&lt;='CAV Tier 1 Analysis'!$A$5,"Tier 1", "Tier 2")</f>
        <v>Tier 2</v>
      </c>
      <c r="AM1143" t="str">
        <f t="shared" si="35"/>
        <v>Georgia - Tier 2</v>
      </c>
      <c r="AN1143" t="str">
        <f t="shared" si="36"/>
        <v>Glenwood, City Of - Tier 2</v>
      </c>
    </row>
    <row r="1144" spans="1:40" x14ac:dyDescent="0.3">
      <c r="A1144">
        <v>4</v>
      </c>
      <c r="B1144" t="s">
        <v>54</v>
      </c>
      <c r="C1144" t="s">
        <v>4255</v>
      </c>
      <c r="D1144" t="s">
        <v>6954</v>
      </c>
      <c r="E1144" t="s">
        <v>1541</v>
      </c>
      <c r="F1144" s="12">
        <v>1490.1193007121801</v>
      </c>
      <c r="G1144" s="12">
        <v>10610.486482859682</v>
      </c>
      <c r="H1144" s="12">
        <v>3534.3880979297705</v>
      </c>
      <c r="I1144">
        <v>0</v>
      </c>
      <c r="J1144" s="15">
        <v>1.4686720540557186E-2</v>
      </c>
      <c r="K1144" s="15">
        <v>0.98531327945944291</v>
      </c>
      <c r="L1144" s="58">
        <v>11.36605</v>
      </c>
      <c r="M1144">
        <v>6</v>
      </c>
      <c r="N1144">
        <v>0</v>
      </c>
      <c r="O1144" s="12">
        <v>5</v>
      </c>
      <c r="P1144" s="12">
        <v>3</v>
      </c>
      <c r="Q1144" s="12">
        <v>0</v>
      </c>
      <c r="R1144" s="12">
        <v>0</v>
      </c>
      <c r="S1144" s="12">
        <v>51.908570276166003</v>
      </c>
      <c r="T1144" s="12">
        <v>8615.8807817047345</v>
      </c>
      <c r="U1144" s="12">
        <v>7125.7614809925544</v>
      </c>
      <c r="V1144" s="12">
        <v>1994.6057011549474</v>
      </c>
      <c r="W1144" s="59">
        <v>2.0298623969870858E-4</v>
      </c>
      <c r="X1144" s="59">
        <v>7.2166560421452707E-5</v>
      </c>
      <c r="Y1144" s="59">
        <v>0</v>
      </c>
      <c r="Z1144" s="59">
        <v>1.4980447897967738E-3</v>
      </c>
      <c r="AA1144" s="59">
        <v>1.0507003019930676E-3</v>
      </c>
      <c r="AB1144" s="59">
        <v>0</v>
      </c>
      <c r="AC1144" s="59">
        <v>0</v>
      </c>
      <c r="AD1144" s="59">
        <v>1.7000421583276504E-4</v>
      </c>
      <c r="AE1144" s="59">
        <v>8.7977176620674844E-4</v>
      </c>
      <c r="AF1144" s="59">
        <v>1.4992585758547305E-3</v>
      </c>
      <c r="AG1144" s="59">
        <v>8.1567270809647385E-4</v>
      </c>
      <c r="AH1144" s="18">
        <v>5.6260046890006549E-4</v>
      </c>
      <c r="AI1144" s="12">
        <v>289</v>
      </c>
      <c r="AJ1144" s="17">
        <v>6</v>
      </c>
      <c r="AK1144" s="18">
        <v>0.91308045372752755</v>
      </c>
      <c r="AL1144" t="str">
        <f>IF(AK1144&lt;='CAV Tier 1 Analysis'!$A$5,"Tier 1", "Tier 2")</f>
        <v>Tier 2</v>
      </c>
      <c r="AM1144" t="str">
        <f t="shared" si="35"/>
        <v>Georgia - Tier 2</v>
      </c>
      <c r="AN1144" t="str">
        <f t="shared" si="36"/>
        <v>Winder, City Of - Tier 2</v>
      </c>
    </row>
    <row r="1145" spans="1:40" x14ac:dyDescent="0.3">
      <c r="A1145">
        <v>4</v>
      </c>
      <c r="B1145" t="s">
        <v>54</v>
      </c>
      <c r="C1145" t="s">
        <v>3559</v>
      </c>
      <c r="D1145" t="s">
        <v>6926</v>
      </c>
      <c r="E1145" t="s">
        <v>1879</v>
      </c>
      <c r="F1145" s="12">
        <v>190.12308504162871</v>
      </c>
      <c r="G1145" s="12">
        <v>1291.4660450540487</v>
      </c>
      <c r="H1145" s="12">
        <v>525.37116247518236</v>
      </c>
      <c r="I1145">
        <v>0</v>
      </c>
      <c r="J1145" s="15">
        <v>5.4463467541947738E-2</v>
      </c>
      <c r="K1145" s="15">
        <v>0.94553653245805225</v>
      </c>
      <c r="L1145" s="58">
        <v>5.7947100000000002</v>
      </c>
      <c r="M1145">
        <v>1</v>
      </c>
      <c r="N1145">
        <v>0</v>
      </c>
      <c r="O1145" s="12">
        <v>7</v>
      </c>
      <c r="P1145" s="12">
        <v>10</v>
      </c>
      <c r="Q1145" s="12">
        <v>0</v>
      </c>
      <c r="R1145" s="12">
        <v>0</v>
      </c>
      <c r="S1145" s="12">
        <v>28.613535254942445</v>
      </c>
      <c r="T1145" s="12">
        <v>1197.3404293331096</v>
      </c>
      <c r="U1145" s="12">
        <v>1007.2173442914809</v>
      </c>
      <c r="V1145" s="12">
        <v>94.125615720939095</v>
      </c>
      <c r="W1145" s="59">
        <v>1.0348770180005399E-4</v>
      </c>
      <c r="X1145" s="59">
        <v>1.2027760070242119E-5</v>
      </c>
      <c r="Y1145" s="59">
        <v>0</v>
      </c>
      <c r="Z1145" s="59">
        <v>2.0972627057154834E-3</v>
      </c>
      <c r="AA1145" s="59">
        <v>3.5023343399768919E-3</v>
      </c>
      <c r="AB1145" s="59">
        <v>0</v>
      </c>
      <c r="AC1145" s="59">
        <v>0</v>
      </c>
      <c r="AD1145" s="59">
        <v>9.3711338943449639E-5</v>
      </c>
      <c r="AE1145" s="59">
        <v>1.2226101207225777E-4</v>
      </c>
      <c r="AF1145" s="59">
        <v>2.1191829746289642E-4</v>
      </c>
      <c r="AG1145" s="59">
        <v>3.8491665712120738E-5</v>
      </c>
      <c r="AH1145" s="18">
        <v>5.619540747048541E-4</v>
      </c>
      <c r="AI1145" s="12">
        <v>290</v>
      </c>
      <c r="AJ1145" s="17">
        <v>6</v>
      </c>
      <c r="AK1145" s="18">
        <v>0.91364240780223238</v>
      </c>
      <c r="AL1145" t="str">
        <f>IF(AK1145&lt;='CAV Tier 1 Analysis'!$A$5,"Tier 1", "Tier 2")</f>
        <v>Tier 2</v>
      </c>
      <c r="AM1145" t="str">
        <f t="shared" si="35"/>
        <v>Georgia - Tier 2</v>
      </c>
      <c r="AN1145" t="str">
        <f t="shared" si="36"/>
        <v>Alma, City Of - Tier 2</v>
      </c>
    </row>
    <row r="1146" spans="1:40" x14ac:dyDescent="0.3">
      <c r="A1146">
        <v>4</v>
      </c>
      <c r="B1146" t="s">
        <v>54</v>
      </c>
      <c r="C1146" t="s">
        <v>3157</v>
      </c>
      <c r="D1146" t="s">
        <v>6908</v>
      </c>
      <c r="E1146" t="s">
        <v>1874</v>
      </c>
      <c r="F1146" s="12">
        <v>1005.8810143447115</v>
      </c>
      <c r="G1146" s="12">
        <v>5097.4775216945745</v>
      </c>
      <c r="H1146" s="12">
        <v>2444.6277084258063</v>
      </c>
      <c r="I1146">
        <v>2</v>
      </c>
      <c r="J1146" s="15">
        <v>6.3730050228293297E-2</v>
      </c>
      <c r="K1146" s="15">
        <v>0.93626994977170674</v>
      </c>
      <c r="L1146" s="58">
        <v>7.96563</v>
      </c>
      <c r="M1146">
        <v>7</v>
      </c>
      <c r="N1146">
        <v>0</v>
      </c>
      <c r="O1146" s="12">
        <v>8</v>
      </c>
      <c r="P1146" s="12">
        <v>4</v>
      </c>
      <c r="Q1146" s="12">
        <v>0</v>
      </c>
      <c r="R1146" s="12">
        <v>1.8725398995434135</v>
      </c>
      <c r="S1146" s="12">
        <v>155.79624664745418</v>
      </c>
      <c r="T1146" s="12">
        <v>5257.3673989695399</v>
      </c>
      <c r="U1146" s="12">
        <v>4251.4863846248281</v>
      </c>
      <c r="V1146" s="12">
        <v>0</v>
      </c>
      <c r="W1146" s="59">
        <v>1.4225815305503881E-4</v>
      </c>
      <c r="X1146" s="59">
        <v>8.4194320491694829E-5</v>
      </c>
      <c r="Y1146" s="59">
        <v>0</v>
      </c>
      <c r="Z1146" s="59">
        <v>2.3968716636748382E-3</v>
      </c>
      <c r="AA1146" s="59">
        <v>1.4009337359907567E-3</v>
      </c>
      <c r="AB1146" s="59">
        <v>0</v>
      </c>
      <c r="AC1146" s="59">
        <v>2.0040265021228042E-4</v>
      </c>
      <c r="AD1146" s="59">
        <v>5.1024365726269377E-4</v>
      </c>
      <c r="AE1146" s="59">
        <v>5.3683233547180702E-4</v>
      </c>
      <c r="AF1146" s="59">
        <v>8.9451175699337962E-4</v>
      </c>
      <c r="AG1146" s="59">
        <v>0</v>
      </c>
      <c r="AH1146" s="18">
        <v>5.6056802483204452E-4</v>
      </c>
      <c r="AI1146" s="12">
        <v>291</v>
      </c>
      <c r="AJ1146" s="17">
        <v>6</v>
      </c>
      <c r="AK1146" s="18">
        <v>0.91420297582706445</v>
      </c>
      <c r="AL1146" t="str">
        <f>IF(AK1146&lt;='CAV Tier 1 Analysis'!$A$5,"Tier 1", "Tier 2")</f>
        <v>Tier 2</v>
      </c>
      <c r="AM1146" t="str">
        <f t="shared" si="35"/>
        <v>Georgia - Tier 2</v>
      </c>
      <c r="AN1146" t="str">
        <f t="shared" si="36"/>
        <v>Lafayette, City Of - Tier 2</v>
      </c>
    </row>
    <row r="1147" spans="1:40" x14ac:dyDescent="0.3">
      <c r="A1147">
        <v>4</v>
      </c>
      <c r="B1147" t="s">
        <v>54</v>
      </c>
      <c r="C1147" t="s">
        <v>4108</v>
      </c>
      <c r="D1147" t="s">
        <v>6781</v>
      </c>
      <c r="E1147" t="s">
        <v>1904</v>
      </c>
      <c r="F1147" s="12">
        <v>3012.8660006112032</v>
      </c>
      <c r="G1147" s="12">
        <v>6753.1875854904611</v>
      </c>
      <c r="H1147" s="12">
        <v>2876.7327008687153</v>
      </c>
      <c r="I1147">
        <v>5</v>
      </c>
      <c r="J1147" s="15">
        <v>7.8149584563999244E-2</v>
      </c>
      <c r="K1147" s="15">
        <v>0.92185041543600077</v>
      </c>
      <c r="L1147" s="58">
        <v>2.8981600000000003</v>
      </c>
      <c r="M1147">
        <v>18</v>
      </c>
      <c r="N1147">
        <v>0</v>
      </c>
      <c r="O1147" s="12">
        <v>8</v>
      </c>
      <c r="P1147" s="12">
        <v>2</v>
      </c>
      <c r="Q1147" s="12">
        <v>0</v>
      </c>
      <c r="R1147" s="12">
        <v>4.6092520771800043</v>
      </c>
      <c r="S1147" s="12">
        <v>224.81546547456159</v>
      </c>
      <c r="T1147" s="12">
        <v>7025.1907373291233</v>
      </c>
      <c r="U1147" s="12">
        <v>4012.3247367179201</v>
      </c>
      <c r="V1147" s="12">
        <v>0</v>
      </c>
      <c r="W1147" s="59">
        <v>5.1758227391680424E-5</v>
      </c>
      <c r="X1147" s="59">
        <v>2.1649968126435815E-4</v>
      </c>
      <c r="Y1147" s="59">
        <v>0</v>
      </c>
      <c r="Z1147" s="59">
        <v>2.3968716636748382E-3</v>
      </c>
      <c r="AA1147" s="59">
        <v>7.0046686799537833E-4</v>
      </c>
      <c r="AB1147" s="59">
        <v>0</v>
      </c>
      <c r="AC1147" s="59">
        <v>4.9329060063743428E-4</v>
      </c>
      <c r="AD1147" s="59">
        <v>7.3628644965067656E-4</v>
      </c>
      <c r="AE1147" s="59">
        <v>7.1734563412754744E-4</v>
      </c>
      <c r="AF1147" s="59">
        <v>8.4419220130849918E-4</v>
      </c>
      <c r="AG1147" s="59">
        <v>0</v>
      </c>
      <c r="AH1147" s="18">
        <v>5.5970102964094661E-4</v>
      </c>
      <c r="AI1147" s="12">
        <v>292</v>
      </c>
      <c r="AJ1147" s="17">
        <v>6</v>
      </c>
      <c r="AK1147" s="18">
        <v>0.91476267685670543</v>
      </c>
      <c r="AL1147" t="str">
        <f>IF(AK1147&lt;='CAV Tier 1 Analysis'!$A$5,"Tier 1", "Tier 2")</f>
        <v>Tier 2</v>
      </c>
      <c r="AM1147" t="str">
        <f t="shared" si="35"/>
        <v>Georgia - Tier 2</v>
      </c>
      <c r="AN1147" t="str">
        <f t="shared" si="36"/>
        <v>Morrow, City Of - Tier 2</v>
      </c>
    </row>
    <row r="1148" spans="1:40" x14ac:dyDescent="0.3">
      <c r="A1148">
        <v>4</v>
      </c>
      <c r="B1148" t="s">
        <v>54</v>
      </c>
      <c r="C1148" t="s">
        <v>4243</v>
      </c>
      <c r="D1148" t="s">
        <v>6939</v>
      </c>
      <c r="E1148" t="s">
        <v>1734</v>
      </c>
      <c r="F1148" s="12">
        <v>587.63968443957208</v>
      </c>
      <c r="G1148" s="12">
        <v>4600.8717026327804</v>
      </c>
      <c r="H1148" s="12">
        <v>2071.0365145613464</v>
      </c>
      <c r="I1148">
        <v>0</v>
      </c>
      <c r="J1148" s="15">
        <v>6.7162993758752391E-3</v>
      </c>
      <c r="K1148" s="15">
        <v>0.99328370062412485</v>
      </c>
      <c r="L1148" s="58">
        <v>20.587230000000002</v>
      </c>
      <c r="M1148">
        <v>3</v>
      </c>
      <c r="N1148">
        <v>0</v>
      </c>
      <c r="O1148" s="12">
        <v>4</v>
      </c>
      <c r="P1148" s="12">
        <v>9</v>
      </c>
      <c r="Q1148" s="12">
        <v>0</v>
      </c>
      <c r="R1148" s="12">
        <v>0</v>
      </c>
      <c r="S1148" s="12">
        <v>13.909701250163202</v>
      </c>
      <c r="T1148" s="12">
        <v>4517.8936627606881</v>
      </c>
      <c r="U1148" s="12">
        <v>3930.2539783211159</v>
      </c>
      <c r="V1148" s="12">
        <v>82.978039872092268</v>
      </c>
      <c r="W1148" s="59">
        <v>3.6766725498413647E-4</v>
      </c>
      <c r="X1148" s="59">
        <v>3.6083280210726353E-5</v>
      </c>
      <c r="Y1148" s="59">
        <v>0</v>
      </c>
      <c r="Z1148" s="59">
        <v>1.1984358318374191E-3</v>
      </c>
      <c r="AA1148" s="59">
        <v>3.1521009059792028E-3</v>
      </c>
      <c r="AB1148" s="59">
        <v>0</v>
      </c>
      <c r="AC1148" s="59">
        <v>0</v>
      </c>
      <c r="AD1148" s="59">
        <v>4.5555249179879462E-5</v>
      </c>
      <c r="AE1148" s="59">
        <v>4.6132431354682819E-4</v>
      </c>
      <c r="AF1148" s="59">
        <v>8.269245326275414E-4</v>
      </c>
      <c r="AG1148" s="59">
        <v>3.393298357455605E-5</v>
      </c>
      <c r="AH1148" s="18">
        <v>5.565476683582082E-4</v>
      </c>
      <c r="AI1148" s="12">
        <v>293</v>
      </c>
      <c r="AJ1148" s="17">
        <v>6</v>
      </c>
      <c r="AK1148" s="18">
        <v>0.91531922452506365</v>
      </c>
      <c r="AL1148" t="str">
        <f>IF(AK1148&lt;='CAV Tier 1 Analysis'!$A$5,"Tier 1", "Tier 2")</f>
        <v>Tier 2</v>
      </c>
      <c r="AM1148" t="str">
        <f t="shared" si="35"/>
        <v>Georgia - Tier 2</v>
      </c>
      <c r="AN1148" t="str">
        <f t="shared" si="36"/>
        <v>Eatonton, City Of - Tier 2</v>
      </c>
    </row>
    <row r="1149" spans="1:40" x14ac:dyDescent="0.3">
      <c r="A1149">
        <v>4</v>
      </c>
      <c r="B1149" t="s">
        <v>54</v>
      </c>
      <c r="C1149" t="s">
        <v>4188</v>
      </c>
      <c r="D1149" t="s">
        <v>6872</v>
      </c>
      <c r="E1149" t="s">
        <v>2095</v>
      </c>
      <c r="F1149" s="12">
        <v>116.50703649635034</v>
      </c>
      <c r="G1149" s="12">
        <v>230.1372512118208</v>
      </c>
      <c r="H1149" s="12">
        <v>93.013442617932554</v>
      </c>
      <c r="I1149">
        <v>1</v>
      </c>
      <c r="J1149" s="15">
        <v>0</v>
      </c>
      <c r="K1149" s="15">
        <v>0.99999999999999978</v>
      </c>
      <c r="L1149" s="58">
        <v>4.1093200000000003</v>
      </c>
      <c r="M1149">
        <v>2</v>
      </c>
      <c r="N1149">
        <v>0</v>
      </c>
      <c r="O1149" s="12">
        <v>9</v>
      </c>
      <c r="P1149" s="12">
        <v>9</v>
      </c>
      <c r="Q1149" s="12">
        <v>0</v>
      </c>
      <c r="R1149" s="12">
        <v>0.99999999999999978</v>
      </c>
      <c r="S1149" s="12">
        <v>0</v>
      </c>
      <c r="T1149" s="12">
        <v>250.32137755372469</v>
      </c>
      <c r="U1149" s="12">
        <v>133.81434105737435</v>
      </c>
      <c r="V1149" s="12">
        <v>0</v>
      </c>
      <c r="W1149" s="59">
        <v>7.3388328796608954E-5</v>
      </c>
      <c r="X1149" s="59">
        <v>2.4055520140484238E-5</v>
      </c>
      <c r="Y1149" s="59">
        <v>0</v>
      </c>
      <c r="Z1149" s="59">
        <v>2.6964806216341931E-3</v>
      </c>
      <c r="AA1149" s="59">
        <v>3.1521009059792028E-3</v>
      </c>
      <c r="AB1149" s="59">
        <v>0</v>
      </c>
      <c r="AC1149" s="59">
        <v>1.0702183182379457E-4</v>
      </c>
      <c r="AD1149" s="59">
        <v>0</v>
      </c>
      <c r="AE1149" s="59">
        <v>2.5560437293582529E-5</v>
      </c>
      <c r="AF1149" s="59">
        <v>2.8154506565756307E-5</v>
      </c>
      <c r="AG1149" s="59">
        <v>0</v>
      </c>
      <c r="AH1149" s="18">
        <v>5.5516019565760206E-4</v>
      </c>
      <c r="AI1149" s="12">
        <v>294</v>
      </c>
      <c r="AJ1149" s="17">
        <v>6</v>
      </c>
      <c r="AK1149" s="18">
        <v>0.91587438472072125</v>
      </c>
      <c r="AL1149" t="str">
        <f>IF(AK1149&lt;='CAV Tier 1 Analysis'!$A$5,"Tier 1", "Tier 2")</f>
        <v>Tier 2</v>
      </c>
      <c r="AM1149" t="str">
        <f t="shared" si="35"/>
        <v>Georgia - Tier 2</v>
      </c>
      <c r="AN1149" t="str">
        <f t="shared" si="36"/>
        <v>Mount Vernon, City Of - Tier 2</v>
      </c>
    </row>
    <row r="1150" spans="1:40" x14ac:dyDescent="0.3">
      <c r="A1150">
        <v>4</v>
      </c>
      <c r="B1150" t="s">
        <v>54</v>
      </c>
      <c r="C1150" t="s">
        <v>4399</v>
      </c>
      <c r="D1150" t="s">
        <v>7118</v>
      </c>
      <c r="E1150" t="s">
        <v>1639</v>
      </c>
      <c r="F1150" s="12">
        <v>266.45398387567036</v>
      </c>
      <c r="G1150" s="12">
        <v>5840.6721123771013</v>
      </c>
      <c r="H1150" s="12">
        <v>1880.9557097988829</v>
      </c>
      <c r="I1150">
        <v>3</v>
      </c>
      <c r="J1150" s="15">
        <v>0</v>
      </c>
      <c r="K1150" s="15">
        <v>1.0000000000000002</v>
      </c>
      <c r="L1150" s="58">
        <v>3.8212700000000002</v>
      </c>
      <c r="M1150">
        <v>25</v>
      </c>
      <c r="N1150">
        <v>0</v>
      </c>
      <c r="O1150" s="12">
        <v>5</v>
      </c>
      <c r="P1150" s="12">
        <v>5.5</v>
      </c>
      <c r="Q1150" s="12">
        <v>0</v>
      </c>
      <c r="R1150" s="12">
        <v>3.0000000000000009</v>
      </c>
      <c r="S1150" s="12">
        <v>0</v>
      </c>
      <c r="T1150" s="12">
        <v>4189.652186973015</v>
      </c>
      <c r="U1150" s="12">
        <v>3923.1982030973445</v>
      </c>
      <c r="V1150" s="12">
        <v>1651.0199254040863</v>
      </c>
      <c r="W1150" s="59">
        <v>6.8244045044099234E-5</v>
      </c>
      <c r="X1150" s="59">
        <v>3.0069400175605299E-4</v>
      </c>
      <c r="Y1150" s="59">
        <v>0</v>
      </c>
      <c r="Z1150" s="59">
        <v>1.4980447897967738E-3</v>
      </c>
      <c r="AA1150" s="59">
        <v>1.9262838869872905E-3</v>
      </c>
      <c r="AB1150" s="59">
        <v>0</v>
      </c>
      <c r="AC1150" s="59">
        <v>3.2106549547138391E-4</v>
      </c>
      <c r="AD1150" s="59">
        <v>0</v>
      </c>
      <c r="AE1150" s="59">
        <v>4.2780741722332858E-4</v>
      </c>
      <c r="AF1150" s="59">
        <v>8.2543999914410108E-4</v>
      </c>
      <c r="AG1150" s="59">
        <v>6.7516697304926328E-4</v>
      </c>
      <c r="AH1150" s="18">
        <v>5.4934060077020837E-4</v>
      </c>
      <c r="AI1150" s="12">
        <v>295</v>
      </c>
      <c r="AJ1150" s="17">
        <v>6</v>
      </c>
      <c r="AK1150" s="18">
        <v>0.91642372532149141</v>
      </c>
      <c r="AL1150" t="str">
        <f>IF(AK1150&lt;='CAV Tier 1 Analysis'!$A$5,"Tier 1", "Tier 2")</f>
        <v>Tier 2</v>
      </c>
      <c r="AM1150" t="str">
        <f t="shared" si="35"/>
        <v>Georgia - Tier 2</v>
      </c>
      <c r="AN1150" t="str">
        <f t="shared" si="36"/>
        <v>Walthourville, City Of - Tier 2</v>
      </c>
    </row>
    <row r="1151" spans="1:40" x14ac:dyDescent="0.3">
      <c r="A1151">
        <v>4</v>
      </c>
      <c r="B1151" t="s">
        <v>54</v>
      </c>
      <c r="C1151" t="s">
        <v>4361</v>
      </c>
      <c r="D1151" t="s">
        <v>7073</v>
      </c>
      <c r="E1151" t="s">
        <v>2114</v>
      </c>
      <c r="F1151" s="12">
        <v>285.6185699005818</v>
      </c>
      <c r="G1151" s="12">
        <v>784.55343616516961</v>
      </c>
      <c r="H1151" s="12">
        <v>339.34584838001683</v>
      </c>
      <c r="I1151">
        <v>3</v>
      </c>
      <c r="J1151" s="15">
        <v>0</v>
      </c>
      <c r="K1151" s="15">
        <v>1.0000000000000002</v>
      </c>
      <c r="L1151" s="58">
        <v>7.6882600000000005</v>
      </c>
      <c r="M1151">
        <v>11</v>
      </c>
      <c r="N1151">
        <v>0</v>
      </c>
      <c r="O1151" s="12">
        <v>8</v>
      </c>
      <c r="P1151" s="12">
        <v>8</v>
      </c>
      <c r="Q1151" s="12">
        <v>0</v>
      </c>
      <c r="R1151" s="12">
        <v>3.0000000000000009</v>
      </c>
      <c r="S1151" s="12">
        <v>0</v>
      </c>
      <c r="T1151" s="12">
        <v>720.96953424373191</v>
      </c>
      <c r="U1151" s="12">
        <v>435.35096434315011</v>
      </c>
      <c r="V1151" s="12">
        <v>63.5839019214377</v>
      </c>
      <c r="W1151" s="59">
        <v>1.3730460337812989E-4</v>
      </c>
      <c r="X1151" s="59">
        <v>1.323053607726633E-4</v>
      </c>
      <c r="Y1151" s="59">
        <v>0</v>
      </c>
      <c r="Z1151" s="59">
        <v>2.3968716636748382E-3</v>
      </c>
      <c r="AA1151" s="59">
        <v>2.8018674719815133E-3</v>
      </c>
      <c r="AB1151" s="59">
        <v>0</v>
      </c>
      <c r="AC1151" s="59">
        <v>3.2106549547138391E-4</v>
      </c>
      <c r="AD1151" s="59">
        <v>0</v>
      </c>
      <c r="AE1151" s="59">
        <v>7.3618548885882423E-5</v>
      </c>
      <c r="AF1151" s="59">
        <v>9.159774271692E-5</v>
      </c>
      <c r="AG1151" s="59">
        <v>2.6001957901538526E-5</v>
      </c>
      <c r="AH1151" s="18">
        <v>5.4369389498026084E-4</v>
      </c>
      <c r="AI1151" s="12">
        <v>296</v>
      </c>
      <c r="AJ1151" s="17">
        <v>6</v>
      </c>
      <c r="AK1151" s="18">
        <v>0.91696741921647162</v>
      </c>
      <c r="AL1151" t="str">
        <f>IF(AK1151&lt;='CAV Tier 1 Analysis'!$A$5,"Tier 1", "Tier 2")</f>
        <v>Tier 2</v>
      </c>
      <c r="AM1151" t="str">
        <f t="shared" si="35"/>
        <v>Georgia - Tier 2</v>
      </c>
      <c r="AN1151" t="str">
        <f t="shared" si="36"/>
        <v>Reidsville, City Of - Tier 2</v>
      </c>
    </row>
    <row r="1152" spans="1:40" x14ac:dyDescent="0.3">
      <c r="A1152">
        <v>4</v>
      </c>
      <c r="B1152" t="s">
        <v>54</v>
      </c>
      <c r="C1152" t="s">
        <v>4430</v>
      </c>
      <c r="D1152" t="s">
        <v>7153</v>
      </c>
      <c r="E1152" t="s">
        <v>2049</v>
      </c>
      <c r="F1152" s="12">
        <v>33.780674670326334</v>
      </c>
      <c r="G1152" s="12">
        <v>104.34391788023451</v>
      </c>
      <c r="H1152" s="12">
        <v>32.315851192720537</v>
      </c>
      <c r="I1152">
        <v>0</v>
      </c>
      <c r="J1152" s="15">
        <v>0</v>
      </c>
      <c r="K1152" s="15">
        <v>1</v>
      </c>
      <c r="L1152" s="58">
        <v>1.9668000000000001</v>
      </c>
      <c r="M1152">
        <v>0</v>
      </c>
      <c r="N1152">
        <v>0</v>
      </c>
      <c r="O1152" s="12">
        <v>8</v>
      </c>
      <c r="P1152" s="12">
        <v>10</v>
      </c>
      <c r="Q1152" s="12">
        <v>0</v>
      </c>
      <c r="R1152" s="12">
        <v>0</v>
      </c>
      <c r="S1152" s="12">
        <v>0</v>
      </c>
      <c r="T1152" s="12">
        <v>111.57445730644073</v>
      </c>
      <c r="U1152" s="12">
        <v>77.7937826361144</v>
      </c>
      <c r="V1152" s="12">
        <v>0</v>
      </c>
      <c r="W1152" s="59">
        <v>3.5125073023558757E-5</v>
      </c>
      <c r="X1152" s="59">
        <v>0</v>
      </c>
      <c r="Y1152" s="59">
        <v>0</v>
      </c>
      <c r="Z1152" s="59">
        <v>2.3968716636748382E-3</v>
      </c>
      <c r="AA1152" s="59">
        <v>3.5023343399768919E-3</v>
      </c>
      <c r="AB1152" s="59">
        <v>0</v>
      </c>
      <c r="AC1152" s="59">
        <v>0</v>
      </c>
      <c r="AD1152" s="59">
        <v>0</v>
      </c>
      <c r="AE1152" s="59">
        <v>1.1392921960629184E-5</v>
      </c>
      <c r="AF1152" s="59">
        <v>1.6367793965105807E-5</v>
      </c>
      <c r="AG1152" s="59">
        <v>0</v>
      </c>
      <c r="AH1152" s="18">
        <v>5.4200834478191132E-4</v>
      </c>
      <c r="AI1152" s="12">
        <v>297</v>
      </c>
      <c r="AJ1152" s="17">
        <v>6</v>
      </c>
      <c r="AK1152" s="18">
        <v>0.91750942756125353</v>
      </c>
      <c r="AL1152" t="str">
        <f>IF(AK1152&lt;='CAV Tier 1 Analysis'!$A$5,"Tier 1", "Tier 2")</f>
        <v>Tier 2</v>
      </c>
      <c r="AM1152" t="str">
        <f t="shared" si="35"/>
        <v>Georgia - Tier 2</v>
      </c>
      <c r="AN1152" t="str">
        <f t="shared" si="36"/>
        <v>Alamo, City Of - Tier 2</v>
      </c>
    </row>
    <row r="1153" spans="1:40" x14ac:dyDescent="0.3">
      <c r="A1153">
        <v>4</v>
      </c>
      <c r="B1153" t="s">
        <v>54</v>
      </c>
      <c r="C1153" t="s">
        <v>4339</v>
      </c>
      <c r="D1153" t="s">
        <v>7048</v>
      </c>
      <c r="E1153" t="s">
        <v>2161</v>
      </c>
      <c r="F1153" s="12">
        <v>57.006601613522847</v>
      </c>
      <c r="G1153" s="12">
        <v>119.835021129631</v>
      </c>
      <c r="H1153" s="12">
        <v>50.512876717242506</v>
      </c>
      <c r="I1153">
        <v>0</v>
      </c>
      <c r="J1153" s="15">
        <v>0</v>
      </c>
      <c r="K1153" s="15">
        <v>0.99999999999999978</v>
      </c>
      <c r="L1153" s="58">
        <v>2.0106799999999998</v>
      </c>
      <c r="M1153">
        <v>0</v>
      </c>
      <c r="N1153">
        <v>0</v>
      </c>
      <c r="O1153" s="12">
        <v>9</v>
      </c>
      <c r="P1153" s="12">
        <v>9</v>
      </c>
      <c r="Q1153" s="12">
        <v>0</v>
      </c>
      <c r="R1153" s="12">
        <v>0</v>
      </c>
      <c r="S1153" s="12">
        <v>0</v>
      </c>
      <c r="T1153" s="12">
        <v>125.22465074524055</v>
      </c>
      <c r="U1153" s="12">
        <v>68.218049131717706</v>
      </c>
      <c r="V1153" s="12">
        <v>0</v>
      </c>
      <c r="W1153" s="59">
        <v>3.5908725761139475E-5</v>
      </c>
      <c r="X1153" s="59">
        <v>0</v>
      </c>
      <c r="Y1153" s="59">
        <v>0</v>
      </c>
      <c r="Z1153" s="59">
        <v>2.6964806216341931E-3</v>
      </c>
      <c r="AA1153" s="59">
        <v>3.1521009059792028E-3</v>
      </c>
      <c r="AB1153" s="59">
        <v>0</v>
      </c>
      <c r="AC1153" s="59">
        <v>0</v>
      </c>
      <c r="AD1153" s="59">
        <v>0</v>
      </c>
      <c r="AE1153" s="59">
        <v>1.2786749834410486E-5</v>
      </c>
      <c r="AF1153" s="59">
        <v>1.4353061839302672E-5</v>
      </c>
      <c r="AG1153" s="59">
        <v>0</v>
      </c>
      <c r="AH1153" s="18">
        <v>5.3742091500438632E-4</v>
      </c>
      <c r="AI1153" s="12">
        <v>298</v>
      </c>
      <c r="AJ1153" s="17">
        <v>6</v>
      </c>
      <c r="AK1153" s="18">
        <v>0.91804684847625795</v>
      </c>
      <c r="AL1153" t="str">
        <f>IF(AK1153&lt;='CAV Tier 1 Analysis'!$A$5,"Tier 1", "Tier 2")</f>
        <v>Tier 2</v>
      </c>
      <c r="AM1153" t="str">
        <f t="shared" si="35"/>
        <v>Georgia - Tier 2</v>
      </c>
      <c r="AN1153" t="str">
        <f t="shared" si="36"/>
        <v>Ailey, City Of - Tier 2</v>
      </c>
    </row>
    <row r="1154" spans="1:40" x14ac:dyDescent="0.3">
      <c r="A1154">
        <v>4</v>
      </c>
      <c r="B1154" t="s">
        <v>54</v>
      </c>
      <c r="C1154" t="s">
        <v>4236</v>
      </c>
      <c r="D1154" t="s">
        <v>6929</v>
      </c>
      <c r="E1154" t="s">
        <v>1859</v>
      </c>
      <c r="F1154" s="12">
        <v>364.46991542935365</v>
      </c>
      <c r="G1154" s="12">
        <v>2778.9197741589933</v>
      </c>
      <c r="H1154" s="12">
        <v>1265.8302653992123</v>
      </c>
      <c r="I1154">
        <v>0</v>
      </c>
      <c r="J1154" s="15">
        <v>1.214277727480946E-2</v>
      </c>
      <c r="K1154" s="15">
        <v>0.98785722272519016</v>
      </c>
      <c r="L1154" s="58">
        <v>5.5448600000000008</v>
      </c>
      <c r="M1154">
        <v>0</v>
      </c>
      <c r="N1154">
        <v>0</v>
      </c>
      <c r="O1154" s="12">
        <v>6</v>
      </c>
      <c r="P1154" s="12">
        <v>9</v>
      </c>
      <c r="Q1154" s="12">
        <v>0</v>
      </c>
      <c r="R1154" s="12">
        <v>0</v>
      </c>
      <c r="S1154" s="12">
        <v>15.370694980455584</v>
      </c>
      <c r="T1154" s="12">
        <v>2618.3212357334232</v>
      </c>
      <c r="U1154" s="12">
        <v>2253.8513203040698</v>
      </c>
      <c r="V1154" s="12">
        <v>160.59853842557004</v>
      </c>
      <c r="W1154" s="59">
        <v>9.9025631688738069E-5</v>
      </c>
      <c r="X1154" s="59">
        <v>0</v>
      </c>
      <c r="Y1154" s="59">
        <v>0</v>
      </c>
      <c r="Z1154" s="59">
        <v>1.7976537477561287E-3</v>
      </c>
      <c r="AA1154" s="59">
        <v>3.1521009059792028E-3</v>
      </c>
      <c r="AB1154" s="59">
        <v>0</v>
      </c>
      <c r="AC1154" s="59">
        <v>0</v>
      </c>
      <c r="AD1154" s="59">
        <v>5.0340106326464847E-5</v>
      </c>
      <c r="AE1154" s="59">
        <v>2.6735805153539453E-4</v>
      </c>
      <c r="AF1154" s="59">
        <v>4.7420979914650533E-4</v>
      </c>
      <c r="AG1154" s="59">
        <v>6.5675057821237094E-5</v>
      </c>
      <c r="AH1154" s="18">
        <v>5.3694211820487926E-4</v>
      </c>
      <c r="AI1154" s="12">
        <v>299</v>
      </c>
      <c r="AJ1154" s="17">
        <v>6</v>
      </c>
      <c r="AK1154" s="18">
        <v>0.91858379059446282</v>
      </c>
      <c r="AL1154" t="str">
        <f>IF(AK1154&lt;='CAV Tier 1 Analysis'!$A$5,"Tier 1", "Tier 2")</f>
        <v>Tier 2</v>
      </c>
      <c r="AM1154" t="str">
        <f t="shared" si="35"/>
        <v>Georgia - Tier 2</v>
      </c>
      <c r="AN1154" t="str">
        <f t="shared" si="36"/>
        <v>Barnesville, City Of - Tier 2</v>
      </c>
    </row>
    <row r="1155" spans="1:40" x14ac:dyDescent="0.3">
      <c r="A1155">
        <v>4</v>
      </c>
      <c r="B1155" t="s">
        <v>54</v>
      </c>
      <c r="C1155" t="s">
        <v>4443</v>
      </c>
      <c r="D1155" t="s">
        <v>7171</v>
      </c>
      <c r="E1155" t="s">
        <v>2409</v>
      </c>
      <c r="F1155" s="12">
        <v>141.19278481335994</v>
      </c>
      <c r="G1155" s="12">
        <v>407.49149284407571</v>
      </c>
      <c r="H1155" s="12">
        <v>141.52317504309843</v>
      </c>
      <c r="I1155">
        <v>0</v>
      </c>
      <c r="J1155" s="15">
        <v>0</v>
      </c>
      <c r="K1155" s="15">
        <v>1.0000000000000002</v>
      </c>
      <c r="L1155" s="58">
        <v>3.4636200000000001</v>
      </c>
      <c r="M1155">
        <v>0</v>
      </c>
      <c r="N1155">
        <v>0</v>
      </c>
      <c r="O1155" s="12">
        <v>12</v>
      </c>
      <c r="P1155" s="12">
        <v>6</v>
      </c>
      <c r="Q1155" s="12">
        <v>0</v>
      </c>
      <c r="R1155" s="12">
        <v>0</v>
      </c>
      <c r="S1155" s="12">
        <v>0</v>
      </c>
      <c r="T1155" s="12">
        <v>351.91498886338718</v>
      </c>
      <c r="U1155" s="12">
        <v>210.72220405002724</v>
      </c>
      <c r="V1155" s="12">
        <v>55.576503980688528</v>
      </c>
      <c r="W1155" s="59">
        <v>6.1856775180932775E-5</v>
      </c>
      <c r="X1155" s="59">
        <v>0</v>
      </c>
      <c r="Y1155" s="59">
        <v>0</v>
      </c>
      <c r="Z1155" s="59">
        <v>3.5953074955122574E-3</v>
      </c>
      <c r="AA1155" s="59">
        <v>2.1014006039861352E-3</v>
      </c>
      <c r="AB1155" s="59">
        <v>0</v>
      </c>
      <c r="AC1155" s="59">
        <v>0</v>
      </c>
      <c r="AD1155" s="59">
        <v>0</v>
      </c>
      <c r="AE1155" s="59">
        <v>3.5934210227745523E-5</v>
      </c>
      <c r="AF1155" s="59">
        <v>4.4335903241741399E-5</v>
      </c>
      <c r="AG1155" s="59">
        <v>2.2727417996556263E-5</v>
      </c>
      <c r="AH1155" s="18">
        <v>5.3286930964957892E-4</v>
      </c>
      <c r="AI1155" s="12">
        <v>300</v>
      </c>
      <c r="AJ1155" s="17">
        <v>7</v>
      </c>
      <c r="AK1155" s="18">
        <v>0.9191166599041124</v>
      </c>
      <c r="AL1155" t="str">
        <f>IF(AK1155&lt;='CAV Tier 1 Analysis'!$A$5,"Tier 1", "Tier 2")</f>
        <v>Tier 2</v>
      </c>
      <c r="AM1155" t="str">
        <f t="shared" si="35"/>
        <v>Georgia - Tier 2</v>
      </c>
      <c r="AN1155" t="str">
        <f t="shared" si="36"/>
        <v>Zebulon, City Of - Tier 2</v>
      </c>
    </row>
    <row r="1156" spans="1:40" x14ac:dyDescent="0.3">
      <c r="A1156">
        <v>4</v>
      </c>
      <c r="B1156" t="s">
        <v>54</v>
      </c>
      <c r="C1156" t="s">
        <v>4425</v>
      </c>
      <c r="D1156" t="s">
        <v>7148</v>
      </c>
      <c r="E1156" t="s">
        <v>2041</v>
      </c>
      <c r="F1156" s="12">
        <v>2618.4145010128459</v>
      </c>
      <c r="G1156" s="12">
        <v>6525.6688888518729</v>
      </c>
      <c r="H1156" s="12">
        <v>2517.8645989039646</v>
      </c>
      <c r="I1156">
        <v>1</v>
      </c>
      <c r="J1156" s="15">
        <v>0</v>
      </c>
      <c r="K1156" s="15">
        <v>1</v>
      </c>
      <c r="L1156" s="58">
        <v>2.3729900000000002</v>
      </c>
      <c r="M1156">
        <v>49</v>
      </c>
      <c r="N1156">
        <v>0</v>
      </c>
      <c r="O1156" s="12">
        <v>10.75</v>
      </c>
      <c r="P1156" s="12">
        <v>1.0833333333333333</v>
      </c>
      <c r="Q1156" s="12">
        <v>0</v>
      </c>
      <c r="R1156" s="12">
        <v>1</v>
      </c>
      <c r="S1156" s="12">
        <v>0</v>
      </c>
      <c r="T1156" s="12">
        <v>6239.8208678104847</v>
      </c>
      <c r="U1156" s="12">
        <v>3621.4063667976388</v>
      </c>
      <c r="V1156" s="12">
        <v>285.84802104138817</v>
      </c>
      <c r="W1156" s="59">
        <v>4.2379218544933244E-5</v>
      </c>
      <c r="X1156" s="59">
        <v>5.8936024344186382E-4</v>
      </c>
      <c r="Y1156" s="59">
        <v>0</v>
      </c>
      <c r="Z1156" s="59">
        <v>3.220796298063064E-3</v>
      </c>
      <c r="AA1156" s="59">
        <v>3.7941955349749657E-4</v>
      </c>
      <c r="AB1156" s="59">
        <v>0</v>
      </c>
      <c r="AC1156" s="59">
        <v>1.070218318237946E-4</v>
      </c>
      <c r="AD1156" s="59">
        <v>0</v>
      </c>
      <c r="AE1156" s="59">
        <v>6.3715113576596897E-4</v>
      </c>
      <c r="AF1156" s="59">
        <v>7.6194306623353499E-4</v>
      </c>
      <c r="AG1156" s="59">
        <v>1.1689449663752587E-4</v>
      </c>
      <c r="AH1156" s="18">
        <v>5.3226962218256191E-4</v>
      </c>
      <c r="AI1156" s="12">
        <v>301</v>
      </c>
      <c r="AJ1156" s="17">
        <v>7</v>
      </c>
      <c r="AK1156" s="18">
        <v>0.91964892952629496</v>
      </c>
      <c r="AL1156" t="str">
        <f>IF(AK1156&lt;='CAV Tier 1 Analysis'!$A$5,"Tier 1", "Tier 2")</f>
        <v>Tier 2</v>
      </c>
      <c r="AM1156" t="str">
        <f t="shared" si="35"/>
        <v>Georgia - Tier 2</v>
      </c>
      <c r="AN1156" t="str">
        <f t="shared" si="36"/>
        <v>Hapeville, City Of - Tier 2</v>
      </c>
    </row>
    <row r="1157" spans="1:40" x14ac:dyDescent="0.3">
      <c r="A1157">
        <v>4</v>
      </c>
      <c r="B1157" t="s">
        <v>54</v>
      </c>
      <c r="C1157" t="s">
        <v>4434</v>
      </c>
      <c r="D1157" t="s">
        <v>7159</v>
      </c>
      <c r="E1157" t="s">
        <v>2027</v>
      </c>
      <c r="F1157" s="12">
        <v>448.88240299432562</v>
      </c>
      <c r="G1157" s="12">
        <v>967.75784932422948</v>
      </c>
      <c r="H1157" s="12">
        <v>507.73848131564313</v>
      </c>
      <c r="I1157">
        <v>0</v>
      </c>
      <c r="J1157" s="15">
        <v>0</v>
      </c>
      <c r="K1157" s="15">
        <v>1</v>
      </c>
      <c r="L1157" s="58">
        <v>17.623840000000001</v>
      </c>
      <c r="M1157">
        <v>1</v>
      </c>
      <c r="N1157">
        <v>0</v>
      </c>
      <c r="O1157" s="12">
        <v>7</v>
      </c>
      <c r="P1157" s="12">
        <v>9</v>
      </c>
      <c r="Q1157" s="12">
        <v>0</v>
      </c>
      <c r="R1157" s="12">
        <v>0</v>
      </c>
      <c r="S1157" s="12">
        <v>0</v>
      </c>
      <c r="T1157" s="12">
        <v>1139.619476227816</v>
      </c>
      <c r="U1157" s="12">
        <v>690.73707323349038</v>
      </c>
      <c r="V1157" s="12">
        <v>0</v>
      </c>
      <c r="W1157" s="59">
        <v>3.1474408529363223E-4</v>
      </c>
      <c r="X1157" s="59">
        <v>1.2027760070242119E-5</v>
      </c>
      <c r="Y1157" s="59">
        <v>0</v>
      </c>
      <c r="Z1157" s="59">
        <v>2.0972627057154834E-3</v>
      </c>
      <c r="AA1157" s="59">
        <v>3.1521009059792028E-3</v>
      </c>
      <c r="AB1157" s="59">
        <v>0</v>
      </c>
      <c r="AC1157" s="59">
        <v>0</v>
      </c>
      <c r="AD1157" s="59">
        <v>0</v>
      </c>
      <c r="AE1157" s="59">
        <v>1.1636709755008706E-4</v>
      </c>
      <c r="AF1157" s="59">
        <v>1.453309212592194E-4</v>
      </c>
      <c r="AG1157" s="59">
        <v>0</v>
      </c>
      <c r="AH1157" s="18">
        <v>5.3071213416980604E-4</v>
      </c>
      <c r="AI1157" s="12">
        <v>302</v>
      </c>
      <c r="AJ1157" s="17">
        <v>7</v>
      </c>
      <c r="AK1157" s="18">
        <v>0.92017964166046473</v>
      </c>
      <c r="AL1157" t="str">
        <f>IF(AK1157&lt;='CAV Tier 1 Analysis'!$A$5,"Tier 1", "Tier 2")</f>
        <v>Tier 2</v>
      </c>
      <c r="AM1157" t="str">
        <f t="shared" si="35"/>
        <v>Georgia - Tier 2</v>
      </c>
      <c r="AN1157" t="str">
        <f t="shared" si="36"/>
        <v>Blakely, City Of - Tier 2</v>
      </c>
    </row>
    <row r="1158" spans="1:40" x14ac:dyDescent="0.3">
      <c r="A1158">
        <v>4</v>
      </c>
      <c r="B1158" t="s">
        <v>54</v>
      </c>
      <c r="C1158" t="s">
        <v>4113</v>
      </c>
      <c r="D1158" t="s">
        <v>6786</v>
      </c>
      <c r="E1158" t="s">
        <v>2025</v>
      </c>
      <c r="F1158" s="12">
        <v>17.571776839278208</v>
      </c>
      <c r="G1158" s="12">
        <v>313.79042821644549</v>
      </c>
      <c r="H1158" s="12">
        <v>130.6700906066722</v>
      </c>
      <c r="I1158">
        <v>0</v>
      </c>
      <c r="J1158" s="15">
        <v>0</v>
      </c>
      <c r="K1158" s="15">
        <v>1.0000000000000002</v>
      </c>
      <c r="L1158" s="58">
        <v>2.1750100000000003</v>
      </c>
      <c r="M1158">
        <v>8</v>
      </c>
      <c r="N1158">
        <v>0</v>
      </c>
      <c r="O1158" s="12">
        <v>7</v>
      </c>
      <c r="P1158" s="12">
        <v>10</v>
      </c>
      <c r="Q1158" s="12">
        <v>0</v>
      </c>
      <c r="R1158" s="12">
        <v>0</v>
      </c>
      <c r="S1158" s="12">
        <v>0</v>
      </c>
      <c r="T1158" s="12">
        <v>303.25313635421901</v>
      </c>
      <c r="U1158" s="12">
        <v>285.68135951494082</v>
      </c>
      <c r="V1158" s="12">
        <v>10.537291862226482</v>
      </c>
      <c r="W1158" s="59">
        <v>3.884349454798177E-5</v>
      </c>
      <c r="X1158" s="59">
        <v>9.6222080561936951E-5</v>
      </c>
      <c r="Y1158" s="59">
        <v>0</v>
      </c>
      <c r="Z1158" s="59">
        <v>2.0972627057154834E-3</v>
      </c>
      <c r="AA1158" s="59">
        <v>3.5023343399768919E-3</v>
      </c>
      <c r="AB1158" s="59">
        <v>0</v>
      </c>
      <c r="AC1158" s="59">
        <v>0</v>
      </c>
      <c r="AD1158" s="59">
        <v>0</v>
      </c>
      <c r="AE1158" s="59">
        <v>3.0965324862039178E-5</v>
      </c>
      <c r="AF1158" s="59">
        <v>6.010729230231738E-5</v>
      </c>
      <c r="AG1158" s="59">
        <v>4.3091130163161633E-6</v>
      </c>
      <c r="AH1158" s="18">
        <v>5.3000403190754241E-4</v>
      </c>
      <c r="AI1158" s="12">
        <v>303</v>
      </c>
      <c r="AJ1158" s="17">
        <v>7</v>
      </c>
      <c r="AK1158" s="18">
        <v>0.92070964569237224</v>
      </c>
      <c r="AL1158" t="str">
        <f>IF(AK1158&lt;='CAV Tier 1 Analysis'!$A$5,"Tier 1", "Tier 2")</f>
        <v>Tier 2</v>
      </c>
      <c r="AM1158" t="str">
        <f t="shared" si="35"/>
        <v>Georgia - Tier 2</v>
      </c>
      <c r="AN1158" t="str">
        <f t="shared" si="36"/>
        <v>Homerville, City Of - Tier 2</v>
      </c>
    </row>
    <row r="1159" spans="1:40" x14ac:dyDescent="0.3">
      <c r="A1159">
        <v>4</v>
      </c>
      <c r="B1159" t="s">
        <v>54</v>
      </c>
      <c r="C1159" t="s">
        <v>4351</v>
      </c>
      <c r="D1159" t="s">
        <v>7061</v>
      </c>
      <c r="E1159" t="s">
        <v>2477</v>
      </c>
      <c r="F1159" s="12">
        <v>69.634757529370333</v>
      </c>
      <c r="G1159" s="12">
        <v>133.24145833185827</v>
      </c>
      <c r="H1159" s="12">
        <v>30.720118380900455</v>
      </c>
      <c r="I1159">
        <v>0</v>
      </c>
      <c r="J1159" s="15">
        <v>0</v>
      </c>
      <c r="K1159" s="15">
        <v>1</v>
      </c>
      <c r="L1159" s="58">
        <v>1.7082199999999998</v>
      </c>
      <c r="M1159">
        <v>0</v>
      </c>
      <c r="N1159">
        <v>0</v>
      </c>
      <c r="O1159" s="12">
        <v>12</v>
      </c>
      <c r="P1159" s="12">
        <v>6</v>
      </c>
      <c r="Q1159" s="12">
        <v>0</v>
      </c>
      <c r="R1159" s="12">
        <v>0</v>
      </c>
      <c r="S1159" s="12">
        <v>0</v>
      </c>
      <c r="T1159" s="12">
        <v>81.355904058605148</v>
      </c>
      <c r="U1159" s="12">
        <v>11.721146529234815</v>
      </c>
      <c r="V1159" s="12">
        <v>51.885554273253121</v>
      </c>
      <c r="W1159" s="59">
        <v>3.0507093878535457E-5</v>
      </c>
      <c r="X1159" s="59">
        <v>0</v>
      </c>
      <c r="Y1159" s="59">
        <v>0</v>
      </c>
      <c r="Z1159" s="59">
        <v>3.5953074955122574E-3</v>
      </c>
      <c r="AA1159" s="59">
        <v>2.1014006039861352E-3</v>
      </c>
      <c r="AB1159" s="59">
        <v>0</v>
      </c>
      <c r="AC1159" s="59">
        <v>0</v>
      </c>
      <c r="AD1159" s="59">
        <v>0</v>
      </c>
      <c r="AE1159" s="59">
        <v>8.3072908293914552E-6</v>
      </c>
      <c r="AF1159" s="59">
        <v>2.4661265325369046E-6</v>
      </c>
      <c r="AG1159" s="59">
        <v>2.121804351639285E-5</v>
      </c>
      <c r="AH1159" s="18">
        <v>5.2356424129593171E-4</v>
      </c>
      <c r="AI1159" s="12">
        <v>304</v>
      </c>
      <c r="AJ1159" s="17">
        <v>7</v>
      </c>
      <c r="AK1159" s="18">
        <v>0.9212332099336682</v>
      </c>
      <c r="AL1159" t="str">
        <f>IF(AK1159&lt;='CAV Tier 1 Analysis'!$A$5,"Tier 1", "Tier 2")</f>
        <v>Tier 2</v>
      </c>
      <c r="AM1159" t="str">
        <f t="shared" si="35"/>
        <v>Georgia - Tier 2</v>
      </c>
      <c r="AN1159" t="str">
        <f t="shared" si="36"/>
        <v>Molena, City Of - Tier 2</v>
      </c>
    </row>
    <row r="1160" spans="1:40" x14ac:dyDescent="0.3">
      <c r="A1160">
        <v>4</v>
      </c>
      <c r="B1160" t="s">
        <v>54</v>
      </c>
      <c r="C1160" t="s">
        <v>4185</v>
      </c>
      <c r="D1160" t="s">
        <v>6868</v>
      </c>
      <c r="E1160" t="s">
        <v>2039</v>
      </c>
      <c r="F1160" s="12">
        <v>204.56747428660077</v>
      </c>
      <c r="G1160" s="12">
        <v>395.4493663174693</v>
      </c>
      <c r="H1160" s="12">
        <v>174.41616640300003</v>
      </c>
      <c r="I1160">
        <v>1</v>
      </c>
      <c r="J1160" s="15">
        <v>0</v>
      </c>
      <c r="K1160" s="15">
        <v>1</v>
      </c>
      <c r="L1160" s="58">
        <v>8.2433600000000009</v>
      </c>
      <c r="M1160">
        <v>9</v>
      </c>
      <c r="N1160">
        <v>0</v>
      </c>
      <c r="O1160" s="12">
        <v>6</v>
      </c>
      <c r="P1160" s="12">
        <v>10</v>
      </c>
      <c r="Q1160" s="12">
        <v>0</v>
      </c>
      <c r="R1160" s="12">
        <v>1</v>
      </c>
      <c r="S1160" s="12">
        <v>0</v>
      </c>
      <c r="T1160" s="12">
        <v>386.59129451794018</v>
      </c>
      <c r="U1160" s="12">
        <v>182.02382023133941</v>
      </c>
      <c r="V1160" s="12">
        <v>8.8580717995291138</v>
      </c>
      <c r="W1160" s="59">
        <v>1.4721813197045118E-4</v>
      </c>
      <c r="X1160" s="59">
        <v>1.0824984063217907E-4</v>
      </c>
      <c r="Y1160" s="59">
        <v>0</v>
      </c>
      <c r="Z1160" s="59">
        <v>1.7976537477561287E-3</v>
      </c>
      <c r="AA1160" s="59">
        <v>3.5023343399768919E-3</v>
      </c>
      <c r="AB1160" s="59">
        <v>0</v>
      </c>
      <c r="AC1160" s="59">
        <v>1.070218318237946E-4</v>
      </c>
      <c r="AD1160" s="59">
        <v>0</v>
      </c>
      <c r="AE1160" s="59">
        <v>3.9475024619700813E-5</v>
      </c>
      <c r="AF1160" s="59">
        <v>3.8297769890224112E-5</v>
      </c>
      <c r="AG1160" s="59">
        <v>3.6224138981710622E-6</v>
      </c>
      <c r="AH1160" s="18">
        <v>5.2217028186977651E-4</v>
      </c>
      <c r="AI1160" s="12">
        <v>305</v>
      </c>
      <c r="AJ1160" s="17">
        <v>7</v>
      </c>
      <c r="AK1160" s="18">
        <v>0.92175538021553793</v>
      </c>
      <c r="AL1160" t="str">
        <f>IF(AK1160&lt;='CAV Tier 1 Analysis'!$A$5,"Tier 1", "Tier 2")</f>
        <v>Tier 2</v>
      </c>
      <c r="AM1160" t="str">
        <f t="shared" ref="AM1160:AM1223" si="37">B1160&amp;" - "&amp;AL1160</f>
        <v>Georgia - Tier 2</v>
      </c>
      <c r="AN1160" t="str">
        <f t="shared" ref="AN1160:AN1223" si="38">C1160&amp;" - "&amp;AL1160</f>
        <v>Colquitt, City Of - Tier 2</v>
      </c>
    </row>
    <row r="1161" spans="1:40" x14ac:dyDescent="0.3">
      <c r="A1161">
        <v>4</v>
      </c>
      <c r="B1161" t="s">
        <v>54</v>
      </c>
      <c r="C1161" t="s">
        <v>3364</v>
      </c>
      <c r="D1161" t="s">
        <v>6919</v>
      </c>
      <c r="E1161" t="s">
        <v>2108</v>
      </c>
      <c r="F1161" s="12">
        <v>60.853658553130387</v>
      </c>
      <c r="G1161" s="12">
        <v>61.068633978744373</v>
      </c>
      <c r="H1161" s="12">
        <v>26.690381177169638</v>
      </c>
      <c r="I1161">
        <v>0</v>
      </c>
      <c r="J1161" s="15">
        <v>0</v>
      </c>
      <c r="K1161" s="15">
        <v>0.99999999999999989</v>
      </c>
      <c r="L1161" s="58">
        <v>3.0362300000000002</v>
      </c>
      <c r="M1161">
        <v>3</v>
      </c>
      <c r="N1161">
        <v>0</v>
      </c>
      <c r="O1161" s="12">
        <v>7</v>
      </c>
      <c r="P1161" s="12">
        <v>10</v>
      </c>
      <c r="Q1161" s="12">
        <v>0</v>
      </c>
      <c r="R1161" s="12">
        <v>0</v>
      </c>
      <c r="S1161" s="12">
        <v>0</v>
      </c>
      <c r="T1161" s="12">
        <v>71.178172538747091</v>
      </c>
      <c r="U1161" s="12">
        <v>10.324513985616704</v>
      </c>
      <c r="V1161" s="12">
        <v>0</v>
      </c>
      <c r="W1161" s="59">
        <v>5.4224018947691589E-5</v>
      </c>
      <c r="X1161" s="59">
        <v>3.6083280210726353E-5</v>
      </c>
      <c r="Y1161" s="59">
        <v>0</v>
      </c>
      <c r="Z1161" s="59">
        <v>2.0972627057154834E-3</v>
      </c>
      <c r="AA1161" s="59">
        <v>3.5023343399768919E-3</v>
      </c>
      <c r="AB1161" s="59">
        <v>0</v>
      </c>
      <c r="AC1161" s="59">
        <v>0</v>
      </c>
      <c r="AD1161" s="59">
        <v>0</v>
      </c>
      <c r="AE1161" s="59">
        <v>7.2680377266538887E-6</v>
      </c>
      <c r="AF1161" s="59">
        <v>2.172275366746046E-6</v>
      </c>
      <c r="AG1161" s="59">
        <v>0</v>
      </c>
      <c r="AH1161" s="18">
        <v>5.1812224163129026E-4</v>
      </c>
      <c r="AI1161" s="12">
        <v>306</v>
      </c>
      <c r="AJ1161" s="17">
        <v>7</v>
      </c>
      <c r="AK1161" s="18">
        <v>0.92227350245716921</v>
      </c>
      <c r="AL1161" t="str">
        <f>IF(AK1161&lt;='CAV Tier 1 Analysis'!$A$5,"Tier 1", "Tier 2")</f>
        <v>Tier 2</v>
      </c>
      <c r="AM1161" t="str">
        <f t="shared" si="37"/>
        <v>Georgia - Tier 2</v>
      </c>
      <c r="AN1161" t="str">
        <f t="shared" si="38"/>
        <v>Abbeville, City Of - Tier 2</v>
      </c>
    </row>
    <row r="1162" spans="1:40" x14ac:dyDescent="0.3">
      <c r="A1162">
        <v>4</v>
      </c>
      <c r="B1162" t="s">
        <v>54</v>
      </c>
      <c r="C1162" t="s">
        <v>4254</v>
      </c>
      <c r="D1162" t="s">
        <v>6953</v>
      </c>
      <c r="E1162" t="s">
        <v>2063</v>
      </c>
      <c r="F1162" s="12">
        <v>181.31817453531957</v>
      </c>
      <c r="G1162" s="12">
        <v>883.2080386464321</v>
      </c>
      <c r="H1162" s="12">
        <v>521.65570996059705</v>
      </c>
      <c r="I1162">
        <v>0</v>
      </c>
      <c r="J1162" s="15">
        <v>0</v>
      </c>
      <c r="K1162" s="15">
        <v>0.99999999999999989</v>
      </c>
      <c r="L1162" s="58">
        <v>7.83927</v>
      </c>
      <c r="M1162">
        <v>0</v>
      </c>
      <c r="N1162">
        <v>0</v>
      </c>
      <c r="O1162" s="12">
        <v>7</v>
      </c>
      <c r="P1162" s="12">
        <v>9</v>
      </c>
      <c r="Q1162" s="12">
        <v>0</v>
      </c>
      <c r="R1162" s="12">
        <v>0</v>
      </c>
      <c r="S1162" s="12">
        <v>0</v>
      </c>
      <c r="T1162" s="12">
        <v>1058.3014352250675</v>
      </c>
      <c r="U1162" s="12">
        <v>876.98326068974791</v>
      </c>
      <c r="V1162" s="12">
        <v>0</v>
      </c>
      <c r="W1162" s="59">
        <v>1.4000149034034648E-4</v>
      </c>
      <c r="X1162" s="59">
        <v>0</v>
      </c>
      <c r="Y1162" s="59">
        <v>0</v>
      </c>
      <c r="Z1162" s="59">
        <v>2.0972627057154834E-3</v>
      </c>
      <c r="AA1162" s="59">
        <v>3.1521009059792028E-3</v>
      </c>
      <c r="AB1162" s="59">
        <v>0</v>
      </c>
      <c r="AC1162" s="59">
        <v>0</v>
      </c>
      <c r="AD1162" s="59">
        <v>0</v>
      </c>
      <c r="AE1162" s="59">
        <v>1.080636729356966E-4</v>
      </c>
      <c r="AF1162" s="59">
        <v>1.8451707624193535E-4</v>
      </c>
      <c r="AG1162" s="59">
        <v>0</v>
      </c>
      <c r="AH1162" s="18">
        <v>5.1654053192842406E-4</v>
      </c>
      <c r="AI1162" s="12">
        <v>307</v>
      </c>
      <c r="AJ1162" s="17">
        <v>7</v>
      </c>
      <c r="AK1162" s="18">
        <v>0.92279004298909761</v>
      </c>
      <c r="AL1162" t="str">
        <f>IF(AK1162&lt;='CAV Tier 1 Analysis'!$A$5,"Tier 1", "Tier 2")</f>
        <v>Tier 2</v>
      </c>
      <c r="AM1162" t="str">
        <f t="shared" si="37"/>
        <v>Georgia - Tier 2</v>
      </c>
      <c r="AN1162" t="str">
        <f t="shared" si="38"/>
        <v>Washington, City Of - Tier 2</v>
      </c>
    </row>
    <row r="1163" spans="1:40" x14ac:dyDescent="0.3">
      <c r="A1163">
        <v>4</v>
      </c>
      <c r="B1163" t="s">
        <v>54</v>
      </c>
      <c r="C1163" t="s">
        <v>4080</v>
      </c>
      <c r="D1163" t="s">
        <v>6752</v>
      </c>
      <c r="E1163" t="s">
        <v>2206</v>
      </c>
      <c r="F1163" s="12">
        <v>22.929012069912037</v>
      </c>
      <c r="G1163" s="12">
        <v>54.344436167693715</v>
      </c>
      <c r="H1163" s="12">
        <v>22.828864135401744</v>
      </c>
      <c r="I1163">
        <v>0</v>
      </c>
      <c r="J1163" s="15">
        <v>0.2565847121282408</v>
      </c>
      <c r="K1163" s="15">
        <v>0.74341528787175926</v>
      </c>
      <c r="L1163" s="58">
        <v>0.77604000000000006</v>
      </c>
      <c r="M1163">
        <v>5</v>
      </c>
      <c r="N1163">
        <v>0</v>
      </c>
      <c r="O1163" s="12">
        <v>8</v>
      </c>
      <c r="P1163" s="12">
        <v>9</v>
      </c>
      <c r="Q1163" s="12">
        <v>0</v>
      </c>
      <c r="R1163" s="12">
        <v>0</v>
      </c>
      <c r="S1163" s="12">
        <v>5.8575375323967771</v>
      </c>
      <c r="T1163" s="12">
        <v>49.003816565133384</v>
      </c>
      <c r="U1163" s="12">
        <v>26.074804495221347</v>
      </c>
      <c r="V1163" s="12">
        <v>5.3406196025603307</v>
      </c>
      <c r="W1163" s="59">
        <v>1.3859295133822728E-5</v>
      </c>
      <c r="X1163" s="59">
        <v>6.0138800351210591E-5</v>
      </c>
      <c r="Y1163" s="59">
        <v>0</v>
      </c>
      <c r="Z1163" s="59">
        <v>2.3968716636748382E-3</v>
      </c>
      <c r="AA1163" s="59">
        <v>3.1521009059792028E-3</v>
      </c>
      <c r="AB1163" s="59">
        <v>0</v>
      </c>
      <c r="AC1163" s="59">
        <v>0</v>
      </c>
      <c r="AD1163" s="59">
        <v>1.9183847091302599E-5</v>
      </c>
      <c r="AE1163" s="59">
        <v>5.0038034813486308E-6</v>
      </c>
      <c r="AF1163" s="59">
        <v>5.4861328655854471E-6</v>
      </c>
      <c r="AG1163" s="59">
        <v>2.183989372742245E-6</v>
      </c>
      <c r="AH1163" s="18">
        <v>5.1407531254091384E-4</v>
      </c>
      <c r="AI1163" s="12">
        <v>308</v>
      </c>
      <c r="AJ1163" s="17">
        <v>7</v>
      </c>
      <c r="AK1163" s="18">
        <v>0.9233041183016385</v>
      </c>
      <c r="AL1163" t="str">
        <f>IF(AK1163&lt;='CAV Tier 1 Analysis'!$A$5,"Tier 1", "Tier 2")</f>
        <v>Tier 2</v>
      </c>
      <c r="AM1163" t="str">
        <f t="shared" si="37"/>
        <v>Georgia - Tier 2</v>
      </c>
      <c r="AN1163" t="str">
        <f t="shared" si="38"/>
        <v>Ray City, City Of - Tier 2</v>
      </c>
    </row>
    <row r="1164" spans="1:40" x14ac:dyDescent="0.3">
      <c r="A1164">
        <v>4</v>
      </c>
      <c r="B1164" t="s">
        <v>54</v>
      </c>
      <c r="C1164" t="s">
        <v>4138</v>
      </c>
      <c r="D1164" t="s">
        <v>6814</v>
      </c>
      <c r="E1164" t="s">
        <v>2796</v>
      </c>
      <c r="F1164" s="12">
        <v>634.57586086119318</v>
      </c>
      <c r="G1164" s="12">
        <v>198.29608511889401</v>
      </c>
      <c r="H1164" s="12">
        <v>86.097378725814636</v>
      </c>
      <c r="I1164">
        <v>4</v>
      </c>
      <c r="J1164" s="15">
        <v>5.9490662139219011E-2</v>
      </c>
      <c r="K1164" s="15">
        <v>0.94050933786078095</v>
      </c>
      <c r="L1164" s="58">
        <v>4.1230000000000002</v>
      </c>
      <c r="M1164">
        <v>21</v>
      </c>
      <c r="N1164">
        <v>0</v>
      </c>
      <c r="O1164" s="12">
        <v>10</v>
      </c>
      <c r="P1164" s="12">
        <v>3</v>
      </c>
      <c r="Q1164" s="12">
        <v>1</v>
      </c>
      <c r="R1164" s="12">
        <v>3.7620373514431238</v>
      </c>
      <c r="S1164" s="12">
        <v>5.1219900688498212</v>
      </c>
      <c r="T1164" s="12">
        <v>191.3201804637074</v>
      </c>
      <c r="U1164" s="12">
        <v>0</v>
      </c>
      <c r="V1164" s="12">
        <v>6.9759046551866106</v>
      </c>
      <c r="W1164" s="59">
        <v>7.3632639859738032E-5</v>
      </c>
      <c r="X1164" s="59">
        <v>2.525829614750845E-4</v>
      </c>
      <c r="Y1164" s="59">
        <v>0</v>
      </c>
      <c r="Z1164" s="59">
        <v>2.9960895795935476E-3</v>
      </c>
      <c r="AA1164" s="59">
        <v>1.0507003019930676E-3</v>
      </c>
      <c r="AB1164" s="59">
        <v>8.2169268693508624E-4</v>
      </c>
      <c r="AC1164" s="59">
        <v>4.0262012874097965E-4</v>
      </c>
      <c r="AD1164" s="59">
        <v>1.6774877453287064E-5</v>
      </c>
      <c r="AE1164" s="59">
        <v>1.9535796437081892E-5</v>
      </c>
      <c r="AF1164" s="59">
        <v>0</v>
      </c>
      <c r="AG1164" s="59">
        <v>2.8527217375464826E-6</v>
      </c>
      <c r="AH1164" s="18">
        <v>5.1240742674776548E-4</v>
      </c>
      <c r="AI1164" s="12">
        <v>309</v>
      </c>
      <c r="AJ1164" s="17">
        <v>7</v>
      </c>
      <c r="AK1164" s="18">
        <v>0.92381652572838624</v>
      </c>
      <c r="AL1164" t="str">
        <f>IF(AK1164&lt;='CAV Tier 1 Analysis'!$A$5,"Tier 1", "Tier 2")</f>
        <v>Tier 2</v>
      </c>
      <c r="AM1164" t="str">
        <f t="shared" si="37"/>
        <v>Georgia - Tier 2</v>
      </c>
      <c r="AN1164" t="str">
        <f t="shared" si="38"/>
        <v>Cave Spring, City Of - Tier 2</v>
      </c>
    </row>
    <row r="1165" spans="1:40" x14ac:dyDescent="0.3">
      <c r="A1165">
        <v>4</v>
      </c>
      <c r="B1165" t="s">
        <v>54</v>
      </c>
      <c r="C1165" t="s">
        <v>4111</v>
      </c>
      <c r="D1165" t="s">
        <v>6784</v>
      </c>
      <c r="E1165" t="s">
        <v>2133</v>
      </c>
      <c r="F1165" s="12">
        <v>13.847627538998173</v>
      </c>
      <c r="G1165" s="12">
        <v>20.28572454624096</v>
      </c>
      <c r="H1165" s="12">
        <v>6.9716236914994081</v>
      </c>
      <c r="I1165">
        <v>0</v>
      </c>
      <c r="J1165" s="15">
        <v>0</v>
      </c>
      <c r="K1165" s="15">
        <v>1</v>
      </c>
      <c r="L1165" s="58">
        <v>1.71404</v>
      </c>
      <c r="M1165">
        <v>0</v>
      </c>
      <c r="N1165">
        <v>0</v>
      </c>
      <c r="O1165" s="12">
        <v>7</v>
      </c>
      <c r="P1165" s="12">
        <v>10</v>
      </c>
      <c r="Q1165" s="12">
        <v>0</v>
      </c>
      <c r="R1165" s="12">
        <v>0</v>
      </c>
      <c r="S1165" s="12">
        <v>0</v>
      </c>
      <c r="T1165" s="12">
        <v>18.041201796782612</v>
      </c>
      <c r="U1165" s="12">
        <v>4.193574257784439</v>
      </c>
      <c r="V1165" s="12">
        <v>2.2445227494583477</v>
      </c>
      <c r="W1165" s="59">
        <v>3.0611033234340378E-5</v>
      </c>
      <c r="X1165" s="59">
        <v>0</v>
      </c>
      <c r="Y1165" s="59">
        <v>0</v>
      </c>
      <c r="Z1165" s="59">
        <v>2.0972627057154834E-3</v>
      </c>
      <c r="AA1165" s="59">
        <v>3.5023343399768919E-3</v>
      </c>
      <c r="AB1165" s="59">
        <v>0</v>
      </c>
      <c r="AC1165" s="59">
        <v>0</v>
      </c>
      <c r="AD1165" s="59">
        <v>0</v>
      </c>
      <c r="AE1165" s="59">
        <v>1.842195867304857E-6</v>
      </c>
      <c r="AF1165" s="59">
        <v>8.8232705883262302E-7</v>
      </c>
      <c r="AG1165" s="59">
        <v>9.1787361701349698E-7</v>
      </c>
      <c r="AH1165" s="18">
        <v>5.1216822504271517E-4</v>
      </c>
      <c r="AI1165" s="12">
        <v>310</v>
      </c>
      <c r="AJ1165" s="17">
        <v>7</v>
      </c>
      <c r="AK1165" s="18">
        <v>0.92432869395342898</v>
      </c>
      <c r="AL1165" t="str">
        <f>IF(AK1165&lt;='CAV Tier 1 Analysis'!$A$5,"Tier 1", "Tier 2")</f>
        <v>Tier 2</v>
      </c>
      <c r="AM1165" t="str">
        <f t="shared" si="37"/>
        <v>Georgia - Tier 2</v>
      </c>
      <c r="AN1165" t="str">
        <f t="shared" si="38"/>
        <v>Argyle, Town Of - Tier 2</v>
      </c>
    </row>
    <row r="1166" spans="1:40" x14ac:dyDescent="0.3">
      <c r="A1166">
        <v>4</v>
      </c>
      <c r="B1166" t="s">
        <v>54</v>
      </c>
      <c r="C1166" t="s">
        <v>4246</v>
      </c>
      <c r="D1166" t="s">
        <v>6944</v>
      </c>
      <c r="E1166" t="s">
        <v>2096</v>
      </c>
      <c r="F1166" s="12">
        <v>459.2816780001915</v>
      </c>
      <c r="G1166" s="12">
        <v>2431.6674825961522</v>
      </c>
      <c r="H1166" s="12">
        <v>865.89729687701276</v>
      </c>
      <c r="I1166">
        <v>0</v>
      </c>
      <c r="J1166" s="15">
        <v>0</v>
      </c>
      <c r="K1166" s="15">
        <v>0.99999999999999978</v>
      </c>
      <c r="L1166" s="58">
        <v>7.49275</v>
      </c>
      <c r="M1166">
        <v>0</v>
      </c>
      <c r="N1166">
        <v>0</v>
      </c>
      <c r="O1166" s="12">
        <v>9</v>
      </c>
      <c r="P1166" s="12">
        <v>6</v>
      </c>
      <c r="Q1166" s="12">
        <v>0</v>
      </c>
      <c r="R1166" s="12">
        <v>0</v>
      </c>
      <c r="S1166" s="12">
        <v>0</v>
      </c>
      <c r="T1166" s="12">
        <v>2109.9017244678698</v>
      </c>
      <c r="U1166" s="12">
        <v>1650.6200464676783</v>
      </c>
      <c r="V1166" s="12">
        <v>321.76575812828241</v>
      </c>
      <c r="W1166" s="59">
        <v>1.3381299110091005E-4</v>
      </c>
      <c r="X1166" s="59">
        <v>0</v>
      </c>
      <c r="Y1166" s="59">
        <v>0</v>
      </c>
      <c r="Z1166" s="59">
        <v>2.6964806216341931E-3</v>
      </c>
      <c r="AA1166" s="59">
        <v>2.1014006039861352E-3</v>
      </c>
      <c r="AB1166" s="59">
        <v>0</v>
      </c>
      <c r="AC1166" s="59">
        <v>0</v>
      </c>
      <c r="AD1166" s="59">
        <v>0</v>
      </c>
      <c r="AE1166" s="59">
        <v>2.1544308860440022E-4</v>
      </c>
      <c r="AF1166" s="59">
        <v>3.4729007794402015E-4</v>
      </c>
      <c r="AG1166" s="59">
        <v>1.3158267177981094E-4</v>
      </c>
      <c r="AH1166" s="18">
        <v>5.1145545954995187E-4</v>
      </c>
      <c r="AI1166" s="12">
        <v>311</v>
      </c>
      <c r="AJ1166" s="17">
        <v>7</v>
      </c>
      <c r="AK1166" s="18">
        <v>0.92484014941297898</v>
      </c>
      <c r="AL1166" t="str">
        <f>IF(AK1166&lt;='CAV Tier 1 Analysis'!$A$5,"Tier 1", "Tier 2")</f>
        <v>Tier 2</v>
      </c>
      <c r="AM1166" t="str">
        <f t="shared" si="37"/>
        <v>Georgia - Tier 2</v>
      </c>
      <c r="AN1166" t="str">
        <f t="shared" si="38"/>
        <v>Lyons, City Of - Tier 2</v>
      </c>
    </row>
    <row r="1167" spans="1:40" x14ac:dyDescent="0.3">
      <c r="A1167">
        <v>4</v>
      </c>
      <c r="B1167" t="s">
        <v>54</v>
      </c>
      <c r="C1167" t="s">
        <v>4112</v>
      </c>
      <c r="D1167" t="s">
        <v>6785</v>
      </c>
      <c r="E1167" t="s">
        <v>2148</v>
      </c>
      <c r="F1167" s="12">
        <v>6.1697254433864579</v>
      </c>
      <c r="G1167" s="12">
        <v>7.1763698914661962</v>
      </c>
      <c r="H1167" s="12">
        <v>2.7379754111019134</v>
      </c>
      <c r="I1167">
        <v>0</v>
      </c>
      <c r="J1167" s="15">
        <v>0</v>
      </c>
      <c r="K1167" s="15">
        <v>0.99999999999999989</v>
      </c>
      <c r="L1167" s="58">
        <v>0.76368000000000003</v>
      </c>
      <c r="M1167">
        <v>0</v>
      </c>
      <c r="N1167">
        <v>0</v>
      </c>
      <c r="O1167" s="12">
        <v>7</v>
      </c>
      <c r="P1167" s="12">
        <v>10</v>
      </c>
      <c r="Q1167" s="12">
        <v>0</v>
      </c>
      <c r="R1167" s="12">
        <v>0</v>
      </c>
      <c r="S1167" s="12">
        <v>0</v>
      </c>
      <c r="T1167" s="12">
        <v>6.9989077204913457</v>
      </c>
      <c r="U1167" s="12">
        <v>0.82918227710488779</v>
      </c>
      <c r="V1167" s="12">
        <v>0.17746217097485051</v>
      </c>
      <c r="W1167" s="59">
        <v>1.3638557945206098E-5</v>
      </c>
      <c r="X1167" s="59">
        <v>0</v>
      </c>
      <c r="Y1167" s="59">
        <v>0</v>
      </c>
      <c r="Z1167" s="59">
        <v>2.0972627057154834E-3</v>
      </c>
      <c r="AA1167" s="59">
        <v>3.5023343399768919E-3</v>
      </c>
      <c r="AB1167" s="59">
        <v>0</v>
      </c>
      <c r="AC1167" s="59">
        <v>0</v>
      </c>
      <c r="AD1167" s="59">
        <v>0</v>
      </c>
      <c r="AE1167" s="59">
        <v>7.1466186252828E-7</v>
      </c>
      <c r="AF1167" s="59">
        <v>1.7445976029541419E-7</v>
      </c>
      <c r="AG1167" s="59">
        <v>7.2571260324744781E-8</v>
      </c>
      <c r="AH1167" s="18">
        <v>5.1038157241097535E-4</v>
      </c>
      <c r="AI1167" s="12">
        <v>312</v>
      </c>
      <c r="AJ1167" s="17">
        <v>7</v>
      </c>
      <c r="AK1167" s="18">
        <v>0.92535053098539</v>
      </c>
      <c r="AL1167" t="str">
        <f>IF(AK1167&lt;='CAV Tier 1 Analysis'!$A$5,"Tier 1", "Tier 2")</f>
        <v>Tier 2</v>
      </c>
      <c r="AM1167" t="str">
        <f t="shared" si="37"/>
        <v>Georgia - Tier 2</v>
      </c>
      <c r="AN1167" t="str">
        <f t="shared" si="38"/>
        <v>Dupont, City Of - Tier 2</v>
      </c>
    </row>
    <row r="1168" spans="1:40" x14ac:dyDescent="0.3">
      <c r="A1168">
        <v>4</v>
      </c>
      <c r="B1168" t="s">
        <v>54</v>
      </c>
      <c r="C1168" t="s">
        <v>4132</v>
      </c>
      <c r="D1168" t="s">
        <v>6807</v>
      </c>
      <c r="E1168" t="s">
        <v>2172</v>
      </c>
      <c r="F1168" s="12">
        <v>142.75834209408822</v>
      </c>
      <c r="G1168" s="12">
        <v>329.77718820854858</v>
      </c>
      <c r="H1168" s="12">
        <v>169.01131835461564</v>
      </c>
      <c r="I1168">
        <v>1</v>
      </c>
      <c r="J1168" s="15">
        <v>0</v>
      </c>
      <c r="K1168" s="15">
        <v>1</v>
      </c>
      <c r="L1168" s="58">
        <v>5.2355599999999995</v>
      </c>
      <c r="M1168">
        <v>6</v>
      </c>
      <c r="N1168">
        <v>0</v>
      </c>
      <c r="O1168" s="12">
        <v>7</v>
      </c>
      <c r="P1168" s="12">
        <v>9</v>
      </c>
      <c r="Q1168" s="12">
        <v>0</v>
      </c>
      <c r="R1168" s="12">
        <v>1</v>
      </c>
      <c r="S1168" s="12">
        <v>0</v>
      </c>
      <c r="T1168" s="12">
        <v>385.74697653145046</v>
      </c>
      <c r="U1168" s="12">
        <v>242.98863443736224</v>
      </c>
      <c r="V1168" s="12">
        <v>0</v>
      </c>
      <c r="W1168" s="59">
        <v>9.3501844274569498E-5</v>
      </c>
      <c r="X1168" s="59">
        <v>7.2166560421452707E-5</v>
      </c>
      <c r="Y1168" s="59">
        <v>0</v>
      </c>
      <c r="Z1168" s="59">
        <v>2.0972627057154834E-3</v>
      </c>
      <c r="AA1168" s="59">
        <v>3.1521009059792028E-3</v>
      </c>
      <c r="AB1168" s="59">
        <v>0</v>
      </c>
      <c r="AC1168" s="59">
        <v>1.070218318237946E-4</v>
      </c>
      <c r="AD1168" s="59">
        <v>0</v>
      </c>
      <c r="AE1168" s="59">
        <v>3.9388810900519431E-5</v>
      </c>
      <c r="AF1168" s="59">
        <v>5.112475277024026E-5</v>
      </c>
      <c r="AG1168" s="59">
        <v>0</v>
      </c>
      <c r="AH1168" s="18">
        <v>5.1023340108047831E-4</v>
      </c>
      <c r="AI1168" s="12">
        <v>313</v>
      </c>
      <c r="AJ1168" s="17">
        <v>7</v>
      </c>
      <c r="AK1168" s="18">
        <v>0.92586076438647047</v>
      </c>
      <c r="AL1168" t="str">
        <f>IF(AK1168&lt;='CAV Tier 1 Analysis'!$A$5,"Tier 1", "Tier 2")</f>
        <v>Tier 2</v>
      </c>
      <c r="AM1168" t="str">
        <f t="shared" si="37"/>
        <v>Georgia - Tier 2</v>
      </c>
      <c r="AN1168" t="str">
        <f t="shared" si="38"/>
        <v>Vienna, City Of - Tier 2</v>
      </c>
    </row>
    <row r="1169" spans="1:40" x14ac:dyDescent="0.3">
      <c r="A1169">
        <v>4</v>
      </c>
      <c r="B1169" t="s">
        <v>54</v>
      </c>
      <c r="C1169" t="s">
        <v>4164</v>
      </c>
      <c r="D1169" t="s">
        <v>6840</v>
      </c>
      <c r="E1169" t="s">
        <v>2194</v>
      </c>
      <c r="F1169" s="12">
        <v>73.547890051667025</v>
      </c>
      <c r="G1169" s="12">
        <v>320.1617253717074</v>
      </c>
      <c r="H1169" s="12">
        <v>154.63184413436673</v>
      </c>
      <c r="I1169">
        <v>2</v>
      </c>
      <c r="J1169" s="15">
        <v>0</v>
      </c>
      <c r="K1169" s="15">
        <v>1</v>
      </c>
      <c r="L1169" s="58">
        <v>3.3945599999999994</v>
      </c>
      <c r="M1169">
        <v>0</v>
      </c>
      <c r="N1169">
        <v>0</v>
      </c>
      <c r="O1169" s="12">
        <v>7</v>
      </c>
      <c r="P1169" s="12">
        <v>9</v>
      </c>
      <c r="Q1169" s="12">
        <v>0</v>
      </c>
      <c r="R1169" s="12">
        <v>2</v>
      </c>
      <c r="S1169" s="12">
        <v>0</v>
      </c>
      <c r="T1169" s="12">
        <v>331.44600842175566</v>
      </c>
      <c r="U1169" s="12">
        <v>257.89811837008864</v>
      </c>
      <c r="V1169" s="12">
        <v>0</v>
      </c>
      <c r="W1169" s="59">
        <v>6.0623432928031117E-5</v>
      </c>
      <c r="X1169" s="59">
        <v>0</v>
      </c>
      <c r="Y1169" s="59">
        <v>0</v>
      </c>
      <c r="Z1169" s="59">
        <v>2.0972627057154834E-3</v>
      </c>
      <c r="AA1169" s="59">
        <v>3.1521009059792028E-3</v>
      </c>
      <c r="AB1169" s="59">
        <v>0</v>
      </c>
      <c r="AC1169" s="59">
        <v>2.1404366364758919E-4</v>
      </c>
      <c r="AD1169" s="59">
        <v>0</v>
      </c>
      <c r="AE1169" s="59">
        <v>3.3844112705293208E-5</v>
      </c>
      <c r="AF1169" s="59">
        <v>5.4261704758786866E-5</v>
      </c>
      <c r="AG1169" s="59">
        <v>0</v>
      </c>
      <c r="AH1169" s="18">
        <v>5.1019422961221688E-4</v>
      </c>
      <c r="AI1169" s="12">
        <v>314</v>
      </c>
      <c r="AJ1169" s="17">
        <v>7</v>
      </c>
      <c r="AK1169" s="18">
        <v>0.92637095861608265</v>
      </c>
      <c r="AL1169" t="str">
        <f>IF(AK1169&lt;='CAV Tier 1 Analysis'!$A$5,"Tier 1", "Tier 2")</f>
        <v>Tier 2</v>
      </c>
      <c r="AM1169" t="str">
        <f t="shared" si="37"/>
        <v>Georgia - Tier 2</v>
      </c>
      <c r="AN1169" t="str">
        <f t="shared" si="38"/>
        <v>Franklin, City Of - Tier 2</v>
      </c>
    </row>
    <row r="1170" spans="1:40" x14ac:dyDescent="0.3">
      <c r="A1170">
        <v>4</v>
      </c>
      <c r="B1170" t="s">
        <v>54</v>
      </c>
      <c r="C1170" t="s">
        <v>4302</v>
      </c>
      <c r="D1170" t="s">
        <v>7008</v>
      </c>
      <c r="E1170" t="s">
        <v>2236</v>
      </c>
      <c r="F1170" s="12">
        <v>34.727021607911965</v>
      </c>
      <c r="G1170" s="12">
        <v>37.523640960767359</v>
      </c>
      <c r="H1170" s="12">
        <v>21.445165102153393</v>
      </c>
      <c r="I1170">
        <v>0</v>
      </c>
      <c r="J1170" s="15">
        <v>0</v>
      </c>
      <c r="K1170" s="15">
        <v>0.99999999999999989</v>
      </c>
      <c r="L1170" s="58">
        <v>1.4752299999999998</v>
      </c>
      <c r="M1170">
        <v>2</v>
      </c>
      <c r="N1170">
        <v>0</v>
      </c>
      <c r="O1170" s="12">
        <v>8</v>
      </c>
      <c r="P1170" s="12">
        <v>9</v>
      </c>
      <c r="Q1170" s="12">
        <v>0</v>
      </c>
      <c r="R1170" s="12">
        <v>0</v>
      </c>
      <c r="S1170" s="12">
        <v>0</v>
      </c>
      <c r="T1170" s="12">
        <v>40.619580442527273</v>
      </c>
      <c r="U1170" s="12">
        <v>5.8925588346153077</v>
      </c>
      <c r="V1170" s="12">
        <v>0</v>
      </c>
      <c r="W1170" s="59">
        <v>2.6346126437128625E-5</v>
      </c>
      <c r="X1170" s="59">
        <v>2.4055520140484238E-5</v>
      </c>
      <c r="Y1170" s="59">
        <v>0</v>
      </c>
      <c r="Z1170" s="59">
        <v>2.3968716636748382E-3</v>
      </c>
      <c r="AA1170" s="59">
        <v>3.1521009059792028E-3</v>
      </c>
      <c r="AB1170" s="59">
        <v>0</v>
      </c>
      <c r="AC1170" s="59">
        <v>0</v>
      </c>
      <c r="AD1170" s="59">
        <v>0</v>
      </c>
      <c r="AE1170" s="59">
        <v>4.1476850636538881E-6</v>
      </c>
      <c r="AF1170" s="59">
        <v>1.2397930228356444E-6</v>
      </c>
      <c r="AG1170" s="59">
        <v>0</v>
      </c>
      <c r="AH1170" s="18">
        <v>5.0952379039255848E-4</v>
      </c>
      <c r="AI1170" s="12">
        <v>315</v>
      </c>
      <c r="AJ1170" s="17">
        <v>7</v>
      </c>
      <c r="AK1170" s="18">
        <v>0.92688048240647525</v>
      </c>
      <c r="AL1170" t="str">
        <f>IF(AK1170&lt;='CAV Tier 1 Analysis'!$A$5,"Tier 1", "Tier 2")</f>
        <v>Tier 2</v>
      </c>
      <c r="AM1170" t="str">
        <f t="shared" si="37"/>
        <v>Georgia - Tier 2</v>
      </c>
      <c r="AN1170" t="str">
        <f t="shared" si="38"/>
        <v>Roberta, City Of - Tier 2</v>
      </c>
    </row>
    <row r="1171" spans="1:40" x14ac:dyDescent="0.3">
      <c r="A1171">
        <v>4</v>
      </c>
      <c r="B1171" t="s">
        <v>54</v>
      </c>
      <c r="C1171" t="s">
        <v>3322</v>
      </c>
      <c r="D1171" t="s">
        <v>7243</v>
      </c>
      <c r="E1171" t="str">
        <f>"130375A"</f>
        <v>130375A</v>
      </c>
      <c r="F1171" s="12">
        <v>159.82183583033671</v>
      </c>
      <c r="G1171" s="12">
        <v>2434.9137994595162</v>
      </c>
      <c r="H1171" s="12">
        <v>693.41266736085333</v>
      </c>
      <c r="I1171">
        <v>2</v>
      </c>
      <c r="J1171" s="15">
        <v>0</v>
      </c>
      <c r="K1171" s="15">
        <v>1</v>
      </c>
      <c r="L1171" s="58">
        <v>3.1918500000000001</v>
      </c>
      <c r="M1171">
        <v>6</v>
      </c>
      <c r="N1171">
        <v>0</v>
      </c>
      <c r="O1171" s="12">
        <v>9</v>
      </c>
      <c r="P1171" s="12">
        <v>5</v>
      </c>
      <c r="Q1171" s="12">
        <v>0</v>
      </c>
      <c r="R1171" s="12">
        <v>2</v>
      </c>
      <c r="S1171" s="12">
        <v>0</v>
      </c>
      <c r="T1171" s="12">
        <v>1712.0423106726828</v>
      </c>
      <c r="U1171" s="12">
        <v>1552.220474842346</v>
      </c>
      <c r="V1171" s="12">
        <v>722.87148878683342</v>
      </c>
      <c r="W1171" s="59">
        <v>5.7003235880743353E-5</v>
      </c>
      <c r="X1171" s="59">
        <v>7.2166560421452707E-5</v>
      </c>
      <c r="Y1171" s="59">
        <v>0</v>
      </c>
      <c r="Z1171" s="59">
        <v>2.6964806216341931E-3</v>
      </c>
      <c r="AA1171" s="59">
        <v>1.7511671699884459E-3</v>
      </c>
      <c r="AB1171" s="59">
        <v>0</v>
      </c>
      <c r="AC1171" s="59">
        <v>2.1404366364758919E-4</v>
      </c>
      <c r="AD1171" s="59">
        <v>0</v>
      </c>
      <c r="AE1171" s="59">
        <v>1.7481747085910484E-4</v>
      </c>
      <c r="AF1171" s="59">
        <v>3.2658683071728833E-4</v>
      </c>
      <c r="AG1171" s="59">
        <v>2.9561057833288632E-4</v>
      </c>
      <c r="AH1171" s="18">
        <v>5.0798873922560945E-4</v>
      </c>
      <c r="AI1171" s="12">
        <v>316</v>
      </c>
      <c r="AJ1171" s="17">
        <v>7</v>
      </c>
      <c r="AK1171" s="18">
        <v>0.92738847114570089</v>
      </c>
      <c r="AL1171" t="str">
        <f>IF(AK1171&lt;='CAV Tier 1 Analysis'!$A$5,"Tier 1", "Tier 2")</f>
        <v>Tier 2</v>
      </c>
      <c r="AM1171" t="str">
        <f t="shared" si="37"/>
        <v>Georgia - Tier 2</v>
      </c>
      <c r="AN1171" t="str">
        <f t="shared" si="38"/>
        <v>Jasper, City Of - Tier 2</v>
      </c>
    </row>
    <row r="1172" spans="1:40" x14ac:dyDescent="0.3">
      <c r="A1172">
        <v>4</v>
      </c>
      <c r="B1172" t="s">
        <v>54</v>
      </c>
      <c r="C1172" t="s">
        <v>4288</v>
      </c>
      <c r="D1172" t="s">
        <v>6994</v>
      </c>
      <c r="E1172" t="s">
        <v>1855</v>
      </c>
      <c r="F1172" s="12">
        <v>762.5549810633654</v>
      </c>
      <c r="G1172" s="12">
        <v>4079.5169475767939</v>
      </c>
      <c r="H1172" s="12">
        <v>987.2686022302513</v>
      </c>
      <c r="I1172">
        <v>0</v>
      </c>
      <c r="J1172" s="15">
        <v>0</v>
      </c>
      <c r="K1172" s="15">
        <v>1</v>
      </c>
      <c r="L1172" s="58">
        <v>6.8231900000000003</v>
      </c>
      <c r="M1172">
        <v>8</v>
      </c>
      <c r="N1172">
        <v>0</v>
      </c>
      <c r="O1172" s="12">
        <v>9</v>
      </c>
      <c r="P1172" s="12">
        <v>4</v>
      </c>
      <c r="Q1172" s="12">
        <v>0</v>
      </c>
      <c r="R1172" s="12">
        <v>0</v>
      </c>
      <c r="S1172" s="12">
        <v>0</v>
      </c>
      <c r="T1172" s="12">
        <v>2555.988326214077</v>
      </c>
      <c r="U1172" s="12">
        <v>1793.4333451507116</v>
      </c>
      <c r="V1172" s="12">
        <v>1523.5286213627169</v>
      </c>
      <c r="W1172" s="59">
        <v>1.2185532184442541E-4</v>
      </c>
      <c r="X1172" s="59">
        <v>9.6222080561936951E-5</v>
      </c>
      <c r="Y1172" s="59">
        <v>0</v>
      </c>
      <c r="Z1172" s="59">
        <v>2.6964806216341931E-3</v>
      </c>
      <c r="AA1172" s="59">
        <v>1.4009337359907567E-3</v>
      </c>
      <c r="AB1172" s="59">
        <v>0</v>
      </c>
      <c r="AC1172" s="59">
        <v>0</v>
      </c>
      <c r="AD1172" s="59">
        <v>0</v>
      </c>
      <c r="AE1172" s="59">
        <v>2.6099320790651248E-4</v>
      </c>
      <c r="AF1172" s="59">
        <v>3.7733796312341804E-4</v>
      </c>
      <c r="AG1172" s="59">
        <v>6.2303076529353493E-4</v>
      </c>
      <c r="AH1172" s="18">
        <v>5.0698669966861608E-4</v>
      </c>
      <c r="AI1172" s="12">
        <v>317</v>
      </c>
      <c r="AJ1172" s="17">
        <v>7</v>
      </c>
      <c r="AK1172" s="18">
        <v>0.92789545784536953</v>
      </c>
      <c r="AL1172" t="str">
        <f>IF(AK1172&lt;='CAV Tier 1 Analysis'!$A$5,"Tier 1", "Tier 2")</f>
        <v>Tier 2</v>
      </c>
      <c r="AM1172" t="str">
        <f t="shared" si="37"/>
        <v>Georgia - Tier 2</v>
      </c>
      <c r="AN1172" t="str">
        <f t="shared" si="38"/>
        <v>Temple, City Of - Tier 2</v>
      </c>
    </row>
    <row r="1173" spans="1:40" x14ac:dyDescent="0.3">
      <c r="A1173">
        <v>4</v>
      </c>
      <c r="B1173" t="s">
        <v>54</v>
      </c>
      <c r="C1173" t="s">
        <v>4198</v>
      </c>
      <c r="D1173" t="s">
        <v>6883</v>
      </c>
      <c r="E1173" t="s">
        <v>2066</v>
      </c>
      <c r="F1173" s="12">
        <v>460.23946763530142</v>
      </c>
      <c r="G1173" s="12">
        <v>2929.9088661294204</v>
      </c>
      <c r="H1173" s="12">
        <v>1195.1039660499407</v>
      </c>
      <c r="I1173">
        <v>0</v>
      </c>
      <c r="J1173" s="15">
        <v>0.1160127846223893</v>
      </c>
      <c r="K1173" s="15">
        <v>0.88398721537761071</v>
      </c>
      <c r="L1173" s="58">
        <v>4.4365800000000002</v>
      </c>
      <c r="M1173">
        <v>5</v>
      </c>
      <c r="N1173">
        <v>0</v>
      </c>
      <c r="O1173" s="12">
        <v>8</v>
      </c>
      <c r="P1173" s="12">
        <v>5</v>
      </c>
      <c r="Q1173" s="12">
        <v>0</v>
      </c>
      <c r="R1173" s="12">
        <v>0</v>
      </c>
      <c r="S1173" s="12">
        <v>138.64733901471502</v>
      </c>
      <c r="T1173" s="12">
        <v>2780.8893267249309</v>
      </c>
      <c r="U1173" s="12">
        <v>2320.6498590896294</v>
      </c>
      <c r="V1173" s="12">
        <v>149.01953940448948</v>
      </c>
      <c r="W1173" s="59">
        <v>7.9232863776113654E-5</v>
      </c>
      <c r="X1173" s="59">
        <v>6.0138800351210591E-5</v>
      </c>
      <c r="Y1173" s="59">
        <v>0</v>
      </c>
      <c r="Z1173" s="59">
        <v>2.3968716636748382E-3</v>
      </c>
      <c r="AA1173" s="59">
        <v>1.7511671699884459E-3</v>
      </c>
      <c r="AB1173" s="59">
        <v>0</v>
      </c>
      <c r="AC1173" s="59">
        <v>0</v>
      </c>
      <c r="AD1173" s="59">
        <v>4.5407977952570763E-4</v>
      </c>
      <c r="AE1173" s="59">
        <v>2.839579581687544E-4</v>
      </c>
      <c r="AF1173" s="59">
        <v>4.8826419633562731E-4</v>
      </c>
      <c r="AG1173" s="59">
        <v>6.0939949783040675E-5</v>
      </c>
      <c r="AH1173" s="18">
        <v>5.0678658014579432E-4</v>
      </c>
      <c r="AI1173" s="12">
        <v>318</v>
      </c>
      <c r="AJ1173" s="17">
        <v>7</v>
      </c>
      <c r="AK1173" s="18">
        <v>0.92840224442551533</v>
      </c>
      <c r="AL1173" t="str">
        <f>IF(AK1173&lt;='CAV Tier 1 Analysis'!$A$5,"Tier 1", "Tier 2")</f>
        <v>Tier 2</v>
      </c>
      <c r="AM1173" t="str">
        <f t="shared" si="37"/>
        <v>Georgia - Tier 2</v>
      </c>
      <c r="AN1173" t="str">
        <f t="shared" si="38"/>
        <v>Rockmart, City Of - Tier 2</v>
      </c>
    </row>
    <row r="1174" spans="1:40" x14ac:dyDescent="0.3">
      <c r="A1174">
        <v>4</v>
      </c>
      <c r="B1174" t="s">
        <v>54</v>
      </c>
      <c r="C1174" t="s">
        <v>4128</v>
      </c>
      <c r="D1174" t="s">
        <v>6803</v>
      </c>
      <c r="E1174" t="s">
        <v>1365</v>
      </c>
      <c r="F1174" s="12">
        <v>29.634811486678231</v>
      </c>
      <c r="G1174" s="12">
        <v>20.410422532149195</v>
      </c>
      <c r="H1174" s="12">
        <v>10.205211266074597</v>
      </c>
      <c r="I1174">
        <v>0</v>
      </c>
      <c r="J1174" s="15">
        <v>0</v>
      </c>
      <c r="K1174" s="15">
        <v>1</v>
      </c>
      <c r="L1174" s="58">
        <v>1.0030000000000001</v>
      </c>
      <c r="M1174">
        <v>0</v>
      </c>
      <c r="N1174">
        <v>0</v>
      </c>
      <c r="O1174" s="12">
        <v>8</v>
      </c>
      <c r="P1174" s="12">
        <v>9</v>
      </c>
      <c r="Q1174" s="12"/>
      <c r="R1174" s="12">
        <v>0</v>
      </c>
      <c r="S1174" s="12">
        <v>0</v>
      </c>
      <c r="T1174" s="12">
        <v>20.868348678703821</v>
      </c>
      <c r="U1174" s="12">
        <v>0</v>
      </c>
      <c r="V1174" s="12">
        <v>0</v>
      </c>
      <c r="W1174" s="59">
        <v>1.7912572830297662E-5</v>
      </c>
      <c r="X1174" s="59">
        <v>0</v>
      </c>
      <c r="Y1174" s="59">
        <v>0</v>
      </c>
      <c r="Z1174" s="59">
        <v>2.3968716636748382E-3</v>
      </c>
      <c r="AA1174" s="59">
        <v>3.1521009059792028E-3</v>
      </c>
      <c r="AB1174" s="59">
        <v>0</v>
      </c>
      <c r="AC1174" s="59">
        <v>0</v>
      </c>
      <c r="AD1174" s="59">
        <v>0</v>
      </c>
      <c r="AE1174" s="59">
        <v>2.1308772068743675E-6</v>
      </c>
      <c r="AF1174" s="59">
        <v>0</v>
      </c>
      <c r="AG1174" s="59">
        <v>0</v>
      </c>
      <c r="AH1174" s="18">
        <v>5.0627418360829212E-4</v>
      </c>
      <c r="AI1174" s="12">
        <v>319</v>
      </c>
      <c r="AJ1174" s="17">
        <v>7</v>
      </c>
      <c r="AK1174" s="18">
        <v>0.9289085186091236</v>
      </c>
      <c r="AL1174" t="str">
        <f>IF(AK1174&lt;='CAV Tier 1 Analysis'!$A$5,"Tier 1", "Tier 2")</f>
        <v>Tier 2</v>
      </c>
      <c r="AM1174" t="str">
        <f t="shared" si="37"/>
        <v>Georgia - Tier 2</v>
      </c>
      <c r="AN1174" t="str">
        <f t="shared" si="38"/>
        <v>Alapaha, Town Of - Tier 2</v>
      </c>
    </row>
    <row r="1175" spans="1:40" x14ac:dyDescent="0.3">
      <c r="A1175">
        <v>4</v>
      </c>
      <c r="B1175" t="s">
        <v>54</v>
      </c>
      <c r="C1175" t="s">
        <v>4461</v>
      </c>
      <c r="D1175" t="s">
        <v>7191</v>
      </c>
      <c r="E1175" t="s">
        <v>1298</v>
      </c>
      <c r="F1175" s="12">
        <v>65.118399747741734</v>
      </c>
      <c r="G1175" s="12">
        <v>1088.1409572170785</v>
      </c>
      <c r="H1175" s="12">
        <v>719.66283535692969</v>
      </c>
      <c r="I1175">
        <v>0</v>
      </c>
      <c r="J1175" s="15">
        <v>0</v>
      </c>
      <c r="K1175" s="15">
        <v>1</v>
      </c>
      <c r="L1175" s="58">
        <v>2.62852</v>
      </c>
      <c r="M1175">
        <v>1</v>
      </c>
      <c r="N1175">
        <v>0</v>
      </c>
      <c r="O1175" s="12">
        <v>5</v>
      </c>
      <c r="P1175" s="12">
        <v>10</v>
      </c>
      <c r="Q1175" s="12"/>
      <c r="R1175" s="12">
        <v>0</v>
      </c>
      <c r="S1175" s="12">
        <v>0</v>
      </c>
      <c r="T1175" s="12">
        <v>1614.2530335113975</v>
      </c>
      <c r="U1175" s="12">
        <v>1549.1346337636558</v>
      </c>
      <c r="V1175" s="12">
        <v>0</v>
      </c>
      <c r="W1175" s="59">
        <v>4.6942727752636093E-5</v>
      </c>
      <c r="X1175" s="59">
        <v>1.2027760070242119E-5</v>
      </c>
      <c r="Y1175" s="59">
        <v>0</v>
      </c>
      <c r="Z1175" s="59">
        <v>1.4980447897967738E-3</v>
      </c>
      <c r="AA1175" s="59">
        <v>3.5023343399768919E-3</v>
      </c>
      <c r="AB1175" s="59">
        <v>0</v>
      </c>
      <c r="AC1175" s="59">
        <v>0</v>
      </c>
      <c r="AD1175" s="59">
        <v>0</v>
      </c>
      <c r="AE1175" s="59">
        <v>1.6483216033032533E-4</v>
      </c>
      <c r="AF1175" s="59">
        <v>3.259375704644309E-4</v>
      </c>
      <c r="AG1175" s="59">
        <v>0</v>
      </c>
      <c r="AH1175" s="18">
        <v>5.0455630439920915E-4</v>
      </c>
      <c r="AI1175" s="12">
        <v>320</v>
      </c>
      <c r="AJ1175" s="17">
        <v>7</v>
      </c>
      <c r="AK1175" s="18">
        <v>0.92941307491352276</v>
      </c>
      <c r="AL1175" t="str">
        <f>IF(AK1175&lt;='CAV Tier 1 Analysis'!$A$5,"Tier 1", "Tier 2")</f>
        <v>Tier 2</v>
      </c>
      <c r="AM1175" t="str">
        <f t="shared" si="37"/>
        <v>Georgia - Tier 2</v>
      </c>
      <c r="AN1175" t="str">
        <f t="shared" si="38"/>
        <v>Ocilla, City Of - Tier 2</v>
      </c>
    </row>
    <row r="1176" spans="1:40" x14ac:dyDescent="0.3">
      <c r="A1176">
        <v>4</v>
      </c>
      <c r="B1176" t="s">
        <v>54</v>
      </c>
      <c r="C1176" t="s">
        <v>4354</v>
      </c>
      <c r="D1176" t="s">
        <v>7064</v>
      </c>
      <c r="E1176" t="s">
        <v>2421</v>
      </c>
      <c r="F1176" s="12">
        <v>531.51333922630204</v>
      </c>
      <c r="G1176" s="12">
        <v>671.03172303405927</v>
      </c>
      <c r="H1176" s="12">
        <v>281.92136500838149</v>
      </c>
      <c r="I1176">
        <v>0</v>
      </c>
      <c r="J1176" s="15">
        <v>0</v>
      </c>
      <c r="K1176" s="15">
        <v>1.0000000000000002</v>
      </c>
      <c r="L1176" s="58">
        <v>8.5336400000000001</v>
      </c>
      <c r="M1176">
        <v>0</v>
      </c>
      <c r="N1176">
        <v>0</v>
      </c>
      <c r="O1176" s="12">
        <v>10.5</v>
      </c>
      <c r="P1176" s="12">
        <v>6</v>
      </c>
      <c r="Q1176" s="12">
        <v>0</v>
      </c>
      <c r="R1176" s="12">
        <v>0</v>
      </c>
      <c r="S1176" s="12">
        <v>0</v>
      </c>
      <c r="T1176" s="12">
        <v>474.47473674908895</v>
      </c>
      <c r="U1176" s="12">
        <v>0</v>
      </c>
      <c r="V1176" s="12">
        <v>196.55698628497032</v>
      </c>
      <c r="W1176" s="59">
        <v>1.5240224128369023E-4</v>
      </c>
      <c r="X1176" s="59">
        <v>0</v>
      </c>
      <c r="Y1176" s="59">
        <v>0</v>
      </c>
      <c r="Z1176" s="59">
        <v>3.145894058573225E-3</v>
      </c>
      <c r="AA1176" s="59">
        <v>2.1014006039861352E-3</v>
      </c>
      <c r="AB1176" s="59">
        <v>0</v>
      </c>
      <c r="AC1176" s="59">
        <v>0</v>
      </c>
      <c r="AD1176" s="59">
        <v>0</v>
      </c>
      <c r="AE1176" s="59">
        <v>4.8448845538416973E-5</v>
      </c>
      <c r="AF1176" s="59">
        <v>0</v>
      </c>
      <c r="AG1176" s="59">
        <v>8.0379881199331112E-5</v>
      </c>
      <c r="AH1176" s="18">
        <v>5.0259323914370892E-4</v>
      </c>
      <c r="AI1176" s="12">
        <v>321</v>
      </c>
      <c r="AJ1176" s="17">
        <v>7</v>
      </c>
      <c r="AK1176" s="18">
        <v>0.92991566815266646</v>
      </c>
      <c r="AL1176" t="str">
        <f>IF(AK1176&lt;='CAV Tier 1 Analysis'!$A$5,"Tier 1", "Tier 2")</f>
        <v>Tier 2</v>
      </c>
      <c r="AM1176" t="str">
        <f t="shared" si="37"/>
        <v>Georgia - Tier 2</v>
      </c>
      <c r="AN1176" t="str">
        <f t="shared" si="38"/>
        <v>Tallulah Falls, Town Of - Tier 2</v>
      </c>
    </row>
    <row r="1177" spans="1:40" x14ac:dyDescent="0.3">
      <c r="A1177">
        <v>4</v>
      </c>
      <c r="B1177" t="s">
        <v>54</v>
      </c>
      <c r="C1177" t="s">
        <v>4460</v>
      </c>
      <c r="D1177" t="s">
        <v>7190</v>
      </c>
      <c r="E1177" t="s">
        <v>1999</v>
      </c>
      <c r="F1177" s="12">
        <v>224.90937962655147</v>
      </c>
      <c r="G1177" s="12">
        <v>1475.0380917901998</v>
      </c>
      <c r="H1177" s="12">
        <v>496.9092476158562</v>
      </c>
      <c r="I1177">
        <v>0</v>
      </c>
      <c r="J1177" s="15">
        <v>0</v>
      </c>
      <c r="K1177" s="15">
        <v>1</v>
      </c>
      <c r="L1177" s="58">
        <v>7.44217</v>
      </c>
      <c r="M1177">
        <v>1</v>
      </c>
      <c r="N1177">
        <v>0</v>
      </c>
      <c r="O1177" s="12">
        <v>6</v>
      </c>
      <c r="P1177" s="12">
        <v>9</v>
      </c>
      <c r="Q1177" s="12">
        <v>0</v>
      </c>
      <c r="R1177" s="12">
        <v>0</v>
      </c>
      <c r="S1177" s="12">
        <v>0</v>
      </c>
      <c r="T1177" s="12">
        <v>1301.9592192133355</v>
      </c>
      <c r="U1177" s="12">
        <v>1077.0498395867839</v>
      </c>
      <c r="V1177" s="12">
        <v>173.07887257686434</v>
      </c>
      <c r="W1177" s="59">
        <v>1.3290968309118278E-4</v>
      </c>
      <c r="X1177" s="59">
        <v>1.2027760070242119E-5</v>
      </c>
      <c r="Y1177" s="59">
        <v>0</v>
      </c>
      <c r="Z1177" s="59">
        <v>1.7976537477561287E-3</v>
      </c>
      <c r="AA1177" s="59">
        <v>3.1521009059792028E-3</v>
      </c>
      <c r="AB1177" s="59">
        <v>0</v>
      </c>
      <c r="AC1177" s="59">
        <v>0</v>
      </c>
      <c r="AD1177" s="59">
        <v>0</v>
      </c>
      <c r="AE1177" s="59">
        <v>1.3294368745778322E-4</v>
      </c>
      <c r="AF1177" s="59">
        <v>2.2661103840350882E-4</v>
      </c>
      <c r="AG1177" s="59">
        <v>7.0778757238741335E-5</v>
      </c>
      <c r="AH1177" s="18">
        <v>5.0227505272698082E-4</v>
      </c>
      <c r="AI1177" s="12">
        <v>322</v>
      </c>
      <c r="AJ1177" s="17">
        <v>7</v>
      </c>
      <c r="AK1177" s="18">
        <v>0.93041794320539339</v>
      </c>
      <c r="AL1177" t="str">
        <f>IF(AK1177&lt;='CAV Tier 1 Analysis'!$A$5,"Tier 1", "Tier 2")</f>
        <v>Tier 2</v>
      </c>
      <c r="AM1177" t="str">
        <f t="shared" si="37"/>
        <v>Georgia - Tier 2</v>
      </c>
      <c r="AN1177" t="str">
        <f t="shared" si="38"/>
        <v>Metter, City Of - Tier 2</v>
      </c>
    </row>
    <row r="1178" spans="1:40" x14ac:dyDescent="0.3">
      <c r="A1178">
        <v>4</v>
      </c>
      <c r="B1178" t="s">
        <v>54</v>
      </c>
      <c r="C1178" t="s">
        <v>3632</v>
      </c>
      <c r="D1178" t="s">
        <v>7105</v>
      </c>
      <c r="E1178" t="s">
        <v>2007</v>
      </c>
      <c r="F1178" s="12">
        <v>128.80402743035845</v>
      </c>
      <c r="G1178" s="12">
        <v>1398.0368172219662</v>
      </c>
      <c r="H1178" s="12">
        <v>703.37651288638278</v>
      </c>
      <c r="I1178">
        <v>0</v>
      </c>
      <c r="J1178" s="15">
        <v>0</v>
      </c>
      <c r="K1178" s="15">
        <v>1.0000000000000002</v>
      </c>
      <c r="L1178" s="58">
        <v>3.7026500000000002</v>
      </c>
      <c r="M1178">
        <v>1</v>
      </c>
      <c r="N1178">
        <v>0</v>
      </c>
      <c r="O1178" s="12">
        <v>6</v>
      </c>
      <c r="P1178" s="12">
        <v>9</v>
      </c>
      <c r="Q1178" s="12">
        <v>0</v>
      </c>
      <c r="R1178" s="12">
        <v>0</v>
      </c>
      <c r="S1178" s="12">
        <v>0</v>
      </c>
      <c r="T1178" s="12">
        <v>1668.5692620965251</v>
      </c>
      <c r="U1178" s="12">
        <v>1539.7652346661666</v>
      </c>
      <c r="V1178" s="12">
        <v>0</v>
      </c>
      <c r="W1178" s="59">
        <v>6.6125610957229938E-5</v>
      </c>
      <c r="X1178" s="59">
        <v>1.2027760070242119E-5</v>
      </c>
      <c r="Y1178" s="59">
        <v>0</v>
      </c>
      <c r="Z1178" s="59">
        <v>1.7976537477561287E-3</v>
      </c>
      <c r="AA1178" s="59">
        <v>3.1521009059792028E-3</v>
      </c>
      <c r="AB1178" s="59">
        <v>0</v>
      </c>
      <c r="AC1178" s="59">
        <v>0</v>
      </c>
      <c r="AD1178" s="59">
        <v>0</v>
      </c>
      <c r="AE1178" s="59">
        <v>1.7037841678010091E-4</v>
      </c>
      <c r="AF1178" s="59">
        <v>3.2396625105036043E-4</v>
      </c>
      <c r="AG1178" s="59">
        <v>0</v>
      </c>
      <c r="AH1178" s="18">
        <v>5.0202297205393319E-4</v>
      </c>
      <c r="AI1178" s="12">
        <v>323</v>
      </c>
      <c r="AJ1178" s="17">
        <v>7</v>
      </c>
      <c r="AK1178" s="18">
        <v>0.93091996617744732</v>
      </c>
      <c r="AL1178" t="str">
        <f>IF(AK1178&lt;='CAV Tier 1 Analysis'!$A$5,"Tier 1", "Tier 2")</f>
        <v>Tier 2</v>
      </c>
      <c r="AM1178" t="str">
        <f t="shared" si="37"/>
        <v>Georgia - Tier 2</v>
      </c>
      <c r="AN1178" t="str">
        <f t="shared" si="38"/>
        <v>Louisville, City Of - Tier 2</v>
      </c>
    </row>
    <row r="1179" spans="1:40" x14ac:dyDescent="0.3">
      <c r="A1179">
        <v>4</v>
      </c>
      <c r="B1179" t="s">
        <v>54</v>
      </c>
      <c r="C1179" t="s">
        <v>4413</v>
      </c>
      <c r="D1179" t="s">
        <v>7134</v>
      </c>
      <c r="E1179" t="s">
        <v>1921</v>
      </c>
      <c r="F1179" s="12">
        <v>328.88849942028639</v>
      </c>
      <c r="G1179" s="12">
        <v>2565.5882204885966</v>
      </c>
      <c r="H1179" s="12">
        <v>1334.9638571473038</v>
      </c>
      <c r="I1179">
        <v>0</v>
      </c>
      <c r="J1179" s="15">
        <v>0</v>
      </c>
      <c r="K1179" s="15">
        <v>1</v>
      </c>
      <c r="L1179" s="58">
        <v>4.5331399999999995</v>
      </c>
      <c r="M1179">
        <v>2</v>
      </c>
      <c r="N1179">
        <v>0</v>
      </c>
      <c r="O1179" s="12">
        <v>5</v>
      </c>
      <c r="P1179" s="12">
        <v>9</v>
      </c>
      <c r="Q1179" s="12">
        <v>0</v>
      </c>
      <c r="R1179" s="12">
        <v>0</v>
      </c>
      <c r="S1179" s="12">
        <v>0</v>
      </c>
      <c r="T1179" s="12">
        <v>2676.0153400761924</v>
      </c>
      <c r="U1179" s="12">
        <v>2347.1268406559061</v>
      </c>
      <c r="V1179" s="12">
        <v>0</v>
      </c>
      <c r="W1179" s="59">
        <v>8.0957328414691442E-5</v>
      </c>
      <c r="X1179" s="59">
        <v>2.4055520140484238E-5</v>
      </c>
      <c r="Y1179" s="59">
        <v>0</v>
      </c>
      <c r="Z1179" s="59">
        <v>1.4980447897967738E-3</v>
      </c>
      <c r="AA1179" s="59">
        <v>3.1521009059792028E-3</v>
      </c>
      <c r="AB1179" s="59">
        <v>0</v>
      </c>
      <c r="AC1179" s="59">
        <v>0</v>
      </c>
      <c r="AD1179" s="59">
        <v>0</v>
      </c>
      <c r="AE1179" s="59">
        <v>2.7324922451739945E-4</v>
      </c>
      <c r="AF1179" s="59">
        <v>4.9383494716441576E-4</v>
      </c>
      <c r="AG1179" s="59">
        <v>0</v>
      </c>
      <c r="AH1179" s="18">
        <v>5.0202206509208794E-4</v>
      </c>
      <c r="AI1179" s="12">
        <v>324</v>
      </c>
      <c r="AJ1179" s="17">
        <v>7</v>
      </c>
      <c r="AK1179" s="18">
        <v>0.93142198824253941</v>
      </c>
      <c r="AL1179" t="str">
        <f>IF(AK1179&lt;='CAV Tier 1 Analysis'!$A$5,"Tier 1", "Tier 2")</f>
        <v>Tier 2</v>
      </c>
      <c r="AM1179" t="str">
        <f t="shared" si="37"/>
        <v>Georgia - Tier 2</v>
      </c>
      <c r="AN1179" t="str">
        <f t="shared" si="38"/>
        <v>Hartwell, City Of - Tier 2</v>
      </c>
    </row>
    <row r="1180" spans="1:40" x14ac:dyDescent="0.3">
      <c r="A1180">
        <v>4</v>
      </c>
      <c r="B1180" t="s">
        <v>54</v>
      </c>
      <c r="C1180" t="s">
        <v>4184</v>
      </c>
      <c r="D1180" t="s">
        <v>6866</v>
      </c>
      <c r="E1180" t="s">
        <v>2068</v>
      </c>
      <c r="F1180" s="12">
        <v>70.320107190111372</v>
      </c>
      <c r="G1180" s="12">
        <v>559.67533745714661</v>
      </c>
      <c r="H1180" s="12">
        <v>317.25116522584182</v>
      </c>
      <c r="I1180">
        <v>0</v>
      </c>
      <c r="J1180" s="15">
        <v>0</v>
      </c>
      <c r="K1180" s="15">
        <v>1</v>
      </c>
      <c r="L1180" s="58">
        <v>2.03776</v>
      </c>
      <c r="M1180">
        <v>1</v>
      </c>
      <c r="N1180">
        <v>0</v>
      </c>
      <c r="O1180" s="12">
        <v>6</v>
      </c>
      <c r="P1180" s="12">
        <v>10</v>
      </c>
      <c r="Q1180" s="12">
        <v>0</v>
      </c>
      <c r="R1180" s="12">
        <v>0</v>
      </c>
      <c r="S1180" s="12">
        <v>0</v>
      </c>
      <c r="T1180" s="12">
        <v>599.66520801241575</v>
      </c>
      <c r="U1180" s="12">
        <v>529.3451008223044</v>
      </c>
      <c r="V1180" s="12">
        <v>0</v>
      </c>
      <c r="W1180" s="59">
        <v>3.639234736856167E-5</v>
      </c>
      <c r="X1180" s="59">
        <v>1.2027760070242119E-5</v>
      </c>
      <c r="Y1180" s="59">
        <v>0</v>
      </c>
      <c r="Z1180" s="59">
        <v>1.7976537477561287E-3</v>
      </c>
      <c r="AA1180" s="59">
        <v>3.5023343399768919E-3</v>
      </c>
      <c r="AB1180" s="59">
        <v>0</v>
      </c>
      <c r="AC1180" s="59">
        <v>0</v>
      </c>
      <c r="AD1180" s="59">
        <v>0</v>
      </c>
      <c r="AE1180" s="59">
        <v>6.1232105289348691E-5</v>
      </c>
      <c r="AF1180" s="59">
        <v>1.1137408740265356E-4</v>
      </c>
      <c r="AG1180" s="59">
        <v>0</v>
      </c>
      <c r="AH1180" s="18">
        <v>5.019103988967115E-4</v>
      </c>
      <c r="AI1180" s="12">
        <v>325</v>
      </c>
      <c r="AJ1180" s="17">
        <v>7</v>
      </c>
      <c r="AK1180" s="18">
        <v>0.9319238986414361</v>
      </c>
      <c r="AL1180" t="str">
        <f>IF(AK1180&lt;='CAV Tier 1 Analysis'!$A$5,"Tier 1", "Tier 2")</f>
        <v>Tier 2</v>
      </c>
      <c r="AM1180" t="str">
        <f t="shared" si="37"/>
        <v>Georgia - Tier 2</v>
      </c>
      <c r="AN1180" t="str">
        <f t="shared" si="38"/>
        <v>Oglethorpe, City Of - Tier 2</v>
      </c>
    </row>
    <row r="1181" spans="1:40" x14ac:dyDescent="0.3">
      <c r="A1181">
        <v>4</v>
      </c>
      <c r="B1181" t="s">
        <v>54</v>
      </c>
      <c r="C1181" t="s">
        <v>4454</v>
      </c>
      <c r="D1181" t="s">
        <v>7184</v>
      </c>
      <c r="E1181" t="s">
        <v>1969</v>
      </c>
      <c r="F1181" s="12">
        <v>148.72725356119656</v>
      </c>
      <c r="G1181" s="12">
        <v>1323.5227596675404</v>
      </c>
      <c r="H1181" s="12">
        <v>600.1268109053924</v>
      </c>
      <c r="I1181">
        <v>0</v>
      </c>
      <c r="J1181" s="15">
        <v>0</v>
      </c>
      <c r="K1181" s="15">
        <v>1</v>
      </c>
      <c r="L1181" s="58">
        <v>4.5323699999999993</v>
      </c>
      <c r="M1181">
        <v>0</v>
      </c>
      <c r="N1181">
        <v>0</v>
      </c>
      <c r="O1181" s="12">
        <v>5</v>
      </c>
      <c r="P1181" s="12">
        <v>10</v>
      </c>
      <c r="Q1181" s="12">
        <v>0</v>
      </c>
      <c r="R1181" s="12">
        <v>0</v>
      </c>
      <c r="S1181" s="12">
        <v>0</v>
      </c>
      <c r="T1181" s="12">
        <v>1468.4595795316293</v>
      </c>
      <c r="U1181" s="12">
        <v>1319.7323259704326</v>
      </c>
      <c r="V1181" s="12">
        <v>0</v>
      </c>
      <c r="W1181" s="59">
        <v>8.094357698789251E-5</v>
      </c>
      <c r="X1181" s="59">
        <v>0</v>
      </c>
      <c r="Y1181" s="59">
        <v>0</v>
      </c>
      <c r="Z1181" s="59">
        <v>1.4980447897967738E-3</v>
      </c>
      <c r="AA1181" s="59">
        <v>3.5023343399768919E-3</v>
      </c>
      <c r="AB1181" s="59">
        <v>0</v>
      </c>
      <c r="AC1181" s="59">
        <v>0</v>
      </c>
      <c r="AD1181" s="59">
        <v>0</v>
      </c>
      <c r="AE1181" s="59">
        <v>1.4994512001965561E-4</v>
      </c>
      <c r="AF1181" s="59">
        <v>2.7767137769369707E-4</v>
      </c>
      <c r="AG1181" s="59">
        <v>0</v>
      </c>
      <c r="AH1181" s="18">
        <v>5.0081265495226463E-4</v>
      </c>
      <c r="AI1181" s="12">
        <v>326</v>
      </c>
      <c r="AJ1181" s="17">
        <v>7</v>
      </c>
      <c r="AK1181" s="18">
        <v>0.93242471129638838</v>
      </c>
      <c r="AL1181" t="str">
        <f>IF(AK1181&lt;='CAV Tier 1 Analysis'!$A$5,"Tier 1", "Tier 2")</f>
        <v>Tier 2</v>
      </c>
      <c r="AM1181" t="str">
        <f t="shared" si="37"/>
        <v>Georgia - Tier 2</v>
      </c>
      <c r="AN1181" t="str">
        <f t="shared" si="38"/>
        <v>Ashburn, City Of - Tier 2</v>
      </c>
    </row>
    <row r="1182" spans="1:40" x14ac:dyDescent="0.3">
      <c r="A1182">
        <v>4</v>
      </c>
      <c r="B1182" t="s">
        <v>54</v>
      </c>
      <c r="C1182" t="s">
        <v>4348</v>
      </c>
      <c r="D1182" t="s">
        <v>7058</v>
      </c>
      <c r="E1182" t="s">
        <v>1741</v>
      </c>
      <c r="F1182" s="12">
        <v>406.25003656827437</v>
      </c>
      <c r="G1182" s="12">
        <v>5599.950101785791</v>
      </c>
      <c r="H1182" s="12">
        <v>1639.07937280807</v>
      </c>
      <c r="I1182">
        <v>1</v>
      </c>
      <c r="J1182" s="15">
        <v>5.0174460457329081E-2</v>
      </c>
      <c r="K1182" s="15">
        <v>0.94982553954267079</v>
      </c>
      <c r="L1182" s="58">
        <v>4.9036900000000001</v>
      </c>
      <c r="M1182">
        <v>4</v>
      </c>
      <c r="N1182">
        <v>0</v>
      </c>
      <c r="O1182" s="12">
        <v>8</v>
      </c>
      <c r="P1182" s="12">
        <v>2</v>
      </c>
      <c r="Q1182" s="12">
        <v>0</v>
      </c>
      <c r="R1182" s="12">
        <v>0.94982553954267079</v>
      </c>
      <c r="S1182" s="12">
        <v>82.239923177382266</v>
      </c>
      <c r="T1182" s="12">
        <v>3443.9908519815599</v>
      </c>
      <c r="U1182" s="12">
        <v>3037.7408154132854</v>
      </c>
      <c r="V1182" s="12">
        <v>2155.9592498042311</v>
      </c>
      <c r="W1182" s="59">
        <v>8.7574979324229633E-5</v>
      </c>
      <c r="X1182" s="59">
        <v>4.8111040280968476E-5</v>
      </c>
      <c r="Y1182" s="59">
        <v>0</v>
      </c>
      <c r="Z1182" s="59">
        <v>2.3968716636748382E-3</v>
      </c>
      <c r="AA1182" s="59">
        <v>7.0046686799537833E-4</v>
      </c>
      <c r="AB1182" s="59">
        <v>0</v>
      </c>
      <c r="AC1182" s="59">
        <v>1.0165206915488068E-4</v>
      </c>
      <c r="AD1182" s="59">
        <v>2.693415282974418E-4</v>
      </c>
      <c r="AE1182" s="59">
        <v>3.5166757658503737E-4</v>
      </c>
      <c r="AF1182" s="59">
        <v>6.3913996853258816E-4</v>
      </c>
      <c r="AG1182" s="59">
        <v>8.816565192885955E-4</v>
      </c>
      <c r="AH1182" s="18">
        <v>4.9786201937581439E-4</v>
      </c>
      <c r="AI1182" s="12">
        <v>327</v>
      </c>
      <c r="AJ1182" s="17">
        <v>7</v>
      </c>
      <c r="AK1182" s="18">
        <v>0.93292257331576423</v>
      </c>
      <c r="AL1182" t="str">
        <f>IF(AK1182&lt;='CAV Tier 1 Analysis'!$A$5,"Tier 1", "Tier 2")</f>
        <v>Tier 2</v>
      </c>
      <c r="AM1182" t="str">
        <f t="shared" si="37"/>
        <v>Georgia - Tier 2</v>
      </c>
      <c r="AN1182" t="str">
        <f t="shared" si="38"/>
        <v>Dallas, City Of - Tier 2</v>
      </c>
    </row>
    <row r="1183" spans="1:40" x14ac:dyDescent="0.3">
      <c r="A1183">
        <v>4</v>
      </c>
      <c r="B1183" t="s">
        <v>54</v>
      </c>
      <c r="C1183" t="s">
        <v>4350</v>
      </c>
      <c r="D1183" t="s">
        <v>7060</v>
      </c>
      <c r="E1183" t="s">
        <v>2035</v>
      </c>
      <c r="F1183" s="12">
        <v>739.91855963821513</v>
      </c>
      <c r="G1183" s="12">
        <v>2028.5769152571024</v>
      </c>
      <c r="H1183" s="12">
        <v>615.49450316464367</v>
      </c>
      <c r="I1183">
        <v>1</v>
      </c>
      <c r="J1183" s="15">
        <v>0</v>
      </c>
      <c r="K1183" s="15">
        <v>1</v>
      </c>
      <c r="L1183" s="58">
        <v>5.8488300000000004</v>
      </c>
      <c r="M1183">
        <v>13</v>
      </c>
      <c r="N1183">
        <v>0</v>
      </c>
      <c r="O1183" s="12">
        <v>7</v>
      </c>
      <c r="P1183" s="12">
        <v>7</v>
      </c>
      <c r="Q1183" s="12">
        <v>0</v>
      </c>
      <c r="R1183" s="12">
        <v>1</v>
      </c>
      <c r="S1183" s="12">
        <v>0</v>
      </c>
      <c r="T1183" s="12">
        <v>1464.6346097598489</v>
      </c>
      <c r="U1183" s="12">
        <v>724.71605012163377</v>
      </c>
      <c r="V1183" s="12">
        <v>563.94230549725353</v>
      </c>
      <c r="W1183" s="59">
        <v>1.0445423065506467E-4</v>
      </c>
      <c r="X1183" s="59">
        <v>1.5636088091314755E-4</v>
      </c>
      <c r="Y1183" s="59">
        <v>0</v>
      </c>
      <c r="Z1183" s="59">
        <v>2.0972627057154834E-3</v>
      </c>
      <c r="AA1183" s="59">
        <v>2.4516340379838243E-3</v>
      </c>
      <c r="AB1183" s="59">
        <v>0</v>
      </c>
      <c r="AC1183" s="59">
        <v>1.070218318237946E-4</v>
      </c>
      <c r="AD1183" s="59">
        <v>0</v>
      </c>
      <c r="AE1183" s="59">
        <v>1.4955455050075602E-4</v>
      </c>
      <c r="AF1183" s="59">
        <v>1.5248009017740534E-4</v>
      </c>
      <c r="AG1183" s="59">
        <v>2.3061818547333036E-4</v>
      </c>
      <c r="AH1183" s="18">
        <v>4.9539877393116414E-4</v>
      </c>
      <c r="AI1183" s="12">
        <v>328</v>
      </c>
      <c r="AJ1183" s="17">
        <v>7</v>
      </c>
      <c r="AK1183" s="18">
        <v>0.93341797208969535</v>
      </c>
      <c r="AL1183" t="str">
        <f>IF(AK1183&lt;='CAV Tier 1 Analysis'!$A$5,"Tier 1", "Tier 2")</f>
        <v>Tier 2</v>
      </c>
      <c r="AM1183" t="str">
        <f t="shared" si="37"/>
        <v>Georgia - Tier 2</v>
      </c>
      <c r="AN1183" t="str">
        <f t="shared" si="38"/>
        <v>Byron, City Of - Tier 2</v>
      </c>
    </row>
    <row r="1184" spans="1:40" x14ac:dyDescent="0.3">
      <c r="A1184">
        <v>4</v>
      </c>
      <c r="B1184" t="s">
        <v>54</v>
      </c>
      <c r="C1184" t="s">
        <v>4270</v>
      </c>
      <c r="D1184" t="s">
        <v>6974</v>
      </c>
      <c r="E1184" t="s">
        <v>2018</v>
      </c>
      <c r="F1184" s="12">
        <v>125.95655926499778</v>
      </c>
      <c r="G1184" s="12">
        <v>938.26330397115373</v>
      </c>
      <c r="H1184" s="12">
        <v>455.84794792673659</v>
      </c>
      <c r="I1184">
        <v>0</v>
      </c>
      <c r="J1184" s="15">
        <v>2.4026993266250771E-2</v>
      </c>
      <c r="K1184" s="15">
        <v>0.97597300673374932</v>
      </c>
      <c r="L1184" s="58">
        <v>5.4917400000000001</v>
      </c>
      <c r="M1184">
        <v>1</v>
      </c>
      <c r="N1184">
        <v>0</v>
      </c>
      <c r="O1184" s="12">
        <v>5</v>
      </c>
      <c r="P1184" s="12">
        <v>10</v>
      </c>
      <c r="Q1184" s="12">
        <v>0</v>
      </c>
      <c r="R1184" s="12">
        <v>0</v>
      </c>
      <c r="S1184" s="12">
        <v>10.952655575269933</v>
      </c>
      <c r="T1184" s="12">
        <v>1013.0797608786078</v>
      </c>
      <c r="U1184" s="12">
        <v>887.12320161361004</v>
      </c>
      <c r="V1184" s="12">
        <v>0</v>
      </c>
      <c r="W1184" s="59">
        <v>9.807696182957016E-5</v>
      </c>
      <c r="X1184" s="59">
        <v>1.2027760070242119E-5</v>
      </c>
      <c r="Y1184" s="59">
        <v>0</v>
      </c>
      <c r="Z1184" s="59">
        <v>1.4980447897967738E-3</v>
      </c>
      <c r="AA1184" s="59">
        <v>3.5023343399768919E-3</v>
      </c>
      <c r="AB1184" s="59">
        <v>0</v>
      </c>
      <c r="AC1184" s="59">
        <v>0</v>
      </c>
      <c r="AD1184" s="59">
        <v>3.5870716770927321E-5</v>
      </c>
      <c r="AE1184" s="59">
        <v>1.0344606583102408E-4</v>
      </c>
      <c r="AF1184" s="59">
        <v>1.866505174789613E-4</v>
      </c>
      <c r="AG1184" s="59">
        <v>0</v>
      </c>
      <c r="AH1184" s="18">
        <v>4.9422283197767198E-4</v>
      </c>
      <c r="AI1184" s="12">
        <v>329</v>
      </c>
      <c r="AJ1184" s="17">
        <v>7</v>
      </c>
      <c r="AK1184" s="18">
        <v>0.93391219492167299</v>
      </c>
      <c r="AL1184" t="str">
        <f>IF(AK1184&lt;='CAV Tier 1 Analysis'!$A$5,"Tier 1", "Tier 2")</f>
        <v>Tier 2</v>
      </c>
      <c r="AM1184" t="str">
        <f t="shared" si="37"/>
        <v>Georgia - Tier 2</v>
      </c>
      <c r="AN1184" t="str">
        <f t="shared" si="38"/>
        <v>Gordon, City Of - Tier 2</v>
      </c>
    </row>
    <row r="1185" spans="1:40" x14ac:dyDescent="0.3">
      <c r="A1185">
        <v>4</v>
      </c>
      <c r="B1185" t="s">
        <v>54</v>
      </c>
      <c r="C1185" t="s">
        <v>4245</v>
      </c>
      <c r="D1185" t="s">
        <v>6942</v>
      </c>
      <c r="E1185" t="s">
        <v>1693</v>
      </c>
      <c r="F1185" s="12">
        <v>243.62459342583332</v>
      </c>
      <c r="G1185" s="12">
        <v>5038.4305513249028</v>
      </c>
      <c r="H1185" s="12">
        <v>837.92512984779091</v>
      </c>
      <c r="I1185">
        <v>2</v>
      </c>
      <c r="J1185" s="15">
        <v>8.6700445472166501E-2</v>
      </c>
      <c r="K1185" s="15">
        <v>0.91329955452783362</v>
      </c>
      <c r="L1185" s="58">
        <v>2.9406999999999996</v>
      </c>
      <c r="M1185">
        <v>3</v>
      </c>
      <c r="N1185">
        <v>0</v>
      </c>
      <c r="O1185" s="12">
        <v>8</v>
      </c>
      <c r="P1185" s="12">
        <v>2</v>
      </c>
      <c r="Q1185" s="12">
        <v>0</v>
      </c>
      <c r="R1185" s="12">
        <v>1.8265991090556672</v>
      </c>
      <c r="S1185" s="12">
        <v>72.648482030126431</v>
      </c>
      <c r="T1185" s="12">
        <v>2043.3271538634142</v>
      </c>
      <c r="U1185" s="12">
        <v>1799.7025604375808</v>
      </c>
      <c r="V1185" s="12">
        <v>2995.1033974614884</v>
      </c>
      <c r="W1185" s="59">
        <v>5.2517949074831825E-5</v>
      </c>
      <c r="X1185" s="59">
        <v>3.6083280210726353E-5</v>
      </c>
      <c r="Y1185" s="59">
        <v>0</v>
      </c>
      <c r="Z1185" s="59">
        <v>2.3968716636748382E-3</v>
      </c>
      <c r="AA1185" s="59">
        <v>7.0046686799537833E-4</v>
      </c>
      <c r="AB1185" s="59">
        <v>0</v>
      </c>
      <c r="AC1185" s="59">
        <v>1.9548598265884868E-4</v>
      </c>
      <c r="AD1185" s="59">
        <v>2.3792888444556455E-4</v>
      </c>
      <c r="AE1185" s="59">
        <v>2.0864512690447646E-4</v>
      </c>
      <c r="AF1185" s="59">
        <v>3.7865700457713356E-4</v>
      </c>
      <c r="AG1185" s="59">
        <v>1.2248155601990731E-3</v>
      </c>
      <c r="AH1185" s="18">
        <v>4.9377021088553368E-4</v>
      </c>
      <c r="AI1185" s="12">
        <v>330</v>
      </c>
      <c r="AJ1185" s="17">
        <v>7</v>
      </c>
      <c r="AK1185" s="18">
        <v>0.93440596513255847</v>
      </c>
      <c r="AL1185" t="str">
        <f>IF(AK1185&lt;='CAV Tier 1 Analysis'!$A$5,"Tier 1", "Tier 2")</f>
        <v>Tier 2</v>
      </c>
      <c r="AM1185" t="str">
        <f t="shared" si="37"/>
        <v>Georgia - Tier 2</v>
      </c>
      <c r="AN1185" t="str">
        <f t="shared" si="38"/>
        <v>Hiram, City Of - Tier 2</v>
      </c>
    </row>
    <row r="1186" spans="1:40" x14ac:dyDescent="0.3">
      <c r="A1186">
        <v>4</v>
      </c>
      <c r="B1186" t="s">
        <v>54</v>
      </c>
      <c r="C1186" t="s">
        <v>4122</v>
      </c>
      <c r="D1186" t="s">
        <v>6796</v>
      </c>
      <c r="E1186" t="s">
        <v>2129</v>
      </c>
      <c r="F1186" s="12">
        <v>233.06610559193712</v>
      </c>
      <c r="G1186" s="12">
        <v>775.62534981120825</v>
      </c>
      <c r="H1186" s="12">
        <v>336.45760588931682</v>
      </c>
      <c r="I1186">
        <v>0</v>
      </c>
      <c r="J1186" s="15">
        <v>0.10409743094628839</v>
      </c>
      <c r="K1186" s="15">
        <v>0.89590256905371168</v>
      </c>
      <c r="L1186" s="58">
        <v>4.0291100000000002</v>
      </c>
      <c r="M1186">
        <v>7</v>
      </c>
      <c r="N1186">
        <v>0</v>
      </c>
      <c r="O1186" s="12">
        <v>6</v>
      </c>
      <c r="P1186" s="12">
        <v>9</v>
      </c>
      <c r="Q1186" s="12">
        <v>0</v>
      </c>
      <c r="R1186" s="12">
        <v>0</v>
      </c>
      <c r="S1186" s="12">
        <v>35.02437239541667</v>
      </c>
      <c r="T1186" s="12">
        <v>821.5020345267377</v>
      </c>
      <c r="U1186" s="12">
        <v>588.43592893480059</v>
      </c>
      <c r="V1186" s="12">
        <v>0</v>
      </c>
      <c r="W1186" s="59">
        <v>7.1955858740060423E-5</v>
      </c>
      <c r="X1186" s="59">
        <v>8.4194320491694829E-5</v>
      </c>
      <c r="Y1186" s="59">
        <v>0</v>
      </c>
      <c r="Z1186" s="59">
        <v>1.7976537477561287E-3</v>
      </c>
      <c r="AA1186" s="59">
        <v>3.1521009059792028E-3</v>
      </c>
      <c r="AB1186" s="59">
        <v>0</v>
      </c>
      <c r="AC1186" s="59">
        <v>0</v>
      </c>
      <c r="AD1186" s="59">
        <v>1.1470728113757135E-4</v>
      </c>
      <c r="AE1186" s="59">
        <v>8.3883971258365682E-5</v>
      </c>
      <c r="AF1186" s="59">
        <v>1.2380678403982442E-4</v>
      </c>
      <c r="AG1186" s="59">
        <v>0</v>
      </c>
      <c r="AH1186" s="18">
        <v>4.9348207903662257E-4</v>
      </c>
      <c r="AI1186" s="12">
        <v>331</v>
      </c>
      <c r="AJ1186" s="17">
        <v>7</v>
      </c>
      <c r="AK1186" s="18">
        <v>0.93489944721159512</v>
      </c>
      <c r="AL1186" t="str">
        <f>IF(AK1186&lt;='CAV Tier 1 Analysis'!$A$5,"Tier 1", "Tier 2")</f>
        <v>Tier 2</v>
      </c>
      <c r="AM1186" t="str">
        <f t="shared" si="37"/>
        <v>Georgia - Tier 2</v>
      </c>
      <c r="AN1186" t="str">
        <f t="shared" si="38"/>
        <v>Sparks, Town Of - Tier 2</v>
      </c>
    </row>
    <row r="1187" spans="1:40" x14ac:dyDescent="0.3">
      <c r="A1187">
        <v>4</v>
      </c>
      <c r="B1187" t="s">
        <v>54</v>
      </c>
      <c r="C1187" t="s">
        <v>4131</v>
      </c>
      <c r="D1187" t="s">
        <v>6806</v>
      </c>
      <c r="E1187" t="s">
        <v>2261</v>
      </c>
      <c r="F1187" s="12">
        <v>141.96568858526106</v>
      </c>
      <c r="G1187" s="12">
        <v>191.27532287382652</v>
      </c>
      <c r="H1187" s="12">
        <v>78.772177507385663</v>
      </c>
      <c r="I1187">
        <v>0</v>
      </c>
      <c r="J1187" s="15">
        <v>0</v>
      </c>
      <c r="K1187" s="15">
        <v>0.99999999999999978</v>
      </c>
      <c r="L1187" s="58">
        <v>5.2064899999999996</v>
      </c>
      <c r="M1187">
        <v>0</v>
      </c>
      <c r="N1187">
        <v>0</v>
      </c>
      <c r="O1187" s="12">
        <v>7</v>
      </c>
      <c r="P1187" s="12">
        <v>9</v>
      </c>
      <c r="Q1187" s="12">
        <v>0</v>
      </c>
      <c r="R1187" s="12">
        <v>0</v>
      </c>
      <c r="S1187" s="12">
        <v>0</v>
      </c>
      <c r="T1187" s="12">
        <v>250.19874299790484</v>
      </c>
      <c r="U1187" s="12">
        <v>108.23305441264378</v>
      </c>
      <c r="V1187" s="12">
        <v>0</v>
      </c>
      <c r="W1187" s="59">
        <v>9.2982683265420193E-5</v>
      </c>
      <c r="X1187" s="59">
        <v>0</v>
      </c>
      <c r="Y1187" s="59">
        <v>0</v>
      </c>
      <c r="Z1187" s="59">
        <v>2.0972627057154834E-3</v>
      </c>
      <c r="AA1187" s="59">
        <v>3.1521009059792028E-3</v>
      </c>
      <c r="AB1187" s="59">
        <v>0</v>
      </c>
      <c r="AC1187" s="59">
        <v>0</v>
      </c>
      <c r="AD1187" s="59">
        <v>0</v>
      </c>
      <c r="AE1187" s="59">
        <v>2.5547915019597413E-5</v>
      </c>
      <c r="AF1187" s="59">
        <v>2.2772209742348155E-5</v>
      </c>
      <c r="AG1187" s="59">
        <v>0</v>
      </c>
      <c r="AH1187" s="18">
        <v>4.900605836110956E-4</v>
      </c>
      <c r="AI1187" s="12">
        <v>332</v>
      </c>
      <c r="AJ1187" s="17">
        <v>7</v>
      </c>
      <c r="AK1187" s="18">
        <v>0.93538950779520624</v>
      </c>
      <c r="AL1187" t="str">
        <f>IF(AK1187&lt;='CAV Tier 1 Analysis'!$A$5,"Tier 1", "Tier 2")</f>
        <v>Tier 2</v>
      </c>
      <c r="AM1187" t="str">
        <f t="shared" si="37"/>
        <v>Georgia - Tier 2</v>
      </c>
      <c r="AN1187" t="str">
        <f t="shared" si="38"/>
        <v>Unadilla, City Of - Tier 2</v>
      </c>
    </row>
    <row r="1188" spans="1:40" x14ac:dyDescent="0.3">
      <c r="A1188">
        <v>4</v>
      </c>
      <c r="B1188" t="s">
        <v>54</v>
      </c>
      <c r="C1188" t="s">
        <v>4417</v>
      </c>
      <c r="D1188" t="s">
        <v>7138</v>
      </c>
      <c r="E1188" t="s">
        <v>2077</v>
      </c>
      <c r="F1188" s="12">
        <v>152.65176929017144</v>
      </c>
      <c r="G1188" s="12">
        <v>1525.6134739145971</v>
      </c>
      <c r="H1188" s="12">
        <v>615.33604608185499</v>
      </c>
      <c r="I1188">
        <v>1</v>
      </c>
      <c r="J1188" s="15">
        <v>2.2724386593496303E-2</v>
      </c>
      <c r="K1188" s="15">
        <v>0.9772756134065036</v>
      </c>
      <c r="L1188" s="58">
        <v>4.4097999999999997</v>
      </c>
      <c r="M1188">
        <v>8</v>
      </c>
      <c r="N1188">
        <v>0</v>
      </c>
      <c r="O1188" s="12">
        <v>6</v>
      </c>
      <c r="P1188" s="12">
        <v>8</v>
      </c>
      <c r="Q1188" s="12">
        <v>0</v>
      </c>
      <c r="R1188" s="12">
        <v>0.9772756134065036</v>
      </c>
      <c r="S1188" s="12">
        <v>13.983134196077529</v>
      </c>
      <c r="T1188" s="12">
        <v>1348.255434040497</v>
      </c>
      <c r="U1188" s="12">
        <v>1195.6036647503256</v>
      </c>
      <c r="V1188" s="12">
        <v>177.35803987410009</v>
      </c>
      <c r="W1188" s="59">
        <v>7.8754599867444277E-5</v>
      </c>
      <c r="X1188" s="59">
        <v>9.6222080561936951E-5</v>
      </c>
      <c r="Y1188" s="59">
        <v>0</v>
      </c>
      <c r="Z1188" s="59">
        <v>1.7976537477561287E-3</v>
      </c>
      <c r="AA1188" s="59">
        <v>2.8018674719815133E-3</v>
      </c>
      <c r="AB1188" s="59">
        <v>0</v>
      </c>
      <c r="AC1188" s="59">
        <v>1.0458982634348653E-4</v>
      </c>
      <c r="AD1188" s="59">
        <v>4.5795747238678571E-5</v>
      </c>
      <c r="AE1188" s="59">
        <v>1.376710164122027E-4</v>
      </c>
      <c r="AF1188" s="59">
        <v>2.5155473593687955E-4</v>
      </c>
      <c r="AG1188" s="59">
        <v>7.2528677022743295E-5</v>
      </c>
      <c r="AH1188" s="18">
        <v>4.8969435482918301E-4</v>
      </c>
      <c r="AI1188" s="12">
        <v>333</v>
      </c>
      <c r="AJ1188" s="17">
        <v>7</v>
      </c>
      <c r="AK1188" s="18">
        <v>0.93587920215003539</v>
      </c>
      <c r="AL1188" t="str">
        <f>IF(AK1188&lt;='CAV Tier 1 Analysis'!$A$5,"Tier 1", "Tier 2")</f>
        <v>Tier 2</v>
      </c>
      <c r="AM1188" t="str">
        <f t="shared" si="37"/>
        <v>Georgia - Tier 2</v>
      </c>
      <c r="AN1188" t="str">
        <f t="shared" si="38"/>
        <v>Blackshear, City Of - Tier 2</v>
      </c>
    </row>
    <row r="1189" spans="1:40" x14ac:dyDescent="0.3">
      <c r="A1189">
        <v>4</v>
      </c>
      <c r="B1189" t="s">
        <v>54</v>
      </c>
      <c r="C1189" t="s">
        <v>4431</v>
      </c>
      <c r="D1189" t="s">
        <v>7154</v>
      </c>
      <c r="E1189" t="s">
        <v>2184</v>
      </c>
      <c r="F1189" s="12">
        <v>96.415808087785763</v>
      </c>
      <c r="G1189" s="12">
        <v>74.765358458825233</v>
      </c>
      <c r="H1189" s="12">
        <v>36.841798422517037</v>
      </c>
      <c r="I1189">
        <v>0</v>
      </c>
      <c r="J1189" s="15">
        <v>0</v>
      </c>
      <c r="K1189" s="15">
        <v>1.0000000000000002</v>
      </c>
      <c r="L1189" s="58">
        <v>3.7377699999999998</v>
      </c>
      <c r="M1189">
        <v>0</v>
      </c>
      <c r="N1189">
        <v>0</v>
      </c>
      <c r="O1189" s="12">
        <v>6</v>
      </c>
      <c r="P1189" s="12">
        <v>10</v>
      </c>
      <c r="Q1189" s="12">
        <v>0</v>
      </c>
      <c r="R1189" s="12">
        <v>0</v>
      </c>
      <c r="S1189" s="12">
        <v>0</v>
      </c>
      <c r="T1189" s="12">
        <v>85.949255779682389</v>
      </c>
      <c r="U1189" s="12">
        <v>0</v>
      </c>
      <c r="V1189" s="12">
        <v>0</v>
      </c>
      <c r="W1189" s="59">
        <v>6.6752818891227994E-5</v>
      </c>
      <c r="X1189" s="59">
        <v>0</v>
      </c>
      <c r="Y1189" s="59">
        <v>0</v>
      </c>
      <c r="Z1189" s="59">
        <v>1.7976537477561287E-3</v>
      </c>
      <c r="AA1189" s="59">
        <v>3.5023343399768919E-3</v>
      </c>
      <c r="AB1189" s="59">
        <v>0</v>
      </c>
      <c r="AC1189" s="59">
        <v>0</v>
      </c>
      <c r="AD1189" s="59">
        <v>0</v>
      </c>
      <c r="AE1189" s="59">
        <v>8.776320201877893E-6</v>
      </c>
      <c r="AF1189" s="59">
        <v>0</v>
      </c>
      <c r="AG1189" s="59">
        <v>0</v>
      </c>
      <c r="AH1189" s="18">
        <v>4.8868338425692062E-4</v>
      </c>
      <c r="AI1189" s="12">
        <v>334</v>
      </c>
      <c r="AJ1189" s="17">
        <v>7</v>
      </c>
      <c r="AK1189" s="18">
        <v>0.93636788553429229</v>
      </c>
      <c r="AL1189" t="str">
        <f>IF(AK1189&lt;='CAV Tier 1 Analysis'!$A$5,"Tier 1", "Tier 2")</f>
        <v>Tier 2</v>
      </c>
      <c r="AM1189" t="str">
        <f t="shared" si="37"/>
        <v>Georgia - Tier 2</v>
      </c>
      <c r="AN1189" t="str">
        <f t="shared" si="38"/>
        <v>Jeffersonville, City Of - Tier 2</v>
      </c>
    </row>
    <row r="1190" spans="1:40" x14ac:dyDescent="0.3">
      <c r="A1190">
        <v>4</v>
      </c>
      <c r="B1190" t="s">
        <v>54</v>
      </c>
      <c r="C1190" t="s">
        <v>4170</v>
      </c>
      <c r="D1190" t="s">
        <v>6849</v>
      </c>
      <c r="E1190" t="s">
        <v>2120</v>
      </c>
      <c r="F1190" s="12">
        <v>160.57602380402847</v>
      </c>
      <c r="G1190" s="12">
        <v>1043.2494231643659</v>
      </c>
      <c r="H1190" s="12">
        <v>555.24798352190544</v>
      </c>
      <c r="I1190">
        <v>0</v>
      </c>
      <c r="J1190" s="15">
        <v>0</v>
      </c>
      <c r="K1190" s="15">
        <v>1.0000000000000002</v>
      </c>
      <c r="L1190" s="58">
        <v>4.6159799999999995</v>
      </c>
      <c r="M1190">
        <v>0</v>
      </c>
      <c r="N1190">
        <v>0</v>
      </c>
      <c r="O1190" s="12">
        <v>6</v>
      </c>
      <c r="P1190" s="12">
        <v>9</v>
      </c>
      <c r="Q1190" s="12">
        <v>0</v>
      </c>
      <c r="R1190" s="12">
        <v>0</v>
      </c>
      <c r="S1190" s="12">
        <v>0</v>
      </c>
      <c r="T1190" s="12">
        <v>1186.6413468062169</v>
      </c>
      <c r="U1190" s="12">
        <v>1026.0653230021885</v>
      </c>
      <c r="V1190" s="12">
        <v>0</v>
      </c>
      <c r="W1190" s="59">
        <v>8.2436767630306455E-5</v>
      </c>
      <c r="X1190" s="59">
        <v>0</v>
      </c>
      <c r="Y1190" s="59">
        <v>0</v>
      </c>
      <c r="Z1190" s="59">
        <v>1.7976537477561287E-3</v>
      </c>
      <c r="AA1190" s="59">
        <v>3.1521009059792028E-3</v>
      </c>
      <c r="AB1190" s="59">
        <v>0</v>
      </c>
      <c r="AC1190" s="59">
        <v>0</v>
      </c>
      <c r="AD1190" s="59">
        <v>0</v>
      </c>
      <c r="AE1190" s="59">
        <v>1.2116852356528313E-4</v>
      </c>
      <c r="AF1190" s="59">
        <v>2.158839078464227E-4</v>
      </c>
      <c r="AG1190" s="59">
        <v>0</v>
      </c>
      <c r="AH1190" s="18">
        <v>4.8811307752521306E-4</v>
      </c>
      <c r="AI1190" s="12">
        <v>335</v>
      </c>
      <c r="AJ1190" s="17">
        <v>7</v>
      </c>
      <c r="AK1190" s="18">
        <v>0.93685599861181745</v>
      </c>
      <c r="AL1190" t="str">
        <f>IF(AK1190&lt;='CAV Tier 1 Analysis'!$A$5,"Tier 1", "Tier 2")</f>
        <v>Tier 2</v>
      </c>
      <c r="AM1190" t="str">
        <f t="shared" si="37"/>
        <v>Georgia - Tier 2</v>
      </c>
      <c r="AN1190" t="str">
        <f t="shared" si="38"/>
        <v>Wadley, City Of - Tier 2</v>
      </c>
    </row>
    <row r="1191" spans="1:40" x14ac:dyDescent="0.3">
      <c r="A1191">
        <v>4</v>
      </c>
      <c r="B1191" t="s">
        <v>54</v>
      </c>
      <c r="C1191" t="s">
        <v>4277</v>
      </c>
      <c r="D1191" t="s">
        <v>6982</v>
      </c>
      <c r="E1191" t="s">
        <v>2645</v>
      </c>
      <c r="F1191" s="12">
        <v>12.78519033335334</v>
      </c>
      <c r="G1191" s="12">
        <v>365.92726715631051</v>
      </c>
      <c r="H1191" s="12">
        <v>166.5250707717297</v>
      </c>
      <c r="I1191">
        <v>10</v>
      </c>
      <c r="J1191" s="15">
        <v>2.1378144575917271E-3</v>
      </c>
      <c r="K1191" s="15">
        <v>0.99786218554240835</v>
      </c>
      <c r="L1191" s="58">
        <v>0.20114000000000001</v>
      </c>
      <c r="M1191">
        <v>3</v>
      </c>
      <c r="N1191">
        <v>0</v>
      </c>
      <c r="O1191" s="12">
        <v>8</v>
      </c>
      <c r="P1191" s="12">
        <v>5</v>
      </c>
      <c r="Q1191" s="12">
        <v>0</v>
      </c>
      <c r="R1191" s="12">
        <v>9.978621855424084</v>
      </c>
      <c r="S1191" s="12">
        <v>0.35599970384728929</v>
      </c>
      <c r="T1191" s="12">
        <v>362.94161750462365</v>
      </c>
      <c r="U1191" s="12">
        <v>350.15642717127031</v>
      </c>
      <c r="V1191" s="12">
        <v>2.985649651686856</v>
      </c>
      <c r="W1191" s="59">
        <v>3.5921584238146273E-6</v>
      </c>
      <c r="X1191" s="59">
        <v>3.6083280210726353E-5</v>
      </c>
      <c r="Y1191" s="59">
        <v>0</v>
      </c>
      <c r="Z1191" s="59">
        <v>2.3968716636748382E-3</v>
      </c>
      <c r="AA1191" s="59">
        <v>1.7511671699884459E-3</v>
      </c>
      <c r="AB1191" s="59">
        <v>0</v>
      </c>
      <c r="AC1191" s="59">
        <v>1.0679303900444374E-3</v>
      </c>
      <c r="AD1191" s="59">
        <v>1.1659240500608362E-6</v>
      </c>
      <c r="AE1191" s="59">
        <v>3.7060144627349309E-5</v>
      </c>
      <c r="AF1191" s="59">
        <v>7.3672831700515338E-5</v>
      </c>
      <c r="AG1191" s="59">
        <v>1.2209495517878945E-6</v>
      </c>
      <c r="AH1191" s="18">
        <v>4.8806950111563411E-4</v>
      </c>
      <c r="AI1191" s="12">
        <v>336</v>
      </c>
      <c r="AJ1191" s="17">
        <v>7</v>
      </c>
      <c r="AK1191" s="18">
        <v>0.93734406811293314</v>
      </c>
      <c r="AL1191" t="str">
        <f>IF(AK1191&lt;='CAV Tier 1 Analysis'!$A$5,"Tier 1", "Tier 2")</f>
        <v>Tier 2</v>
      </c>
      <c r="AM1191" t="str">
        <f t="shared" si="37"/>
        <v>Georgia - Tier 2</v>
      </c>
      <c r="AN1191" t="str">
        <f t="shared" si="38"/>
        <v>Riverside, Township Of - Tier 2</v>
      </c>
    </row>
    <row r="1192" spans="1:40" x14ac:dyDescent="0.3">
      <c r="A1192">
        <v>4</v>
      </c>
      <c r="B1192" t="s">
        <v>54</v>
      </c>
      <c r="C1192" t="s">
        <v>4445</v>
      </c>
      <c r="D1192" t="s">
        <v>7174</v>
      </c>
      <c r="E1192" t="s">
        <v>2187</v>
      </c>
      <c r="F1192" s="12">
        <v>107.22215150583915</v>
      </c>
      <c r="G1192" s="12">
        <v>72.706825598325651</v>
      </c>
      <c r="H1192" s="12">
        <v>35.584385937678768</v>
      </c>
      <c r="I1192">
        <v>0</v>
      </c>
      <c r="J1192" s="15">
        <v>0</v>
      </c>
      <c r="K1192" s="15">
        <v>1</v>
      </c>
      <c r="L1192" s="58">
        <v>3.1071200000000001</v>
      </c>
      <c r="M1192">
        <v>0</v>
      </c>
      <c r="N1192">
        <v>0</v>
      </c>
      <c r="O1192" s="12">
        <v>6</v>
      </c>
      <c r="P1192" s="12">
        <v>10</v>
      </c>
      <c r="Q1192" s="12">
        <v>0</v>
      </c>
      <c r="R1192" s="12">
        <v>0</v>
      </c>
      <c r="S1192" s="12">
        <v>0</v>
      </c>
      <c r="T1192" s="12">
        <v>77.374893371787408</v>
      </c>
      <c r="U1192" s="12">
        <v>0</v>
      </c>
      <c r="V1192" s="12">
        <v>0</v>
      </c>
      <c r="W1192" s="59">
        <v>5.5490043162985507E-5</v>
      </c>
      <c r="X1192" s="59">
        <v>0</v>
      </c>
      <c r="Y1192" s="59">
        <v>0</v>
      </c>
      <c r="Z1192" s="59">
        <v>1.7976537477561287E-3</v>
      </c>
      <c r="AA1192" s="59">
        <v>3.5023343399768919E-3</v>
      </c>
      <c r="AB1192" s="59">
        <v>0</v>
      </c>
      <c r="AC1192" s="59">
        <v>0</v>
      </c>
      <c r="AD1192" s="59">
        <v>0</v>
      </c>
      <c r="AE1192" s="59">
        <v>7.9007878969615331E-6</v>
      </c>
      <c r="AF1192" s="59">
        <v>0</v>
      </c>
      <c r="AG1192" s="59">
        <v>0</v>
      </c>
      <c r="AH1192" s="18">
        <v>4.8757990170845159E-4</v>
      </c>
      <c r="AI1192" s="12">
        <v>337</v>
      </c>
      <c r="AJ1192" s="17">
        <v>7</v>
      </c>
      <c r="AK1192" s="18">
        <v>0.93783164801464158</v>
      </c>
      <c r="AL1192" t="str">
        <f>IF(AK1192&lt;='CAV Tier 1 Analysis'!$A$5,"Tier 1", "Tier 2")</f>
        <v>Tier 2</v>
      </c>
      <c r="AM1192" t="str">
        <f t="shared" si="37"/>
        <v>Georgia - Tier 2</v>
      </c>
      <c r="AN1192" t="str">
        <f t="shared" si="38"/>
        <v>Marshallville, Town Of - Tier 2</v>
      </c>
    </row>
    <row r="1193" spans="1:40" x14ac:dyDescent="0.3">
      <c r="A1193">
        <v>4</v>
      </c>
      <c r="B1193" t="s">
        <v>54</v>
      </c>
      <c r="C1193" t="s">
        <v>4450</v>
      </c>
      <c r="D1193" t="s">
        <v>7179</v>
      </c>
      <c r="E1193" t="s">
        <v>1334</v>
      </c>
      <c r="F1193" s="12">
        <v>125.71479324196</v>
      </c>
      <c r="G1193" s="12">
        <v>725.01286218936059</v>
      </c>
      <c r="H1193" s="12">
        <v>385.34889399447474</v>
      </c>
      <c r="I1193">
        <v>0</v>
      </c>
      <c r="J1193" s="15">
        <v>0</v>
      </c>
      <c r="K1193" s="15">
        <v>1.0000000000000002</v>
      </c>
      <c r="L1193" s="58">
        <v>7.6643600000000003</v>
      </c>
      <c r="M1193">
        <v>0</v>
      </c>
      <c r="N1193">
        <v>0</v>
      </c>
      <c r="O1193" s="12">
        <v>5</v>
      </c>
      <c r="P1193" s="12">
        <v>10</v>
      </c>
      <c r="Q1193" s="12"/>
      <c r="R1193" s="12">
        <v>0</v>
      </c>
      <c r="S1193" s="12">
        <v>0</v>
      </c>
      <c r="T1193" s="12">
        <v>761.17635245751103</v>
      </c>
      <c r="U1193" s="12">
        <v>635.46155921555101</v>
      </c>
      <c r="V1193" s="12">
        <v>0</v>
      </c>
      <c r="W1193" s="59">
        <v>1.3687777337748771E-4</v>
      </c>
      <c r="X1193" s="59">
        <v>0</v>
      </c>
      <c r="Y1193" s="59">
        <v>0</v>
      </c>
      <c r="Z1193" s="59">
        <v>1.4980447897967738E-3</v>
      </c>
      <c r="AA1193" s="59">
        <v>3.5023343399768919E-3</v>
      </c>
      <c r="AB1193" s="59">
        <v>0</v>
      </c>
      <c r="AC1193" s="59">
        <v>0</v>
      </c>
      <c r="AD1193" s="59">
        <v>0</v>
      </c>
      <c r="AE1193" s="59">
        <v>7.7724086598126771E-5</v>
      </c>
      <c r="AF1193" s="59">
        <v>1.3370096582958148E-4</v>
      </c>
      <c r="AG1193" s="59">
        <v>0</v>
      </c>
      <c r="AH1193" s="18">
        <v>4.8624381414353289E-4</v>
      </c>
      <c r="AI1193" s="12">
        <v>338</v>
      </c>
      <c r="AJ1193" s="17">
        <v>7</v>
      </c>
      <c r="AK1193" s="18">
        <v>0.93831789182878511</v>
      </c>
      <c r="AL1193" t="str">
        <f>IF(AK1193&lt;='CAV Tier 1 Analysis'!$A$5,"Tier 1", "Tier 2")</f>
        <v>Tier 2</v>
      </c>
      <c r="AM1193" t="str">
        <f t="shared" si="37"/>
        <v>Georgia - Tier 2</v>
      </c>
      <c r="AN1193" t="str">
        <f t="shared" si="38"/>
        <v>Fort Gaines, City Of - Tier 2</v>
      </c>
    </row>
    <row r="1194" spans="1:40" x14ac:dyDescent="0.3">
      <c r="A1194">
        <v>4</v>
      </c>
      <c r="B1194" t="s">
        <v>54</v>
      </c>
      <c r="C1194" t="s">
        <v>4269</v>
      </c>
      <c r="D1194" t="s">
        <v>6973</v>
      </c>
      <c r="E1194" t="s">
        <v>2292</v>
      </c>
      <c r="F1194" s="12">
        <v>70.63180946329804</v>
      </c>
      <c r="G1194" s="12">
        <v>157.03958011282495</v>
      </c>
      <c r="H1194" s="12">
        <v>67.562365977800567</v>
      </c>
      <c r="I1194">
        <v>0</v>
      </c>
      <c r="J1194" s="15">
        <v>0</v>
      </c>
      <c r="K1194" s="15">
        <v>1.0000000000000002</v>
      </c>
      <c r="L1194" s="58">
        <v>3.25997</v>
      </c>
      <c r="M1194">
        <v>0</v>
      </c>
      <c r="N1194">
        <v>0</v>
      </c>
      <c r="O1194" s="12">
        <v>7</v>
      </c>
      <c r="P1194" s="12">
        <v>9</v>
      </c>
      <c r="Q1194" s="12">
        <v>0</v>
      </c>
      <c r="R1194" s="12">
        <v>0</v>
      </c>
      <c r="S1194" s="12">
        <v>0</v>
      </c>
      <c r="T1194" s="12">
        <v>146.94057174544071</v>
      </c>
      <c r="U1194" s="12">
        <v>76.308762282142666</v>
      </c>
      <c r="V1194" s="12">
        <v>10.099008367384243</v>
      </c>
      <c r="W1194" s="59">
        <v>5.8219790677552802E-5</v>
      </c>
      <c r="X1194" s="59">
        <v>0</v>
      </c>
      <c r="Y1194" s="59">
        <v>0</v>
      </c>
      <c r="Z1194" s="59">
        <v>2.0972627057154834E-3</v>
      </c>
      <c r="AA1194" s="59">
        <v>3.1521009059792028E-3</v>
      </c>
      <c r="AB1194" s="59">
        <v>0</v>
      </c>
      <c r="AC1194" s="59">
        <v>0</v>
      </c>
      <c r="AD1194" s="59">
        <v>0</v>
      </c>
      <c r="AE1194" s="59">
        <v>1.5004173062192449E-5</v>
      </c>
      <c r="AF1194" s="59">
        <v>1.6055346024355925E-5</v>
      </c>
      <c r="AG1194" s="59">
        <v>4.129881659990974E-6</v>
      </c>
      <c r="AH1194" s="18">
        <v>4.8570661846534347E-4</v>
      </c>
      <c r="AI1194" s="12">
        <v>339</v>
      </c>
      <c r="AJ1194" s="17">
        <v>7</v>
      </c>
      <c r="AK1194" s="18">
        <v>0.93880359844725048</v>
      </c>
      <c r="AL1194" t="str">
        <f>IF(AK1194&lt;='CAV Tier 1 Analysis'!$A$5,"Tier 1", "Tier 2")</f>
        <v>Tier 2</v>
      </c>
      <c r="AM1194" t="str">
        <f t="shared" si="37"/>
        <v>Georgia - Tier 2</v>
      </c>
      <c r="AN1194" t="str">
        <f t="shared" si="38"/>
        <v>Centralhatchee, Town Of - Tier 2</v>
      </c>
    </row>
    <row r="1195" spans="1:40" x14ac:dyDescent="0.3">
      <c r="A1195">
        <v>4</v>
      </c>
      <c r="B1195" t="s">
        <v>54</v>
      </c>
      <c r="C1195" t="s">
        <v>4438</v>
      </c>
      <c r="D1195" t="s">
        <v>7163</v>
      </c>
      <c r="E1195" t="s">
        <v>2203</v>
      </c>
      <c r="F1195" s="12">
        <v>39.873574049425827</v>
      </c>
      <c r="G1195" s="12">
        <v>19.938441199671605</v>
      </c>
      <c r="H1195" s="12">
        <v>10.411318041305435</v>
      </c>
      <c r="I1195">
        <v>0</v>
      </c>
      <c r="J1195" s="15">
        <v>0</v>
      </c>
      <c r="K1195" s="15">
        <v>1</v>
      </c>
      <c r="L1195" s="58">
        <v>1.1554699999999998</v>
      </c>
      <c r="M1195">
        <v>0</v>
      </c>
      <c r="N1195">
        <v>0</v>
      </c>
      <c r="O1195" s="12">
        <v>6</v>
      </c>
      <c r="P1195" s="12">
        <v>10</v>
      </c>
      <c r="Q1195" s="12">
        <v>0</v>
      </c>
      <c r="R1195" s="12">
        <v>0</v>
      </c>
      <c r="S1195" s="12">
        <v>0</v>
      </c>
      <c r="T1195" s="12">
        <v>23.481588605282415</v>
      </c>
      <c r="U1195" s="12">
        <v>0</v>
      </c>
      <c r="V1195" s="12">
        <v>0</v>
      </c>
      <c r="W1195" s="59">
        <v>2.0635533926444698E-5</v>
      </c>
      <c r="X1195" s="59">
        <v>0</v>
      </c>
      <c r="Y1195" s="59">
        <v>0</v>
      </c>
      <c r="Z1195" s="59">
        <v>1.7976537477561287E-3</v>
      </c>
      <c r="AA1195" s="59">
        <v>3.5023343399768919E-3</v>
      </c>
      <c r="AB1195" s="59">
        <v>0</v>
      </c>
      <c r="AC1195" s="59">
        <v>0</v>
      </c>
      <c r="AD1195" s="59">
        <v>0</v>
      </c>
      <c r="AE1195" s="59">
        <v>2.3977164034670055E-6</v>
      </c>
      <c r="AF1195" s="59">
        <v>0</v>
      </c>
      <c r="AG1195" s="59">
        <v>0</v>
      </c>
      <c r="AH1195" s="18">
        <v>4.8391103073299385E-4</v>
      </c>
      <c r="AI1195" s="12">
        <v>340</v>
      </c>
      <c r="AJ1195" s="17">
        <v>7</v>
      </c>
      <c r="AK1195" s="18">
        <v>0.93928750947798345</v>
      </c>
      <c r="AL1195" t="str">
        <f>IF(AK1195&lt;='CAV Tier 1 Analysis'!$A$5,"Tier 1", "Tier 2")</f>
        <v>Tier 2</v>
      </c>
      <c r="AM1195" t="str">
        <f t="shared" si="37"/>
        <v>Georgia - Tier 2</v>
      </c>
      <c r="AN1195" t="str">
        <f t="shared" si="38"/>
        <v>Ideal, City Of - Tier 2</v>
      </c>
    </row>
    <row r="1196" spans="1:40" x14ac:dyDescent="0.3">
      <c r="A1196">
        <v>4</v>
      </c>
      <c r="B1196" t="s">
        <v>54</v>
      </c>
      <c r="C1196" t="s">
        <v>3614</v>
      </c>
      <c r="D1196" t="s">
        <v>7157</v>
      </c>
      <c r="E1196" t="s">
        <v>2200</v>
      </c>
      <c r="F1196" s="12">
        <v>16.556268112554921</v>
      </c>
      <c r="G1196" s="12">
        <v>42.954236492461533</v>
      </c>
      <c r="H1196" s="12">
        <v>20.285891459327267</v>
      </c>
      <c r="I1196">
        <v>0</v>
      </c>
      <c r="J1196" s="15">
        <v>0</v>
      </c>
      <c r="K1196" s="15">
        <v>1</v>
      </c>
      <c r="L1196" s="58">
        <v>0.64183999999999997</v>
      </c>
      <c r="M1196">
        <v>0</v>
      </c>
      <c r="N1196">
        <v>0</v>
      </c>
      <c r="O1196" s="12">
        <v>6</v>
      </c>
      <c r="P1196" s="12">
        <v>10</v>
      </c>
      <c r="Q1196" s="12">
        <v>0</v>
      </c>
      <c r="R1196" s="12">
        <v>0</v>
      </c>
      <c r="S1196" s="12">
        <v>0</v>
      </c>
      <c r="T1196" s="12">
        <v>45.406762230204038</v>
      </c>
      <c r="U1196" s="12">
        <v>28.850494117649117</v>
      </c>
      <c r="V1196" s="12">
        <v>0</v>
      </c>
      <c r="W1196" s="59">
        <v>1.1462617891723079E-5</v>
      </c>
      <c r="X1196" s="59">
        <v>0</v>
      </c>
      <c r="Y1196" s="59">
        <v>0</v>
      </c>
      <c r="Z1196" s="59">
        <v>1.7976537477561287E-3</v>
      </c>
      <c r="AA1196" s="59">
        <v>3.5023343399768919E-3</v>
      </c>
      <c r="AB1196" s="59">
        <v>0</v>
      </c>
      <c r="AC1196" s="59">
        <v>0</v>
      </c>
      <c r="AD1196" s="59">
        <v>0</v>
      </c>
      <c r="AE1196" s="59">
        <v>4.6365065182682889E-6</v>
      </c>
      <c r="AF1196" s="59">
        <v>6.070137323415848E-6</v>
      </c>
      <c r="AG1196" s="59">
        <v>0</v>
      </c>
      <c r="AH1196" s="18">
        <v>4.8383248631512973E-4</v>
      </c>
      <c r="AI1196" s="12">
        <v>341</v>
      </c>
      <c r="AJ1196" s="17">
        <v>7</v>
      </c>
      <c r="AK1196" s="18">
        <v>0.93977134196429857</v>
      </c>
      <c r="AL1196" t="str">
        <f>IF(AK1196&lt;='CAV Tier 1 Analysis'!$A$5,"Tier 1", "Tier 2")</f>
        <v>Tier 2</v>
      </c>
      <c r="AM1196" t="str">
        <f t="shared" si="37"/>
        <v>Georgia - Tier 2</v>
      </c>
      <c r="AN1196" t="str">
        <f t="shared" si="38"/>
        <v>Danville, Town Of - Tier 2</v>
      </c>
    </row>
    <row r="1197" spans="1:40" x14ac:dyDescent="0.3">
      <c r="A1197">
        <v>4</v>
      </c>
      <c r="B1197" t="s">
        <v>54</v>
      </c>
      <c r="C1197" t="s">
        <v>4338</v>
      </c>
      <c r="D1197" t="s">
        <v>7047</v>
      </c>
      <c r="E1197" t="s">
        <v>2576</v>
      </c>
      <c r="F1197" s="12">
        <v>182.58896826707033</v>
      </c>
      <c r="G1197" s="12">
        <v>833.57777575256875</v>
      </c>
      <c r="H1197" s="12">
        <v>257.23049229643453</v>
      </c>
      <c r="I1197">
        <v>2</v>
      </c>
      <c r="J1197" s="15">
        <v>0</v>
      </c>
      <c r="K1197" s="15">
        <v>1</v>
      </c>
      <c r="L1197" s="58">
        <v>4.9661</v>
      </c>
      <c r="M1197">
        <v>2</v>
      </c>
      <c r="N1197">
        <v>0</v>
      </c>
      <c r="O1197" s="12">
        <v>10</v>
      </c>
      <c r="P1197" s="12">
        <v>5</v>
      </c>
      <c r="Q1197" s="12">
        <v>0</v>
      </c>
      <c r="R1197" s="12">
        <v>2</v>
      </c>
      <c r="S1197" s="12">
        <v>0</v>
      </c>
      <c r="T1197" s="12">
        <v>742.70608091975532</v>
      </c>
      <c r="U1197" s="12">
        <v>560.11711265268502</v>
      </c>
      <c r="V1197" s="12">
        <v>90.871694832813432</v>
      </c>
      <c r="W1197" s="59">
        <v>8.8689559254776865E-5</v>
      </c>
      <c r="X1197" s="59">
        <v>2.4055520140484238E-5</v>
      </c>
      <c r="Y1197" s="59">
        <v>0</v>
      </c>
      <c r="Z1197" s="59">
        <v>2.9960895795935476E-3</v>
      </c>
      <c r="AA1197" s="59">
        <v>1.7511671699884459E-3</v>
      </c>
      <c r="AB1197" s="59">
        <v>0</v>
      </c>
      <c r="AC1197" s="59">
        <v>2.1404366364758919E-4</v>
      </c>
      <c r="AD1197" s="59">
        <v>0</v>
      </c>
      <c r="AE1197" s="59">
        <v>7.5838078211428261E-5</v>
      </c>
      <c r="AF1197" s="59">
        <v>1.1784851161065766E-4</v>
      </c>
      <c r="AG1197" s="59">
        <v>3.7161009502117774E-5</v>
      </c>
      <c r="AH1197" s="18">
        <v>4.8226300835900438E-4</v>
      </c>
      <c r="AI1197" s="12">
        <v>342</v>
      </c>
      <c r="AJ1197" s="17">
        <v>7</v>
      </c>
      <c r="AK1197" s="18">
        <v>0.94025360497265753</v>
      </c>
      <c r="AL1197" t="str">
        <f>IF(AK1197&lt;='CAV Tier 1 Analysis'!$A$5,"Tier 1", "Tier 2")</f>
        <v>Tier 2</v>
      </c>
      <c r="AM1197" t="str">
        <f t="shared" si="37"/>
        <v>Georgia - Tier 2</v>
      </c>
      <c r="AN1197" t="str">
        <f t="shared" si="38"/>
        <v>Forsyth, City Of - Tier 2</v>
      </c>
    </row>
    <row r="1198" spans="1:40" x14ac:dyDescent="0.3">
      <c r="A1198">
        <v>4</v>
      </c>
      <c r="B1198" t="s">
        <v>54</v>
      </c>
      <c r="C1198" t="s">
        <v>4171</v>
      </c>
      <c r="D1198" t="s">
        <v>6850</v>
      </c>
      <c r="E1198" t="s">
        <v>2176</v>
      </c>
      <c r="F1198" s="12">
        <v>105.59032493496935</v>
      </c>
      <c r="G1198" s="12">
        <v>728.61848314064866</v>
      </c>
      <c r="H1198" s="12">
        <v>468.69002196569261</v>
      </c>
      <c r="I1198">
        <v>0</v>
      </c>
      <c r="J1198" s="15">
        <v>0</v>
      </c>
      <c r="K1198" s="15">
        <v>1</v>
      </c>
      <c r="L1198" s="58">
        <v>3.0353399999999997</v>
      </c>
      <c r="M1198">
        <v>3</v>
      </c>
      <c r="N1198">
        <v>0</v>
      </c>
      <c r="O1198" s="12">
        <v>6</v>
      </c>
      <c r="P1198" s="12">
        <v>9</v>
      </c>
      <c r="Q1198" s="12">
        <v>0</v>
      </c>
      <c r="R1198" s="12">
        <v>0</v>
      </c>
      <c r="S1198" s="12">
        <v>0</v>
      </c>
      <c r="T1198" s="12">
        <v>866.3897636655754</v>
      </c>
      <c r="U1198" s="12">
        <v>760.79943873060608</v>
      </c>
      <c r="V1198" s="12">
        <v>0</v>
      </c>
      <c r="W1198" s="59">
        <v>5.4208124441391518E-5</v>
      </c>
      <c r="X1198" s="59">
        <v>3.6083280210726353E-5</v>
      </c>
      <c r="Y1198" s="59">
        <v>0</v>
      </c>
      <c r="Z1198" s="59">
        <v>1.7976537477561287E-3</v>
      </c>
      <c r="AA1198" s="59">
        <v>3.1521009059792028E-3</v>
      </c>
      <c r="AB1198" s="59">
        <v>0</v>
      </c>
      <c r="AC1198" s="59">
        <v>0</v>
      </c>
      <c r="AD1198" s="59">
        <v>0</v>
      </c>
      <c r="AE1198" s="59">
        <v>8.8467479055890218E-5</v>
      </c>
      <c r="AF1198" s="59">
        <v>1.6007202683739654E-4</v>
      </c>
      <c r="AG1198" s="59">
        <v>0</v>
      </c>
      <c r="AH1198" s="18">
        <v>4.8078050584370334E-4</v>
      </c>
      <c r="AI1198" s="12">
        <v>343</v>
      </c>
      <c r="AJ1198" s="17">
        <v>7</v>
      </c>
      <c r="AK1198" s="18">
        <v>0.94073438547850119</v>
      </c>
      <c r="AL1198" t="str">
        <f>IF(AK1198&lt;='CAV Tier 1 Analysis'!$A$5,"Tier 1", "Tier 2")</f>
        <v>Tier 2</v>
      </c>
      <c r="AM1198" t="str">
        <f t="shared" si="37"/>
        <v>Georgia - Tier 2</v>
      </c>
      <c r="AN1198" t="str">
        <f t="shared" si="38"/>
        <v>Wrens, City Of - Tier 2</v>
      </c>
    </row>
    <row r="1199" spans="1:40" x14ac:dyDescent="0.3">
      <c r="A1199">
        <v>4</v>
      </c>
      <c r="B1199" t="s">
        <v>54</v>
      </c>
      <c r="C1199" t="s">
        <v>4435</v>
      </c>
      <c r="D1199" t="s">
        <v>7160</v>
      </c>
      <c r="E1199" t="s">
        <v>2314</v>
      </c>
      <c r="F1199" s="12">
        <v>32.620189321100625</v>
      </c>
      <c r="G1199" s="12">
        <v>21.883592934997665</v>
      </c>
      <c r="H1199" s="12">
        <v>14.166747005287961</v>
      </c>
      <c r="I1199">
        <v>0</v>
      </c>
      <c r="J1199" s="15">
        <v>0</v>
      </c>
      <c r="K1199" s="15">
        <v>1</v>
      </c>
      <c r="L1199" s="58">
        <v>1.2807200000000001</v>
      </c>
      <c r="M1199">
        <v>0</v>
      </c>
      <c r="N1199">
        <v>0</v>
      </c>
      <c r="O1199" s="12">
        <v>7</v>
      </c>
      <c r="P1199" s="12">
        <v>9</v>
      </c>
      <c r="Q1199" s="12">
        <v>0</v>
      </c>
      <c r="R1199" s="12">
        <v>0</v>
      </c>
      <c r="S1199" s="12">
        <v>0</v>
      </c>
      <c r="T1199" s="12">
        <v>24.705424655563153</v>
      </c>
      <c r="U1199" s="12">
        <v>0</v>
      </c>
      <c r="V1199" s="12">
        <v>0</v>
      </c>
      <c r="W1199" s="59">
        <v>2.2872373155751565E-5</v>
      </c>
      <c r="X1199" s="59">
        <v>0</v>
      </c>
      <c r="Y1199" s="59">
        <v>0</v>
      </c>
      <c r="Z1199" s="59">
        <v>2.0972627057154834E-3</v>
      </c>
      <c r="AA1199" s="59">
        <v>3.1521009059792028E-3</v>
      </c>
      <c r="AB1199" s="59">
        <v>0</v>
      </c>
      <c r="AC1199" s="59">
        <v>0</v>
      </c>
      <c r="AD1199" s="59">
        <v>0</v>
      </c>
      <c r="AE1199" s="59">
        <v>2.5226828962473224E-6</v>
      </c>
      <c r="AF1199" s="59">
        <v>0</v>
      </c>
      <c r="AG1199" s="59">
        <v>0</v>
      </c>
      <c r="AH1199" s="18">
        <v>4.7952351524969858E-4</v>
      </c>
      <c r="AI1199" s="12">
        <v>344</v>
      </c>
      <c r="AJ1199" s="17">
        <v>7</v>
      </c>
      <c r="AK1199" s="18">
        <v>0.9412139089937509</v>
      </c>
      <c r="AL1199" t="str">
        <f>IF(AK1199&lt;='CAV Tier 1 Analysis'!$A$5,"Tier 1", "Tier 2")</f>
        <v>Tier 2</v>
      </c>
      <c r="AM1199" t="str">
        <f t="shared" si="37"/>
        <v>Georgia - Tier 2</v>
      </c>
      <c r="AN1199" t="str">
        <f t="shared" si="38"/>
        <v>Jakin, City Of - Tier 2</v>
      </c>
    </row>
    <row r="1200" spans="1:40" x14ac:dyDescent="0.3">
      <c r="A1200">
        <v>4</v>
      </c>
      <c r="B1200" t="s">
        <v>54</v>
      </c>
      <c r="C1200" t="s">
        <v>4502</v>
      </c>
      <c r="D1200" t="s">
        <v>7240</v>
      </c>
      <c r="E1200" t="str">
        <f>"130071A"</f>
        <v>130071A</v>
      </c>
      <c r="F1200" s="12">
        <v>27.937832306305879</v>
      </c>
      <c r="G1200" s="12">
        <v>15.873838606686752</v>
      </c>
      <c r="H1200" s="12">
        <v>8.545684459750321</v>
      </c>
      <c r="I1200">
        <v>0</v>
      </c>
      <c r="J1200" s="15">
        <v>0</v>
      </c>
      <c r="K1200" s="15">
        <v>1</v>
      </c>
      <c r="L1200" s="58">
        <v>1.0246</v>
      </c>
      <c r="M1200">
        <v>0</v>
      </c>
      <c r="N1200">
        <v>0</v>
      </c>
      <c r="O1200" s="12">
        <v>7</v>
      </c>
      <c r="P1200" s="12">
        <v>9</v>
      </c>
      <c r="Q1200" s="12">
        <v>0</v>
      </c>
      <c r="R1200" s="12">
        <v>0</v>
      </c>
      <c r="S1200" s="12">
        <v>0</v>
      </c>
      <c r="T1200" s="12">
        <v>17.642703400774856</v>
      </c>
      <c r="U1200" s="12">
        <v>0</v>
      </c>
      <c r="V1200" s="12">
        <v>0</v>
      </c>
      <c r="W1200" s="59">
        <v>1.8298327140501476E-5</v>
      </c>
      <c r="X1200" s="59">
        <v>0</v>
      </c>
      <c r="Y1200" s="59">
        <v>0</v>
      </c>
      <c r="Z1200" s="59">
        <v>2.0972627057154834E-3</v>
      </c>
      <c r="AA1200" s="59">
        <v>3.1521009059792028E-3</v>
      </c>
      <c r="AB1200" s="59">
        <v>0</v>
      </c>
      <c r="AC1200" s="59">
        <v>0</v>
      </c>
      <c r="AD1200" s="59">
        <v>0</v>
      </c>
      <c r="AE1200" s="59">
        <v>1.8015050027758641E-6</v>
      </c>
      <c r="AF1200" s="59">
        <v>0</v>
      </c>
      <c r="AG1200" s="59">
        <v>0</v>
      </c>
      <c r="AH1200" s="18">
        <v>4.7904213125799671E-4</v>
      </c>
      <c r="AI1200" s="12">
        <v>345</v>
      </c>
      <c r="AJ1200" s="17">
        <v>7</v>
      </c>
      <c r="AK1200" s="18">
        <v>0.94169295112500895</v>
      </c>
      <c r="AL1200" t="str">
        <f>IF(AK1200&lt;='CAV Tier 1 Analysis'!$A$5,"Tier 1", "Tier 2")</f>
        <v>Tier 2</v>
      </c>
      <c r="AM1200" t="str">
        <f t="shared" si="37"/>
        <v>Georgia - Tier 2</v>
      </c>
      <c r="AN1200" t="str">
        <f t="shared" si="38"/>
        <v>Pinehurst, City Of - Tier 2</v>
      </c>
    </row>
    <row r="1201" spans="1:40" x14ac:dyDescent="0.3">
      <c r="A1201">
        <v>4</v>
      </c>
      <c r="B1201" t="s">
        <v>54</v>
      </c>
      <c r="C1201" t="s">
        <v>4268</v>
      </c>
      <c r="D1201" t="s">
        <v>6971</v>
      </c>
      <c r="E1201" t="s">
        <v>1875</v>
      </c>
      <c r="F1201" s="12">
        <v>574.94298224033753</v>
      </c>
      <c r="G1201" s="12">
        <v>5606.4485725973991</v>
      </c>
      <c r="H1201" s="12">
        <v>2007.2658947188606</v>
      </c>
      <c r="I1201">
        <v>1</v>
      </c>
      <c r="J1201" s="15">
        <v>6.009894555153443E-2</v>
      </c>
      <c r="K1201" s="15">
        <v>0.9399010544484655</v>
      </c>
      <c r="L1201" s="58">
        <v>2.8156900000000005</v>
      </c>
      <c r="M1201">
        <v>16</v>
      </c>
      <c r="N1201">
        <v>0</v>
      </c>
      <c r="O1201" s="12">
        <v>7</v>
      </c>
      <c r="P1201" s="12">
        <v>2</v>
      </c>
      <c r="Q1201" s="12">
        <v>0</v>
      </c>
      <c r="R1201" s="12">
        <v>0.9399010544484655</v>
      </c>
      <c r="S1201" s="12">
        <v>120.63456371416085</v>
      </c>
      <c r="T1201" s="12">
        <v>4552.8987759439415</v>
      </c>
      <c r="U1201" s="12">
        <v>3977.9557937036038</v>
      </c>
      <c r="V1201" s="12">
        <v>1053.5497966534576</v>
      </c>
      <c r="W1201" s="59">
        <v>5.0285396004527242E-5</v>
      </c>
      <c r="X1201" s="59">
        <v>1.924441611238739E-4</v>
      </c>
      <c r="Y1201" s="59">
        <v>0</v>
      </c>
      <c r="Z1201" s="59">
        <v>2.0972627057154834E-3</v>
      </c>
      <c r="AA1201" s="59">
        <v>7.0046686799537833E-4</v>
      </c>
      <c r="AB1201" s="59">
        <v>0</v>
      </c>
      <c r="AC1201" s="59">
        <v>1.0058993258019088E-4</v>
      </c>
      <c r="AD1201" s="59">
        <v>3.9508667446327533E-4</v>
      </c>
      <c r="AE1201" s="59">
        <v>4.6489870263504454E-4</v>
      </c>
      <c r="AF1201" s="59">
        <v>8.3696098360710352E-4</v>
      </c>
      <c r="AG1201" s="59">
        <v>4.3083794218236717E-4</v>
      </c>
      <c r="AH1201" s="18">
        <v>4.7898485148247671E-4</v>
      </c>
      <c r="AI1201" s="12">
        <v>346</v>
      </c>
      <c r="AJ1201" s="17">
        <v>7</v>
      </c>
      <c r="AK1201" s="18">
        <v>0.9421719359764914</v>
      </c>
      <c r="AL1201" t="str">
        <f>IF(AK1201&lt;='CAV Tier 1 Analysis'!$A$5,"Tier 1", "Tier 2")</f>
        <v>Tier 2</v>
      </c>
      <c r="AM1201" t="str">
        <f t="shared" si="37"/>
        <v>Georgia - Tier 2</v>
      </c>
      <c r="AN1201" t="str">
        <f t="shared" si="38"/>
        <v>Centerville, City Of - Tier 2</v>
      </c>
    </row>
    <row r="1202" spans="1:40" x14ac:dyDescent="0.3">
      <c r="A1202">
        <v>4</v>
      </c>
      <c r="B1202" t="s">
        <v>54</v>
      </c>
      <c r="C1202" t="s">
        <v>4472</v>
      </c>
      <c r="D1202" t="s">
        <v>7204</v>
      </c>
      <c r="E1202" t="s">
        <v>1375</v>
      </c>
      <c r="F1202" s="12">
        <v>16.051301721406482</v>
      </c>
      <c r="G1202" s="12">
        <v>8.8295675099721329</v>
      </c>
      <c r="H1202" s="12">
        <v>5.0822282935358727</v>
      </c>
      <c r="I1202">
        <v>0</v>
      </c>
      <c r="J1202" s="15">
        <v>0</v>
      </c>
      <c r="K1202" s="15">
        <v>1</v>
      </c>
      <c r="L1202" s="58">
        <v>0.58867000000000003</v>
      </c>
      <c r="M1202">
        <v>0</v>
      </c>
      <c r="N1202">
        <v>0</v>
      </c>
      <c r="O1202" s="12">
        <v>7</v>
      </c>
      <c r="P1202" s="12">
        <v>9</v>
      </c>
      <c r="Q1202" s="12"/>
      <c r="R1202" s="12">
        <v>0</v>
      </c>
      <c r="S1202" s="12">
        <v>0</v>
      </c>
      <c r="T1202" s="12">
        <v>10.212705589858478</v>
      </c>
      <c r="U1202" s="12">
        <v>0</v>
      </c>
      <c r="V1202" s="12">
        <v>0</v>
      </c>
      <c r="W1202" s="59">
        <v>1.0513055082763033E-5</v>
      </c>
      <c r="X1202" s="59">
        <v>0</v>
      </c>
      <c r="Y1202" s="59">
        <v>0</v>
      </c>
      <c r="Z1202" s="59">
        <v>2.0972627057154834E-3</v>
      </c>
      <c r="AA1202" s="59">
        <v>3.1521009059792028E-3</v>
      </c>
      <c r="AB1202" s="59">
        <v>0</v>
      </c>
      <c r="AC1202" s="59">
        <v>0</v>
      </c>
      <c r="AD1202" s="59">
        <v>0</v>
      </c>
      <c r="AE1202" s="59">
        <v>1.0428243219913248E-6</v>
      </c>
      <c r="AF1202" s="59">
        <v>0</v>
      </c>
      <c r="AG1202" s="59">
        <v>0</v>
      </c>
      <c r="AH1202" s="18">
        <v>4.7826540828176735E-4</v>
      </c>
      <c r="AI1202" s="12">
        <v>347</v>
      </c>
      <c r="AJ1202" s="17">
        <v>7</v>
      </c>
      <c r="AK1202" s="18">
        <v>0.94265020138477318</v>
      </c>
      <c r="AL1202" t="str">
        <f>IF(AK1202&lt;='CAV Tier 1 Analysis'!$A$5,"Tier 1", "Tier 2")</f>
        <v>Tier 2</v>
      </c>
      <c r="AM1202" t="str">
        <f t="shared" si="37"/>
        <v>Georgia - Tier 2</v>
      </c>
      <c r="AN1202" t="str">
        <f t="shared" si="38"/>
        <v>Lilly, City Of - Tier 2</v>
      </c>
    </row>
    <row r="1203" spans="1:40" x14ac:dyDescent="0.3">
      <c r="A1203">
        <v>4</v>
      </c>
      <c r="B1203" t="s">
        <v>54</v>
      </c>
      <c r="C1203" t="s">
        <v>4084</v>
      </c>
      <c r="D1203" t="s">
        <v>6756</v>
      </c>
      <c r="E1203" t="s">
        <v>2276</v>
      </c>
      <c r="F1203" s="12">
        <v>58.101238493948124</v>
      </c>
      <c r="G1203" s="12">
        <v>75.950428283286783</v>
      </c>
      <c r="H1203" s="12">
        <v>34.316562018135592</v>
      </c>
      <c r="I1203">
        <v>0</v>
      </c>
      <c r="J1203" s="15">
        <v>0</v>
      </c>
      <c r="K1203" s="15">
        <v>1</v>
      </c>
      <c r="L1203" s="58">
        <v>2.9898899999999999</v>
      </c>
      <c r="M1203">
        <v>20</v>
      </c>
      <c r="N1203">
        <v>0</v>
      </c>
      <c r="O1203" s="12">
        <v>6</v>
      </c>
      <c r="P1203" s="12">
        <v>9</v>
      </c>
      <c r="Q1203" s="12">
        <v>0</v>
      </c>
      <c r="R1203" s="12">
        <v>0</v>
      </c>
      <c r="S1203" s="12">
        <v>0</v>
      </c>
      <c r="T1203" s="12">
        <v>78.635776592535052</v>
      </c>
      <c r="U1203" s="12">
        <v>20.534538098586928</v>
      </c>
      <c r="V1203" s="12">
        <v>0</v>
      </c>
      <c r="W1203" s="59">
        <v>5.3396433080337653E-5</v>
      </c>
      <c r="X1203" s="59">
        <v>2.4055520140484236E-4</v>
      </c>
      <c r="Y1203" s="59">
        <v>0</v>
      </c>
      <c r="Z1203" s="59">
        <v>1.7976537477561287E-3</v>
      </c>
      <c r="AA1203" s="59">
        <v>3.1521009059792028E-3</v>
      </c>
      <c r="AB1203" s="59">
        <v>0</v>
      </c>
      <c r="AC1203" s="59">
        <v>0</v>
      </c>
      <c r="AD1203" s="59">
        <v>0</v>
      </c>
      <c r="AE1203" s="59">
        <v>8.029537294289908E-6</v>
      </c>
      <c r="AF1203" s="59">
        <v>4.3204620906331333E-6</v>
      </c>
      <c r="AG1203" s="59">
        <v>0</v>
      </c>
      <c r="AH1203" s="18">
        <v>4.7782329887322141E-4</v>
      </c>
      <c r="AI1203" s="12">
        <v>348</v>
      </c>
      <c r="AJ1203" s="17">
        <v>7</v>
      </c>
      <c r="AK1203" s="18">
        <v>0.94312802468364643</v>
      </c>
      <c r="AL1203" t="str">
        <f>IF(AK1203&lt;='CAV Tier 1 Analysis'!$A$5,"Tier 1", "Tier 2")</f>
        <v>Tier 2</v>
      </c>
      <c r="AM1203" t="str">
        <f t="shared" si="37"/>
        <v>Georgia - Tier 2</v>
      </c>
      <c r="AN1203" t="str">
        <f t="shared" si="38"/>
        <v>Nahunta, City Of - Tier 2</v>
      </c>
    </row>
    <row r="1204" spans="1:40" x14ac:dyDescent="0.3">
      <c r="A1204">
        <v>4</v>
      </c>
      <c r="B1204" t="s">
        <v>54</v>
      </c>
      <c r="C1204" t="s">
        <v>4278</v>
      </c>
      <c r="D1204" t="s">
        <v>6984</v>
      </c>
      <c r="E1204" t="s">
        <v>2296</v>
      </c>
      <c r="F1204" s="12">
        <v>355.42569024664635</v>
      </c>
      <c r="G1204" s="12">
        <v>741.42292332266629</v>
      </c>
      <c r="H1204" s="12">
        <v>247.97439584923217</v>
      </c>
      <c r="I1204">
        <v>0</v>
      </c>
      <c r="J1204" s="15">
        <v>0</v>
      </c>
      <c r="K1204" s="15">
        <v>1.0000000000000002</v>
      </c>
      <c r="L1204" s="58">
        <v>9.5521899999999995</v>
      </c>
      <c r="M1204">
        <v>0</v>
      </c>
      <c r="N1204">
        <v>0</v>
      </c>
      <c r="O1204" s="12">
        <v>7</v>
      </c>
      <c r="P1204" s="12">
        <v>8</v>
      </c>
      <c r="Q1204" s="12">
        <v>0</v>
      </c>
      <c r="R1204" s="12">
        <v>0</v>
      </c>
      <c r="S1204" s="12">
        <v>0</v>
      </c>
      <c r="T1204" s="12">
        <v>582.03840839992517</v>
      </c>
      <c r="U1204" s="12">
        <v>226.61271815327882</v>
      </c>
      <c r="V1204" s="12">
        <v>159.38451492274112</v>
      </c>
      <c r="W1204" s="59">
        <v>1.7059252149934296E-4</v>
      </c>
      <c r="X1204" s="59">
        <v>0</v>
      </c>
      <c r="Y1204" s="59">
        <v>0</v>
      </c>
      <c r="Z1204" s="59">
        <v>2.0972627057154834E-3</v>
      </c>
      <c r="AA1204" s="59">
        <v>2.8018674719815133E-3</v>
      </c>
      <c r="AB1204" s="59">
        <v>0</v>
      </c>
      <c r="AC1204" s="59">
        <v>0</v>
      </c>
      <c r="AD1204" s="59">
        <v>0</v>
      </c>
      <c r="AE1204" s="59">
        <v>5.9432224230109499E-5</v>
      </c>
      <c r="AF1204" s="59">
        <v>4.7679263752416529E-5</v>
      </c>
      <c r="AG1204" s="59">
        <v>6.5178595870049529E-5</v>
      </c>
      <c r="AH1204" s="18">
        <v>4.7654661664081052E-4</v>
      </c>
      <c r="AI1204" s="12">
        <v>349</v>
      </c>
      <c r="AJ1204" s="17">
        <v>7</v>
      </c>
      <c r="AK1204" s="18">
        <v>0.94360457130028719</v>
      </c>
      <c r="AL1204" t="str">
        <f>IF(AK1204&lt;='CAV Tier 1 Analysis'!$A$5,"Tier 1", "Tier 2")</f>
        <v>Tier 2</v>
      </c>
      <c r="AM1204" t="str">
        <f t="shared" si="37"/>
        <v>Georgia - Tier 2</v>
      </c>
      <c r="AN1204" t="str">
        <f t="shared" si="38"/>
        <v>Homer, Town Of - Tier 2</v>
      </c>
    </row>
    <row r="1205" spans="1:40" x14ac:dyDescent="0.3">
      <c r="A1205">
        <v>4</v>
      </c>
      <c r="B1205" t="s">
        <v>54</v>
      </c>
      <c r="C1205" t="s">
        <v>4196</v>
      </c>
      <c r="D1205" t="s">
        <v>6881</v>
      </c>
      <c r="E1205" t="s">
        <v>2749</v>
      </c>
      <c r="F1205" s="12">
        <v>103.18970992209924</v>
      </c>
      <c r="G1205" s="12">
        <v>197.91837304146168</v>
      </c>
      <c r="H1205" s="12">
        <v>78.51506678138476</v>
      </c>
      <c r="I1205">
        <v>1</v>
      </c>
      <c r="J1205" s="15">
        <v>0.23476958340035389</v>
      </c>
      <c r="K1205" s="15">
        <v>0.76523041659964608</v>
      </c>
      <c r="L1205" s="58">
        <v>0.99471999999999994</v>
      </c>
      <c r="M1205">
        <v>5</v>
      </c>
      <c r="N1205">
        <v>0</v>
      </c>
      <c r="O1205" s="12">
        <v>8</v>
      </c>
      <c r="P1205" s="12">
        <v>5</v>
      </c>
      <c r="Q1205" s="12">
        <v>1</v>
      </c>
      <c r="R1205" s="12">
        <v>0.76523041659964608</v>
      </c>
      <c r="S1205" s="12">
        <v>18.432949518916665</v>
      </c>
      <c r="T1205" s="12">
        <v>185.61627485807938</v>
      </c>
      <c r="U1205" s="12">
        <v>82.426564935980139</v>
      </c>
      <c r="V1205" s="12">
        <v>12.302098183382299</v>
      </c>
      <c r="W1205" s="59">
        <v>1.7764700344719526E-5</v>
      </c>
      <c r="X1205" s="59">
        <v>6.0138800351210591E-5</v>
      </c>
      <c r="Y1205" s="59">
        <v>0</v>
      </c>
      <c r="Z1205" s="59">
        <v>2.3968716636748382E-3</v>
      </c>
      <c r="AA1205" s="59">
        <v>1.7511671699884459E-3</v>
      </c>
      <c r="AB1205" s="59">
        <v>8.2169268693508624E-4</v>
      </c>
      <c r="AC1205" s="59">
        <v>8.1896360951779604E-5</v>
      </c>
      <c r="AD1205" s="59">
        <v>6.0369205157769697E-5</v>
      </c>
      <c r="AE1205" s="59">
        <v>1.8953367868711306E-5</v>
      </c>
      <c r="AF1205" s="59">
        <v>1.7342530294923883E-5</v>
      </c>
      <c r="AG1205" s="59">
        <v>5.0308117211827023E-6</v>
      </c>
      <c r="AH1205" s="18">
        <v>4.755661179353335E-4</v>
      </c>
      <c r="AI1205" s="12">
        <v>350</v>
      </c>
      <c r="AJ1205" s="17">
        <v>8</v>
      </c>
      <c r="AK1205" s="18">
        <v>0.9440801374182225</v>
      </c>
      <c r="AL1205" t="str">
        <f>IF(AK1205&lt;='CAV Tier 1 Analysis'!$A$5,"Tier 1", "Tier 2")</f>
        <v>Tier 2</v>
      </c>
      <c r="AM1205" t="str">
        <f t="shared" si="37"/>
        <v>Georgia - Tier 2</v>
      </c>
      <c r="AN1205" t="str">
        <f t="shared" si="38"/>
        <v>Aragon,City Of - Tier 2</v>
      </c>
    </row>
    <row r="1206" spans="1:40" x14ac:dyDescent="0.3">
      <c r="A1206">
        <v>4</v>
      </c>
      <c r="B1206" t="s">
        <v>54</v>
      </c>
      <c r="C1206" t="s">
        <v>4390</v>
      </c>
      <c r="D1206" t="s">
        <v>7109</v>
      </c>
      <c r="E1206" t="s">
        <v>2116</v>
      </c>
      <c r="F1206" s="12">
        <v>71.226781503401966</v>
      </c>
      <c r="G1206" s="12">
        <v>509.61466277393379</v>
      </c>
      <c r="H1206" s="12">
        <v>329.09709954726537</v>
      </c>
      <c r="I1206">
        <v>0</v>
      </c>
      <c r="J1206" s="15">
        <v>0</v>
      </c>
      <c r="K1206" s="15">
        <v>0.99999999999999978</v>
      </c>
      <c r="L1206" s="58">
        <v>2.1686899999999998</v>
      </c>
      <c r="M1206">
        <v>2</v>
      </c>
      <c r="N1206">
        <v>0</v>
      </c>
      <c r="O1206" s="12">
        <v>5</v>
      </c>
      <c r="P1206" s="12">
        <v>10</v>
      </c>
      <c r="Q1206" s="12">
        <v>0</v>
      </c>
      <c r="R1206" s="12">
        <v>0</v>
      </c>
      <c r="S1206" s="12">
        <v>0</v>
      </c>
      <c r="T1206" s="12">
        <v>398.43803671352987</v>
      </c>
      <c r="U1206" s="12">
        <v>327.21125521012789</v>
      </c>
      <c r="V1206" s="12">
        <v>111.17662606040392</v>
      </c>
      <c r="W1206" s="59">
        <v>3.8730625694255458E-5</v>
      </c>
      <c r="X1206" s="59">
        <v>2.4055520140484238E-5</v>
      </c>
      <c r="Y1206" s="59">
        <v>0</v>
      </c>
      <c r="Z1206" s="59">
        <v>1.4980447897967738E-3</v>
      </c>
      <c r="AA1206" s="59">
        <v>3.5023343399768919E-3</v>
      </c>
      <c r="AB1206" s="59">
        <v>0</v>
      </c>
      <c r="AC1206" s="59">
        <v>0</v>
      </c>
      <c r="AD1206" s="59">
        <v>0</v>
      </c>
      <c r="AE1206" s="59">
        <v>4.068470121217889E-5</v>
      </c>
      <c r="AF1206" s="59">
        <v>6.8845172799924051E-5</v>
      </c>
      <c r="AG1206" s="59">
        <v>4.5464494362574806E-5</v>
      </c>
      <c r="AH1206" s="18">
        <v>4.7437814945300755E-4</v>
      </c>
      <c r="AI1206" s="12">
        <v>351</v>
      </c>
      <c r="AJ1206" s="17">
        <v>8</v>
      </c>
      <c r="AK1206" s="18">
        <v>0.94455451556767556</v>
      </c>
      <c r="AL1206" t="str">
        <f>IF(AK1206&lt;='CAV Tier 1 Analysis'!$A$5,"Tier 1", "Tier 2")</f>
        <v>Tier 2</v>
      </c>
      <c r="AM1206" t="str">
        <f t="shared" si="37"/>
        <v>Georgia - Tier 2</v>
      </c>
      <c r="AN1206" t="str">
        <f t="shared" si="38"/>
        <v>Hiawassee, City Of - Tier 2</v>
      </c>
    </row>
    <row r="1207" spans="1:40" x14ac:dyDescent="0.3">
      <c r="A1207">
        <v>4</v>
      </c>
      <c r="B1207" t="s">
        <v>54</v>
      </c>
      <c r="C1207" t="s">
        <v>4376</v>
      </c>
      <c r="D1207" t="s">
        <v>7089</v>
      </c>
      <c r="E1207" t="s">
        <v>2182</v>
      </c>
      <c r="F1207" s="12">
        <v>68.53650208517864</v>
      </c>
      <c r="G1207" s="12">
        <v>181.4038189159898</v>
      </c>
      <c r="H1207" s="12">
        <v>85.041888410466669</v>
      </c>
      <c r="I1207">
        <v>0</v>
      </c>
      <c r="J1207" s="15">
        <v>0</v>
      </c>
      <c r="K1207" s="15">
        <v>1</v>
      </c>
      <c r="L1207" s="58">
        <v>2.98821</v>
      </c>
      <c r="M1207">
        <v>10</v>
      </c>
      <c r="N1207">
        <v>0</v>
      </c>
      <c r="O1207" s="12">
        <v>5</v>
      </c>
      <c r="P1207" s="12">
        <v>10</v>
      </c>
      <c r="Q1207" s="12">
        <v>0</v>
      </c>
      <c r="R1207" s="12">
        <v>0</v>
      </c>
      <c r="S1207" s="12">
        <v>0</v>
      </c>
      <c r="T1207" s="12">
        <v>179.61904759050452</v>
      </c>
      <c r="U1207" s="12">
        <v>111.08254550532588</v>
      </c>
      <c r="V1207" s="12">
        <v>1.7847713254852806</v>
      </c>
      <c r="W1207" s="59">
        <v>5.3366429967321801E-5</v>
      </c>
      <c r="X1207" s="59">
        <v>1.2027760070242118E-4</v>
      </c>
      <c r="Y1207" s="59">
        <v>0</v>
      </c>
      <c r="Z1207" s="59">
        <v>1.4980447897967738E-3</v>
      </c>
      <c r="AA1207" s="59">
        <v>3.5023343399768919E-3</v>
      </c>
      <c r="AB1207" s="59">
        <v>0</v>
      </c>
      <c r="AC1207" s="59">
        <v>0</v>
      </c>
      <c r="AD1207" s="59">
        <v>0</v>
      </c>
      <c r="AE1207" s="59">
        <v>1.8340988083148203E-5</v>
      </c>
      <c r="AF1207" s="59">
        <v>2.337174201253723E-5</v>
      </c>
      <c r="AG1207" s="59">
        <v>7.298631802508929E-7</v>
      </c>
      <c r="AH1207" s="18">
        <v>4.7422415942903126E-4</v>
      </c>
      <c r="AI1207" s="12">
        <v>352</v>
      </c>
      <c r="AJ1207" s="17">
        <v>8</v>
      </c>
      <c r="AK1207" s="18">
        <v>0.94502873972710455</v>
      </c>
      <c r="AL1207" t="str">
        <f>IF(AK1207&lt;='CAV Tier 1 Analysis'!$A$5,"Tier 1", "Tier 2")</f>
        <v>Tier 2</v>
      </c>
      <c r="AM1207" t="str">
        <f t="shared" si="37"/>
        <v>Georgia - Tier 2</v>
      </c>
      <c r="AN1207" t="str">
        <f t="shared" si="38"/>
        <v>Ivey, Town Of - Tier 2</v>
      </c>
    </row>
    <row r="1208" spans="1:40" x14ac:dyDescent="0.3">
      <c r="A1208">
        <v>4</v>
      </c>
      <c r="B1208" t="s">
        <v>54</v>
      </c>
      <c r="C1208" t="s">
        <v>4323</v>
      </c>
      <c r="D1208" t="s">
        <v>7030</v>
      </c>
      <c r="E1208" t="s">
        <v>1847</v>
      </c>
      <c r="F1208" s="12">
        <v>565.99837523088479</v>
      </c>
      <c r="G1208" s="12">
        <v>4887.7716440433351</v>
      </c>
      <c r="H1208" s="12">
        <v>1047.256969102576</v>
      </c>
      <c r="I1208">
        <v>0</v>
      </c>
      <c r="J1208" s="15">
        <v>4.4099409847507591E-2</v>
      </c>
      <c r="K1208" s="15">
        <v>0.9559005901524924</v>
      </c>
      <c r="L1208" s="58">
        <v>3.2093399999999996</v>
      </c>
      <c r="M1208">
        <v>1</v>
      </c>
      <c r="N1208">
        <v>0</v>
      </c>
      <c r="O1208" s="12">
        <v>9</v>
      </c>
      <c r="P1208" s="12">
        <v>2</v>
      </c>
      <c r="Q1208" s="12">
        <v>0</v>
      </c>
      <c r="R1208" s="12">
        <v>0</v>
      </c>
      <c r="S1208" s="12">
        <v>46.183414296113092</v>
      </c>
      <c r="T1208" s="12">
        <v>2929.2788745831035</v>
      </c>
      <c r="U1208" s="12">
        <v>2363.2804993522186</v>
      </c>
      <c r="V1208" s="12">
        <v>1958.4927694602316</v>
      </c>
      <c r="W1208" s="59">
        <v>5.7315589718033381E-5</v>
      </c>
      <c r="X1208" s="59">
        <v>1.2027760070242119E-5</v>
      </c>
      <c r="Y1208" s="59">
        <v>0</v>
      </c>
      <c r="Z1208" s="59">
        <v>2.6964806216341931E-3</v>
      </c>
      <c r="AA1208" s="59">
        <v>7.0046686799537833E-4</v>
      </c>
      <c r="AB1208" s="59">
        <v>0</v>
      </c>
      <c r="AC1208" s="59">
        <v>0</v>
      </c>
      <c r="AD1208" s="59">
        <v>1.5125392762927633E-4</v>
      </c>
      <c r="AE1208" s="59">
        <v>2.9911008688472012E-4</v>
      </c>
      <c r="AF1208" s="59">
        <v>4.9723367323691731E-4</v>
      </c>
      <c r="AG1208" s="59">
        <v>8.0090471020311806E-4</v>
      </c>
      <c r="AH1208" s="18">
        <v>4.740721124883527E-4</v>
      </c>
      <c r="AI1208" s="12">
        <v>353</v>
      </c>
      <c r="AJ1208" s="17">
        <v>8</v>
      </c>
      <c r="AK1208" s="18">
        <v>0.94550281183959295</v>
      </c>
      <c r="AL1208" t="str">
        <f>IF(AK1208&lt;='CAV Tier 1 Analysis'!$A$5,"Tier 1", "Tier 2")</f>
        <v>Tier 2</v>
      </c>
      <c r="AM1208" t="str">
        <f t="shared" si="37"/>
        <v>Georgia - Tier 2</v>
      </c>
      <c r="AN1208" t="str">
        <f t="shared" si="38"/>
        <v>Oakwood, City Of - Tier 2</v>
      </c>
    </row>
    <row r="1209" spans="1:40" x14ac:dyDescent="0.3">
      <c r="A1209">
        <v>4</v>
      </c>
      <c r="B1209" t="s">
        <v>54</v>
      </c>
      <c r="C1209" t="s">
        <v>4194</v>
      </c>
      <c r="D1209" t="s">
        <v>6878</v>
      </c>
      <c r="E1209" t="s">
        <v>2217</v>
      </c>
      <c r="F1209" s="12">
        <v>664.38243142549879</v>
      </c>
      <c r="G1209" s="12">
        <v>1764.7357384140371</v>
      </c>
      <c r="H1209" s="12">
        <v>677.23383049992083</v>
      </c>
      <c r="I1209">
        <v>1</v>
      </c>
      <c r="J1209" s="15">
        <v>0</v>
      </c>
      <c r="K1209" s="15">
        <v>1</v>
      </c>
      <c r="L1209" s="58">
        <v>5.2517799999999992</v>
      </c>
      <c r="M1209">
        <v>1</v>
      </c>
      <c r="N1209">
        <v>0</v>
      </c>
      <c r="O1209" s="12">
        <v>7</v>
      </c>
      <c r="P1209" s="12">
        <v>7</v>
      </c>
      <c r="Q1209" s="12">
        <v>0</v>
      </c>
      <c r="R1209" s="12">
        <v>1</v>
      </c>
      <c r="S1209" s="12">
        <v>0</v>
      </c>
      <c r="T1209" s="12">
        <v>1433.138012415576</v>
      </c>
      <c r="U1209" s="12">
        <v>768.75558099007719</v>
      </c>
      <c r="V1209" s="12">
        <v>331.5977259984611</v>
      </c>
      <c r="W1209" s="59">
        <v>9.3791517187139209E-5</v>
      </c>
      <c r="X1209" s="59">
        <v>1.2027760070242119E-5</v>
      </c>
      <c r="Y1209" s="59">
        <v>0</v>
      </c>
      <c r="Z1209" s="59">
        <v>2.0972627057154834E-3</v>
      </c>
      <c r="AA1209" s="59">
        <v>2.4516340379838243E-3</v>
      </c>
      <c r="AB1209" s="59">
        <v>0</v>
      </c>
      <c r="AC1209" s="59">
        <v>1.070218318237946E-4</v>
      </c>
      <c r="AD1209" s="59">
        <v>0</v>
      </c>
      <c r="AE1209" s="59">
        <v>1.4633841766684846E-4</v>
      </c>
      <c r="AF1209" s="59">
        <v>1.6174599733795992E-4</v>
      </c>
      <c r="AG1209" s="59">
        <v>1.3560335007925756E-4</v>
      </c>
      <c r="AH1209" s="18">
        <v>4.7322051071495909E-4</v>
      </c>
      <c r="AI1209" s="12">
        <v>354</v>
      </c>
      <c r="AJ1209" s="17">
        <v>8</v>
      </c>
      <c r="AK1209" s="18">
        <v>0.94597603235030792</v>
      </c>
      <c r="AL1209" t="str">
        <f>IF(AK1209&lt;='CAV Tier 1 Analysis'!$A$5,"Tier 1", "Tier 2")</f>
        <v>Tier 2</v>
      </c>
      <c r="AM1209" t="str">
        <f t="shared" si="37"/>
        <v>Georgia - Tier 2</v>
      </c>
      <c r="AN1209" t="str">
        <f t="shared" si="38"/>
        <v>Fort Valley, City Of - Tier 2</v>
      </c>
    </row>
    <row r="1210" spans="1:40" x14ac:dyDescent="0.3">
      <c r="A1210">
        <v>4</v>
      </c>
      <c r="B1210" t="s">
        <v>54</v>
      </c>
      <c r="C1210" t="s">
        <v>4329</v>
      </c>
      <c r="D1210" t="s">
        <v>7036</v>
      </c>
      <c r="E1210" t="s">
        <v>1654</v>
      </c>
      <c r="F1210" s="12">
        <v>1549.18203685456</v>
      </c>
      <c r="G1210" s="12">
        <v>7400.5258370297597</v>
      </c>
      <c r="H1210" s="12">
        <v>1615.1471722169049</v>
      </c>
      <c r="I1210">
        <v>0</v>
      </c>
      <c r="J1210" s="15">
        <v>1.3008892641909566E-2</v>
      </c>
      <c r="K1210" s="15">
        <v>0.98699110735809026</v>
      </c>
      <c r="L1210" s="58">
        <v>7.2711799999999993</v>
      </c>
      <c r="M1210">
        <v>3</v>
      </c>
      <c r="N1210">
        <v>0</v>
      </c>
      <c r="O1210" s="12">
        <v>6.4</v>
      </c>
      <c r="P1210" s="12">
        <v>2.2000000000000002</v>
      </c>
      <c r="Q1210" s="12">
        <v>0</v>
      </c>
      <c r="R1210" s="12">
        <v>0</v>
      </c>
      <c r="S1210" s="12">
        <v>21.011276164253538</v>
      </c>
      <c r="T1210" s="12">
        <v>4495.5017021772528</v>
      </c>
      <c r="U1210" s="12">
        <v>2946.3196653226928</v>
      </c>
      <c r="V1210" s="12">
        <v>2905.0241348525069</v>
      </c>
      <c r="W1210" s="59">
        <v>1.2985597339202764E-4</v>
      </c>
      <c r="X1210" s="59">
        <v>3.6083280210726353E-5</v>
      </c>
      <c r="Y1210" s="59">
        <v>0</v>
      </c>
      <c r="Z1210" s="59">
        <v>1.9174973309398706E-3</v>
      </c>
      <c r="AA1210" s="59">
        <v>7.7051355479491629E-4</v>
      </c>
      <c r="AB1210" s="59">
        <v>0</v>
      </c>
      <c r="AC1210" s="59">
        <v>0</v>
      </c>
      <c r="AD1210" s="59">
        <v>6.8813406128230214E-5</v>
      </c>
      <c r="AE1210" s="59">
        <v>4.5903785958925349E-4</v>
      </c>
      <c r="AF1210" s="59">
        <v>6.1990497959092466E-4</v>
      </c>
      <c r="AG1210" s="59">
        <v>1.18797860739529E-3</v>
      </c>
      <c r="AH1210" s="18">
        <v>4.7178954473102176E-4</v>
      </c>
      <c r="AI1210" s="12">
        <v>355</v>
      </c>
      <c r="AJ1210" s="17">
        <v>8</v>
      </c>
      <c r="AK1210" s="18">
        <v>0.94644782189503895</v>
      </c>
      <c r="AL1210" t="str">
        <f>IF(AK1210&lt;='CAV Tier 1 Analysis'!$A$5,"Tier 1", "Tier 2")</f>
        <v>Tier 2</v>
      </c>
      <c r="AM1210" t="str">
        <f t="shared" si="37"/>
        <v>Georgia - Tier 2</v>
      </c>
      <c r="AN1210" t="str">
        <f t="shared" si="38"/>
        <v>Braselton, Town Of - Tier 2</v>
      </c>
    </row>
    <row r="1211" spans="1:40" x14ac:dyDescent="0.3">
      <c r="A1211">
        <v>4</v>
      </c>
      <c r="B1211" t="s">
        <v>54</v>
      </c>
      <c r="C1211" t="s">
        <v>4379</v>
      </c>
      <c r="D1211" t="s">
        <v>7093</v>
      </c>
      <c r="E1211" t="s">
        <v>1869</v>
      </c>
      <c r="F1211" s="12">
        <v>395.46634976778716</v>
      </c>
      <c r="G1211" s="12">
        <v>5748.9433722086978</v>
      </c>
      <c r="H1211" s="12">
        <v>1578.7223576461788</v>
      </c>
      <c r="I1211">
        <v>0</v>
      </c>
      <c r="J1211" s="15">
        <v>2.7192543814728017E-2</v>
      </c>
      <c r="K1211" s="15">
        <v>0.97280745618527198</v>
      </c>
      <c r="L1211" s="58">
        <v>3.3196599999999998</v>
      </c>
      <c r="M1211">
        <v>6</v>
      </c>
      <c r="N1211">
        <v>0</v>
      </c>
      <c r="O1211" s="12">
        <v>9</v>
      </c>
      <c r="P1211" s="12">
        <v>1</v>
      </c>
      <c r="Q1211" s="12">
        <v>0</v>
      </c>
      <c r="R1211" s="12">
        <v>0</v>
      </c>
      <c r="S1211" s="12">
        <v>42.929476881584435</v>
      </c>
      <c r="T1211" s="12">
        <v>4143.7622113497982</v>
      </c>
      <c r="U1211" s="12">
        <v>3748.2958615820112</v>
      </c>
      <c r="V1211" s="12">
        <v>1605.1811608588996</v>
      </c>
      <c r="W1211" s="59">
        <v>5.9285794139407696E-5</v>
      </c>
      <c r="X1211" s="59">
        <v>7.2166560421452707E-5</v>
      </c>
      <c r="Y1211" s="59">
        <v>0</v>
      </c>
      <c r="Z1211" s="59">
        <v>2.6964806216341931E-3</v>
      </c>
      <c r="AA1211" s="59">
        <v>3.5023343399768917E-4</v>
      </c>
      <c r="AB1211" s="59">
        <v>0</v>
      </c>
      <c r="AC1211" s="59">
        <v>0</v>
      </c>
      <c r="AD1211" s="59">
        <v>1.4059705390721515E-4</v>
      </c>
      <c r="AE1211" s="59">
        <v>4.2312156955109161E-4</v>
      </c>
      <c r="AF1211" s="59">
        <v>7.8864058673696409E-4</v>
      </c>
      <c r="AG1211" s="59">
        <v>6.5642169963972714E-4</v>
      </c>
      <c r="AH1211" s="18">
        <v>4.7154066545706733E-4</v>
      </c>
      <c r="AI1211" s="12">
        <v>356</v>
      </c>
      <c r="AJ1211" s="17">
        <v>8</v>
      </c>
      <c r="AK1211" s="18">
        <v>0.94691936256049603</v>
      </c>
      <c r="AL1211" t="str">
        <f>IF(AK1211&lt;='CAV Tier 1 Analysis'!$A$5,"Tier 1", "Tier 2")</f>
        <v>Tier 2</v>
      </c>
      <c r="AM1211" t="str">
        <f t="shared" si="37"/>
        <v>Georgia - Tier 2</v>
      </c>
      <c r="AN1211" t="str">
        <f t="shared" si="38"/>
        <v>Holly Springs, City Of - Tier 2</v>
      </c>
    </row>
    <row r="1212" spans="1:40" x14ac:dyDescent="0.3">
      <c r="A1212">
        <v>4</v>
      </c>
      <c r="B1212" t="s">
        <v>54</v>
      </c>
      <c r="C1212" t="s">
        <v>3431</v>
      </c>
      <c r="D1212" t="s">
        <v>6941</v>
      </c>
      <c r="E1212" t="s">
        <v>2118</v>
      </c>
      <c r="F1212" s="12">
        <v>165.92074278529591</v>
      </c>
      <c r="G1212" s="12">
        <v>1357.8408919336466</v>
      </c>
      <c r="H1212" s="12">
        <v>647.94173288660488</v>
      </c>
      <c r="I1212">
        <v>0</v>
      </c>
      <c r="J1212" s="15">
        <v>0</v>
      </c>
      <c r="K1212" s="15">
        <v>0.99999999999999967</v>
      </c>
      <c r="L1212" s="58">
        <v>5.9152699999999996</v>
      </c>
      <c r="M1212">
        <v>2</v>
      </c>
      <c r="N1212">
        <v>0</v>
      </c>
      <c r="O1212" s="12">
        <v>5</v>
      </c>
      <c r="P1212" s="12">
        <v>9</v>
      </c>
      <c r="Q1212" s="12">
        <v>0</v>
      </c>
      <c r="R1212" s="12">
        <v>0</v>
      </c>
      <c r="S1212" s="12">
        <v>0</v>
      </c>
      <c r="T1212" s="12">
        <v>1408.7224820445615</v>
      </c>
      <c r="U1212" s="12">
        <v>1242.8017392592656</v>
      </c>
      <c r="V1212" s="12">
        <v>0</v>
      </c>
      <c r="W1212" s="59">
        <v>1.0564078233885825E-4</v>
      </c>
      <c r="X1212" s="59">
        <v>2.4055520140484238E-5</v>
      </c>
      <c r="Y1212" s="59">
        <v>0</v>
      </c>
      <c r="Z1212" s="59">
        <v>1.4980447897967738E-3</v>
      </c>
      <c r="AA1212" s="59">
        <v>3.1521009059792028E-3</v>
      </c>
      <c r="AB1212" s="59">
        <v>0</v>
      </c>
      <c r="AC1212" s="59">
        <v>0</v>
      </c>
      <c r="AD1212" s="59">
        <v>0</v>
      </c>
      <c r="AE1212" s="59">
        <v>1.438453360166249E-4</v>
      </c>
      <c r="AF1212" s="59">
        <v>2.6148519995256568E-4</v>
      </c>
      <c r="AG1212" s="59">
        <v>0</v>
      </c>
      <c r="AH1212" s="18">
        <v>4.7137932129313718E-4</v>
      </c>
      <c r="AI1212" s="12">
        <v>357</v>
      </c>
      <c r="AJ1212" s="17">
        <v>8</v>
      </c>
      <c r="AK1212" s="18">
        <v>0.94739074188178918</v>
      </c>
      <c r="AL1212" t="str">
        <f>IF(AK1212&lt;='CAV Tier 1 Analysis'!$A$5,"Tier 1", "Tier 2")</f>
        <v>Tier 2</v>
      </c>
      <c r="AM1212" t="str">
        <f t="shared" si="37"/>
        <v>Georgia - Tier 2</v>
      </c>
      <c r="AN1212" t="str">
        <f t="shared" si="38"/>
        <v>Greensboro, City Of - Tier 2</v>
      </c>
    </row>
    <row r="1213" spans="1:40" x14ac:dyDescent="0.3">
      <c r="A1213">
        <v>4</v>
      </c>
      <c r="B1213" t="s">
        <v>54</v>
      </c>
      <c r="C1213" t="s">
        <v>4161</v>
      </c>
      <c r="D1213" t="s">
        <v>6837</v>
      </c>
      <c r="E1213" t="s">
        <v>2549</v>
      </c>
      <c r="F1213" s="12">
        <v>168.9275107875329</v>
      </c>
      <c r="G1213" s="12">
        <v>1099.8447114127412</v>
      </c>
      <c r="H1213" s="12">
        <v>380.32725340568197</v>
      </c>
      <c r="I1213">
        <v>1</v>
      </c>
      <c r="J1213" s="15">
        <v>7.3033976076174317E-2</v>
      </c>
      <c r="K1213" s="15">
        <v>0.92696602392382565</v>
      </c>
      <c r="L1213" s="58">
        <v>1.8851500000000001</v>
      </c>
      <c r="M1213">
        <v>19</v>
      </c>
      <c r="N1213">
        <v>0</v>
      </c>
      <c r="O1213" s="12">
        <v>10</v>
      </c>
      <c r="P1213" s="12">
        <v>4</v>
      </c>
      <c r="Q1213" s="12">
        <v>0</v>
      </c>
      <c r="R1213" s="12">
        <v>0.92696602392382565</v>
      </c>
      <c r="S1213" s="12">
        <v>27.776811526347664</v>
      </c>
      <c r="T1213" s="12">
        <v>833.52511050254054</v>
      </c>
      <c r="U1213" s="12">
        <v>664.59759971500762</v>
      </c>
      <c r="V1213" s="12">
        <v>266.31960091020062</v>
      </c>
      <c r="W1213" s="59">
        <v>3.3666886012996639E-5</v>
      </c>
      <c r="X1213" s="59">
        <v>2.2852744133460026E-4</v>
      </c>
      <c r="Y1213" s="59">
        <v>0</v>
      </c>
      <c r="Z1213" s="59">
        <v>2.9960895795935476E-3</v>
      </c>
      <c r="AA1213" s="59">
        <v>1.4009337359907567E-3</v>
      </c>
      <c r="AB1213" s="59">
        <v>0</v>
      </c>
      <c r="AC1213" s="59">
        <v>9.9205601918747223E-5</v>
      </c>
      <c r="AD1213" s="59">
        <v>9.0971009926648798E-5</v>
      </c>
      <c r="AE1213" s="59">
        <v>8.5111653378681324E-5</v>
      </c>
      <c r="AF1213" s="59">
        <v>1.3983118204602106E-4</v>
      </c>
      <c r="AG1213" s="59">
        <v>1.089085577003073E-4</v>
      </c>
      <c r="AH1213" s="18">
        <v>4.7120414980930062E-4</v>
      </c>
      <c r="AI1213" s="12">
        <v>358</v>
      </c>
      <c r="AJ1213" s="17">
        <v>8</v>
      </c>
      <c r="AK1213" s="18">
        <v>0.94786194603159846</v>
      </c>
      <c r="AL1213" t="str">
        <f>IF(AK1213&lt;='CAV Tier 1 Analysis'!$A$5,"Tier 1", "Tier 2")</f>
        <v>Tier 2</v>
      </c>
      <c r="AM1213" t="str">
        <f t="shared" si="37"/>
        <v>Georgia - Tier 2</v>
      </c>
      <c r="AN1213" t="str">
        <f t="shared" si="38"/>
        <v>Clarkesville, City Of - Tier 2</v>
      </c>
    </row>
    <row r="1214" spans="1:40" x14ac:dyDescent="0.3">
      <c r="A1214">
        <v>4</v>
      </c>
      <c r="B1214" t="s">
        <v>54</v>
      </c>
      <c r="C1214" t="s">
        <v>4094</v>
      </c>
      <c r="D1214" t="s">
        <v>6766</v>
      </c>
      <c r="E1214" t="s">
        <v>2258</v>
      </c>
      <c r="F1214" s="12">
        <v>89.342880978477183</v>
      </c>
      <c r="G1214" s="12">
        <v>96.083995620427629</v>
      </c>
      <c r="H1214" s="12">
        <v>54.905456398298533</v>
      </c>
      <c r="I1214">
        <v>0</v>
      </c>
      <c r="J1214" s="15">
        <v>0</v>
      </c>
      <c r="K1214" s="15">
        <v>1</v>
      </c>
      <c r="L1214" s="58">
        <v>4.0091599999999996</v>
      </c>
      <c r="M1214">
        <v>1</v>
      </c>
      <c r="N1214">
        <v>0</v>
      </c>
      <c r="O1214" s="12">
        <v>5.666666666666667</v>
      </c>
      <c r="P1214" s="12">
        <v>9.6666666666666661</v>
      </c>
      <c r="Q1214" s="12">
        <v>0</v>
      </c>
      <c r="R1214" s="12">
        <v>0</v>
      </c>
      <c r="S1214" s="12">
        <v>0</v>
      </c>
      <c r="T1214" s="12">
        <v>107.61345890938567</v>
      </c>
      <c r="U1214" s="12">
        <v>18.270577930908487</v>
      </c>
      <c r="V1214" s="12">
        <v>0</v>
      </c>
      <c r="W1214" s="59">
        <v>7.1599571772997157E-5</v>
      </c>
      <c r="X1214" s="59">
        <v>1.2027760070242119E-5</v>
      </c>
      <c r="Y1214" s="59">
        <v>0</v>
      </c>
      <c r="Z1214" s="59">
        <v>1.6977840951030105E-3</v>
      </c>
      <c r="AA1214" s="59">
        <v>3.385589861977662E-3</v>
      </c>
      <c r="AB1214" s="59">
        <v>0</v>
      </c>
      <c r="AC1214" s="59">
        <v>0</v>
      </c>
      <c r="AD1214" s="59">
        <v>0</v>
      </c>
      <c r="AE1214" s="59">
        <v>1.0988462492814944E-5</v>
      </c>
      <c r="AF1214" s="59">
        <v>3.8441253923252598E-6</v>
      </c>
      <c r="AG1214" s="59">
        <v>0</v>
      </c>
      <c r="AH1214" s="18">
        <v>4.7107580698264108E-4</v>
      </c>
      <c r="AI1214" s="12">
        <v>359</v>
      </c>
      <c r="AJ1214" s="17">
        <v>8</v>
      </c>
      <c r="AK1214" s="18">
        <v>0.94833302183858115</v>
      </c>
      <c r="AL1214" t="str">
        <f>IF(AK1214&lt;='CAV Tier 1 Analysis'!$A$5,"Tier 1", "Tier 2")</f>
        <v>Tier 2</v>
      </c>
      <c r="AM1214" t="str">
        <f t="shared" si="37"/>
        <v>Georgia - Tier 2</v>
      </c>
      <c r="AN1214" t="str">
        <f t="shared" si="38"/>
        <v>Arlington, City Of - Tier 2</v>
      </c>
    </row>
    <row r="1215" spans="1:40" x14ac:dyDescent="0.3">
      <c r="A1215">
        <v>4</v>
      </c>
      <c r="B1215" t="s">
        <v>54</v>
      </c>
      <c r="C1215" t="s">
        <v>4324</v>
      </c>
      <c r="D1215" t="s">
        <v>7031</v>
      </c>
      <c r="E1215" t="s">
        <v>2180</v>
      </c>
      <c r="F1215" s="12">
        <v>675.06965683973874</v>
      </c>
      <c r="G1215" s="12">
        <v>2667.6564113409563</v>
      </c>
      <c r="H1215" s="12">
        <v>974.0484322680187</v>
      </c>
      <c r="I1215">
        <v>0</v>
      </c>
      <c r="J1215" s="15">
        <v>0</v>
      </c>
      <c r="K1215" s="15">
        <v>1</v>
      </c>
      <c r="L1215" s="58">
        <v>8.9318799999999996</v>
      </c>
      <c r="M1215">
        <v>8</v>
      </c>
      <c r="N1215">
        <v>0</v>
      </c>
      <c r="O1215" s="12">
        <v>7.25</v>
      </c>
      <c r="P1215" s="12">
        <v>5.75</v>
      </c>
      <c r="Q1215" s="12">
        <v>0</v>
      </c>
      <c r="R1215" s="12">
        <v>0</v>
      </c>
      <c r="S1215" s="12">
        <v>0</v>
      </c>
      <c r="T1215" s="12">
        <v>2324.57701487448</v>
      </c>
      <c r="U1215" s="12">
        <v>1649.5073580347412</v>
      </c>
      <c r="V1215" s="12">
        <v>343.07939646647628</v>
      </c>
      <c r="W1215" s="59">
        <v>1.595144077881147E-4</v>
      </c>
      <c r="X1215" s="59">
        <v>9.6222080561936951E-5</v>
      </c>
      <c r="Y1215" s="59">
        <v>0</v>
      </c>
      <c r="Z1215" s="59">
        <v>2.1721649452053223E-3</v>
      </c>
      <c r="AA1215" s="59">
        <v>2.0138422454867126E-3</v>
      </c>
      <c r="AB1215" s="59">
        <v>0</v>
      </c>
      <c r="AC1215" s="59">
        <v>0</v>
      </c>
      <c r="AD1215" s="59">
        <v>0</v>
      </c>
      <c r="AE1215" s="59">
        <v>2.373636866473784E-4</v>
      </c>
      <c r="AF1215" s="59">
        <v>3.4705596855377671E-4</v>
      </c>
      <c r="AG1215" s="59">
        <v>1.4029865664470776E-4</v>
      </c>
      <c r="AH1215" s="18">
        <v>4.6967836280799541E-4</v>
      </c>
      <c r="AI1215" s="12">
        <v>360</v>
      </c>
      <c r="AJ1215" s="17">
        <v>8</v>
      </c>
      <c r="AK1215" s="18">
        <v>0.94880270020138913</v>
      </c>
      <c r="AL1215" t="str">
        <f>IF(AK1215&lt;='CAV Tier 1 Analysis'!$A$5,"Tier 1", "Tier 2")</f>
        <v>Tier 2</v>
      </c>
      <c r="AM1215" t="str">
        <f t="shared" si="37"/>
        <v>Georgia - Tier 2</v>
      </c>
      <c r="AN1215" t="str">
        <f t="shared" si="38"/>
        <v>Bremen, City Of - Tier 2</v>
      </c>
    </row>
    <row r="1216" spans="1:40" x14ac:dyDescent="0.3">
      <c r="A1216">
        <v>4</v>
      </c>
      <c r="B1216" t="s">
        <v>54</v>
      </c>
      <c r="C1216" t="s">
        <v>4179</v>
      </c>
      <c r="D1216" t="s">
        <v>6861</v>
      </c>
      <c r="E1216" t="s">
        <v>2190</v>
      </c>
      <c r="F1216" s="12">
        <v>25.73349044795744</v>
      </c>
      <c r="G1216" s="12">
        <v>265.40277525588834</v>
      </c>
      <c r="H1216" s="12">
        <v>97.173935211968995</v>
      </c>
      <c r="I1216">
        <v>0</v>
      </c>
      <c r="J1216" s="15">
        <v>0</v>
      </c>
      <c r="K1216" s="15">
        <v>1.0000000000000002</v>
      </c>
      <c r="L1216" s="58">
        <v>2.2972799999999998</v>
      </c>
      <c r="M1216">
        <v>3</v>
      </c>
      <c r="N1216">
        <v>0</v>
      </c>
      <c r="O1216" s="12">
        <v>5</v>
      </c>
      <c r="P1216" s="12">
        <v>10</v>
      </c>
      <c r="Q1216" s="12">
        <v>0</v>
      </c>
      <c r="R1216" s="12">
        <v>0</v>
      </c>
      <c r="S1216" s="12">
        <v>0</v>
      </c>
      <c r="T1216" s="12">
        <v>251.69414465203781</v>
      </c>
      <c r="U1216" s="12">
        <v>225.96065420408036</v>
      </c>
      <c r="V1216" s="12">
        <v>13.708630603850537</v>
      </c>
      <c r="W1216" s="59">
        <v>4.1027113969677166E-5</v>
      </c>
      <c r="X1216" s="59">
        <v>3.6083280210726353E-5</v>
      </c>
      <c r="Y1216" s="59">
        <v>0</v>
      </c>
      <c r="Z1216" s="59">
        <v>1.4980447897967738E-3</v>
      </c>
      <c r="AA1216" s="59">
        <v>3.5023343399768919E-3</v>
      </c>
      <c r="AB1216" s="59">
        <v>0</v>
      </c>
      <c r="AC1216" s="59">
        <v>0</v>
      </c>
      <c r="AD1216" s="59">
        <v>0</v>
      </c>
      <c r="AE1216" s="59">
        <v>2.570061120792428E-5</v>
      </c>
      <c r="AF1216" s="59">
        <v>4.754206964755501E-5</v>
      </c>
      <c r="AG1216" s="59">
        <v>5.6059981391120738E-6</v>
      </c>
      <c r="AH1216" s="18">
        <v>4.6875801844987824E-4</v>
      </c>
      <c r="AI1216" s="12">
        <v>361</v>
      </c>
      <c r="AJ1216" s="17">
        <v>8</v>
      </c>
      <c r="AK1216" s="18">
        <v>0.94927145821983905</v>
      </c>
      <c r="AL1216" t="str">
        <f>IF(AK1216&lt;='CAV Tier 1 Analysis'!$A$5,"Tier 1", "Tier 2")</f>
        <v>Tier 2</v>
      </c>
      <c r="AM1216" t="str">
        <f t="shared" si="37"/>
        <v>Georgia - Tier 2</v>
      </c>
      <c r="AN1216" t="str">
        <f t="shared" si="38"/>
        <v>Ludowici, City Of - Tier 2</v>
      </c>
    </row>
    <row r="1217" spans="1:40" x14ac:dyDescent="0.3">
      <c r="A1217">
        <v>4</v>
      </c>
      <c r="B1217" t="s">
        <v>54</v>
      </c>
      <c r="C1217" t="s">
        <v>4175</v>
      </c>
      <c r="D1217" t="s">
        <v>6857</v>
      </c>
      <c r="E1217" t="s">
        <v>2332</v>
      </c>
      <c r="F1217" s="12">
        <v>329.57744213830802</v>
      </c>
      <c r="G1217" s="12">
        <v>860.01100975847862</v>
      </c>
      <c r="H1217" s="12">
        <v>444.89894275267841</v>
      </c>
      <c r="I1217">
        <v>1</v>
      </c>
      <c r="J1217" s="15">
        <v>0.49547069610255418</v>
      </c>
      <c r="K1217" s="15">
        <v>0.50452930389744588</v>
      </c>
      <c r="L1217" s="58">
        <v>4.7225799999999998</v>
      </c>
      <c r="M1217">
        <v>94</v>
      </c>
      <c r="N1217">
        <v>0</v>
      </c>
      <c r="O1217" s="12">
        <v>5</v>
      </c>
      <c r="P1217" s="12">
        <v>4</v>
      </c>
      <c r="Q1217" s="12">
        <v>0</v>
      </c>
      <c r="R1217" s="12">
        <v>0.50452930389744588</v>
      </c>
      <c r="S1217" s="12">
        <v>220.43438886095998</v>
      </c>
      <c r="T1217" s="12">
        <v>1012.4377363054593</v>
      </c>
      <c r="U1217" s="12">
        <v>682.86029416715132</v>
      </c>
      <c r="V1217" s="12">
        <v>0</v>
      </c>
      <c r="W1217" s="59">
        <v>8.434053658714567E-5</v>
      </c>
      <c r="X1217" s="59">
        <v>1.1306094466027592E-3</v>
      </c>
      <c r="Y1217" s="59">
        <v>0</v>
      </c>
      <c r="Z1217" s="59">
        <v>1.4980447897967738E-3</v>
      </c>
      <c r="AA1217" s="59">
        <v>1.4009337359907567E-3</v>
      </c>
      <c r="AB1217" s="59">
        <v>0</v>
      </c>
      <c r="AC1217" s="59">
        <v>5.3995650311888609E-5</v>
      </c>
      <c r="AD1217" s="59">
        <v>7.2193811583535312E-4</v>
      </c>
      <c r="AE1217" s="59">
        <v>1.0338050839041205E-4</v>
      </c>
      <c r="AF1217" s="59">
        <v>1.4367364875622832E-4</v>
      </c>
      <c r="AG1217" s="59">
        <v>0</v>
      </c>
      <c r="AH1217" s="18">
        <v>4.6699240293375624E-4</v>
      </c>
      <c r="AI1217" s="12">
        <v>362</v>
      </c>
      <c r="AJ1217" s="17">
        <v>8</v>
      </c>
      <c r="AK1217" s="18">
        <v>0.94973845062277285</v>
      </c>
      <c r="AL1217" t="str">
        <f>IF(AK1217&lt;='CAV Tier 1 Analysis'!$A$5,"Tier 1", "Tier 2")</f>
        <v>Tier 2</v>
      </c>
      <c r="AM1217" t="str">
        <f t="shared" si="37"/>
        <v>Georgia - Tier 2</v>
      </c>
      <c r="AN1217" t="str">
        <f t="shared" si="38"/>
        <v>Flemington, City Of - Tier 2</v>
      </c>
    </row>
    <row r="1218" spans="1:40" x14ac:dyDescent="0.3">
      <c r="A1218">
        <v>4</v>
      </c>
      <c r="B1218" t="s">
        <v>54</v>
      </c>
      <c r="C1218" t="s">
        <v>4386</v>
      </c>
      <c r="D1218" t="s">
        <v>7104</v>
      </c>
      <c r="E1218" t="s">
        <v>2227</v>
      </c>
      <c r="F1218" s="12">
        <v>71.464465600525259</v>
      </c>
      <c r="G1218" s="12">
        <v>188.73096377285705</v>
      </c>
      <c r="H1218" s="12">
        <v>77.087549159091893</v>
      </c>
      <c r="I1218">
        <v>0</v>
      </c>
      <c r="J1218" s="15">
        <v>0</v>
      </c>
      <c r="K1218" s="15">
        <v>1.0000000000000002</v>
      </c>
      <c r="L1218" s="58">
        <v>3.1158700000000001</v>
      </c>
      <c r="M1218">
        <v>0</v>
      </c>
      <c r="N1218">
        <v>0</v>
      </c>
      <c r="O1218" s="12">
        <v>5</v>
      </c>
      <c r="P1218" s="12">
        <v>10</v>
      </c>
      <c r="Q1218" s="12">
        <v>0</v>
      </c>
      <c r="R1218" s="12">
        <v>0</v>
      </c>
      <c r="S1218" s="12">
        <v>0</v>
      </c>
      <c r="T1218" s="12">
        <v>184.21854773981386</v>
      </c>
      <c r="U1218" s="12">
        <v>112.7540821392886</v>
      </c>
      <c r="V1218" s="12">
        <v>4.5124160330431948</v>
      </c>
      <c r="W1218" s="59">
        <v>5.5646309376609741E-5</v>
      </c>
      <c r="X1218" s="59">
        <v>0</v>
      </c>
      <c r="Y1218" s="59">
        <v>0</v>
      </c>
      <c r="Z1218" s="59">
        <v>1.4980447897967738E-3</v>
      </c>
      <c r="AA1218" s="59">
        <v>3.5023343399768919E-3</v>
      </c>
      <c r="AB1218" s="59">
        <v>0</v>
      </c>
      <c r="AC1218" s="59">
        <v>0</v>
      </c>
      <c r="AD1218" s="59">
        <v>0</v>
      </c>
      <c r="AE1218" s="59">
        <v>1.8810645274624038E-5</v>
      </c>
      <c r="AF1218" s="59">
        <v>2.372343293567698E-5</v>
      </c>
      <c r="AG1218" s="59">
        <v>1.8453043644661505E-6</v>
      </c>
      <c r="AH1218" s="18">
        <v>4.6367316561136751E-4</v>
      </c>
      <c r="AI1218" s="12">
        <v>363</v>
      </c>
      <c r="AJ1218" s="17">
        <v>8</v>
      </c>
      <c r="AK1218" s="18">
        <v>0.9502021237883842</v>
      </c>
      <c r="AL1218" t="str">
        <f>IF(AK1218&lt;='CAV Tier 1 Analysis'!$A$5,"Tier 1", "Tier 2")</f>
        <v>Tier 2</v>
      </c>
      <c r="AM1218" t="str">
        <f t="shared" si="37"/>
        <v>Georgia - Tier 2</v>
      </c>
      <c r="AN1218" t="str">
        <f t="shared" si="38"/>
        <v>Irwinton, City Of - Tier 2</v>
      </c>
    </row>
    <row r="1219" spans="1:40" x14ac:dyDescent="0.3">
      <c r="A1219">
        <v>4</v>
      </c>
      <c r="B1219" t="s">
        <v>54</v>
      </c>
      <c r="C1219" t="s">
        <v>3162</v>
      </c>
      <c r="D1219" t="s">
        <v>7173</v>
      </c>
      <c r="E1219" t="s">
        <v>1359</v>
      </c>
      <c r="F1219" s="12">
        <v>65.553011653195966</v>
      </c>
      <c r="G1219" s="12">
        <v>140.46441598816276</v>
      </c>
      <c r="H1219" s="12">
        <v>63.009407659751119</v>
      </c>
      <c r="I1219">
        <v>0</v>
      </c>
      <c r="J1219" s="15">
        <v>0</v>
      </c>
      <c r="K1219" s="15">
        <v>1</v>
      </c>
      <c r="L1219" s="58">
        <v>3.1503100000000002</v>
      </c>
      <c r="M1219">
        <v>1</v>
      </c>
      <c r="N1219">
        <v>0</v>
      </c>
      <c r="O1219" s="12">
        <v>5</v>
      </c>
      <c r="P1219" s="12">
        <v>10</v>
      </c>
      <c r="Q1219" s="12"/>
      <c r="R1219" s="12">
        <v>0</v>
      </c>
      <c r="S1219" s="12">
        <v>0</v>
      </c>
      <c r="T1219" s="12">
        <v>131.07857026336259</v>
      </c>
      <c r="U1219" s="12">
        <v>65.525558610166627</v>
      </c>
      <c r="V1219" s="12">
        <v>9.3858457248001628</v>
      </c>
      <c r="W1219" s="59">
        <v>5.6261373193434714E-5</v>
      </c>
      <c r="X1219" s="59">
        <v>1.2027760070242119E-5</v>
      </c>
      <c r="Y1219" s="59">
        <v>0</v>
      </c>
      <c r="Z1219" s="59">
        <v>1.4980447897967738E-3</v>
      </c>
      <c r="AA1219" s="59">
        <v>3.5023343399768919E-3</v>
      </c>
      <c r="AB1219" s="59">
        <v>0</v>
      </c>
      <c r="AC1219" s="59">
        <v>0</v>
      </c>
      <c r="AD1219" s="59">
        <v>0</v>
      </c>
      <c r="AE1219" s="59">
        <v>1.3384496396157986E-5</v>
      </c>
      <c r="AF1219" s="59">
        <v>1.3786562453151348E-5</v>
      </c>
      <c r="AG1219" s="59">
        <v>3.8382414106660246E-6</v>
      </c>
      <c r="AH1219" s="18">
        <v>4.63607051208847E-4</v>
      </c>
      <c r="AI1219" s="12">
        <v>364</v>
      </c>
      <c r="AJ1219" s="17">
        <v>8</v>
      </c>
      <c r="AK1219" s="18">
        <v>0.95066573083959305</v>
      </c>
      <c r="AL1219" t="str">
        <f>IF(AK1219&lt;='CAV Tier 1 Analysis'!$A$5,"Tier 1", "Tier 2")</f>
        <v>Tier 2</v>
      </c>
      <c r="AM1219" t="str">
        <f t="shared" si="37"/>
        <v>Georgia - Tier 2</v>
      </c>
      <c r="AN1219" t="str">
        <f t="shared" si="38"/>
        <v>Butler, City Of - Tier 2</v>
      </c>
    </row>
    <row r="1220" spans="1:40" x14ac:dyDescent="0.3">
      <c r="A1220">
        <v>4</v>
      </c>
      <c r="B1220" t="s">
        <v>54</v>
      </c>
      <c r="C1220" t="s">
        <v>4291</v>
      </c>
      <c r="D1220" t="s">
        <v>6997</v>
      </c>
      <c r="E1220" t="s">
        <v>2238</v>
      </c>
      <c r="F1220" s="12">
        <v>24.182186354640514</v>
      </c>
      <c r="G1220" s="12">
        <v>93.353586629039555</v>
      </c>
      <c r="H1220" s="12">
        <v>39.574060395007599</v>
      </c>
      <c r="I1220">
        <v>0</v>
      </c>
      <c r="J1220" s="15">
        <v>0</v>
      </c>
      <c r="K1220" s="15">
        <v>1</v>
      </c>
      <c r="L1220" s="58">
        <v>2.5770599999999999</v>
      </c>
      <c r="M1220">
        <v>2</v>
      </c>
      <c r="N1220">
        <v>0</v>
      </c>
      <c r="O1220" s="12">
        <v>5</v>
      </c>
      <c r="P1220" s="12">
        <v>10</v>
      </c>
      <c r="Q1220" s="12">
        <v>0</v>
      </c>
      <c r="R1220" s="12">
        <v>0</v>
      </c>
      <c r="S1220" s="12">
        <v>0</v>
      </c>
      <c r="T1220" s="12">
        <v>87.776206059998231</v>
      </c>
      <c r="U1220" s="12">
        <v>63.594019705357717</v>
      </c>
      <c r="V1220" s="12">
        <v>5.5773805690413241</v>
      </c>
      <c r="W1220" s="59">
        <v>4.602370382656718E-5</v>
      </c>
      <c r="X1220" s="59">
        <v>2.4055520140484238E-5</v>
      </c>
      <c r="Y1220" s="59">
        <v>0</v>
      </c>
      <c r="Z1220" s="59">
        <v>1.4980447897967738E-3</v>
      </c>
      <c r="AA1220" s="59">
        <v>3.5023343399768919E-3</v>
      </c>
      <c r="AB1220" s="59">
        <v>0</v>
      </c>
      <c r="AC1220" s="59">
        <v>0</v>
      </c>
      <c r="AD1220" s="59">
        <v>0</v>
      </c>
      <c r="AE1220" s="59">
        <v>8.9628709812594257E-6</v>
      </c>
      <c r="AF1220" s="59">
        <v>1.3380167112056034E-5</v>
      </c>
      <c r="AG1220" s="59">
        <v>2.280810242445599E-6</v>
      </c>
      <c r="AH1220" s="18">
        <v>4.6318929109786172E-4</v>
      </c>
      <c r="AI1220" s="12">
        <v>365</v>
      </c>
      <c r="AJ1220" s="17">
        <v>8</v>
      </c>
      <c r="AK1220" s="18">
        <v>0.95112892013069095</v>
      </c>
      <c r="AL1220" t="str">
        <f>IF(AK1220&lt;='CAV Tier 1 Analysis'!$A$5,"Tier 1", "Tier 2")</f>
        <v>Tier 2</v>
      </c>
      <c r="AM1220" t="str">
        <f t="shared" si="37"/>
        <v>Georgia - Tier 2</v>
      </c>
      <c r="AN1220" t="str">
        <f t="shared" si="38"/>
        <v>Homeland, Town Of - Tier 2</v>
      </c>
    </row>
    <row r="1221" spans="1:40" x14ac:dyDescent="0.3">
      <c r="A1221">
        <v>4</v>
      </c>
      <c r="B1221" t="s">
        <v>54</v>
      </c>
      <c r="C1221" t="s">
        <v>4414</v>
      </c>
      <c r="D1221" t="s">
        <v>7135</v>
      </c>
      <c r="E1221" t="s">
        <v>2205</v>
      </c>
      <c r="F1221" s="12">
        <v>215.07455303230117</v>
      </c>
      <c r="G1221" s="12">
        <v>1161.6349855847673</v>
      </c>
      <c r="H1221" s="12">
        <v>518.75650252380558</v>
      </c>
      <c r="I1221">
        <v>0</v>
      </c>
      <c r="J1221" s="15">
        <v>0</v>
      </c>
      <c r="K1221" s="15">
        <v>1.0000000000000002</v>
      </c>
      <c r="L1221" s="58">
        <v>3.4121700000000001</v>
      </c>
      <c r="M1221">
        <v>0</v>
      </c>
      <c r="N1221">
        <v>0</v>
      </c>
      <c r="O1221" s="12">
        <v>5.4</v>
      </c>
      <c r="P1221" s="12">
        <v>8.8000000000000007</v>
      </c>
      <c r="Q1221" s="12">
        <v>0</v>
      </c>
      <c r="R1221" s="12">
        <v>0</v>
      </c>
      <c r="S1221" s="12">
        <v>0</v>
      </c>
      <c r="T1221" s="12">
        <v>1206.9393254964284</v>
      </c>
      <c r="U1221" s="12">
        <v>991.86477246412721</v>
      </c>
      <c r="V1221" s="12">
        <v>0</v>
      </c>
      <c r="W1221" s="59">
        <v>6.0937929844822297E-5</v>
      </c>
      <c r="X1221" s="59">
        <v>0</v>
      </c>
      <c r="Y1221" s="59">
        <v>0</v>
      </c>
      <c r="Z1221" s="59">
        <v>1.6178883729805159E-3</v>
      </c>
      <c r="AA1221" s="59">
        <v>3.0820542191796652E-3</v>
      </c>
      <c r="AB1221" s="59">
        <v>0</v>
      </c>
      <c r="AC1221" s="59">
        <v>0</v>
      </c>
      <c r="AD1221" s="59">
        <v>0</v>
      </c>
      <c r="AE1221" s="59">
        <v>1.2324116001594454E-4</v>
      </c>
      <c r="AF1221" s="59">
        <v>2.086881198832815E-4</v>
      </c>
      <c r="AG1221" s="59">
        <v>0</v>
      </c>
      <c r="AH1221" s="18">
        <v>4.6298270926402091E-4</v>
      </c>
      <c r="AI1221" s="12">
        <v>366</v>
      </c>
      <c r="AJ1221" s="17">
        <v>8</v>
      </c>
      <c r="AK1221" s="18">
        <v>0.95159190283995498</v>
      </c>
      <c r="AL1221" t="str">
        <f>IF(AK1221&lt;='CAV Tier 1 Analysis'!$A$5,"Tier 1", "Tier 2")</f>
        <v>Tier 2</v>
      </c>
      <c r="AM1221" t="str">
        <f t="shared" si="37"/>
        <v>Georgia - Tier 2</v>
      </c>
      <c r="AN1221" t="str">
        <f t="shared" si="38"/>
        <v>Royston, City Of - Tier 2</v>
      </c>
    </row>
    <row r="1222" spans="1:40" x14ac:dyDescent="0.3">
      <c r="A1222">
        <v>4</v>
      </c>
      <c r="B1222" t="s">
        <v>54</v>
      </c>
      <c r="C1222" t="s">
        <v>4239</v>
      </c>
      <c r="D1222" t="s">
        <v>6932</v>
      </c>
      <c r="E1222" t="s">
        <v>2146</v>
      </c>
      <c r="F1222" s="12">
        <v>70.762142245137056</v>
      </c>
      <c r="G1222" s="12">
        <v>770.68724279058665</v>
      </c>
      <c r="H1222" s="12">
        <v>326.81626074247362</v>
      </c>
      <c r="I1222">
        <v>1</v>
      </c>
      <c r="J1222" s="15">
        <v>0</v>
      </c>
      <c r="K1222" s="15">
        <v>1</v>
      </c>
      <c r="L1222" s="58">
        <v>1.5688599999999999</v>
      </c>
      <c r="M1222">
        <v>2</v>
      </c>
      <c r="N1222">
        <v>0</v>
      </c>
      <c r="O1222" s="12">
        <v>4</v>
      </c>
      <c r="P1222" s="12">
        <v>10</v>
      </c>
      <c r="Q1222" s="12">
        <v>0</v>
      </c>
      <c r="R1222" s="12">
        <v>1</v>
      </c>
      <c r="S1222" s="12">
        <v>0</v>
      </c>
      <c r="T1222" s="12">
        <v>763.25490933763729</v>
      </c>
      <c r="U1222" s="12">
        <v>692.49276709250023</v>
      </c>
      <c r="V1222" s="12">
        <v>7.432333452949365</v>
      </c>
      <c r="W1222" s="59">
        <v>2.801826421788712E-5</v>
      </c>
      <c r="X1222" s="59">
        <v>2.4055520140484238E-5</v>
      </c>
      <c r="Y1222" s="59">
        <v>0</v>
      </c>
      <c r="Z1222" s="59">
        <v>1.1984358318374191E-3</v>
      </c>
      <c r="AA1222" s="59">
        <v>3.5023343399768919E-3</v>
      </c>
      <c r="AB1222" s="59">
        <v>0</v>
      </c>
      <c r="AC1222" s="59">
        <v>1.070218318237946E-4</v>
      </c>
      <c r="AD1222" s="59">
        <v>0</v>
      </c>
      <c r="AE1222" s="59">
        <v>7.793632904946997E-5</v>
      </c>
      <c r="AF1222" s="59">
        <v>1.457003188431432E-4</v>
      </c>
      <c r="AG1222" s="59">
        <v>3.0393734217910383E-6</v>
      </c>
      <c r="AH1222" s="18">
        <v>4.6241289175553459E-4</v>
      </c>
      <c r="AI1222" s="12">
        <v>367</v>
      </c>
      <c r="AJ1222" s="17">
        <v>8</v>
      </c>
      <c r="AK1222" s="18">
        <v>0.95205431573171051</v>
      </c>
      <c r="AL1222" t="str">
        <f>IF(AK1222&lt;='CAV Tier 1 Analysis'!$A$5,"Tier 1", "Tier 2")</f>
        <v>Tier 2</v>
      </c>
      <c r="AM1222" t="str">
        <f t="shared" si="37"/>
        <v>Georgia - Tier 2</v>
      </c>
      <c r="AN1222" t="str">
        <f t="shared" si="38"/>
        <v>Claxton, City Of - Tier 2</v>
      </c>
    </row>
    <row r="1223" spans="1:40" x14ac:dyDescent="0.3">
      <c r="A1223">
        <v>4</v>
      </c>
      <c r="B1223" t="s">
        <v>54</v>
      </c>
      <c r="C1223" t="s">
        <v>4212</v>
      </c>
      <c r="D1223" t="s">
        <v>6900</v>
      </c>
      <c r="E1223" t="s">
        <v>2237</v>
      </c>
      <c r="F1223" s="12">
        <v>34.245962927579455</v>
      </c>
      <c r="G1223" s="12">
        <v>128.38513224973045</v>
      </c>
      <c r="H1223" s="12">
        <v>55.127087255735475</v>
      </c>
      <c r="I1223">
        <v>0</v>
      </c>
      <c r="J1223" s="15">
        <v>0.1142599572268416</v>
      </c>
      <c r="K1223" s="15">
        <v>0.88574004277315843</v>
      </c>
      <c r="L1223" s="58">
        <v>1.04271</v>
      </c>
      <c r="M1223">
        <v>1</v>
      </c>
      <c r="N1223">
        <v>0</v>
      </c>
      <c r="O1223" s="12">
        <v>5</v>
      </c>
      <c r="P1223" s="12">
        <v>10</v>
      </c>
      <c r="Q1223" s="12">
        <v>0</v>
      </c>
      <c r="R1223" s="12">
        <v>0</v>
      </c>
      <c r="S1223" s="12">
        <v>6.2988186318806996</v>
      </c>
      <c r="T1223" s="12">
        <v>133.01924410101194</v>
      </c>
      <c r="U1223" s="12">
        <v>98.77328117343248</v>
      </c>
      <c r="V1223" s="12">
        <v>0</v>
      </c>
      <c r="W1223" s="59">
        <v>1.862175355521403E-5</v>
      </c>
      <c r="X1223" s="59">
        <v>1.2027760070242119E-5</v>
      </c>
      <c r="Y1223" s="59">
        <v>0</v>
      </c>
      <c r="Z1223" s="59">
        <v>1.4980447897967738E-3</v>
      </c>
      <c r="AA1223" s="59">
        <v>3.5023343399768919E-3</v>
      </c>
      <c r="AB1223" s="59">
        <v>0</v>
      </c>
      <c r="AC1223" s="59">
        <v>0</v>
      </c>
      <c r="AD1223" s="59">
        <v>2.0629073705722185E-5</v>
      </c>
      <c r="AE1223" s="59">
        <v>1.3582659543146446E-5</v>
      </c>
      <c r="AF1223" s="59">
        <v>2.0781875629655809E-5</v>
      </c>
      <c r="AG1223" s="59">
        <v>0</v>
      </c>
      <c r="AH1223" s="18">
        <v>4.623656592979679E-4</v>
      </c>
      <c r="AI1223" s="12">
        <v>368</v>
      </c>
      <c r="AJ1223" s="17">
        <v>8</v>
      </c>
      <c r="AK1223" s="18">
        <v>0.95251668139100842</v>
      </c>
      <c r="AL1223" t="str">
        <f>IF(AK1223&lt;='CAV Tier 1 Analysis'!$A$5,"Tier 1", "Tier 2")</f>
        <v>Tier 2</v>
      </c>
      <c r="AM1223" t="str">
        <f t="shared" si="37"/>
        <v>Georgia - Tier 2</v>
      </c>
      <c r="AN1223" t="str">
        <f t="shared" si="38"/>
        <v>Young Harris,City Of - Tier 2</v>
      </c>
    </row>
    <row r="1224" spans="1:40" x14ac:dyDescent="0.3">
      <c r="A1224">
        <v>4</v>
      </c>
      <c r="B1224" t="s">
        <v>54</v>
      </c>
      <c r="C1224" t="s">
        <v>4308</v>
      </c>
      <c r="D1224" t="s">
        <v>7014</v>
      </c>
      <c r="E1224" t="s">
        <v>2323</v>
      </c>
      <c r="F1224" s="12">
        <v>116.55356167402454</v>
      </c>
      <c r="G1224" s="12">
        <v>296.50729630020953</v>
      </c>
      <c r="H1224" s="12">
        <v>108.96448613280657</v>
      </c>
      <c r="I1224">
        <v>0</v>
      </c>
      <c r="J1224" s="15">
        <v>0</v>
      </c>
      <c r="K1224" s="15">
        <v>1</v>
      </c>
      <c r="L1224" s="58">
        <v>2.0444599999999999</v>
      </c>
      <c r="M1224">
        <v>0</v>
      </c>
      <c r="N1224">
        <v>0</v>
      </c>
      <c r="O1224" s="12">
        <v>6</v>
      </c>
      <c r="P1224" s="12">
        <v>9</v>
      </c>
      <c r="Q1224" s="12">
        <v>0</v>
      </c>
      <c r="R1224" s="12">
        <v>0</v>
      </c>
      <c r="S1224" s="12">
        <v>0</v>
      </c>
      <c r="T1224" s="12">
        <v>330.18884367508127</v>
      </c>
      <c r="U1224" s="12">
        <v>213.63528200105674</v>
      </c>
      <c r="V1224" s="12">
        <v>0</v>
      </c>
      <c r="W1224" s="59">
        <v>3.6512002640708228E-5</v>
      </c>
      <c r="X1224" s="59">
        <v>0</v>
      </c>
      <c r="Y1224" s="59">
        <v>0</v>
      </c>
      <c r="Z1224" s="59">
        <v>1.7976537477561287E-3</v>
      </c>
      <c r="AA1224" s="59">
        <v>3.1521009059792028E-3</v>
      </c>
      <c r="AB1224" s="59">
        <v>0</v>
      </c>
      <c r="AC1224" s="59">
        <v>0</v>
      </c>
      <c r="AD1224" s="59">
        <v>0</v>
      </c>
      <c r="AE1224" s="59">
        <v>3.3715743003156293E-5</v>
      </c>
      <c r="AF1224" s="59">
        <v>4.4948814172294461E-5</v>
      </c>
      <c r="AG1224" s="59">
        <v>0</v>
      </c>
      <c r="AH1224" s="18">
        <v>4.6044829214104461E-4</v>
      </c>
      <c r="AI1224" s="12">
        <v>369</v>
      </c>
      <c r="AJ1224" s="17">
        <v>8</v>
      </c>
      <c r="AK1224" s="18">
        <v>0.95297712968314952</v>
      </c>
      <c r="AL1224" t="str">
        <f>IF(AK1224&lt;='CAV Tier 1 Analysis'!$A$5,"Tier 1", "Tier 2")</f>
        <v>Tier 2</v>
      </c>
      <c r="AM1224" t="str">
        <f t="shared" ref="AM1224:AM1287" si="39">B1224&amp;" - "&amp;AL1224</f>
        <v>Georgia - Tier 2</v>
      </c>
      <c r="AN1224" t="str">
        <f t="shared" ref="AN1224:AN1287" si="40">C1224&amp;" - "&amp;AL1224</f>
        <v>Franklin Springs, City Of - Tier 2</v>
      </c>
    </row>
    <row r="1225" spans="1:40" x14ac:dyDescent="0.3">
      <c r="A1225">
        <v>4</v>
      </c>
      <c r="B1225" t="s">
        <v>54</v>
      </c>
      <c r="C1225" t="s">
        <v>4083</v>
      </c>
      <c r="D1225" t="s">
        <v>6755</v>
      </c>
      <c r="E1225" t="s">
        <v>2333</v>
      </c>
      <c r="F1225" s="12">
        <v>68.017288910081106</v>
      </c>
      <c r="G1225" s="12">
        <v>130.00844063173369</v>
      </c>
      <c r="H1225" s="12">
        <v>44.403079463631826</v>
      </c>
      <c r="I1225">
        <v>0</v>
      </c>
      <c r="J1225" s="15">
        <v>0</v>
      </c>
      <c r="K1225" s="15">
        <v>1.0000000000000002</v>
      </c>
      <c r="L1225" s="58">
        <v>3.5001699999999998</v>
      </c>
      <c r="M1225">
        <v>2</v>
      </c>
      <c r="N1225">
        <v>0</v>
      </c>
      <c r="O1225" s="12">
        <v>6</v>
      </c>
      <c r="P1225" s="12">
        <v>9</v>
      </c>
      <c r="Q1225" s="12">
        <v>0</v>
      </c>
      <c r="R1225" s="12">
        <v>0</v>
      </c>
      <c r="S1225" s="12">
        <v>0</v>
      </c>
      <c r="T1225" s="12">
        <v>111.55026894544127</v>
      </c>
      <c r="U1225" s="12">
        <v>43.532980035360168</v>
      </c>
      <c r="V1225" s="12">
        <v>18.458171686292417</v>
      </c>
      <c r="W1225" s="59">
        <v>6.2509521478985991E-5</v>
      </c>
      <c r="X1225" s="59">
        <v>2.4055520140484238E-5</v>
      </c>
      <c r="Y1225" s="59">
        <v>0</v>
      </c>
      <c r="Z1225" s="59">
        <v>1.7976537477561287E-3</v>
      </c>
      <c r="AA1225" s="59">
        <v>3.1521009059792028E-3</v>
      </c>
      <c r="AB1225" s="59">
        <v>0</v>
      </c>
      <c r="AC1225" s="59">
        <v>0</v>
      </c>
      <c r="AD1225" s="59">
        <v>0</v>
      </c>
      <c r="AE1225" s="59">
        <v>1.139045207535369E-5</v>
      </c>
      <c r="AF1225" s="59">
        <v>9.1593289818389172E-6</v>
      </c>
      <c r="AG1225" s="59">
        <v>7.5482722611040049E-6</v>
      </c>
      <c r="AH1225" s="18">
        <v>4.6040161351573619E-4</v>
      </c>
      <c r="AI1225" s="12">
        <v>370</v>
      </c>
      <c r="AJ1225" s="17">
        <v>8</v>
      </c>
      <c r="AK1225" s="18">
        <v>0.9534375312966652</v>
      </c>
      <c r="AL1225" t="str">
        <f>IF(AK1225&lt;='CAV Tier 1 Analysis'!$A$5,"Tier 1", "Tier 2")</f>
        <v>Tier 2</v>
      </c>
      <c r="AM1225" t="str">
        <f t="shared" si="39"/>
        <v>Georgia - Tier 2</v>
      </c>
      <c r="AN1225" t="str">
        <f t="shared" si="40"/>
        <v>Hoboken, City Of - Tier 2</v>
      </c>
    </row>
    <row r="1226" spans="1:40" x14ac:dyDescent="0.3">
      <c r="A1226">
        <v>4</v>
      </c>
      <c r="B1226" t="s">
        <v>54</v>
      </c>
      <c r="C1226" t="s">
        <v>4469</v>
      </c>
      <c r="D1226" t="s">
        <v>7201</v>
      </c>
      <c r="E1226" t="s">
        <v>2268</v>
      </c>
      <c r="F1226" s="12">
        <v>32.291955521135037</v>
      </c>
      <c r="G1226" s="12">
        <v>29.05477395583037</v>
      </c>
      <c r="H1226" s="12">
        <v>18.600659699592832</v>
      </c>
      <c r="I1226">
        <v>0</v>
      </c>
      <c r="J1226" s="15">
        <v>0</v>
      </c>
      <c r="K1226" s="15">
        <v>1</v>
      </c>
      <c r="L1226" s="58">
        <v>3.1066799999999999</v>
      </c>
      <c r="M1226">
        <v>0</v>
      </c>
      <c r="N1226">
        <v>0</v>
      </c>
      <c r="O1226" s="12">
        <v>5</v>
      </c>
      <c r="P1226" s="12">
        <v>10</v>
      </c>
      <c r="Q1226" s="12">
        <v>0</v>
      </c>
      <c r="R1226" s="12">
        <v>0</v>
      </c>
      <c r="S1226" s="12">
        <v>0</v>
      </c>
      <c r="T1226" s="12">
        <v>31.769611705360294</v>
      </c>
      <c r="U1226" s="12">
        <v>0</v>
      </c>
      <c r="V1226" s="12">
        <v>0</v>
      </c>
      <c r="W1226" s="59">
        <v>5.5482185204814682E-5</v>
      </c>
      <c r="X1226" s="59">
        <v>0</v>
      </c>
      <c r="Y1226" s="59">
        <v>0</v>
      </c>
      <c r="Z1226" s="59">
        <v>1.4980447897967738E-3</v>
      </c>
      <c r="AA1226" s="59">
        <v>3.5023343399768919E-3</v>
      </c>
      <c r="AB1226" s="59">
        <v>0</v>
      </c>
      <c r="AC1226" s="59">
        <v>0</v>
      </c>
      <c r="AD1226" s="59">
        <v>0</v>
      </c>
      <c r="AE1226" s="59">
        <v>3.2440104627581951E-6</v>
      </c>
      <c r="AF1226" s="59">
        <v>0</v>
      </c>
      <c r="AG1226" s="59">
        <v>0</v>
      </c>
      <c r="AH1226" s="18">
        <v>4.5991866594920358E-4</v>
      </c>
      <c r="AI1226" s="12">
        <v>371</v>
      </c>
      <c r="AJ1226" s="17">
        <v>8</v>
      </c>
      <c r="AK1226" s="18">
        <v>0.95389744996261439</v>
      </c>
      <c r="AL1226" t="str">
        <f>IF(AK1226&lt;='CAV Tier 1 Analysis'!$A$5,"Tier 1", "Tier 2")</f>
        <v>Tier 2</v>
      </c>
      <c r="AM1226" t="str">
        <f t="shared" si="39"/>
        <v>Georgia - Tier 2</v>
      </c>
      <c r="AN1226" t="str">
        <f t="shared" si="40"/>
        <v>Crawfordville, City Of - Tier 2</v>
      </c>
    </row>
    <row r="1227" spans="1:40" x14ac:dyDescent="0.3">
      <c r="A1227">
        <v>4</v>
      </c>
      <c r="B1227" t="s">
        <v>54</v>
      </c>
      <c r="C1227" t="s">
        <v>4143</v>
      </c>
      <c r="D1227" t="s">
        <v>6819</v>
      </c>
      <c r="E1227" t="s">
        <v>2260</v>
      </c>
      <c r="F1227" s="12">
        <v>46.960494330560699</v>
      </c>
      <c r="G1227" s="12">
        <v>61.131625792746263</v>
      </c>
      <c r="H1227" s="12">
        <v>34.535358660683961</v>
      </c>
      <c r="I1227">
        <v>0</v>
      </c>
      <c r="J1227" s="15">
        <v>0</v>
      </c>
      <c r="K1227" s="15">
        <v>1</v>
      </c>
      <c r="L1227" s="58">
        <v>2.3307700000000002</v>
      </c>
      <c r="M1227">
        <v>0</v>
      </c>
      <c r="N1227">
        <v>0</v>
      </c>
      <c r="O1227" s="12">
        <v>5</v>
      </c>
      <c r="P1227" s="12">
        <v>10</v>
      </c>
      <c r="Q1227" s="12">
        <v>0</v>
      </c>
      <c r="R1227" s="12">
        <v>0</v>
      </c>
      <c r="S1227" s="12">
        <v>0</v>
      </c>
      <c r="T1227" s="12">
        <v>71.884824350818192</v>
      </c>
      <c r="U1227" s="12">
        <v>24.924330020257493</v>
      </c>
      <c r="V1227" s="12">
        <v>0</v>
      </c>
      <c r="W1227" s="59">
        <v>4.1625211740451523E-5</v>
      </c>
      <c r="X1227" s="59">
        <v>0</v>
      </c>
      <c r="Y1227" s="59">
        <v>0</v>
      </c>
      <c r="Z1227" s="59">
        <v>1.4980447897967738E-3</v>
      </c>
      <c r="AA1227" s="59">
        <v>3.5023343399768919E-3</v>
      </c>
      <c r="AB1227" s="59">
        <v>0</v>
      </c>
      <c r="AC1227" s="59">
        <v>0</v>
      </c>
      <c r="AD1227" s="59">
        <v>0</v>
      </c>
      <c r="AE1227" s="59">
        <v>7.3401942859831579E-6</v>
      </c>
      <c r="AF1227" s="59">
        <v>5.2440733007947283E-6</v>
      </c>
      <c r="AG1227" s="59">
        <v>0</v>
      </c>
      <c r="AH1227" s="18">
        <v>4.5950805537280868E-4</v>
      </c>
      <c r="AI1227" s="12">
        <v>372</v>
      </c>
      <c r="AJ1227" s="17">
        <v>8</v>
      </c>
      <c r="AK1227" s="18">
        <v>0.95435695801798714</v>
      </c>
      <c r="AL1227" t="str">
        <f>IF(AK1227&lt;='CAV Tier 1 Analysis'!$A$5,"Tier 1", "Tier 2")</f>
        <v>Tier 2</v>
      </c>
      <c r="AM1227" t="str">
        <f t="shared" si="39"/>
        <v>Georgia - Tier 2</v>
      </c>
      <c r="AN1227" t="str">
        <f t="shared" si="40"/>
        <v>Edison, City Of - Tier 2</v>
      </c>
    </row>
    <row r="1228" spans="1:40" x14ac:dyDescent="0.3">
      <c r="A1228">
        <v>4</v>
      </c>
      <c r="B1228" t="s">
        <v>54</v>
      </c>
      <c r="C1228" t="s">
        <v>4441</v>
      </c>
      <c r="D1228" t="s">
        <v>7169</v>
      </c>
      <c r="E1228" t="s">
        <v>2265</v>
      </c>
      <c r="F1228" s="12">
        <v>27.19495604870469</v>
      </c>
      <c r="G1228" s="12">
        <v>55.851466261413385</v>
      </c>
      <c r="H1228" s="12">
        <v>27.467372485243025</v>
      </c>
      <c r="I1228">
        <v>0</v>
      </c>
      <c r="J1228" s="15">
        <v>0</v>
      </c>
      <c r="K1228" s="15">
        <v>1</v>
      </c>
      <c r="L1228" s="58">
        <v>1.3069199999999999</v>
      </c>
      <c r="M1228">
        <v>1</v>
      </c>
      <c r="N1228">
        <v>0</v>
      </c>
      <c r="O1228" s="12">
        <v>5</v>
      </c>
      <c r="P1228" s="12">
        <v>10</v>
      </c>
      <c r="Q1228" s="12">
        <v>0</v>
      </c>
      <c r="R1228" s="12">
        <v>0</v>
      </c>
      <c r="S1228" s="12">
        <v>0</v>
      </c>
      <c r="T1228" s="12">
        <v>55.075446808249765</v>
      </c>
      <c r="U1228" s="12">
        <v>27.880490759545076</v>
      </c>
      <c r="V1228" s="12">
        <v>0.7760194531636202</v>
      </c>
      <c r="W1228" s="59">
        <v>2.3340278846832116E-5</v>
      </c>
      <c r="X1228" s="59">
        <v>1.2027760070242119E-5</v>
      </c>
      <c r="Y1228" s="59">
        <v>0</v>
      </c>
      <c r="Z1228" s="59">
        <v>1.4980447897967738E-3</v>
      </c>
      <c r="AA1228" s="59">
        <v>3.5023343399768919E-3</v>
      </c>
      <c r="AB1228" s="59">
        <v>0</v>
      </c>
      <c r="AC1228" s="59">
        <v>0</v>
      </c>
      <c r="AD1228" s="59">
        <v>0</v>
      </c>
      <c r="AE1228" s="59">
        <v>5.6237805908373619E-6</v>
      </c>
      <c r="AF1228" s="59">
        <v>5.8660488400832849E-6</v>
      </c>
      <c r="AG1228" s="59">
        <v>3.1734487098427435E-7</v>
      </c>
      <c r="AH1228" s="18">
        <v>4.58868576635695E-4</v>
      </c>
      <c r="AI1228" s="12">
        <v>373</v>
      </c>
      <c r="AJ1228" s="17">
        <v>8</v>
      </c>
      <c r="AK1228" s="18">
        <v>0.95481582659462283</v>
      </c>
      <c r="AL1228" t="str">
        <f>IF(AK1228&lt;='CAV Tier 1 Analysis'!$A$5,"Tier 1", "Tier 2")</f>
        <v>Tier 2</v>
      </c>
      <c r="AM1228" t="str">
        <f t="shared" si="39"/>
        <v>Georgia - Tier 2</v>
      </c>
      <c r="AN1228" t="str">
        <f t="shared" si="40"/>
        <v>Reynolds, Town Of - Tier 2</v>
      </c>
    </row>
    <row r="1229" spans="1:40" x14ac:dyDescent="0.3">
      <c r="A1229">
        <v>4</v>
      </c>
      <c r="B1229" t="s">
        <v>54</v>
      </c>
      <c r="C1229" t="s">
        <v>4377</v>
      </c>
      <c r="D1229" t="s">
        <v>7090</v>
      </c>
      <c r="E1229" t="s">
        <v>2275</v>
      </c>
      <c r="F1229" s="12">
        <v>42.191023069251997</v>
      </c>
      <c r="G1229" s="12">
        <v>17.335603931049878</v>
      </c>
      <c r="H1229" s="12">
        <v>7.8814086420398137</v>
      </c>
      <c r="I1229">
        <v>0</v>
      </c>
      <c r="J1229" s="15">
        <v>0</v>
      </c>
      <c r="K1229" s="15">
        <v>1</v>
      </c>
      <c r="L1229" s="58">
        <v>1.83954</v>
      </c>
      <c r="M1229">
        <v>1</v>
      </c>
      <c r="N1229">
        <v>0</v>
      </c>
      <c r="O1229" s="12">
        <v>5</v>
      </c>
      <c r="P1229" s="12">
        <v>10</v>
      </c>
      <c r="Q1229" s="12">
        <v>0</v>
      </c>
      <c r="R1229" s="12">
        <v>0</v>
      </c>
      <c r="S1229" s="12">
        <v>0</v>
      </c>
      <c r="T1229" s="12">
        <v>18.034620218592213</v>
      </c>
      <c r="U1229" s="12">
        <v>0</v>
      </c>
      <c r="V1229" s="12">
        <v>0</v>
      </c>
      <c r="W1229" s="59">
        <v>3.2852337212607931E-5</v>
      </c>
      <c r="X1229" s="59">
        <v>1.2027760070242119E-5</v>
      </c>
      <c r="Y1229" s="59">
        <v>0</v>
      </c>
      <c r="Z1229" s="59">
        <v>1.4980447897967738E-3</v>
      </c>
      <c r="AA1229" s="59">
        <v>3.5023343399768919E-3</v>
      </c>
      <c r="AB1229" s="59">
        <v>0</v>
      </c>
      <c r="AC1229" s="59">
        <v>0</v>
      </c>
      <c r="AD1229" s="59">
        <v>0</v>
      </c>
      <c r="AE1229" s="59">
        <v>1.841523819163094E-6</v>
      </c>
      <c r="AF1229" s="59">
        <v>0</v>
      </c>
      <c r="AG1229" s="59">
        <v>0</v>
      </c>
      <c r="AH1229" s="18">
        <v>4.5882734098869808E-4</v>
      </c>
      <c r="AI1229" s="12">
        <v>374</v>
      </c>
      <c r="AJ1229" s="17">
        <v>8</v>
      </c>
      <c r="AK1229" s="18">
        <v>0.95527465393561151</v>
      </c>
      <c r="AL1229" t="str">
        <f>IF(AK1229&lt;='CAV Tier 1 Analysis'!$A$5,"Tier 1", "Tier 2")</f>
        <v>Tier 2</v>
      </c>
      <c r="AM1229" t="str">
        <f t="shared" si="39"/>
        <v>Georgia - Tier 2</v>
      </c>
      <c r="AN1229" t="str">
        <f t="shared" si="40"/>
        <v>Toomsboro, City Of - Tier 2</v>
      </c>
    </row>
    <row r="1230" spans="1:40" x14ac:dyDescent="0.3">
      <c r="A1230">
        <v>4</v>
      </c>
      <c r="B1230" t="s">
        <v>54</v>
      </c>
      <c r="C1230" t="s">
        <v>4470</v>
      </c>
      <c r="D1230" t="s">
        <v>7202</v>
      </c>
      <c r="E1230" t="s">
        <v>2273</v>
      </c>
      <c r="F1230" s="12">
        <v>31.683669339325277</v>
      </c>
      <c r="G1230" s="12">
        <v>69.890986525991977</v>
      </c>
      <c r="H1230" s="12">
        <v>30.401338862207879</v>
      </c>
      <c r="I1230">
        <v>0</v>
      </c>
      <c r="J1230" s="15">
        <v>0</v>
      </c>
      <c r="K1230" s="15">
        <v>1</v>
      </c>
      <c r="L1230" s="58">
        <v>0.96554000000000006</v>
      </c>
      <c r="M1230">
        <v>0</v>
      </c>
      <c r="N1230">
        <v>0</v>
      </c>
      <c r="O1230" s="12">
        <v>5</v>
      </c>
      <c r="P1230" s="12">
        <v>10</v>
      </c>
      <c r="Q1230" s="12">
        <v>0</v>
      </c>
      <c r="R1230" s="12">
        <v>0</v>
      </c>
      <c r="S1230" s="12">
        <v>0</v>
      </c>
      <c r="T1230" s="12">
        <v>77.087488516905552</v>
      </c>
      <c r="U1230" s="12">
        <v>45.403819177580274</v>
      </c>
      <c r="V1230" s="12">
        <v>0</v>
      </c>
      <c r="W1230" s="59">
        <v>1.724357484602752E-5</v>
      </c>
      <c r="X1230" s="59">
        <v>0</v>
      </c>
      <c r="Y1230" s="59">
        <v>0</v>
      </c>
      <c r="Z1230" s="59">
        <v>1.4980447897967738E-3</v>
      </c>
      <c r="AA1230" s="59">
        <v>3.5023343399768919E-3</v>
      </c>
      <c r="AB1230" s="59">
        <v>0</v>
      </c>
      <c r="AC1230" s="59">
        <v>0</v>
      </c>
      <c r="AD1230" s="59">
        <v>0</v>
      </c>
      <c r="AE1230" s="59">
        <v>7.8714408478086803E-6</v>
      </c>
      <c r="AF1230" s="59">
        <v>9.5529531068534837E-6</v>
      </c>
      <c r="AG1230" s="59">
        <v>0</v>
      </c>
      <c r="AH1230" s="18">
        <v>4.5773155441585048E-4</v>
      </c>
      <c r="AI1230" s="12">
        <v>375</v>
      </c>
      <c r="AJ1230" s="17">
        <v>8</v>
      </c>
      <c r="AK1230" s="18">
        <v>0.95573238549002737</v>
      </c>
      <c r="AL1230" t="str">
        <f>IF(AK1230&lt;='CAV Tier 1 Analysis'!$A$5,"Tier 1", "Tier 2")</f>
        <v>Tier 2</v>
      </c>
      <c r="AM1230" t="str">
        <f t="shared" si="39"/>
        <v>Georgia - Tier 2</v>
      </c>
      <c r="AN1230" t="str">
        <f t="shared" si="40"/>
        <v>Sycamore, City Of - Tier 2</v>
      </c>
    </row>
    <row r="1231" spans="1:40" x14ac:dyDescent="0.3">
      <c r="A1231">
        <v>4</v>
      </c>
      <c r="B1231" t="s">
        <v>54</v>
      </c>
      <c r="C1231" t="s">
        <v>4140</v>
      </c>
      <c r="D1231" t="s">
        <v>6816</v>
      </c>
      <c r="E1231" t="s">
        <v>2348</v>
      </c>
      <c r="F1231" s="12">
        <v>137.85400641164023</v>
      </c>
      <c r="G1231" s="12">
        <v>208.46623639168084</v>
      </c>
      <c r="H1231" s="12">
        <v>74.95704806639668</v>
      </c>
      <c r="I1231">
        <v>0</v>
      </c>
      <c r="J1231" s="15">
        <v>0</v>
      </c>
      <c r="K1231" s="15">
        <v>1</v>
      </c>
      <c r="L1231" s="58">
        <v>2.4180900000000003</v>
      </c>
      <c r="M1231">
        <v>0</v>
      </c>
      <c r="N1231">
        <v>0</v>
      </c>
      <c r="O1231" s="12">
        <v>6</v>
      </c>
      <c r="P1231" s="12">
        <v>9</v>
      </c>
      <c r="Q1231" s="12">
        <v>0</v>
      </c>
      <c r="R1231" s="12">
        <v>0</v>
      </c>
      <c r="S1231" s="12">
        <v>0</v>
      </c>
      <c r="T1231" s="12">
        <v>187.4079882142519</v>
      </c>
      <c r="U1231" s="12">
        <v>49.553981802611673</v>
      </c>
      <c r="V1231" s="12">
        <v>21.058248177428936</v>
      </c>
      <c r="W1231" s="59">
        <v>4.3184659257442147E-5</v>
      </c>
      <c r="X1231" s="59">
        <v>0</v>
      </c>
      <c r="Y1231" s="59">
        <v>0</v>
      </c>
      <c r="Z1231" s="59">
        <v>1.7976537477561287E-3</v>
      </c>
      <c r="AA1231" s="59">
        <v>3.1521009059792028E-3</v>
      </c>
      <c r="AB1231" s="59">
        <v>0</v>
      </c>
      <c r="AC1231" s="59">
        <v>0</v>
      </c>
      <c r="AD1231" s="59">
        <v>0</v>
      </c>
      <c r="AE1231" s="59">
        <v>1.9136320588675037E-5</v>
      </c>
      <c r="AF1231" s="59">
        <v>1.0426146368144545E-5</v>
      </c>
      <c r="AG1231" s="59">
        <v>8.6115457850668004E-6</v>
      </c>
      <c r="AH1231" s="18">
        <v>4.5737393870315092E-4</v>
      </c>
      <c r="AI1231" s="12">
        <v>376</v>
      </c>
      <c r="AJ1231" s="17">
        <v>8</v>
      </c>
      <c r="AK1231" s="18">
        <v>0.95618975942873052</v>
      </c>
      <c r="AL1231" t="str">
        <f>IF(AK1231&lt;='CAV Tier 1 Analysis'!$A$5,"Tier 1", "Tier 2")</f>
        <v>Tier 2</v>
      </c>
      <c r="AM1231" t="str">
        <f t="shared" si="39"/>
        <v>Georgia - Tier 2</v>
      </c>
      <c r="AN1231" t="str">
        <f t="shared" si="40"/>
        <v>Carnesville, City Of - Tier 2</v>
      </c>
    </row>
    <row r="1232" spans="1:40" x14ac:dyDescent="0.3">
      <c r="A1232">
        <v>4</v>
      </c>
      <c r="B1232" t="s">
        <v>54</v>
      </c>
      <c r="C1232" t="s">
        <v>4382</v>
      </c>
      <c r="D1232" t="s">
        <v>7099</v>
      </c>
      <c r="E1232" t="s">
        <v>2368</v>
      </c>
      <c r="F1232" s="12">
        <v>59.840222528575012</v>
      </c>
      <c r="G1232" s="12">
        <v>51.48063081265515</v>
      </c>
      <c r="H1232" s="12">
        <v>22.578307117834544</v>
      </c>
      <c r="I1232">
        <v>0</v>
      </c>
      <c r="J1232" s="15">
        <v>0</v>
      </c>
      <c r="K1232" s="15">
        <v>1</v>
      </c>
      <c r="L1232" s="58">
        <v>1.7201899999999999</v>
      </c>
      <c r="M1232">
        <v>3</v>
      </c>
      <c r="N1232">
        <v>0</v>
      </c>
      <c r="O1232" s="12">
        <v>6</v>
      </c>
      <c r="P1232" s="12">
        <v>9</v>
      </c>
      <c r="Q1232" s="12">
        <v>0</v>
      </c>
      <c r="R1232" s="12">
        <v>0</v>
      </c>
      <c r="S1232" s="12">
        <v>0</v>
      </c>
      <c r="T1232" s="12">
        <v>52.212335209992382</v>
      </c>
      <c r="U1232" s="12">
        <v>0</v>
      </c>
      <c r="V1232" s="12">
        <v>0</v>
      </c>
      <c r="W1232" s="59">
        <v>3.0720866058773407E-5</v>
      </c>
      <c r="X1232" s="59">
        <v>3.6083280210726353E-5</v>
      </c>
      <c r="Y1232" s="59">
        <v>0</v>
      </c>
      <c r="Z1232" s="59">
        <v>1.7976537477561287E-3</v>
      </c>
      <c r="AA1232" s="59">
        <v>3.1521009059792028E-3</v>
      </c>
      <c r="AB1232" s="59">
        <v>0</v>
      </c>
      <c r="AC1232" s="59">
        <v>0</v>
      </c>
      <c r="AD1232" s="59">
        <v>0</v>
      </c>
      <c r="AE1232" s="59">
        <v>5.3314268766361844E-6</v>
      </c>
      <c r="AF1232" s="59">
        <v>0</v>
      </c>
      <c r="AG1232" s="59">
        <v>0</v>
      </c>
      <c r="AH1232" s="18">
        <v>4.5653547517104253E-4</v>
      </c>
      <c r="AI1232" s="12">
        <v>377</v>
      </c>
      <c r="AJ1232" s="17">
        <v>8</v>
      </c>
      <c r="AK1232" s="18">
        <v>0.95664629490390152</v>
      </c>
      <c r="AL1232" t="str">
        <f>IF(AK1232&lt;='CAV Tier 1 Analysis'!$A$5,"Tier 1", "Tier 2")</f>
        <v>Tier 2</v>
      </c>
      <c r="AM1232" t="str">
        <f t="shared" si="39"/>
        <v>Georgia - Tier 2</v>
      </c>
      <c r="AN1232" t="str">
        <f t="shared" si="40"/>
        <v>Stapleton, City Of - Tier 2</v>
      </c>
    </row>
    <row r="1233" spans="1:40" x14ac:dyDescent="0.3">
      <c r="A1233">
        <v>4</v>
      </c>
      <c r="B1233" t="s">
        <v>54</v>
      </c>
      <c r="C1233" t="s">
        <v>4464</v>
      </c>
      <c r="D1233" t="s">
        <v>7195</v>
      </c>
      <c r="E1233" t="s">
        <v>2371</v>
      </c>
      <c r="F1233" s="12">
        <v>71.851121234678857</v>
      </c>
      <c r="G1233" s="12">
        <v>49.170193655054234</v>
      </c>
      <c r="H1233" s="12">
        <v>21.769966553803872</v>
      </c>
      <c r="I1233">
        <v>0</v>
      </c>
      <c r="J1233" s="15">
        <v>0</v>
      </c>
      <c r="K1233" s="15">
        <v>1</v>
      </c>
      <c r="L1233" s="58">
        <v>1.2421199999999999</v>
      </c>
      <c r="M1233">
        <v>3</v>
      </c>
      <c r="N1233">
        <v>0</v>
      </c>
      <c r="O1233" s="12">
        <v>6</v>
      </c>
      <c r="P1233" s="12">
        <v>9</v>
      </c>
      <c r="Q1233" s="12">
        <v>0</v>
      </c>
      <c r="R1233" s="12">
        <v>0</v>
      </c>
      <c r="S1233" s="12">
        <v>0</v>
      </c>
      <c r="T1233" s="12">
        <v>48.522564324249593</v>
      </c>
      <c r="U1233" s="12">
        <v>0</v>
      </c>
      <c r="V1233" s="12">
        <v>0.6476293308046408</v>
      </c>
      <c r="W1233" s="59">
        <v>2.2183015916220664E-5</v>
      </c>
      <c r="X1233" s="59">
        <v>3.6083280210726353E-5</v>
      </c>
      <c r="Y1233" s="59">
        <v>0</v>
      </c>
      <c r="Z1233" s="59">
        <v>1.7976537477561287E-3</v>
      </c>
      <c r="AA1233" s="59">
        <v>3.1521009059792028E-3</v>
      </c>
      <c r="AB1233" s="59">
        <v>0</v>
      </c>
      <c r="AC1233" s="59">
        <v>0</v>
      </c>
      <c r="AD1233" s="59">
        <v>0</v>
      </c>
      <c r="AE1233" s="59">
        <v>4.9546625815752343E-6</v>
      </c>
      <c r="AF1233" s="59">
        <v>0</v>
      </c>
      <c r="AG1233" s="59">
        <v>2.6484110107288423E-7</v>
      </c>
      <c r="AH1233" s="18">
        <v>4.5574913214044792E-4</v>
      </c>
      <c r="AI1233" s="12">
        <v>378</v>
      </c>
      <c r="AJ1233" s="17">
        <v>8</v>
      </c>
      <c r="AK1233" s="18">
        <v>0.95710204403604193</v>
      </c>
      <c r="AL1233" t="str">
        <f>IF(AK1233&lt;='CAV Tier 1 Analysis'!$A$5,"Tier 1", "Tier 2")</f>
        <v>Tier 2</v>
      </c>
      <c r="AM1233" t="str">
        <f t="shared" si="39"/>
        <v>Georgia - Tier 2</v>
      </c>
      <c r="AN1233" t="str">
        <f t="shared" si="40"/>
        <v>Lenox, Town Of - Tier 2</v>
      </c>
    </row>
    <row r="1234" spans="1:40" x14ac:dyDescent="0.3">
      <c r="A1234">
        <v>4</v>
      </c>
      <c r="B1234" t="s">
        <v>54</v>
      </c>
      <c r="C1234" t="s">
        <v>4331</v>
      </c>
      <c r="D1234" t="s">
        <v>7038</v>
      </c>
      <c r="E1234" t="s">
        <v>2361</v>
      </c>
      <c r="F1234" s="12">
        <v>88.871774788950077</v>
      </c>
      <c r="G1234" s="12">
        <v>147.37592312066676</v>
      </c>
      <c r="H1234" s="12">
        <v>56.168595312749581</v>
      </c>
      <c r="I1234">
        <v>0</v>
      </c>
      <c r="J1234" s="15">
        <v>0</v>
      </c>
      <c r="K1234" s="15">
        <v>1</v>
      </c>
      <c r="L1234" s="58">
        <v>1.3520500000000002</v>
      </c>
      <c r="M1234">
        <v>0</v>
      </c>
      <c r="N1234">
        <v>0</v>
      </c>
      <c r="O1234" s="12">
        <v>6</v>
      </c>
      <c r="P1234" s="12">
        <v>9</v>
      </c>
      <c r="Q1234" s="12">
        <v>0</v>
      </c>
      <c r="R1234" s="12">
        <v>0</v>
      </c>
      <c r="S1234" s="12">
        <v>0</v>
      </c>
      <c r="T1234" s="12">
        <v>128.07178015903025</v>
      </c>
      <c r="U1234" s="12">
        <v>39.200005370080177</v>
      </c>
      <c r="V1234" s="12">
        <v>19.304142961636501</v>
      </c>
      <c r="W1234" s="59">
        <v>2.4146255329216302E-5</v>
      </c>
      <c r="X1234" s="59">
        <v>0</v>
      </c>
      <c r="Y1234" s="59">
        <v>0</v>
      </c>
      <c r="Z1234" s="59">
        <v>1.7976537477561287E-3</v>
      </c>
      <c r="AA1234" s="59">
        <v>3.1521009059792028E-3</v>
      </c>
      <c r="AB1234" s="59">
        <v>0</v>
      </c>
      <c r="AC1234" s="59">
        <v>0</v>
      </c>
      <c r="AD1234" s="59">
        <v>0</v>
      </c>
      <c r="AE1234" s="59">
        <v>1.3077471600002667E-5</v>
      </c>
      <c r="AF1234" s="59">
        <v>8.2476721093473836E-6</v>
      </c>
      <c r="AG1234" s="59">
        <v>7.8942231829990857E-6</v>
      </c>
      <c r="AH1234" s="18">
        <v>4.5482911599608152E-4</v>
      </c>
      <c r="AI1234" s="12">
        <v>379</v>
      </c>
      <c r="AJ1234" s="17">
        <v>8</v>
      </c>
      <c r="AK1234" s="18">
        <v>0.95755687315203797</v>
      </c>
      <c r="AL1234" t="str">
        <f>IF(AK1234&lt;='CAV Tier 1 Analysis'!$A$5,"Tier 1", "Tier 2")</f>
        <v>Tier 2</v>
      </c>
      <c r="AM1234" t="str">
        <f t="shared" si="39"/>
        <v>Georgia - Tier 2</v>
      </c>
      <c r="AN1234" t="str">
        <f t="shared" si="40"/>
        <v>Milner, Town Of - Tier 2</v>
      </c>
    </row>
    <row r="1235" spans="1:40" x14ac:dyDescent="0.3">
      <c r="A1235">
        <v>4</v>
      </c>
      <c r="B1235" t="s">
        <v>54</v>
      </c>
      <c r="C1235" t="s">
        <v>4463</v>
      </c>
      <c r="D1235" t="s">
        <v>7194</v>
      </c>
      <c r="E1235" t="s">
        <v>2367</v>
      </c>
      <c r="F1235" s="12">
        <v>49.404731929374393</v>
      </c>
      <c r="G1235" s="12">
        <v>78.422663447297907</v>
      </c>
      <c r="H1235" s="12">
        <v>19.422561156077993</v>
      </c>
      <c r="I1235">
        <v>0</v>
      </c>
      <c r="J1235" s="15">
        <v>0</v>
      </c>
      <c r="K1235" s="15">
        <v>1</v>
      </c>
      <c r="L1235" s="58">
        <v>0.85408000000000006</v>
      </c>
      <c r="M1235">
        <v>1</v>
      </c>
      <c r="N1235">
        <v>0</v>
      </c>
      <c r="O1235" s="12">
        <v>6</v>
      </c>
      <c r="P1235" s="12">
        <v>9</v>
      </c>
      <c r="Q1235" s="12">
        <v>0</v>
      </c>
      <c r="R1235" s="12">
        <v>0</v>
      </c>
      <c r="S1235" s="12">
        <v>0</v>
      </c>
      <c r="T1235" s="12">
        <v>47.771306868662791</v>
      </c>
      <c r="U1235" s="12">
        <v>0</v>
      </c>
      <c r="V1235" s="12">
        <v>30.651356578635117</v>
      </c>
      <c r="W1235" s="59">
        <v>1.5253011169392449E-5</v>
      </c>
      <c r="X1235" s="59">
        <v>1.2027760070242119E-5</v>
      </c>
      <c r="Y1235" s="59">
        <v>0</v>
      </c>
      <c r="Z1235" s="59">
        <v>1.7976537477561287E-3</v>
      </c>
      <c r="AA1235" s="59">
        <v>3.1521009059792028E-3</v>
      </c>
      <c r="AB1235" s="59">
        <v>0</v>
      </c>
      <c r="AC1235" s="59">
        <v>0</v>
      </c>
      <c r="AD1235" s="59">
        <v>0</v>
      </c>
      <c r="AE1235" s="59">
        <v>4.8779513183482588E-6</v>
      </c>
      <c r="AF1235" s="59">
        <v>0</v>
      </c>
      <c r="AG1235" s="59">
        <v>1.2534545054618683E-5</v>
      </c>
      <c r="AH1235" s="18">
        <v>4.5404072012253935E-4</v>
      </c>
      <c r="AI1235" s="12">
        <v>380</v>
      </c>
      <c r="AJ1235" s="17">
        <v>8</v>
      </c>
      <c r="AK1235" s="18">
        <v>0.95801091387216053</v>
      </c>
      <c r="AL1235" t="str">
        <f>IF(AK1235&lt;='CAV Tier 1 Analysis'!$A$5,"Tier 1", "Tier 2")</f>
        <v>Tier 2</v>
      </c>
      <c r="AM1235" t="str">
        <f t="shared" si="39"/>
        <v>Georgia - Tier 2</v>
      </c>
      <c r="AN1235" t="str">
        <f t="shared" si="40"/>
        <v>Cecil, City Of - Tier 2</v>
      </c>
    </row>
    <row r="1236" spans="1:40" x14ac:dyDescent="0.3">
      <c r="A1236">
        <v>4</v>
      </c>
      <c r="B1236" t="s">
        <v>54</v>
      </c>
      <c r="C1236" t="s">
        <v>3840</v>
      </c>
      <c r="D1236" t="s">
        <v>6848</v>
      </c>
      <c r="E1236" t="s">
        <v>2383</v>
      </c>
      <c r="F1236" s="12">
        <v>38.685213764251124</v>
      </c>
      <c r="G1236" s="12">
        <v>14.110569260155183</v>
      </c>
      <c r="H1236" s="12">
        <v>7.6023521548697044</v>
      </c>
      <c r="I1236">
        <v>0</v>
      </c>
      <c r="J1236" s="15">
        <v>0</v>
      </c>
      <c r="K1236" s="15">
        <v>1.0000000000000002</v>
      </c>
      <c r="L1236" s="58">
        <v>1.11206</v>
      </c>
      <c r="M1236">
        <v>0</v>
      </c>
      <c r="N1236">
        <v>0</v>
      </c>
      <c r="O1236" s="12">
        <v>6</v>
      </c>
      <c r="P1236" s="12">
        <v>9</v>
      </c>
      <c r="Q1236" s="12">
        <v>0</v>
      </c>
      <c r="R1236" s="12">
        <v>0</v>
      </c>
      <c r="S1236" s="12">
        <v>0</v>
      </c>
      <c r="T1236" s="12">
        <v>15.732907437124895</v>
      </c>
      <c r="U1236" s="12">
        <v>0</v>
      </c>
      <c r="V1236" s="12">
        <v>0</v>
      </c>
      <c r="W1236" s="59">
        <v>1.9860274916910085E-5</v>
      </c>
      <c r="X1236" s="59">
        <v>0</v>
      </c>
      <c r="Y1236" s="59">
        <v>0</v>
      </c>
      <c r="Z1236" s="59">
        <v>1.7976537477561287E-3</v>
      </c>
      <c r="AA1236" s="59">
        <v>3.1521009059792028E-3</v>
      </c>
      <c r="AB1236" s="59">
        <v>0</v>
      </c>
      <c r="AC1236" s="59">
        <v>0</v>
      </c>
      <c r="AD1236" s="59">
        <v>0</v>
      </c>
      <c r="AE1236" s="59">
        <v>1.6064948104804219E-6</v>
      </c>
      <c r="AF1236" s="59">
        <v>0</v>
      </c>
      <c r="AG1236" s="59">
        <v>0</v>
      </c>
      <c r="AH1236" s="18">
        <v>4.5192922031479289E-4</v>
      </c>
      <c r="AI1236" s="12">
        <v>381</v>
      </c>
      <c r="AJ1236" s="17">
        <v>8</v>
      </c>
      <c r="AK1236" s="18">
        <v>0.95846284309247531</v>
      </c>
      <c r="AL1236" t="str">
        <f>IF(AK1236&lt;='CAV Tier 1 Analysis'!$A$5,"Tier 1", "Tier 2")</f>
        <v>Tier 2</v>
      </c>
      <c r="AM1236" t="str">
        <f t="shared" si="39"/>
        <v>Georgia - Tier 2</v>
      </c>
      <c r="AN1236" t="str">
        <f t="shared" si="40"/>
        <v>Bartow, City Of - Tier 2</v>
      </c>
    </row>
    <row r="1237" spans="1:40" x14ac:dyDescent="0.3">
      <c r="A1237">
        <v>4</v>
      </c>
      <c r="B1237" t="s">
        <v>54</v>
      </c>
      <c r="C1237" t="s">
        <v>4375</v>
      </c>
      <c r="D1237" t="s">
        <v>7087</v>
      </c>
      <c r="E1237" t="s">
        <v>2441</v>
      </c>
      <c r="F1237" s="12">
        <v>131.44389564602955</v>
      </c>
      <c r="G1237" s="12">
        <v>1130.4573211234897</v>
      </c>
      <c r="H1237" s="12">
        <v>428.43429163284202</v>
      </c>
      <c r="I1237">
        <v>0</v>
      </c>
      <c r="J1237" s="15">
        <v>0</v>
      </c>
      <c r="K1237" s="15">
        <v>1</v>
      </c>
      <c r="L1237" s="58">
        <v>3.1469500000000004</v>
      </c>
      <c r="M1237">
        <v>6</v>
      </c>
      <c r="N1237">
        <v>0</v>
      </c>
      <c r="O1237" s="12">
        <v>8</v>
      </c>
      <c r="P1237" s="12">
        <v>6</v>
      </c>
      <c r="Q1237" s="12">
        <v>0</v>
      </c>
      <c r="R1237" s="12">
        <v>0</v>
      </c>
      <c r="S1237" s="12">
        <v>0</v>
      </c>
      <c r="T1237" s="12">
        <v>941.99319205280358</v>
      </c>
      <c r="U1237" s="12">
        <v>810.54929640677403</v>
      </c>
      <c r="V1237" s="12">
        <v>188.46412907068611</v>
      </c>
      <c r="W1237" s="59">
        <v>5.6201366967403011E-5</v>
      </c>
      <c r="X1237" s="59">
        <v>7.2166560421452707E-5</v>
      </c>
      <c r="Y1237" s="59">
        <v>0</v>
      </c>
      <c r="Z1237" s="59">
        <v>2.3968716636748382E-3</v>
      </c>
      <c r="AA1237" s="59">
        <v>2.1014006039861352E-3</v>
      </c>
      <c r="AB1237" s="59">
        <v>0</v>
      </c>
      <c r="AC1237" s="59">
        <v>0</v>
      </c>
      <c r="AD1237" s="59">
        <v>0</v>
      </c>
      <c r="AE1237" s="59">
        <v>9.6187381803935994E-5</v>
      </c>
      <c r="AF1237" s="59">
        <v>1.7053938544426333E-4</v>
      </c>
      <c r="AG1237" s="59">
        <v>7.7070393636756212E-5</v>
      </c>
      <c r="AH1237" s="18">
        <v>4.5185794144861677E-4</v>
      </c>
      <c r="AI1237" s="12">
        <v>382</v>
      </c>
      <c r="AJ1237" s="17">
        <v>8</v>
      </c>
      <c r="AK1237" s="18">
        <v>0.95891470103392396</v>
      </c>
      <c r="AL1237" t="str">
        <f>IF(AK1237&lt;='CAV Tier 1 Analysis'!$A$5,"Tier 1", "Tier 2")</f>
        <v>Tier 2</v>
      </c>
      <c r="AM1237" t="str">
        <f t="shared" si="39"/>
        <v>Georgia - Tier 2</v>
      </c>
      <c r="AN1237" t="str">
        <f t="shared" si="40"/>
        <v>Cleveland, City Of - Tier 2</v>
      </c>
    </row>
    <row r="1238" spans="1:40" x14ac:dyDescent="0.3">
      <c r="A1238">
        <v>4</v>
      </c>
      <c r="B1238" t="s">
        <v>54</v>
      </c>
      <c r="C1238" t="s">
        <v>4432</v>
      </c>
      <c r="D1238" t="s">
        <v>7155</v>
      </c>
      <c r="E1238" t="s">
        <v>1942</v>
      </c>
      <c r="F1238" s="12">
        <v>131.15627244621643</v>
      </c>
      <c r="G1238" s="12">
        <v>1735.2396109047195</v>
      </c>
      <c r="H1238" s="12">
        <v>1169.5834847030953</v>
      </c>
      <c r="I1238">
        <v>0</v>
      </c>
      <c r="J1238" s="15">
        <v>0</v>
      </c>
      <c r="K1238" s="15">
        <v>0.99999999999999989</v>
      </c>
      <c r="L1238" s="58">
        <v>3.6863300000000003</v>
      </c>
      <c r="M1238">
        <v>4</v>
      </c>
      <c r="N1238">
        <v>0</v>
      </c>
      <c r="O1238" s="12">
        <v>2</v>
      </c>
      <c r="P1238" s="12">
        <v>10</v>
      </c>
      <c r="Q1238" s="12">
        <v>0</v>
      </c>
      <c r="R1238" s="12">
        <v>0</v>
      </c>
      <c r="S1238" s="12">
        <v>0</v>
      </c>
      <c r="T1238" s="12">
        <v>2485.0654221499844</v>
      </c>
      <c r="U1238" s="12">
        <v>2353.909149703768</v>
      </c>
      <c r="V1238" s="12">
        <v>0</v>
      </c>
      <c r="W1238" s="59">
        <v>6.583415214507595E-5</v>
      </c>
      <c r="X1238" s="59">
        <v>4.8111040280968476E-5</v>
      </c>
      <c r="Y1238" s="59">
        <v>0</v>
      </c>
      <c r="Z1238" s="59">
        <v>5.9921791591870956E-4</v>
      </c>
      <c r="AA1238" s="59">
        <v>3.5023343399768919E-3</v>
      </c>
      <c r="AB1238" s="59">
        <v>0</v>
      </c>
      <c r="AC1238" s="59">
        <v>0</v>
      </c>
      <c r="AD1238" s="59">
        <v>0</v>
      </c>
      <c r="AE1238" s="59">
        <v>2.53751235767637E-4</v>
      </c>
      <c r="AF1238" s="59">
        <v>4.9526194342737343E-4</v>
      </c>
      <c r="AG1238" s="59">
        <v>0</v>
      </c>
      <c r="AH1238" s="18">
        <v>4.5131914795605972E-4</v>
      </c>
      <c r="AI1238" s="12">
        <v>383</v>
      </c>
      <c r="AJ1238" s="17">
        <v>8</v>
      </c>
      <c r="AK1238" s="18">
        <v>0.95936602018188</v>
      </c>
      <c r="AL1238" t="str">
        <f>IF(AK1238&lt;='CAV Tier 1 Analysis'!$A$5,"Tier 1", "Tier 2")</f>
        <v>Tier 2</v>
      </c>
      <c r="AM1238" t="str">
        <f t="shared" si="39"/>
        <v>Georgia - Tier 2</v>
      </c>
      <c r="AN1238" t="str">
        <f t="shared" si="40"/>
        <v>Dawson, City Of - Tier 2</v>
      </c>
    </row>
    <row r="1239" spans="1:40" x14ac:dyDescent="0.3">
      <c r="A1239">
        <v>4</v>
      </c>
      <c r="B1239" t="s">
        <v>54</v>
      </c>
      <c r="C1239" t="s">
        <v>4229</v>
      </c>
      <c r="D1239" t="s">
        <v>6921</v>
      </c>
      <c r="E1239" t="s">
        <v>2487</v>
      </c>
      <c r="F1239" s="12">
        <v>52.383867246731029</v>
      </c>
      <c r="G1239" s="12">
        <v>52.793414381344725</v>
      </c>
      <c r="H1239" s="12">
        <v>26.635638424590294</v>
      </c>
      <c r="I1239">
        <v>0</v>
      </c>
      <c r="J1239" s="15">
        <v>0</v>
      </c>
      <c r="K1239" s="15">
        <v>1</v>
      </c>
      <c r="L1239" s="58">
        <v>1.6657599999999999</v>
      </c>
      <c r="M1239">
        <v>1</v>
      </c>
      <c r="N1239">
        <v>0</v>
      </c>
      <c r="O1239" s="12">
        <v>7</v>
      </c>
      <c r="P1239" s="12">
        <v>8</v>
      </c>
      <c r="Q1239" s="12">
        <v>0</v>
      </c>
      <c r="R1239" s="12">
        <v>0</v>
      </c>
      <c r="S1239" s="12">
        <v>0</v>
      </c>
      <c r="T1239" s="12">
        <v>59.130286237428997</v>
      </c>
      <c r="U1239" s="12">
        <v>6.7464189906979684</v>
      </c>
      <c r="V1239" s="12">
        <v>0</v>
      </c>
      <c r="W1239" s="59">
        <v>2.9748800915051471E-5</v>
      </c>
      <c r="X1239" s="59">
        <v>1.2027760070242119E-5</v>
      </c>
      <c r="Y1239" s="59">
        <v>0</v>
      </c>
      <c r="Z1239" s="59">
        <v>2.0972627057154834E-3</v>
      </c>
      <c r="AA1239" s="59">
        <v>2.8018674719815133E-3</v>
      </c>
      <c r="AB1239" s="59">
        <v>0</v>
      </c>
      <c r="AC1239" s="59">
        <v>0</v>
      </c>
      <c r="AD1239" s="59">
        <v>0</v>
      </c>
      <c r="AE1239" s="59">
        <v>6.0378222119643362E-6</v>
      </c>
      <c r="AF1239" s="59">
        <v>1.4194450031892265E-6</v>
      </c>
      <c r="AG1239" s="59">
        <v>0</v>
      </c>
      <c r="AH1239" s="18">
        <v>4.4985127326340412E-4</v>
      </c>
      <c r="AI1239" s="12">
        <v>384</v>
      </c>
      <c r="AJ1239" s="17">
        <v>8</v>
      </c>
      <c r="AK1239" s="18">
        <v>0.95981587145514335</v>
      </c>
      <c r="AL1239" t="str">
        <f>IF(AK1239&lt;='CAV Tier 1 Analysis'!$A$5,"Tier 1", "Tier 2")</f>
        <v>Tier 2</v>
      </c>
      <c r="AM1239" t="str">
        <f t="shared" si="39"/>
        <v>Georgia - Tier 2</v>
      </c>
      <c r="AN1239" t="str">
        <f t="shared" si="40"/>
        <v>Poulan, City Of - Tier 2</v>
      </c>
    </row>
    <row r="1240" spans="1:40" x14ac:dyDescent="0.3">
      <c r="A1240">
        <v>4</v>
      </c>
      <c r="B1240" t="s">
        <v>54</v>
      </c>
      <c r="C1240" t="s">
        <v>4258</v>
      </c>
      <c r="D1240" t="s">
        <v>6957</v>
      </c>
      <c r="E1240" t="s">
        <v>2382</v>
      </c>
      <c r="F1240" s="12">
        <v>101.1921968612367</v>
      </c>
      <c r="G1240" s="12">
        <v>1126.8795009440996</v>
      </c>
      <c r="H1240" s="12">
        <v>418.23292483115659</v>
      </c>
      <c r="I1240">
        <v>0</v>
      </c>
      <c r="J1240" s="15">
        <v>0</v>
      </c>
      <c r="K1240" s="15">
        <v>1.0000000000000002</v>
      </c>
      <c r="L1240" s="58">
        <v>2.4138699999999997</v>
      </c>
      <c r="M1240">
        <v>1</v>
      </c>
      <c r="N1240">
        <v>0</v>
      </c>
      <c r="O1240" s="12">
        <v>7</v>
      </c>
      <c r="P1240" s="12">
        <v>7</v>
      </c>
      <c r="Q1240" s="12">
        <v>0</v>
      </c>
      <c r="R1240" s="12">
        <v>0</v>
      </c>
      <c r="S1240" s="12">
        <v>0</v>
      </c>
      <c r="T1240" s="12">
        <v>1013.3945069951978</v>
      </c>
      <c r="U1240" s="12">
        <v>912.20231013396119</v>
      </c>
      <c r="V1240" s="12">
        <v>113.48499394890177</v>
      </c>
      <c r="W1240" s="59">
        <v>4.3109294294985649E-5</v>
      </c>
      <c r="X1240" s="59">
        <v>1.2027760070242119E-5</v>
      </c>
      <c r="Y1240" s="59">
        <v>0</v>
      </c>
      <c r="Z1240" s="59">
        <v>2.0972627057154834E-3</v>
      </c>
      <c r="AA1240" s="59">
        <v>2.4516340379838243E-3</v>
      </c>
      <c r="AB1240" s="59">
        <v>0</v>
      </c>
      <c r="AC1240" s="59">
        <v>0</v>
      </c>
      <c r="AD1240" s="59">
        <v>0</v>
      </c>
      <c r="AE1240" s="59">
        <v>1.0347820470967327E-4</v>
      </c>
      <c r="AF1240" s="59">
        <v>1.9192715614055886E-4</v>
      </c>
      <c r="AG1240" s="59">
        <v>4.6408476767620446E-5</v>
      </c>
      <c r="AH1240" s="18">
        <v>4.496225123347625E-4</v>
      </c>
      <c r="AI1240" s="12">
        <v>385</v>
      </c>
      <c r="AJ1240" s="17">
        <v>8</v>
      </c>
      <c r="AK1240" s="18">
        <v>0.96026549396747807</v>
      </c>
      <c r="AL1240" t="str">
        <f>IF(AK1240&lt;='CAV Tier 1 Analysis'!$A$5,"Tier 1", "Tier 2")</f>
        <v>Tier 2</v>
      </c>
      <c r="AM1240" t="str">
        <f t="shared" si="39"/>
        <v>Georgia - Tier 2</v>
      </c>
      <c r="AN1240" t="str">
        <f t="shared" si="40"/>
        <v>Gray, City Of - Tier 2</v>
      </c>
    </row>
    <row r="1241" spans="1:40" x14ac:dyDescent="0.3">
      <c r="A1241">
        <v>4</v>
      </c>
      <c r="B1241" t="s">
        <v>54</v>
      </c>
      <c r="C1241" t="s">
        <v>4124</v>
      </c>
      <c r="D1241" t="s">
        <v>6799</v>
      </c>
      <c r="E1241" t="s">
        <v>2587</v>
      </c>
      <c r="F1241" s="12">
        <v>42.9173362332659</v>
      </c>
      <c r="G1241" s="12">
        <v>431.4836379584907</v>
      </c>
      <c r="H1241" s="12">
        <v>101.40191659733387</v>
      </c>
      <c r="I1241">
        <v>2</v>
      </c>
      <c r="J1241" s="15">
        <v>0</v>
      </c>
      <c r="K1241" s="15">
        <v>1</v>
      </c>
      <c r="L1241" s="58">
        <v>1.9253100000000001</v>
      </c>
      <c r="M1241">
        <v>3</v>
      </c>
      <c r="N1241">
        <v>0</v>
      </c>
      <c r="O1241" s="12">
        <v>8</v>
      </c>
      <c r="P1241" s="12">
        <v>6</v>
      </c>
      <c r="Q1241" s="12">
        <v>0</v>
      </c>
      <c r="R1241" s="12">
        <v>2</v>
      </c>
      <c r="S1241" s="12">
        <v>0</v>
      </c>
      <c r="T1241" s="12">
        <v>246.58278789430292</v>
      </c>
      <c r="U1241" s="12">
        <v>203.66545166103703</v>
      </c>
      <c r="V1241" s="12">
        <v>184.90085006418778</v>
      </c>
      <c r="W1241" s="59">
        <v>3.4384103286042257E-5</v>
      </c>
      <c r="X1241" s="59">
        <v>3.6083280210726353E-5</v>
      </c>
      <c r="Y1241" s="59">
        <v>0</v>
      </c>
      <c r="Z1241" s="59">
        <v>2.3968716636748382E-3</v>
      </c>
      <c r="AA1241" s="59">
        <v>2.1014006039861352E-3</v>
      </c>
      <c r="AB1241" s="59">
        <v>0</v>
      </c>
      <c r="AC1241" s="59">
        <v>2.1404366364758919E-4</v>
      </c>
      <c r="AD1241" s="59">
        <v>0</v>
      </c>
      <c r="AE1241" s="59">
        <v>2.51786880898591E-5</v>
      </c>
      <c r="AF1241" s="59">
        <v>4.2851164162963917E-5</v>
      </c>
      <c r="AG1241" s="59">
        <v>7.5613228726793889E-5</v>
      </c>
      <c r="AH1241" s="18">
        <v>4.4785694507135885E-4</v>
      </c>
      <c r="AI1241" s="12">
        <v>386</v>
      </c>
      <c r="AJ1241" s="17">
        <v>8</v>
      </c>
      <c r="AK1241" s="18">
        <v>0.96071335091254939</v>
      </c>
      <c r="AL1241" t="str">
        <f>IF(AK1241&lt;='CAV Tier 1 Analysis'!$A$5,"Tier 1", "Tier 2")</f>
        <v>Tier 2</v>
      </c>
      <c r="AM1241" t="str">
        <f t="shared" si="39"/>
        <v>Georgia - Tier 2</v>
      </c>
      <c r="AN1241" t="str">
        <f t="shared" si="40"/>
        <v>Dawsonville,City Of - Tier 2</v>
      </c>
    </row>
    <row r="1242" spans="1:40" x14ac:dyDescent="0.3">
      <c r="A1242">
        <v>4</v>
      </c>
      <c r="B1242" t="s">
        <v>54</v>
      </c>
      <c r="C1242" t="s">
        <v>4317</v>
      </c>
      <c r="D1242" t="s">
        <v>7024</v>
      </c>
      <c r="E1242" t="s">
        <v>1655</v>
      </c>
      <c r="F1242" s="12">
        <v>921.86447820156206</v>
      </c>
      <c r="G1242" s="12">
        <v>8018.3736398859146</v>
      </c>
      <c r="H1242" s="12">
        <v>1926.1617926704994</v>
      </c>
      <c r="I1242">
        <v>1</v>
      </c>
      <c r="J1242" s="15">
        <v>0</v>
      </c>
      <c r="K1242" s="15">
        <v>1</v>
      </c>
      <c r="L1242" s="58">
        <v>6.0178599999999998</v>
      </c>
      <c r="M1242">
        <v>9</v>
      </c>
      <c r="N1242">
        <v>0</v>
      </c>
      <c r="O1242" s="12">
        <v>5</v>
      </c>
      <c r="P1242" s="12">
        <v>1.5</v>
      </c>
      <c r="Q1242" s="12">
        <v>0</v>
      </c>
      <c r="R1242" s="12">
        <v>1</v>
      </c>
      <c r="S1242" s="12">
        <v>0</v>
      </c>
      <c r="T1242" s="12">
        <v>5238.3094252553492</v>
      </c>
      <c r="U1242" s="12">
        <v>4316.4449470537875</v>
      </c>
      <c r="V1242" s="12">
        <v>2780.0642146305654</v>
      </c>
      <c r="W1242" s="59">
        <v>1.0747293672236796E-4</v>
      </c>
      <c r="X1242" s="59">
        <v>1.0824984063217907E-4</v>
      </c>
      <c r="Y1242" s="59">
        <v>0</v>
      </c>
      <c r="Z1242" s="59">
        <v>1.4980447897967738E-3</v>
      </c>
      <c r="AA1242" s="59">
        <v>5.253501509965338E-4</v>
      </c>
      <c r="AB1242" s="59">
        <v>0</v>
      </c>
      <c r="AC1242" s="59">
        <v>1.070218318237946E-4</v>
      </c>
      <c r="AD1242" s="59">
        <v>0</v>
      </c>
      <c r="AE1242" s="59">
        <v>5.3488631653077689E-4</v>
      </c>
      <c r="AF1242" s="59">
        <v>9.0817902358047943E-4</v>
      </c>
      <c r="AG1242" s="59">
        <v>1.1368775820287571E-3</v>
      </c>
      <c r="AH1242" s="18">
        <v>4.4782567928287838E-4</v>
      </c>
      <c r="AI1242" s="12">
        <v>387</v>
      </c>
      <c r="AJ1242" s="17">
        <v>8</v>
      </c>
      <c r="AK1242" s="18">
        <v>0.96116117659183231</v>
      </c>
      <c r="AL1242" t="str">
        <f>IF(AK1242&lt;='CAV Tier 1 Analysis'!$A$5,"Tier 1", "Tier 2")</f>
        <v>Tier 2</v>
      </c>
      <c r="AM1242" t="str">
        <f t="shared" si="39"/>
        <v>Georgia - Tier 2</v>
      </c>
      <c r="AN1242" t="str">
        <f t="shared" si="40"/>
        <v>Loganville, City Of - Tier 2</v>
      </c>
    </row>
    <row r="1243" spans="1:40" x14ac:dyDescent="0.3">
      <c r="A1243">
        <v>4</v>
      </c>
      <c r="B1243" t="s">
        <v>54</v>
      </c>
      <c r="C1243" t="s">
        <v>4415</v>
      </c>
      <c r="D1243" t="s">
        <v>7136</v>
      </c>
      <c r="E1243" t="s">
        <v>2501</v>
      </c>
      <c r="F1243" s="12">
        <v>33.701893844040669</v>
      </c>
      <c r="G1243" s="12">
        <v>33.965381722663132</v>
      </c>
      <c r="H1243" s="12">
        <v>17.136410613323154</v>
      </c>
      <c r="I1243">
        <v>0</v>
      </c>
      <c r="J1243" s="15">
        <v>0</v>
      </c>
      <c r="K1243" s="15">
        <v>1</v>
      </c>
      <c r="L1243" s="58">
        <v>1.07169</v>
      </c>
      <c r="M1243">
        <v>0</v>
      </c>
      <c r="N1243">
        <v>0</v>
      </c>
      <c r="O1243" s="12">
        <v>7</v>
      </c>
      <c r="P1243" s="12">
        <v>8</v>
      </c>
      <c r="Q1243" s="12">
        <v>0</v>
      </c>
      <c r="R1243" s="12">
        <v>0</v>
      </c>
      <c r="S1243" s="12">
        <v>0</v>
      </c>
      <c r="T1243" s="12">
        <v>38.042296884179166</v>
      </c>
      <c r="U1243" s="12">
        <v>4.3404030401384972</v>
      </c>
      <c r="V1243" s="12">
        <v>0</v>
      </c>
      <c r="W1243" s="59">
        <v>1.9139307254737485E-5</v>
      </c>
      <c r="X1243" s="59">
        <v>0</v>
      </c>
      <c r="Y1243" s="59">
        <v>0</v>
      </c>
      <c r="Z1243" s="59">
        <v>2.0972627057154834E-3</v>
      </c>
      <c r="AA1243" s="59">
        <v>2.8018674719815133E-3</v>
      </c>
      <c r="AB1243" s="59">
        <v>0</v>
      </c>
      <c r="AC1243" s="59">
        <v>0</v>
      </c>
      <c r="AD1243" s="59">
        <v>0</v>
      </c>
      <c r="AE1243" s="59">
        <v>3.8845173892637958E-6</v>
      </c>
      <c r="AF1243" s="59">
        <v>9.1321980085238073E-7</v>
      </c>
      <c r="AG1243" s="59">
        <v>0</v>
      </c>
      <c r="AH1243" s="18">
        <v>4.4755156564925907E-4</v>
      </c>
      <c r="AI1243" s="12">
        <v>388</v>
      </c>
      <c r="AJ1243" s="17">
        <v>8</v>
      </c>
      <c r="AK1243" s="18">
        <v>0.96160872815748155</v>
      </c>
      <c r="AL1243" t="str">
        <f>IF(AK1243&lt;='CAV Tier 1 Analysis'!$A$5,"Tier 1", "Tier 2")</f>
        <v>Tier 2</v>
      </c>
      <c r="AM1243" t="str">
        <f t="shared" si="39"/>
        <v>Georgia - Tier 2</v>
      </c>
      <c r="AN1243" t="str">
        <f t="shared" si="40"/>
        <v>Sumner, Town Of - Tier 2</v>
      </c>
    </row>
    <row r="1244" spans="1:40" x14ac:dyDescent="0.3">
      <c r="A1244">
        <v>4</v>
      </c>
      <c r="B1244" t="s">
        <v>54</v>
      </c>
      <c r="C1244" t="s">
        <v>4449</v>
      </c>
      <c r="D1244" t="s">
        <v>7178</v>
      </c>
      <c r="E1244" t="s">
        <v>2504</v>
      </c>
      <c r="F1244" s="12">
        <v>24.865166646646433</v>
      </c>
      <c r="G1244" s="12">
        <v>21.244997107411457</v>
      </c>
      <c r="H1244" s="12">
        <v>15.400081635276727</v>
      </c>
      <c r="I1244">
        <v>0</v>
      </c>
      <c r="J1244" s="15">
        <v>0</v>
      </c>
      <c r="K1244" s="15">
        <v>1</v>
      </c>
      <c r="L1244" s="58">
        <v>0.79069</v>
      </c>
      <c r="M1244">
        <v>0</v>
      </c>
      <c r="N1244">
        <v>0</v>
      </c>
      <c r="O1244" s="12">
        <v>7</v>
      </c>
      <c r="P1244" s="12">
        <v>8</v>
      </c>
      <c r="Q1244" s="12">
        <v>0</v>
      </c>
      <c r="R1244" s="12">
        <v>0</v>
      </c>
      <c r="S1244" s="12">
        <v>0</v>
      </c>
      <c r="T1244" s="12">
        <v>24.065804139615611</v>
      </c>
      <c r="U1244" s="12">
        <v>0</v>
      </c>
      <c r="V1244" s="12">
        <v>0</v>
      </c>
      <c r="W1244" s="59">
        <v>1.4120929422919298E-5</v>
      </c>
      <c r="X1244" s="59">
        <v>0</v>
      </c>
      <c r="Y1244" s="59">
        <v>0</v>
      </c>
      <c r="Z1244" s="59">
        <v>2.0972627057154834E-3</v>
      </c>
      <c r="AA1244" s="59">
        <v>2.8018674719815133E-3</v>
      </c>
      <c r="AB1244" s="59">
        <v>0</v>
      </c>
      <c r="AC1244" s="59">
        <v>0</v>
      </c>
      <c r="AD1244" s="59">
        <v>0</v>
      </c>
      <c r="AE1244" s="59">
        <v>2.457370935082291E-6</v>
      </c>
      <c r="AF1244" s="59">
        <v>0</v>
      </c>
      <c r="AG1244" s="59">
        <v>0</v>
      </c>
      <c r="AH1244" s="18">
        <v>4.4688258891409073E-4</v>
      </c>
      <c r="AI1244" s="12">
        <v>389</v>
      </c>
      <c r="AJ1244" s="17">
        <v>8</v>
      </c>
      <c r="AK1244" s="18">
        <v>0.96205561074639567</v>
      </c>
      <c r="AL1244" t="str">
        <f>IF(AK1244&lt;='CAV Tier 1 Analysis'!$A$5,"Tier 1", "Tier 2")</f>
        <v>Tier 2</v>
      </c>
      <c r="AM1244" t="str">
        <f t="shared" si="39"/>
        <v>Georgia - Tier 2</v>
      </c>
      <c r="AN1244" t="str">
        <f t="shared" si="40"/>
        <v>Warwick, City Of - Tier 2</v>
      </c>
    </row>
    <row r="1245" spans="1:40" x14ac:dyDescent="0.3">
      <c r="A1245">
        <v>4</v>
      </c>
      <c r="B1245" t="s">
        <v>54</v>
      </c>
      <c r="C1245" t="s">
        <v>4285</v>
      </c>
      <c r="D1245" t="s">
        <v>6991</v>
      </c>
      <c r="E1245" t="s">
        <v>2586</v>
      </c>
      <c r="F1245" s="12">
        <v>140.90367411938874</v>
      </c>
      <c r="G1245" s="12">
        <v>172.27905600258964</v>
      </c>
      <c r="H1245" s="12">
        <v>51.072913205166003</v>
      </c>
      <c r="I1245">
        <v>0</v>
      </c>
      <c r="J1245" s="15">
        <v>0</v>
      </c>
      <c r="K1245" s="15">
        <v>1</v>
      </c>
      <c r="L1245" s="58">
        <v>1.9599499999999999</v>
      </c>
      <c r="M1245">
        <v>0</v>
      </c>
      <c r="N1245">
        <v>0</v>
      </c>
      <c r="O1245" s="12">
        <v>8</v>
      </c>
      <c r="P1245" s="12">
        <v>7</v>
      </c>
      <c r="Q1245" s="12">
        <v>0</v>
      </c>
      <c r="R1245" s="12">
        <v>0</v>
      </c>
      <c r="S1245" s="12">
        <v>0</v>
      </c>
      <c r="T1245" s="12">
        <v>129.72450412160242</v>
      </c>
      <c r="U1245" s="12">
        <v>0</v>
      </c>
      <c r="V1245" s="12">
        <v>42.554551880987219</v>
      </c>
      <c r="W1245" s="59">
        <v>3.5002738902035784E-5</v>
      </c>
      <c r="X1245" s="59">
        <v>0</v>
      </c>
      <c r="Y1245" s="59">
        <v>0</v>
      </c>
      <c r="Z1245" s="59">
        <v>2.3968716636748382E-3</v>
      </c>
      <c r="AA1245" s="59">
        <v>2.4516340379838243E-3</v>
      </c>
      <c r="AB1245" s="59">
        <v>0</v>
      </c>
      <c r="AC1245" s="59">
        <v>0</v>
      </c>
      <c r="AD1245" s="59">
        <v>0</v>
      </c>
      <c r="AE1245" s="59">
        <v>1.3246232045561739E-5</v>
      </c>
      <c r="AF1245" s="59">
        <v>0</v>
      </c>
      <c r="AG1245" s="59">
        <v>1.7402229701087327E-5</v>
      </c>
      <c r="AH1245" s="18">
        <v>4.4674153657339521E-4</v>
      </c>
      <c r="AI1245" s="12">
        <v>390</v>
      </c>
      <c r="AJ1245" s="17">
        <v>8</v>
      </c>
      <c r="AK1245" s="18">
        <v>0.9625023522829691</v>
      </c>
      <c r="AL1245" t="str">
        <f>IF(AK1245&lt;='CAV Tier 1 Analysis'!$A$5,"Tier 1", "Tier 2")</f>
        <v>Tier 2</v>
      </c>
      <c r="AM1245" t="str">
        <f t="shared" si="39"/>
        <v>Georgia - Tier 2</v>
      </c>
      <c r="AN1245" t="str">
        <f t="shared" si="40"/>
        <v>Flovilla, City Of - Tier 2</v>
      </c>
    </row>
    <row r="1246" spans="1:40" x14ac:dyDescent="0.3">
      <c r="A1246">
        <v>4</v>
      </c>
      <c r="B1246" t="s">
        <v>54</v>
      </c>
      <c r="C1246" t="s">
        <v>4093</v>
      </c>
      <c r="D1246" t="s">
        <v>6765</v>
      </c>
      <c r="E1246" t="s">
        <v>2088</v>
      </c>
      <c r="F1246" s="12">
        <v>129.80386173159522</v>
      </c>
      <c r="G1246" s="12">
        <v>2407.7970593991222</v>
      </c>
      <c r="H1246" s="12">
        <v>1126.0046086171164</v>
      </c>
      <c r="I1246">
        <v>0</v>
      </c>
      <c r="J1246" s="15">
        <v>3.0521543569057223E-4</v>
      </c>
      <c r="K1246" s="15">
        <v>0.99969478456430938</v>
      </c>
      <c r="L1246" s="58">
        <v>5.6025999999999998</v>
      </c>
      <c r="M1246">
        <v>3</v>
      </c>
      <c r="N1246">
        <v>0</v>
      </c>
      <c r="O1246" s="12">
        <v>4</v>
      </c>
      <c r="P1246" s="12">
        <v>8</v>
      </c>
      <c r="Q1246" s="12">
        <v>0</v>
      </c>
      <c r="R1246" s="12">
        <v>0</v>
      </c>
      <c r="S1246" s="12">
        <v>0.34367398720866543</v>
      </c>
      <c r="T1246" s="12">
        <v>2571.0023823616034</v>
      </c>
      <c r="U1246" s="12">
        <v>2441.1985206300083</v>
      </c>
      <c r="V1246" s="12">
        <v>0</v>
      </c>
      <c r="W1246" s="59">
        <v>1.0005681010869956E-4</v>
      </c>
      <c r="X1246" s="59">
        <v>3.6083280210726353E-5</v>
      </c>
      <c r="Y1246" s="59">
        <v>0</v>
      </c>
      <c r="Z1246" s="59">
        <v>1.1984358318374191E-3</v>
      </c>
      <c r="AA1246" s="59">
        <v>2.8018674719815133E-3</v>
      </c>
      <c r="AB1246" s="59">
        <v>0</v>
      </c>
      <c r="AC1246" s="59">
        <v>0</v>
      </c>
      <c r="AD1246" s="59">
        <v>1.1255564618075295E-6</v>
      </c>
      <c r="AE1246" s="59">
        <v>2.6252630046309534E-4</v>
      </c>
      <c r="AF1246" s="59">
        <v>5.1362760698364239E-4</v>
      </c>
      <c r="AG1246" s="59">
        <v>0</v>
      </c>
      <c r="AH1246" s="18">
        <v>4.467020780042639E-4</v>
      </c>
      <c r="AI1246" s="12">
        <v>391</v>
      </c>
      <c r="AJ1246" s="17">
        <v>8</v>
      </c>
      <c r="AK1246" s="18">
        <v>0.96294905436097333</v>
      </c>
      <c r="AL1246" t="str">
        <f>IF(AK1246&lt;='CAV Tier 1 Analysis'!$A$5,"Tier 1", "Tier 2")</f>
        <v>Tier 2</v>
      </c>
      <c r="AM1246" t="str">
        <f t="shared" si="39"/>
        <v>Georgia - Tier 2</v>
      </c>
      <c r="AN1246" t="str">
        <f t="shared" si="40"/>
        <v>Waynesboro, City Of - Tier 2</v>
      </c>
    </row>
    <row r="1247" spans="1:40" x14ac:dyDescent="0.3">
      <c r="A1247">
        <v>4</v>
      </c>
      <c r="B1247" t="s">
        <v>54</v>
      </c>
      <c r="C1247" t="s">
        <v>4306</v>
      </c>
      <c r="D1247" t="s">
        <v>7012</v>
      </c>
      <c r="E1247" t="s">
        <v>2218</v>
      </c>
      <c r="F1247" s="12">
        <v>97.200858841794485</v>
      </c>
      <c r="G1247" s="12">
        <v>558.92888737105432</v>
      </c>
      <c r="H1247" s="12">
        <v>249.91311453879021</v>
      </c>
      <c r="I1247">
        <v>0</v>
      </c>
      <c r="J1247" s="15">
        <v>0</v>
      </c>
      <c r="K1247" s="15">
        <v>0.99999999999999978</v>
      </c>
      <c r="L1247" s="58">
        <v>2.15503</v>
      </c>
      <c r="M1247">
        <v>1</v>
      </c>
      <c r="N1247">
        <v>0</v>
      </c>
      <c r="O1247" s="12">
        <v>4</v>
      </c>
      <c r="P1247" s="12">
        <v>10</v>
      </c>
      <c r="Q1247" s="12">
        <v>0</v>
      </c>
      <c r="R1247" s="12">
        <v>0</v>
      </c>
      <c r="S1247" s="12">
        <v>0</v>
      </c>
      <c r="T1247" s="12">
        <v>558.63059121015897</v>
      </c>
      <c r="U1247" s="12">
        <v>461.42973236836451</v>
      </c>
      <c r="V1247" s="12">
        <v>0.29829616089534738</v>
      </c>
      <c r="W1247" s="59">
        <v>3.8486671811043235E-5</v>
      </c>
      <c r="X1247" s="59">
        <v>1.2027760070242119E-5</v>
      </c>
      <c r="Y1247" s="59">
        <v>0</v>
      </c>
      <c r="Z1247" s="59">
        <v>1.1984358318374191E-3</v>
      </c>
      <c r="AA1247" s="59">
        <v>3.5023343399768919E-3</v>
      </c>
      <c r="AB1247" s="59">
        <v>0</v>
      </c>
      <c r="AC1247" s="59">
        <v>0</v>
      </c>
      <c r="AD1247" s="59">
        <v>0</v>
      </c>
      <c r="AE1247" s="59">
        <v>5.7042040661667569E-5</v>
      </c>
      <c r="AF1247" s="59">
        <v>9.708470950830391E-5</v>
      </c>
      <c r="AG1247" s="59">
        <v>1.2198503054082479E-7</v>
      </c>
      <c r="AH1247" s="18">
        <v>4.4595757626328267E-4</v>
      </c>
      <c r="AI1247" s="12">
        <v>392</v>
      </c>
      <c r="AJ1247" s="17">
        <v>8</v>
      </c>
      <c r="AK1247" s="18">
        <v>0.96339501193723664</v>
      </c>
      <c r="AL1247" t="str">
        <f>IF(AK1247&lt;='CAV Tier 1 Analysis'!$A$5,"Tier 1", "Tier 2")</f>
        <v>Tier 2</v>
      </c>
      <c r="AM1247" t="str">
        <f t="shared" si="39"/>
        <v>Georgia - Tier 2</v>
      </c>
      <c r="AN1247" t="str">
        <f t="shared" si="40"/>
        <v>Hagan, City Of - Tier 2</v>
      </c>
    </row>
    <row r="1248" spans="1:40" x14ac:dyDescent="0.3">
      <c r="A1248">
        <v>4</v>
      </c>
      <c r="B1248" t="s">
        <v>54</v>
      </c>
      <c r="C1248" t="s">
        <v>4440</v>
      </c>
      <c r="D1248" t="s">
        <v>7168</v>
      </c>
      <c r="E1248" t="s">
        <v>2610</v>
      </c>
      <c r="F1248" s="12">
        <v>55.722354536185627</v>
      </c>
      <c r="G1248" s="12">
        <v>95.946026054012435</v>
      </c>
      <c r="H1248" s="12">
        <v>28.925135841487872</v>
      </c>
      <c r="I1248">
        <v>0</v>
      </c>
      <c r="J1248" s="15">
        <v>0</v>
      </c>
      <c r="K1248" s="15">
        <v>1</v>
      </c>
      <c r="L1248" s="58">
        <v>0.77509000000000006</v>
      </c>
      <c r="M1248">
        <v>0</v>
      </c>
      <c r="N1248">
        <v>0</v>
      </c>
      <c r="O1248" s="12">
        <v>8</v>
      </c>
      <c r="P1248" s="12">
        <v>7</v>
      </c>
      <c r="Q1248" s="12">
        <v>0</v>
      </c>
      <c r="R1248" s="12">
        <v>0</v>
      </c>
      <c r="S1248" s="12">
        <v>0</v>
      </c>
      <c r="T1248" s="12">
        <v>74.841040944913786</v>
      </c>
      <c r="U1248" s="12">
        <v>19.118686408728159</v>
      </c>
      <c r="V1248" s="12">
        <v>21.104985109098649</v>
      </c>
      <c r="W1248" s="59">
        <v>1.3842329087772097E-5</v>
      </c>
      <c r="X1248" s="59">
        <v>0</v>
      </c>
      <c r="Y1248" s="59">
        <v>0</v>
      </c>
      <c r="Z1248" s="59">
        <v>2.3968716636748382E-3</v>
      </c>
      <c r="AA1248" s="59">
        <v>2.4516340379838243E-3</v>
      </c>
      <c r="AB1248" s="59">
        <v>0</v>
      </c>
      <c r="AC1248" s="59">
        <v>0</v>
      </c>
      <c r="AD1248" s="59">
        <v>0</v>
      </c>
      <c r="AE1248" s="59">
        <v>7.6420549964748584E-6</v>
      </c>
      <c r="AF1248" s="59">
        <v>4.022567220895858E-6</v>
      </c>
      <c r="AG1248" s="59">
        <v>8.6306583543335384E-6</v>
      </c>
      <c r="AH1248" s="18">
        <v>4.4387666466528532E-4</v>
      </c>
      <c r="AI1248" s="12">
        <v>393</v>
      </c>
      <c r="AJ1248" s="17">
        <v>8</v>
      </c>
      <c r="AK1248" s="18">
        <v>0.96383888860190192</v>
      </c>
      <c r="AL1248" t="str">
        <f>IF(AK1248&lt;='CAV Tier 1 Analysis'!$A$5,"Tier 1", "Tier 2")</f>
        <v>Tier 2</v>
      </c>
      <c r="AM1248" t="str">
        <f t="shared" si="39"/>
        <v>Georgia - Tier 2</v>
      </c>
      <c r="AN1248" t="str">
        <f t="shared" si="40"/>
        <v>Jenkinsburg, Town Of - Tier 2</v>
      </c>
    </row>
    <row r="1249" spans="1:40" x14ac:dyDescent="0.3">
      <c r="A1249">
        <v>4</v>
      </c>
      <c r="B1249" t="s">
        <v>54</v>
      </c>
      <c r="C1249" t="s">
        <v>4256</v>
      </c>
      <c r="D1249" t="s">
        <v>6955</v>
      </c>
      <c r="E1249" t="s">
        <v>2299</v>
      </c>
      <c r="F1249" s="12">
        <v>534.23221824535483</v>
      </c>
      <c r="G1249" s="12">
        <v>3290.4423385871792</v>
      </c>
      <c r="H1249" s="12">
        <v>1134.1833640333737</v>
      </c>
      <c r="I1249">
        <v>0</v>
      </c>
      <c r="J1249" s="15">
        <v>0</v>
      </c>
      <c r="K1249" s="15">
        <v>1</v>
      </c>
      <c r="L1249" s="58">
        <v>6.1601300000000005</v>
      </c>
      <c r="M1249">
        <v>2</v>
      </c>
      <c r="N1249">
        <v>0</v>
      </c>
      <c r="O1249" s="12">
        <v>9</v>
      </c>
      <c r="P1249" s="12">
        <v>3</v>
      </c>
      <c r="Q1249" s="12">
        <v>0</v>
      </c>
      <c r="R1249" s="12">
        <v>0</v>
      </c>
      <c r="S1249" s="12">
        <v>0</v>
      </c>
      <c r="T1249" s="12">
        <v>2478.7628818149778</v>
      </c>
      <c r="U1249" s="12">
        <v>1944.5306635696229</v>
      </c>
      <c r="V1249" s="12">
        <v>811.67945677220132</v>
      </c>
      <c r="W1249" s="59">
        <v>1.1001373606091876E-4</v>
      </c>
      <c r="X1249" s="59">
        <v>2.4055520140484238E-5</v>
      </c>
      <c r="Y1249" s="59">
        <v>0</v>
      </c>
      <c r="Z1249" s="59">
        <v>2.6964806216341931E-3</v>
      </c>
      <c r="AA1249" s="59">
        <v>1.0507003019930676E-3</v>
      </c>
      <c r="AB1249" s="59">
        <v>0</v>
      </c>
      <c r="AC1249" s="59">
        <v>0</v>
      </c>
      <c r="AD1249" s="59">
        <v>0</v>
      </c>
      <c r="AE1249" s="59">
        <v>2.5310768031665026E-4</v>
      </c>
      <c r="AF1249" s="59">
        <v>4.0912880414896576E-4</v>
      </c>
      <c r="AG1249" s="59">
        <v>3.3192764877203412E-4</v>
      </c>
      <c r="AH1249" s="18">
        <v>4.4321948300602863E-4</v>
      </c>
      <c r="AI1249" s="12">
        <v>394</v>
      </c>
      <c r="AJ1249" s="17">
        <v>8</v>
      </c>
      <c r="AK1249" s="18">
        <v>0.964282108084908</v>
      </c>
      <c r="AL1249" t="str">
        <f>IF(AK1249&lt;='CAV Tier 1 Analysis'!$A$5,"Tier 1", "Tier 2")</f>
        <v>Tier 2</v>
      </c>
      <c r="AM1249" t="str">
        <f t="shared" si="39"/>
        <v>Georgia - Tier 2</v>
      </c>
      <c r="AN1249" t="str">
        <f t="shared" si="40"/>
        <v>Adairsville, City Of - Tier 2</v>
      </c>
    </row>
    <row r="1250" spans="1:40" x14ac:dyDescent="0.3">
      <c r="A1250">
        <v>4</v>
      </c>
      <c r="B1250" t="s">
        <v>54</v>
      </c>
      <c r="C1250" t="s">
        <v>4483</v>
      </c>
      <c r="D1250" t="s">
        <v>7219</v>
      </c>
      <c r="E1250" t="s">
        <v>2616</v>
      </c>
      <c r="F1250" s="12">
        <v>49.928278673832196</v>
      </c>
      <c r="G1250" s="12">
        <v>48.415810960613882</v>
      </c>
      <c r="H1250" s="12">
        <v>18.477022810082758</v>
      </c>
      <c r="I1250">
        <v>0</v>
      </c>
      <c r="J1250" s="15">
        <v>0</v>
      </c>
      <c r="K1250" s="15">
        <v>1.0000000000000002</v>
      </c>
      <c r="L1250" s="58">
        <v>1.1579699999999999</v>
      </c>
      <c r="M1250">
        <v>0</v>
      </c>
      <c r="N1250">
        <v>0</v>
      </c>
      <c r="O1250" s="12">
        <v>8</v>
      </c>
      <c r="P1250" s="12">
        <v>7</v>
      </c>
      <c r="Q1250" s="12">
        <v>0</v>
      </c>
      <c r="R1250" s="12">
        <v>0</v>
      </c>
      <c r="S1250" s="12">
        <v>0</v>
      </c>
      <c r="T1250" s="12">
        <v>44.704844562266686</v>
      </c>
      <c r="U1250" s="12">
        <v>0</v>
      </c>
      <c r="V1250" s="12">
        <v>3.7109663983471961</v>
      </c>
      <c r="W1250" s="59">
        <v>2.0680181416051623E-5</v>
      </c>
      <c r="X1250" s="59">
        <v>0</v>
      </c>
      <c r="Y1250" s="59">
        <v>0</v>
      </c>
      <c r="Z1250" s="59">
        <v>2.3968716636748382E-3</v>
      </c>
      <c r="AA1250" s="59">
        <v>2.4516340379838243E-3</v>
      </c>
      <c r="AB1250" s="59">
        <v>0</v>
      </c>
      <c r="AC1250" s="59">
        <v>0</v>
      </c>
      <c r="AD1250" s="59">
        <v>0</v>
      </c>
      <c r="AE1250" s="59">
        <v>4.5648333646930621E-6</v>
      </c>
      <c r="AF1250" s="59">
        <v>0</v>
      </c>
      <c r="AG1250" s="59">
        <v>1.5175600922238282E-6</v>
      </c>
      <c r="AH1250" s="18">
        <v>4.4320620695742095E-4</v>
      </c>
      <c r="AI1250" s="12">
        <v>395</v>
      </c>
      <c r="AJ1250" s="17">
        <v>8</v>
      </c>
      <c r="AK1250" s="18">
        <v>0.96472531429186537</v>
      </c>
      <c r="AL1250" t="str">
        <f>IF(AK1250&lt;='CAV Tier 1 Analysis'!$A$5,"Tier 1", "Tier 2")</f>
        <v>Tier 2</v>
      </c>
      <c r="AM1250" t="str">
        <f t="shared" si="39"/>
        <v>Georgia - Tier 2</v>
      </c>
      <c r="AN1250" t="str">
        <f t="shared" si="40"/>
        <v>Whigham, City Of - Tier 2</v>
      </c>
    </row>
    <row r="1251" spans="1:40" x14ac:dyDescent="0.3">
      <c r="A1251">
        <v>4</v>
      </c>
      <c r="B1251" t="s">
        <v>54</v>
      </c>
      <c r="C1251" t="s">
        <v>4433</v>
      </c>
      <c r="D1251" t="s">
        <v>7158</v>
      </c>
      <c r="E1251" t="s">
        <v>2240</v>
      </c>
      <c r="F1251" s="12">
        <v>64.524783690963091</v>
      </c>
      <c r="G1251" s="12">
        <v>330.83259071747619</v>
      </c>
      <c r="H1251" s="12">
        <v>99.60031649570837</v>
      </c>
      <c r="I1251">
        <v>0</v>
      </c>
      <c r="J1251" s="15">
        <v>0</v>
      </c>
      <c r="K1251" s="15">
        <v>1</v>
      </c>
      <c r="L1251" s="58">
        <v>3.15395</v>
      </c>
      <c r="M1251">
        <v>0</v>
      </c>
      <c r="N1251">
        <v>0</v>
      </c>
      <c r="O1251" s="12">
        <v>4</v>
      </c>
      <c r="P1251" s="12">
        <v>10</v>
      </c>
      <c r="Q1251" s="12">
        <v>0</v>
      </c>
      <c r="R1251" s="12">
        <v>0</v>
      </c>
      <c r="S1251" s="12">
        <v>0</v>
      </c>
      <c r="T1251" s="12">
        <v>261.42793806489942</v>
      </c>
      <c r="U1251" s="12">
        <v>196.90315437393633</v>
      </c>
      <c r="V1251" s="12">
        <v>69.404652652576772</v>
      </c>
      <c r="W1251" s="59">
        <v>5.6326379938302393E-5</v>
      </c>
      <c r="X1251" s="59">
        <v>0</v>
      </c>
      <c r="Y1251" s="59">
        <v>0</v>
      </c>
      <c r="Z1251" s="59">
        <v>1.1984358318374191E-3</v>
      </c>
      <c r="AA1251" s="59">
        <v>3.5023343399768919E-3</v>
      </c>
      <c r="AB1251" s="59">
        <v>0</v>
      </c>
      <c r="AC1251" s="59">
        <v>0</v>
      </c>
      <c r="AD1251" s="59">
        <v>0</v>
      </c>
      <c r="AE1251" s="59">
        <v>2.6694533575200874E-5</v>
      </c>
      <c r="AF1251" s="59">
        <v>4.1428378369865398E-5</v>
      </c>
      <c r="AG1251" s="59">
        <v>2.8382291773678559E-5</v>
      </c>
      <c r="AH1251" s="18">
        <v>4.412365232246689E-4</v>
      </c>
      <c r="AI1251" s="12">
        <v>396</v>
      </c>
      <c r="AJ1251" s="17">
        <v>8</v>
      </c>
      <c r="AK1251" s="18">
        <v>0.96516655081509006</v>
      </c>
      <c r="AL1251" t="str">
        <f>IF(AK1251&lt;='CAV Tier 1 Analysis'!$A$5,"Tier 1", "Tier 2")</f>
        <v>Tier 2</v>
      </c>
      <c r="AM1251" t="str">
        <f t="shared" si="39"/>
        <v>Georgia - Tier 2</v>
      </c>
      <c r="AN1251" t="str">
        <f t="shared" si="40"/>
        <v>Ellaville, City Of - Tier 2</v>
      </c>
    </row>
    <row r="1252" spans="1:40" x14ac:dyDescent="0.3">
      <c r="A1252">
        <v>4</v>
      </c>
      <c r="B1252" t="s">
        <v>54</v>
      </c>
      <c r="C1252" t="s">
        <v>4130</v>
      </c>
      <c r="D1252" t="s">
        <v>6805</v>
      </c>
      <c r="E1252" t="s">
        <v>2962</v>
      </c>
      <c r="F1252" s="12">
        <v>350.13760849477825</v>
      </c>
      <c r="G1252" s="12">
        <v>898.75293118408285</v>
      </c>
      <c r="H1252" s="12">
        <v>443.85934903141964</v>
      </c>
      <c r="I1252">
        <v>4</v>
      </c>
      <c r="J1252" s="15">
        <v>0.181169757489301</v>
      </c>
      <c r="K1252" s="15">
        <v>0.81883024251069891</v>
      </c>
      <c r="L1252" s="58">
        <v>0.19628000000000001</v>
      </c>
      <c r="M1252">
        <v>4</v>
      </c>
      <c r="N1252">
        <v>0</v>
      </c>
      <c r="O1252" s="12">
        <v>9</v>
      </c>
      <c r="P1252" s="12">
        <v>1</v>
      </c>
      <c r="Q1252" s="12">
        <v>1</v>
      </c>
      <c r="R1252" s="12">
        <v>3.2753209700427957</v>
      </c>
      <c r="S1252" s="12">
        <v>80.413890623381306</v>
      </c>
      <c r="T1252" s="12">
        <v>1023.1786034931747</v>
      </c>
      <c r="U1252" s="12">
        <v>673.0409949983964</v>
      </c>
      <c r="V1252" s="12">
        <v>0</v>
      </c>
      <c r="W1252" s="59">
        <v>3.5053637040187681E-6</v>
      </c>
      <c r="X1252" s="59">
        <v>4.8111040280968476E-5</v>
      </c>
      <c r="Y1252" s="59">
        <v>0</v>
      </c>
      <c r="Z1252" s="59">
        <v>2.6964806216341931E-3</v>
      </c>
      <c r="AA1252" s="59">
        <v>3.5023343399768917E-4</v>
      </c>
      <c r="AB1252" s="59">
        <v>8.2169268693508624E-4</v>
      </c>
      <c r="AC1252" s="59">
        <v>3.5053085002486787E-4</v>
      </c>
      <c r="AD1252" s="59">
        <v>2.6336114334797286E-4</v>
      </c>
      <c r="AE1252" s="59">
        <v>1.0447726354937314E-4</v>
      </c>
      <c r="AF1252" s="59">
        <v>1.4160767047069239E-4</v>
      </c>
      <c r="AG1252" s="59">
        <v>0</v>
      </c>
      <c r="AH1252" s="18">
        <v>4.3454546126771472E-4</v>
      </c>
      <c r="AI1252" s="12">
        <v>397</v>
      </c>
      <c r="AJ1252" s="17">
        <v>8</v>
      </c>
      <c r="AK1252" s="18">
        <v>0.96560109627635782</v>
      </c>
      <c r="AL1252" t="str">
        <f>IF(AK1252&lt;='CAV Tier 1 Analysis'!$A$5,"Tier 1", "Tier 2")</f>
        <v>Tier 2</v>
      </c>
      <c r="AM1252" t="str">
        <f t="shared" si="39"/>
        <v>Georgia - Tier 2</v>
      </c>
      <c r="AN1252" t="str">
        <f t="shared" si="40"/>
        <v>Pine Lake, City Of - Tier 2</v>
      </c>
    </row>
    <row r="1253" spans="1:40" x14ac:dyDescent="0.3">
      <c r="A1253">
        <v>4</v>
      </c>
      <c r="B1253" t="s">
        <v>54</v>
      </c>
      <c r="C1253" t="s">
        <v>4186</v>
      </c>
      <c r="D1253" t="s">
        <v>6869</v>
      </c>
      <c r="E1253" t="s">
        <v>2494</v>
      </c>
      <c r="F1253" s="12">
        <v>52.791626125516835</v>
      </c>
      <c r="G1253" s="12">
        <v>93.496785300883161</v>
      </c>
      <c r="H1253" s="12">
        <v>28.085853284047047</v>
      </c>
      <c r="I1253">
        <v>0</v>
      </c>
      <c r="J1253" s="15">
        <v>0</v>
      </c>
      <c r="K1253" s="15">
        <v>1</v>
      </c>
      <c r="L1253" s="58">
        <v>1.2847100000000002</v>
      </c>
      <c r="M1253">
        <v>11</v>
      </c>
      <c r="N1253">
        <v>0</v>
      </c>
      <c r="O1253" s="12">
        <v>6</v>
      </c>
      <c r="P1253" s="12">
        <v>8</v>
      </c>
      <c r="Q1253" s="12">
        <v>0</v>
      </c>
      <c r="R1253" s="12">
        <v>0</v>
      </c>
      <c r="S1253" s="12">
        <v>0</v>
      </c>
      <c r="T1253" s="12">
        <v>72.719721900686906</v>
      </c>
      <c r="U1253" s="12">
        <v>19.928095775170071</v>
      </c>
      <c r="V1253" s="12">
        <v>20.777063400196255</v>
      </c>
      <c r="W1253" s="59">
        <v>2.2943630549164217E-5</v>
      </c>
      <c r="X1253" s="59">
        <v>1.323053607726633E-4</v>
      </c>
      <c r="Y1253" s="59">
        <v>0</v>
      </c>
      <c r="Z1253" s="59">
        <v>1.7976537477561287E-3</v>
      </c>
      <c r="AA1253" s="59">
        <v>2.8018674719815133E-3</v>
      </c>
      <c r="AB1253" s="59">
        <v>0</v>
      </c>
      <c r="AC1253" s="59">
        <v>0</v>
      </c>
      <c r="AD1253" s="59">
        <v>0</v>
      </c>
      <c r="AE1253" s="59">
        <v>7.4254460798112933E-6</v>
      </c>
      <c r="AF1253" s="59">
        <v>4.1928667653378295E-6</v>
      </c>
      <c r="AG1253" s="59">
        <v>8.4965582722024378E-6</v>
      </c>
      <c r="AH1253" s="18">
        <v>4.3408046201607459E-4</v>
      </c>
      <c r="AI1253" s="12">
        <v>398</v>
      </c>
      <c r="AJ1253" s="17">
        <v>8</v>
      </c>
      <c r="AK1253" s="18">
        <v>0.96603517673837391</v>
      </c>
      <c r="AL1253" t="str">
        <f>IF(AK1253&lt;='CAV Tier 1 Analysis'!$A$5,"Tier 1", "Tier 2")</f>
        <v>Tier 2</v>
      </c>
      <c r="AM1253" t="str">
        <f t="shared" si="39"/>
        <v>Georgia - Tier 2</v>
      </c>
      <c r="AN1253" t="str">
        <f t="shared" si="40"/>
        <v>Baconton,City Of - Tier 2</v>
      </c>
    </row>
    <row r="1254" spans="1:40" x14ac:dyDescent="0.3">
      <c r="A1254">
        <v>4</v>
      </c>
      <c r="B1254" t="s">
        <v>54</v>
      </c>
      <c r="C1254" t="s">
        <v>4217</v>
      </c>
      <c r="D1254" t="s">
        <v>6905</v>
      </c>
      <c r="E1254" t="s">
        <v>2604</v>
      </c>
      <c r="F1254" s="12">
        <v>31.189365258034165</v>
      </c>
      <c r="G1254" s="12">
        <v>198.2866627325746</v>
      </c>
      <c r="H1254" s="12">
        <v>84.547322353269635</v>
      </c>
      <c r="I1254">
        <v>1</v>
      </c>
      <c r="J1254" s="15">
        <v>6.4405014253344051E-2</v>
      </c>
      <c r="K1254" s="15">
        <v>0.93559498574665578</v>
      </c>
      <c r="L1254" s="58">
        <v>1.0944800000000001</v>
      </c>
      <c r="M1254">
        <v>2</v>
      </c>
      <c r="N1254">
        <v>0</v>
      </c>
      <c r="O1254" s="12">
        <v>7</v>
      </c>
      <c r="P1254" s="12">
        <v>7</v>
      </c>
      <c r="Q1254" s="12">
        <v>0</v>
      </c>
      <c r="R1254" s="12">
        <v>0.93559498574665578</v>
      </c>
      <c r="S1254" s="12">
        <v>5.4452715012444051</v>
      </c>
      <c r="T1254" s="12">
        <v>154.43453513252746</v>
      </c>
      <c r="U1254" s="12">
        <v>123.24516987449329</v>
      </c>
      <c r="V1254" s="12">
        <v>43.85212760004714</v>
      </c>
      <c r="W1254" s="59">
        <v>1.9546313769994201E-5</v>
      </c>
      <c r="X1254" s="59">
        <v>2.4055520140484238E-5</v>
      </c>
      <c r="Y1254" s="59">
        <v>0</v>
      </c>
      <c r="Z1254" s="59">
        <v>2.0972627057154834E-3</v>
      </c>
      <c r="AA1254" s="59">
        <v>2.4516340379838243E-3</v>
      </c>
      <c r="AB1254" s="59">
        <v>0</v>
      </c>
      <c r="AC1254" s="59">
        <v>1.0012908921976409E-4</v>
      </c>
      <c r="AD1254" s="59">
        <v>1.7833646864872438E-5</v>
      </c>
      <c r="AE1254" s="59">
        <v>1.5769385298989617E-5</v>
      </c>
      <c r="AF1254" s="59">
        <v>2.5930755381005184E-5</v>
      </c>
      <c r="AG1254" s="59">
        <v>1.7932859439141816E-5</v>
      </c>
      <c r="AH1254" s="18">
        <v>4.3364493761941447E-4</v>
      </c>
      <c r="AI1254" s="12">
        <v>399</v>
      </c>
      <c r="AJ1254" s="17">
        <v>8</v>
      </c>
      <c r="AK1254" s="18">
        <v>0.96646882167599335</v>
      </c>
      <c r="AL1254" t="str">
        <f>IF(AK1254&lt;='CAV Tier 1 Analysis'!$A$5,"Tier 1", "Tier 2")</f>
        <v>Tier 2</v>
      </c>
      <c r="AM1254" t="str">
        <f t="shared" si="39"/>
        <v>Georgia - Tier 2</v>
      </c>
      <c r="AN1254" t="str">
        <f t="shared" si="40"/>
        <v>Blairsville, City Of - Tier 2</v>
      </c>
    </row>
    <row r="1255" spans="1:40" x14ac:dyDescent="0.3">
      <c r="A1255">
        <v>4</v>
      </c>
      <c r="B1255" t="s">
        <v>54</v>
      </c>
      <c r="C1255" t="s">
        <v>4204</v>
      </c>
      <c r="D1255" t="s">
        <v>6890</v>
      </c>
      <c r="E1255" t="s">
        <v>2295</v>
      </c>
      <c r="F1255" s="12">
        <v>81.06493187199861</v>
      </c>
      <c r="G1255" s="12">
        <v>885.93926060073318</v>
      </c>
      <c r="H1255" s="12">
        <v>487.51048421604639</v>
      </c>
      <c r="I1255">
        <v>0</v>
      </c>
      <c r="J1255" s="15">
        <v>0</v>
      </c>
      <c r="K1255" s="15">
        <v>1.0000000000000002</v>
      </c>
      <c r="L1255" s="58">
        <v>3.7837500000000004</v>
      </c>
      <c r="M1255">
        <v>3</v>
      </c>
      <c r="N1255">
        <v>0</v>
      </c>
      <c r="O1255" s="12">
        <v>4</v>
      </c>
      <c r="P1255" s="12">
        <v>9</v>
      </c>
      <c r="Q1255" s="12">
        <v>0</v>
      </c>
      <c r="R1255" s="12">
        <v>0</v>
      </c>
      <c r="S1255" s="12">
        <v>0</v>
      </c>
      <c r="T1255" s="12">
        <v>970.73530932238748</v>
      </c>
      <c r="U1255" s="12">
        <v>889.67037745038886</v>
      </c>
      <c r="V1255" s="12">
        <v>0</v>
      </c>
      <c r="W1255" s="59">
        <v>6.7573975520078533E-5</v>
      </c>
      <c r="X1255" s="59">
        <v>3.6083280210726353E-5</v>
      </c>
      <c r="Y1255" s="59">
        <v>0</v>
      </c>
      <c r="Z1255" s="59">
        <v>1.1984358318374191E-3</v>
      </c>
      <c r="AA1255" s="59">
        <v>3.1521009059792028E-3</v>
      </c>
      <c r="AB1255" s="59">
        <v>0</v>
      </c>
      <c r="AC1255" s="59">
        <v>0</v>
      </c>
      <c r="AD1255" s="59">
        <v>0</v>
      </c>
      <c r="AE1255" s="59">
        <v>9.9122253341211389E-5</v>
      </c>
      <c r="AF1255" s="59">
        <v>1.8718644268887568E-4</v>
      </c>
      <c r="AG1255" s="59">
        <v>0</v>
      </c>
      <c r="AH1255" s="18">
        <v>4.3095478996159217E-4</v>
      </c>
      <c r="AI1255" s="12">
        <v>400</v>
      </c>
      <c r="AJ1255" s="17">
        <v>9</v>
      </c>
      <c r="AK1255" s="18">
        <v>0.96689977646595493</v>
      </c>
      <c r="AL1255" t="str">
        <f>IF(AK1255&lt;='CAV Tier 1 Analysis'!$A$5,"Tier 1", "Tier 2")</f>
        <v>Tier 2</v>
      </c>
      <c r="AM1255" t="str">
        <f t="shared" si="39"/>
        <v>Georgia - Tier 2</v>
      </c>
      <c r="AN1255" t="str">
        <f t="shared" si="40"/>
        <v>Sylvania, City Of - Tier 2</v>
      </c>
    </row>
    <row r="1256" spans="1:40" x14ac:dyDescent="0.3">
      <c r="A1256">
        <v>4</v>
      </c>
      <c r="B1256" t="s">
        <v>54</v>
      </c>
      <c r="C1256" t="s">
        <v>4141</v>
      </c>
      <c r="D1256" t="s">
        <v>6817</v>
      </c>
      <c r="E1256" t="s">
        <v>2687</v>
      </c>
      <c r="F1256" s="12">
        <v>54.760922060069873</v>
      </c>
      <c r="G1256" s="12">
        <v>251.07752825144215</v>
      </c>
      <c r="H1256" s="12">
        <v>88.498092933571556</v>
      </c>
      <c r="I1256">
        <v>0</v>
      </c>
      <c r="J1256" s="15">
        <v>7.691075148213428E-3</v>
      </c>
      <c r="K1256" s="15">
        <v>0.99230892485178668</v>
      </c>
      <c r="L1256" s="58">
        <v>0.81132999999999988</v>
      </c>
      <c r="M1256">
        <v>0</v>
      </c>
      <c r="N1256">
        <v>0</v>
      </c>
      <c r="O1256" s="12">
        <v>8.5</v>
      </c>
      <c r="P1256" s="12">
        <v>6</v>
      </c>
      <c r="Q1256" s="12">
        <v>0</v>
      </c>
      <c r="R1256" s="12">
        <v>0</v>
      </c>
      <c r="S1256" s="12">
        <v>0.68064548322567453</v>
      </c>
      <c r="T1256" s="12">
        <v>213.38344549769354</v>
      </c>
      <c r="U1256" s="12">
        <v>158.62252343762367</v>
      </c>
      <c r="V1256" s="12">
        <v>37.694082753748603</v>
      </c>
      <c r="W1256" s="59">
        <v>1.4489539097114054E-5</v>
      </c>
      <c r="X1256" s="59">
        <v>0</v>
      </c>
      <c r="Y1256" s="59">
        <v>0</v>
      </c>
      <c r="Z1256" s="59">
        <v>2.5466761426545157E-3</v>
      </c>
      <c r="AA1256" s="59">
        <v>2.1014006039861352E-3</v>
      </c>
      <c r="AB1256" s="59">
        <v>0</v>
      </c>
      <c r="AC1256" s="59">
        <v>0</v>
      </c>
      <c r="AD1256" s="59">
        <v>2.2291617939056218E-6</v>
      </c>
      <c r="AE1256" s="59">
        <v>2.1788687132651266E-5</v>
      </c>
      <c r="AF1256" s="59">
        <v>3.3374142429820653E-5</v>
      </c>
      <c r="AG1256" s="59">
        <v>1.5414592739386872E-5</v>
      </c>
      <c r="AH1256" s="18">
        <v>4.3048844271213906E-4</v>
      </c>
      <c r="AI1256" s="12">
        <v>401</v>
      </c>
      <c r="AJ1256" s="17">
        <v>9</v>
      </c>
      <c r="AK1256" s="18">
        <v>0.96733026490866703</v>
      </c>
      <c r="AL1256" t="str">
        <f>IF(AK1256&lt;='CAV Tier 1 Analysis'!$A$5,"Tier 1", "Tier 2")</f>
        <v>Tier 2</v>
      </c>
      <c r="AM1256" t="str">
        <f t="shared" si="39"/>
        <v>Georgia - Tier 2</v>
      </c>
      <c r="AN1256" t="str">
        <f t="shared" si="40"/>
        <v>Alto, Town Of  - Tier 2</v>
      </c>
    </row>
    <row r="1257" spans="1:40" x14ac:dyDescent="0.3">
      <c r="A1257">
        <v>4</v>
      </c>
      <c r="B1257" t="s">
        <v>54</v>
      </c>
      <c r="C1257" t="s">
        <v>4353</v>
      </c>
      <c r="D1257" t="s">
        <v>7063</v>
      </c>
      <c r="E1257" t="s">
        <v>2204</v>
      </c>
      <c r="F1257" s="12">
        <v>58.311604718029457</v>
      </c>
      <c r="G1257" s="12">
        <v>800.60386585655897</v>
      </c>
      <c r="H1257" s="12">
        <v>486.84638945498665</v>
      </c>
      <c r="I1257">
        <v>0</v>
      </c>
      <c r="J1257" s="15">
        <v>0</v>
      </c>
      <c r="K1257" s="15">
        <v>1</v>
      </c>
      <c r="L1257" s="58">
        <v>3.9717600000000002</v>
      </c>
      <c r="M1257">
        <v>1</v>
      </c>
      <c r="N1257">
        <v>0</v>
      </c>
      <c r="O1257" s="12">
        <v>3</v>
      </c>
      <c r="P1257" s="12">
        <v>10</v>
      </c>
      <c r="Q1257" s="12">
        <v>0</v>
      </c>
      <c r="R1257" s="12">
        <v>0</v>
      </c>
      <c r="S1257" s="12">
        <v>0</v>
      </c>
      <c r="T1257" s="12">
        <v>836.11167590452521</v>
      </c>
      <c r="U1257" s="12">
        <v>777.80007118649576</v>
      </c>
      <c r="V1257" s="12">
        <v>0</v>
      </c>
      <c r="W1257" s="59">
        <v>7.0931645328477602E-5</v>
      </c>
      <c r="X1257" s="59">
        <v>1.2027760070242119E-5</v>
      </c>
      <c r="Y1257" s="59">
        <v>0</v>
      </c>
      <c r="Z1257" s="59">
        <v>8.9882687387806434E-4</v>
      </c>
      <c r="AA1257" s="59">
        <v>3.5023343399768919E-3</v>
      </c>
      <c r="AB1257" s="59">
        <v>0</v>
      </c>
      <c r="AC1257" s="59">
        <v>0</v>
      </c>
      <c r="AD1257" s="59">
        <v>0</v>
      </c>
      <c r="AE1257" s="59">
        <v>8.5375768826627797E-5</v>
      </c>
      <c r="AF1257" s="59">
        <v>1.6364895599401162E-4</v>
      </c>
      <c r="AG1257" s="59">
        <v>0</v>
      </c>
      <c r="AH1257" s="18">
        <v>4.3028594037039232E-4</v>
      </c>
      <c r="AI1257" s="12">
        <v>402</v>
      </c>
      <c r="AJ1257" s="17">
        <v>9</v>
      </c>
      <c r="AK1257" s="18">
        <v>0.96776055084903745</v>
      </c>
      <c r="AL1257" t="str">
        <f>IF(AK1257&lt;='CAV Tier 1 Analysis'!$A$5,"Tier 1", "Tier 2")</f>
        <v>Tier 2</v>
      </c>
      <c r="AM1257" t="str">
        <f t="shared" si="39"/>
        <v>Georgia - Tier 2</v>
      </c>
      <c r="AN1257" t="str">
        <f t="shared" si="40"/>
        <v>Unified Government Of Georgetown-Quitman County - Tier 2</v>
      </c>
    </row>
    <row r="1258" spans="1:40" x14ac:dyDescent="0.3">
      <c r="A1258">
        <v>4</v>
      </c>
      <c r="B1258" t="s">
        <v>54</v>
      </c>
      <c r="C1258" t="s">
        <v>4320</v>
      </c>
      <c r="D1258" t="s">
        <v>7027</v>
      </c>
      <c r="E1258" t="s">
        <v>2717</v>
      </c>
      <c r="F1258" s="12">
        <v>168.15149177396898</v>
      </c>
      <c r="G1258" s="12">
        <v>995.53766003438466</v>
      </c>
      <c r="H1258" s="12">
        <v>325.38142208633985</v>
      </c>
      <c r="I1258">
        <v>0</v>
      </c>
      <c r="J1258" s="15">
        <v>0</v>
      </c>
      <c r="K1258" s="15">
        <v>1</v>
      </c>
      <c r="L1258" s="58">
        <v>1.87649</v>
      </c>
      <c r="M1258">
        <v>0</v>
      </c>
      <c r="N1258">
        <v>0</v>
      </c>
      <c r="O1258" s="12">
        <v>10</v>
      </c>
      <c r="P1258" s="12">
        <v>4</v>
      </c>
      <c r="Q1258" s="12">
        <v>0</v>
      </c>
      <c r="R1258" s="12">
        <v>0</v>
      </c>
      <c r="S1258" s="12">
        <v>0</v>
      </c>
      <c r="T1258" s="12">
        <v>771.47218164136484</v>
      </c>
      <c r="U1258" s="12">
        <v>603.32068986739591</v>
      </c>
      <c r="V1258" s="12">
        <v>224.06547839301982</v>
      </c>
      <c r="W1258" s="59">
        <v>3.3512227108998261E-5</v>
      </c>
      <c r="X1258" s="59">
        <v>0</v>
      </c>
      <c r="Y1258" s="59">
        <v>0</v>
      </c>
      <c r="Z1258" s="59">
        <v>2.9960895795935476E-3</v>
      </c>
      <c r="AA1258" s="59">
        <v>1.4009337359907567E-3</v>
      </c>
      <c r="AB1258" s="59">
        <v>0</v>
      </c>
      <c r="AC1258" s="59">
        <v>0</v>
      </c>
      <c r="AD1258" s="59">
        <v>0</v>
      </c>
      <c r="AE1258" s="59">
        <v>7.877539871062443E-5</v>
      </c>
      <c r="AF1258" s="59">
        <v>1.2693853431483258E-4</v>
      </c>
      <c r="AG1258" s="59">
        <v>9.1629185380318301E-5</v>
      </c>
      <c r="AH1258" s="18">
        <v>4.298071510090071E-4</v>
      </c>
      <c r="AI1258" s="12">
        <v>403</v>
      </c>
      <c r="AJ1258" s="17">
        <v>9</v>
      </c>
      <c r="AK1258" s="18">
        <v>0.96819035800004649</v>
      </c>
      <c r="AL1258" t="str">
        <f>IF(AK1258&lt;='CAV Tier 1 Analysis'!$A$5,"Tier 1", "Tier 2")</f>
        <v>Tier 2</v>
      </c>
      <c r="AM1258" t="str">
        <f t="shared" si="39"/>
        <v>Georgia - Tier 2</v>
      </c>
      <c r="AN1258" t="str">
        <f t="shared" si="40"/>
        <v>Mt Airy, Town Of - Tier 2</v>
      </c>
    </row>
    <row r="1259" spans="1:40" x14ac:dyDescent="0.3">
      <c r="A1259">
        <v>4</v>
      </c>
      <c r="B1259" t="s">
        <v>54</v>
      </c>
      <c r="C1259" t="s">
        <v>4476</v>
      </c>
      <c r="D1259" t="s">
        <v>7208</v>
      </c>
      <c r="E1259" t="s">
        <v>2342</v>
      </c>
      <c r="F1259" s="12">
        <v>27.62254498119351</v>
      </c>
      <c r="G1259" s="12">
        <v>27.64802732061715</v>
      </c>
      <c r="H1259" s="12">
        <v>13.041522321045825</v>
      </c>
      <c r="I1259">
        <v>0</v>
      </c>
      <c r="J1259" s="15">
        <v>0</v>
      </c>
      <c r="K1259" s="15">
        <v>1</v>
      </c>
      <c r="L1259" s="58">
        <v>0.78230999999999995</v>
      </c>
      <c r="M1259">
        <v>0</v>
      </c>
      <c r="N1259">
        <v>0</v>
      </c>
      <c r="O1259" s="12">
        <v>4</v>
      </c>
      <c r="P1259" s="12">
        <v>10</v>
      </c>
      <c r="Q1259" s="12">
        <v>0</v>
      </c>
      <c r="R1259" s="12">
        <v>0</v>
      </c>
      <c r="S1259" s="12">
        <v>0</v>
      </c>
      <c r="T1259" s="12">
        <v>28.840395075684196</v>
      </c>
      <c r="U1259" s="12">
        <v>1.2178500944906858</v>
      </c>
      <c r="V1259" s="12">
        <v>0</v>
      </c>
      <c r="W1259" s="59">
        <v>1.397127103775689E-5</v>
      </c>
      <c r="X1259" s="59">
        <v>0</v>
      </c>
      <c r="Y1259" s="59">
        <v>0</v>
      </c>
      <c r="Z1259" s="59">
        <v>1.1984358318374191E-3</v>
      </c>
      <c r="AA1259" s="59">
        <v>3.5023343399768919E-3</v>
      </c>
      <c r="AB1259" s="59">
        <v>0</v>
      </c>
      <c r="AC1259" s="59">
        <v>0</v>
      </c>
      <c r="AD1259" s="59">
        <v>0</v>
      </c>
      <c r="AE1259" s="59">
        <v>2.9449067317311245E-6</v>
      </c>
      <c r="AF1259" s="59">
        <v>2.5623537963500947E-7</v>
      </c>
      <c r="AG1259" s="59">
        <v>0</v>
      </c>
      <c r="AH1259" s="18">
        <v>4.2890387136031215E-4</v>
      </c>
      <c r="AI1259" s="12">
        <v>404</v>
      </c>
      <c r="AJ1259" s="17">
        <v>9</v>
      </c>
      <c r="AK1259" s="18">
        <v>0.96861926187140679</v>
      </c>
      <c r="AL1259" t="str">
        <f>IF(AK1259&lt;='CAV Tier 1 Analysis'!$A$5,"Tier 1", "Tier 2")</f>
        <v>Tier 2</v>
      </c>
      <c r="AM1259" t="str">
        <f t="shared" si="39"/>
        <v>Georgia - Tier 2</v>
      </c>
      <c r="AN1259" t="str">
        <f t="shared" si="40"/>
        <v>Iron City, Town Of - Tier 2</v>
      </c>
    </row>
    <row r="1260" spans="1:40" x14ac:dyDescent="0.3">
      <c r="A1260">
        <v>4</v>
      </c>
      <c r="B1260" t="s">
        <v>54</v>
      </c>
      <c r="C1260" t="s">
        <v>4475</v>
      </c>
      <c r="D1260" t="s">
        <v>7207</v>
      </c>
      <c r="E1260" t="s">
        <v>2534</v>
      </c>
      <c r="F1260" s="12">
        <v>108.39978750594301</v>
      </c>
      <c r="G1260" s="12">
        <v>125.73036837240079</v>
      </c>
      <c r="H1260" s="12">
        <v>45.232191839483654</v>
      </c>
      <c r="I1260">
        <v>0</v>
      </c>
      <c r="J1260" s="15">
        <v>0</v>
      </c>
      <c r="K1260" s="15">
        <v>1.0000000000000002</v>
      </c>
      <c r="L1260" s="58">
        <v>3.1314500000000001</v>
      </c>
      <c r="M1260">
        <v>1</v>
      </c>
      <c r="N1260">
        <v>0</v>
      </c>
      <c r="O1260" s="12">
        <v>6</v>
      </c>
      <c r="P1260" s="12">
        <v>8</v>
      </c>
      <c r="Q1260" s="12">
        <v>0</v>
      </c>
      <c r="R1260" s="12">
        <v>0</v>
      </c>
      <c r="S1260" s="12">
        <v>0</v>
      </c>
      <c r="T1260" s="12">
        <v>100.95973780451143</v>
      </c>
      <c r="U1260" s="12">
        <v>0</v>
      </c>
      <c r="V1260" s="12">
        <v>24.770630567889356</v>
      </c>
      <c r="W1260" s="59">
        <v>5.592455253184008E-5</v>
      </c>
      <c r="X1260" s="59">
        <v>1.2027760070242119E-5</v>
      </c>
      <c r="Y1260" s="59">
        <v>0</v>
      </c>
      <c r="Z1260" s="59">
        <v>1.7976537477561287E-3</v>
      </c>
      <c r="AA1260" s="59">
        <v>2.8018674719815133E-3</v>
      </c>
      <c r="AB1260" s="59">
        <v>0</v>
      </c>
      <c r="AC1260" s="59">
        <v>0</v>
      </c>
      <c r="AD1260" s="59">
        <v>0</v>
      </c>
      <c r="AE1260" s="59">
        <v>1.0309047803058281E-5</v>
      </c>
      <c r="AF1260" s="59">
        <v>0</v>
      </c>
      <c r="AG1260" s="59">
        <v>1.0129684932148923E-5</v>
      </c>
      <c r="AH1260" s="18">
        <v>4.2617384227953921E-4</v>
      </c>
      <c r="AI1260" s="12">
        <v>405</v>
      </c>
      <c r="AJ1260" s="17">
        <v>9</v>
      </c>
      <c r="AK1260" s="18">
        <v>0.96904543571368629</v>
      </c>
      <c r="AL1260" t="str">
        <f>IF(AK1260&lt;='CAV Tier 1 Analysis'!$A$5,"Tier 1", "Tier 2")</f>
        <v>Tier 2</v>
      </c>
      <c r="AM1260" t="str">
        <f t="shared" si="39"/>
        <v>Georgia - Tier 2</v>
      </c>
      <c r="AN1260" t="str">
        <f t="shared" si="40"/>
        <v>Offerman, City Of  - Tier 2</v>
      </c>
    </row>
    <row r="1261" spans="1:40" x14ac:dyDescent="0.3">
      <c r="A1261">
        <v>4</v>
      </c>
      <c r="B1261" t="s">
        <v>54</v>
      </c>
      <c r="C1261" t="s">
        <v>3666</v>
      </c>
      <c r="D1261" t="s">
        <v>7042</v>
      </c>
      <c r="E1261" t="s">
        <v>2661</v>
      </c>
      <c r="F1261" s="12">
        <v>391.68629708196806</v>
      </c>
      <c r="G1261" s="12">
        <v>364.12503868199235</v>
      </c>
      <c r="H1261" s="12">
        <v>230.89345373668269</v>
      </c>
      <c r="I1261">
        <v>3</v>
      </c>
      <c r="J1261" s="15">
        <v>6.1132640243739482E-2</v>
      </c>
      <c r="K1261" s="15">
        <v>0.93886735975626068</v>
      </c>
      <c r="L1261" s="58">
        <v>5.6125499999999997</v>
      </c>
      <c r="M1261">
        <v>105</v>
      </c>
      <c r="N1261">
        <v>0</v>
      </c>
      <c r="O1261" s="12">
        <v>5</v>
      </c>
      <c r="P1261" s="12">
        <v>4</v>
      </c>
      <c r="Q1261" s="12">
        <v>0</v>
      </c>
      <c r="R1261" s="12">
        <v>2.8166020792687823</v>
      </c>
      <c r="S1261" s="12">
        <v>14.115126441919129</v>
      </c>
      <c r="T1261" s="12">
        <v>469.36090389516153</v>
      </c>
      <c r="U1261" s="12">
        <v>77.674606813193463</v>
      </c>
      <c r="V1261" s="12">
        <v>0</v>
      </c>
      <c r="W1261" s="59">
        <v>1.0023450711733511E-4</v>
      </c>
      <c r="X1261" s="59">
        <v>1.2629148073754226E-3</v>
      </c>
      <c r="Y1261" s="59">
        <v>0</v>
      </c>
      <c r="Z1261" s="59">
        <v>1.4980447897967738E-3</v>
      </c>
      <c r="AA1261" s="59">
        <v>1.4009337359907567E-3</v>
      </c>
      <c r="AB1261" s="59">
        <v>0</v>
      </c>
      <c r="AC1261" s="59">
        <v>3.0143791404205379E-4</v>
      </c>
      <c r="AD1261" s="59">
        <v>4.6228031120336741E-5</v>
      </c>
      <c r="AE1261" s="59">
        <v>4.7926669584968412E-5</v>
      </c>
      <c r="AF1261" s="59">
        <v>1.6342719399387409E-5</v>
      </c>
      <c r="AG1261" s="59">
        <v>0</v>
      </c>
      <c r="AH1261" s="18">
        <v>4.2491483403882133E-4</v>
      </c>
      <c r="AI1261" s="12">
        <v>406</v>
      </c>
      <c r="AJ1261" s="17">
        <v>9</v>
      </c>
      <c r="AK1261" s="18">
        <v>0.96947035054772512</v>
      </c>
      <c r="AL1261" t="str">
        <f>IF(AK1261&lt;='CAV Tier 1 Analysis'!$A$5,"Tier 1", "Tier 2")</f>
        <v>Tier 2</v>
      </c>
      <c r="AM1261" t="str">
        <f t="shared" si="39"/>
        <v>Georgia - Tier 2</v>
      </c>
      <c r="AN1261" t="str">
        <f t="shared" si="40"/>
        <v>Midway, City Of - Tier 2</v>
      </c>
    </row>
    <row r="1262" spans="1:40" x14ac:dyDescent="0.3">
      <c r="A1262">
        <v>4</v>
      </c>
      <c r="B1262" t="s">
        <v>54</v>
      </c>
      <c r="C1262" t="s">
        <v>4397</v>
      </c>
      <c r="D1262" t="s">
        <v>7116</v>
      </c>
      <c r="E1262" t="s">
        <v>2550</v>
      </c>
      <c r="F1262" s="12">
        <v>93.973714138900036</v>
      </c>
      <c r="G1262" s="12">
        <v>101.06424693484972</v>
      </c>
      <c r="H1262" s="12">
        <v>36.017537009943652</v>
      </c>
      <c r="I1262">
        <v>0</v>
      </c>
      <c r="J1262" s="15">
        <v>0</v>
      </c>
      <c r="K1262" s="15">
        <v>1.0000000000000002</v>
      </c>
      <c r="L1262" s="58">
        <v>2.7147099999999997</v>
      </c>
      <c r="M1262">
        <v>0</v>
      </c>
      <c r="N1262">
        <v>0</v>
      </c>
      <c r="O1262" s="12">
        <v>6</v>
      </c>
      <c r="P1262" s="12">
        <v>8</v>
      </c>
      <c r="Q1262" s="12">
        <v>0</v>
      </c>
      <c r="R1262" s="12">
        <v>0</v>
      </c>
      <c r="S1262" s="12">
        <v>0</v>
      </c>
      <c r="T1262" s="12">
        <v>80.666708759146303</v>
      </c>
      <c r="U1262" s="12">
        <v>0</v>
      </c>
      <c r="V1262" s="12">
        <v>20.397538175703417</v>
      </c>
      <c r="W1262" s="59">
        <v>4.8481994604324375E-5</v>
      </c>
      <c r="X1262" s="59">
        <v>0</v>
      </c>
      <c r="Y1262" s="59">
        <v>0</v>
      </c>
      <c r="Z1262" s="59">
        <v>1.7976537477561287E-3</v>
      </c>
      <c r="AA1262" s="59">
        <v>2.8018674719815133E-3</v>
      </c>
      <c r="AB1262" s="59">
        <v>0</v>
      </c>
      <c r="AC1262" s="59">
        <v>0</v>
      </c>
      <c r="AD1262" s="59">
        <v>0</v>
      </c>
      <c r="AE1262" s="59">
        <v>8.2369167630332247E-6</v>
      </c>
      <c r="AF1262" s="59">
        <v>0</v>
      </c>
      <c r="AG1262" s="59">
        <v>8.3413554832633788E-6</v>
      </c>
      <c r="AH1262" s="18">
        <v>4.2405286241711489E-4</v>
      </c>
      <c r="AI1262" s="12">
        <v>407</v>
      </c>
      <c r="AJ1262" s="17">
        <v>9</v>
      </c>
      <c r="AK1262" s="18">
        <v>0.96989440341014221</v>
      </c>
      <c r="AL1262" t="str">
        <f>IF(AK1262&lt;='CAV Tier 1 Analysis'!$A$5,"Tier 1", "Tier 2")</f>
        <v>Tier 2</v>
      </c>
      <c r="AM1262" t="str">
        <f t="shared" si="39"/>
        <v>Georgia - Tier 2</v>
      </c>
      <c r="AN1262" t="str">
        <f t="shared" si="40"/>
        <v>Patterson, Town Of - Tier 2</v>
      </c>
    </row>
    <row r="1263" spans="1:40" x14ac:dyDescent="0.3">
      <c r="A1263">
        <v>4</v>
      </c>
      <c r="B1263" t="s">
        <v>54</v>
      </c>
      <c r="C1263" t="s">
        <v>4326</v>
      </c>
      <c r="D1263" t="s">
        <v>7033</v>
      </c>
      <c r="E1263" t="s">
        <v>2512</v>
      </c>
      <c r="F1263" s="12">
        <v>481.31723482995699</v>
      </c>
      <c r="G1263" s="12">
        <v>1183.6464692242741</v>
      </c>
      <c r="H1263" s="12">
        <v>466.75675768469154</v>
      </c>
      <c r="I1263">
        <v>0</v>
      </c>
      <c r="J1263" s="15">
        <v>0</v>
      </c>
      <c r="K1263" s="15">
        <v>1.0000000000000002</v>
      </c>
      <c r="L1263" s="58">
        <v>7.3980800000000002</v>
      </c>
      <c r="M1263">
        <v>0</v>
      </c>
      <c r="N1263">
        <v>0</v>
      </c>
      <c r="O1263" s="12">
        <v>6.333333333333333</v>
      </c>
      <c r="P1263" s="12">
        <v>6.666666666666667</v>
      </c>
      <c r="Q1263" s="12">
        <v>0</v>
      </c>
      <c r="R1263" s="12">
        <v>0</v>
      </c>
      <c r="S1263" s="12">
        <v>0</v>
      </c>
      <c r="T1263" s="12">
        <v>1043.0727149448239</v>
      </c>
      <c r="U1263" s="12">
        <v>561.75548011486694</v>
      </c>
      <c r="V1263" s="12">
        <v>140.57375427945021</v>
      </c>
      <c r="W1263" s="59">
        <v>1.3212227996447508E-4</v>
      </c>
      <c r="X1263" s="59">
        <v>0</v>
      </c>
      <c r="Y1263" s="59">
        <v>0</v>
      </c>
      <c r="Z1263" s="59">
        <v>1.8975234004092467E-3</v>
      </c>
      <c r="AA1263" s="59">
        <v>2.3348895599845949E-3</v>
      </c>
      <c r="AB1263" s="59">
        <v>0</v>
      </c>
      <c r="AC1263" s="59">
        <v>0</v>
      </c>
      <c r="AD1263" s="59">
        <v>0</v>
      </c>
      <c r="AE1263" s="59">
        <v>1.0650866092038787E-4</v>
      </c>
      <c r="AF1263" s="59">
        <v>1.1819322374768746E-4</v>
      </c>
      <c r="AG1263" s="59">
        <v>5.7486136119040462E-5</v>
      </c>
      <c r="AH1263" s="18">
        <v>4.2242938737685752E-4</v>
      </c>
      <c r="AI1263" s="12">
        <v>408</v>
      </c>
      <c r="AJ1263" s="17">
        <v>9</v>
      </c>
      <c r="AK1263" s="18">
        <v>0.97031683279751912</v>
      </c>
      <c r="AL1263" t="str">
        <f>IF(AK1263&lt;='CAV Tier 1 Analysis'!$A$5,"Tier 1", "Tier 2")</f>
        <v>Tier 2</v>
      </c>
      <c r="AM1263" t="str">
        <f t="shared" si="39"/>
        <v>Georgia - Tier 2</v>
      </c>
      <c r="AN1263" t="str">
        <f t="shared" si="40"/>
        <v>Tallapoosa, City Of - Tier 2</v>
      </c>
    </row>
    <row r="1264" spans="1:40" x14ac:dyDescent="0.3">
      <c r="A1264">
        <v>4</v>
      </c>
      <c r="B1264" t="s">
        <v>54</v>
      </c>
      <c r="C1264" t="s">
        <v>4385</v>
      </c>
      <c r="D1264" t="s">
        <v>7103</v>
      </c>
      <c r="E1264" t="s">
        <v>2566</v>
      </c>
      <c r="F1264" s="12">
        <v>74.586545275140395</v>
      </c>
      <c r="G1264" s="12">
        <v>46.177214969720808</v>
      </c>
      <c r="H1264" s="12">
        <v>17.155665123435714</v>
      </c>
      <c r="I1264">
        <v>0</v>
      </c>
      <c r="J1264" s="15">
        <v>0</v>
      </c>
      <c r="K1264" s="15">
        <v>0.99999999999999989</v>
      </c>
      <c r="L1264" s="58">
        <v>1.8151000000000002</v>
      </c>
      <c r="M1264">
        <v>0</v>
      </c>
      <c r="N1264">
        <v>0</v>
      </c>
      <c r="O1264" s="12">
        <v>6</v>
      </c>
      <c r="P1264" s="12">
        <v>8</v>
      </c>
      <c r="Q1264" s="12">
        <v>0</v>
      </c>
      <c r="R1264" s="12">
        <v>0</v>
      </c>
      <c r="S1264" s="12">
        <v>0</v>
      </c>
      <c r="T1264" s="12">
        <v>38.430961281528468</v>
      </c>
      <c r="U1264" s="12">
        <v>0</v>
      </c>
      <c r="V1264" s="12">
        <v>7.7462536881923398</v>
      </c>
      <c r="W1264" s="59">
        <v>3.2415863354210653E-5</v>
      </c>
      <c r="X1264" s="59">
        <v>0</v>
      </c>
      <c r="Y1264" s="59">
        <v>0</v>
      </c>
      <c r="Z1264" s="59">
        <v>1.7976537477561287E-3</v>
      </c>
      <c r="AA1264" s="59">
        <v>2.8018674719815133E-3</v>
      </c>
      <c r="AB1264" s="59">
        <v>0</v>
      </c>
      <c r="AC1264" s="59">
        <v>0</v>
      </c>
      <c r="AD1264" s="59">
        <v>0</v>
      </c>
      <c r="AE1264" s="59">
        <v>3.9242040994192747E-6</v>
      </c>
      <c r="AF1264" s="59">
        <v>0</v>
      </c>
      <c r="AG1264" s="59">
        <v>3.1677477507416942E-6</v>
      </c>
      <c r="AH1264" s="18">
        <v>4.2172991226745583E-4</v>
      </c>
      <c r="AI1264" s="12">
        <v>409</v>
      </c>
      <c r="AJ1264" s="17">
        <v>9</v>
      </c>
      <c r="AK1264" s="18">
        <v>0.97073856270978653</v>
      </c>
      <c r="AL1264" t="str">
        <f>IF(AK1264&lt;='CAV Tier 1 Analysis'!$A$5,"Tier 1", "Tier 2")</f>
        <v>Tier 2</v>
      </c>
      <c r="AM1264" t="str">
        <f t="shared" si="39"/>
        <v>Georgia - Tier 2</v>
      </c>
      <c r="AN1264" t="str">
        <f t="shared" si="40"/>
        <v>Sale City, City Of - Tier 2</v>
      </c>
    </row>
    <row r="1265" spans="1:40" x14ac:dyDescent="0.3">
      <c r="A1265">
        <v>4</v>
      </c>
      <c r="B1265" t="s">
        <v>54</v>
      </c>
      <c r="C1265" t="s">
        <v>4295</v>
      </c>
      <c r="D1265" t="s">
        <v>7001</v>
      </c>
      <c r="E1265" t="s">
        <v>2567</v>
      </c>
      <c r="F1265" s="12">
        <v>52.641988539336317</v>
      </c>
      <c r="G1265" s="12">
        <v>65.702181386471594</v>
      </c>
      <c r="H1265" s="12">
        <v>21.685341447734615</v>
      </c>
      <c r="I1265">
        <v>0</v>
      </c>
      <c r="J1265" s="15">
        <v>0</v>
      </c>
      <c r="K1265" s="15">
        <v>1</v>
      </c>
      <c r="L1265" s="58">
        <v>0.75514999999999999</v>
      </c>
      <c r="M1265">
        <v>0</v>
      </c>
      <c r="N1265">
        <v>0</v>
      </c>
      <c r="O1265" s="12">
        <v>6</v>
      </c>
      <c r="P1265" s="12">
        <v>8</v>
      </c>
      <c r="Q1265" s="12">
        <v>0</v>
      </c>
      <c r="R1265" s="12">
        <v>0</v>
      </c>
      <c r="S1265" s="12">
        <v>0</v>
      </c>
      <c r="T1265" s="12">
        <v>51.888868116841337</v>
      </c>
      <c r="U1265" s="12">
        <v>0</v>
      </c>
      <c r="V1265" s="12">
        <v>13.813313269630257</v>
      </c>
      <c r="W1265" s="59">
        <v>1.3486220710667274E-5</v>
      </c>
      <c r="X1265" s="59">
        <v>0</v>
      </c>
      <c r="Y1265" s="59">
        <v>0</v>
      </c>
      <c r="Z1265" s="59">
        <v>1.7976537477561287E-3</v>
      </c>
      <c r="AA1265" s="59">
        <v>2.8018674719815133E-3</v>
      </c>
      <c r="AB1265" s="59">
        <v>0</v>
      </c>
      <c r="AC1265" s="59">
        <v>0</v>
      </c>
      <c r="AD1265" s="59">
        <v>0</v>
      </c>
      <c r="AE1265" s="59">
        <v>5.298397494839776E-6</v>
      </c>
      <c r="AF1265" s="59">
        <v>0</v>
      </c>
      <c r="AG1265" s="59">
        <v>5.6488069977440624E-6</v>
      </c>
      <c r="AH1265" s="18">
        <v>4.2035951317644489E-4</v>
      </c>
      <c r="AI1265" s="12">
        <v>410</v>
      </c>
      <c r="AJ1265" s="17">
        <v>9</v>
      </c>
      <c r="AK1265" s="18">
        <v>0.97115892222296296</v>
      </c>
      <c r="AL1265" t="str">
        <f>IF(AK1265&lt;='CAV Tier 1 Analysis'!$A$5,"Tier 1", "Tier 2")</f>
        <v>Tier 2</v>
      </c>
      <c r="AM1265" t="str">
        <f t="shared" si="39"/>
        <v>Georgia - Tier 2</v>
      </c>
      <c r="AN1265" t="str">
        <f t="shared" si="40"/>
        <v>Menlo, Town Of - Tier 2</v>
      </c>
    </row>
    <row r="1266" spans="1:40" x14ac:dyDescent="0.3">
      <c r="A1266">
        <v>4</v>
      </c>
      <c r="B1266" t="s">
        <v>54</v>
      </c>
      <c r="C1266" t="s">
        <v>4294</v>
      </c>
      <c r="D1266" t="s">
        <v>7000</v>
      </c>
      <c r="E1266" t="s">
        <v>2575</v>
      </c>
      <c r="F1266" s="12">
        <v>51.970675092161841</v>
      </c>
      <c r="G1266" s="12">
        <v>36.462021512129155</v>
      </c>
      <c r="H1266" s="12">
        <v>11.720594157907282</v>
      </c>
      <c r="I1266">
        <v>0</v>
      </c>
      <c r="J1266" s="15">
        <v>0</v>
      </c>
      <c r="K1266" s="15">
        <v>1.0000000000000002</v>
      </c>
      <c r="L1266" s="58">
        <v>0.74551999999999996</v>
      </c>
      <c r="M1266">
        <v>0</v>
      </c>
      <c r="N1266">
        <v>0</v>
      </c>
      <c r="O1266" s="12">
        <v>6</v>
      </c>
      <c r="P1266" s="12">
        <v>8</v>
      </c>
      <c r="Q1266" s="12">
        <v>0</v>
      </c>
      <c r="R1266" s="12">
        <v>0</v>
      </c>
      <c r="S1266" s="12">
        <v>0</v>
      </c>
      <c r="T1266" s="12">
        <v>29.779586916361701</v>
      </c>
      <c r="U1266" s="12">
        <v>0</v>
      </c>
      <c r="V1266" s="12">
        <v>6.6824345957674538</v>
      </c>
      <c r="W1266" s="59">
        <v>1.3314238580701405E-5</v>
      </c>
      <c r="X1266" s="59">
        <v>0</v>
      </c>
      <c r="Y1266" s="59">
        <v>0</v>
      </c>
      <c r="Z1266" s="59">
        <v>1.7976537477561287E-3</v>
      </c>
      <c r="AA1266" s="59">
        <v>2.8018674719815133E-3</v>
      </c>
      <c r="AB1266" s="59">
        <v>0</v>
      </c>
      <c r="AC1266" s="59">
        <v>0</v>
      </c>
      <c r="AD1266" s="59">
        <v>0</v>
      </c>
      <c r="AE1266" s="59">
        <v>3.0408080661871854E-6</v>
      </c>
      <c r="AF1266" s="59">
        <v>0</v>
      </c>
      <c r="AG1266" s="59">
        <v>2.7327102896833536E-6</v>
      </c>
      <c r="AH1266" s="18">
        <v>4.198735433340194E-4</v>
      </c>
      <c r="AI1266" s="12">
        <v>411</v>
      </c>
      <c r="AJ1266" s="17">
        <v>9</v>
      </c>
      <c r="AK1266" s="18">
        <v>0.97157879576629702</v>
      </c>
      <c r="AL1266" t="str">
        <f>IF(AK1266&lt;='CAV Tier 1 Analysis'!$A$5,"Tier 1", "Tier 2")</f>
        <v>Tier 2</v>
      </c>
      <c r="AM1266" t="str">
        <f t="shared" si="39"/>
        <v>Georgia - Tier 2</v>
      </c>
      <c r="AN1266" t="str">
        <f t="shared" si="40"/>
        <v>Lyerly, Town Of - Tier 2</v>
      </c>
    </row>
    <row r="1267" spans="1:40" x14ac:dyDescent="0.3">
      <c r="A1267">
        <v>4</v>
      </c>
      <c r="B1267" t="s">
        <v>54</v>
      </c>
      <c r="C1267" t="s">
        <v>4322</v>
      </c>
      <c r="D1267" t="s">
        <v>7029</v>
      </c>
      <c r="E1267" t="s">
        <v>2279</v>
      </c>
      <c r="F1267" s="12">
        <v>410.22686928061745</v>
      </c>
      <c r="G1267" s="12">
        <v>3590.222197865518</v>
      </c>
      <c r="H1267" s="12">
        <v>902.81460238704426</v>
      </c>
      <c r="I1267">
        <v>0</v>
      </c>
      <c r="J1267" s="15">
        <v>0</v>
      </c>
      <c r="K1267" s="15">
        <v>1</v>
      </c>
      <c r="L1267" s="58">
        <v>2.3260800000000001</v>
      </c>
      <c r="M1267">
        <v>1</v>
      </c>
      <c r="N1267">
        <v>0</v>
      </c>
      <c r="O1267" s="12">
        <v>9</v>
      </c>
      <c r="P1267" s="12">
        <v>2</v>
      </c>
      <c r="Q1267" s="12">
        <v>0</v>
      </c>
      <c r="R1267" s="12">
        <v>0</v>
      </c>
      <c r="S1267" s="12">
        <v>0</v>
      </c>
      <c r="T1267" s="12">
        <v>2354.4224298528889</v>
      </c>
      <c r="U1267" s="12">
        <v>1944.1955605722715</v>
      </c>
      <c r="V1267" s="12">
        <v>1235.7997680126291</v>
      </c>
      <c r="W1267" s="59">
        <v>4.154145304994893E-5</v>
      </c>
      <c r="X1267" s="59">
        <v>1.2027760070242119E-5</v>
      </c>
      <c r="Y1267" s="59">
        <v>0</v>
      </c>
      <c r="Z1267" s="59">
        <v>2.6964806216341931E-3</v>
      </c>
      <c r="AA1267" s="59">
        <v>7.0046686799537833E-4</v>
      </c>
      <c r="AB1267" s="59">
        <v>0</v>
      </c>
      <c r="AC1267" s="59">
        <v>0</v>
      </c>
      <c r="AD1267" s="59">
        <v>0</v>
      </c>
      <c r="AE1267" s="59">
        <v>2.4041121644891456E-4</v>
      </c>
      <c r="AF1267" s="59">
        <v>4.0905829855543532E-4</v>
      </c>
      <c r="AG1267" s="59">
        <v>5.0536712236217058E-4</v>
      </c>
      <c r="AH1267" s="18">
        <v>4.1866848546511659E-4</v>
      </c>
      <c r="AI1267" s="12">
        <v>412</v>
      </c>
      <c r="AJ1267" s="17">
        <v>9</v>
      </c>
      <c r="AK1267" s="18">
        <v>0.97199746425176214</v>
      </c>
      <c r="AL1267" t="str">
        <f>IF(AK1267&lt;='CAV Tier 1 Analysis'!$A$5,"Tier 1", "Tier 2")</f>
        <v>Tier 2</v>
      </c>
      <c r="AM1267" t="str">
        <f t="shared" si="39"/>
        <v>Georgia - Tier 2</v>
      </c>
      <c r="AN1267" t="str">
        <f t="shared" si="40"/>
        <v>Flowery Branch, City Of - Tier 2</v>
      </c>
    </row>
    <row r="1268" spans="1:40" x14ac:dyDescent="0.3">
      <c r="A1268">
        <v>4</v>
      </c>
      <c r="B1268" t="s">
        <v>54</v>
      </c>
      <c r="C1268" t="s">
        <v>4391</v>
      </c>
      <c r="D1268" t="s">
        <v>7110</v>
      </c>
      <c r="E1268" t="s">
        <v>2647</v>
      </c>
      <c r="F1268" s="12">
        <v>31.542042494382727</v>
      </c>
      <c r="G1268" s="12">
        <v>131.01170278637773</v>
      </c>
      <c r="H1268" s="12">
        <v>90.534437564499498</v>
      </c>
      <c r="I1268">
        <v>0</v>
      </c>
      <c r="J1268" s="15">
        <v>0</v>
      </c>
      <c r="K1268" s="15">
        <v>1</v>
      </c>
      <c r="L1268" s="58">
        <v>0.83630000000000004</v>
      </c>
      <c r="M1268">
        <v>0</v>
      </c>
      <c r="N1268">
        <v>0</v>
      </c>
      <c r="O1268" s="12">
        <v>7</v>
      </c>
      <c r="P1268" s="12">
        <v>7</v>
      </c>
      <c r="Q1268" s="12">
        <v>0</v>
      </c>
      <c r="R1268" s="12">
        <v>0</v>
      </c>
      <c r="S1268" s="12">
        <v>0</v>
      </c>
      <c r="T1268" s="12">
        <v>121.17287925696596</v>
      </c>
      <c r="U1268" s="12">
        <v>89.630836762583229</v>
      </c>
      <c r="V1268" s="12">
        <v>9.8388235294117692</v>
      </c>
      <c r="W1268" s="59">
        <v>1.4935478223308008E-5</v>
      </c>
      <c r="X1268" s="59">
        <v>0</v>
      </c>
      <c r="Y1268" s="59">
        <v>0</v>
      </c>
      <c r="Z1268" s="59">
        <v>2.0972627057154834E-3</v>
      </c>
      <c r="AA1268" s="59">
        <v>2.4516340379838243E-3</v>
      </c>
      <c r="AB1268" s="59">
        <v>0</v>
      </c>
      <c r="AC1268" s="59">
        <v>0</v>
      </c>
      <c r="AD1268" s="59">
        <v>0</v>
      </c>
      <c r="AE1268" s="59">
        <v>1.2373021482217548E-5</v>
      </c>
      <c r="AF1268" s="59">
        <v>1.8858307429428646E-5</v>
      </c>
      <c r="AG1268" s="59">
        <v>4.023481848102457E-6</v>
      </c>
      <c r="AH1268" s="18">
        <v>4.1809882115294224E-4</v>
      </c>
      <c r="AI1268" s="12">
        <v>413</v>
      </c>
      <c r="AJ1268" s="17">
        <v>9</v>
      </c>
      <c r="AK1268" s="18">
        <v>0.9724155630729151</v>
      </c>
      <c r="AL1268" t="str">
        <f>IF(AK1268&lt;='CAV Tier 1 Analysis'!$A$5,"Tier 1", "Tier 2")</f>
        <v>Tier 2</v>
      </c>
      <c r="AM1268" t="str">
        <f t="shared" si="39"/>
        <v>Georgia - Tier 2</v>
      </c>
      <c r="AN1268" t="str">
        <f t="shared" si="40"/>
        <v>Morganton, City Of - Tier 2</v>
      </c>
    </row>
    <row r="1269" spans="1:40" x14ac:dyDescent="0.3">
      <c r="A1269">
        <v>4</v>
      </c>
      <c r="B1269" t="s">
        <v>54</v>
      </c>
      <c r="C1269" t="s">
        <v>4092</v>
      </c>
      <c r="D1269" t="s">
        <v>6764</v>
      </c>
      <c r="E1269" t="s">
        <v>2601</v>
      </c>
      <c r="F1269" s="12">
        <v>45.896428653320669</v>
      </c>
      <c r="G1269" s="12">
        <v>152.89644035079425</v>
      </c>
      <c r="H1269" s="12">
        <v>60.498974432836235</v>
      </c>
      <c r="I1269">
        <v>0</v>
      </c>
      <c r="J1269" s="15">
        <v>0</v>
      </c>
      <c r="K1269" s="15">
        <v>1.0000000000000002</v>
      </c>
      <c r="L1269" s="58">
        <v>1.9808299999999999</v>
      </c>
      <c r="M1269">
        <v>12</v>
      </c>
      <c r="N1269">
        <v>0</v>
      </c>
      <c r="O1269" s="12">
        <v>6</v>
      </c>
      <c r="P1269" s="12">
        <v>7.333333333333333</v>
      </c>
      <c r="Q1269" s="12">
        <v>0</v>
      </c>
      <c r="R1269" s="12">
        <v>0</v>
      </c>
      <c r="S1269" s="12">
        <v>0</v>
      </c>
      <c r="T1269" s="12">
        <v>120.08184228711254</v>
      </c>
      <c r="U1269" s="12">
        <v>74.185413633791867</v>
      </c>
      <c r="V1269" s="12">
        <v>32.814598063681714</v>
      </c>
      <c r="W1269" s="59">
        <v>3.5375634735232811E-5</v>
      </c>
      <c r="X1269" s="59">
        <v>1.4433312084290541E-4</v>
      </c>
      <c r="Y1269" s="59">
        <v>0</v>
      </c>
      <c r="Z1269" s="59">
        <v>1.7976537477561287E-3</v>
      </c>
      <c r="AA1269" s="59">
        <v>2.5683785159830541E-3</v>
      </c>
      <c r="AB1269" s="59">
        <v>0</v>
      </c>
      <c r="AC1269" s="59">
        <v>0</v>
      </c>
      <c r="AD1269" s="59">
        <v>0</v>
      </c>
      <c r="AE1269" s="59">
        <v>1.2261615167960856E-5</v>
      </c>
      <c r="AF1269" s="59">
        <v>1.5608593957357738E-5</v>
      </c>
      <c r="AG1269" s="59">
        <v>1.3419179566268223E-5</v>
      </c>
      <c r="AH1269" s="18">
        <v>4.1700276436444617E-4</v>
      </c>
      <c r="AI1269" s="12">
        <v>414</v>
      </c>
      <c r="AJ1269" s="17">
        <v>9</v>
      </c>
      <c r="AK1269" s="18">
        <v>0.97283256583727951</v>
      </c>
      <c r="AL1269" t="str">
        <f>IF(AK1269&lt;='CAV Tier 1 Analysis'!$A$5,"Tier 1", "Tier 2")</f>
        <v>Tier 2</v>
      </c>
      <c r="AM1269" t="str">
        <f t="shared" si="39"/>
        <v>Georgia - Tier 2</v>
      </c>
      <c r="AN1269" t="str">
        <f t="shared" si="40"/>
        <v>Midville, City Of - Tier 2</v>
      </c>
    </row>
    <row r="1270" spans="1:40" x14ac:dyDescent="0.3">
      <c r="A1270">
        <v>4</v>
      </c>
      <c r="B1270" t="s">
        <v>54</v>
      </c>
      <c r="C1270" t="s">
        <v>4286</v>
      </c>
      <c r="D1270" t="s">
        <v>6992</v>
      </c>
      <c r="E1270" t="s">
        <v>2795</v>
      </c>
      <c r="F1270" s="12">
        <v>1111.5979219815943</v>
      </c>
      <c r="G1270" s="12">
        <v>1872.5116959309419</v>
      </c>
      <c r="H1270" s="12">
        <v>548.7600260342864</v>
      </c>
      <c r="I1270">
        <v>0</v>
      </c>
      <c r="J1270" s="15">
        <v>0</v>
      </c>
      <c r="K1270" s="15">
        <v>1</v>
      </c>
      <c r="L1270" s="58">
        <v>9.9368600000000011</v>
      </c>
      <c r="M1270">
        <v>1</v>
      </c>
      <c r="N1270">
        <v>0</v>
      </c>
      <c r="O1270" s="12">
        <v>11</v>
      </c>
      <c r="P1270" s="12">
        <v>2</v>
      </c>
      <c r="Q1270" s="12">
        <v>0</v>
      </c>
      <c r="R1270" s="12">
        <v>0</v>
      </c>
      <c r="S1270" s="12">
        <v>0</v>
      </c>
      <c r="T1270" s="12">
        <v>1459.1349766292412</v>
      </c>
      <c r="U1270" s="12">
        <v>347.53705464764698</v>
      </c>
      <c r="V1270" s="12">
        <v>413.37671930170063</v>
      </c>
      <c r="W1270" s="59">
        <v>1.7746234143018106E-4</v>
      </c>
      <c r="X1270" s="59">
        <v>1.2027760070242119E-5</v>
      </c>
      <c r="Y1270" s="59">
        <v>0</v>
      </c>
      <c r="Z1270" s="59">
        <v>3.2956985375529025E-3</v>
      </c>
      <c r="AA1270" s="59">
        <v>7.0046686799537833E-4</v>
      </c>
      <c r="AB1270" s="59">
        <v>0</v>
      </c>
      <c r="AC1270" s="59">
        <v>0</v>
      </c>
      <c r="AD1270" s="59">
        <v>0</v>
      </c>
      <c r="AE1270" s="59">
        <v>1.4899298029390288E-4</v>
      </c>
      <c r="AF1270" s="59">
        <v>7.3121716324302453E-5</v>
      </c>
      <c r="AG1270" s="59">
        <v>1.690459963598895E-4</v>
      </c>
      <c r="AH1270" s="18">
        <v>4.1607420000243627E-4</v>
      </c>
      <c r="AI1270" s="12">
        <v>415</v>
      </c>
      <c r="AJ1270" s="17">
        <v>9</v>
      </c>
      <c r="AK1270" s="18">
        <v>0.97324864003728195</v>
      </c>
      <c r="AL1270" t="str">
        <f>IF(AK1270&lt;='CAV Tier 1 Analysis'!$A$5,"Tier 1", "Tier 2")</f>
        <v>Tier 2</v>
      </c>
      <c r="AM1270" t="str">
        <f t="shared" si="39"/>
        <v>Georgia - Tier 2</v>
      </c>
      <c r="AN1270" t="str">
        <f t="shared" si="40"/>
        <v>Mount Zion, City Of - Tier 2</v>
      </c>
    </row>
    <row r="1271" spans="1:40" x14ac:dyDescent="0.3">
      <c r="A1271">
        <v>4</v>
      </c>
      <c r="B1271" t="s">
        <v>54</v>
      </c>
      <c r="C1271" t="s">
        <v>4479</v>
      </c>
      <c r="D1271" t="s">
        <v>7214</v>
      </c>
      <c r="E1271" t="s">
        <v>1377</v>
      </c>
      <c r="F1271" s="12">
        <v>82.55692451753572</v>
      </c>
      <c r="G1271" s="12">
        <v>268.08479263696773</v>
      </c>
      <c r="H1271" s="12">
        <v>151.93167454909712</v>
      </c>
      <c r="I1271">
        <v>0</v>
      </c>
      <c r="J1271" s="15">
        <v>0</v>
      </c>
      <c r="K1271" s="15">
        <v>1</v>
      </c>
      <c r="L1271" s="58">
        <v>3.1689799999999999</v>
      </c>
      <c r="M1271">
        <v>0</v>
      </c>
      <c r="N1271">
        <v>0</v>
      </c>
      <c r="O1271" s="12">
        <v>3</v>
      </c>
      <c r="P1271" s="12">
        <v>10</v>
      </c>
      <c r="Q1271" s="12"/>
      <c r="R1271" s="12">
        <v>0</v>
      </c>
      <c r="S1271" s="12">
        <v>0</v>
      </c>
      <c r="T1271" s="12">
        <v>313.74157193944126</v>
      </c>
      <c r="U1271" s="12">
        <v>231.18464742190554</v>
      </c>
      <c r="V1271" s="12">
        <v>0</v>
      </c>
      <c r="W1271" s="59">
        <v>5.6594800645819216E-5</v>
      </c>
      <c r="X1271" s="59">
        <v>0</v>
      </c>
      <c r="Y1271" s="59">
        <v>0</v>
      </c>
      <c r="Z1271" s="59">
        <v>8.9882687387806434E-4</v>
      </c>
      <c r="AA1271" s="59">
        <v>3.5023343399768919E-3</v>
      </c>
      <c r="AB1271" s="59">
        <v>0</v>
      </c>
      <c r="AC1271" s="59">
        <v>0</v>
      </c>
      <c r="AD1271" s="59">
        <v>0</v>
      </c>
      <c r="AE1271" s="59">
        <v>3.203630410761446E-5</v>
      </c>
      <c r="AF1271" s="59">
        <v>4.8641196618465125E-5</v>
      </c>
      <c r="AG1271" s="59">
        <v>0</v>
      </c>
      <c r="AH1271" s="18">
        <v>4.1258486502062318E-4</v>
      </c>
      <c r="AI1271" s="12">
        <v>416</v>
      </c>
      <c r="AJ1271" s="17">
        <v>9</v>
      </c>
      <c r="AK1271" s="18">
        <v>0.97366122490230256</v>
      </c>
      <c r="AL1271" t="str">
        <f>IF(AK1271&lt;='CAV Tier 1 Analysis'!$A$5,"Tier 1", "Tier 2")</f>
        <v>Tier 2</v>
      </c>
      <c r="AM1271" t="str">
        <f t="shared" si="39"/>
        <v>Georgia - Tier 2</v>
      </c>
      <c r="AN1271" t="str">
        <f t="shared" si="40"/>
        <v>Lincolnton, City Of - Tier 2</v>
      </c>
    </row>
    <row r="1272" spans="1:40" x14ac:dyDescent="0.3">
      <c r="A1272">
        <v>4</v>
      </c>
      <c r="B1272" t="s">
        <v>54</v>
      </c>
      <c r="C1272" t="s">
        <v>4482</v>
      </c>
      <c r="D1272" t="s">
        <v>7217</v>
      </c>
      <c r="E1272" t="s">
        <v>2816</v>
      </c>
      <c r="F1272" s="12">
        <v>76.660410732080436</v>
      </c>
      <c r="G1272" s="12">
        <v>32.21149364002617</v>
      </c>
      <c r="H1272" s="12">
        <v>15.90668702785562</v>
      </c>
      <c r="I1272">
        <v>0</v>
      </c>
      <c r="J1272" s="15">
        <v>0</v>
      </c>
      <c r="K1272" s="15">
        <v>1</v>
      </c>
      <c r="L1272" s="58">
        <v>1.8735200000000001</v>
      </c>
      <c r="M1272">
        <v>1</v>
      </c>
      <c r="N1272">
        <v>0</v>
      </c>
      <c r="O1272" s="12">
        <v>9</v>
      </c>
      <c r="P1272" s="12">
        <v>5</v>
      </c>
      <c r="Q1272" s="12">
        <v>0</v>
      </c>
      <c r="R1272" s="12">
        <v>0</v>
      </c>
      <c r="S1272" s="12">
        <v>0</v>
      </c>
      <c r="T1272" s="12">
        <v>31.18000198975567</v>
      </c>
      <c r="U1272" s="12">
        <v>0</v>
      </c>
      <c r="V1272" s="12">
        <v>1.0314916502704996</v>
      </c>
      <c r="W1272" s="59">
        <v>3.3459185891345237E-5</v>
      </c>
      <c r="X1272" s="59">
        <v>1.2027760070242119E-5</v>
      </c>
      <c r="Y1272" s="59">
        <v>0</v>
      </c>
      <c r="Z1272" s="59">
        <v>2.6964806216341931E-3</v>
      </c>
      <c r="AA1272" s="59">
        <v>1.7511671699884459E-3</v>
      </c>
      <c r="AB1272" s="59">
        <v>0</v>
      </c>
      <c r="AC1272" s="59">
        <v>0</v>
      </c>
      <c r="AD1272" s="59">
        <v>0</v>
      </c>
      <c r="AE1272" s="59">
        <v>3.1838051286765522E-6</v>
      </c>
      <c r="AF1272" s="59">
        <v>0</v>
      </c>
      <c r="AG1272" s="59">
        <v>4.2181749870055134E-7</v>
      </c>
      <c r="AH1272" s="18">
        <v>4.0879457820105488E-4</v>
      </c>
      <c r="AI1272" s="12">
        <v>417</v>
      </c>
      <c r="AJ1272" s="17">
        <v>9</v>
      </c>
      <c r="AK1272" s="18">
        <v>0.97407001948050365</v>
      </c>
      <c r="AL1272" t="str">
        <f>IF(AK1272&lt;='CAV Tier 1 Analysis'!$A$5,"Tier 1", "Tier 2")</f>
        <v>Tier 2</v>
      </c>
      <c r="AM1272" t="str">
        <f t="shared" si="39"/>
        <v>Georgia - Tier 2</v>
      </c>
      <c r="AN1272" t="str">
        <f t="shared" si="40"/>
        <v>Brinson, City Of - Tier 2</v>
      </c>
    </row>
    <row r="1273" spans="1:40" x14ac:dyDescent="0.3">
      <c r="A1273">
        <v>4</v>
      </c>
      <c r="B1273" t="s">
        <v>54</v>
      </c>
      <c r="C1273" t="s">
        <v>4343</v>
      </c>
      <c r="D1273" t="s">
        <v>7052</v>
      </c>
      <c r="E1273" t="s">
        <v>2758</v>
      </c>
      <c r="F1273" s="12">
        <v>22.984906047819241</v>
      </c>
      <c r="G1273" s="12">
        <v>62.936119990239661</v>
      </c>
      <c r="H1273" s="12">
        <v>26.749708308140235</v>
      </c>
      <c r="I1273">
        <v>2</v>
      </c>
      <c r="J1273" s="15">
        <v>6.0020747912858758E-3</v>
      </c>
      <c r="K1273" s="15">
        <v>0.99399792520871411</v>
      </c>
      <c r="L1273" s="58">
        <v>0.40486000000000005</v>
      </c>
      <c r="M1273">
        <v>5</v>
      </c>
      <c r="N1273">
        <v>0</v>
      </c>
      <c r="O1273" s="12">
        <v>7</v>
      </c>
      <c r="P1273" s="12">
        <v>6</v>
      </c>
      <c r="Q1273" s="12">
        <v>0</v>
      </c>
      <c r="R1273" s="12">
        <v>1.9879958504174282</v>
      </c>
      <c r="S1273" s="12">
        <v>0.16055374991053886</v>
      </c>
      <c r="T1273" s="12">
        <v>66.224100458886369</v>
      </c>
      <c r="U1273" s="12">
        <v>43.239194411067132</v>
      </c>
      <c r="V1273" s="12">
        <v>0</v>
      </c>
      <c r="W1273" s="59">
        <v>7.2303930569036E-6</v>
      </c>
      <c r="X1273" s="59">
        <v>6.0138800351210591E-5</v>
      </c>
      <c r="Y1273" s="59">
        <v>0</v>
      </c>
      <c r="Z1273" s="59">
        <v>2.0972627057154834E-3</v>
      </c>
      <c r="AA1273" s="59">
        <v>2.1014006039861352E-3</v>
      </c>
      <c r="AB1273" s="59">
        <v>0</v>
      </c>
      <c r="AC1273" s="59">
        <v>2.1275895756977552E-4</v>
      </c>
      <c r="AD1273" s="59">
        <v>5.2582481481065831E-7</v>
      </c>
      <c r="AE1273" s="59">
        <v>6.7621750233456555E-6</v>
      </c>
      <c r="AF1273" s="59">
        <v>9.0975165540922023E-6</v>
      </c>
      <c r="AG1273" s="59">
        <v>0</v>
      </c>
      <c r="AH1273" s="18">
        <v>4.0865245246106879E-4</v>
      </c>
      <c r="AI1273" s="12">
        <v>418</v>
      </c>
      <c r="AJ1273" s="17">
        <v>9</v>
      </c>
      <c r="AK1273" s="18">
        <v>0.97447867193296467</v>
      </c>
      <c r="AL1273" t="str">
        <f>IF(AK1273&lt;='CAV Tier 1 Analysis'!$A$5,"Tier 1", "Tier 2")</f>
        <v>Tier 2</v>
      </c>
      <c r="AM1273" t="str">
        <f t="shared" si="39"/>
        <v>Georgia - Tier 2</v>
      </c>
      <c r="AN1273" t="str">
        <f t="shared" si="40"/>
        <v>Eton, Town Of - Tier 2</v>
      </c>
    </row>
    <row r="1274" spans="1:40" x14ac:dyDescent="0.3">
      <c r="A1274">
        <v>4</v>
      </c>
      <c r="B1274" t="s">
        <v>54</v>
      </c>
      <c r="C1274" t="s">
        <v>4210</v>
      </c>
      <c r="D1274" t="s">
        <v>6898</v>
      </c>
      <c r="E1274" t="s">
        <v>2814</v>
      </c>
      <c r="F1274" s="12">
        <v>93.876619688131598</v>
      </c>
      <c r="G1274" s="12">
        <v>75.563251060510865</v>
      </c>
      <c r="H1274" s="12">
        <v>23.621963377559588</v>
      </c>
      <c r="I1274">
        <v>0</v>
      </c>
      <c r="J1274" s="15">
        <v>0</v>
      </c>
      <c r="K1274" s="15">
        <v>1</v>
      </c>
      <c r="L1274" s="58">
        <v>0.76795000000000002</v>
      </c>
      <c r="M1274">
        <v>1</v>
      </c>
      <c r="N1274">
        <v>0</v>
      </c>
      <c r="O1274" s="12">
        <v>9</v>
      </c>
      <c r="P1274" s="12">
        <v>5</v>
      </c>
      <c r="Q1274" s="12">
        <v>0</v>
      </c>
      <c r="R1274" s="12">
        <v>0</v>
      </c>
      <c r="S1274" s="12">
        <v>0</v>
      </c>
      <c r="T1274" s="12">
        <v>61.515973399023736</v>
      </c>
      <c r="U1274" s="12">
        <v>0</v>
      </c>
      <c r="V1274" s="12">
        <v>14.047277661487129</v>
      </c>
      <c r="W1274" s="59">
        <v>1.3714815857454723E-5</v>
      </c>
      <c r="X1274" s="59">
        <v>1.2027760070242119E-5</v>
      </c>
      <c r="Y1274" s="59">
        <v>0</v>
      </c>
      <c r="Z1274" s="59">
        <v>2.6964806216341931E-3</v>
      </c>
      <c r="AA1274" s="59">
        <v>1.7511671699884459E-3</v>
      </c>
      <c r="AB1274" s="59">
        <v>0</v>
      </c>
      <c r="AC1274" s="59">
        <v>0</v>
      </c>
      <c r="AD1274" s="59">
        <v>0</v>
      </c>
      <c r="AE1274" s="59">
        <v>6.2814258853380164E-6</v>
      </c>
      <c r="AF1274" s="59">
        <v>0</v>
      </c>
      <c r="AG1274" s="59">
        <v>5.7444842381096836E-6</v>
      </c>
      <c r="AH1274" s="18">
        <v>4.0776511615216209E-4</v>
      </c>
      <c r="AI1274" s="12">
        <v>419</v>
      </c>
      <c r="AJ1274" s="17">
        <v>9</v>
      </c>
      <c r="AK1274" s="18">
        <v>0.97488643704911682</v>
      </c>
      <c r="AL1274" t="str">
        <f>IF(AK1274&lt;='CAV Tier 1 Analysis'!$A$5,"Tier 1", "Tier 2")</f>
        <v>Tier 2</v>
      </c>
      <c r="AM1274" t="str">
        <f t="shared" si="39"/>
        <v>Georgia - Tier 2</v>
      </c>
      <c r="AN1274" t="str">
        <f t="shared" si="40"/>
        <v>Ty Ty, City Of - Tier 2</v>
      </c>
    </row>
    <row r="1275" spans="1:40" x14ac:dyDescent="0.3">
      <c r="A1275">
        <v>4</v>
      </c>
      <c r="B1275" t="s">
        <v>54</v>
      </c>
      <c r="C1275" t="s">
        <v>4373</v>
      </c>
      <c r="D1275" t="s">
        <v>7085</v>
      </c>
      <c r="E1275" t="s">
        <v>2526</v>
      </c>
      <c r="F1275" s="12">
        <v>47.063036195599373</v>
      </c>
      <c r="G1275" s="12">
        <v>475.49049784185814</v>
      </c>
      <c r="H1275" s="12">
        <v>193.16840736543176</v>
      </c>
      <c r="I1275">
        <v>0</v>
      </c>
      <c r="J1275" s="15">
        <v>0</v>
      </c>
      <c r="K1275" s="15">
        <v>1</v>
      </c>
      <c r="L1275" s="58">
        <v>1.7100300000000002</v>
      </c>
      <c r="M1275">
        <v>0</v>
      </c>
      <c r="N1275">
        <v>0</v>
      </c>
      <c r="O1275" s="12">
        <v>5</v>
      </c>
      <c r="P1275" s="12">
        <v>8</v>
      </c>
      <c r="Q1275" s="12">
        <v>0</v>
      </c>
      <c r="R1275" s="12">
        <v>0</v>
      </c>
      <c r="S1275" s="12">
        <v>0</v>
      </c>
      <c r="T1275" s="12">
        <v>435.91717828392342</v>
      </c>
      <c r="U1275" s="12">
        <v>388.85414208832407</v>
      </c>
      <c r="V1275" s="12">
        <v>39.573319557934724</v>
      </c>
      <c r="W1275" s="59">
        <v>3.0539418661010875E-5</v>
      </c>
      <c r="X1275" s="59">
        <v>0</v>
      </c>
      <c r="Y1275" s="59">
        <v>0</v>
      </c>
      <c r="Z1275" s="59">
        <v>1.4980447897967738E-3</v>
      </c>
      <c r="AA1275" s="59">
        <v>2.8018674719815133E-3</v>
      </c>
      <c r="AB1275" s="59">
        <v>0</v>
      </c>
      <c r="AC1275" s="59">
        <v>0</v>
      </c>
      <c r="AD1275" s="59">
        <v>0</v>
      </c>
      <c r="AE1275" s="59">
        <v>4.4511714539163889E-5</v>
      </c>
      <c r="AF1275" s="59">
        <v>8.1814822014130632E-5</v>
      </c>
      <c r="AG1275" s="59">
        <v>1.6183086568687315E-5</v>
      </c>
      <c r="AH1275" s="18">
        <v>4.0663284577829812E-4</v>
      </c>
      <c r="AI1275" s="12">
        <v>420</v>
      </c>
      <c r="AJ1275" s="17">
        <v>9</v>
      </c>
      <c r="AK1275" s="18">
        <v>0.97529306989489506</v>
      </c>
      <c r="AL1275" t="str">
        <f>IF(AK1275&lt;='CAV Tier 1 Analysis'!$A$5,"Tier 1", "Tier 2")</f>
        <v>Tier 2</v>
      </c>
      <c r="AM1275" t="str">
        <f t="shared" si="39"/>
        <v>Georgia - Tier 2</v>
      </c>
      <c r="AN1275" t="str">
        <f t="shared" si="40"/>
        <v>Tennille, City Of - Tier 2</v>
      </c>
    </row>
    <row r="1276" spans="1:40" x14ac:dyDescent="0.3">
      <c r="A1276">
        <v>4</v>
      </c>
      <c r="B1276" t="s">
        <v>54</v>
      </c>
      <c r="C1276" t="s">
        <v>4484</v>
      </c>
      <c r="D1276" t="s">
        <v>7220</v>
      </c>
      <c r="E1276" t="s">
        <v>2770</v>
      </c>
      <c r="F1276" s="12">
        <v>81.221597900794336</v>
      </c>
      <c r="G1276" s="12">
        <v>69.828727646548629</v>
      </c>
      <c r="H1276" s="12">
        <v>27.441992143339416</v>
      </c>
      <c r="I1276">
        <v>0</v>
      </c>
      <c r="J1276" s="15">
        <v>0</v>
      </c>
      <c r="K1276" s="15">
        <v>1.0000000000000002</v>
      </c>
      <c r="L1276" s="58">
        <v>1.2783099999999998</v>
      </c>
      <c r="M1276">
        <v>0</v>
      </c>
      <c r="N1276">
        <v>0</v>
      </c>
      <c r="O1276" s="12">
        <v>7.666666666666667</v>
      </c>
      <c r="P1276" s="12">
        <v>6</v>
      </c>
      <c r="Q1276" s="12">
        <v>0</v>
      </c>
      <c r="R1276" s="12">
        <v>0</v>
      </c>
      <c r="S1276" s="12">
        <v>0</v>
      </c>
      <c r="T1276" s="12">
        <v>61.836901728657622</v>
      </c>
      <c r="U1276" s="12">
        <v>0</v>
      </c>
      <c r="V1276" s="12">
        <v>7.9918259178910063</v>
      </c>
      <c r="W1276" s="59">
        <v>2.2829332975770486E-5</v>
      </c>
      <c r="X1276" s="59">
        <v>0</v>
      </c>
      <c r="Y1276" s="59">
        <v>0</v>
      </c>
      <c r="Z1276" s="59">
        <v>2.2970020110217198E-3</v>
      </c>
      <c r="AA1276" s="59">
        <v>2.1014006039861352E-3</v>
      </c>
      <c r="AB1276" s="59">
        <v>0</v>
      </c>
      <c r="AC1276" s="59">
        <v>0</v>
      </c>
      <c r="AD1276" s="59">
        <v>0</v>
      </c>
      <c r="AE1276" s="59">
        <v>6.3141960327601261E-6</v>
      </c>
      <c r="AF1276" s="59">
        <v>0</v>
      </c>
      <c r="AG1276" s="59">
        <v>3.2681718924733737E-6</v>
      </c>
      <c r="AH1276" s="18">
        <v>4.0280130144625982E-4</v>
      </c>
      <c r="AI1276" s="12">
        <v>421</v>
      </c>
      <c r="AJ1276" s="17">
        <v>9</v>
      </c>
      <c r="AK1276" s="18">
        <v>0.97569587119634127</v>
      </c>
      <c r="AL1276" t="str">
        <f>IF(AK1276&lt;='CAV Tier 1 Analysis'!$A$5,"Tier 1", "Tier 2")</f>
        <v>Tier 2</v>
      </c>
      <c r="AM1276" t="str">
        <f t="shared" si="39"/>
        <v>Georgia - Tier 2</v>
      </c>
      <c r="AN1276" t="str">
        <f t="shared" si="40"/>
        <v>Doerun, City Of - Tier 2</v>
      </c>
    </row>
    <row r="1277" spans="1:40" x14ac:dyDescent="0.3">
      <c r="A1277">
        <v>4</v>
      </c>
      <c r="B1277" t="s">
        <v>54</v>
      </c>
      <c r="C1277" t="s">
        <v>4203</v>
      </c>
      <c r="D1277" t="s">
        <v>6889</v>
      </c>
      <c r="E1277" t="s">
        <v>2525</v>
      </c>
      <c r="F1277" s="12">
        <v>26.08646476309098</v>
      </c>
      <c r="G1277" s="12">
        <v>18.044501527843448</v>
      </c>
      <c r="H1277" s="12">
        <v>9.3444740054903566</v>
      </c>
      <c r="I1277">
        <v>0</v>
      </c>
      <c r="J1277" s="15">
        <v>0</v>
      </c>
      <c r="K1277" s="15">
        <v>1</v>
      </c>
      <c r="L1277" s="58">
        <v>1.2176</v>
      </c>
      <c r="M1277">
        <v>1</v>
      </c>
      <c r="N1277">
        <v>0</v>
      </c>
      <c r="O1277" s="12">
        <v>4</v>
      </c>
      <c r="P1277" s="12">
        <v>9</v>
      </c>
      <c r="Q1277" s="12">
        <v>0</v>
      </c>
      <c r="R1277" s="12">
        <v>0</v>
      </c>
      <c r="S1277" s="12">
        <v>0</v>
      </c>
      <c r="T1277" s="12">
        <v>19.397839142431703</v>
      </c>
      <c r="U1277" s="12">
        <v>0</v>
      </c>
      <c r="V1277" s="12">
        <v>0</v>
      </c>
      <c r="W1277" s="59">
        <v>2.1745113338155961E-5</v>
      </c>
      <c r="X1277" s="59">
        <v>1.2027760070242119E-5</v>
      </c>
      <c r="Y1277" s="59">
        <v>0</v>
      </c>
      <c r="Z1277" s="59">
        <v>1.1984358318374191E-3</v>
      </c>
      <c r="AA1277" s="59">
        <v>3.1521009059792028E-3</v>
      </c>
      <c r="AB1277" s="59">
        <v>0</v>
      </c>
      <c r="AC1277" s="59">
        <v>0</v>
      </c>
      <c r="AD1277" s="59">
        <v>0</v>
      </c>
      <c r="AE1277" s="59">
        <v>1.9807227647775008E-6</v>
      </c>
      <c r="AF1277" s="59">
        <v>0</v>
      </c>
      <c r="AG1277" s="59">
        <v>0</v>
      </c>
      <c r="AH1277" s="18">
        <v>3.9875366672634515E-4</v>
      </c>
      <c r="AI1277" s="12">
        <v>422</v>
      </c>
      <c r="AJ1277" s="17">
        <v>9</v>
      </c>
      <c r="AK1277" s="18">
        <v>0.97609462486306764</v>
      </c>
      <c r="AL1277" t="str">
        <f>IF(AK1277&lt;='CAV Tier 1 Analysis'!$A$5,"Tier 1", "Tier 2")</f>
        <v>Tier 2</v>
      </c>
      <c r="AM1277" t="str">
        <f t="shared" si="39"/>
        <v>Georgia - Tier 2</v>
      </c>
      <c r="AN1277" t="str">
        <f t="shared" si="40"/>
        <v>Rocky Ford, Town Of - Tier 2</v>
      </c>
    </row>
    <row r="1278" spans="1:40" x14ac:dyDescent="0.3">
      <c r="A1278">
        <v>4</v>
      </c>
      <c r="B1278" t="s">
        <v>54</v>
      </c>
      <c r="C1278" t="s">
        <v>4356</v>
      </c>
      <c r="D1278" t="s">
        <v>7066</v>
      </c>
      <c r="E1278" t="s">
        <v>2528</v>
      </c>
      <c r="F1278" s="12">
        <v>36.708086507175743</v>
      </c>
      <c r="G1278" s="12">
        <v>33.415376285436814</v>
      </c>
      <c r="H1278" s="12">
        <v>15.61359669544626</v>
      </c>
      <c r="I1278">
        <v>0</v>
      </c>
      <c r="J1278" s="15">
        <v>0</v>
      </c>
      <c r="K1278" s="15">
        <v>1</v>
      </c>
      <c r="L1278" s="58">
        <v>1.7133699999999998</v>
      </c>
      <c r="M1278">
        <v>0</v>
      </c>
      <c r="N1278">
        <v>0</v>
      </c>
      <c r="O1278" s="12">
        <v>4</v>
      </c>
      <c r="P1278" s="12">
        <v>9</v>
      </c>
      <c r="Q1278" s="12">
        <v>0</v>
      </c>
      <c r="R1278" s="12">
        <v>0</v>
      </c>
      <c r="S1278" s="12">
        <v>0</v>
      </c>
      <c r="T1278" s="12">
        <v>34.395499873618107</v>
      </c>
      <c r="U1278" s="12">
        <v>0</v>
      </c>
      <c r="V1278" s="12">
        <v>0</v>
      </c>
      <c r="W1278" s="59">
        <v>3.0599067707125716E-5</v>
      </c>
      <c r="X1278" s="59">
        <v>0</v>
      </c>
      <c r="Y1278" s="59">
        <v>0</v>
      </c>
      <c r="Z1278" s="59">
        <v>1.1984358318374191E-3</v>
      </c>
      <c r="AA1278" s="59">
        <v>3.1521009059792028E-3</v>
      </c>
      <c r="AB1278" s="59">
        <v>0</v>
      </c>
      <c r="AC1278" s="59">
        <v>0</v>
      </c>
      <c r="AD1278" s="59">
        <v>0</v>
      </c>
      <c r="AE1278" s="59">
        <v>3.5121411774443941E-6</v>
      </c>
      <c r="AF1278" s="59">
        <v>0</v>
      </c>
      <c r="AG1278" s="59">
        <v>0</v>
      </c>
      <c r="AH1278" s="18">
        <v>3.9860435879101751E-4</v>
      </c>
      <c r="AI1278" s="12">
        <v>423</v>
      </c>
      <c r="AJ1278" s="17">
        <v>9</v>
      </c>
      <c r="AK1278" s="18">
        <v>0.97649322922185866</v>
      </c>
      <c r="AL1278" t="str">
        <f>IF(AK1278&lt;='CAV Tier 1 Analysis'!$A$5,"Tier 1", "Tier 2")</f>
        <v>Tier 2</v>
      </c>
      <c r="AM1278" t="str">
        <f t="shared" si="39"/>
        <v>Georgia - Tier 2</v>
      </c>
      <c r="AN1278" t="str">
        <f t="shared" si="40"/>
        <v>Hiltonia, Town Of - Tier 2</v>
      </c>
    </row>
    <row r="1279" spans="1:40" x14ac:dyDescent="0.3">
      <c r="A1279">
        <v>4</v>
      </c>
      <c r="B1279" t="s">
        <v>54</v>
      </c>
      <c r="C1279" t="s">
        <v>4465</v>
      </c>
      <c r="D1279" t="s">
        <v>7196</v>
      </c>
      <c r="E1279" t="s">
        <v>2825</v>
      </c>
      <c r="F1279" s="12">
        <v>407.06768698784128</v>
      </c>
      <c r="G1279" s="12">
        <v>1074.820433723602</v>
      </c>
      <c r="H1279" s="12">
        <v>349.20700346839169</v>
      </c>
      <c r="I1279">
        <v>0</v>
      </c>
      <c r="J1279" s="15">
        <v>6.4007567397130691E-2</v>
      </c>
      <c r="K1279" s="15">
        <v>0.93599243260286946</v>
      </c>
      <c r="L1279" s="58">
        <v>4.6938199999999997</v>
      </c>
      <c r="M1279">
        <v>18</v>
      </c>
      <c r="N1279">
        <v>0</v>
      </c>
      <c r="O1279" s="12">
        <v>9</v>
      </c>
      <c r="P1279" s="12">
        <v>3</v>
      </c>
      <c r="Q1279" s="12">
        <v>0</v>
      </c>
      <c r="R1279" s="12">
        <v>0</v>
      </c>
      <c r="S1279" s="12">
        <v>22.351890810053131</v>
      </c>
      <c r="T1279" s="12">
        <v>960.76185189231057</v>
      </c>
      <c r="U1279" s="12">
        <v>553.69416490446929</v>
      </c>
      <c r="V1279" s="12">
        <v>114.05858183129146</v>
      </c>
      <c r="W1279" s="59">
        <v>8.3826911866707624E-5</v>
      </c>
      <c r="X1279" s="59">
        <v>2.1649968126435815E-4</v>
      </c>
      <c r="Y1279" s="59">
        <v>0</v>
      </c>
      <c r="Z1279" s="59">
        <v>2.6964806216341931E-3</v>
      </c>
      <c r="AA1279" s="59">
        <v>1.0507003019930676E-3</v>
      </c>
      <c r="AB1279" s="59">
        <v>0</v>
      </c>
      <c r="AC1279" s="59">
        <v>0</v>
      </c>
      <c r="AD1279" s="59">
        <v>7.3204013312757607E-5</v>
      </c>
      <c r="AE1279" s="59">
        <v>9.8103858764875284E-5</v>
      </c>
      <c r="AF1279" s="59">
        <v>1.1649712488245105E-4</v>
      </c>
      <c r="AG1279" s="59">
        <v>4.664303940879269E-5</v>
      </c>
      <c r="AH1279" s="18">
        <v>3.9835959573883661E-4</v>
      </c>
      <c r="AI1279" s="12">
        <v>424</v>
      </c>
      <c r="AJ1279" s="17">
        <v>9</v>
      </c>
      <c r="AK1279" s="18">
        <v>0.97689158881759752</v>
      </c>
      <c r="AL1279" t="str">
        <f>IF(AK1279&lt;='CAV Tier 1 Analysis'!$A$5,"Tier 1", "Tier 2")</f>
        <v>Tier 2</v>
      </c>
      <c r="AM1279" t="str">
        <f t="shared" si="39"/>
        <v>Georgia - Tier 2</v>
      </c>
      <c r="AN1279" t="str">
        <f t="shared" si="40"/>
        <v>Euharlee, City Of - Tier 2</v>
      </c>
    </row>
    <row r="1280" spans="1:40" x14ac:dyDescent="0.3">
      <c r="A1280">
        <v>4</v>
      </c>
      <c r="B1280" t="s">
        <v>54</v>
      </c>
      <c r="C1280" t="s">
        <v>4162</v>
      </c>
      <c r="D1280" t="s">
        <v>6838</v>
      </c>
      <c r="E1280" t="s">
        <v>1414</v>
      </c>
      <c r="F1280" s="12">
        <v>34.771277765932325</v>
      </c>
      <c r="G1280" s="12">
        <v>80.966654583478146</v>
      </c>
      <c r="H1280" s="12">
        <v>31.392682177668139</v>
      </c>
      <c r="I1280">
        <v>0</v>
      </c>
      <c r="J1280" s="15">
        <v>0</v>
      </c>
      <c r="K1280" s="15">
        <v>1</v>
      </c>
      <c r="L1280" s="58">
        <v>1.4798000000000002</v>
      </c>
      <c r="M1280">
        <v>0</v>
      </c>
      <c r="N1280">
        <v>0</v>
      </c>
      <c r="O1280" s="12">
        <v>4.666666666666667</v>
      </c>
      <c r="P1280" s="12">
        <v>8.3333333333333339</v>
      </c>
      <c r="Q1280" s="12"/>
      <c r="R1280" s="12">
        <v>0</v>
      </c>
      <c r="S1280" s="12">
        <v>0</v>
      </c>
      <c r="T1280" s="12">
        <v>85.19781018089482</v>
      </c>
      <c r="U1280" s="12">
        <v>50.426532414962494</v>
      </c>
      <c r="V1280" s="12">
        <v>0</v>
      </c>
      <c r="W1280" s="59">
        <v>2.6427742048130088E-5</v>
      </c>
      <c r="X1280" s="59">
        <v>0</v>
      </c>
      <c r="Y1280" s="59">
        <v>0</v>
      </c>
      <c r="Z1280" s="59">
        <v>1.3981751371436558E-3</v>
      </c>
      <c r="AA1280" s="59">
        <v>2.9186119499807436E-3</v>
      </c>
      <c r="AB1280" s="59">
        <v>0</v>
      </c>
      <c r="AC1280" s="59">
        <v>0</v>
      </c>
      <c r="AD1280" s="59">
        <v>0</v>
      </c>
      <c r="AE1280" s="59">
        <v>8.6995897272574186E-6</v>
      </c>
      <c r="AF1280" s="59">
        <v>1.0609730816195989E-5</v>
      </c>
      <c r="AG1280" s="59">
        <v>0</v>
      </c>
      <c r="AH1280" s="18">
        <v>3.9659310451963474E-4</v>
      </c>
      <c r="AI1280" s="12">
        <v>425</v>
      </c>
      <c r="AJ1280" s="17">
        <v>9</v>
      </c>
      <c r="AK1280" s="18">
        <v>0.97728818192211719</v>
      </c>
      <c r="AL1280" t="str">
        <f>IF(AK1280&lt;='CAV Tier 1 Analysis'!$A$5,"Tier 1", "Tier 2")</f>
        <v>Tier 2</v>
      </c>
      <c r="AM1280" t="str">
        <f t="shared" si="39"/>
        <v>Georgia - Tier 2</v>
      </c>
      <c r="AN1280" t="str">
        <f t="shared" si="40"/>
        <v>Keysville, Town Of - Tier 2</v>
      </c>
    </row>
    <row r="1281" spans="1:40" x14ac:dyDescent="0.3">
      <c r="A1281">
        <v>4</v>
      </c>
      <c r="B1281" t="s">
        <v>54</v>
      </c>
      <c r="C1281" t="s">
        <v>4359</v>
      </c>
      <c r="D1281" t="s">
        <v>7070</v>
      </c>
      <c r="E1281" t="s">
        <v>2626</v>
      </c>
      <c r="F1281" s="12">
        <v>103.85596732968185</v>
      </c>
      <c r="G1281" s="12">
        <v>67.006848936704245</v>
      </c>
      <c r="H1281" s="12">
        <v>26.878125082911431</v>
      </c>
      <c r="I1281">
        <v>0</v>
      </c>
      <c r="J1281" s="15">
        <v>0</v>
      </c>
      <c r="K1281" s="15">
        <v>1</v>
      </c>
      <c r="L1281" s="58">
        <v>1.7422499999999999</v>
      </c>
      <c r="M1281">
        <v>1</v>
      </c>
      <c r="N1281">
        <v>0</v>
      </c>
      <c r="O1281" s="12">
        <v>5</v>
      </c>
      <c r="P1281" s="12">
        <v>8</v>
      </c>
      <c r="Q1281" s="12">
        <v>0</v>
      </c>
      <c r="R1281" s="12">
        <v>0</v>
      </c>
      <c r="S1281" s="12">
        <v>0</v>
      </c>
      <c r="T1281" s="12">
        <v>61.954979013446867</v>
      </c>
      <c r="U1281" s="12">
        <v>0</v>
      </c>
      <c r="V1281" s="12">
        <v>5.051869923257378</v>
      </c>
      <c r="W1281" s="59">
        <v>3.1114835507064901E-5</v>
      </c>
      <c r="X1281" s="59">
        <v>1.2027760070242119E-5</v>
      </c>
      <c r="Y1281" s="59">
        <v>0</v>
      </c>
      <c r="Z1281" s="59">
        <v>1.4980447897967738E-3</v>
      </c>
      <c r="AA1281" s="59">
        <v>2.8018674719815133E-3</v>
      </c>
      <c r="AB1281" s="59">
        <v>0</v>
      </c>
      <c r="AC1281" s="59">
        <v>0</v>
      </c>
      <c r="AD1281" s="59">
        <v>0</v>
      </c>
      <c r="AE1281" s="59">
        <v>6.3262529615895636E-6</v>
      </c>
      <c r="AF1281" s="59">
        <v>0</v>
      </c>
      <c r="AG1281" s="59">
        <v>2.0659082739352724E-6</v>
      </c>
      <c r="AH1281" s="18">
        <v>3.955860925991926E-4</v>
      </c>
      <c r="AI1281" s="12">
        <v>426</v>
      </c>
      <c r="AJ1281" s="17">
        <v>9</v>
      </c>
      <c r="AK1281" s="18">
        <v>0.97768376801471635</v>
      </c>
      <c r="AL1281" t="str">
        <f>IF(AK1281&lt;='CAV Tier 1 Analysis'!$A$5,"Tier 1", "Tier 2")</f>
        <v>Tier 2</v>
      </c>
      <c r="AM1281" t="str">
        <f t="shared" si="39"/>
        <v>Georgia - Tier 2</v>
      </c>
      <c r="AN1281" t="str">
        <f t="shared" si="40"/>
        <v>Leslie, City Of - Tier 2</v>
      </c>
    </row>
    <row r="1282" spans="1:40" x14ac:dyDescent="0.3">
      <c r="A1282">
        <v>4</v>
      </c>
      <c r="B1282" t="s">
        <v>54</v>
      </c>
      <c r="C1282" t="s">
        <v>4261</v>
      </c>
      <c r="D1282" t="s">
        <v>6962</v>
      </c>
      <c r="E1282" t="s">
        <v>2920</v>
      </c>
      <c r="F1282" s="12">
        <v>382.64923244669257</v>
      </c>
      <c r="G1282" s="12">
        <v>933.8374994028012</v>
      </c>
      <c r="H1282" s="12">
        <v>344.93995734722927</v>
      </c>
      <c r="I1282">
        <v>0</v>
      </c>
      <c r="J1282" s="15">
        <v>0</v>
      </c>
      <c r="K1282" s="15">
        <v>1</v>
      </c>
      <c r="L1282" s="58">
        <v>3.4205999999999999</v>
      </c>
      <c r="M1282">
        <v>4</v>
      </c>
      <c r="N1282">
        <v>0</v>
      </c>
      <c r="O1282" s="12">
        <v>11</v>
      </c>
      <c r="P1282" s="12">
        <v>2</v>
      </c>
      <c r="Q1282" s="12">
        <v>0</v>
      </c>
      <c r="R1282" s="12">
        <v>0</v>
      </c>
      <c r="S1282" s="12">
        <v>0</v>
      </c>
      <c r="T1282" s="12">
        <v>769.4384172421278</v>
      </c>
      <c r="U1282" s="12">
        <v>386.78918479543523</v>
      </c>
      <c r="V1282" s="12">
        <v>164.3990821606734</v>
      </c>
      <c r="W1282" s="59">
        <v>6.1088481179776832E-5</v>
      </c>
      <c r="X1282" s="59">
        <v>4.8111040280968476E-5</v>
      </c>
      <c r="Y1282" s="59">
        <v>0</v>
      </c>
      <c r="Z1282" s="59">
        <v>3.2956985375529025E-3</v>
      </c>
      <c r="AA1282" s="59">
        <v>7.0046686799537833E-4</v>
      </c>
      <c r="AB1282" s="59">
        <v>0</v>
      </c>
      <c r="AC1282" s="59">
        <v>0</v>
      </c>
      <c r="AD1282" s="59">
        <v>0</v>
      </c>
      <c r="AE1282" s="59">
        <v>7.8567730041233773E-5</v>
      </c>
      <c r="AF1282" s="59">
        <v>8.1380355474884903E-5</v>
      </c>
      <c r="AG1282" s="59">
        <v>6.7229249609045499E-5</v>
      </c>
      <c r="AH1282" s="18">
        <v>3.9386747837583547E-4</v>
      </c>
      <c r="AI1282" s="12">
        <v>427</v>
      </c>
      <c r="AJ1282" s="17">
        <v>9</v>
      </c>
      <c r="AK1282" s="18">
        <v>0.97807763549309223</v>
      </c>
      <c r="AL1282" t="str">
        <f>IF(AK1282&lt;='CAV Tier 1 Analysis'!$A$5,"Tier 1", "Tier 2")</f>
        <v>Tier 2</v>
      </c>
      <c r="AM1282" t="str">
        <f t="shared" si="39"/>
        <v>Georgia - Tier 2</v>
      </c>
      <c r="AN1282" t="str">
        <f t="shared" si="40"/>
        <v>Bowdon, City Of - Tier 2</v>
      </c>
    </row>
    <row r="1283" spans="1:40" x14ac:dyDescent="0.3">
      <c r="A1283">
        <v>4</v>
      </c>
      <c r="B1283" t="s">
        <v>54</v>
      </c>
      <c r="C1283" t="s">
        <v>4372</v>
      </c>
      <c r="D1283" t="s">
        <v>7084</v>
      </c>
      <c r="E1283" t="s">
        <v>2633</v>
      </c>
      <c r="F1283" s="12">
        <v>30.201003941007443</v>
      </c>
      <c r="G1283" s="12">
        <v>24.930168131350634</v>
      </c>
      <c r="H1283" s="12">
        <v>7.8355159729379915</v>
      </c>
      <c r="I1283">
        <v>0</v>
      </c>
      <c r="J1283" s="15">
        <v>0</v>
      </c>
      <c r="K1283" s="15">
        <v>1</v>
      </c>
      <c r="L1283" s="58">
        <v>1.09735</v>
      </c>
      <c r="M1283">
        <v>0</v>
      </c>
      <c r="N1283">
        <v>0</v>
      </c>
      <c r="O1283" s="12">
        <v>5</v>
      </c>
      <c r="P1283" s="12">
        <v>8</v>
      </c>
      <c r="Q1283" s="12">
        <v>0</v>
      </c>
      <c r="R1283" s="12">
        <v>0</v>
      </c>
      <c r="S1283" s="12">
        <v>0</v>
      </c>
      <c r="T1283" s="12">
        <v>20.053988663213257</v>
      </c>
      <c r="U1283" s="12">
        <v>0</v>
      </c>
      <c r="V1283" s="12">
        <v>4.8761794681373765</v>
      </c>
      <c r="W1283" s="59">
        <v>1.9597569088062948E-5</v>
      </c>
      <c r="X1283" s="59">
        <v>0</v>
      </c>
      <c r="Y1283" s="59">
        <v>0</v>
      </c>
      <c r="Z1283" s="59">
        <v>1.4980447897967738E-3</v>
      </c>
      <c r="AA1283" s="59">
        <v>2.8018674719815133E-3</v>
      </c>
      <c r="AB1283" s="59">
        <v>0</v>
      </c>
      <c r="AC1283" s="59">
        <v>0</v>
      </c>
      <c r="AD1283" s="59">
        <v>0</v>
      </c>
      <c r="AE1283" s="59">
        <v>2.0477225106443981E-6</v>
      </c>
      <c r="AF1283" s="59">
        <v>0</v>
      </c>
      <c r="AG1283" s="59">
        <v>1.9940615378954352E-6</v>
      </c>
      <c r="AH1283" s="18">
        <v>3.9305014681044454E-4</v>
      </c>
      <c r="AI1283" s="12">
        <v>428</v>
      </c>
      <c r="AJ1283" s="17">
        <v>9</v>
      </c>
      <c r="AK1283" s="18">
        <v>0.97847068563990269</v>
      </c>
      <c r="AL1283" t="str">
        <f>IF(AK1283&lt;='CAV Tier 1 Analysis'!$A$5,"Tier 1", "Tier 2")</f>
        <v>Tier 2</v>
      </c>
      <c r="AM1283" t="str">
        <f t="shared" si="39"/>
        <v>Georgia - Tier 2</v>
      </c>
      <c r="AN1283" t="str">
        <f t="shared" si="40"/>
        <v>Oconee, City Of - Tier 2</v>
      </c>
    </row>
    <row r="1284" spans="1:40" x14ac:dyDescent="0.3">
      <c r="A1284">
        <v>4</v>
      </c>
      <c r="B1284" t="s">
        <v>54</v>
      </c>
      <c r="C1284" t="s">
        <v>4325</v>
      </c>
      <c r="D1284" t="s">
        <v>7032</v>
      </c>
      <c r="E1284" t="s">
        <v>2696</v>
      </c>
      <c r="F1284" s="12">
        <v>104.45472972233236</v>
      </c>
      <c r="G1284" s="12">
        <v>190.24440182189448</v>
      </c>
      <c r="H1284" s="12">
        <v>66.809164915762167</v>
      </c>
      <c r="I1284">
        <v>0</v>
      </c>
      <c r="J1284" s="15">
        <v>1.734640490308436E-2</v>
      </c>
      <c r="K1284" s="15">
        <v>0.98265359509691563</v>
      </c>
      <c r="L1284" s="58">
        <v>1.6055199999999998</v>
      </c>
      <c r="M1284">
        <v>0</v>
      </c>
      <c r="N1284">
        <v>0</v>
      </c>
      <c r="O1284" s="12">
        <v>6</v>
      </c>
      <c r="P1284" s="12">
        <v>7</v>
      </c>
      <c r="Q1284" s="12">
        <v>0</v>
      </c>
      <c r="R1284" s="12">
        <v>0</v>
      </c>
      <c r="S1284" s="12">
        <v>1.1588988258657484</v>
      </c>
      <c r="T1284" s="12">
        <v>160.3368063548329</v>
      </c>
      <c r="U1284" s="12">
        <v>55.882076632500542</v>
      </c>
      <c r="V1284" s="12">
        <v>29.907595467061583</v>
      </c>
      <c r="W1284" s="59">
        <v>2.8672975005483044E-5</v>
      </c>
      <c r="X1284" s="59">
        <v>0</v>
      </c>
      <c r="Y1284" s="59">
        <v>0</v>
      </c>
      <c r="Z1284" s="59">
        <v>1.7976537477561287E-3</v>
      </c>
      <c r="AA1284" s="59">
        <v>2.4516340379838243E-3</v>
      </c>
      <c r="AB1284" s="59">
        <v>0</v>
      </c>
      <c r="AC1284" s="59">
        <v>0</v>
      </c>
      <c r="AD1284" s="59">
        <v>3.7954751031021949E-6</v>
      </c>
      <c r="AE1284" s="59">
        <v>1.637206907670683E-5</v>
      </c>
      <c r="AF1284" s="59">
        <v>1.1757576064162288E-5</v>
      </c>
      <c r="AG1284" s="59">
        <v>1.223039188805411E-5</v>
      </c>
      <c r="AH1284" s="18">
        <v>3.929196611706783E-4</v>
      </c>
      <c r="AI1284" s="12">
        <v>429</v>
      </c>
      <c r="AJ1284" s="17">
        <v>9</v>
      </c>
      <c r="AK1284" s="18">
        <v>0.97886360530107341</v>
      </c>
      <c r="AL1284" t="str">
        <f>IF(AK1284&lt;='CAV Tier 1 Analysis'!$A$5,"Tier 1", "Tier 2")</f>
        <v>Tier 2</v>
      </c>
      <c r="AM1284" t="str">
        <f t="shared" si="39"/>
        <v>Georgia - Tier 2</v>
      </c>
      <c r="AN1284" t="str">
        <f t="shared" si="40"/>
        <v>Buchanan, City Of - Tier 2</v>
      </c>
    </row>
    <row r="1285" spans="1:40" x14ac:dyDescent="0.3">
      <c r="A1285">
        <v>4</v>
      </c>
      <c r="B1285" t="s">
        <v>54</v>
      </c>
      <c r="C1285" t="s">
        <v>4364</v>
      </c>
      <c r="D1285" t="s">
        <v>7076</v>
      </c>
      <c r="E1285" t="s">
        <v>2853</v>
      </c>
      <c r="F1285" s="12">
        <v>153.85119410940092</v>
      </c>
      <c r="G1285" s="12">
        <v>111.57416861745915</v>
      </c>
      <c r="H1285" s="12">
        <v>47.310393816009814</v>
      </c>
      <c r="I1285">
        <v>0</v>
      </c>
      <c r="J1285" s="15">
        <v>0</v>
      </c>
      <c r="K1285" s="15">
        <v>1</v>
      </c>
      <c r="L1285" s="58">
        <v>2.2290800000000002</v>
      </c>
      <c r="M1285">
        <v>0</v>
      </c>
      <c r="N1285">
        <v>0</v>
      </c>
      <c r="O1285" s="12">
        <v>8</v>
      </c>
      <c r="P1285" s="12">
        <v>5</v>
      </c>
      <c r="Q1285" s="12">
        <v>0</v>
      </c>
      <c r="R1285" s="12">
        <v>0</v>
      </c>
      <c r="S1285" s="12">
        <v>0</v>
      </c>
      <c r="T1285" s="12">
        <v>101.24989188507324</v>
      </c>
      <c r="U1285" s="12">
        <v>0</v>
      </c>
      <c r="V1285" s="12">
        <v>10.324276732385911</v>
      </c>
      <c r="W1285" s="59">
        <v>3.980913045320031E-5</v>
      </c>
      <c r="X1285" s="59">
        <v>0</v>
      </c>
      <c r="Y1285" s="59">
        <v>0</v>
      </c>
      <c r="Z1285" s="59">
        <v>2.3968716636748382E-3</v>
      </c>
      <c r="AA1285" s="59">
        <v>1.7511671699884459E-3</v>
      </c>
      <c r="AB1285" s="59">
        <v>0</v>
      </c>
      <c r="AC1285" s="59">
        <v>0</v>
      </c>
      <c r="AD1285" s="59">
        <v>0</v>
      </c>
      <c r="AE1285" s="59">
        <v>1.0338675576978969E-5</v>
      </c>
      <c r="AF1285" s="59">
        <v>0</v>
      </c>
      <c r="AG1285" s="59">
        <v>4.2220027530084963E-6</v>
      </c>
      <c r="AH1285" s="18">
        <v>3.8203714931331567E-4</v>
      </c>
      <c r="AI1285" s="12">
        <v>430</v>
      </c>
      <c r="AJ1285" s="17">
        <v>9</v>
      </c>
      <c r="AK1285" s="18">
        <v>0.9792456424503867</v>
      </c>
      <c r="AL1285" t="str">
        <f>IF(AK1285&lt;='CAV Tier 1 Analysis'!$A$5,"Tier 1", "Tier 2")</f>
        <v>Tier 2</v>
      </c>
      <c r="AM1285" t="str">
        <f t="shared" si="39"/>
        <v>Georgia - Tier 2</v>
      </c>
      <c r="AN1285" t="str">
        <f t="shared" si="40"/>
        <v>Boston, City Of - Tier 2</v>
      </c>
    </row>
    <row r="1286" spans="1:40" x14ac:dyDescent="0.3">
      <c r="A1286">
        <v>4</v>
      </c>
      <c r="B1286" t="s">
        <v>54</v>
      </c>
      <c r="C1286" t="s">
        <v>3532</v>
      </c>
      <c r="D1286" t="s">
        <v>6895</v>
      </c>
      <c r="E1286" t="s">
        <v>2858</v>
      </c>
      <c r="F1286" s="12">
        <v>55.887598204732541</v>
      </c>
      <c r="G1286" s="12">
        <v>46.695735751129348</v>
      </c>
      <c r="H1286" s="12">
        <v>21.235441734442155</v>
      </c>
      <c r="I1286">
        <v>0</v>
      </c>
      <c r="J1286" s="15">
        <v>0</v>
      </c>
      <c r="K1286" s="15">
        <v>1</v>
      </c>
      <c r="L1286" s="58">
        <v>0.80972999999999995</v>
      </c>
      <c r="M1286">
        <v>1</v>
      </c>
      <c r="N1286">
        <v>0</v>
      </c>
      <c r="O1286" s="12">
        <v>8</v>
      </c>
      <c r="P1286" s="12">
        <v>5</v>
      </c>
      <c r="Q1286" s="12">
        <v>0</v>
      </c>
      <c r="R1286" s="12">
        <v>0</v>
      </c>
      <c r="S1286" s="12">
        <v>0</v>
      </c>
      <c r="T1286" s="12">
        <v>42.58206379210128</v>
      </c>
      <c r="U1286" s="12">
        <v>0</v>
      </c>
      <c r="V1286" s="12">
        <v>4.1136719590280677</v>
      </c>
      <c r="W1286" s="59">
        <v>1.4460964703765626E-5</v>
      </c>
      <c r="X1286" s="59">
        <v>1.2027760070242119E-5</v>
      </c>
      <c r="Y1286" s="59">
        <v>0</v>
      </c>
      <c r="Z1286" s="59">
        <v>2.3968716636748382E-3</v>
      </c>
      <c r="AA1286" s="59">
        <v>1.7511671699884459E-3</v>
      </c>
      <c r="AB1286" s="59">
        <v>0</v>
      </c>
      <c r="AC1286" s="59">
        <v>0</v>
      </c>
      <c r="AD1286" s="59">
        <v>0</v>
      </c>
      <c r="AE1286" s="59">
        <v>4.3480751904848272E-6</v>
      </c>
      <c r="AF1286" s="59">
        <v>0</v>
      </c>
      <c r="AG1286" s="59">
        <v>1.6822422321855642E-6</v>
      </c>
      <c r="AH1286" s="18">
        <v>3.8005071598726931E-4</v>
      </c>
      <c r="AI1286" s="12">
        <v>431</v>
      </c>
      <c r="AJ1286" s="17">
        <v>9</v>
      </c>
      <c r="AK1286" s="18">
        <v>0.97962569316637393</v>
      </c>
      <c r="AL1286" t="str">
        <f>IF(AK1286&lt;='CAV Tier 1 Analysis'!$A$5,"Tier 1", "Tier 2")</f>
        <v>Tier 2</v>
      </c>
      <c r="AM1286" t="str">
        <f t="shared" si="39"/>
        <v>Georgia - Tier 2</v>
      </c>
      <c r="AN1286" t="str">
        <f t="shared" si="40"/>
        <v>Coolidge, City Of - Tier 2</v>
      </c>
    </row>
    <row r="1287" spans="1:40" x14ac:dyDescent="0.3">
      <c r="A1287">
        <v>4</v>
      </c>
      <c r="B1287" t="s">
        <v>54</v>
      </c>
      <c r="C1287" t="s">
        <v>4473</v>
      </c>
      <c r="D1287" t="s">
        <v>7205</v>
      </c>
      <c r="E1287" t="s">
        <v>2861</v>
      </c>
      <c r="F1287" s="12">
        <v>34.325753931456731</v>
      </c>
      <c r="G1287" s="12">
        <v>44.335534258649744</v>
      </c>
      <c r="H1287" s="12">
        <v>14.851639259769103</v>
      </c>
      <c r="I1287">
        <v>0</v>
      </c>
      <c r="J1287" s="15">
        <v>0</v>
      </c>
      <c r="K1287" s="15">
        <v>1</v>
      </c>
      <c r="L1287" s="58">
        <v>0.75985999999999998</v>
      </c>
      <c r="M1287">
        <v>0</v>
      </c>
      <c r="N1287">
        <v>0</v>
      </c>
      <c r="O1287" s="12">
        <v>8</v>
      </c>
      <c r="P1287" s="12">
        <v>5</v>
      </c>
      <c r="Q1287" s="12">
        <v>0</v>
      </c>
      <c r="R1287" s="12">
        <v>0</v>
      </c>
      <c r="S1287" s="12">
        <v>0</v>
      </c>
      <c r="T1287" s="12">
        <v>34.66829106836839</v>
      </c>
      <c r="U1287" s="12">
        <v>0.34253713691165899</v>
      </c>
      <c r="V1287" s="12">
        <v>9.6672431902813543</v>
      </c>
      <c r="W1287" s="59">
        <v>1.3570336581086717E-5</v>
      </c>
      <c r="X1287" s="59">
        <v>0</v>
      </c>
      <c r="Y1287" s="59">
        <v>0</v>
      </c>
      <c r="Z1287" s="59">
        <v>2.3968716636748382E-3</v>
      </c>
      <c r="AA1287" s="59">
        <v>1.7511671699884459E-3</v>
      </c>
      <c r="AB1287" s="59">
        <v>0</v>
      </c>
      <c r="AC1287" s="59">
        <v>0</v>
      </c>
      <c r="AD1287" s="59">
        <v>0</v>
      </c>
      <c r="AE1287" s="59">
        <v>3.5399960186720861E-6</v>
      </c>
      <c r="AF1287" s="59">
        <v>7.2069734783207702E-8</v>
      </c>
      <c r="AG1287" s="59">
        <v>3.9533159001190644E-6</v>
      </c>
      <c r="AH1287" s="18">
        <v>3.7901586835435865E-4</v>
      </c>
      <c r="AI1287" s="12">
        <v>432</v>
      </c>
      <c r="AJ1287" s="17">
        <v>9</v>
      </c>
      <c r="AK1287" s="18">
        <v>0.98000470903472825</v>
      </c>
      <c r="AL1287" t="str">
        <f>IF(AK1287&lt;='CAV Tier 1 Analysis'!$A$5,"Tier 1", "Tier 2")</f>
        <v>Tier 2</v>
      </c>
      <c r="AM1287" t="str">
        <f t="shared" si="39"/>
        <v>Georgia - Tier 2</v>
      </c>
      <c r="AN1287" t="str">
        <f t="shared" si="40"/>
        <v>Dexter, Town Of - Tier 2</v>
      </c>
    </row>
    <row r="1288" spans="1:40" x14ac:dyDescent="0.3">
      <c r="A1288">
        <v>4</v>
      </c>
      <c r="B1288" t="s">
        <v>54</v>
      </c>
      <c r="C1288" t="s">
        <v>4240</v>
      </c>
      <c r="D1288" t="s">
        <v>6933</v>
      </c>
      <c r="E1288" t="s">
        <v>2644</v>
      </c>
      <c r="F1288" s="12">
        <v>195.12740483793709</v>
      </c>
      <c r="G1288" s="12">
        <v>279.77102637511791</v>
      </c>
      <c r="H1288" s="12">
        <v>107.04566538470537</v>
      </c>
      <c r="I1288">
        <v>0</v>
      </c>
      <c r="J1288" s="15">
        <v>0</v>
      </c>
      <c r="K1288" s="15">
        <v>1</v>
      </c>
      <c r="L1288" s="58">
        <v>3.13767</v>
      </c>
      <c r="M1288">
        <v>0</v>
      </c>
      <c r="N1288">
        <v>0</v>
      </c>
      <c r="O1288" s="12">
        <v>4</v>
      </c>
      <c r="P1288" s="12">
        <v>8</v>
      </c>
      <c r="Q1288" s="12">
        <v>0</v>
      </c>
      <c r="R1288" s="12">
        <v>0</v>
      </c>
      <c r="S1288" s="12">
        <v>0</v>
      </c>
      <c r="T1288" s="12">
        <v>251.86735445319016</v>
      </c>
      <c r="U1288" s="12">
        <v>56.739949615253067</v>
      </c>
      <c r="V1288" s="12">
        <v>27.903671921927753</v>
      </c>
      <c r="W1288" s="59">
        <v>5.6035635485982109E-5</v>
      </c>
      <c r="X1288" s="59">
        <v>0</v>
      </c>
      <c r="Y1288" s="59">
        <v>0</v>
      </c>
      <c r="Z1288" s="59">
        <v>1.1984358318374191E-3</v>
      </c>
      <c r="AA1288" s="59">
        <v>2.8018674719815133E-3</v>
      </c>
      <c r="AB1288" s="59">
        <v>0</v>
      </c>
      <c r="AC1288" s="59">
        <v>0</v>
      </c>
      <c r="AD1288" s="59">
        <v>0</v>
      </c>
      <c r="AE1288" s="59">
        <v>2.5718297744744489E-5</v>
      </c>
      <c r="AF1288" s="59">
        <v>1.1938072342323799E-5</v>
      </c>
      <c r="AG1288" s="59">
        <v>1.1410908747135011E-5</v>
      </c>
      <c r="AH1288" s="18">
        <v>3.7321874710355613E-4</v>
      </c>
      <c r="AI1288" s="12">
        <v>433</v>
      </c>
      <c r="AJ1288" s="17">
        <v>9</v>
      </c>
      <c r="AK1288" s="18">
        <v>0.98037792778183186</v>
      </c>
      <c r="AL1288" t="str">
        <f>IF(AK1288&lt;='CAV Tier 1 Analysis'!$A$5,"Tier 1", "Tier 2")</f>
        <v>Tier 2</v>
      </c>
      <c r="AM1288" t="str">
        <f t="shared" ref="AM1288:AM1351" si="41">B1288&amp;" - "&amp;AL1288</f>
        <v>Georgia - Tier 2</v>
      </c>
      <c r="AN1288" t="str">
        <f t="shared" ref="AN1288:AN1351" si="42">C1288&amp;" - "&amp;AL1288</f>
        <v>Comer, City Of - Tier 2</v>
      </c>
    </row>
    <row r="1289" spans="1:40" x14ac:dyDescent="0.3">
      <c r="A1289">
        <v>4</v>
      </c>
      <c r="B1289" t="s">
        <v>54</v>
      </c>
      <c r="C1289" t="s">
        <v>4336</v>
      </c>
      <c r="D1289" t="s">
        <v>7045</v>
      </c>
      <c r="E1289" t="s">
        <v>2668</v>
      </c>
      <c r="F1289" s="12">
        <v>52.592304161175328</v>
      </c>
      <c r="G1289" s="12">
        <v>121.9366123891503</v>
      </c>
      <c r="H1289" s="12">
        <v>44.924015090739587</v>
      </c>
      <c r="I1289">
        <v>0</v>
      </c>
      <c r="J1289" s="15">
        <v>0</v>
      </c>
      <c r="K1289" s="15">
        <v>1</v>
      </c>
      <c r="L1289" s="58">
        <v>0.84569000000000005</v>
      </c>
      <c r="M1289">
        <v>0</v>
      </c>
      <c r="N1289">
        <v>0</v>
      </c>
      <c r="O1289" s="12">
        <v>4</v>
      </c>
      <c r="P1289" s="12">
        <v>8</v>
      </c>
      <c r="Q1289" s="12">
        <v>0</v>
      </c>
      <c r="R1289" s="12">
        <v>0</v>
      </c>
      <c r="S1289" s="12">
        <v>0</v>
      </c>
      <c r="T1289" s="12">
        <v>107.817636217775</v>
      </c>
      <c r="U1289" s="12">
        <v>55.225332056599676</v>
      </c>
      <c r="V1289" s="12">
        <v>14.118976171375294</v>
      </c>
      <c r="W1289" s="59">
        <v>1.5103174194271613E-5</v>
      </c>
      <c r="X1289" s="59">
        <v>0</v>
      </c>
      <c r="Y1289" s="59">
        <v>0</v>
      </c>
      <c r="Z1289" s="59">
        <v>1.1984358318374191E-3</v>
      </c>
      <c r="AA1289" s="59">
        <v>2.8018674719815133E-3</v>
      </c>
      <c r="AB1289" s="59">
        <v>0</v>
      </c>
      <c r="AC1289" s="59">
        <v>0</v>
      </c>
      <c r="AD1289" s="59">
        <v>0</v>
      </c>
      <c r="AE1289" s="59">
        <v>1.1009311136821538E-5</v>
      </c>
      <c r="AF1289" s="59">
        <v>1.1619397156519664E-5</v>
      </c>
      <c r="AG1289" s="59">
        <v>5.7738045783118089E-6</v>
      </c>
      <c r="AH1289" s="18">
        <v>3.6761899917135064E-4</v>
      </c>
      <c r="AI1289" s="12">
        <v>434</v>
      </c>
      <c r="AJ1289" s="17">
        <v>9</v>
      </c>
      <c r="AK1289" s="18">
        <v>0.98074554678100323</v>
      </c>
      <c r="AL1289" t="str">
        <f>IF(AK1289&lt;='CAV Tier 1 Analysis'!$A$5,"Tier 1", "Tier 2")</f>
        <v>Tier 2</v>
      </c>
      <c r="AM1289" t="str">
        <f t="shared" si="41"/>
        <v>Georgia - Tier 2</v>
      </c>
      <c r="AN1289" t="str">
        <f t="shared" si="42"/>
        <v>Colbert, City Of - Tier 2</v>
      </c>
    </row>
    <row r="1290" spans="1:40" x14ac:dyDescent="0.3">
      <c r="A1290">
        <v>4</v>
      </c>
      <c r="B1290" t="s">
        <v>54</v>
      </c>
      <c r="C1290" t="s">
        <v>4280</v>
      </c>
      <c r="D1290" t="s">
        <v>6986</v>
      </c>
      <c r="E1290" t="s">
        <v>2939</v>
      </c>
      <c r="F1290" s="12">
        <v>514.31254151632868</v>
      </c>
      <c r="G1290" s="12">
        <v>752.4057668370815</v>
      </c>
      <c r="H1290" s="12">
        <v>296.50708096418538</v>
      </c>
      <c r="I1290">
        <v>0</v>
      </c>
      <c r="J1290" s="15">
        <v>3.162834460849448E-2</v>
      </c>
      <c r="K1290" s="15">
        <v>0.96837165539150571</v>
      </c>
      <c r="L1290" s="58">
        <v>5.9304399999999999</v>
      </c>
      <c r="M1290">
        <v>2</v>
      </c>
      <c r="N1290">
        <v>0</v>
      </c>
      <c r="O1290" s="12">
        <v>9</v>
      </c>
      <c r="P1290" s="12">
        <v>3</v>
      </c>
      <c r="Q1290" s="12">
        <v>0</v>
      </c>
      <c r="R1290" s="12">
        <v>0</v>
      </c>
      <c r="S1290" s="12">
        <v>9.3780281355940289</v>
      </c>
      <c r="T1290" s="12">
        <v>721.28696923595692</v>
      </c>
      <c r="U1290" s="12">
        <v>206.97442771962824</v>
      </c>
      <c r="V1290" s="12">
        <v>31.118797601124584</v>
      </c>
      <c r="W1290" s="59">
        <v>1.0591170330579306E-4</v>
      </c>
      <c r="X1290" s="59">
        <v>2.4055520140484238E-5</v>
      </c>
      <c r="Y1290" s="59">
        <v>0</v>
      </c>
      <c r="Z1290" s="59">
        <v>2.6964806216341931E-3</v>
      </c>
      <c r="AA1290" s="59">
        <v>1.0507003019930676E-3</v>
      </c>
      <c r="AB1290" s="59">
        <v>0</v>
      </c>
      <c r="AC1290" s="59">
        <v>0</v>
      </c>
      <c r="AD1290" s="59">
        <v>3.0713701239837474E-5</v>
      </c>
      <c r="AE1290" s="59">
        <v>7.3650962326927077E-5</v>
      </c>
      <c r="AF1290" s="59">
        <v>4.3547371964245783E-5</v>
      </c>
      <c r="AG1290" s="59">
        <v>1.2725700070604346E-5</v>
      </c>
      <c r="AH1290" s="18">
        <v>3.6707144387955937E-4</v>
      </c>
      <c r="AI1290" s="12">
        <v>435</v>
      </c>
      <c r="AJ1290" s="17">
        <v>9</v>
      </c>
      <c r="AK1290" s="18">
        <v>0.98111261822488283</v>
      </c>
      <c r="AL1290" t="str">
        <f>IF(AK1290&lt;='CAV Tier 1 Analysis'!$A$5,"Tier 1", "Tier 2")</f>
        <v>Tier 2</v>
      </c>
      <c r="AM1290" t="str">
        <f t="shared" si="41"/>
        <v>Georgia - Tier 2</v>
      </c>
      <c r="AN1290" t="str">
        <f t="shared" si="42"/>
        <v>Emerson, City Of - Tier 2</v>
      </c>
    </row>
    <row r="1291" spans="1:40" x14ac:dyDescent="0.3">
      <c r="A1291">
        <v>4</v>
      </c>
      <c r="B1291" t="s">
        <v>54</v>
      </c>
      <c r="C1291" t="s">
        <v>4458</v>
      </c>
      <c r="D1291" t="s">
        <v>7188</v>
      </c>
      <c r="E1291" t="s">
        <v>2894</v>
      </c>
      <c r="F1291" s="12">
        <v>401.47024947484044</v>
      </c>
      <c r="G1291" s="12">
        <v>479.27215589889227</v>
      </c>
      <c r="H1291" s="12">
        <v>131.901866983096</v>
      </c>
      <c r="I1291">
        <v>0</v>
      </c>
      <c r="J1291" s="15">
        <v>0</v>
      </c>
      <c r="K1291" s="15">
        <v>1</v>
      </c>
      <c r="L1291" s="58">
        <v>2.7217099999999999</v>
      </c>
      <c r="M1291">
        <v>0</v>
      </c>
      <c r="N1291">
        <v>0</v>
      </c>
      <c r="O1291" s="12">
        <v>8.3333333333333339</v>
      </c>
      <c r="P1291" s="12">
        <v>4</v>
      </c>
      <c r="Q1291" s="12">
        <v>0</v>
      </c>
      <c r="R1291" s="12">
        <v>0</v>
      </c>
      <c r="S1291" s="12">
        <v>0</v>
      </c>
      <c r="T1291" s="12">
        <v>353.91760848408057</v>
      </c>
      <c r="U1291" s="12">
        <v>0</v>
      </c>
      <c r="V1291" s="12">
        <v>125.35454741481169</v>
      </c>
      <c r="W1291" s="59">
        <v>4.8607007575223764E-5</v>
      </c>
      <c r="X1291" s="59">
        <v>0</v>
      </c>
      <c r="Y1291" s="59">
        <v>0</v>
      </c>
      <c r="Z1291" s="59">
        <v>2.4967413163279567E-3</v>
      </c>
      <c r="AA1291" s="59">
        <v>1.4009337359907567E-3</v>
      </c>
      <c r="AB1291" s="59">
        <v>0</v>
      </c>
      <c r="AC1291" s="59">
        <v>0</v>
      </c>
      <c r="AD1291" s="59">
        <v>0</v>
      </c>
      <c r="AE1291" s="59">
        <v>3.6138698688690669E-5</v>
      </c>
      <c r="AF1291" s="59">
        <v>0</v>
      </c>
      <c r="AG1291" s="59">
        <v>5.1262403944219109E-5</v>
      </c>
      <c r="AH1291" s="18">
        <v>3.666984693206225E-4</v>
      </c>
      <c r="AI1291" s="12">
        <v>436</v>
      </c>
      <c r="AJ1291" s="17">
        <v>9</v>
      </c>
      <c r="AK1291" s="18">
        <v>0.98147931669420341</v>
      </c>
      <c r="AL1291" t="str">
        <f>IF(AK1291&lt;='CAV Tier 1 Analysis'!$A$5,"Tier 1", "Tier 2")</f>
        <v>Tier 2</v>
      </c>
      <c r="AM1291" t="str">
        <f t="shared" si="41"/>
        <v>Georgia - Tier 2</v>
      </c>
      <c r="AN1291" t="str">
        <f t="shared" si="42"/>
        <v>Lula, City Of - Tier 2</v>
      </c>
    </row>
    <row r="1292" spans="1:40" x14ac:dyDescent="0.3">
      <c r="A1292">
        <v>4</v>
      </c>
      <c r="B1292" t="s">
        <v>54</v>
      </c>
      <c r="C1292" t="s">
        <v>4287</v>
      </c>
      <c r="D1292" t="s">
        <v>6993</v>
      </c>
      <c r="E1292" t="s">
        <v>3027</v>
      </c>
      <c r="F1292" s="12">
        <v>86.814817088399764</v>
      </c>
      <c r="G1292" s="12">
        <v>68.876256485436656</v>
      </c>
      <c r="H1292" s="12">
        <v>23.398300845230708</v>
      </c>
      <c r="I1292">
        <v>0</v>
      </c>
      <c r="J1292" s="15">
        <v>0</v>
      </c>
      <c r="K1292" s="15">
        <v>1</v>
      </c>
      <c r="L1292" s="58">
        <v>0.77605999999999997</v>
      </c>
      <c r="M1292">
        <v>0</v>
      </c>
      <c r="N1292">
        <v>0</v>
      </c>
      <c r="O1292" s="12">
        <v>11</v>
      </c>
      <c r="P1292" s="12">
        <v>2</v>
      </c>
      <c r="Q1292" s="12">
        <v>0</v>
      </c>
      <c r="R1292" s="12">
        <v>0</v>
      </c>
      <c r="S1292" s="12">
        <v>0</v>
      </c>
      <c r="T1292" s="12">
        <v>60.995046371119102</v>
      </c>
      <c r="U1292" s="12">
        <v>0</v>
      </c>
      <c r="V1292" s="12">
        <v>7.8812101143175539</v>
      </c>
      <c r="W1292" s="59">
        <v>1.3859652313739581E-5</v>
      </c>
      <c r="X1292" s="59">
        <v>0</v>
      </c>
      <c r="Y1292" s="59">
        <v>0</v>
      </c>
      <c r="Z1292" s="59">
        <v>3.2956985375529025E-3</v>
      </c>
      <c r="AA1292" s="59">
        <v>7.0046686799537833E-4</v>
      </c>
      <c r="AB1292" s="59">
        <v>0</v>
      </c>
      <c r="AC1292" s="59">
        <v>0</v>
      </c>
      <c r="AD1292" s="59">
        <v>0</v>
      </c>
      <c r="AE1292" s="59">
        <v>6.2282337738155762E-6</v>
      </c>
      <c r="AF1292" s="59">
        <v>0</v>
      </c>
      <c r="AG1292" s="59">
        <v>3.2229367404797836E-6</v>
      </c>
      <c r="AH1292" s="18">
        <v>3.6540692985239238E-4</v>
      </c>
      <c r="AI1292" s="12">
        <v>437</v>
      </c>
      <c r="AJ1292" s="17">
        <v>9</v>
      </c>
      <c r="AK1292" s="18">
        <v>0.98184472362405584</v>
      </c>
      <c r="AL1292" t="str">
        <f>IF(AK1292&lt;='CAV Tier 1 Analysis'!$A$5,"Tier 1", "Tier 2")</f>
        <v>Tier 2</v>
      </c>
      <c r="AM1292" t="str">
        <f t="shared" si="41"/>
        <v>Georgia - Tier 2</v>
      </c>
      <c r="AN1292" t="str">
        <f t="shared" si="42"/>
        <v>Roopville, City Of - Tier 2</v>
      </c>
    </row>
    <row r="1293" spans="1:40" x14ac:dyDescent="0.3">
      <c r="A1293">
        <v>4</v>
      </c>
      <c r="B1293" t="s">
        <v>54</v>
      </c>
      <c r="C1293" t="s">
        <v>4087</v>
      </c>
      <c r="D1293" t="s">
        <v>6759</v>
      </c>
      <c r="E1293" t="s">
        <v>2788</v>
      </c>
      <c r="F1293" s="12">
        <v>172.66686334931333</v>
      </c>
      <c r="G1293" s="12">
        <v>1597.5479977807718</v>
      </c>
      <c r="H1293" s="12">
        <v>587.7853071259035</v>
      </c>
      <c r="I1293">
        <v>0</v>
      </c>
      <c r="J1293" s="15">
        <v>0</v>
      </c>
      <c r="K1293" s="15">
        <v>1.0000000000000002</v>
      </c>
      <c r="L1293" s="58">
        <v>7.6084299999999994</v>
      </c>
      <c r="M1293">
        <v>19</v>
      </c>
      <c r="N1293">
        <v>0</v>
      </c>
      <c r="O1293" s="12">
        <v>7</v>
      </c>
      <c r="P1293" s="12">
        <v>3</v>
      </c>
      <c r="Q1293" s="12">
        <v>0</v>
      </c>
      <c r="R1293" s="12">
        <v>0</v>
      </c>
      <c r="S1293" s="12">
        <v>0</v>
      </c>
      <c r="T1293" s="12">
        <v>1348.3243839539216</v>
      </c>
      <c r="U1293" s="12">
        <v>1175.6575206046082</v>
      </c>
      <c r="V1293" s="12">
        <v>249.22361382685017</v>
      </c>
      <c r="W1293" s="59">
        <v>1.3587891974000161E-4</v>
      </c>
      <c r="X1293" s="59">
        <v>2.2852744133460026E-4</v>
      </c>
      <c r="Y1293" s="59">
        <v>0</v>
      </c>
      <c r="Z1293" s="59">
        <v>2.0972627057154834E-3</v>
      </c>
      <c r="AA1293" s="59">
        <v>1.0507003019930676E-3</v>
      </c>
      <c r="AB1293" s="59">
        <v>0</v>
      </c>
      <c r="AC1293" s="59">
        <v>0</v>
      </c>
      <c r="AD1293" s="59">
        <v>0</v>
      </c>
      <c r="AE1293" s="59">
        <v>1.3767805692131027E-4</v>
      </c>
      <c r="AF1293" s="59">
        <v>2.4735807179853179E-4</v>
      </c>
      <c r="AG1293" s="59">
        <v>1.0191733629058993E-4</v>
      </c>
      <c r="AH1293" s="18">
        <v>3.6357480307214408E-4</v>
      </c>
      <c r="AI1293" s="12">
        <v>438</v>
      </c>
      <c r="AJ1293" s="17">
        <v>9</v>
      </c>
      <c r="AK1293" s="18">
        <v>0.98220829842712798</v>
      </c>
      <c r="AL1293" t="str">
        <f>IF(AK1293&lt;='CAV Tier 1 Analysis'!$A$5,"Tier 1", "Tier 2")</f>
        <v>Tier 2</v>
      </c>
      <c r="AM1293" t="str">
        <f t="shared" si="41"/>
        <v>Georgia - Tier 2</v>
      </c>
      <c r="AN1293" t="str">
        <f t="shared" si="42"/>
        <v>Pembroke, City Of - Tier 2</v>
      </c>
    </row>
    <row r="1294" spans="1:40" x14ac:dyDescent="0.3">
      <c r="A1294">
        <v>4</v>
      </c>
      <c r="B1294" t="s">
        <v>54</v>
      </c>
      <c r="C1294" t="s">
        <v>3623</v>
      </c>
      <c r="D1294" t="s">
        <v>6780</v>
      </c>
      <c r="E1294" t="s">
        <v>2936</v>
      </c>
      <c r="F1294" s="12">
        <v>1935.9558166692709</v>
      </c>
      <c r="G1294" s="12">
        <v>2161.7828143141105</v>
      </c>
      <c r="H1294" s="12">
        <v>1083.2243039175166</v>
      </c>
      <c r="I1294">
        <v>3</v>
      </c>
      <c r="J1294" s="15">
        <v>3.9736877433212505E-4</v>
      </c>
      <c r="K1294" s="15">
        <v>0.99960263122566773</v>
      </c>
      <c r="L1294" s="58">
        <v>1.86225</v>
      </c>
      <c r="M1294">
        <v>12</v>
      </c>
      <c r="N1294">
        <v>0</v>
      </c>
      <c r="O1294" s="12">
        <v>8</v>
      </c>
      <c r="P1294" s="12">
        <v>2</v>
      </c>
      <c r="Q1294" s="12">
        <v>0</v>
      </c>
      <c r="R1294" s="12">
        <v>2.9988078936770033</v>
      </c>
      <c r="S1294" s="12">
        <v>0.43043951397447289</v>
      </c>
      <c r="T1294" s="12">
        <v>2533.4462081030738</v>
      </c>
      <c r="U1294" s="12">
        <v>597.49039143380287</v>
      </c>
      <c r="V1294" s="12">
        <v>0</v>
      </c>
      <c r="W1294" s="59">
        <v>3.3257915008197219E-5</v>
      </c>
      <c r="X1294" s="59">
        <v>1.4433312084290541E-4</v>
      </c>
      <c r="Y1294" s="59">
        <v>0</v>
      </c>
      <c r="Z1294" s="59">
        <v>2.3968716636748382E-3</v>
      </c>
      <c r="AA1294" s="59">
        <v>7.0046686799537833E-4</v>
      </c>
      <c r="AB1294" s="59">
        <v>0</v>
      </c>
      <c r="AC1294" s="59">
        <v>3.2093791406896796E-4</v>
      </c>
      <c r="AD1294" s="59">
        <v>1.4097196599203202E-6</v>
      </c>
      <c r="AE1294" s="59">
        <v>2.5869142129095597E-4</v>
      </c>
      <c r="AF1294" s="59">
        <v>1.2571184086604495E-4</v>
      </c>
      <c r="AG1294" s="59">
        <v>0</v>
      </c>
      <c r="AH1294" s="18">
        <v>3.6197095121883707E-4</v>
      </c>
      <c r="AI1294" s="12">
        <v>439</v>
      </c>
      <c r="AJ1294" s="17">
        <v>9</v>
      </c>
      <c r="AK1294" s="18">
        <v>0.98257026937834679</v>
      </c>
      <c r="AL1294" t="str">
        <f>IF(AK1294&lt;='CAV Tier 1 Analysis'!$A$5,"Tier 1", "Tier 2")</f>
        <v>Tier 2</v>
      </c>
      <c r="AM1294" t="str">
        <f t="shared" si="41"/>
        <v>Georgia - Tier 2</v>
      </c>
      <c r="AN1294" t="str">
        <f t="shared" si="42"/>
        <v>Lake City, City Of - Tier 2</v>
      </c>
    </row>
    <row r="1295" spans="1:40" x14ac:dyDescent="0.3">
      <c r="A1295">
        <v>4</v>
      </c>
      <c r="B1295" t="s">
        <v>54</v>
      </c>
      <c r="C1295" t="s">
        <v>3598</v>
      </c>
      <c r="D1295" t="s">
        <v>6934</v>
      </c>
      <c r="E1295" t="s">
        <v>2208</v>
      </c>
      <c r="F1295" s="12">
        <v>611.70557224884783</v>
      </c>
      <c r="G1295" s="12">
        <v>4786.5632936927213</v>
      </c>
      <c r="H1295" s="12">
        <v>1705.5357131668623</v>
      </c>
      <c r="I1295">
        <v>1</v>
      </c>
      <c r="J1295" s="15">
        <v>0</v>
      </c>
      <c r="K1295" s="15">
        <v>1</v>
      </c>
      <c r="L1295" s="58">
        <v>8.2786600000000004</v>
      </c>
      <c r="M1295">
        <v>1</v>
      </c>
      <c r="N1295">
        <v>0</v>
      </c>
      <c r="O1295" s="12">
        <v>4</v>
      </c>
      <c r="P1295" s="12">
        <v>3</v>
      </c>
      <c r="Q1295" s="12">
        <v>0</v>
      </c>
      <c r="R1295" s="12">
        <v>1</v>
      </c>
      <c r="S1295" s="12">
        <v>0</v>
      </c>
      <c r="T1295" s="12">
        <v>3806.9083433158412</v>
      </c>
      <c r="U1295" s="12">
        <v>3195.2027710669936</v>
      </c>
      <c r="V1295" s="12">
        <v>979.65495037688015</v>
      </c>
      <c r="W1295" s="59">
        <v>1.4784855452370092E-4</v>
      </c>
      <c r="X1295" s="59">
        <v>1.2027760070242119E-5</v>
      </c>
      <c r="Y1295" s="59">
        <v>0</v>
      </c>
      <c r="Z1295" s="59">
        <v>1.1984358318374191E-3</v>
      </c>
      <c r="AA1295" s="59">
        <v>1.0507003019930676E-3</v>
      </c>
      <c r="AB1295" s="59">
        <v>0</v>
      </c>
      <c r="AC1295" s="59">
        <v>1.070218318237946E-4</v>
      </c>
      <c r="AD1295" s="59">
        <v>0</v>
      </c>
      <c r="AE1295" s="59">
        <v>3.8872525767742934E-4</v>
      </c>
      <c r="AF1295" s="59">
        <v>6.7226992776773728E-4</v>
      </c>
      <c r="AG1295" s="59">
        <v>4.0061943366116531E-4</v>
      </c>
      <c r="AH1295" s="18">
        <v>3.6160444539586875E-4</v>
      </c>
      <c r="AI1295" s="12">
        <v>440</v>
      </c>
      <c r="AJ1295" s="17">
        <v>9</v>
      </c>
      <c r="AK1295" s="18">
        <v>0.9829318738237427</v>
      </c>
      <c r="AL1295" t="str">
        <f>IF(AK1295&lt;='CAV Tier 1 Analysis'!$A$5,"Tier 1", "Tier 2")</f>
        <v>Tier 2</v>
      </c>
      <c r="AM1295" t="str">
        <f t="shared" si="41"/>
        <v>Georgia - Tier 2</v>
      </c>
      <c r="AN1295" t="str">
        <f t="shared" si="42"/>
        <v>Commerce, City Of - Tier 2</v>
      </c>
    </row>
    <row r="1296" spans="1:40" x14ac:dyDescent="0.3">
      <c r="A1296">
        <v>4</v>
      </c>
      <c r="B1296" t="s">
        <v>54</v>
      </c>
      <c r="C1296" t="s">
        <v>4259</v>
      </c>
      <c r="D1296" t="s">
        <v>6960</v>
      </c>
      <c r="E1296" t="s">
        <v>2864</v>
      </c>
      <c r="F1296" s="12">
        <v>111.00973398271117</v>
      </c>
      <c r="G1296" s="12">
        <v>255.53653062251482</v>
      </c>
      <c r="H1296" s="12">
        <v>91.52782080211577</v>
      </c>
      <c r="I1296">
        <v>0</v>
      </c>
      <c r="J1296" s="15">
        <v>0</v>
      </c>
      <c r="K1296" s="15">
        <v>1.0000000000000002</v>
      </c>
      <c r="L1296" s="58">
        <v>3.39331</v>
      </c>
      <c r="M1296">
        <v>0</v>
      </c>
      <c r="N1296">
        <v>0</v>
      </c>
      <c r="O1296" s="12">
        <v>7</v>
      </c>
      <c r="P1296" s="12">
        <v>5</v>
      </c>
      <c r="Q1296" s="12">
        <v>0</v>
      </c>
      <c r="R1296" s="12">
        <v>0</v>
      </c>
      <c r="S1296" s="12">
        <v>0</v>
      </c>
      <c r="T1296" s="12">
        <v>206.86706006429381</v>
      </c>
      <c r="U1296" s="12">
        <v>95.857326081582642</v>
      </c>
      <c r="V1296" s="12">
        <v>48.669470558221008</v>
      </c>
      <c r="W1296" s="59">
        <v>6.0601109183227663E-5</v>
      </c>
      <c r="X1296" s="59">
        <v>0</v>
      </c>
      <c r="Y1296" s="59">
        <v>0</v>
      </c>
      <c r="Z1296" s="59">
        <v>2.0972627057154834E-3</v>
      </c>
      <c r="AA1296" s="59">
        <v>1.7511671699884459E-3</v>
      </c>
      <c r="AB1296" s="59">
        <v>0</v>
      </c>
      <c r="AC1296" s="59">
        <v>0</v>
      </c>
      <c r="AD1296" s="59">
        <v>0</v>
      </c>
      <c r="AE1296" s="59">
        <v>2.1123295854930768E-5</v>
      </c>
      <c r="AF1296" s="59">
        <v>2.0168359349336221E-5</v>
      </c>
      <c r="AG1296" s="59">
        <v>1.9902860414396178E-5</v>
      </c>
      <c r="AH1296" s="18">
        <v>3.6092959095507455E-4</v>
      </c>
      <c r="AI1296" s="12">
        <v>441</v>
      </c>
      <c r="AJ1296" s="17">
        <v>9</v>
      </c>
      <c r="AK1296" s="18">
        <v>0.98329280341469782</v>
      </c>
      <c r="AL1296" t="str">
        <f>IF(AK1296&lt;='CAV Tier 1 Analysis'!$A$5,"Tier 1", "Tier 2")</f>
        <v>Tier 2</v>
      </c>
      <c r="AM1296" t="str">
        <f t="shared" si="41"/>
        <v>Georgia - Tier 2</v>
      </c>
      <c r="AN1296" t="str">
        <f t="shared" si="42"/>
        <v>Waverly Hall, Town Of - Tier 2</v>
      </c>
    </row>
    <row r="1297" spans="1:40" x14ac:dyDescent="0.3">
      <c r="A1297">
        <v>4</v>
      </c>
      <c r="B1297" t="s">
        <v>54</v>
      </c>
      <c r="C1297" t="s">
        <v>3406</v>
      </c>
      <c r="D1297" t="s">
        <v>6945</v>
      </c>
      <c r="E1297" t="s">
        <v>2370</v>
      </c>
      <c r="F1297" s="12">
        <v>290.72528876238971</v>
      </c>
      <c r="G1297" s="12">
        <v>1148.7001626712924</v>
      </c>
      <c r="H1297" s="12">
        <v>385.22584146818753</v>
      </c>
      <c r="I1297">
        <v>0</v>
      </c>
      <c r="J1297" s="15">
        <v>0</v>
      </c>
      <c r="K1297" s="15">
        <v>1</v>
      </c>
      <c r="L1297" s="58">
        <v>8.9071400000000001</v>
      </c>
      <c r="M1297">
        <v>2</v>
      </c>
      <c r="N1297">
        <v>0</v>
      </c>
      <c r="O1297" s="12">
        <v>1</v>
      </c>
      <c r="P1297" s="12">
        <v>9</v>
      </c>
      <c r="Q1297" s="12">
        <v>0</v>
      </c>
      <c r="R1297" s="12">
        <v>0</v>
      </c>
      <c r="S1297" s="12">
        <v>0</v>
      </c>
      <c r="T1297" s="12">
        <v>885.2159164419993</v>
      </c>
      <c r="U1297" s="12">
        <v>594.49062767960959</v>
      </c>
      <c r="V1297" s="12">
        <v>263.48424622929315</v>
      </c>
      <c r="W1297" s="59">
        <v>1.5907257623096459E-4</v>
      </c>
      <c r="X1297" s="59">
        <v>2.4055520140484238E-5</v>
      </c>
      <c r="Y1297" s="59">
        <v>0</v>
      </c>
      <c r="Z1297" s="59">
        <v>2.9960895795935478E-4</v>
      </c>
      <c r="AA1297" s="59">
        <v>3.1521009059792028E-3</v>
      </c>
      <c r="AB1297" s="59">
        <v>0</v>
      </c>
      <c r="AC1297" s="59">
        <v>0</v>
      </c>
      <c r="AD1297" s="59">
        <v>0</v>
      </c>
      <c r="AE1297" s="59">
        <v>9.0389826648508073E-5</v>
      </c>
      <c r="AF1297" s="59">
        <v>1.2508069126245395E-4</v>
      </c>
      <c r="AG1297" s="59">
        <v>1.0774906967234736E-4</v>
      </c>
      <c r="AH1297" s="18">
        <v>3.5982341344484688E-4</v>
      </c>
      <c r="AI1297" s="12">
        <v>442</v>
      </c>
      <c r="AJ1297" s="17">
        <v>9</v>
      </c>
      <c r="AK1297" s="18">
        <v>0.9836526268281427</v>
      </c>
      <c r="AL1297" t="str">
        <f>IF(AK1297&lt;='CAV Tier 1 Analysis'!$A$5,"Tier 1", "Tier 2")</f>
        <v>Tier 2</v>
      </c>
      <c r="AM1297" t="str">
        <f t="shared" si="41"/>
        <v>Georgia - Tier 2</v>
      </c>
      <c r="AN1297" t="str">
        <f t="shared" si="42"/>
        <v>Madison, City Of - Tier 2</v>
      </c>
    </row>
    <row r="1298" spans="1:40" x14ac:dyDescent="0.3">
      <c r="A1298">
        <v>4</v>
      </c>
      <c r="B1298" t="s">
        <v>54</v>
      </c>
      <c r="C1298" t="s">
        <v>3767</v>
      </c>
      <c r="D1298" t="s">
        <v>6959</v>
      </c>
      <c r="E1298" t="s">
        <v>2828</v>
      </c>
      <c r="F1298" s="12">
        <v>5413.2169058747913</v>
      </c>
      <c r="G1298" s="12">
        <v>3320.9248057630621</v>
      </c>
      <c r="H1298" s="12">
        <v>1043.4434612749521</v>
      </c>
      <c r="I1298">
        <v>0</v>
      </c>
      <c r="J1298" s="15">
        <v>3.8525167000114234E-2</v>
      </c>
      <c r="K1298" s="15">
        <v>0.9614748329998859</v>
      </c>
      <c r="L1298" s="58">
        <v>5.42814</v>
      </c>
      <c r="M1298">
        <v>3</v>
      </c>
      <c r="N1298">
        <v>0</v>
      </c>
      <c r="O1298" s="12">
        <v>9</v>
      </c>
      <c r="P1298" s="12">
        <v>1.25</v>
      </c>
      <c r="Q1298" s="12">
        <v>0</v>
      </c>
      <c r="R1298" s="12">
        <v>0</v>
      </c>
      <c r="S1298" s="12">
        <v>40.198833600794764</v>
      </c>
      <c r="T1298" s="12">
        <v>2626.5005441606331</v>
      </c>
      <c r="U1298" s="12">
        <v>0</v>
      </c>
      <c r="V1298" s="12">
        <v>694.42426160242894</v>
      </c>
      <c r="W1298" s="59">
        <v>9.694112969397002E-5</v>
      </c>
      <c r="X1298" s="59">
        <v>3.6083280210726353E-5</v>
      </c>
      <c r="Y1298" s="59">
        <v>0</v>
      </c>
      <c r="Z1298" s="59">
        <v>2.6964806216341931E-3</v>
      </c>
      <c r="AA1298" s="59">
        <v>4.3779179249711148E-4</v>
      </c>
      <c r="AB1298" s="59">
        <v>0</v>
      </c>
      <c r="AC1298" s="59">
        <v>0</v>
      </c>
      <c r="AD1298" s="59">
        <v>1.3165400525070448E-4</v>
      </c>
      <c r="AE1298" s="59">
        <v>2.6819324468670141E-4</v>
      </c>
      <c r="AF1298" s="59">
        <v>0</v>
      </c>
      <c r="AG1298" s="59">
        <v>2.8397738846387959E-4</v>
      </c>
      <c r="AH1298" s="18">
        <v>3.5919286022157148E-4</v>
      </c>
      <c r="AI1298" s="12">
        <v>443</v>
      </c>
      <c r="AJ1298" s="17">
        <v>9</v>
      </c>
      <c r="AK1298" s="18">
        <v>0.98401181968836426</v>
      </c>
      <c r="AL1298" t="str">
        <f>IF(AK1298&lt;='CAV Tier 1 Analysis'!$A$5,"Tier 1", "Tier 2")</f>
        <v>Tier 2</v>
      </c>
      <c r="AM1298" t="str">
        <f t="shared" si="41"/>
        <v>Georgia - Tier 2</v>
      </c>
      <c r="AN1298" t="str">
        <f t="shared" si="42"/>
        <v>Palmetto, City Of - Tier 2</v>
      </c>
    </row>
    <row r="1299" spans="1:40" x14ac:dyDescent="0.3">
      <c r="A1299">
        <v>4</v>
      </c>
      <c r="B1299" t="s">
        <v>54</v>
      </c>
      <c r="C1299" t="s">
        <v>4282</v>
      </c>
      <c r="D1299" t="s">
        <v>6988</v>
      </c>
      <c r="E1299" t="s">
        <v>2999</v>
      </c>
      <c r="F1299" s="12">
        <v>80.218131310960686</v>
      </c>
      <c r="G1299" s="12">
        <v>96.850731679993274</v>
      </c>
      <c r="H1299" s="12">
        <v>35.490963577039949</v>
      </c>
      <c r="I1299">
        <v>1</v>
      </c>
      <c r="J1299" s="15">
        <v>0</v>
      </c>
      <c r="K1299" s="15">
        <v>1.0000000000000002</v>
      </c>
      <c r="L1299" s="58">
        <v>0.92498000000000002</v>
      </c>
      <c r="M1299">
        <v>4</v>
      </c>
      <c r="N1299">
        <v>0</v>
      </c>
      <c r="O1299" s="12">
        <v>9</v>
      </c>
      <c r="P1299" s="12">
        <v>3</v>
      </c>
      <c r="Q1299" s="12">
        <v>0</v>
      </c>
      <c r="R1299" s="12">
        <v>1.0000000000000002</v>
      </c>
      <c r="S1299" s="12">
        <v>0</v>
      </c>
      <c r="T1299" s="12">
        <v>89.615608239626937</v>
      </c>
      <c r="U1299" s="12">
        <v>9.3974769286662507</v>
      </c>
      <c r="V1299" s="12">
        <v>7.2351234403663369</v>
      </c>
      <c r="W1299" s="59">
        <v>1.6519213974644795E-5</v>
      </c>
      <c r="X1299" s="59">
        <v>4.8111040280968476E-5</v>
      </c>
      <c r="Y1299" s="59">
        <v>0</v>
      </c>
      <c r="Z1299" s="59">
        <v>2.6964806216341931E-3</v>
      </c>
      <c r="AA1299" s="59">
        <v>1.0507003019930676E-3</v>
      </c>
      <c r="AB1299" s="59">
        <v>0</v>
      </c>
      <c r="AC1299" s="59">
        <v>1.0702183182379462E-4</v>
      </c>
      <c r="AD1299" s="59">
        <v>0</v>
      </c>
      <c r="AE1299" s="59">
        <v>9.1506932301202436E-6</v>
      </c>
      <c r="AF1299" s="59">
        <v>1.9772269832889979E-6</v>
      </c>
      <c r="AG1299" s="59">
        <v>2.9587264924584914E-6</v>
      </c>
      <c r="AH1299" s="18">
        <v>3.5753815058295785E-4</v>
      </c>
      <c r="AI1299" s="12">
        <v>444</v>
      </c>
      <c r="AJ1299" s="17">
        <v>9</v>
      </c>
      <c r="AK1299" s="18">
        <v>0.98436935783894719</v>
      </c>
      <c r="AL1299" t="str">
        <f>IF(AK1299&lt;='CAV Tier 1 Analysis'!$A$5,"Tier 1", "Tier 2")</f>
        <v>Tier 2</v>
      </c>
      <c r="AM1299" t="str">
        <f t="shared" si="41"/>
        <v>Georgia - Tier 2</v>
      </c>
      <c r="AN1299" t="str">
        <f t="shared" si="42"/>
        <v>White, City Of - Tier 2</v>
      </c>
    </row>
    <row r="1300" spans="1:40" x14ac:dyDescent="0.3">
      <c r="A1300">
        <v>4</v>
      </c>
      <c r="B1300" t="s">
        <v>54</v>
      </c>
      <c r="C1300" t="s">
        <v>4222</v>
      </c>
      <c r="D1300" t="s">
        <v>6913</v>
      </c>
      <c r="E1300" t="s">
        <v>2471</v>
      </c>
      <c r="F1300" s="12">
        <v>43.319814303232668</v>
      </c>
      <c r="G1300" s="12">
        <v>243.85608546012909</v>
      </c>
      <c r="H1300" s="12">
        <v>157.13176917635479</v>
      </c>
      <c r="I1300">
        <v>0</v>
      </c>
      <c r="J1300" s="15">
        <v>0</v>
      </c>
      <c r="K1300" s="15">
        <v>0.99999999999999989</v>
      </c>
      <c r="L1300" s="58">
        <v>1.88731</v>
      </c>
      <c r="M1300">
        <v>0</v>
      </c>
      <c r="N1300">
        <v>0</v>
      </c>
      <c r="O1300" s="12">
        <v>1</v>
      </c>
      <c r="P1300" s="12">
        <v>10</v>
      </c>
      <c r="Q1300" s="12">
        <v>0</v>
      </c>
      <c r="R1300" s="12">
        <v>0</v>
      </c>
      <c r="S1300" s="12">
        <v>0</v>
      </c>
      <c r="T1300" s="12">
        <v>312.46026128741192</v>
      </c>
      <c r="U1300" s="12">
        <v>269.14044698417928</v>
      </c>
      <c r="V1300" s="12">
        <v>0</v>
      </c>
      <c r="W1300" s="59">
        <v>3.370546144401702E-5</v>
      </c>
      <c r="X1300" s="59">
        <v>0</v>
      </c>
      <c r="Y1300" s="59">
        <v>0</v>
      </c>
      <c r="Z1300" s="59">
        <v>2.9960895795935478E-4</v>
      </c>
      <c r="AA1300" s="59">
        <v>3.5023343399768919E-3</v>
      </c>
      <c r="AB1300" s="59">
        <v>0</v>
      </c>
      <c r="AC1300" s="59">
        <v>0</v>
      </c>
      <c r="AD1300" s="59">
        <v>0</v>
      </c>
      <c r="AE1300" s="59">
        <v>3.1905468855368511E-5</v>
      </c>
      <c r="AF1300" s="59">
        <v>5.6627088112160721E-5</v>
      </c>
      <c r="AG1300" s="59">
        <v>0</v>
      </c>
      <c r="AH1300" s="18">
        <v>3.5674375603161754E-4</v>
      </c>
      <c r="AI1300" s="12">
        <v>445</v>
      </c>
      <c r="AJ1300" s="17">
        <v>9</v>
      </c>
      <c r="AK1300" s="18">
        <v>0.98472610159497875</v>
      </c>
      <c r="AL1300" t="str">
        <f>IF(AK1300&lt;='CAV Tier 1 Analysis'!$A$5,"Tier 1", "Tier 2")</f>
        <v>Tier 2</v>
      </c>
      <c r="AM1300" t="str">
        <f t="shared" si="41"/>
        <v>Georgia - Tier 2</v>
      </c>
      <c r="AN1300" t="str">
        <f t="shared" si="42"/>
        <v>Warrenton, City Of - Tier 2</v>
      </c>
    </row>
    <row r="1301" spans="1:40" x14ac:dyDescent="0.3">
      <c r="A1301">
        <v>4</v>
      </c>
      <c r="B1301" t="s">
        <v>54</v>
      </c>
      <c r="C1301" t="s">
        <v>4312</v>
      </c>
      <c r="D1301" t="s">
        <v>7019</v>
      </c>
      <c r="E1301" t="s">
        <v>2975</v>
      </c>
      <c r="F1301" s="12">
        <v>54.943499594120986</v>
      </c>
      <c r="G1301" s="12">
        <v>104.50275116888204</v>
      </c>
      <c r="H1301" s="12">
        <v>41.1740637391012</v>
      </c>
      <c r="I1301">
        <v>0</v>
      </c>
      <c r="J1301" s="15">
        <v>0</v>
      </c>
      <c r="K1301" s="15">
        <v>1</v>
      </c>
      <c r="L1301" s="58">
        <v>0.6541300000000001</v>
      </c>
      <c r="M1301">
        <v>0</v>
      </c>
      <c r="N1301">
        <v>0</v>
      </c>
      <c r="O1301" s="12">
        <v>8.6666666666666661</v>
      </c>
      <c r="P1301" s="12">
        <v>3.6666666666666665</v>
      </c>
      <c r="Q1301" s="12">
        <v>0</v>
      </c>
      <c r="R1301" s="12">
        <v>0</v>
      </c>
      <c r="S1301" s="12">
        <v>0</v>
      </c>
      <c r="T1301" s="12">
        <v>98.729676370426432</v>
      </c>
      <c r="U1301" s="12">
        <v>43.786176776305446</v>
      </c>
      <c r="V1301" s="12">
        <v>5.7730747984556103</v>
      </c>
      <c r="W1301" s="59">
        <v>1.1682104950630717E-5</v>
      </c>
      <c r="X1301" s="59">
        <v>0</v>
      </c>
      <c r="Y1301" s="59">
        <v>0</v>
      </c>
      <c r="Z1301" s="59">
        <v>2.5966109689810747E-3</v>
      </c>
      <c r="AA1301" s="59">
        <v>1.284189257991527E-3</v>
      </c>
      <c r="AB1301" s="59">
        <v>0</v>
      </c>
      <c r="AC1301" s="59">
        <v>0</v>
      </c>
      <c r="AD1301" s="59">
        <v>0</v>
      </c>
      <c r="AE1301" s="59">
        <v>1.0081335148215077E-5</v>
      </c>
      <c r="AF1301" s="59">
        <v>9.2126015178693811E-6</v>
      </c>
      <c r="AG1301" s="59">
        <v>2.3608373084330152E-6</v>
      </c>
      <c r="AH1301" s="18">
        <v>3.5583064599070457E-4</v>
      </c>
      <c r="AI1301" s="12">
        <v>446</v>
      </c>
      <c r="AJ1301" s="17">
        <v>9</v>
      </c>
      <c r="AK1301" s="18">
        <v>0.9850819322409694</v>
      </c>
      <c r="AL1301" t="str">
        <f>IF(AK1301&lt;='CAV Tier 1 Analysis'!$A$5,"Tier 1", "Tier 2")</f>
        <v>Tier 2</v>
      </c>
      <c r="AM1301" t="str">
        <f t="shared" si="41"/>
        <v>Georgia - Tier 2</v>
      </c>
      <c r="AN1301" t="str">
        <f t="shared" si="42"/>
        <v>Plainville, City Of - Tier 2</v>
      </c>
    </row>
    <row r="1302" spans="1:40" x14ac:dyDescent="0.3">
      <c r="A1302">
        <v>4</v>
      </c>
      <c r="B1302" t="s">
        <v>54</v>
      </c>
      <c r="C1302" t="s">
        <v>4310</v>
      </c>
      <c r="D1302" t="s">
        <v>7016</v>
      </c>
      <c r="E1302" t="s">
        <v>2986</v>
      </c>
      <c r="F1302" s="12">
        <v>550.10284650391725</v>
      </c>
      <c r="G1302" s="12">
        <v>1181.162916339222</v>
      </c>
      <c r="H1302" s="12">
        <v>304.56042329952771</v>
      </c>
      <c r="I1302">
        <v>0</v>
      </c>
      <c r="J1302" s="15">
        <v>0.1843443413167993</v>
      </c>
      <c r="K1302" s="15">
        <v>0.81565565868320078</v>
      </c>
      <c r="L1302" s="58">
        <v>0.52900999999999998</v>
      </c>
      <c r="M1302">
        <v>5</v>
      </c>
      <c r="N1302">
        <v>0</v>
      </c>
      <c r="O1302" s="12">
        <v>10</v>
      </c>
      <c r="P1302" s="12">
        <v>1</v>
      </c>
      <c r="Q1302" s="12">
        <v>0</v>
      </c>
      <c r="R1302" s="12">
        <v>0</v>
      </c>
      <c r="S1302" s="12">
        <v>56.143990624317013</v>
      </c>
      <c r="T1302" s="12">
        <v>920.09373887416723</v>
      </c>
      <c r="U1302" s="12">
        <v>369.99089237024998</v>
      </c>
      <c r="V1302" s="12">
        <v>261.06917746505474</v>
      </c>
      <c r="W1302" s="59">
        <v>9.4475873907834142E-6</v>
      </c>
      <c r="X1302" s="59">
        <v>6.0138800351210591E-5</v>
      </c>
      <c r="Y1302" s="59">
        <v>0</v>
      </c>
      <c r="Z1302" s="59">
        <v>2.9960895795935476E-3</v>
      </c>
      <c r="AA1302" s="59">
        <v>3.5023343399768917E-4</v>
      </c>
      <c r="AB1302" s="59">
        <v>0</v>
      </c>
      <c r="AC1302" s="59">
        <v>0</v>
      </c>
      <c r="AD1302" s="59">
        <v>1.8387551514189199E-4</v>
      </c>
      <c r="AE1302" s="59">
        <v>9.3951218016381948E-5</v>
      </c>
      <c r="AF1302" s="59">
        <v>7.7845998614168527E-5</v>
      </c>
      <c r="AG1302" s="59">
        <v>1.0676145308325162E-4</v>
      </c>
      <c r="AH1302" s="18">
        <v>3.525766896535386E-4</v>
      </c>
      <c r="AI1302" s="12">
        <v>447</v>
      </c>
      <c r="AJ1302" s="17">
        <v>9</v>
      </c>
      <c r="AK1302" s="18">
        <v>0.9854345089306229</v>
      </c>
      <c r="AL1302" t="str">
        <f>IF(AK1302&lt;='CAV Tier 1 Analysis'!$A$5,"Tier 1", "Tier 2")</f>
        <v>Tier 2</v>
      </c>
      <c r="AM1302" t="str">
        <f t="shared" si="41"/>
        <v>Georgia - Tier 2</v>
      </c>
      <c r="AN1302" t="str">
        <f t="shared" si="42"/>
        <v>Mountain Park, City Of - Tier 2</v>
      </c>
    </row>
    <row r="1303" spans="1:40" x14ac:dyDescent="0.3">
      <c r="A1303">
        <v>4</v>
      </c>
      <c r="B1303" t="s">
        <v>54</v>
      </c>
      <c r="C1303" t="s">
        <v>4442</v>
      </c>
      <c r="D1303" t="s">
        <v>7170</v>
      </c>
      <c r="E1303" t="s">
        <v>1513</v>
      </c>
      <c r="F1303" s="12">
        <v>2113.5803070759539</v>
      </c>
      <c r="G1303" s="12">
        <v>3421.9782540913702</v>
      </c>
      <c r="H1303" s="12">
        <v>1736.0307391768076</v>
      </c>
      <c r="I1303">
        <v>1</v>
      </c>
      <c r="J1303" s="15">
        <v>6.7520234970417693E-5</v>
      </c>
      <c r="K1303" s="15">
        <v>0.9999324797650293</v>
      </c>
      <c r="L1303" s="58">
        <v>1.18483</v>
      </c>
      <c r="M1303">
        <v>4</v>
      </c>
      <c r="N1303">
        <v>0</v>
      </c>
      <c r="O1303" s="12">
        <v>9</v>
      </c>
      <c r="P1303" s="12">
        <v>1</v>
      </c>
      <c r="Q1303" s="12"/>
      <c r="R1303" s="12">
        <v>0.9999324797650293</v>
      </c>
      <c r="S1303" s="12">
        <v>0.11721720342508596</v>
      </c>
      <c r="T1303" s="12">
        <v>3419.4658328929145</v>
      </c>
      <c r="U1303" s="12">
        <v>1305.8855258169606</v>
      </c>
      <c r="V1303" s="12">
        <v>2.5124211984557405</v>
      </c>
      <c r="W1303" s="59">
        <v>2.1159874044388412E-5</v>
      </c>
      <c r="X1303" s="59">
        <v>4.8111040280968476E-5</v>
      </c>
      <c r="Y1303" s="59">
        <v>0</v>
      </c>
      <c r="Z1303" s="59">
        <v>2.6964806216341931E-3</v>
      </c>
      <c r="AA1303" s="59">
        <v>3.5023343399768917E-4</v>
      </c>
      <c r="AB1303" s="59">
        <v>0</v>
      </c>
      <c r="AC1303" s="59">
        <v>1.0701460568456286E-4</v>
      </c>
      <c r="AD1303" s="59">
        <v>3.8389457934157712E-7</v>
      </c>
      <c r="AE1303" s="59">
        <v>3.491633149887432E-4</v>
      </c>
      <c r="AF1303" s="59">
        <v>2.7475801412776591E-4</v>
      </c>
      <c r="AG1303" s="59">
        <v>1.0274278277840865E-6</v>
      </c>
      <c r="AH1303" s="18">
        <v>3.4984838428776702E-4</v>
      </c>
      <c r="AI1303" s="12">
        <v>448</v>
      </c>
      <c r="AJ1303" s="17">
        <v>9</v>
      </c>
      <c r="AK1303" s="18">
        <v>0.98578435731491065</v>
      </c>
      <c r="AL1303" t="str">
        <f>IF(AK1303&lt;='CAV Tier 1 Analysis'!$A$5,"Tier 1", "Tier 2")</f>
        <v>Tier 2</v>
      </c>
      <c r="AM1303" t="str">
        <f t="shared" si="41"/>
        <v>Georgia - Tier 2</v>
      </c>
      <c r="AN1303" t="str">
        <f t="shared" si="42"/>
        <v>Avondale Estates, City Of - Tier 2</v>
      </c>
    </row>
    <row r="1304" spans="1:40" x14ac:dyDescent="0.3">
      <c r="A1304">
        <v>4</v>
      </c>
      <c r="B1304" t="s">
        <v>54</v>
      </c>
      <c r="C1304" t="s">
        <v>4296</v>
      </c>
      <c r="D1304" t="s">
        <v>7002</v>
      </c>
      <c r="E1304" t="s">
        <v>2988</v>
      </c>
      <c r="F1304" s="12">
        <v>71.158050492104621</v>
      </c>
      <c r="G1304" s="12">
        <v>293.9598048983766</v>
      </c>
      <c r="H1304" s="12">
        <v>88.883078940131668</v>
      </c>
      <c r="I1304">
        <v>0</v>
      </c>
      <c r="J1304" s="15">
        <v>0</v>
      </c>
      <c r="K1304" s="15">
        <v>0.99999999999999989</v>
      </c>
      <c r="L1304" s="58">
        <v>0.88969000000000009</v>
      </c>
      <c r="M1304">
        <v>0</v>
      </c>
      <c r="N1304">
        <v>0</v>
      </c>
      <c r="O1304" s="12">
        <v>9</v>
      </c>
      <c r="P1304" s="12">
        <v>3</v>
      </c>
      <c r="Q1304" s="12">
        <v>0</v>
      </c>
      <c r="R1304" s="12">
        <v>0</v>
      </c>
      <c r="S1304" s="12">
        <v>0</v>
      </c>
      <c r="T1304" s="12">
        <v>231.70937508292457</v>
      </c>
      <c r="U1304" s="12">
        <v>160.55132459081995</v>
      </c>
      <c r="V1304" s="12">
        <v>62.250429815452037</v>
      </c>
      <c r="W1304" s="59">
        <v>1.5888970011353465E-5</v>
      </c>
      <c r="X1304" s="59">
        <v>0</v>
      </c>
      <c r="Y1304" s="59">
        <v>0</v>
      </c>
      <c r="Z1304" s="59">
        <v>2.6964806216341931E-3</v>
      </c>
      <c r="AA1304" s="59">
        <v>1.0507003019930676E-3</v>
      </c>
      <c r="AB1304" s="59">
        <v>0</v>
      </c>
      <c r="AC1304" s="59">
        <v>0</v>
      </c>
      <c r="AD1304" s="59">
        <v>0</v>
      </c>
      <c r="AE1304" s="59">
        <v>2.3659956692556804E-5</v>
      </c>
      <c r="AF1304" s="59">
        <v>3.3779961748606667E-5</v>
      </c>
      <c r="AG1304" s="59">
        <v>2.5456648719262236E-5</v>
      </c>
      <c r="AH1304" s="18">
        <v>3.4963331461809456E-4</v>
      </c>
      <c r="AI1304" s="12">
        <v>449</v>
      </c>
      <c r="AJ1304" s="17">
        <v>9</v>
      </c>
      <c r="AK1304" s="18">
        <v>0.98613399062952878</v>
      </c>
      <c r="AL1304" t="str">
        <f>IF(AK1304&lt;='CAV Tier 1 Analysis'!$A$5,"Tier 1", "Tier 2")</f>
        <v>Tier 2</v>
      </c>
      <c r="AM1304" t="str">
        <f t="shared" si="41"/>
        <v>Georgia - Tier 2</v>
      </c>
      <c r="AN1304" t="str">
        <f t="shared" si="42"/>
        <v>Nelson, City Of - Tier 2</v>
      </c>
    </row>
    <row r="1305" spans="1:40" x14ac:dyDescent="0.3">
      <c r="A1305">
        <v>4</v>
      </c>
      <c r="B1305" t="s">
        <v>54</v>
      </c>
      <c r="C1305" t="s">
        <v>4149</v>
      </c>
      <c r="D1305" t="s">
        <v>6825</v>
      </c>
      <c r="E1305" t="s">
        <v>2553</v>
      </c>
      <c r="F1305" s="12">
        <v>17.401780722484339</v>
      </c>
      <c r="G1305" s="12">
        <v>29.833731623146388</v>
      </c>
      <c r="H1305" s="12">
        <v>11.170226433869059</v>
      </c>
      <c r="I1305">
        <v>0</v>
      </c>
      <c r="J1305" s="15">
        <v>0</v>
      </c>
      <c r="K1305" s="15">
        <v>1</v>
      </c>
      <c r="L1305" s="58">
        <v>1.05477</v>
      </c>
      <c r="M1305">
        <v>0</v>
      </c>
      <c r="N1305">
        <v>0</v>
      </c>
      <c r="O1305" s="12">
        <v>1</v>
      </c>
      <c r="P1305" s="12">
        <v>10</v>
      </c>
      <c r="Q1305" s="12">
        <v>0</v>
      </c>
      <c r="R1305" s="12">
        <v>0</v>
      </c>
      <c r="S1305" s="12">
        <v>0</v>
      </c>
      <c r="T1305" s="12">
        <v>26.717699244889982</v>
      </c>
      <c r="U1305" s="12">
        <v>9.3159185224056422</v>
      </c>
      <c r="V1305" s="12">
        <v>3.1160323782564063</v>
      </c>
      <c r="W1305" s="59">
        <v>1.8837133045077826E-5</v>
      </c>
      <c r="X1305" s="59">
        <v>0</v>
      </c>
      <c r="Y1305" s="59">
        <v>0</v>
      </c>
      <c r="Z1305" s="59">
        <v>2.9960895795935478E-4</v>
      </c>
      <c r="AA1305" s="59">
        <v>3.5023343399768919E-3</v>
      </c>
      <c r="AB1305" s="59">
        <v>0</v>
      </c>
      <c r="AC1305" s="59">
        <v>0</v>
      </c>
      <c r="AD1305" s="59">
        <v>0</v>
      </c>
      <c r="AE1305" s="59">
        <v>2.7281572307232857E-6</v>
      </c>
      <c r="AF1305" s="59">
        <v>1.9600671133795958E-6</v>
      </c>
      <c r="AG1305" s="59">
        <v>1.2742681759191736E-6</v>
      </c>
      <c r="AH1305" s="18">
        <v>3.4788572031830422E-4</v>
      </c>
      <c r="AI1305" s="12">
        <v>450</v>
      </c>
      <c r="AJ1305" s="17">
        <v>10</v>
      </c>
      <c r="AK1305" s="18">
        <v>0.98648187634984708</v>
      </c>
      <c r="AL1305" t="str">
        <f>IF(AK1305&lt;='CAV Tier 1 Analysis'!$A$5,"Tier 1", "Tier 2")</f>
        <v>Tier 2</v>
      </c>
      <c r="AM1305" t="str">
        <f t="shared" si="41"/>
        <v>Georgia - Tier 2</v>
      </c>
      <c r="AN1305" t="str">
        <f t="shared" si="42"/>
        <v>Gibson, City Of - Tier 2</v>
      </c>
    </row>
    <row r="1306" spans="1:40" x14ac:dyDescent="0.3">
      <c r="A1306">
        <v>4</v>
      </c>
      <c r="B1306" t="s">
        <v>54</v>
      </c>
      <c r="C1306" t="s">
        <v>4477</v>
      </c>
      <c r="D1306" t="s">
        <v>7209</v>
      </c>
      <c r="E1306" t="s">
        <v>1408</v>
      </c>
      <c r="F1306" s="12">
        <v>17.671443395052108</v>
      </c>
      <c r="G1306" s="12">
        <v>14.498894633352538</v>
      </c>
      <c r="H1306" s="12">
        <v>7.0602178187612274</v>
      </c>
      <c r="I1306">
        <v>0</v>
      </c>
      <c r="J1306" s="15">
        <v>0</v>
      </c>
      <c r="K1306" s="15">
        <v>1</v>
      </c>
      <c r="L1306" s="58">
        <v>0.76988999999999996</v>
      </c>
      <c r="M1306">
        <v>0</v>
      </c>
      <c r="N1306">
        <v>0</v>
      </c>
      <c r="O1306" s="12">
        <v>1</v>
      </c>
      <c r="P1306" s="12">
        <v>10</v>
      </c>
      <c r="Q1306" s="12"/>
      <c r="R1306" s="12">
        <v>0</v>
      </c>
      <c r="S1306" s="12">
        <v>0</v>
      </c>
      <c r="T1306" s="12">
        <v>15.360215106621007</v>
      </c>
      <c r="U1306" s="12">
        <v>0</v>
      </c>
      <c r="V1306" s="12">
        <v>0</v>
      </c>
      <c r="W1306" s="59">
        <v>1.3749462309389694E-5</v>
      </c>
      <c r="X1306" s="59">
        <v>0</v>
      </c>
      <c r="Y1306" s="59">
        <v>0</v>
      </c>
      <c r="Z1306" s="59">
        <v>2.9960895795935478E-4</v>
      </c>
      <c r="AA1306" s="59">
        <v>3.5023343399768919E-3</v>
      </c>
      <c r="AB1306" s="59">
        <v>0</v>
      </c>
      <c r="AC1306" s="59">
        <v>0</v>
      </c>
      <c r="AD1306" s="59">
        <v>0</v>
      </c>
      <c r="AE1306" s="59">
        <v>1.5684390158186208E-6</v>
      </c>
      <c r="AF1306" s="59">
        <v>0</v>
      </c>
      <c r="AG1306" s="59">
        <v>0</v>
      </c>
      <c r="AH1306" s="18">
        <v>3.4702374538740497E-4</v>
      </c>
      <c r="AI1306" s="12">
        <v>451</v>
      </c>
      <c r="AJ1306" s="17">
        <v>10</v>
      </c>
      <c r="AK1306" s="18">
        <v>0.9868289000952345</v>
      </c>
      <c r="AL1306" t="str">
        <f>IF(AK1306&lt;='CAV Tier 1 Analysis'!$A$5,"Tier 1", "Tier 2")</f>
        <v>Tier 2</v>
      </c>
      <c r="AM1306" t="str">
        <f t="shared" si="41"/>
        <v>Georgia - Tier 2</v>
      </c>
      <c r="AN1306" t="str">
        <f t="shared" si="42"/>
        <v>Camak, Town Of  - Tier 2</v>
      </c>
    </row>
    <row r="1307" spans="1:40" x14ac:dyDescent="0.3">
      <c r="A1307">
        <v>4</v>
      </c>
      <c r="B1307" t="s">
        <v>54</v>
      </c>
      <c r="C1307" t="s">
        <v>3628</v>
      </c>
      <c r="D1307" t="s">
        <v>7210</v>
      </c>
      <c r="E1307" t="s">
        <v>1409</v>
      </c>
      <c r="F1307" s="12">
        <v>18.192710692330465</v>
      </c>
      <c r="G1307" s="12">
        <v>7.9096885179122287</v>
      </c>
      <c r="H1307" s="12">
        <v>4.656994150151661</v>
      </c>
      <c r="I1307">
        <v>0</v>
      </c>
      <c r="J1307" s="15">
        <v>0</v>
      </c>
      <c r="K1307" s="15">
        <v>1</v>
      </c>
      <c r="L1307" s="58">
        <v>0.79259999999999997</v>
      </c>
      <c r="M1307">
        <v>0</v>
      </c>
      <c r="N1307">
        <v>0</v>
      </c>
      <c r="O1307" s="12">
        <v>1</v>
      </c>
      <c r="P1307" s="12">
        <v>10</v>
      </c>
      <c r="Q1307" s="12"/>
      <c r="R1307" s="12">
        <v>0</v>
      </c>
      <c r="S1307" s="12">
        <v>0</v>
      </c>
      <c r="T1307" s="12">
        <v>9.5900472318844781</v>
      </c>
      <c r="U1307" s="12">
        <v>0</v>
      </c>
      <c r="V1307" s="12">
        <v>0</v>
      </c>
      <c r="W1307" s="59">
        <v>1.4155040104978987E-5</v>
      </c>
      <c r="X1307" s="59">
        <v>0</v>
      </c>
      <c r="Y1307" s="59">
        <v>0</v>
      </c>
      <c r="Z1307" s="59">
        <v>2.9960895795935478E-4</v>
      </c>
      <c r="AA1307" s="59">
        <v>3.5023343399768919E-3</v>
      </c>
      <c r="AB1307" s="59">
        <v>0</v>
      </c>
      <c r="AC1307" s="59">
        <v>0</v>
      </c>
      <c r="AD1307" s="59">
        <v>0</v>
      </c>
      <c r="AE1307" s="59">
        <v>9.7924437500536004E-7</v>
      </c>
      <c r="AF1307" s="59">
        <v>0</v>
      </c>
      <c r="AG1307" s="59">
        <v>0</v>
      </c>
      <c r="AH1307" s="18">
        <v>3.4700705294693008E-4</v>
      </c>
      <c r="AI1307" s="12">
        <v>452</v>
      </c>
      <c r="AJ1307" s="17">
        <v>10</v>
      </c>
      <c r="AK1307" s="18">
        <v>0.98717590714818138</v>
      </c>
      <c r="AL1307" t="str">
        <f>IF(AK1307&lt;='CAV Tier 1 Analysis'!$A$5,"Tier 1", "Tier 2")</f>
        <v>Tier 2</v>
      </c>
      <c r="AM1307" t="str">
        <f t="shared" si="41"/>
        <v>Georgia - Tier 2</v>
      </c>
      <c r="AN1307" t="str">
        <f t="shared" si="42"/>
        <v>Norwood, Town Of - Tier 2</v>
      </c>
    </row>
    <row r="1308" spans="1:40" x14ac:dyDescent="0.3">
      <c r="A1308">
        <v>4</v>
      </c>
      <c r="B1308" t="s">
        <v>54</v>
      </c>
      <c r="C1308" t="s">
        <v>4281</v>
      </c>
      <c r="D1308" t="s">
        <v>6987</v>
      </c>
      <c r="E1308" t="s">
        <v>3015</v>
      </c>
      <c r="F1308" s="12">
        <v>70.801619929369608</v>
      </c>
      <c r="G1308" s="12">
        <v>87.379288567801353</v>
      </c>
      <c r="H1308" s="12">
        <v>30.662696755781326</v>
      </c>
      <c r="I1308">
        <v>0</v>
      </c>
      <c r="J1308" s="15">
        <v>0</v>
      </c>
      <c r="K1308" s="15">
        <v>0.99999999999999989</v>
      </c>
      <c r="L1308" s="58">
        <v>0.8163999999999999</v>
      </c>
      <c r="M1308">
        <v>0</v>
      </c>
      <c r="N1308">
        <v>0</v>
      </c>
      <c r="O1308" s="12">
        <v>9</v>
      </c>
      <c r="P1308" s="12">
        <v>3</v>
      </c>
      <c r="Q1308" s="12">
        <v>0</v>
      </c>
      <c r="R1308" s="12">
        <v>0</v>
      </c>
      <c r="S1308" s="12">
        <v>0</v>
      </c>
      <c r="T1308" s="12">
        <v>74.163389956063483</v>
      </c>
      <c r="U1308" s="12">
        <v>3.3617700266938755</v>
      </c>
      <c r="V1308" s="12">
        <v>13.21589861173787</v>
      </c>
      <c r="W1308" s="59">
        <v>1.4580084206036896E-5</v>
      </c>
      <c r="X1308" s="59">
        <v>0</v>
      </c>
      <c r="Y1308" s="59">
        <v>0</v>
      </c>
      <c r="Z1308" s="59">
        <v>2.6964806216341931E-3</v>
      </c>
      <c r="AA1308" s="59">
        <v>1.0507003019930676E-3</v>
      </c>
      <c r="AB1308" s="59">
        <v>0</v>
      </c>
      <c r="AC1308" s="59">
        <v>0</v>
      </c>
      <c r="AD1308" s="59">
        <v>0</v>
      </c>
      <c r="AE1308" s="59">
        <v>7.5728597252730414E-6</v>
      </c>
      <c r="AF1308" s="59">
        <v>7.0731564002197423E-7</v>
      </c>
      <c r="AG1308" s="59">
        <v>5.4045006510924659E-6</v>
      </c>
      <c r="AH1308" s="18">
        <v>3.4322233489542591E-4</v>
      </c>
      <c r="AI1308" s="12">
        <v>453</v>
      </c>
      <c r="AJ1308" s="17">
        <v>10</v>
      </c>
      <c r="AK1308" s="18">
        <v>0.98751912948307685</v>
      </c>
      <c r="AL1308" t="str">
        <f>IF(AK1308&lt;='CAV Tier 1 Analysis'!$A$5,"Tier 1", "Tier 2")</f>
        <v>Tier 2</v>
      </c>
      <c r="AM1308" t="str">
        <f t="shared" si="41"/>
        <v>Georgia - Tier 2</v>
      </c>
      <c r="AN1308" t="str">
        <f t="shared" si="42"/>
        <v>Kingston, City Of - Tier 2</v>
      </c>
    </row>
    <row r="1309" spans="1:40" x14ac:dyDescent="0.3">
      <c r="A1309">
        <v>4</v>
      </c>
      <c r="B1309" t="s">
        <v>54</v>
      </c>
      <c r="C1309" t="s">
        <v>4416</v>
      </c>
      <c r="D1309" t="s">
        <v>7137</v>
      </c>
      <c r="E1309" t="s">
        <v>2938</v>
      </c>
      <c r="F1309" s="12">
        <v>361.81171549570519</v>
      </c>
      <c r="G1309" s="12">
        <v>508.63873039303104</v>
      </c>
      <c r="H1309" s="12">
        <v>254.77396045274187</v>
      </c>
      <c r="I1309">
        <v>1</v>
      </c>
      <c r="J1309" s="15">
        <v>0</v>
      </c>
      <c r="K1309" s="15">
        <v>1.0000000000000002</v>
      </c>
      <c r="L1309" s="58">
        <v>1.5991099999999996</v>
      </c>
      <c r="M1309">
        <v>1</v>
      </c>
      <c r="N1309">
        <v>0</v>
      </c>
      <c r="O1309" s="12">
        <v>7</v>
      </c>
      <c r="P1309" s="12">
        <v>4</v>
      </c>
      <c r="Q1309" s="12">
        <v>0</v>
      </c>
      <c r="R1309" s="12">
        <v>1.0000000000000002</v>
      </c>
      <c r="S1309" s="12">
        <v>0</v>
      </c>
      <c r="T1309" s="12">
        <v>612.81880681578332</v>
      </c>
      <c r="U1309" s="12">
        <v>251.00709132007813</v>
      </c>
      <c r="V1309" s="12">
        <v>0</v>
      </c>
      <c r="W1309" s="59">
        <v>2.8558498842130889E-5</v>
      </c>
      <c r="X1309" s="59">
        <v>1.2027760070242119E-5</v>
      </c>
      <c r="Y1309" s="59">
        <v>0</v>
      </c>
      <c r="Z1309" s="59">
        <v>2.0972627057154834E-3</v>
      </c>
      <c r="AA1309" s="59">
        <v>1.4009337359907567E-3</v>
      </c>
      <c r="AB1309" s="59">
        <v>0</v>
      </c>
      <c r="AC1309" s="59">
        <v>1.0702183182379462E-4</v>
      </c>
      <c r="AD1309" s="59">
        <v>0</v>
      </c>
      <c r="AE1309" s="59">
        <v>6.2575225644006616E-5</v>
      </c>
      <c r="AF1309" s="59">
        <v>5.2811834253194792E-5</v>
      </c>
      <c r="AG1309" s="59">
        <v>0</v>
      </c>
      <c r="AH1309" s="18">
        <v>3.4192650839450991E-4</v>
      </c>
      <c r="AI1309" s="12">
        <v>454</v>
      </c>
      <c r="AJ1309" s="17">
        <v>10</v>
      </c>
      <c r="AK1309" s="18">
        <v>0.98786105599147134</v>
      </c>
      <c r="AL1309" t="str">
        <f>IF(AK1309&lt;='CAV Tier 1 Analysis'!$A$5,"Tier 1", "Tier 2")</f>
        <v>Tier 2</v>
      </c>
      <c r="AM1309" t="str">
        <f t="shared" si="41"/>
        <v>Georgia - Tier 2</v>
      </c>
      <c r="AN1309" t="str">
        <f t="shared" si="42"/>
        <v>Tunnell Hill, City Of - Tier 2</v>
      </c>
    </row>
    <row r="1310" spans="1:40" x14ac:dyDescent="0.3">
      <c r="A1310">
        <v>4</v>
      </c>
      <c r="B1310" t="s">
        <v>54</v>
      </c>
      <c r="C1310" t="s">
        <v>4214</v>
      </c>
      <c r="D1310" t="s">
        <v>6902</v>
      </c>
      <c r="E1310" t="s">
        <v>2712</v>
      </c>
      <c r="F1310" s="12">
        <v>743.38155145732742</v>
      </c>
      <c r="G1310" s="12">
        <v>1883.1548039384058</v>
      </c>
      <c r="H1310" s="12">
        <v>949.62350805954475</v>
      </c>
      <c r="I1310">
        <v>0</v>
      </c>
      <c r="J1310" s="15">
        <v>2.1045902983814552E-2</v>
      </c>
      <c r="K1310" s="15">
        <v>0.97895409701618541</v>
      </c>
      <c r="L1310" s="58">
        <v>6.6331199999999999</v>
      </c>
      <c r="M1310">
        <v>11</v>
      </c>
      <c r="N1310">
        <v>0</v>
      </c>
      <c r="O1310" s="12">
        <v>3.3333333333333335</v>
      </c>
      <c r="P1310" s="12">
        <v>5.666666666666667</v>
      </c>
      <c r="Q1310" s="12">
        <v>0</v>
      </c>
      <c r="R1310" s="12">
        <v>0</v>
      </c>
      <c r="S1310" s="12">
        <v>19.985684221770814</v>
      </c>
      <c r="T1310" s="12">
        <v>1913.4679913992018</v>
      </c>
      <c r="U1310" s="12">
        <v>1170.0864399418742</v>
      </c>
      <c r="V1310" s="12">
        <v>0</v>
      </c>
      <c r="W1310" s="59">
        <v>1.1846086250459024E-4</v>
      </c>
      <c r="X1310" s="59">
        <v>1.323053607726633E-4</v>
      </c>
      <c r="Y1310" s="59">
        <v>0</v>
      </c>
      <c r="Z1310" s="59">
        <v>9.9869652653118268E-4</v>
      </c>
      <c r="AA1310" s="59">
        <v>1.9846561259869054E-3</v>
      </c>
      <c r="AB1310" s="59">
        <v>0</v>
      </c>
      <c r="AC1310" s="59">
        <v>0</v>
      </c>
      <c r="AD1310" s="59">
        <v>6.5454520437128194E-5</v>
      </c>
      <c r="AE1310" s="59">
        <v>1.9538514483022771E-4</v>
      </c>
      <c r="AF1310" s="59">
        <v>2.4618591770908294E-4</v>
      </c>
      <c r="AG1310" s="59">
        <v>0</v>
      </c>
      <c r="AH1310" s="18">
        <v>3.4010404170652553E-4</v>
      </c>
      <c r="AI1310" s="12">
        <v>455</v>
      </c>
      <c r="AJ1310" s="17">
        <v>10</v>
      </c>
      <c r="AK1310" s="18">
        <v>0.98820116003317782</v>
      </c>
      <c r="AL1310" t="str">
        <f>IF(AK1310&lt;='CAV Tier 1 Analysis'!$A$5,"Tier 1", "Tier 2")</f>
        <v>Tier 2</v>
      </c>
      <c r="AM1310" t="str">
        <f t="shared" si="41"/>
        <v>Georgia - Tier 2</v>
      </c>
      <c r="AN1310" t="str">
        <f t="shared" si="42"/>
        <v>Hogansville,City Of - Tier 2</v>
      </c>
    </row>
    <row r="1311" spans="1:40" x14ac:dyDescent="0.3">
      <c r="A1311">
        <v>4</v>
      </c>
      <c r="B1311" t="s">
        <v>54</v>
      </c>
      <c r="C1311" t="s">
        <v>4346</v>
      </c>
      <c r="D1311" t="s">
        <v>7056</v>
      </c>
      <c r="E1311" t="s">
        <v>2734</v>
      </c>
      <c r="F1311" s="12">
        <v>215.62132387552052</v>
      </c>
      <c r="G1311" s="12">
        <v>1164.5562064029859</v>
      </c>
      <c r="H1311" s="12">
        <v>424.35356295182356</v>
      </c>
      <c r="I1311">
        <v>0</v>
      </c>
      <c r="J1311" s="15">
        <v>1.25589279748574E-3</v>
      </c>
      <c r="K1311" s="15">
        <v>0.99874410720251428</v>
      </c>
      <c r="L1311" s="58">
        <v>3.2327599999999999</v>
      </c>
      <c r="M1311">
        <v>3</v>
      </c>
      <c r="N1311">
        <v>0</v>
      </c>
      <c r="O1311" s="12">
        <v>4</v>
      </c>
      <c r="P1311" s="12">
        <v>6</v>
      </c>
      <c r="Q1311" s="12">
        <v>0</v>
      </c>
      <c r="R1311" s="12">
        <v>0</v>
      </c>
      <c r="S1311" s="12">
        <v>0.53294258329860678</v>
      </c>
      <c r="T1311" s="12">
        <v>1028.230061783197</v>
      </c>
      <c r="U1311" s="12">
        <v>812.60873790767653</v>
      </c>
      <c r="V1311" s="12">
        <v>136.32614461978892</v>
      </c>
      <c r="W1311" s="59">
        <v>5.7733847400671041E-5</v>
      </c>
      <c r="X1311" s="59">
        <v>3.6083280210726353E-5</v>
      </c>
      <c r="Y1311" s="59">
        <v>0</v>
      </c>
      <c r="Z1311" s="59">
        <v>1.1984358318374191E-3</v>
      </c>
      <c r="AA1311" s="59">
        <v>2.1014006039861352E-3</v>
      </c>
      <c r="AB1311" s="59">
        <v>0</v>
      </c>
      <c r="AC1311" s="59">
        <v>0</v>
      </c>
      <c r="AD1311" s="59">
        <v>1.7454244159594615E-6</v>
      </c>
      <c r="AE1311" s="59">
        <v>1.0499307040584328E-4</v>
      </c>
      <c r="AF1311" s="59">
        <v>1.7097269146214441E-4</v>
      </c>
      <c r="AG1311" s="59">
        <v>5.5749121494031359E-5</v>
      </c>
      <c r="AH1311" s="18">
        <v>3.3882853374663001E-4</v>
      </c>
      <c r="AI1311" s="12">
        <v>456</v>
      </c>
      <c r="AJ1311" s="17">
        <v>10</v>
      </c>
      <c r="AK1311" s="18">
        <v>0.98853998856692449</v>
      </c>
      <c r="AL1311" t="str">
        <f>IF(AK1311&lt;='CAV Tier 1 Analysis'!$A$5,"Tier 1", "Tier 2")</f>
        <v>Tier 2</v>
      </c>
      <c r="AM1311" t="str">
        <f t="shared" si="41"/>
        <v>Georgia - Tier 2</v>
      </c>
      <c r="AN1311" t="str">
        <f t="shared" si="42"/>
        <v>Watkinsville, City Of - Tier 2</v>
      </c>
    </row>
    <row r="1312" spans="1:40" x14ac:dyDescent="0.3">
      <c r="A1312">
        <v>4</v>
      </c>
      <c r="B1312" t="s">
        <v>54</v>
      </c>
      <c r="C1312" t="s">
        <v>4480</v>
      </c>
      <c r="D1312" t="s">
        <v>7215</v>
      </c>
      <c r="E1312" t="s">
        <v>2958</v>
      </c>
      <c r="F1312" s="12">
        <v>599.33302590779795</v>
      </c>
      <c r="G1312" s="12">
        <v>766.73807284170198</v>
      </c>
      <c r="H1312" s="12">
        <v>285.19284424440565</v>
      </c>
      <c r="I1312">
        <v>0</v>
      </c>
      <c r="J1312" s="15">
        <v>0</v>
      </c>
      <c r="K1312" s="15">
        <v>0.99999999999999978</v>
      </c>
      <c r="L1312" s="58">
        <v>2.6488899999999997</v>
      </c>
      <c r="M1312">
        <v>0</v>
      </c>
      <c r="N1312">
        <v>0</v>
      </c>
      <c r="O1312" s="12">
        <v>7</v>
      </c>
      <c r="P1312" s="12">
        <v>4</v>
      </c>
      <c r="Q1312" s="12">
        <v>0</v>
      </c>
      <c r="R1312" s="12">
        <v>0</v>
      </c>
      <c r="S1312" s="12">
        <v>0</v>
      </c>
      <c r="T1312" s="12">
        <v>771.95184518432529</v>
      </c>
      <c r="U1312" s="12">
        <v>172.61881927652735</v>
      </c>
      <c r="V1312" s="12">
        <v>0</v>
      </c>
      <c r="W1312" s="59">
        <v>4.7306515497953302E-5</v>
      </c>
      <c r="X1312" s="59">
        <v>0</v>
      </c>
      <c r="Y1312" s="59">
        <v>0</v>
      </c>
      <c r="Z1312" s="59">
        <v>2.0972627057154834E-3</v>
      </c>
      <c r="AA1312" s="59">
        <v>1.4009337359907567E-3</v>
      </c>
      <c r="AB1312" s="59">
        <v>0</v>
      </c>
      <c r="AC1312" s="59">
        <v>0</v>
      </c>
      <c r="AD1312" s="59">
        <v>0</v>
      </c>
      <c r="AE1312" s="59">
        <v>7.8824377387682197E-5</v>
      </c>
      <c r="AF1312" s="59">
        <v>3.6318959853565425E-5</v>
      </c>
      <c r="AG1312" s="59">
        <v>0</v>
      </c>
      <c r="AH1312" s="18">
        <v>3.3278602676776737E-4</v>
      </c>
      <c r="AI1312" s="12">
        <v>457</v>
      </c>
      <c r="AJ1312" s="17">
        <v>10</v>
      </c>
      <c r="AK1312" s="18">
        <v>0.98887277459369227</v>
      </c>
      <c r="AL1312" t="str">
        <f>IF(AK1312&lt;='CAV Tier 1 Analysis'!$A$5,"Tier 1", "Tier 2")</f>
        <v>Tier 2</v>
      </c>
      <c r="AM1312" t="str">
        <f t="shared" si="41"/>
        <v>Georgia - Tier 2</v>
      </c>
      <c r="AN1312" t="str">
        <f t="shared" si="42"/>
        <v>Varnell, City Of - Tier 2</v>
      </c>
    </row>
    <row r="1313" spans="1:40" x14ac:dyDescent="0.3">
      <c r="A1313">
        <v>4</v>
      </c>
      <c r="B1313" t="s">
        <v>54</v>
      </c>
      <c r="C1313" t="s">
        <v>4388</v>
      </c>
      <c r="D1313" t="s">
        <v>7107</v>
      </c>
      <c r="E1313" t="s">
        <v>2691</v>
      </c>
      <c r="F1313" s="12">
        <v>456.67984269936608</v>
      </c>
      <c r="G1313" s="12">
        <v>1486.7427181476698</v>
      </c>
      <c r="H1313" s="12">
        <v>441.4328714822343</v>
      </c>
      <c r="I1313">
        <v>0</v>
      </c>
      <c r="J1313" s="15">
        <v>0</v>
      </c>
      <c r="K1313" s="15">
        <v>0.99999999999999978</v>
      </c>
      <c r="L1313" s="58">
        <v>5.1851200000000004</v>
      </c>
      <c r="M1313">
        <v>0</v>
      </c>
      <c r="N1313">
        <v>0</v>
      </c>
      <c r="O1313" s="12">
        <v>4</v>
      </c>
      <c r="P1313" s="12">
        <v>5.5</v>
      </c>
      <c r="Q1313" s="12">
        <v>0</v>
      </c>
      <c r="R1313" s="12">
        <v>0</v>
      </c>
      <c r="S1313" s="12">
        <v>0</v>
      </c>
      <c r="T1313" s="12">
        <v>1003.0025371020387</v>
      </c>
      <c r="U1313" s="12">
        <v>546.3226944026726</v>
      </c>
      <c r="V1313" s="12">
        <v>483.74018104563118</v>
      </c>
      <c r="W1313" s="59">
        <v>9.2601036524260223E-5</v>
      </c>
      <c r="X1313" s="59">
        <v>0</v>
      </c>
      <c r="Y1313" s="59">
        <v>0</v>
      </c>
      <c r="Z1313" s="59">
        <v>1.1984358318374191E-3</v>
      </c>
      <c r="AA1313" s="59">
        <v>1.9262838869872905E-3</v>
      </c>
      <c r="AB1313" s="59">
        <v>0</v>
      </c>
      <c r="AC1313" s="59">
        <v>0</v>
      </c>
      <c r="AD1313" s="59">
        <v>0</v>
      </c>
      <c r="AE1313" s="59">
        <v>1.0241707562271032E-4</v>
      </c>
      <c r="AF1313" s="59">
        <v>1.1494616918516052E-4</v>
      </c>
      <c r="AG1313" s="59">
        <v>1.9782038287572147E-4</v>
      </c>
      <c r="AH1313" s="18">
        <v>3.3022767118477843E-4</v>
      </c>
      <c r="AI1313" s="12">
        <v>458</v>
      </c>
      <c r="AJ1313" s="17">
        <v>10</v>
      </c>
      <c r="AK1313" s="18">
        <v>0.98920300226487701</v>
      </c>
      <c r="AL1313" t="str">
        <f>IF(AK1313&lt;='CAV Tier 1 Analysis'!$A$5,"Tier 1", "Tier 2")</f>
        <v>Tier 2</v>
      </c>
      <c r="AM1313" t="str">
        <f t="shared" si="41"/>
        <v>Georgia - Tier 2</v>
      </c>
      <c r="AN1313" t="str">
        <f t="shared" si="42"/>
        <v>Grantville, City Of - Tier 2</v>
      </c>
    </row>
    <row r="1314" spans="1:40" x14ac:dyDescent="0.3">
      <c r="A1314">
        <v>4</v>
      </c>
      <c r="B1314" t="s">
        <v>54</v>
      </c>
      <c r="C1314" t="s">
        <v>4260</v>
      </c>
      <c r="D1314" t="s">
        <v>6961</v>
      </c>
      <c r="E1314" t="s">
        <v>3025</v>
      </c>
      <c r="F1314" s="12">
        <v>44.770797151912234</v>
      </c>
      <c r="G1314" s="12">
        <v>125.15178375041165</v>
      </c>
      <c r="H1314" s="12">
        <v>52.320376505442717</v>
      </c>
      <c r="I1314">
        <v>0</v>
      </c>
      <c r="J1314" s="15">
        <v>0.11563053137304484</v>
      </c>
      <c r="K1314" s="15">
        <v>0.88436946862695509</v>
      </c>
      <c r="L1314" s="58">
        <v>2.2146400000000002</v>
      </c>
      <c r="M1314">
        <v>35</v>
      </c>
      <c r="N1314">
        <v>0</v>
      </c>
      <c r="O1314" s="12">
        <v>8</v>
      </c>
      <c r="P1314" s="12">
        <v>2</v>
      </c>
      <c r="Q1314" s="12">
        <v>0</v>
      </c>
      <c r="R1314" s="12">
        <v>0</v>
      </c>
      <c r="S1314" s="12">
        <v>6.0498329369621118</v>
      </c>
      <c r="T1314" s="12">
        <v>107.79214748264334</v>
      </c>
      <c r="U1314" s="12">
        <v>63.02135033073111</v>
      </c>
      <c r="V1314" s="12">
        <v>17.359636267768309</v>
      </c>
      <c r="W1314" s="59">
        <v>3.9551246553230714E-5</v>
      </c>
      <c r="X1314" s="59">
        <v>4.2097160245847413E-4</v>
      </c>
      <c r="Y1314" s="59">
        <v>0</v>
      </c>
      <c r="Z1314" s="59">
        <v>2.3968716636748382E-3</v>
      </c>
      <c r="AA1314" s="59">
        <v>7.0046686799537833E-4</v>
      </c>
      <c r="AB1314" s="59">
        <v>0</v>
      </c>
      <c r="AC1314" s="59">
        <v>0</v>
      </c>
      <c r="AD1314" s="59">
        <v>1.9813628055938109E-5</v>
      </c>
      <c r="AE1314" s="59">
        <v>1.1006708469712591E-5</v>
      </c>
      <c r="AF1314" s="59">
        <v>1.3259677607414531E-5</v>
      </c>
      <c r="AG1314" s="59">
        <v>7.0990379291011382E-6</v>
      </c>
      <c r="AH1314" s="18">
        <v>3.280945847949171E-4</v>
      </c>
      <c r="AI1314" s="12">
        <v>459</v>
      </c>
      <c r="AJ1314" s="17">
        <v>10</v>
      </c>
      <c r="AK1314" s="18">
        <v>0.98953109684967189</v>
      </c>
      <c r="AL1314" t="str">
        <f>IF(AK1314&lt;='CAV Tier 1 Analysis'!$A$5,"Tier 1", "Tier 2")</f>
        <v>Tier 2</v>
      </c>
      <c r="AM1314" t="str">
        <f t="shared" si="41"/>
        <v>Georgia - Tier 2</v>
      </c>
      <c r="AN1314" t="str">
        <f t="shared" si="42"/>
        <v>Woodbine, City Of - Tier 2</v>
      </c>
    </row>
    <row r="1315" spans="1:40" x14ac:dyDescent="0.3">
      <c r="A1315">
        <v>4</v>
      </c>
      <c r="B1315" t="s">
        <v>54</v>
      </c>
      <c r="C1315" t="s">
        <v>4387</v>
      </c>
      <c r="D1315" t="s">
        <v>7106</v>
      </c>
      <c r="E1315" t="s">
        <v>2692</v>
      </c>
      <c r="F1315" s="12">
        <v>10747.092856631112</v>
      </c>
      <c r="G1315" s="12">
        <v>3538.9967979438024</v>
      </c>
      <c r="H1315" s="12">
        <v>1272.8175749434788</v>
      </c>
      <c r="I1315">
        <v>0</v>
      </c>
      <c r="J1315" s="15">
        <v>0</v>
      </c>
      <c r="K1315" s="15">
        <v>0.99999999999999978</v>
      </c>
      <c r="L1315" s="58">
        <v>19.481080000000002</v>
      </c>
      <c r="M1315">
        <v>8</v>
      </c>
      <c r="N1315">
        <v>0</v>
      </c>
      <c r="O1315" s="12">
        <v>3.4285714285714284</v>
      </c>
      <c r="P1315" s="12">
        <v>4.5714285714285712</v>
      </c>
      <c r="Q1315" s="12">
        <v>0</v>
      </c>
      <c r="R1315" s="12">
        <v>0</v>
      </c>
      <c r="S1315" s="12">
        <v>0</v>
      </c>
      <c r="T1315" s="12">
        <v>3014.9901981651979</v>
      </c>
      <c r="U1315" s="12">
        <v>0</v>
      </c>
      <c r="V1315" s="12">
        <v>524.0065997786046</v>
      </c>
      <c r="W1315" s="59">
        <v>3.4791252673265719E-4</v>
      </c>
      <c r="X1315" s="59">
        <v>9.6222080561936951E-5</v>
      </c>
      <c r="Y1315" s="59">
        <v>0</v>
      </c>
      <c r="Z1315" s="59">
        <v>1.027230713003502E-3</v>
      </c>
      <c r="AA1315" s="59">
        <v>1.6010671268465791E-3</v>
      </c>
      <c r="AB1315" s="59">
        <v>0</v>
      </c>
      <c r="AC1315" s="59">
        <v>0</v>
      </c>
      <c r="AD1315" s="59">
        <v>0</v>
      </c>
      <c r="AE1315" s="59">
        <v>3.0786211171448071E-4</v>
      </c>
      <c r="AF1315" s="59">
        <v>0</v>
      </c>
      <c r="AG1315" s="59">
        <v>2.1428690495286837E-4</v>
      </c>
      <c r="AH1315" s="18">
        <v>3.2678013307382045E-4</v>
      </c>
      <c r="AI1315" s="12">
        <v>460</v>
      </c>
      <c r="AJ1315" s="17">
        <v>10</v>
      </c>
      <c r="AK1315" s="18">
        <v>0.98985787698274574</v>
      </c>
      <c r="AL1315" t="str">
        <f>IF(AK1315&lt;='CAV Tier 1 Analysis'!$A$5,"Tier 1", "Tier 2")</f>
        <v>Tier 2</v>
      </c>
      <c r="AM1315" t="str">
        <f t="shared" si="41"/>
        <v>Georgia - Tier 2</v>
      </c>
      <c r="AN1315" t="str">
        <f t="shared" si="42"/>
        <v>Hephzibah, City Of - Tier 2</v>
      </c>
    </row>
    <row r="1316" spans="1:40" x14ac:dyDescent="0.3">
      <c r="A1316">
        <v>4</v>
      </c>
      <c r="B1316" t="s">
        <v>54</v>
      </c>
      <c r="C1316" t="s">
        <v>3534</v>
      </c>
      <c r="D1316" t="s">
        <v>6841</v>
      </c>
      <c r="E1316" t="s">
        <v>2705</v>
      </c>
      <c r="F1316" s="12">
        <v>479.46574433257626</v>
      </c>
      <c r="G1316" s="12">
        <v>2966.8389824709775</v>
      </c>
      <c r="H1316" s="12">
        <v>739.17625615058614</v>
      </c>
      <c r="I1316">
        <v>0</v>
      </c>
      <c r="J1316" s="15">
        <v>0</v>
      </c>
      <c r="K1316" s="15">
        <v>1</v>
      </c>
      <c r="L1316" s="58">
        <v>4.2861099999999999</v>
      </c>
      <c r="M1316">
        <v>9</v>
      </c>
      <c r="N1316">
        <v>0</v>
      </c>
      <c r="O1316" s="12">
        <v>7</v>
      </c>
      <c r="P1316" s="12">
        <v>1</v>
      </c>
      <c r="Q1316" s="12">
        <v>0</v>
      </c>
      <c r="R1316" s="12">
        <v>0</v>
      </c>
      <c r="S1316" s="12">
        <v>0</v>
      </c>
      <c r="T1316" s="12">
        <v>1836.6160800024218</v>
      </c>
      <c r="U1316" s="12">
        <v>1357.1503356698454</v>
      </c>
      <c r="V1316" s="12">
        <v>1130.2229024685557</v>
      </c>
      <c r="W1316" s="59">
        <v>7.6545620671652142E-5</v>
      </c>
      <c r="X1316" s="59">
        <v>1.0824984063217907E-4</v>
      </c>
      <c r="Y1316" s="59">
        <v>0</v>
      </c>
      <c r="Z1316" s="59">
        <v>2.0972627057154834E-3</v>
      </c>
      <c r="AA1316" s="59">
        <v>3.5023343399768917E-4</v>
      </c>
      <c r="AB1316" s="59">
        <v>0</v>
      </c>
      <c r="AC1316" s="59">
        <v>0</v>
      </c>
      <c r="AD1316" s="59">
        <v>0</v>
      </c>
      <c r="AE1316" s="59">
        <v>1.8753775887643412E-4</v>
      </c>
      <c r="AF1316" s="59">
        <v>2.8554411832400033E-4</v>
      </c>
      <c r="AG1316" s="59">
        <v>4.6219259028256843E-4</v>
      </c>
      <c r="AH1316" s="18">
        <v>3.243241880454551E-4</v>
      </c>
      <c r="AI1316" s="12">
        <v>461</v>
      </c>
      <c r="AJ1316" s="17">
        <v>10</v>
      </c>
      <c r="AK1316" s="18">
        <v>0.99018220117079125</v>
      </c>
      <c r="AL1316" t="str">
        <f>IF(AK1316&lt;='CAV Tier 1 Analysis'!$A$5,"Tier 1", "Tier 2")</f>
        <v>Tier 2</v>
      </c>
      <c r="AM1316" t="str">
        <f t="shared" si="41"/>
        <v>Georgia - Tier 2</v>
      </c>
      <c r="AN1316" t="str">
        <f t="shared" si="42"/>
        <v>Hampton, City Of - Tier 2</v>
      </c>
    </row>
    <row r="1317" spans="1:40" x14ac:dyDescent="0.3">
      <c r="A1317">
        <v>4</v>
      </c>
      <c r="B1317" t="s">
        <v>54</v>
      </c>
      <c r="C1317" t="s">
        <v>4341</v>
      </c>
      <c r="D1317" t="s">
        <v>7050</v>
      </c>
      <c r="E1317" t="s">
        <v>2676</v>
      </c>
      <c r="F1317" s="12">
        <v>107.70081477660138</v>
      </c>
      <c r="G1317" s="12">
        <v>170.25528903582335</v>
      </c>
      <c r="H1317" s="12">
        <v>63.372539052627218</v>
      </c>
      <c r="I1317">
        <v>0</v>
      </c>
      <c r="J1317" s="15">
        <v>0</v>
      </c>
      <c r="K1317" s="15">
        <v>1</v>
      </c>
      <c r="L1317" s="58">
        <v>3.2997000000000001</v>
      </c>
      <c r="M1317">
        <v>0</v>
      </c>
      <c r="N1317">
        <v>0</v>
      </c>
      <c r="O1317" s="12">
        <v>1</v>
      </c>
      <c r="P1317" s="12">
        <v>9</v>
      </c>
      <c r="Q1317" s="12">
        <v>0</v>
      </c>
      <c r="R1317" s="12">
        <v>0</v>
      </c>
      <c r="S1317" s="12">
        <v>0</v>
      </c>
      <c r="T1317" s="12">
        <v>154.58053751038892</v>
      </c>
      <c r="U1317" s="12">
        <v>46.879722733787546</v>
      </c>
      <c r="V1317" s="12">
        <v>15.674751525434431</v>
      </c>
      <c r="W1317" s="59">
        <v>5.8929328582386029E-5</v>
      </c>
      <c r="X1317" s="59">
        <v>0</v>
      </c>
      <c r="Y1317" s="59">
        <v>0</v>
      </c>
      <c r="Z1317" s="59">
        <v>2.9960895795935478E-4</v>
      </c>
      <c r="AA1317" s="59">
        <v>3.1521009059792028E-3</v>
      </c>
      <c r="AB1317" s="59">
        <v>0</v>
      </c>
      <c r="AC1317" s="59">
        <v>0</v>
      </c>
      <c r="AD1317" s="59">
        <v>0</v>
      </c>
      <c r="AE1317" s="59">
        <v>1.5784293672619199E-5</v>
      </c>
      <c r="AF1317" s="59">
        <v>9.8634828754516366E-6</v>
      </c>
      <c r="AG1317" s="59">
        <v>6.4100223006919103E-6</v>
      </c>
      <c r="AH1317" s="18">
        <v>3.2206336285179146E-4</v>
      </c>
      <c r="AI1317" s="12">
        <v>462</v>
      </c>
      <c r="AJ1317" s="17">
        <v>10</v>
      </c>
      <c r="AK1317" s="18">
        <v>0.99050426453364304</v>
      </c>
      <c r="AL1317" t="str">
        <f>IF(AK1317&lt;='CAV Tier 1 Analysis'!$A$5,"Tier 1", "Tier 2")</f>
        <v>Tier 2</v>
      </c>
      <c r="AM1317" t="str">
        <f t="shared" si="41"/>
        <v>Georgia - Tier 2</v>
      </c>
      <c r="AN1317" t="str">
        <f t="shared" si="42"/>
        <v>Rutledge, Town Of - Tier 2</v>
      </c>
    </row>
    <row r="1318" spans="1:40" x14ac:dyDescent="0.3">
      <c r="A1318">
        <v>4</v>
      </c>
      <c r="B1318" t="s">
        <v>54</v>
      </c>
      <c r="C1318" t="s">
        <v>3265</v>
      </c>
      <c r="D1318" t="s">
        <v>7144</v>
      </c>
      <c r="E1318" t="s">
        <v>2727</v>
      </c>
      <c r="F1318" s="12">
        <v>707.86969101488944</v>
      </c>
      <c r="G1318" s="12">
        <v>3522.8857408866756</v>
      </c>
      <c r="H1318" s="12">
        <v>1026.3539431662236</v>
      </c>
      <c r="I1318">
        <v>1</v>
      </c>
      <c r="J1318" s="15">
        <v>3.4652290114333415E-4</v>
      </c>
      <c r="K1318" s="15">
        <v>0.99965347709885688</v>
      </c>
      <c r="L1318" s="58">
        <v>5.2233199999999993</v>
      </c>
      <c r="M1318">
        <v>7</v>
      </c>
      <c r="N1318">
        <v>0</v>
      </c>
      <c r="O1318" s="12">
        <v>5</v>
      </c>
      <c r="P1318" s="12">
        <v>2</v>
      </c>
      <c r="Q1318" s="12">
        <v>0</v>
      </c>
      <c r="R1318" s="12">
        <v>0.99965347709885688</v>
      </c>
      <c r="S1318" s="12">
        <v>0.35565514598586051</v>
      </c>
      <c r="T1318" s="12">
        <v>2951.6787187253371</v>
      </c>
      <c r="U1318" s="12">
        <v>2243.8090277104475</v>
      </c>
      <c r="V1318" s="12">
        <v>571.2070221613385</v>
      </c>
      <c r="W1318" s="59">
        <v>9.3283250165453993E-5</v>
      </c>
      <c r="X1318" s="59">
        <v>8.4194320491694829E-5</v>
      </c>
      <c r="Y1318" s="59">
        <v>0</v>
      </c>
      <c r="Z1318" s="59">
        <v>1.4980447897967738E-3</v>
      </c>
      <c r="AA1318" s="59">
        <v>7.0046686799537833E-4</v>
      </c>
      <c r="AB1318" s="59">
        <v>0</v>
      </c>
      <c r="AC1318" s="59">
        <v>1.0698474630814536E-4</v>
      </c>
      <c r="AD1318" s="59">
        <v>1.1647955988488384E-6</v>
      </c>
      <c r="AE1318" s="59">
        <v>3.0139734583630806E-4</v>
      </c>
      <c r="AF1318" s="59">
        <v>4.7209690309569152E-4</v>
      </c>
      <c r="AG1318" s="59">
        <v>2.3358901379870646E-4</v>
      </c>
      <c r="AH1318" s="18">
        <v>3.1738382118972735E-4</v>
      </c>
      <c r="AI1318" s="12">
        <v>463</v>
      </c>
      <c r="AJ1318" s="17">
        <v>10</v>
      </c>
      <c r="AK1318" s="18">
        <v>0.99082164835483277</v>
      </c>
      <c r="AL1318" t="str">
        <f>IF(AK1318&lt;='CAV Tier 1 Analysis'!$A$5,"Tier 1", "Tier 2")</f>
        <v>Tier 2</v>
      </c>
      <c r="AM1318" t="str">
        <f t="shared" si="41"/>
        <v>Georgia - Tier 2</v>
      </c>
      <c r="AN1318" t="str">
        <f t="shared" si="42"/>
        <v>Auburn, City Of - Tier 2</v>
      </c>
    </row>
    <row r="1319" spans="1:40" x14ac:dyDescent="0.3">
      <c r="A1319">
        <v>4</v>
      </c>
      <c r="B1319" t="s">
        <v>54</v>
      </c>
      <c r="C1319" t="s">
        <v>4321</v>
      </c>
      <c r="D1319" t="s">
        <v>7028</v>
      </c>
      <c r="E1319" t="s">
        <v>3051</v>
      </c>
      <c r="F1319" s="12">
        <v>169.15721038794754</v>
      </c>
      <c r="G1319" s="12">
        <v>234.49744658570057</v>
      </c>
      <c r="H1319" s="12">
        <v>63.485414790319197</v>
      </c>
      <c r="I1319">
        <v>0</v>
      </c>
      <c r="J1319" s="15">
        <v>0</v>
      </c>
      <c r="K1319" s="15">
        <v>1</v>
      </c>
      <c r="L1319" s="58">
        <v>0.95916000000000001</v>
      </c>
      <c r="M1319">
        <v>2</v>
      </c>
      <c r="N1319">
        <v>0</v>
      </c>
      <c r="O1319" s="12">
        <v>9</v>
      </c>
      <c r="P1319" s="12">
        <v>2</v>
      </c>
      <c r="Q1319" s="12">
        <v>0</v>
      </c>
      <c r="R1319" s="12">
        <v>0</v>
      </c>
      <c r="S1319" s="12">
        <v>0</v>
      </c>
      <c r="T1319" s="12">
        <v>177.72501905593583</v>
      </c>
      <c r="U1319" s="12">
        <v>8.5678086679882881</v>
      </c>
      <c r="V1319" s="12">
        <v>56.772427529764741</v>
      </c>
      <c r="W1319" s="59">
        <v>1.7129634452550651E-5</v>
      </c>
      <c r="X1319" s="59">
        <v>2.4055520140484238E-5</v>
      </c>
      <c r="Y1319" s="59">
        <v>0</v>
      </c>
      <c r="Z1319" s="59">
        <v>2.6964806216341931E-3</v>
      </c>
      <c r="AA1319" s="59">
        <v>7.0046686799537833E-4</v>
      </c>
      <c r="AB1319" s="59">
        <v>0</v>
      </c>
      <c r="AC1319" s="59">
        <v>0</v>
      </c>
      <c r="AD1319" s="59">
        <v>0</v>
      </c>
      <c r="AE1319" s="59">
        <v>1.8147587910685071E-5</v>
      </c>
      <c r="AF1319" s="59">
        <v>1.8026649721616409E-6</v>
      </c>
      <c r="AG1319" s="59">
        <v>2.3216478164882516E-5</v>
      </c>
      <c r="AH1319" s="18">
        <v>3.1648176138821237E-4</v>
      </c>
      <c r="AI1319" s="12">
        <v>464</v>
      </c>
      <c r="AJ1319" s="17">
        <v>10</v>
      </c>
      <c r="AK1319" s="18">
        <v>0.99113813011622098</v>
      </c>
      <c r="AL1319" t="str">
        <f>IF(AK1319&lt;='CAV Tier 1 Analysis'!$A$5,"Tier 1", "Tier 2")</f>
        <v>Tier 2</v>
      </c>
      <c r="AM1319" t="str">
        <f t="shared" si="41"/>
        <v>Georgia - Tier 2</v>
      </c>
      <c r="AN1319" t="str">
        <f t="shared" si="42"/>
        <v>Clermont, Town Of - Tier 2</v>
      </c>
    </row>
    <row r="1320" spans="1:40" x14ac:dyDescent="0.3">
      <c r="A1320">
        <v>4</v>
      </c>
      <c r="B1320" t="s">
        <v>54</v>
      </c>
      <c r="C1320" t="s">
        <v>4342</v>
      </c>
      <c r="D1320" t="s">
        <v>7051</v>
      </c>
      <c r="E1320" t="s">
        <v>2702</v>
      </c>
      <c r="F1320" s="12">
        <v>25.519253881590991</v>
      </c>
      <c r="G1320" s="12">
        <v>46.532090668064235</v>
      </c>
      <c r="H1320" s="12">
        <v>16.378428183864102</v>
      </c>
      <c r="I1320">
        <v>0</v>
      </c>
      <c r="J1320" s="15">
        <v>0</v>
      </c>
      <c r="K1320" s="15">
        <v>1</v>
      </c>
      <c r="L1320" s="58">
        <v>0.78184999999999993</v>
      </c>
      <c r="M1320">
        <v>0</v>
      </c>
      <c r="N1320">
        <v>0</v>
      </c>
      <c r="O1320" s="12">
        <v>1</v>
      </c>
      <c r="P1320" s="12">
        <v>9</v>
      </c>
      <c r="Q1320" s="12">
        <v>0</v>
      </c>
      <c r="R1320" s="12">
        <v>0</v>
      </c>
      <c r="S1320" s="12">
        <v>0</v>
      </c>
      <c r="T1320" s="12">
        <v>35.094910133489527</v>
      </c>
      <c r="U1320" s="12">
        <v>9.5756562518985362</v>
      </c>
      <c r="V1320" s="12">
        <v>11.437180534574708</v>
      </c>
      <c r="W1320" s="59">
        <v>1.3963055899669215E-5</v>
      </c>
      <c r="X1320" s="59">
        <v>0</v>
      </c>
      <c r="Y1320" s="59">
        <v>0</v>
      </c>
      <c r="Z1320" s="59">
        <v>2.9960895795935478E-4</v>
      </c>
      <c r="AA1320" s="59">
        <v>3.1521009059792028E-3</v>
      </c>
      <c r="AB1320" s="59">
        <v>0</v>
      </c>
      <c r="AC1320" s="59">
        <v>0</v>
      </c>
      <c r="AD1320" s="59">
        <v>0</v>
      </c>
      <c r="AE1320" s="59">
        <v>3.5835582983656582E-6</v>
      </c>
      <c r="AF1320" s="59">
        <v>2.0147158718952982E-6</v>
      </c>
      <c r="AG1320" s="59">
        <v>4.6771128821215192E-6</v>
      </c>
      <c r="AH1320" s="18">
        <v>3.1599530062641901E-4</v>
      </c>
      <c r="AI1320" s="12">
        <v>465</v>
      </c>
      <c r="AJ1320" s="17">
        <v>10</v>
      </c>
      <c r="AK1320" s="18">
        <v>0.99145412541684741</v>
      </c>
      <c r="AL1320" t="str">
        <f>IF(AK1320&lt;='CAV Tier 1 Analysis'!$A$5,"Tier 1", "Tier 2")</f>
        <v>Tier 2</v>
      </c>
      <c r="AM1320" t="str">
        <f t="shared" si="41"/>
        <v>Georgia - Tier 2</v>
      </c>
      <c r="AN1320" t="str">
        <f t="shared" si="42"/>
        <v>Buckhead, Town Of - Tier 2</v>
      </c>
    </row>
    <row r="1321" spans="1:40" x14ac:dyDescent="0.3">
      <c r="A1321">
        <v>4</v>
      </c>
      <c r="B1321" t="s">
        <v>54</v>
      </c>
      <c r="C1321" t="s">
        <v>4332</v>
      </c>
      <c r="D1321" t="s">
        <v>7040</v>
      </c>
      <c r="E1321" t="s">
        <v>2949</v>
      </c>
      <c r="F1321" s="12">
        <v>82.274077054027515</v>
      </c>
      <c r="G1321" s="12">
        <v>84.381601134225122</v>
      </c>
      <c r="H1321" s="12">
        <v>25.730753637222811</v>
      </c>
      <c r="I1321">
        <v>0</v>
      </c>
      <c r="J1321" s="15">
        <v>0</v>
      </c>
      <c r="K1321" s="15">
        <v>1.0000000000000002</v>
      </c>
      <c r="L1321" s="58">
        <v>2.54637</v>
      </c>
      <c r="M1321">
        <v>0</v>
      </c>
      <c r="N1321">
        <v>0</v>
      </c>
      <c r="O1321" s="12">
        <v>5.5</v>
      </c>
      <c r="P1321" s="12">
        <v>5</v>
      </c>
      <c r="Q1321" s="12">
        <v>0</v>
      </c>
      <c r="R1321" s="12">
        <v>0</v>
      </c>
      <c r="S1321" s="12">
        <v>0</v>
      </c>
      <c r="T1321" s="12">
        <v>68.047580081066457</v>
      </c>
      <c r="U1321" s="12">
        <v>0</v>
      </c>
      <c r="V1321" s="12">
        <v>16.334021053158665</v>
      </c>
      <c r="W1321" s="59">
        <v>4.5475611244152591E-5</v>
      </c>
      <c r="X1321" s="59">
        <v>0</v>
      </c>
      <c r="Y1321" s="59">
        <v>0</v>
      </c>
      <c r="Z1321" s="59">
        <v>1.6478492687764512E-3</v>
      </c>
      <c r="AA1321" s="59">
        <v>1.7511671699884459E-3</v>
      </c>
      <c r="AB1321" s="59">
        <v>0</v>
      </c>
      <c r="AC1321" s="59">
        <v>0</v>
      </c>
      <c r="AD1321" s="59">
        <v>0</v>
      </c>
      <c r="AE1321" s="59">
        <v>6.9483714121413201E-6</v>
      </c>
      <c r="AF1321" s="59">
        <v>0</v>
      </c>
      <c r="AG1321" s="59">
        <v>6.6796235360302706E-6</v>
      </c>
      <c r="AH1321" s="18">
        <v>3.143745495415656E-4</v>
      </c>
      <c r="AI1321" s="12">
        <v>466</v>
      </c>
      <c r="AJ1321" s="17">
        <v>10</v>
      </c>
      <c r="AK1321" s="18">
        <v>0.99176849996638894</v>
      </c>
      <c r="AL1321" t="str">
        <f>IF(AK1321&lt;='CAV Tier 1 Analysis'!$A$5,"Tier 1", "Tier 2")</f>
        <v>Tier 2</v>
      </c>
      <c r="AM1321" t="str">
        <f t="shared" si="41"/>
        <v>Georgia - Tier 2</v>
      </c>
      <c r="AN1321" t="str">
        <f t="shared" si="42"/>
        <v>Smithville,City Of - Tier 2</v>
      </c>
    </row>
    <row r="1322" spans="1:40" x14ac:dyDescent="0.3">
      <c r="A1322">
        <v>4</v>
      </c>
      <c r="B1322" t="s">
        <v>54</v>
      </c>
      <c r="C1322" t="s">
        <v>4428</v>
      </c>
      <c r="D1322" t="s">
        <v>7151</v>
      </c>
      <c r="E1322" t="s">
        <v>1439</v>
      </c>
      <c r="F1322" s="12">
        <v>1068.4605636070035</v>
      </c>
      <c r="G1322" s="12">
        <v>3539.5709184970528</v>
      </c>
      <c r="H1322" s="12">
        <v>1068.444603173861</v>
      </c>
      <c r="I1322">
        <v>0</v>
      </c>
      <c r="J1322" s="15">
        <v>0</v>
      </c>
      <c r="K1322" s="15">
        <v>1</v>
      </c>
      <c r="L1322" s="58">
        <v>11.23352</v>
      </c>
      <c r="M1322">
        <v>0</v>
      </c>
      <c r="N1322">
        <v>0</v>
      </c>
      <c r="O1322" s="12">
        <v>5.25</v>
      </c>
      <c r="P1322" s="12">
        <v>2</v>
      </c>
      <c r="Q1322" s="12"/>
      <c r="R1322" s="12">
        <v>0</v>
      </c>
      <c r="S1322" s="12">
        <v>0</v>
      </c>
      <c r="T1322" s="12">
        <v>2731.3143853439365</v>
      </c>
      <c r="U1322" s="12">
        <v>1662.853821736933</v>
      </c>
      <c r="V1322" s="12">
        <v>808.25653315311638</v>
      </c>
      <c r="W1322" s="59">
        <v>2.0061938697966635E-4</v>
      </c>
      <c r="X1322" s="59">
        <v>0</v>
      </c>
      <c r="Y1322" s="59">
        <v>0</v>
      </c>
      <c r="Z1322" s="59">
        <v>1.5729470292866125E-3</v>
      </c>
      <c r="AA1322" s="59">
        <v>7.0046686799537833E-4</v>
      </c>
      <c r="AB1322" s="59">
        <v>0</v>
      </c>
      <c r="AC1322" s="59">
        <v>0</v>
      </c>
      <c r="AD1322" s="59">
        <v>0</v>
      </c>
      <c r="AE1322" s="59">
        <v>2.7889583685540402E-4</v>
      </c>
      <c r="AF1322" s="59">
        <v>3.4986406144549357E-4</v>
      </c>
      <c r="AG1322" s="59">
        <v>3.3052788069939216E-4</v>
      </c>
      <c r="AH1322" s="18">
        <v>3.1212009666017697E-4</v>
      </c>
      <c r="AI1322" s="12">
        <v>467</v>
      </c>
      <c r="AJ1322" s="17">
        <v>10</v>
      </c>
      <c r="AK1322" s="18">
        <v>0.99208062006304909</v>
      </c>
      <c r="AL1322" t="str">
        <f>IF(AK1322&lt;='CAV Tier 1 Analysis'!$A$5,"Tier 1", "Tier 2")</f>
        <v>Tier 2</v>
      </c>
      <c r="AM1322" t="str">
        <f t="shared" si="41"/>
        <v>Georgia - Tier 2</v>
      </c>
      <c r="AN1322" t="str">
        <f t="shared" si="42"/>
        <v>Social Circle, City Of - Tier 2</v>
      </c>
    </row>
    <row r="1323" spans="1:40" x14ac:dyDescent="0.3">
      <c r="A1323">
        <v>4</v>
      </c>
      <c r="B1323" t="s">
        <v>54</v>
      </c>
      <c r="C1323" t="s">
        <v>4279</v>
      </c>
      <c r="D1323" t="s">
        <v>6985</v>
      </c>
      <c r="E1323" t="s">
        <v>2722</v>
      </c>
      <c r="F1323" s="12">
        <v>473.83776092829066</v>
      </c>
      <c r="G1323" s="12">
        <v>2310.6869777507814</v>
      </c>
      <c r="H1323" s="12">
        <v>499.13971362659919</v>
      </c>
      <c r="I1323">
        <v>0</v>
      </c>
      <c r="J1323" s="15">
        <v>0</v>
      </c>
      <c r="K1323" s="15">
        <v>1.0000000000000002</v>
      </c>
      <c r="L1323" s="58">
        <v>3.6142499999999997</v>
      </c>
      <c r="M1323">
        <v>1</v>
      </c>
      <c r="N1323">
        <v>0</v>
      </c>
      <c r="O1323" s="12">
        <v>5</v>
      </c>
      <c r="P1323" s="12">
        <v>3</v>
      </c>
      <c r="Q1323" s="12">
        <v>0</v>
      </c>
      <c r="R1323" s="12">
        <v>0</v>
      </c>
      <c r="S1323" s="12">
        <v>0</v>
      </c>
      <c r="T1323" s="12">
        <v>1322.5714740919702</v>
      </c>
      <c r="U1323" s="12">
        <v>848.73371316367957</v>
      </c>
      <c r="V1323" s="12">
        <v>988.11550365881112</v>
      </c>
      <c r="W1323" s="59">
        <v>6.4546875724729117E-5</v>
      </c>
      <c r="X1323" s="59">
        <v>1.2027760070242119E-5</v>
      </c>
      <c r="Y1323" s="59">
        <v>0</v>
      </c>
      <c r="Z1323" s="59">
        <v>1.4980447897967738E-3</v>
      </c>
      <c r="AA1323" s="59">
        <v>1.0507003019930676E-3</v>
      </c>
      <c r="AB1323" s="59">
        <v>0</v>
      </c>
      <c r="AC1323" s="59">
        <v>0</v>
      </c>
      <c r="AD1323" s="59">
        <v>0</v>
      </c>
      <c r="AE1323" s="59">
        <v>1.3504841480250075E-4</v>
      </c>
      <c r="AF1323" s="59">
        <v>1.7857337794310114E-4</v>
      </c>
      <c r="AG1323" s="59">
        <v>4.0407928660526909E-4</v>
      </c>
      <c r="AH1323" s="18">
        <v>3.0391098244869852E-4</v>
      </c>
      <c r="AI1323" s="12">
        <v>468</v>
      </c>
      <c r="AJ1323" s="17">
        <v>10</v>
      </c>
      <c r="AK1323" s="18">
        <v>0.99238453104549784</v>
      </c>
      <c r="AL1323" t="str">
        <f>IF(AK1323&lt;='CAV Tier 1 Analysis'!$A$5,"Tier 1", "Tier 2")</f>
        <v>Tier 2</v>
      </c>
      <c r="AM1323" t="str">
        <f t="shared" si="41"/>
        <v>Georgia - Tier 2</v>
      </c>
      <c r="AN1323" t="str">
        <f t="shared" si="42"/>
        <v>Statham, City Of - Tier 2</v>
      </c>
    </row>
    <row r="1324" spans="1:40" x14ac:dyDescent="0.3">
      <c r="A1324">
        <v>4</v>
      </c>
      <c r="B1324" t="s">
        <v>54</v>
      </c>
      <c r="C1324" t="s">
        <v>4426</v>
      </c>
      <c r="D1324" t="s">
        <v>7149</v>
      </c>
      <c r="E1324" t="s">
        <v>3064</v>
      </c>
      <c r="F1324" s="12">
        <v>311.69118251677855</v>
      </c>
      <c r="G1324" s="12">
        <v>222.39148346848205</v>
      </c>
      <c r="H1324" s="12">
        <v>73.392940170299852</v>
      </c>
      <c r="I1324">
        <v>0</v>
      </c>
      <c r="J1324" s="15">
        <v>0</v>
      </c>
      <c r="K1324" s="15">
        <v>1</v>
      </c>
      <c r="L1324" s="58">
        <v>2.7869299999999995</v>
      </c>
      <c r="M1324">
        <v>0</v>
      </c>
      <c r="N1324">
        <v>0</v>
      </c>
      <c r="O1324" s="12">
        <v>8.3333333333333339</v>
      </c>
      <c r="P1324" s="12">
        <v>2</v>
      </c>
      <c r="Q1324" s="12">
        <v>0</v>
      </c>
      <c r="R1324" s="12">
        <v>0</v>
      </c>
      <c r="S1324" s="12">
        <v>0</v>
      </c>
      <c r="T1324" s="12">
        <v>187.1523750078797</v>
      </c>
      <c r="U1324" s="12">
        <v>0</v>
      </c>
      <c r="V1324" s="12">
        <v>35.239108460602353</v>
      </c>
      <c r="W1324" s="59">
        <v>4.9771771284089176E-5</v>
      </c>
      <c r="X1324" s="59">
        <v>0</v>
      </c>
      <c r="Y1324" s="59">
        <v>0</v>
      </c>
      <c r="Z1324" s="59">
        <v>2.4967413163279567E-3</v>
      </c>
      <c r="AA1324" s="59">
        <v>7.0046686799537833E-4</v>
      </c>
      <c r="AB1324" s="59">
        <v>0</v>
      </c>
      <c r="AC1324" s="59">
        <v>0</v>
      </c>
      <c r="AD1324" s="59">
        <v>0</v>
      </c>
      <c r="AE1324" s="59">
        <v>1.911021980017372E-5</v>
      </c>
      <c r="AF1324" s="59">
        <v>0</v>
      </c>
      <c r="AG1324" s="59">
        <v>1.4410657210255307E-5</v>
      </c>
      <c r="AH1324" s="18">
        <v>2.9822734841980486E-4</v>
      </c>
      <c r="AI1324" s="12">
        <v>469</v>
      </c>
      <c r="AJ1324" s="17">
        <v>10</v>
      </c>
      <c r="AK1324" s="18">
        <v>0.99268275839391762</v>
      </c>
      <c r="AL1324" t="str">
        <f>IF(AK1324&lt;='CAV Tier 1 Analysis'!$A$5,"Tier 1", "Tier 2")</f>
        <v>Tier 2</v>
      </c>
      <c r="AM1324" t="str">
        <f t="shared" si="41"/>
        <v>Georgia - Tier 2</v>
      </c>
      <c r="AN1324" t="str">
        <f t="shared" si="42"/>
        <v>Whitesburg, City Of - Tier 2</v>
      </c>
    </row>
    <row r="1325" spans="1:40" x14ac:dyDescent="0.3">
      <c r="A1325">
        <v>4</v>
      </c>
      <c r="B1325" t="s">
        <v>54</v>
      </c>
      <c r="C1325" t="s">
        <v>4333</v>
      </c>
      <c r="D1325" t="s">
        <v>7041</v>
      </c>
      <c r="E1325" t="s">
        <v>2966</v>
      </c>
      <c r="F1325" s="12">
        <v>78.364476573632658</v>
      </c>
      <c r="G1325" s="12">
        <v>682.33711506546672</v>
      </c>
      <c r="H1325" s="12">
        <v>402.44264459297392</v>
      </c>
      <c r="I1325">
        <v>0</v>
      </c>
      <c r="J1325" s="15">
        <v>0</v>
      </c>
      <c r="K1325" s="15">
        <v>1</v>
      </c>
      <c r="L1325" s="58">
        <v>1.1229</v>
      </c>
      <c r="M1325">
        <v>7</v>
      </c>
      <c r="N1325">
        <v>0</v>
      </c>
      <c r="O1325" s="12">
        <v>5</v>
      </c>
      <c r="P1325" s="12">
        <v>4</v>
      </c>
      <c r="Q1325" s="12">
        <v>0</v>
      </c>
      <c r="R1325" s="12">
        <v>0</v>
      </c>
      <c r="S1325" s="12">
        <v>0</v>
      </c>
      <c r="T1325" s="12">
        <v>838.32598273677729</v>
      </c>
      <c r="U1325" s="12">
        <v>759.96150616314458</v>
      </c>
      <c r="V1325" s="12">
        <v>0</v>
      </c>
      <c r="W1325" s="59">
        <v>2.0053866431845703E-5</v>
      </c>
      <c r="X1325" s="59">
        <v>8.4194320491694829E-5</v>
      </c>
      <c r="Y1325" s="59">
        <v>0</v>
      </c>
      <c r="Z1325" s="59">
        <v>1.4980447897967738E-3</v>
      </c>
      <c r="AA1325" s="59">
        <v>1.4009337359907567E-3</v>
      </c>
      <c r="AB1325" s="59">
        <v>0</v>
      </c>
      <c r="AC1325" s="59">
        <v>0</v>
      </c>
      <c r="AD1325" s="59">
        <v>0</v>
      </c>
      <c r="AE1325" s="59">
        <v>8.5601872771435238E-5</v>
      </c>
      <c r="AF1325" s="59">
        <v>1.5989572601802368E-4</v>
      </c>
      <c r="AG1325" s="59">
        <v>0</v>
      </c>
      <c r="AH1325" s="18">
        <v>2.9533857377277546E-4</v>
      </c>
      <c r="AI1325" s="12">
        <v>470</v>
      </c>
      <c r="AJ1325" s="17">
        <v>10</v>
      </c>
      <c r="AK1325" s="18">
        <v>0.99297809696769035</v>
      </c>
      <c r="AL1325" t="str">
        <f>IF(AK1325&lt;='CAV Tier 1 Analysis'!$A$5,"Tier 1", "Tier 2")</f>
        <v>Tier 2</v>
      </c>
      <c r="AM1325" t="str">
        <f t="shared" si="41"/>
        <v>Georgia - Tier 2</v>
      </c>
      <c r="AN1325" t="str">
        <f t="shared" si="42"/>
        <v>Allenhurst, Town Of - Tier 2</v>
      </c>
    </row>
    <row r="1326" spans="1:40" x14ac:dyDescent="0.3">
      <c r="A1326">
        <v>4</v>
      </c>
      <c r="B1326" t="s">
        <v>54</v>
      </c>
      <c r="C1326" t="s">
        <v>4177</v>
      </c>
      <c r="D1326" t="s">
        <v>6859</v>
      </c>
      <c r="E1326" t="s">
        <v>3007</v>
      </c>
      <c r="F1326" s="12">
        <v>793.43666145994075</v>
      </c>
      <c r="G1326" s="12">
        <v>175.40796644237508</v>
      </c>
      <c r="H1326" s="12">
        <v>105.34941851324973</v>
      </c>
      <c r="I1326">
        <v>0</v>
      </c>
      <c r="J1326" s="15">
        <v>3.9562647161525195E-2</v>
      </c>
      <c r="K1326" s="15">
        <v>0.96043735283847498</v>
      </c>
      <c r="L1326" s="58">
        <v>11.36931</v>
      </c>
      <c r="M1326">
        <v>9</v>
      </c>
      <c r="N1326">
        <v>0</v>
      </c>
      <c r="O1326" s="12">
        <v>5</v>
      </c>
      <c r="P1326" s="12">
        <v>4</v>
      </c>
      <c r="Q1326" s="12">
        <v>0</v>
      </c>
      <c r="R1326" s="12">
        <v>0</v>
      </c>
      <c r="S1326" s="12">
        <v>4.1679018733115489</v>
      </c>
      <c r="T1326" s="12">
        <v>233.16140020855426</v>
      </c>
      <c r="U1326" s="12">
        <v>0</v>
      </c>
      <c r="V1326" s="12">
        <v>0</v>
      </c>
      <c r="W1326" s="59">
        <v>2.0304446002515601E-4</v>
      </c>
      <c r="X1326" s="59">
        <v>1.0824984063217907E-4</v>
      </c>
      <c r="Y1326" s="59">
        <v>0</v>
      </c>
      <c r="Z1326" s="59">
        <v>1.4980447897967738E-3</v>
      </c>
      <c r="AA1326" s="59">
        <v>1.4009337359907567E-3</v>
      </c>
      <c r="AB1326" s="59">
        <v>0</v>
      </c>
      <c r="AC1326" s="59">
        <v>0</v>
      </c>
      <c r="AD1326" s="59">
        <v>1.3650171558772068E-5</v>
      </c>
      <c r="AE1326" s="59">
        <v>2.3808223682516136E-5</v>
      </c>
      <c r="AF1326" s="59">
        <v>0</v>
      </c>
      <c r="AG1326" s="59">
        <v>0</v>
      </c>
      <c r="AH1326" s="18">
        <v>2.9524829288055945E-4</v>
      </c>
      <c r="AI1326" s="12">
        <v>471</v>
      </c>
      <c r="AJ1326" s="17">
        <v>10</v>
      </c>
      <c r="AK1326" s="18">
        <v>0.99327334526057087</v>
      </c>
      <c r="AL1326" t="str">
        <f>IF(AK1326&lt;='CAV Tier 1 Analysis'!$A$5,"Tier 1", "Tier 2")</f>
        <v>Tier 2</v>
      </c>
      <c r="AM1326" t="str">
        <f t="shared" si="41"/>
        <v>Georgia - Tier 2</v>
      </c>
      <c r="AN1326" t="str">
        <f t="shared" si="42"/>
        <v>Riceboro, City Of - Tier 2</v>
      </c>
    </row>
    <row r="1327" spans="1:40" x14ac:dyDescent="0.3">
      <c r="A1327">
        <v>4</v>
      </c>
      <c r="B1327" t="s">
        <v>54</v>
      </c>
      <c r="C1327" t="s">
        <v>4409</v>
      </c>
      <c r="D1327" t="s">
        <v>7130</v>
      </c>
      <c r="E1327" t="s">
        <v>3070</v>
      </c>
      <c r="F1327" s="12">
        <v>1373.5605113353085</v>
      </c>
      <c r="G1327" s="12">
        <v>951.51396603325202</v>
      </c>
      <c r="H1327" s="12">
        <v>356.05705636177265</v>
      </c>
      <c r="I1327">
        <v>0</v>
      </c>
      <c r="J1327" s="15">
        <v>0</v>
      </c>
      <c r="K1327" s="15">
        <v>1.0000000000000002</v>
      </c>
      <c r="L1327" s="58">
        <v>0.76998999999999995</v>
      </c>
      <c r="M1327">
        <v>0</v>
      </c>
      <c r="N1327">
        <v>0</v>
      </c>
      <c r="O1327" s="12">
        <v>9</v>
      </c>
      <c r="P1327" s="12">
        <v>1</v>
      </c>
      <c r="Q1327" s="12">
        <v>0</v>
      </c>
      <c r="R1327" s="12">
        <v>0</v>
      </c>
      <c r="S1327" s="12">
        <v>0</v>
      </c>
      <c r="T1327" s="12">
        <v>797.70794156779448</v>
      </c>
      <c r="U1327" s="12">
        <v>0</v>
      </c>
      <c r="V1327" s="12">
        <v>153.80602446545754</v>
      </c>
      <c r="W1327" s="59">
        <v>1.3751248208973971E-5</v>
      </c>
      <c r="X1327" s="59">
        <v>0</v>
      </c>
      <c r="Y1327" s="59">
        <v>0</v>
      </c>
      <c r="Z1327" s="59">
        <v>2.6964806216341931E-3</v>
      </c>
      <c r="AA1327" s="59">
        <v>3.5023343399768917E-4</v>
      </c>
      <c r="AB1327" s="59">
        <v>0</v>
      </c>
      <c r="AC1327" s="59">
        <v>0</v>
      </c>
      <c r="AD1327" s="59">
        <v>0</v>
      </c>
      <c r="AE1327" s="59">
        <v>8.1454344883749675E-5</v>
      </c>
      <c r="AF1327" s="59">
        <v>0</v>
      </c>
      <c r="AG1327" s="59">
        <v>6.2897331750655868E-5</v>
      </c>
      <c r="AH1327" s="18">
        <v>2.9134699822502374E-4</v>
      </c>
      <c r="AI1327" s="12">
        <v>472</v>
      </c>
      <c r="AJ1327" s="17">
        <v>10</v>
      </c>
      <c r="AK1327" s="18">
        <v>0.99356469225879585</v>
      </c>
      <c r="AL1327" t="str">
        <f>IF(AK1327&lt;='CAV Tier 1 Analysis'!$A$5,"Tier 1", "Tier 2")</f>
        <v>Tier 2</v>
      </c>
      <c r="AM1327" t="str">
        <f t="shared" si="41"/>
        <v>Georgia - Tier 2</v>
      </c>
      <c r="AN1327" t="str">
        <f t="shared" si="42"/>
        <v>Lithonia, City Of - Tier 2</v>
      </c>
    </row>
    <row r="1328" spans="1:40" x14ac:dyDescent="0.3">
      <c r="A1328">
        <v>4</v>
      </c>
      <c r="B1328" t="s">
        <v>54</v>
      </c>
      <c r="C1328" t="s">
        <v>3660</v>
      </c>
      <c r="D1328" t="s">
        <v>7095</v>
      </c>
      <c r="E1328" t="s">
        <v>2929</v>
      </c>
      <c r="F1328" s="12">
        <v>80.630387530120885</v>
      </c>
      <c r="G1328" s="12">
        <v>850.1381098358172</v>
      </c>
      <c r="H1328" s="12">
        <v>304.44437795483771</v>
      </c>
      <c r="I1328">
        <v>0</v>
      </c>
      <c r="J1328" s="15">
        <v>0.21793960170844384</v>
      </c>
      <c r="K1328" s="15">
        <v>0.78206039829155627</v>
      </c>
      <c r="L1328" s="58">
        <v>2.12357</v>
      </c>
      <c r="M1328">
        <v>35</v>
      </c>
      <c r="N1328">
        <v>0</v>
      </c>
      <c r="O1328" s="12">
        <v>4</v>
      </c>
      <c r="P1328" s="12">
        <v>3</v>
      </c>
      <c r="Q1328" s="12">
        <v>0</v>
      </c>
      <c r="R1328" s="12">
        <v>0</v>
      </c>
      <c r="S1328" s="12">
        <v>66.350486473852271</v>
      </c>
      <c r="T1328" s="12">
        <v>690.03488961286587</v>
      </c>
      <c r="U1328" s="12">
        <v>609.40450208274501</v>
      </c>
      <c r="V1328" s="12">
        <v>160.10322022295134</v>
      </c>
      <c r="W1328" s="59">
        <v>3.7924827801829706E-5</v>
      </c>
      <c r="X1328" s="59">
        <v>4.2097160245847413E-4</v>
      </c>
      <c r="Y1328" s="59">
        <v>0</v>
      </c>
      <c r="Z1328" s="59">
        <v>1.1984358318374191E-3</v>
      </c>
      <c r="AA1328" s="59">
        <v>1.0507003019930676E-3</v>
      </c>
      <c r="AB1328" s="59">
        <v>0</v>
      </c>
      <c r="AC1328" s="59">
        <v>0</v>
      </c>
      <c r="AD1328" s="59">
        <v>2.1730250637030021E-4</v>
      </c>
      <c r="AE1328" s="59">
        <v>7.0459797316145599E-5</v>
      </c>
      <c r="AF1328" s="59">
        <v>1.2821856700496429E-4</v>
      </c>
      <c r="AG1328" s="59">
        <v>6.5472502730040105E-5</v>
      </c>
      <c r="AH1328" s="18">
        <v>2.8995326704656733E-4</v>
      </c>
      <c r="AI1328" s="12">
        <v>473</v>
      </c>
      <c r="AJ1328" s="17">
        <v>10</v>
      </c>
      <c r="AK1328" s="18">
        <v>0.99385464552584246</v>
      </c>
      <c r="AL1328" t="str">
        <f>IF(AK1328&lt;='CAV Tier 1 Analysis'!$A$5,"Tier 1", "Tier 2")</f>
        <v>Tier 2</v>
      </c>
      <c r="AM1328" t="str">
        <f t="shared" si="41"/>
        <v>Georgia - Tier 2</v>
      </c>
      <c r="AN1328" t="str">
        <f t="shared" si="42"/>
        <v>Springfield, City Of - Tier 2</v>
      </c>
    </row>
    <row r="1329" spans="1:40" x14ac:dyDescent="0.3">
      <c r="A1329">
        <v>4</v>
      </c>
      <c r="B1329" t="s">
        <v>54</v>
      </c>
      <c r="C1329" t="s">
        <v>4378</v>
      </c>
      <c r="D1329" t="s">
        <v>7091</v>
      </c>
      <c r="E1329" t="s">
        <v>1585</v>
      </c>
      <c r="F1329" s="12">
        <v>155.70461527294688</v>
      </c>
      <c r="G1329" s="12">
        <v>335.54715711580218</v>
      </c>
      <c r="H1329" s="12">
        <v>91.426821043542134</v>
      </c>
      <c r="I1329">
        <v>0</v>
      </c>
      <c r="J1329" s="15">
        <v>0</v>
      </c>
      <c r="K1329" s="15">
        <v>1</v>
      </c>
      <c r="L1329" s="58">
        <v>1.3070299999999999</v>
      </c>
      <c r="M1329">
        <v>1</v>
      </c>
      <c r="N1329">
        <v>0</v>
      </c>
      <c r="O1329" s="12">
        <v>9</v>
      </c>
      <c r="P1329" s="12">
        <v>1</v>
      </c>
      <c r="Q1329" s="12"/>
      <c r="R1329" s="12">
        <v>0</v>
      </c>
      <c r="S1329" s="12">
        <v>0</v>
      </c>
      <c r="T1329" s="12">
        <v>220.72385094023994</v>
      </c>
      <c r="U1329" s="12">
        <v>65.01923566729306</v>
      </c>
      <c r="V1329" s="12">
        <v>114.82330617556224</v>
      </c>
      <c r="W1329" s="59">
        <v>2.3342243336374821E-5</v>
      </c>
      <c r="X1329" s="59">
        <v>1.2027760070242119E-5</v>
      </c>
      <c r="Y1329" s="59">
        <v>0</v>
      </c>
      <c r="Z1329" s="59">
        <v>2.6964806216341931E-3</v>
      </c>
      <c r="AA1329" s="59">
        <v>3.5023343399768917E-4</v>
      </c>
      <c r="AB1329" s="59">
        <v>0</v>
      </c>
      <c r="AC1329" s="59">
        <v>0</v>
      </c>
      <c r="AD1329" s="59">
        <v>0</v>
      </c>
      <c r="AE1329" s="59">
        <v>2.2538219493240047E-5</v>
      </c>
      <c r="AF1329" s="59">
        <v>1.368003222248336E-5</v>
      </c>
      <c r="AG1329" s="59">
        <v>4.695576526557604E-5</v>
      </c>
      <c r="AH1329" s="18">
        <v>2.8775073418361801E-4</v>
      </c>
      <c r="AI1329" s="12">
        <v>474</v>
      </c>
      <c r="AJ1329" s="17">
        <v>10</v>
      </c>
      <c r="AK1329" s="18">
        <v>0.9941423962600261</v>
      </c>
      <c r="AL1329" t="str">
        <f>IF(AK1329&lt;='CAV Tier 1 Analysis'!$A$5,"Tier 1", "Tier 2")</f>
        <v>Tier 2</v>
      </c>
      <c r="AM1329" t="str">
        <f t="shared" si="41"/>
        <v>Georgia - Tier 2</v>
      </c>
      <c r="AN1329" t="str">
        <f t="shared" si="42"/>
        <v>Ball Ground, City Of - Tier 2</v>
      </c>
    </row>
    <row r="1330" spans="1:40" x14ac:dyDescent="0.3">
      <c r="A1330">
        <v>4</v>
      </c>
      <c r="B1330" t="s">
        <v>54</v>
      </c>
      <c r="C1330" t="s">
        <v>4099</v>
      </c>
      <c r="D1330" t="s">
        <v>6771</v>
      </c>
      <c r="E1330" t="s">
        <v>1605</v>
      </c>
      <c r="F1330" s="12">
        <v>171.93588297983882</v>
      </c>
      <c r="G1330" s="12">
        <v>210.59514209901153</v>
      </c>
      <c r="H1330" s="12">
        <v>67.528928786486759</v>
      </c>
      <c r="I1330">
        <v>0</v>
      </c>
      <c r="J1330" s="15">
        <v>0</v>
      </c>
      <c r="K1330" s="15">
        <v>1</v>
      </c>
      <c r="L1330" s="58">
        <v>1.4432800000000001</v>
      </c>
      <c r="M1330">
        <v>0</v>
      </c>
      <c r="N1330">
        <v>0</v>
      </c>
      <c r="O1330" s="12">
        <v>9</v>
      </c>
      <c r="P1330" s="12">
        <v>1</v>
      </c>
      <c r="Q1330" s="12"/>
      <c r="R1330" s="12">
        <v>0</v>
      </c>
      <c r="S1330" s="12">
        <v>0</v>
      </c>
      <c r="T1330" s="12">
        <v>168.57046790455527</v>
      </c>
      <c r="U1330" s="12">
        <v>0</v>
      </c>
      <c r="V1330" s="12">
        <v>42.024674194456253</v>
      </c>
      <c r="W1330" s="59">
        <v>2.5775531519952149E-5</v>
      </c>
      <c r="X1330" s="59">
        <v>0</v>
      </c>
      <c r="Y1330" s="59">
        <v>0</v>
      </c>
      <c r="Z1330" s="59">
        <v>2.6964806216341931E-3</v>
      </c>
      <c r="AA1330" s="59">
        <v>3.5023343399768917E-4</v>
      </c>
      <c r="AB1330" s="59">
        <v>0</v>
      </c>
      <c r="AC1330" s="59">
        <v>0</v>
      </c>
      <c r="AD1330" s="59">
        <v>0</v>
      </c>
      <c r="AE1330" s="59">
        <v>1.7212812251720284E-5</v>
      </c>
      <c r="AF1330" s="59">
        <v>0</v>
      </c>
      <c r="AG1330" s="59">
        <v>1.7185541877883804E-5</v>
      </c>
      <c r="AH1330" s="18">
        <v>2.8244435829831259E-4</v>
      </c>
      <c r="AI1330" s="12">
        <v>475</v>
      </c>
      <c r="AJ1330" s="17">
        <v>10</v>
      </c>
      <c r="AK1330" s="18">
        <v>0.99442484061832437</v>
      </c>
      <c r="AL1330" t="str">
        <f>IF(AK1330&lt;='CAV Tier 1 Analysis'!$A$5,"Tier 1", "Tier 2")</f>
        <v>Tier 2</v>
      </c>
      <c r="AM1330" t="str">
        <f t="shared" si="41"/>
        <v>Georgia - Tier 2</v>
      </c>
      <c r="AN1330" t="str">
        <f t="shared" si="42"/>
        <v>Waleska, City Of - Tier 2</v>
      </c>
    </row>
    <row r="1331" spans="1:40" x14ac:dyDescent="0.3">
      <c r="A1331">
        <v>4</v>
      </c>
      <c r="B1331" t="s">
        <v>54</v>
      </c>
      <c r="C1331" t="s">
        <v>4192</v>
      </c>
      <c r="D1331" t="s">
        <v>6876</v>
      </c>
      <c r="E1331" t="s">
        <v>2983</v>
      </c>
      <c r="F1331" s="12">
        <v>123.56199991474574</v>
      </c>
      <c r="G1331" s="12">
        <v>1117.6634725582376</v>
      </c>
      <c r="H1331" s="12">
        <v>258.19923763128673</v>
      </c>
      <c r="I1331">
        <v>0</v>
      </c>
      <c r="J1331" s="15">
        <v>0.22803579463080537</v>
      </c>
      <c r="K1331" s="15">
        <v>0.77196420536919452</v>
      </c>
      <c r="L1331" s="58">
        <v>1.0001500000000001</v>
      </c>
      <c r="M1331">
        <v>1</v>
      </c>
      <c r="N1331">
        <v>0</v>
      </c>
      <c r="O1331" s="12">
        <v>6</v>
      </c>
      <c r="P1331" s="12">
        <v>2</v>
      </c>
      <c r="Q1331" s="12">
        <v>0</v>
      </c>
      <c r="R1331" s="12">
        <v>0</v>
      </c>
      <c r="S1331" s="12">
        <v>58.878668326318618</v>
      </c>
      <c r="T1331" s="12">
        <v>673.17663767780107</v>
      </c>
      <c r="U1331" s="12">
        <v>549.61463776305527</v>
      </c>
      <c r="V1331" s="12">
        <v>444.4868348804365</v>
      </c>
      <c r="W1331" s="59">
        <v>1.7861674692145767E-5</v>
      </c>
      <c r="X1331" s="59">
        <v>1.2027760070242119E-5</v>
      </c>
      <c r="Y1331" s="59">
        <v>0</v>
      </c>
      <c r="Z1331" s="59">
        <v>1.7976537477561287E-3</v>
      </c>
      <c r="AA1331" s="59">
        <v>7.0046686799537833E-4</v>
      </c>
      <c r="AB1331" s="59">
        <v>0</v>
      </c>
      <c r="AC1331" s="59">
        <v>0</v>
      </c>
      <c r="AD1331" s="59">
        <v>1.9283177681141432E-4</v>
      </c>
      <c r="AE1331" s="59">
        <v>6.8738393033072903E-5</v>
      </c>
      <c r="AF1331" s="59">
        <v>1.1563879331065879E-4</v>
      </c>
      <c r="AG1331" s="59">
        <v>1.8176814601012281E-4</v>
      </c>
      <c r="AH1331" s="18">
        <v>2.8063519633446946E-4</v>
      </c>
      <c r="AI1331" s="12">
        <v>476</v>
      </c>
      <c r="AJ1331" s="17">
        <v>10</v>
      </c>
      <c r="AK1331" s="18">
        <v>0.99470547581465885</v>
      </c>
      <c r="AL1331" t="str">
        <f>IF(AK1331&lt;='CAV Tier 1 Analysis'!$A$5,"Tier 1", "Tier 2")</f>
        <v>Tier 2</v>
      </c>
      <c r="AM1331" t="str">
        <f t="shared" si="41"/>
        <v>Georgia - Tier 2</v>
      </c>
      <c r="AN1331" t="str">
        <f t="shared" si="42"/>
        <v>Porterdale, Town Of - Tier 2</v>
      </c>
    </row>
    <row r="1332" spans="1:40" x14ac:dyDescent="0.3">
      <c r="A1332">
        <v>4</v>
      </c>
      <c r="B1332" t="s">
        <v>54</v>
      </c>
      <c r="C1332" t="s">
        <v>4334</v>
      </c>
      <c r="D1332" t="s">
        <v>7043</v>
      </c>
      <c r="E1332" t="s">
        <v>3029</v>
      </c>
      <c r="F1332" s="12">
        <v>310.06431901942852</v>
      </c>
      <c r="G1332" s="12">
        <v>902.86948748411407</v>
      </c>
      <c r="H1332" s="12">
        <v>265.29389505283302</v>
      </c>
      <c r="I1332">
        <v>0</v>
      </c>
      <c r="J1332" s="15">
        <v>0</v>
      </c>
      <c r="K1332" s="15">
        <v>1</v>
      </c>
      <c r="L1332" s="58">
        <v>2.3292900000000003</v>
      </c>
      <c r="M1332">
        <v>0</v>
      </c>
      <c r="N1332">
        <v>0</v>
      </c>
      <c r="O1332" s="12">
        <v>7</v>
      </c>
      <c r="P1332" s="12">
        <v>2</v>
      </c>
      <c r="Q1332" s="12">
        <v>0</v>
      </c>
      <c r="R1332" s="12">
        <v>0</v>
      </c>
      <c r="S1332" s="12">
        <v>0</v>
      </c>
      <c r="T1332" s="12">
        <v>611.37458963837207</v>
      </c>
      <c r="U1332" s="12">
        <v>301.31027061894355</v>
      </c>
      <c r="V1332" s="12">
        <v>291.494897845742</v>
      </c>
      <c r="W1332" s="59">
        <v>4.1598780426604225E-5</v>
      </c>
      <c r="X1332" s="59">
        <v>0</v>
      </c>
      <c r="Y1332" s="59">
        <v>0</v>
      </c>
      <c r="Z1332" s="59">
        <v>2.0972627057154834E-3</v>
      </c>
      <c r="AA1332" s="59">
        <v>7.0046686799537833E-4</v>
      </c>
      <c r="AB1332" s="59">
        <v>0</v>
      </c>
      <c r="AC1332" s="59">
        <v>0</v>
      </c>
      <c r="AD1332" s="59">
        <v>0</v>
      </c>
      <c r="AE1332" s="59">
        <v>6.2427755927427523E-5</v>
      </c>
      <c r="AF1332" s="59">
        <v>6.339561160214939E-5</v>
      </c>
      <c r="AG1332" s="59">
        <v>1.1920372662349624E-4</v>
      </c>
      <c r="AH1332" s="18">
        <v>2.8039594984459454E-4</v>
      </c>
      <c r="AI1332" s="12">
        <v>477</v>
      </c>
      <c r="AJ1332" s="17">
        <v>10</v>
      </c>
      <c r="AK1332" s="18">
        <v>0.99498587176450348</v>
      </c>
      <c r="AL1332" t="str">
        <f>IF(AK1332&lt;='CAV Tier 1 Analysis'!$A$5,"Tier 1", "Tier 2")</f>
        <v>Tier 2</v>
      </c>
      <c r="AM1332" t="str">
        <f t="shared" si="41"/>
        <v>Georgia - Tier 2</v>
      </c>
      <c r="AN1332" t="str">
        <f t="shared" si="42"/>
        <v>Hahira, City Of - Tier 2</v>
      </c>
    </row>
    <row r="1333" spans="1:40" x14ac:dyDescent="0.3">
      <c r="A1333">
        <v>4</v>
      </c>
      <c r="B1333" t="s">
        <v>54</v>
      </c>
      <c r="C1333" t="s">
        <v>4392</v>
      </c>
      <c r="D1333" t="s">
        <v>7111</v>
      </c>
      <c r="E1333" t="s">
        <v>2990</v>
      </c>
      <c r="F1333" s="12">
        <v>444.88096201574791</v>
      </c>
      <c r="G1333" s="12">
        <v>2237.8828373204537</v>
      </c>
      <c r="H1333" s="12">
        <v>904.15062108908955</v>
      </c>
      <c r="I1333">
        <v>0</v>
      </c>
      <c r="J1333" s="15">
        <v>0.17656360105185365</v>
      </c>
      <c r="K1333" s="15">
        <v>0.82343639894814646</v>
      </c>
      <c r="L1333" s="58">
        <v>1.1636599999999999</v>
      </c>
      <c r="M1333">
        <v>2</v>
      </c>
      <c r="N1333">
        <v>0</v>
      </c>
      <c r="O1333" s="12">
        <v>5</v>
      </c>
      <c r="P1333" s="12">
        <v>1</v>
      </c>
      <c r="Q1333" s="12">
        <v>0</v>
      </c>
      <c r="R1333" s="12">
        <v>0</v>
      </c>
      <c r="S1333" s="12">
        <v>159.64008955275969</v>
      </c>
      <c r="T1333" s="12">
        <v>2262.2095915315922</v>
      </c>
      <c r="U1333" s="12">
        <v>1817.3286295158443</v>
      </c>
      <c r="V1333" s="12">
        <v>0</v>
      </c>
      <c r="W1333" s="59">
        <v>2.0781799102396982E-5</v>
      </c>
      <c r="X1333" s="59">
        <v>2.4055520140484238E-5</v>
      </c>
      <c r="Y1333" s="59">
        <v>0</v>
      </c>
      <c r="Z1333" s="59">
        <v>1.4980447897967738E-3</v>
      </c>
      <c r="AA1333" s="59">
        <v>3.5023343399768917E-4</v>
      </c>
      <c r="AB1333" s="59">
        <v>0</v>
      </c>
      <c r="AC1333" s="59">
        <v>0</v>
      </c>
      <c r="AD1333" s="59">
        <v>5.2283251292610706E-4</v>
      </c>
      <c r="AE1333" s="59">
        <v>2.3099531879523176E-4</v>
      </c>
      <c r="AF1333" s="59">
        <v>3.8236552545517358E-4</v>
      </c>
      <c r="AG1333" s="59">
        <v>0</v>
      </c>
      <c r="AH1333" s="18">
        <v>2.7539171820125969E-4</v>
      </c>
      <c r="AI1333" s="12">
        <v>478</v>
      </c>
      <c r="AJ1333" s="17">
        <v>10</v>
      </c>
      <c r="AK1333" s="18">
        <v>0.99526126348270472</v>
      </c>
      <c r="AL1333" t="str">
        <f>IF(AK1333&lt;='CAV Tier 1 Analysis'!$A$5,"Tier 1", "Tier 2")</f>
        <v>Tier 2</v>
      </c>
      <c r="AM1333" t="str">
        <f t="shared" si="41"/>
        <v>Georgia - Tier 2</v>
      </c>
      <c r="AN1333" t="str">
        <f t="shared" si="42"/>
        <v>Berkeley Lake, City Of - Tier 2</v>
      </c>
    </row>
    <row r="1334" spans="1:40" x14ac:dyDescent="0.3">
      <c r="A1334">
        <v>4</v>
      </c>
      <c r="B1334" t="s">
        <v>54</v>
      </c>
      <c r="C1334" t="s">
        <v>4474</v>
      </c>
      <c r="D1334" t="s">
        <v>7206</v>
      </c>
      <c r="E1334" t="s">
        <v>3023</v>
      </c>
      <c r="F1334" s="12">
        <v>55.033789813163224</v>
      </c>
      <c r="G1334" s="12">
        <v>281.33822924248716</v>
      </c>
      <c r="H1334" s="12">
        <v>155.35744638776583</v>
      </c>
      <c r="I1334">
        <v>0</v>
      </c>
      <c r="J1334" s="15">
        <v>0</v>
      </c>
      <c r="K1334" s="15">
        <v>1</v>
      </c>
      <c r="L1334" s="58">
        <v>0.78859000000000001</v>
      </c>
      <c r="M1334">
        <v>0</v>
      </c>
      <c r="N1334">
        <v>0</v>
      </c>
      <c r="O1334" s="12">
        <v>5</v>
      </c>
      <c r="P1334" s="12">
        <v>4</v>
      </c>
      <c r="Q1334" s="12">
        <v>0</v>
      </c>
      <c r="R1334" s="12">
        <v>0</v>
      </c>
      <c r="S1334" s="12">
        <v>0</v>
      </c>
      <c r="T1334" s="12">
        <v>377.95395361476687</v>
      </c>
      <c r="U1334" s="12">
        <v>322.92016380160362</v>
      </c>
      <c r="V1334" s="12">
        <v>0</v>
      </c>
      <c r="W1334" s="59">
        <v>1.4083425531649482E-5</v>
      </c>
      <c r="X1334" s="59">
        <v>0</v>
      </c>
      <c r="Y1334" s="59">
        <v>0</v>
      </c>
      <c r="Z1334" s="59">
        <v>1.4980447897967738E-3</v>
      </c>
      <c r="AA1334" s="59">
        <v>1.4009337359907567E-3</v>
      </c>
      <c r="AB1334" s="59">
        <v>0</v>
      </c>
      <c r="AC1334" s="59">
        <v>0</v>
      </c>
      <c r="AD1334" s="59">
        <v>0</v>
      </c>
      <c r="AE1334" s="59">
        <v>3.8593061550080545E-5</v>
      </c>
      <c r="AF1334" s="59">
        <v>6.7942328155015945E-5</v>
      </c>
      <c r="AG1334" s="59">
        <v>0</v>
      </c>
      <c r="AH1334" s="18">
        <v>2.7450884918402509E-4</v>
      </c>
      <c r="AI1334" s="12">
        <v>479</v>
      </c>
      <c r="AJ1334" s="17">
        <v>10</v>
      </c>
      <c r="AK1334" s="18">
        <v>0.99553577233188872</v>
      </c>
      <c r="AL1334" t="str">
        <f>IF(AK1334&lt;='CAV Tier 1 Analysis'!$A$5,"Tier 1", "Tier 2")</f>
        <v>Tier 2</v>
      </c>
      <c r="AM1334" t="str">
        <f t="shared" si="41"/>
        <v>Georgia - Tier 2</v>
      </c>
      <c r="AN1334" t="str">
        <f t="shared" si="42"/>
        <v>Gumbranch, City Of - Tier 2</v>
      </c>
    </row>
    <row r="1335" spans="1:40" x14ac:dyDescent="0.3">
      <c r="A1335">
        <v>4</v>
      </c>
      <c r="B1335" t="s">
        <v>54</v>
      </c>
      <c r="C1335" t="s">
        <v>4315</v>
      </c>
      <c r="D1335" t="s">
        <v>7022</v>
      </c>
      <c r="E1335" t="s">
        <v>2658</v>
      </c>
      <c r="F1335" s="12">
        <v>1138.4289952755901</v>
      </c>
      <c r="G1335" s="12">
        <v>3656.0597981118972</v>
      </c>
      <c r="H1335" s="12">
        <v>725.94548972641701</v>
      </c>
      <c r="I1335">
        <v>0</v>
      </c>
      <c r="J1335" s="15">
        <v>8.1974645285870212E-3</v>
      </c>
      <c r="K1335" s="15">
        <v>0.99180253547141306</v>
      </c>
      <c r="L1335" s="58">
        <v>2.9777499999999999</v>
      </c>
      <c r="M1335">
        <v>3</v>
      </c>
      <c r="N1335">
        <v>0</v>
      </c>
      <c r="O1335" s="12">
        <v>5</v>
      </c>
      <c r="P1335" s="12">
        <v>1</v>
      </c>
      <c r="Q1335" s="12">
        <v>0</v>
      </c>
      <c r="R1335" s="12">
        <v>0</v>
      </c>
      <c r="S1335" s="12">
        <v>5.9509124017200374</v>
      </c>
      <c r="T1335" s="12">
        <v>2022.6648286379273</v>
      </c>
      <c r="U1335" s="12">
        <v>884.23583336233719</v>
      </c>
      <c r="V1335" s="12">
        <v>1633.3949694739699</v>
      </c>
      <c r="W1335" s="59">
        <v>5.3179624870806432E-5</v>
      </c>
      <c r="X1335" s="59">
        <v>3.6083280210726353E-5</v>
      </c>
      <c r="Y1335" s="59">
        <v>0</v>
      </c>
      <c r="Z1335" s="59">
        <v>1.4980447897967738E-3</v>
      </c>
      <c r="AA1335" s="59">
        <v>3.5023343399768917E-4</v>
      </c>
      <c r="AB1335" s="59">
        <v>0</v>
      </c>
      <c r="AC1335" s="59">
        <v>0</v>
      </c>
      <c r="AD1335" s="59">
        <v>1.9489656350801247E-5</v>
      </c>
      <c r="AE1335" s="59">
        <v>2.0653528685235262E-4</v>
      </c>
      <c r="AF1335" s="59">
        <v>1.8604301586332085E-4</v>
      </c>
      <c r="AG1335" s="59">
        <v>6.6795943547666209E-4</v>
      </c>
      <c r="AH1335" s="18">
        <v>2.7432441121992118E-4</v>
      </c>
      <c r="AI1335" s="12">
        <v>480</v>
      </c>
      <c r="AJ1335" s="17">
        <v>10</v>
      </c>
      <c r="AK1335" s="18">
        <v>0.99581009674310861</v>
      </c>
      <c r="AL1335" t="str">
        <f>IF(AK1335&lt;='CAV Tier 1 Analysis'!$A$5,"Tier 1", "Tier 2")</f>
        <v>Tier 2</v>
      </c>
      <c r="AM1335" t="str">
        <f t="shared" si="41"/>
        <v>Georgia - Tier 2</v>
      </c>
      <c r="AN1335" t="str">
        <f t="shared" si="42"/>
        <v>Dacula, City Of - Tier 2</v>
      </c>
    </row>
    <row r="1336" spans="1:40" x14ac:dyDescent="0.3">
      <c r="A1336">
        <v>4</v>
      </c>
      <c r="B1336" t="s">
        <v>54</v>
      </c>
      <c r="C1336" t="s">
        <v>4345</v>
      </c>
      <c r="D1336" t="s">
        <v>7055</v>
      </c>
      <c r="E1336" t="s">
        <v>3008</v>
      </c>
      <c r="F1336" s="12">
        <v>162.17969210104536</v>
      </c>
      <c r="G1336" s="12">
        <v>468.32664828613593</v>
      </c>
      <c r="H1336" s="12">
        <v>135.07412142638032</v>
      </c>
      <c r="I1336">
        <v>0</v>
      </c>
      <c r="J1336" s="15">
        <v>2.7225083470220377E-2</v>
      </c>
      <c r="K1336" s="15">
        <v>0.97277491652977954</v>
      </c>
      <c r="L1336" s="58">
        <v>2.4290099999999999</v>
      </c>
      <c r="M1336">
        <v>3</v>
      </c>
      <c r="N1336">
        <v>0</v>
      </c>
      <c r="O1336" s="12">
        <v>4.5</v>
      </c>
      <c r="P1336" s="12">
        <v>4</v>
      </c>
      <c r="Q1336" s="12">
        <v>0</v>
      </c>
      <c r="R1336" s="12">
        <v>0</v>
      </c>
      <c r="S1336" s="12">
        <v>3.6774042304998869</v>
      </c>
      <c r="T1336" s="12">
        <v>338.51204166048052</v>
      </c>
      <c r="U1336" s="12">
        <v>176.33234955943516</v>
      </c>
      <c r="V1336" s="12">
        <v>129.81460662565541</v>
      </c>
      <c r="W1336" s="59">
        <v>4.3379679492045176E-5</v>
      </c>
      <c r="X1336" s="59">
        <v>3.6083280210726353E-5</v>
      </c>
      <c r="Y1336" s="59">
        <v>0</v>
      </c>
      <c r="Z1336" s="59">
        <v>1.3482403108170966E-3</v>
      </c>
      <c r="AA1336" s="59">
        <v>1.4009337359907567E-3</v>
      </c>
      <c r="AB1336" s="59">
        <v>0</v>
      </c>
      <c r="AC1336" s="59">
        <v>0</v>
      </c>
      <c r="AD1336" s="59">
        <v>1.2043757305973748E-5</v>
      </c>
      <c r="AE1336" s="59">
        <v>3.4565628787051085E-5</v>
      </c>
      <c r="AF1336" s="59">
        <v>3.710028577054943E-5</v>
      </c>
      <c r="AG1336" s="59">
        <v>5.3086297545181452E-5</v>
      </c>
      <c r="AH1336" s="18">
        <v>2.6958481599267096E-4</v>
      </c>
      <c r="AI1336" s="12">
        <v>481</v>
      </c>
      <c r="AJ1336" s="17">
        <v>10</v>
      </c>
      <c r="AK1336" s="18">
        <v>0.99607968155910132</v>
      </c>
      <c r="AL1336" t="str">
        <f>IF(AK1336&lt;='CAV Tier 1 Analysis'!$A$5,"Tier 1", "Tier 2")</f>
        <v>Tier 2</v>
      </c>
      <c r="AM1336" t="str">
        <f t="shared" si="41"/>
        <v>Georgia - Tier 2</v>
      </c>
      <c r="AN1336" t="str">
        <f t="shared" si="42"/>
        <v>North High Shoals, Town Of - Tier 2</v>
      </c>
    </row>
    <row r="1337" spans="1:40" x14ac:dyDescent="0.3">
      <c r="A1337">
        <v>4</v>
      </c>
      <c r="B1337" t="s">
        <v>54</v>
      </c>
      <c r="C1337" t="s">
        <v>4100</v>
      </c>
      <c r="D1337" t="s">
        <v>6772</v>
      </c>
      <c r="E1337" t="s">
        <v>3042</v>
      </c>
      <c r="F1337" s="12">
        <v>241.54788197746794</v>
      </c>
      <c r="G1337" s="12">
        <v>1270.8221972463264</v>
      </c>
      <c r="H1337" s="12">
        <v>317.09611660627502</v>
      </c>
      <c r="I1337">
        <v>0</v>
      </c>
      <c r="J1337" s="15">
        <v>0</v>
      </c>
      <c r="K1337" s="15">
        <v>1</v>
      </c>
      <c r="L1337" s="58">
        <v>2.1592799999999999</v>
      </c>
      <c r="M1337">
        <v>2</v>
      </c>
      <c r="N1337">
        <v>0</v>
      </c>
      <c r="O1337" s="12">
        <v>7</v>
      </c>
      <c r="P1337" s="12">
        <v>1</v>
      </c>
      <c r="Q1337" s="12">
        <v>0</v>
      </c>
      <c r="R1337" s="12">
        <v>0</v>
      </c>
      <c r="S1337" s="12">
        <v>0</v>
      </c>
      <c r="T1337" s="12">
        <v>847.77161851811763</v>
      </c>
      <c r="U1337" s="12">
        <v>606.22373654064972</v>
      </c>
      <c r="V1337" s="12">
        <v>423.05057872820873</v>
      </c>
      <c r="W1337" s="59">
        <v>3.8562572543375003E-5</v>
      </c>
      <c r="X1337" s="59">
        <v>2.4055520140484238E-5</v>
      </c>
      <c r="Y1337" s="59">
        <v>0</v>
      </c>
      <c r="Z1337" s="59">
        <v>2.0972627057154834E-3</v>
      </c>
      <c r="AA1337" s="59">
        <v>3.5023343399768917E-4</v>
      </c>
      <c r="AB1337" s="59">
        <v>0</v>
      </c>
      <c r="AC1337" s="59">
        <v>0</v>
      </c>
      <c r="AD1337" s="59">
        <v>0</v>
      </c>
      <c r="AE1337" s="59">
        <v>8.6566371223171151E-5</v>
      </c>
      <c r="AF1337" s="59">
        <v>1.2754933466684997E-4</v>
      </c>
      <c r="AG1337" s="59">
        <v>1.7300201789918193E-4</v>
      </c>
      <c r="AH1337" s="18">
        <v>2.6338472328965774E-4</v>
      </c>
      <c r="AI1337" s="12">
        <v>482</v>
      </c>
      <c r="AJ1337" s="17">
        <v>10</v>
      </c>
      <c r="AK1337" s="18">
        <v>0.996343066282391</v>
      </c>
      <c r="AL1337" t="str">
        <f>IF(AK1337&lt;='CAV Tier 1 Analysis'!$A$5,"Tier 1", "Tier 2")</f>
        <v>Tier 2</v>
      </c>
      <c r="AM1337" t="str">
        <f t="shared" si="41"/>
        <v>Georgia - Tier 2</v>
      </c>
      <c r="AN1337" t="str">
        <f t="shared" si="42"/>
        <v>Locust Grove, City Of  - Tier 2</v>
      </c>
    </row>
    <row r="1338" spans="1:40" x14ac:dyDescent="0.3">
      <c r="A1338">
        <v>4</v>
      </c>
      <c r="B1338" t="s">
        <v>54</v>
      </c>
      <c r="C1338" t="s">
        <v>4492</v>
      </c>
      <c r="D1338" t="s">
        <v>7229</v>
      </c>
      <c r="E1338" t="s">
        <v>3071</v>
      </c>
      <c r="F1338" s="12">
        <v>151.76431327786167</v>
      </c>
      <c r="G1338" s="12">
        <v>339.97281179811597</v>
      </c>
      <c r="H1338" s="12">
        <v>142.46118695694139</v>
      </c>
      <c r="I1338">
        <v>0</v>
      </c>
      <c r="J1338" s="15">
        <v>0.50239645380246545</v>
      </c>
      <c r="K1338" s="15">
        <v>0.49760354619753433</v>
      </c>
      <c r="L1338" s="58">
        <v>0.36094999999999999</v>
      </c>
      <c r="M1338">
        <v>36</v>
      </c>
      <c r="N1338">
        <v>0</v>
      </c>
      <c r="O1338" s="12">
        <v>6</v>
      </c>
      <c r="P1338" s="12">
        <v>1</v>
      </c>
      <c r="Q1338" s="12">
        <v>0</v>
      </c>
      <c r="R1338" s="12">
        <v>0</v>
      </c>
      <c r="S1338" s="12">
        <v>71.571995131657403</v>
      </c>
      <c r="T1338" s="12">
        <v>330.11643597565558</v>
      </c>
      <c r="U1338" s="12">
        <v>178.3521226977939</v>
      </c>
      <c r="V1338" s="12">
        <v>9.856375822460393</v>
      </c>
      <c r="W1338" s="59">
        <v>6.4462045494475973E-6</v>
      </c>
      <c r="X1338" s="59">
        <v>4.3299936252871629E-4</v>
      </c>
      <c r="Y1338" s="59">
        <v>0</v>
      </c>
      <c r="Z1338" s="59">
        <v>1.7976537477561287E-3</v>
      </c>
      <c r="AA1338" s="59">
        <v>3.5023343399768917E-4</v>
      </c>
      <c r="AB1338" s="59">
        <v>0</v>
      </c>
      <c r="AC1338" s="59">
        <v>0</v>
      </c>
      <c r="AD1338" s="59">
        <v>2.3440331419666673E-4</v>
      </c>
      <c r="AE1338" s="59">
        <v>3.3708349417842767E-5</v>
      </c>
      <c r="AF1338" s="59">
        <v>3.7525245574079583E-5</v>
      </c>
      <c r="AG1338" s="59">
        <v>4.0306596709653836E-6</v>
      </c>
      <c r="AH1338" s="18">
        <v>2.633636652446851E-4</v>
      </c>
      <c r="AI1338" s="12">
        <v>483</v>
      </c>
      <c r="AJ1338" s="17">
        <v>10</v>
      </c>
      <c r="AK1338" s="18">
        <v>0.99660642994763571</v>
      </c>
      <c r="AL1338" t="str">
        <f>IF(AK1338&lt;='CAV Tier 1 Analysis'!$A$5,"Tier 1", "Tier 2")</f>
        <v>Tier 2</v>
      </c>
      <c r="AM1338" t="str">
        <f t="shared" si="41"/>
        <v>Georgia - Tier 2</v>
      </c>
      <c r="AN1338" t="str">
        <f t="shared" si="42"/>
        <v>Vernonburg,Town Of - Tier 2</v>
      </c>
    </row>
    <row r="1339" spans="1:40" x14ac:dyDescent="0.3">
      <c r="A1339">
        <v>4</v>
      </c>
      <c r="B1339" t="s">
        <v>54</v>
      </c>
      <c r="C1339" t="s">
        <v>3644</v>
      </c>
      <c r="D1339" t="s">
        <v>7054</v>
      </c>
      <c r="E1339" t="s">
        <v>3041</v>
      </c>
      <c r="F1339" s="12">
        <v>319.86515858548125</v>
      </c>
      <c r="G1339" s="12">
        <v>1257.9394834637176</v>
      </c>
      <c r="H1339" s="12">
        <v>360.19086036150412</v>
      </c>
      <c r="I1339">
        <v>0</v>
      </c>
      <c r="J1339" s="15">
        <v>1.1857447983654487E-3</v>
      </c>
      <c r="K1339" s="15">
        <v>0.99881425520163469</v>
      </c>
      <c r="L1339" s="58">
        <v>2.5890900000000001</v>
      </c>
      <c r="M1339">
        <v>1</v>
      </c>
      <c r="N1339">
        <v>0</v>
      </c>
      <c r="O1339" s="12">
        <v>6</v>
      </c>
      <c r="P1339" s="12">
        <v>2</v>
      </c>
      <c r="Q1339" s="12">
        <v>0</v>
      </c>
      <c r="R1339" s="12">
        <v>0</v>
      </c>
      <c r="S1339" s="12">
        <v>0.42709443909242917</v>
      </c>
      <c r="T1339" s="12">
        <v>1124.734345311615</v>
      </c>
      <c r="U1339" s="12">
        <v>804.86918672613376</v>
      </c>
      <c r="V1339" s="12">
        <v>133.20513815210256</v>
      </c>
      <c r="W1339" s="59">
        <v>4.6238547546555697E-5</v>
      </c>
      <c r="X1339" s="59">
        <v>1.2027760070242119E-5</v>
      </c>
      <c r="Y1339" s="59">
        <v>0</v>
      </c>
      <c r="Z1339" s="59">
        <v>1.7976537477561287E-3</v>
      </c>
      <c r="AA1339" s="59">
        <v>7.0046686799537833E-4</v>
      </c>
      <c r="AB1339" s="59">
        <v>0</v>
      </c>
      <c r="AC1339" s="59">
        <v>0</v>
      </c>
      <c r="AD1339" s="59">
        <v>1.3987643045869288E-6</v>
      </c>
      <c r="AE1339" s="59">
        <v>1.1484716961141685E-4</v>
      </c>
      <c r="AF1339" s="59">
        <v>1.6934429167453623E-4</v>
      </c>
      <c r="AG1339" s="59">
        <v>5.4472819217340648E-5</v>
      </c>
      <c r="AH1339" s="18">
        <v>2.6331363347056229E-4</v>
      </c>
      <c r="AI1339" s="12">
        <v>484</v>
      </c>
      <c r="AJ1339" s="17">
        <v>10</v>
      </c>
      <c r="AK1339" s="18">
        <v>0.99686974358110625</v>
      </c>
      <c r="AL1339" t="str">
        <f>IF(AK1339&lt;='CAV Tier 1 Analysis'!$A$5,"Tier 1", "Tier 2")</f>
        <v>Tier 2</v>
      </c>
      <c r="AM1339" t="str">
        <f t="shared" si="41"/>
        <v>Georgia - Tier 2</v>
      </c>
      <c r="AN1339" t="str">
        <f t="shared" si="42"/>
        <v>Oxford, Town Of - Tier 2</v>
      </c>
    </row>
    <row r="1340" spans="1:40" x14ac:dyDescent="0.3">
      <c r="A1340">
        <v>4</v>
      </c>
      <c r="B1340" t="s">
        <v>54</v>
      </c>
      <c r="C1340" t="s">
        <v>4316</v>
      </c>
      <c r="D1340" t="s">
        <v>7023</v>
      </c>
      <c r="E1340" t="s">
        <v>2842</v>
      </c>
      <c r="F1340" s="12">
        <v>677.62474633070826</v>
      </c>
      <c r="G1340" s="12">
        <v>3178.6258571691615</v>
      </c>
      <c r="H1340" s="12">
        <v>749.86778184244918</v>
      </c>
      <c r="I1340">
        <v>0</v>
      </c>
      <c r="J1340" s="15">
        <v>3.9493579472365785E-5</v>
      </c>
      <c r="K1340" s="15">
        <v>0.99996050642052747</v>
      </c>
      <c r="L1340" s="58">
        <v>1.77244</v>
      </c>
      <c r="M1340">
        <v>2</v>
      </c>
      <c r="N1340">
        <v>0</v>
      </c>
      <c r="O1340" s="12">
        <v>5</v>
      </c>
      <c r="P1340" s="12">
        <v>1</v>
      </c>
      <c r="Q1340" s="12">
        <v>0</v>
      </c>
      <c r="R1340" s="12">
        <v>0</v>
      </c>
      <c r="S1340" s="12">
        <v>2.9614962835961416E-2</v>
      </c>
      <c r="T1340" s="12">
        <v>2153.1486120005329</v>
      </c>
      <c r="U1340" s="12">
        <v>1475.5238656698248</v>
      </c>
      <c r="V1340" s="12">
        <v>1025.4772451686285</v>
      </c>
      <c r="W1340" s="59">
        <v>3.1653998591558107E-5</v>
      </c>
      <c r="X1340" s="59">
        <v>2.4055520140484238E-5</v>
      </c>
      <c r="Y1340" s="59">
        <v>0</v>
      </c>
      <c r="Z1340" s="59">
        <v>1.4980447897967738E-3</v>
      </c>
      <c r="AA1340" s="59">
        <v>3.5023343399768917E-4</v>
      </c>
      <c r="AB1340" s="59">
        <v>0</v>
      </c>
      <c r="AC1340" s="59">
        <v>0</v>
      </c>
      <c r="AD1340" s="59">
        <v>9.6991084652466063E-8</v>
      </c>
      <c r="AE1340" s="59">
        <v>2.1985904926954158E-4</v>
      </c>
      <c r="AF1340" s="59">
        <v>3.1044988179644627E-4</v>
      </c>
      <c r="AG1340" s="59">
        <v>4.1935797194085557E-4</v>
      </c>
      <c r="AH1340" s="18">
        <v>2.5943196696527284E-4</v>
      </c>
      <c r="AI1340" s="12">
        <v>485</v>
      </c>
      <c r="AJ1340" s="17">
        <v>10</v>
      </c>
      <c r="AK1340" s="18">
        <v>0.99712917554807157</v>
      </c>
      <c r="AL1340" t="str">
        <f>IF(AK1340&lt;='CAV Tier 1 Analysis'!$A$5,"Tier 1", "Tier 2")</f>
        <v>Tier 2</v>
      </c>
      <c r="AM1340" t="str">
        <f t="shared" si="41"/>
        <v>Georgia - Tier 2</v>
      </c>
      <c r="AN1340" t="str">
        <f t="shared" si="42"/>
        <v>Grayson, City Of - Tier 2</v>
      </c>
    </row>
    <row r="1341" spans="1:40" x14ac:dyDescent="0.3">
      <c r="A1341">
        <v>4</v>
      </c>
      <c r="B1341" t="s">
        <v>54</v>
      </c>
      <c r="C1341" t="s">
        <v>4300</v>
      </c>
      <c r="D1341" t="s">
        <v>7006</v>
      </c>
      <c r="E1341" t="s">
        <v>2927</v>
      </c>
      <c r="F1341" s="12">
        <v>424.87507914260232</v>
      </c>
      <c r="G1341" s="12">
        <v>1925.4521454585351</v>
      </c>
      <c r="H1341" s="12">
        <v>532.79443784757802</v>
      </c>
      <c r="I1341">
        <v>0</v>
      </c>
      <c r="J1341" s="15">
        <v>3.7392174021752711E-2</v>
      </c>
      <c r="K1341" s="15">
        <v>0.96260782597824712</v>
      </c>
      <c r="L1341" s="58">
        <v>4.7994000000000003</v>
      </c>
      <c r="M1341">
        <v>15</v>
      </c>
      <c r="N1341">
        <v>0</v>
      </c>
      <c r="O1341" s="12">
        <v>3.3333333333333335</v>
      </c>
      <c r="P1341" s="12">
        <v>2.3333333333333335</v>
      </c>
      <c r="Q1341" s="12">
        <v>0</v>
      </c>
      <c r="R1341" s="12">
        <v>0</v>
      </c>
      <c r="S1341" s="12">
        <v>19.922342337818545</v>
      </c>
      <c r="T1341" s="12">
        <v>1359.7562489361617</v>
      </c>
      <c r="U1341" s="12">
        <v>934.88116979355937</v>
      </c>
      <c r="V1341" s="12">
        <v>565.69589652237346</v>
      </c>
      <c r="W1341" s="59">
        <v>8.5712464647787228E-5</v>
      </c>
      <c r="X1341" s="59">
        <v>1.8041640105363179E-4</v>
      </c>
      <c r="Y1341" s="59">
        <v>0</v>
      </c>
      <c r="Z1341" s="59">
        <v>9.9869652653118268E-4</v>
      </c>
      <c r="AA1341" s="59">
        <v>8.1721134599460816E-4</v>
      </c>
      <c r="AB1341" s="59">
        <v>0</v>
      </c>
      <c r="AC1341" s="59">
        <v>0</v>
      </c>
      <c r="AD1341" s="59">
        <v>6.5247071315463213E-5</v>
      </c>
      <c r="AE1341" s="59">
        <v>1.3884537020027516E-4</v>
      </c>
      <c r="AF1341" s="59">
        <v>1.9669878299418775E-4</v>
      </c>
      <c r="AG1341" s="59">
        <v>2.3133529780261177E-4</v>
      </c>
      <c r="AH1341" s="18">
        <v>2.467421145945225E-4</v>
      </c>
      <c r="AI1341" s="12">
        <v>486</v>
      </c>
      <c r="AJ1341" s="17">
        <v>10</v>
      </c>
      <c r="AK1341" s="18">
        <v>0.99737591766266609</v>
      </c>
      <c r="AL1341" t="str">
        <f>IF(AK1341&lt;='CAV Tier 1 Analysis'!$A$5,"Tier 1", "Tier 2")</f>
        <v>Tier 2</v>
      </c>
      <c r="AM1341" t="str">
        <f t="shared" si="41"/>
        <v>Georgia - Tier 2</v>
      </c>
      <c r="AN1341" t="str">
        <f t="shared" si="42"/>
        <v>Senoia, City Of - Tier 2</v>
      </c>
    </row>
    <row r="1342" spans="1:40" x14ac:dyDescent="0.3">
      <c r="A1342">
        <v>4</v>
      </c>
      <c r="B1342" t="s">
        <v>54</v>
      </c>
      <c r="C1342" t="s">
        <v>4501</v>
      </c>
      <c r="D1342" t="s">
        <v>7239</v>
      </c>
      <c r="E1342" t="str">
        <f>"130020A"</f>
        <v>130020A</v>
      </c>
      <c r="F1342" s="12">
        <v>159.24065307523045</v>
      </c>
      <c r="G1342" s="12">
        <v>273.22254217249576</v>
      </c>
      <c r="H1342" s="12">
        <v>95.670466184655865</v>
      </c>
      <c r="I1342">
        <v>2</v>
      </c>
      <c r="J1342" s="15">
        <v>0</v>
      </c>
      <c r="K1342" s="15">
        <v>0.99999999999999989</v>
      </c>
      <c r="L1342" s="58">
        <v>3.0656400000000001</v>
      </c>
      <c r="M1342">
        <v>6</v>
      </c>
      <c r="N1342">
        <v>0</v>
      </c>
      <c r="O1342" s="12">
        <v>4</v>
      </c>
      <c r="P1342" s="12">
        <v>3</v>
      </c>
      <c r="Q1342" s="12">
        <v>0</v>
      </c>
      <c r="R1342" s="12">
        <v>1.9999999999999998</v>
      </c>
      <c r="S1342" s="12">
        <v>0</v>
      </c>
      <c r="T1342" s="12">
        <v>211.50875418268723</v>
      </c>
      <c r="U1342" s="12">
        <v>52.268101107456772</v>
      </c>
      <c r="V1342" s="12">
        <v>61.713787989808537</v>
      </c>
      <c r="W1342" s="59">
        <v>5.4749252015427434E-5</v>
      </c>
      <c r="X1342" s="59">
        <v>7.2166560421452707E-5</v>
      </c>
      <c r="Y1342" s="59">
        <v>0</v>
      </c>
      <c r="Z1342" s="59">
        <v>1.1984358318374191E-3</v>
      </c>
      <c r="AA1342" s="59">
        <v>1.0507003019930676E-3</v>
      </c>
      <c r="AB1342" s="59">
        <v>0</v>
      </c>
      <c r="AC1342" s="59">
        <v>2.1404366364758916E-4</v>
      </c>
      <c r="AD1342" s="59">
        <v>0</v>
      </c>
      <c r="AE1342" s="59">
        <v>2.1597261493058188E-5</v>
      </c>
      <c r="AF1342" s="59">
        <v>1.0997196445323817E-5</v>
      </c>
      <c r="AG1342" s="59">
        <v>2.5237194773579131E-5</v>
      </c>
      <c r="AH1342" s="18">
        <v>2.4072066023881068E-4</v>
      </c>
      <c r="AI1342" s="12">
        <v>487</v>
      </c>
      <c r="AJ1342" s="17">
        <v>10</v>
      </c>
      <c r="AK1342" s="18">
        <v>0.99761663832290493</v>
      </c>
      <c r="AL1342" t="str">
        <f>IF(AK1342&lt;='CAV Tier 1 Analysis'!$A$5,"Tier 1", "Tier 2")</f>
        <v>Tier 2</v>
      </c>
      <c r="AM1342" t="str">
        <f t="shared" si="41"/>
        <v>Georgia - Tier 2</v>
      </c>
      <c r="AN1342" t="str">
        <f t="shared" si="42"/>
        <v>Brooklet, Town Of - Tier 2</v>
      </c>
    </row>
    <row r="1343" spans="1:40" x14ac:dyDescent="0.3">
      <c r="A1343">
        <v>4</v>
      </c>
      <c r="B1343" t="s">
        <v>54</v>
      </c>
      <c r="C1343" t="s">
        <v>4275</v>
      </c>
      <c r="D1343" t="s">
        <v>6980</v>
      </c>
      <c r="E1343" t="s">
        <v>2911</v>
      </c>
      <c r="F1343" s="12">
        <v>371.60267047816814</v>
      </c>
      <c r="G1343" s="12">
        <v>2527.8855008432452</v>
      </c>
      <c r="H1343" s="12">
        <v>797.56144541033348</v>
      </c>
      <c r="I1343">
        <v>0</v>
      </c>
      <c r="J1343" s="15">
        <v>0</v>
      </c>
      <c r="K1343" s="15">
        <v>1.0000000000000002</v>
      </c>
      <c r="L1343" s="58">
        <v>2.8494999999999999</v>
      </c>
      <c r="M1343">
        <v>11</v>
      </c>
      <c r="N1343">
        <v>0</v>
      </c>
      <c r="O1343" s="12">
        <v>3</v>
      </c>
      <c r="P1343" s="12">
        <v>2</v>
      </c>
      <c r="Q1343" s="12">
        <v>0</v>
      </c>
      <c r="R1343" s="12">
        <v>0</v>
      </c>
      <c r="S1343" s="12">
        <v>0</v>
      </c>
      <c r="T1343" s="12">
        <v>1874.418430481312</v>
      </c>
      <c r="U1343" s="12">
        <v>1502.8157600031439</v>
      </c>
      <c r="V1343" s="12">
        <v>653.46707036193311</v>
      </c>
      <c r="W1343" s="59">
        <v>5.0889208653971264E-5</v>
      </c>
      <c r="X1343" s="59">
        <v>1.323053607726633E-4</v>
      </c>
      <c r="Y1343" s="59">
        <v>0</v>
      </c>
      <c r="Z1343" s="59">
        <v>8.9882687387806434E-4</v>
      </c>
      <c r="AA1343" s="59">
        <v>7.0046686799537833E-4</v>
      </c>
      <c r="AB1343" s="59">
        <v>0</v>
      </c>
      <c r="AC1343" s="59">
        <v>0</v>
      </c>
      <c r="AD1343" s="59">
        <v>0</v>
      </c>
      <c r="AE1343" s="59">
        <v>1.9139777522185524E-4</v>
      </c>
      <c r="AF1343" s="59">
        <v>3.1619209008389658E-4</v>
      </c>
      <c r="AG1343" s="59">
        <v>2.6722838234411557E-4</v>
      </c>
      <c r="AH1343" s="18">
        <v>2.3248241444999497E-4</v>
      </c>
      <c r="AI1343" s="12">
        <v>488</v>
      </c>
      <c r="AJ1343" s="17">
        <v>10</v>
      </c>
      <c r="AK1343" s="18">
        <v>0.99784912073735488</v>
      </c>
      <c r="AL1343" t="str">
        <f>IF(AK1343&lt;='CAV Tier 1 Analysis'!$A$5,"Tier 1", "Tier 2")</f>
        <v>Tier 2</v>
      </c>
      <c r="AM1343" t="str">
        <f t="shared" si="41"/>
        <v>Georgia - Tier 2</v>
      </c>
      <c r="AN1343" t="str">
        <f t="shared" si="42"/>
        <v>Grovetown, City Of - Tier 2</v>
      </c>
    </row>
    <row r="1344" spans="1:40" x14ac:dyDescent="0.3">
      <c r="A1344">
        <v>4</v>
      </c>
      <c r="B1344" t="s">
        <v>54</v>
      </c>
      <c r="C1344" t="s">
        <v>4396</v>
      </c>
      <c r="D1344" t="s">
        <v>7115</v>
      </c>
      <c r="E1344" t="s">
        <v>3048</v>
      </c>
      <c r="F1344" s="12">
        <v>47.517393390526507</v>
      </c>
      <c r="G1344" s="12">
        <v>523.67423090674879</v>
      </c>
      <c r="H1344" s="12">
        <v>80.209460634480678</v>
      </c>
      <c r="I1344">
        <v>0</v>
      </c>
      <c r="J1344" s="15">
        <v>0</v>
      </c>
      <c r="K1344" s="15">
        <v>1.0000000000000002</v>
      </c>
      <c r="L1344" s="58">
        <v>1.2514700000000001</v>
      </c>
      <c r="M1344">
        <v>3</v>
      </c>
      <c r="N1344">
        <v>0</v>
      </c>
      <c r="O1344" s="12">
        <v>4</v>
      </c>
      <c r="P1344" s="12">
        <v>3</v>
      </c>
      <c r="Q1344" s="12">
        <v>0</v>
      </c>
      <c r="R1344" s="12">
        <v>0</v>
      </c>
      <c r="S1344" s="12">
        <v>0</v>
      </c>
      <c r="T1344" s="12">
        <v>219.7843150531445</v>
      </c>
      <c r="U1344" s="12">
        <v>172.26692166261799</v>
      </c>
      <c r="V1344" s="12">
        <v>303.88991585360429</v>
      </c>
      <c r="W1344" s="59">
        <v>2.2349997527350559E-5</v>
      </c>
      <c r="X1344" s="59">
        <v>3.6083280210726353E-5</v>
      </c>
      <c r="Y1344" s="59">
        <v>0</v>
      </c>
      <c r="Z1344" s="59">
        <v>1.1984358318374191E-3</v>
      </c>
      <c r="AA1344" s="59">
        <v>1.0507003019930676E-3</v>
      </c>
      <c r="AB1344" s="59">
        <v>0</v>
      </c>
      <c r="AC1344" s="59">
        <v>0</v>
      </c>
      <c r="AD1344" s="59">
        <v>0</v>
      </c>
      <c r="AE1344" s="59">
        <v>2.2442283028037353E-5</v>
      </c>
      <c r="AF1344" s="59">
        <v>3.6244920676575892E-5</v>
      </c>
      <c r="AG1344" s="59">
        <v>1.2427253691493548E-4</v>
      </c>
      <c r="AH1344" s="18">
        <v>2.264117411080102E-4</v>
      </c>
      <c r="AI1344" s="12">
        <v>489</v>
      </c>
      <c r="AJ1344" s="17">
        <v>10</v>
      </c>
      <c r="AK1344" s="18">
        <v>0.99807553247846292</v>
      </c>
      <c r="AL1344" t="str">
        <f>IF(AK1344&lt;='CAV Tier 1 Analysis'!$A$5,"Tier 1", "Tier 2")</f>
        <v>Tier 2</v>
      </c>
      <c r="AM1344" t="str">
        <f t="shared" si="41"/>
        <v>Georgia - Tier 2</v>
      </c>
      <c r="AN1344" t="str">
        <f t="shared" si="42"/>
        <v>Guyton, City Of - Tier 2</v>
      </c>
    </row>
    <row r="1345" spans="1:40" x14ac:dyDescent="0.3">
      <c r="A1345">
        <v>4</v>
      </c>
      <c r="B1345" t="s">
        <v>54</v>
      </c>
      <c r="C1345" t="s">
        <v>4478</v>
      </c>
      <c r="D1345" t="s">
        <v>7212</v>
      </c>
      <c r="E1345" t="s">
        <v>1561</v>
      </c>
      <c r="F1345" s="12">
        <v>131.60670276344118</v>
      </c>
      <c r="G1345" s="12">
        <v>590.47377083059632</v>
      </c>
      <c r="H1345" s="12">
        <v>122.33085213181465</v>
      </c>
      <c r="I1345">
        <v>0</v>
      </c>
      <c r="J1345" s="15">
        <v>0</v>
      </c>
      <c r="K1345" s="15">
        <v>1</v>
      </c>
      <c r="L1345" s="58">
        <v>1.7811299999999997</v>
      </c>
      <c r="M1345">
        <v>0</v>
      </c>
      <c r="N1345">
        <v>0</v>
      </c>
      <c r="O1345" s="12">
        <v>4</v>
      </c>
      <c r="P1345" s="12">
        <v>3</v>
      </c>
      <c r="Q1345" s="12"/>
      <c r="R1345" s="12">
        <v>0</v>
      </c>
      <c r="S1345" s="12">
        <v>0</v>
      </c>
      <c r="T1345" s="12">
        <v>329.87425676285619</v>
      </c>
      <c r="U1345" s="12">
        <v>198.26755399941501</v>
      </c>
      <c r="V1345" s="12">
        <v>260.59951406774013</v>
      </c>
      <c r="W1345" s="59">
        <v>3.1809193265431768E-5</v>
      </c>
      <c r="X1345" s="59">
        <v>0</v>
      </c>
      <c r="Y1345" s="59">
        <v>0</v>
      </c>
      <c r="Z1345" s="59">
        <v>1.1984358318374191E-3</v>
      </c>
      <c r="AA1345" s="59">
        <v>1.0507003019930676E-3</v>
      </c>
      <c r="AB1345" s="59">
        <v>0</v>
      </c>
      <c r="AC1345" s="59">
        <v>0</v>
      </c>
      <c r="AD1345" s="59">
        <v>0</v>
      </c>
      <c r="AE1345" s="59">
        <v>3.3683620380942035E-5</v>
      </c>
      <c r="AF1345" s="59">
        <v>4.1715447737097001E-5</v>
      </c>
      <c r="AG1345" s="59">
        <v>1.0656938925080616E-4</v>
      </c>
      <c r="AH1345" s="18">
        <v>2.239012531331603E-4</v>
      </c>
      <c r="AI1345" s="12">
        <v>490</v>
      </c>
      <c r="AJ1345" s="17">
        <v>10</v>
      </c>
      <c r="AK1345" s="18">
        <v>0.99829943373159613</v>
      </c>
      <c r="AL1345" t="str">
        <f>IF(AK1345&lt;='CAV Tier 1 Analysis'!$A$5,"Tier 1", "Tier 2")</f>
        <v>Tier 2</v>
      </c>
      <c r="AM1345" t="str">
        <f t="shared" si="41"/>
        <v>Georgia - Tier 2</v>
      </c>
      <c r="AN1345" t="str">
        <f t="shared" si="42"/>
        <v>Talmo, City Of - Tier 2</v>
      </c>
    </row>
    <row r="1346" spans="1:40" x14ac:dyDescent="0.3">
      <c r="A1346">
        <v>4</v>
      </c>
      <c r="B1346" t="s">
        <v>54</v>
      </c>
      <c r="C1346" t="s">
        <v>4370</v>
      </c>
      <c r="D1346" t="s">
        <v>7082</v>
      </c>
      <c r="E1346" t="s">
        <v>1574</v>
      </c>
      <c r="F1346" s="12">
        <v>80.495506537731131</v>
      </c>
      <c r="G1346" s="12">
        <v>685.3393792327538</v>
      </c>
      <c r="H1346" s="12">
        <v>171.58909800606571</v>
      </c>
      <c r="I1346">
        <v>0</v>
      </c>
      <c r="J1346" s="15">
        <v>0</v>
      </c>
      <c r="K1346" s="15">
        <v>1</v>
      </c>
      <c r="L1346" s="58">
        <v>0.8506800000000001</v>
      </c>
      <c r="M1346">
        <v>0</v>
      </c>
      <c r="N1346">
        <v>0</v>
      </c>
      <c r="O1346" s="12">
        <v>5</v>
      </c>
      <c r="P1346" s="12">
        <v>2</v>
      </c>
      <c r="Q1346" s="12"/>
      <c r="R1346" s="12">
        <v>0</v>
      </c>
      <c r="S1346" s="12">
        <v>0</v>
      </c>
      <c r="T1346" s="12">
        <v>458.46720411905881</v>
      </c>
      <c r="U1346" s="12">
        <v>377.9716975813277</v>
      </c>
      <c r="V1346" s="12">
        <v>226.87217511369499</v>
      </c>
      <c r="W1346" s="59">
        <v>1.5192290583527033E-5</v>
      </c>
      <c r="X1346" s="59">
        <v>0</v>
      </c>
      <c r="Y1346" s="59">
        <v>0</v>
      </c>
      <c r="Z1346" s="59">
        <v>1.4980447897967738E-3</v>
      </c>
      <c r="AA1346" s="59">
        <v>7.0046686799537833E-4</v>
      </c>
      <c r="AB1346" s="59">
        <v>0</v>
      </c>
      <c r="AC1346" s="59">
        <v>0</v>
      </c>
      <c r="AD1346" s="59">
        <v>0</v>
      </c>
      <c r="AE1346" s="59">
        <v>4.6814308616267581E-5</v>
      </c>
      <c r="AF1346" s="59">
        <v>7.9525158194074615E-5</v>
      </c>
      <c r="AG1346" s="59">
        <v>9.2776954041378973E-5</v>
      </c>
      <c r="AH1346" s="18">
        <v>2.2116548811158186E-4</v>
      </c>
      <c r="AI1346" s="12">
        <v>491</v>
      </c>
      <c r="AJ1346" s="17">
        <v>10</v>
      </c>
      <c r="AK1346" s="18">
        <v>0.99852059921970771</v>
      </c>
      <c r="AL1346" t="str">
        <f>IF(AK1346&lt;='CAV Tier 1 Analysis'!$A$5,"Tier 1", "Tier 2")</f>
        <v>Tier 2</v>
      </c>
      <c r="AM1346" t="str">
        <f t="shared" si="41"/>
        <v>Georgia - Tier 2</v>
      </c>
      <c r="AN1346" t="str">
        <f t="shared" si="42"/>
        <v>Between, Town Of - Tier 2</v>
      </c>
    </row>
    <row r="1347" spans="1:40" x14ac:dyDescent="0.3">
      <c r="A1347">
        <v>4</v>
      </c>
      <c r="B1347" t="s">
        <v>54</v>
      </c>
      <c r="C1347" t="s">
        <v>4297</v>
      </c>
      <c r="D1347" t="s">
        <v>7003</v>
      </c>
      <c r="E1347" t="s">
        <v>3078</v>
      </c>
      <c r="F1347" s="12">
        <v>1616.8578770335153</v>
      </c>
      <c r="G1347" s="12">
        <v>1018.8721409430483</v>
      </c>
      <c r="H1347" s="12">
        <v>474.16359521124485</v>
      </c>
      <c r="I1347">
        <v>0</v>
      </c>
      <c r="J1347" s="15">
        <v>0</v>
      </c>
      <c r="K1347" s="15">
        <v>1.0000000000000002</v>
      </c>
      <c r="L1347" s="58">
        <v>2.6357900000000001</v>
      </c>
      <c r="M1347">
        <v>0</v>
      </c>
      <c r="N1347">
        <v>0</v>
      </c>
      <c r="O1347" s="12">
        <v>4</v>
      </c>
      <c r="P1347" s="12">
        <v>3</v>
      </c>
      <c r="Q1347" s="12">
        <v>0</v>
      </c>
      <c r="R1347" s="12">
        <v>0</v>
      </c>
      <c r="S1347" s="12">
        <v>0</v>
      </c>
      <c r="T1347" s="12">
        <v>1117.4769518211849</v>
      </c>
      <c r="U1347" s="12">
        <v>0</v>
      </c>
      <c r="V1347" s="12">
        <v>0</v>
      </c>
      <c r="W1347" s="59">
        <v>4.707256265241303E-5</v>
      </c>
      <c r="X1347" s="59">
        <v>0</v>
      </c>
      <c r="Y1347" s="59">
        <v>0</v>
      </c>
      <c r="Z1347" s="59">
        <v>1.1984358318374191E-3</v>
      </c>
      <c r="AA1347" s="59">
        <v>1.0507003019930676E-3</v>
      </c>
      <c r="AB1347" s="59">
        <v>0</v>
      </c>
      <c r="AC1347" s="59">
        <v>0</v>
      </c>
      <c r="AD1347" s="59">
        <v>0</v>
      </c>
      <c r="AE1347" s="59">
        <v>1.1410611364152797E-4</v>
      </c>
      <c r="AF1347" s="59">
        <v>0</v>
      </c>
      <c r="AG1347" s="59">
        <v>0</v>
      </c>
      <c r="AH1347" s="18">
        <v>2.1911952819312979E-4</v>
      </c>
      <c r="AI1347" s="12">
        <v>492</v>
      </c>
      <c r="AJ1347" s="17">
        <v>10</v>
      </c>
      <c r="AK1347" s="18">
        <v>0.9987397187479008</v>
      </c>
      <c r="AL1347" t="str">
        <f>IF(AK1347&lt;='CAV Tier 1 Analysis'!$A$5,"Tier 1", "Tier 2")</f>
        <v>Tier 2</v>
      </c>
      <c r="AM1347" t="str">
        <f t="shared" si="41"/>
        <v>Georgia - Tier 2</v>
      </c>
      <c r="AN1347" t="str">
        <f t="shared" si="42"/>
        <v>Winterville, City Of - Tier 2</v>
      </c>
    </row>
    <row r="1348" spans="1:40" x14ac:dyDescent="0.3">
      <c r="A1348">
        <v>4</v>
      </c>
      <c r="B1348" t="s">
        <v>54</v>
      </c>
      <c r="C1348" t="s">
        <v>4381</v>
      </c>
      <c r="D1348" t="s">
        <v>7096</v>
      </c>
      <c r="E1348" t="s">
        <v>3082</v>
      </c>
      <c r="F1348" s="12">
        <v>594.66752750330056</v>
      </c>
      <c r="G1348" s="12">
        <v>470.10164171181299</v>
      </c>
      <c r="H1348" s="12">
        <v>178.15778597308281</v>
      </c>
      <c r="I1348">
        <v>0</v>
      </c>
      <c r="J1348" s="15">
        <v>0</v>
      </c>
      <c r="K1348" s="15">
        <v>1</v>
      </c>
      <c r="L1348" s="58">
        <v>4.0726300000000002</v>
      </c>
      <c r="M1348">
        <v>1</v>
      </c>
      <c r="N1348">
        <v>0</v>
      </c>
      <c r="O1348" s="12">
        <v>4</v>
      </c>
      <c r="P1348" s="12">
        <v>3</v>
      </c>
      <c r="Q1348" s="12">
        <v>0</v>
      </c>
      <c r="R1348" s="12">
        <v>0</v>
      </c>
      <c r="S1348" s="12">
        <v>0</v>
      </c>
      <c r="T1348" s="12">
        <v>489.10683608635873</v>
      </c>
      <c r="U1348" s="12">
        <v>0</v>
      </c>
      <c r="V1348" s="12">
        <v>0</v>
      </c>
      <c r="W1348" s="59">
        <v>7.2733082239137737E-5</v>
      </c>
      <c r="X1348" s="59">
        <v>1.2027760070242119E-5</v>
      </c>
      <c r="Y1348" s="59">
        <v>0</v>
      </c>
      <c r="Z1348" s="59">
        <v>1.1984358318374191E-3</v>
      </c>
      <c r="AA1348" s="59">
        <v>1.0507003019930676E-3</v>
      </c>
      <c r="AB1348" s="59">
        <v>0</v>
      </c>
      <c r="AC1348" s="59">
        <v>0</v>
      </c>
      <c r="AD1348" s="59">
        <v>0</v>
      </c>
      <c r="AE1348" s="59">
        <v>4.9942936299816227E-5</v>
      </c>
      <c r="AF1348" s="59">
        <v>0</v>
      </c>
      <c r="AG1348" s="59">
        <v>0</v>
      </c>
      <c r="AH1348" s="18">
        <v>2.1671271931269844E-4</v>
      </c>
      <c r="AI1348" s="12">
        <v>493</v>
      </c>
      <c r="AJ1348" s="17">
        <v>10</v>
      </c>
      <c r="AK1348" s="18">
        <v>0.99895643146721347</v>
      </c>
      <c r="AL1348" t="str">
        <f>IF(AK1348&lt;='CAV Tier 1 Analysis'!$A$5,"Tier 1", "Tier 2")</f>
        <v>Tier 2</v>
      </c>
      <c r="AM1348" t="str">
        <f t="shared" si="41"/>
        <v>Georgia - Tier 2</v>
      </c>
      <c r="AN1348" t="str">
        <f t="shared" si="42"/>
        <v>Brooks, Town Of - Tier 2</v>
      </c>
    </row>
    <row r="1349" spans="1:40" x14ac:dyDescent="0.3">
      <c r="A1349">
        <v>4</v>
      </c>
      <c r="B1349" t="s">
        <v>54</v>
      </c>
      <c r="C1349" t="s">
        <v>4447</v>
      </c>
      <c r="D1349" t="s">
        <v>7176</v>
      </c>
      <c r="E1349" t="s">
        <v>3084</v>
      </c>
      <c r="F1349" s="12">
        <v>122.60638199246469</v>
      </c>
      <c r="G1349" s="12">
        <v>165.00215133883404</v>
      </c>
      <c r="H1349" s="12">
        <v>60.879046544160886</v>
      </c>
      <c r="I1349">
        <v>0</v>
      </c>
      <c r="J1349" s="15">
        <v>0</v>
      </c>
      <c r="K1349" s="15">
        <v>1.0000000000000002</v>
      </c>
      <c r="L1349" s="58">
        <v>0.83967999999999998</v>
      </c>
      <c r="M1349">
        <v>0</v>
      </c>
      <c r="N1349">
        <v>0</v>
      </c>
      <c r="O1349" s="12">
        <v>4</v>
      </c>
      <c r="P1349" s="12">
        <v>3</v>
      </c>
      <c r="Q1349" s="12">
        <v>0</v>
      </c>
      <c r="R1349" s="12">
        <v>0</v>
      </c>
      <c r="S1349" s="12">
        <v>0</v>
      </c>
      <c r="T1349" s="12">
        <v>167.97709719011041</v>
      </c>
      <c r="U1349" s="12">
        <v>45.370715197645723</v>
      </c>
      <c r="V1349" s="12">
        <v>0</v>
      </c>
      <c r="W1349" s="59">
        <v>1.4995841629256569E-5</v>
      </c>
      <c r="X1349" s="59">
        <v>0</v>
      </c>
      <c r="Y1349" s="59">
        <v>0</v>
      </c>
      <c r="Z1349" s="59">
        <v>1.1984358318374191E-3</v>
      </c>
      <c r="AA1349" s="59">
        <v>1.0507003019930676E-3</v>
      </c>
      <c r="AB1349" s="59">
        <v>0</v>
      </c>
      <c r="AC1349" s="59">
        <v>0</v>
      </c>
      <c r="AD1349" s="59">
        <v>0</v>
      </c>
      <c r="AE1349" s="59">
        <v>1.7152222880222593E-5</v>
      </c>
      <c r="AF1349" s="59">
        <v>9.5459880370929842E-6</v>
      </c>
      <c r="AG1349" s="59">
        <v>0</v>
      </c>
      <c r="AH1349" s="18">
        <v>2.0825728967064169E-4</v>
      </c>
      <c r="AI1349" s="12">
        <v>494</v>
      </c>
      <c r="AJ1349" s="17">
        <v>10</v>
      </c>
      <c r="AK1349" s="18">
        <v>0.99916468875688413</v>
      </c>
      <c r="AL1349" t="str">
        <f>IF(AK1349&lt;='CAV Tier 1 Analysis'!$A$5,"Tier 1", "Tier 2")</f>
        <v>Tier 2</v>
      </c>
      <c r="AM1349" t="str">
        <f t="shared" si="41"/>
        <v>Georgia - Tier 2</v>
      </c>
      <c r="AN1349" t="str">
        <f t="shared" si="42"/>
        <v>Woolsey, Town Of - Tier 2</v>
      </c>
    </row>
    <row r="1350" spans="1:40" x14ac:dyDescent="0.3">
      <c r="A1350">
        <v>4</v>
      </c>
      <c r="B1350" t="s">
        <v>54</v>
      </c>
      <c r="C1350" t="s">
        <v>4371</v>
      </c>
      <c r="D1350" t="s">
        <v>7083</v>
      </c>
      <c r="E1350" t="s">
        <v>3087</v>
      </c>
      <c r="F1350" s="12">
        <v>166.55117196500601</v>
      </c>
      <c r="G1350" s="12">
        <v>175.11384977883145</v>
      </c>
      <c r="H1350" s="12">
        <v>48.787621787273416</v>
      </c>
      <c r="I1350">
        <v>0</v>
      </c>
      <c r="J1350" s="15">
        <v>0</v>
      </c>
      <c r="K1350" s="15">
        <v>1</v>
      </c>
      <c r="L1350" s="58">
        <v>1.7601200000000001</v>
      </c>
      <c r="M1350">
        <v>0</v>
      </c>
      <c r="N1350">
        <v>0</v>
      </c>
      <c r="O1350" s="12">
        <v>5</v>
      </c>
      <c r="P1350" s="12">
        <v>2</v>
      </c>
      <c r="Q1350" s="12">
        <v>0</v>
      </c>
      <c r="R1350" s="12">
        <v>0</v>
      </c>
      <c r="S1350" s="12">
        <v>0</v>
      </c>
      <c r="T1350" s="12">
        <v>121.49199167365349</v>
      </c>
      <c r="U1350" s="12">
        <v>0</v>
      </c>
      <c r="V1350" s="12">
        <v>53.621858105177964</v>
      </c>
      <c r="W1350" s="59">
        <v>3.1433975762775194E-5</v>
      </c>
      <c r="X1350" s="59">
        <v>0</v>
      </c>
      <c r="Y1350" s="59">
        <v>0</v>
      </c>
      <c r="Z1350" s="59">
        <v>1.4980447897967738E-3</v>
      </c>
      <c r="AA1350" s="59">
        <v>7.0046686799537833E-4</v>
      </c>
      <c r="AB1350" s="59">
        <v>0</v>
      </c>
      <c r="AC1350" s="59">
        <v>0</v>
      </c>
      <c r="AD1350" s="59">
        <v>0</v>
      </c>
      <c r="AE1350" s="59">
        <v>1.2405606205887802E-5</v>
      </c>
      <c r="AF1350" s="59">
        <v>0</v>
      </c>
      <c r="AG1350" s="59">
        <v>2.1928086432566386E-5</v>
      </c>
      <c r="AH1350" s="18">
        <v>2.0584357510848922E-4</v>
      </c>
      <c r="AI1350" s="12">
        <v>495</v>
      </c>
      <c r="AJ1350" s="17">
        <v>10</v>
      </c>
      <c r="AK1350" s="18">
        <v>0.99937053233199258</v>
      </c>
      <c r="AL1350" t="str">
        <f>IF(AK1350&lt;='CAV Tier 1 Analysis'!$A$5,"Tier 1", "Tier 2")</f>
        <v>Tier 2</v>
      </c>
      <c r="AM1350" t="str">
        <f t="shared" si="41"/>
        <v>Georgia - Tier 2</v>
      </c>
      <c r="AN1350" t="str">
        <f t="shared" si="42"/>
        <v>Good Hope, City Of - Tier 2</v>
      </c>
    </row>
    <row r="1351" spans="1:40" x14ac:dyDescent="0.3">
      <c r="A1351">
        <v>4</v>
      </c>
      <c r="B1351" t="s">
        <v>54</v>
      </c>
      <c r="C1351" t="s">
        <v>4276</v>
      </c>
      <c r="D1351" t="s">
        <v>6981</v>
      </c>
      <c r="E1351" t="s">
        <v>3089</v>
      </c>
      <c r="F1351" s="12">
        <v>335.01620646600804</v>
      </c>
      <c r="G1351" s="12">
        <v>651.33592004384582</v>
      </c>
      <c r="H1351" s="12">
        <v>261.66499831918037</v>
      </c>
      <c r="I1351">
        <v>1</v>
      </c>
      <c r="J1351" s="15">
        <v>0</v>
      </c>
      <c r="K1351" s="15">
        <v>0.99999999999999978</v>
      </c>
      <c r="L1351" s="58">
        <v>2.5689499999999996</v>
      </c>
      <c r="M1351">
        <v>4</v>
      </c>
      <c r="N1351">
        <v>0</v>
      </c>
      <c r="O1351" s="12">
        <v>3</v>
      </c>
      <c r="P1351" s="12">
        <v>2</v>
      </c>
      <c r="Q1351" s="12">
        <v>0</v>
      </c>
      <c r="R1351" s="12">
        <v>0.99999999999999978</v>
      </c>
      <c r="S1351" s="12">
        <v>0</v>
      </c>
      <c r="T1351" s="12">
        <v>589.53156293452673</v>
      </c>
      <c r="U1351" s="12">
        <v>254.51535646851869</v>
      </c>
      <c r="V1351" s="12">
        <v>61.804357109319085</v>
      </c>
      <c r="W1351" s="59">
        <v>4.5878867370282318E-5</v>
      </c>
      <c r="X1351" s="59">
        <v>4.8111040280968476E-5</v>
      </c>
      <c r="Y1351" s="59">
        <v>0</v>
      </c>
      <c r="Z1351" s="59">
        <v>8.9882687387806434E-4</v>
      </c>
      <c r="AA1351" s="59">
        <v>7.0046686799537833E-4</v>
      </c>
      <c r="AB1351" s="59">
        <v>0</v>
      </c>
      <c r="AC1351" s="59">
        <v>1.0702183182379457E-4</v>
      </c>
      <c r="AD1351" s="59">
        <v>0</v>
      </c>
      <c r="AE1351" s="59">
        <v>6.0197353874587029E-5</v>
      </c>
      <c r="AF1351" s="59">
        <v>5.3549972433121513E-5</v>
      </c>
      <c r="AG1351" s="59">
        <v>2.5274232048133345E-5</v>
      </c>
      <c r="AH1351" s="18">
        <v>1.763024581549391E-4</v>
      </c>
      <c r="AI1351" s="12">
        <v>496</v>
      </c>
      <c r="AJ1351" s="17">
        <v>10</v>
      </c>
      <c r="AK1351" s="18">
        <v>0.9995468347901475</v>
      </c>
      <c r="AL1351" t="str">
        <f>IF(AK1351&lt;='CAV Tier 1 Analysis'!$A$5,"Tier 1", "Tier 2")</f>
        <v>Tier 2</v>
      </c>
      <c r="AM1351" t="str">
        <f t="shared" si="41"/>
        <v>Georgia - Tier 2</v>
      </c>
      <c r="AN1351" t="str">
        <f t="shared" si="42"/>
        <v>Harlem, City Of - Tier 2</v>
      </c>
    </row>
    <row r="1352" spans="1:40" x14ac:dyDescent="0.3">
      <c r="A1352">
        <v>4</v>
      </c>
      <c r="B1352" t="s">
        <v>54</v>
      </c>
      <c r="C1352" t="s">
        <v>4412</v>
      </c>
      <c r="D1352" t="s">
        <v>7133</v>
      </c>
      <c r="E1352" t="s">
        <v>3094</v>
      </c>
      <c r="F1352" s="12">
        <v>108.41601590142265</v>
      </c>
      <c r="G1352" s="12">
        <v>302.71384697355552</v>
      </c>
      <c r="H1352" s="12">
        <v>83.238935697630652</v>
      </c>
      <c r="I1352">
        <v>0</v>
      </c>
      <c r="J1352" s="15">
        <v>0</v>
      </c>
      <c r="K1352" s="15">
        <v>1</v>
      </c>
      <c r="L1352" s="58">
        <v>1.23095</v>
      </c>
      <c r="M1352">
        <v>0</v>
      </c>
      <c r="N1352">
        <v>0</v>
      </c>
      <c r="O1352" s="12">
        <v>3</v>
      </c>
      <c r="P1352" s="12">
        <v>2</v>
      </c>
      <c r="Q1352" s="12">
        <v>0</v>
      </c>
      <c r="R1352" s="12">
        <v>0</v>
      </c>
      <c r="S1352" s="12">
        <v>0</v>
      </c>
      <c r="T1352" s="12">
        <v>221.44159788559026</v>
      </c>
      <c r="U1352" s="12">
        <v>113.0255819841676</v>
      </c>
      <c r="V1352" s="12">
        <v>81.272249087965264</v>
      </c>
      <c r="W1352" s="59">
        <v>2.1983530932656932E-5</v>
      </c>
      <c r="X1352" s="59">
        <v>0</v>
      </c>
      <c r="Y1352" s="59">
        <v>0</v>
      </c>
      <c r="Z1352" s="59">
        <v>8.9882687387806434E-4</v>
      </c>
      <c r="AA1352" s="59">
        <v>7.0046686799537833E-4</v>
      </c>
      <c r="AB1352" s="59">
        <v>0</v>
      </c>
      <c r="AC1352" s="59">
        <v>0</v>
      </c>
      <c r="AD1352" s="59">
        <v>0</v>
      </c>
      <c r="AE1352" s="59">
        <v>2.2611508982010738E-5</v>
      </c>
      <c r="AF1352" s="59">
        <v>2.3780556440563276E-5</v>
      </c>
      <c r="AG1352" s="59">
        <v>3.323541864353774E-5</v>
      </c>
      <c r="AH1352" s="18">
        <v>1.5462770517020105E-4</v>
      </c>
      <c r="AI1352" s="12">
        <v>497</v>
      </c>
      <c r="AJ1352" s="17">
        <v>10</v>
      </c>
      <c r="AK1352" s="18">
        <v>0.99970146249531766</v>
      </c>
      <c r="AL1352" t="str">
        <f>IF(AK1352&lt;='CAV Tier 1 Analysis'!$A$5,"Tier 1", "Tier 2")</f>
        <v>Tier 2</v>
      </c>
      <c r="AM1352" t="str">
        <f t="shared" ref="AM1352:AM1415" si="43">B1352&amp;" - "&amp;AL1352</f>
        <v>Georgia - Tier 2</v>
      </c>
      <c r="AN1352" t="str">
        <f t="shared" ref="AN1352:AN1415" si="44">C1352&amp;" - "&amp;AL1352</f>
        <v>Turin, Town Of  - Tier 2</v>
      </c>
    </row>
    <row r="1353" spans="1:40" x14ac:dyDescent="0.3">
      <c r="A1353">
        <v>4</v>
      </c>
      <c r="B1353" t="s">
        <v>54</v>
      </c>
      <c r="C1353" t="s">
        <v>4471</v>
      </c>
      <c r="D1353" t="s">
        <v>7203</v>
      </c>
      <c r="E1353" t="s">
        <v>3096</v>
      </c>
      <c r="F1353" s="12">
        <v>47.910199577478274</v>
      </c>
      <c r="G1353" s="12">
        <v>142.38826188082555</v>
      </c>
      <c r="H1353" s="12">
        <v>41.163184449388083</v>
      </c>
      <c r="I1353">
        <v>0</v>
      </c>
      <c r="J1353" s="15">
        <v>0</v>
      </c>
      <c r="K1353" s="15">
        <v>1</v>
      </c>
      <c r="L1353" s="58">
        <v>0.54396999999999995</v>
      </c>
      <c r="M1353">
        <v>0</v>
      </c>
      <c r="N1353">
        <v>0</v>
      </c>
      <c r="O1353" s="12">
        <v>3</v>
      </c>
      <c r="P1353" s="12">
        <v>2</v>
      </c>
      <c r="Q1353" s="12">
        <v>0</v>
      </c>
      <c r="R1353" s="12">
        <v>0</v>
      </c>
      <c r="S1353" s="12">
        <v>0</v>
      </c>
      <c r="T1353" s="12">
        <v>107.57995763218412</v>
      </c>
      <c r="U1353" s="12">
        <v>59.669758054705845</v>
      </c>
      <c r="V1353" s="12">
        <v>34.808304248641434</v>
      </c>
      <c r="W1353" s="59">
        <v>9.7147579685912431E-6</v>
      </c>
      <c r="X1353" s="59">
        <v>0</v>
      </c>
      <c r="Y1353" s="59">
        <v>0</v>
      </c>
      <c r="Z1353" s="59">
        <v>8.9882687387806434E-4</v>
      </c>
      <c r="AA1353" s="59">
        <v>7.0046686799537833E-4</v>
      </c>
      <c r="AB1353" s="59">
        <v>0</v>
      </c>
      <c r="AC1353" s="59">
        <v>0</v>
      </c>
      <c r="AD1353" s="59">
        <v>0</v>
      </c>
      <c r="AE1353" s="59">
        <v>1.0985041661148334E-5</v>
      </c>
      <c r="AF1353" s="59">
        <v>1.2554503363791177E-5</v>
      </c>
      <c r="AG1353" s="59">
        <v>1.4234484426819433E-5</v>
      </c>
      <c r="AH1353" s="18">
        <v>1.4970750266307209E-4</v>
      </c>
      <c r="AI1353" s="12">
        <v>498</v>
      </c>
      <c r="AJ1353" s="17">
        <v>10</v>
      </c>
      <c r="AK1353" s="18">
        <v>0.99985116999798074</v>
      </c>
      <c r="AL1353" t="str">
        <f>IF(AK1353&lt;='CAV Tier 1 Analysis'!$A$5,"Tier 1", "Tier 2")</f>
        <v>Tier 2</v>
      </c>
      <c r="AM1353" t="str">
        <f t="shared" si="43"/>
        <v>Georgia - Tier 2</v>
      </c>
      <c r="AN1353" t="str">
        <f t="shared" si="44"/>
        <v>Sharpsburg, Town Of  - Tier 2</v>
      </c>
    </row>
    <row r="1354" spans="1:40" x14ac:dyDescent="0.3">
      <c r="A1354">
        <v>4</v>
      </c>
      <c r="B1354" t="s">
        <v>54</v>
      </c>
      <c r="C1354" t="s">
        <v>4299</v>
      </c>
      <c r="D1354" t="s">
        <v>7005</v>
      </c>
      <c r="E1354" t="s">
        <v>3097</v>
      </c>
      <c r="F1354" s="12">
        <v>74.322153636147291</v>
      </c>
      <c r="G1354" s="12">
        <v>112.05768250146798</v>
      </c>
      <c r="H1354" s="12">
        <v>29.640657568531875</v>
      </c>
      <c r="I1354">
        <v>0</v>
      </c>
      <c r="J1354" s="15">
        <v>0</v>
      </c>
      <c r="K1354" s="15">
        <v>1.0000000000000002</v>
      </c>
      <c r="L1354" s="58">
        <v>0.84384999999999999</v>
      </c>
      <c r="M1354">
        <v>0</v>
      </c>
      <c r="N1354">
        <v>0</v>
      </c>
      <c r="O1354" s="12">
        <v>3</v>
      </c>
      <c r="P1354" s="12">
        <v>2</v>
      </c>
      <c r="Q1354" s="12">
        <v>0</v>
      </c>
      <c r="R1354" s="12">
        <v>0</v>
      </c>
      <c r="S1354" s="12">
        <v>0</v>
      </c>
      <c r="T1354" s="12">
        <v>76.962914884161222</v>
      </c>
      <c r="U1354" s="12">
        <v>2.6407612480139306</v>
      </c>
      <c r="V1354" s="12">
        <v>35.094767617306758</v>
      </c>
      <c r="W1354" s="59">
        <v>1.5070313641920916E-5</v>
      </c>
      <c r="X1354" s="59">
        <v>0</v>
      </c>
      <c r="Y1354" s="59">
        <v>0</v>
      </c>
      <c r="Z1354" s="59">
        <v>8.9882687387806434E-4</v>
      </c>
      <c r="AA1354" s="59">
        <v>7.0046686799537833E-4</v>
      </c>
      <c r="AB1354" s="59">
        <v>0</v>
      </c>
      <c r="AC1354" s="59">
        <v>0</v>
      </c>
      <c r="AD1354" s="59">
        <v>0</v>
      </c>
      <c r="AE1354" s="59">
        <v>7.8587205737381543E-6</v>
      </c>
      <c r="AF1354" s="59">
        <v>5.5561555890280067E-7</v>
      </c>
      <c r="AG1354" s="59">
        <v>1.4351630563298632E-5</v>
      </c>
      <c r="AH1354" s="18">
        <v>1.4883000201920939E-4</v>
      </c>
      <c r="AI1354" s="12">
        <v>499</v>
      </c>
      <c r="AJ1354" s="17">
        <v>10</v>
      </c>
      <c r="AK1354" s="18">
        <v>1</v>
      </c>
      <c r="AL1354" t="str">
        <f>IF(AK1354&lt;='CAV Tier 1 Analysis'!$A$5,"Tier 1", "Tier 2")</f>
        <v>Tier 2</v>
      </c>
      <c r="AM1354" t="str">
        <f t="shared" si="43"/>
        <v>Georgia - Tier 2</v>
      </c>
      <c r="AN1354" t="str">
        <f t="shared" si="44"/>
        <v>Moreland, Town Of - Tier 2</v>
      </c>
    </row>
    <row r="1355" spans="1:40" x14ac:dyDescent="0.3">
      <c r="A1355">
        <v>4</v>
      </c>
      <c r="B1355" t="s">
        <v>79</v>
      </c>
      <c r="C1355" t="s">
        <v>4680</v>
      </c>
      <c r="D1355" t="s">
        <v>7351</v>
      </c>
      <c r="E1355" t="s">
        <v>80</v>
      </c>
      <c r="F1355" s="12">
        <v>470639.35395085247</v>
      </c>
      <c r="G1355" s="12">
        <v>403527.11744007998</v>
      </c>
      <c r="H1355" s="12">
        <v>148438.23537503392</v>
      </c>
      <c r="I1355">
        <v>2339</v>
      </c>
      <c r="J1355" s="15">
        <v>0.12861257375465979</v>
      </c>
      <c r="K1355" s="15">
        <v>0.87138742624534138</v>
      </c>
      <c r="L1355" s="58">
        <v>274.5504499999999</v>
      </c>
      <c r="M1355">
        <v>3214</v>
      </c>
      <c r="N1355">
        <v>568</v>
      </c>
      <c r="O1355" s="12">
        <v>11.032051282051283</v>
      </c>
      <c r="P1355" s="12">
        <v>1.1378205128205128</v>
      </c>
      <c r="Q1355" s="12">
        <v>218</v>
      </c>
      <c r="R1355" s="12">
        <v>2038.1751899878534</v>
      </c>
      <c r="S1355" s="12">
        <v>19091.023495183101</v>
      </c>
      <c r="T1355" s="12">
        <v>345468.2560207441</v>
      </c>
      <c r="U1355" s="12">
        <v>0</v>
      </c>
      <c r="V1355" s="12">
        <v>58058.861419335881</v>
      </c>
      <c r="W1355" s="59">
        <v>7.3618659149742773E-3</v>
      </c>
      <c r="X1355" s="59">
        <v>0.16745688532277392</v>
      </c>
      <c r="Y1355" s="59">
        <v>0.14888597640891219</v>
      </c>
      <c r="Z1355" s="59">
        <v>2.6233474897340943E-3</v>
      </c>
      <c r="AA1355" s="59">
        <v>5.8191410969274339E-4</v>
      </c>
      <c r="AB1355" s="59">
        <v>0.12104386451971128</v>
      </c>
      <c r="AC1355" s="59">
        <v>0.15137606044626364</v>
      </c>
      <c r="AD1355" s="59">
        <v>0.19784518751393323</v>
      </c>
      <c r="AE1355" s="59">
        <v>9.1312705818234904E-2</v>
      </c>
      <c r="AF1355" s="59">
        <v>0</v>
      </c>
      <c r="AG1355" s="59">
        <v>0.11256897677522221</v>
      </c>
      <c r="AH1355" s="18">
        <v>9.1005162210859317E-2</v>
      </c>
      <c r="AI1355" s="12">
        <v>1</v>
      </c>
      <c r="AJ1355" s="17">
        <v>1</v>
      </c>
      <c r="AK1355" s="18">
        <v>9.1005162210859289E-2</v>
      </c>
      <c r="AL1355" t="str">
        <f>IF(AK1355&lt;='CAV Tier 1 Analysis'!$A$5,"Tier 1", "Tier 2")</f>
        <v>Tier 2</v>
      </c>
      <c r="AM1355" t="str">
        <f t="shared" si="43"/>
        <v>Kentucky - Tier 2</v>
      </c>
      <c r="AN1355" t="str">
        <f t="shared" si="44"/>
        <v>Louisville-Jefferson County Metro Government - Tier 2</v>
      </c>
    </row>
    <row r="1356" spans="1:40" x14ac:dyDescent="0.3">
      <c r="A1356">
        <v>4</v>
      </c>
      <c r="B1356" t="s">
        <v>79</v>
      </c>
      <c r="C1356" t="s">
        <v>4646</v>
      </c>
      <c r="D1356" t="s">
        <v>7302</v>
      </c>
      <c r="E1356" t="s">
        <v>135</v>
      </c>
      <c r="F1356" s="12">
        <v>203850.04090527783</v>
      </c>
      <c r="G1356" s="12">
        <v>363849.0070173344</v>
      </c>
      <c r="H1356" s="12">
        <v>135650.06701120635</v>
      </c>
      <c r="I1356">
        <v>365</v>
      </c>
      <c r="J1356" s="15">
        <v>2.2877498726432365E-2</v>
      </c>
      <c r="K1356" s="15">
        <v>0.97712250127356848</v>
      </c>
      <c r="L1356" s="58">
        <v>285.53646000000003</v>
      </c>
      <c r="M1356">
        <v>659</v>
      </c>
      <c r="N1356">
        <v>84</v>
      </c>
      <c r="O1356" s="12">
        <v>11.03012048192771</v>
      </c>
      <c r="P1356" s="12">
        <v>1.3734939759036144</v>
      </c>
      <c r="Q1356" s="12">
        <v>12</v>
      </c>
      <c r="R1356" s="12">
        <v>356.64971296485248</v>
      </c>
      <c r="S1356" s="12">
        <v>3103.3342352893383</v>
      </c>
      <c r="T1356" s="12">
        <v>292988.19117825123</v>
      </c>
      <c r="U1356" s="12">
        <v>89138.150272973406</v>
      </c>
      <c r="V1356" s="12">
        <v>70860.815839083167</v>
      </c>
      <c r="W1356" s="59">
        <v>7.656447594081222E-3</v>
      </c>
      <c r="X1356" s="59">
        <v>3.4335434793935291E-2</v>
      </c>
      <c r="Y1356" s="59">
        <v>2.2018348623853212E-2</v>
      </c>
      <c r="Z1356" s="59">
        <v>2.6228883584693942E-3</v>
      </c>
      <c r="AA1356" s="59">
        <v>7.0244429165285929E-4</v>
      </c>
      <c r="AB1356" s="59">
        <v>6.6629650194336481E-3</v>
      </c>
      <c r="AC1356" s="59">
        <v>2.648851225994554E-2</v>
      </c>
      <c r="AD1356" s="59">
        <v>3.2160650991506119E-2</v>
      </c>
      <c r="AE1356" s="59">
        <v>7.7441397416467578E-2</v>
      </c>
      <c r="AF1356" s="59">
        <v>8.8301169487605496E-2</v>
      </c>
      <c r="AG1356" s="59">
        <v>0.13739038860666467</v>
      </c>
      <c r="AH1356" s="18">
        <v>3.9616422494874091E-2</v>
      </c>
      <c r="AI1356" s="12">
        <v>2</v>
      </c>
      <c r="AJ1356" s="17">
        <v>1</v>
      </c>
      <c r="AK1356" s="18">
        <v>0.13062158470573337</v>
      </c>
      <c r="AL1356" t="str">
        <f>IF(AK1356&lt;='CAV Tier 1 Analysis'!$A$5,"Tier 1", "Tier 2")</f>
        <v>Tier 2</v>
      </c>
      <c r="AM1356" t="str">
        <f t="shared" si="43"/>
        <v>Kentucky - Tier 2</v>
      </c>
      <c r="AN1356" t="str">
        <f t="shared" si="44"/>
        <v>Lexington-Fayette Urban County Government - Tier 2</v>
      </c>
    </row>
    <row r="1357" spans="1:40" x14ac:dyDescent="0.3">
      <c r="A1357">
        <v>4</v>
      </c>
      <c r="B1357" t="s">
        <v>79</v>
      </c>
      <c r="C1357" t="s">
        <v>4643</v>
      </c>
      <c r="D1357" t="s">
        <v>7293</v>
      </c>
      <c r="E1357" t="s">
        <v>154</v>
      </c>
      <c r="F1357" s="12">
        <v>2231.400868512932</v>
      </c>
      <c r="G1357" s="12">
        <v>81855.341757878909</v>
      </c>
      <c r="H1357" s="12">
        <v>12019.669360835045</v>
      </c>
      <c r="I1357">
        <v>803</v>
      </c>
      <c r="J1357" s="15">
        <v>0.10980862798932089</v>
      </c>
      <c r="K1357" s="15">
        <v>0.89019137201067944</v>
      </c>
      <c r="L1357" s="58">
        <v>24.155570000000004</v>
      </c>
      <c r="M1357">
        <v>400</v>
      </c>
      <c r="N1357">
        <v>229</v>
      </c>
      <c r="O1357" s="12">
        <v>10</v>
      </c>
      <c r="P1357" s="12">
        <v>1</v>
      </c>
      <c r="Q1357" s="12">
        <v>137</v>
      </c>
      <c r="R1357" s="12">
        <v>714.82367172457555</v>
      </c>
      <c r="S1357" s="12">
        <v>1319.8634013985738</v>
      </c>
      <c r="T1357" s="12">
        <v>37920.902189856693</v>
      </c>
      <c r="U1357" s="12">
        <v>35689.501321343763</v>
      </c>
      <c r="V1357" s="12">
        <v>43934.439568022215</v>
      </c>
      <c r="W1357" s="59">
        <v>6.4771362581913551E-4</v>
      </c>
      <c r="X1357" s="59">
        <v>2.0840931589642057E-2</v>
      </c>
      <c r="Y1357" s="59">
        <v>6.0026212319790301E-2</v>
      </c>
      <c r="Z1357" s="59">
        <v>2.3779326461273592E-3</v>
      </c>
      <c r="AA1357" s="59">
        <v>5.1142873865953791E-4</v>
      </c>
      <c r="AB1357" s="59">
        <v>7.606885063853415E-2</v>
      </c>
      <c r="AC1357" s="59">
        <v>5.3090230845192619E-2</v>
      </c>
      <c r="AD1357" s="59">
        <v>1.3678083954396904E-2</v>
      </c>
      <c r="AE1357" s="59">
        <v>1.002309221087023E-2</v>
      </c>
      <c r="AF1357" s="59">
        <v>3.5354387492373227E-2</v>
      </c>
      <c r="AG1357" s="59">
        <v>8.5183463582666749E-2</v>
      </c>
      <c r="AH1357" s="18">
        <v>3.2527484331279298E-2</v>
      </c>
      <c r="AI1357" s="12">
        <v>3</v>
      </c>
      <c r="AJ1357" s="17">
        <v>1</v>
      </c>
      <c r="AK1357" s="18">
        <v>0.16314906903701268</v>
      </c>
      <c r="AL1357" t="str">
        <f>IF(AK1357&lt;='CAV Tier 1 Analysis'!$A$5,"Tier 1", "Tier 2")</f>
        <v>Tier 2</v>
      </c>
      <c r="AM1357" t="str">
        <f t="shared" si="43"/>
        <v>Kentucky - Tier 2</v>
      </c>
      <c r="AN1357" t="str">
        <f t="shared" si="44"/>
        <v>Hopkinsville, City Of - Tier 2</v>
      </c>
    </row>
    <row r="1358" spans="1:40" x14ac:dyDescent="0.3">
      <c r="A1358">
        <v>4</v>
      </c>
      <c r="B1358" t="s">
        <v>79</v>
      </c>
      <c r="C1358" t="s">
        <v>3386</v>
      </c>
      <c r="D1358" t="s">
        <v>7501</v>
      </c>
      <c r="E1358" t="s">
        <v>197</v>
      </c>
      <c r="F1358" s="12">
        <v>78122.549070626192</v>
      </c>
      <c r="G1358" s="12">
        <v>42136.763674942806</v>
      </c>
      <c r="H1358" s="12">
        <v>29045.649491150503</v>
      </c>
      <c r="I1358">
        <v>815</v>
      </c>
      <c r="J1358" s="15">
        <v>1.5075879685091482E-2</v>
      </c>
      <c r="K1358" s="15">
        <v>0.98492412031490806</v>
      </c>
      <c r="L1358" s="58">
        <v>759.66446000000019</v>
      </c>
      <c r="M1358">
        <v>873</v>
      </c>
      <c r="N1358">
        <v>202</v>
      </c>
      <c r="O1358" s="12">
        <v>27.177215189873419</v>
      </c>
      <c r="P1358" s="12">
        <v>2.278481012658228</v>
      </c>
      <c r="Q1358" s="12">
        <v>200</v>
      </c>
      <c r="R1358" s="12">
        <v>802.71315805665006</v>
      </c>
      <c r="S1358" s="12">
        <v>437.88871710392363</v>
      </c>
      <c r="T1358" s="12">
        <v>55359.496641499041</v>
      </c>
      <c r="U1358" s="12">
        <v>0</v>
      </c>
      <c r="V1358" s="12">
        <v>0</v>
      </c>
      <c r="W1358" s="59">
        <v>2.036983692757139E-2</v>
      </c>
      <c r="X1358" s="59">
        <v>4.5485333194393789E-2</v>
      </c>
      <c r="Y1358" s="59">
        <v>5.2948885976408913E-2</v>
      </c>
      <c r="Z1358" s="59">
        <v>6.462558723082836E-3</v>
      </c>
      <c r="AA1358" s="59">
        <v>1.1652806703635042E-3</v>
      </c>
      <c r="AB1358" s="59">
        <v>0.1110494169905608</v>
      </c>
      <c r="AC1358" s="59">
        <v>5.9617817021763858E-2</v>
      </c>
      <c r="AD1358" s="59">
        <v>4.5379534191825914E-3</v>
      </c>
      <c r="AE1358" s="59">
        <v>1.4632387615860219E-2</v>
      </c>
      <c r="AF1358" s="59">
        <v>0</v>
      </c>
      <c r="AG1358" s="59">
        <v>0</v>
      </c>
      <c r="AH1358" s="18">
        <v>2.8751770049017081E-2</v>
      </c>
      <c r="AI1358" s="12">
        <v>4</v>
      </c>
      <c r="AJ1358" s="17">
        <v>1</v>
      </c>
      <c r="AK1358" s="18">
        <v>0.19190083908602976</v>
      </c>
      <c r="AL1358" t="str">
        <f>IF(AK1358&lt;='CAV Tier 1 Analysis'!$A$5,"Tier 1", "Tier 2")</f>
        <v>Tier 2</v>
      </c>
      <c r="AM1358" t="str">
        <f t="shared" si="43"/>
        <v>Kentucky - Tier 2</v>
      </c>
      <c r="AN1358" t="str">
        <f t="shared" si="44"/>
        <v>Pike County* - Tier 2</v>
      </c>
    </row>
    <row r="1359" spans="1:40" x14ac:dyDescent="0.3">
      <c r="A1359">
        <v>4</v>
      </c>
      <c r="B1359" t="s">
        <v>79</v>
      </c>
      <c r="C1359" t="s">
        <v>4564</v>
      </c>
      <c r="D1359" t="s">
        <v>7304</v>
      </c>
      <c r="E1359" t="s">
        <v>186</v>
      </c>
      <c r="F1359" s="12">
        <v>46949.437290336304</v>
      </c>
      <c r="G1359" s="12">
        <v>37015.561965894412</v>
      </c>
      <c r="H1359" s="12">
        <v>17797.84236076392</v>
      </c>
      <c r="I1359">
        <v>1070</v>
      </c>
      <c r="J1359" s="15">
        <v>3.025955306337241E-2</v>
      </c>
      <c r="K1359" s="15">
        <v>0.96974044693662842</v>
      </c>
      <c r="L1359" s="58">
        <v>381.20258999999999</v>
      </c>
      <c r="M1359">
        <v>754</v>
      </c>
      <c r="N1359">
        <v>369</v>
      </c>
      <c r="O1359" s="12">
        <v>25.666666666666668</v>
      </c>
      <c r="P1359" s="12">
        <v>2.4166666666666665</v>
      </c>
      <c r="Q1359" s="12">
        <v>121</v>
      </c>
      <c r="R1359" s="12">
        <v>1037.6222782221923</v>
      </c>
      <c r="S1359" s="12">
        <v>538.55475532907315</v>
      </c>
      <c r="T1359" s="12">
        <v>38062.165593330748</v>
      </c>
      <c r="U1359" s="12">
        <v>0</v>
      </c>
      <c r="V1359" s="12">
        <v>0</v>
      </c>
      <c r="W1359" s="59">
        <v>1.0221663646957835E-2</v>
      </c>
      <c r="X1359" s="59">
        <v>3.9285156046475277E-2</v>
      </c>
      <c r="Y1359" s="59">
        <v>9.6723460026212321E-2</v>
      </c>
      <c r="Z1359" s="59">
        <v>6.1033604583935553E-3</v>
      </c>
      <c r="AA1359" s="59">
        <v>1.2359527850938831E-3</v>
      </c>
      <c r="AB1359" s="59">
        <v>6.718489727928928E-2</v>
      </c>
      <c r="AC1359" s="59">
        <v>7.7064608322255382E-2</v>
      </c>
      <c r="AD1359" s="59">
        <v>5.5811814689497811E-3</v>
      </c>
      <c r="AE1359" s="59">
        <v>1.0060430355198996E-2</v>
      </c>
      <c r="AF1359" s="59">
        <v>0</v>
      </c>
      <c r="AG1359" s="59">
        <v>0</v>
      </c>
      <c r="AH1359" s="18">
        <v>2.8496428217166025E-2</v>
      </c>
      <c r="AI1359" s="12">
        <v>5</v>
      </c>
      <c r="AJ1359" s="17">
        <v>1</v>
      </c>
      <c r="AK1359" s="18">
        <v>0.22039726730319578</v>
      </c>
      <c r="AL1359" t="str">
        <f>IF(AK1359&lt;='CAV Tier 1 Analysis'!$A$5,"Tier 1", "Tier 2")</f>
        <v>Tier 2</v>
      </c>
      <c r="AM1359" t="str">
        <f t="shared" si="43"/>
        <v>Kentucky - Tier 2</v>
      </c>
      <c r="AN1359" t="str">
        <f t="shared" si="44"/>
        <v>Floyd County * - Tier 2</v>
      </c>
    </row>
    <row r="1360" spans="1:40" x14ac:dyDescent="0.3">
      <c r="A1360">
        <v>4</v>
      </c>
      <c r="B1360" t="s">
        <v>79</v>
      </c>
      <c r="C1360" t="s">
        <v>4718</v>
      </c>
      <c r="D1360" t="s">
        <v>7409</v>
      </c>
      <c r="E1360" t="s">
        <v>258</v>
      </c>
      <c r="F1360" s="12">
        <v>26301.457844053602</v>
      </c>
      <c r="G1360" s="12">
        <v>63645.665972989067</v>
      </c>
      <c r="H1360" s="12">
        <v>18106.091761542331</v>
      </c>
      <c r="I1360">
        <v>448</v>
      </c>
      <c r="J1360" s="15">
        <v>5.4007209593331322E-2</v>
      </c>
      <c r="K1360" s="15">
        <v>0.9459927904066685</v>
      </c>
      <c r="L1360" s="58">
        <v>185.81907999999999</v>
      </c>
      <c r="M1360">
        <v>307</v>
      </c>
      <c r="N1360">
        <v>219</v>
      </c>
      <c r="O1360" s="12">
        <v>9.3333333333333339</v>
      </c>
      <c r="P1360" s="12">
        <v>2.5833333333333335</v>
      </c>
      <c r="Q1360" s="12">
        <v>43</v>
      </c>
      <c r="R1360" s="12">
        <v>423.80477010218749</v>
      </c>
      <c r="S1360" s="12">
        <v>977.85949268170623</v>
      </c>
      <c r="T1360" s="12">
        <v>50272.846712253471</v>
      </c>
      <c r="U1360" s="12">
        <v>23971.388868199869</v>
      </c>
      <c r="V1360" s="12">
        <v>13372.819260735596</v>
      </c>
      <c r="W1360" s="59">
        <v>4.9826002885949685E-3</v>
      </c>
      <c r="X1360" s="59">
        <v>1.5995414995050278E-2</v>
      </c>
      <c r="Y1360" s="59">
        <v>5.7404980340760157E-2</v>
      </c>
      <c r="Z1360" s="59">
        <v>2.219403803052202E-3</v>
      </c>
      <c r="AA1360" s="59">
        <v>1.3211909082038063E-3</v>
      </c>
      <c r="AB1360" s="59">
        <v>2.3875624652970572E-2</v>
      </c>
      <c r="AC1360" s="59">
        <v>3.1476144352824705E-2</v>
      </c>
      <c r="AD1360" s="59">
        <v>1.0133809470231134E-2</v>
      </c>
      <c r="AE1360" s="59">
        <v>1.3287905856697792E-2</v>
      </c>
      <c r="AF1360" s="59">
        <v>2.3746304638609921E-2</v>
      </c>
      <c r="AG1360" s="59">
        <v>2.5928248401365362E-2</v>
      </c>
      <c r="AH1360" s="18">
        <v>1.9124693428032805E-2</v>
      </c>
      <c r="AI1360" s="12">
        <v>6</v>
      </c>
      <c r="AJ1360" s="17">
        <v>1</v>
      </c>
      <c r="AK1360" s="18">
        <v>0.23952196073122858</v>
      </c>
      <c r="AL1360" t="str">
        <f>IF(AK1360&lt;='CAV Tier 1 Analysis'!$A$5,"Tier 1", "Tier 2")</f>
        <v>Tier 2</v>
      </c>
      <c r="AM1360" t="str">
        <f t="shared" si="43"/>
        <v>Kentucky - Tier 2</v>
      </c>
      <c r="AN1360" t="str">
        <f t="shared" si="44"/>
        <v>Oldham County* - Tier 2</v>
      </c>
    </row>
    <row r="1361" spans="1:40" x14ac:dyDescent="0.3">
      <c r="A1361">
        <v>4</v>
      </c>
      <c r="B1361" t="s">
        <v>79</v>
      </c>
      <c r="C1361" t="s">
        <v>4543</v>
      </c>
      <c r="D1361" t="s">
        <v>7310</v>
      </c>
      <c r="E1361" t="s">
        <v>273</v>
      </c>
      <c r="F1361" s="12">
        <v>2979.6935233053127</v>
      </c>
      <c r="G1361" s="12">
        <v>21090.764850174739</v>
      </c>
      <c r="H1361" s="12">
        <v>11840.96172877308</v>
      </c>
      <c r="I1361">
        <v>1004</v>
      </c>
      <c r="J1361" s="15">
        <v>6.285425684088454E-2</v>
      </c>
      <c r="K1361" s="15">
        <v>0.93714574315911536</v>
      </c>
      <c r="L1361" s="58">
        <v>15.107329999999997</v>
      </c>
      <c r="M1361">
        <v>233</v>
      </c>
      <c r="N1361">
        <v>154</v>
      </c>
      <c r="O1361" s="12">
        <v>11</v>
      </c>
      <c r="P1361" s="12">
        <v>2</v>
      </c>
      <c r="Q1361" s="12">
        <v>61</v>
      </c>
      <c r="R1361" s="12">
        <v>940.89432613175177</v>
      </c>
      <c r="S1361" s="12">
        <v>744.25484974338735</v>
      </c>
      <c r="T1361" s="12">
        <v>22405.828632592697</v>
      </c>
      <c r="U1361" s="12">
        <v>19426.135109287385</v>
      </c>
      <c r="V1361" s="12">
        <v>0</v>
      </c>
      <c r="W1361" s="59">
        <v>4.050918065997282E-4</v>
      </c>
      <c r="X1361" s="59">
        <v>1.2139842650966497E-2</v>
      </c>
      <c r="Y1361" s="59">
        <v>4.0366972477064222E-2</v>
      </c>
      <c r="Z1361" s="59">
        <v>2.6157259107400951E-3</v>
      </c>
      <c r="AA1361" s="59">
        <v>1.0228574773190758E-3</v>
      </c>
      <c r="AB1361" s="59">
        <v>3.3870072182121042E-2</v>
      </c>
      <c r="AC1361" s="59">
        <v>6.9880585871970782E-2</v>
      </c>
      <c r="AD1361" s="59">
        <v>7.7129044622875663E-3</v>
      </c>
      <c r="AE1361" s="59">
        <v>5.9222136994805958E-3</v>
      </c>
      <c r="AF1361" s="59">
        <v>1.9243729463998108E-2</v>
      </c>
      <c r="AG1361" s="59">
        <v>0</v>
      </c>
      <c r="AH1361" s="18">
        <v>1.7561817818413428E-2</v>
      </c>
      <c r="AI1361" s="12">
        <v>7</v>
      </c>
      <c r="AJ1361" s="17">
        <v>1</v>
      </c>
      <c r="AK1361" s="18">
        <v>0.25708377854964204</v>
      </c>
      <c r="AL1361" t="str">
        <f>IF(AK1361&lt;='CAV Tier 1 Analysis'!$A$5,"Tier 1", "Tier 2")</f>
        <v>Tier 2</v>
      </c>
      <c r="AM1361" t="str">
        <f t="shared" si="43"/>
        <v>Kentucky - Tier 2</v>
      </c>
      <c r="AN1361" t="str">
        <f t="shared" si="44"/>
        <v>Frankfort, City Of - Tier 2</v>
      </c>
    </row>
    <row r="1362" spans="1:40" x14ac:dyDescent="0.3">
      <c r="A1362">
        <v>4</v>
      </c>
      <c r="B1362" t="s">
        <v>79</v>
      </c>
      <c r="C1362" t="s">
        <v>4645</v>
      </c>
      <c r="D1362" t="s">
        <v>7300</v>
      </c>
      <c r="E1362" t="s">
        <v>363</v>
      </c>
      <c r="F1362" s="12">
        <v>3479.0850424012774</v>
      </c>
      <c r="G1362" s="12">
        <v>42778.014625927601</v>
      </c>
      <c r="H1362" s="12">
        <v>21801.571371676167</v>
      </c>
      <c r="I1362">
        <v>99</v>
      </c>
      <c r="J1362" s="15">
        <v>0.22858341714094249</v>
      </c>
      <c r="K1362" s="15">
        <v>0.77141658285905768</v>
      </c>
      <c r="L1362" s="58">
        <v>19.280269999999998</v>
      </c>
      <c r="M1362">
        <v>1332</v>
      </c>
      <c r="N1362">
        <v>27</v>
      </c>
      <c r="O1362" s="12">
        <v>9</v>
      </c>
      <c r="P1362" s="12">
        <v>3</v>
      </c>
      <c r="Q1362" s="12">
        <v>3</v>
      </c>
      <c r="R1362" s="12">
        <v>76.370241703046716</v>
      </c>
      <c r="S1362" s="12">
        <v>4983.4776831798836</v>
      </c>
      <c r="T1362" s="12">
        <v>43991.266063718234</v>
      </c>
      <c r="U1362" s="12">
        <v>40512.181021316959</v>
      </c>
      <c r="V1362" s="12">
        <v>0</v>
      </c>
      <c r="W1362" s="59">
        <v>5.1698608596161878E-4</v>
      </c>
      <c r="X1362" s="59">
        <v>6.9400302193508054E-2</v>
      </c>
      <c r="Y1362" s="59">
        <v>7.0773263433813894E-3</v>
      </c>
      <c r="Z1362" s="59">
        <v>2.1401393815146234E-3</v>
      </c>
      <c r="AA1362" s="59">
        <v>1.5342862159786136E-3</v>
      </c>
      <c r="AB1362" s="59">
        <v>1.665741254858412E-3</v>
      </c>
      <c r="AC1362" s="59">
        <v>5.6720474182619498E-3</v>
      </c>
      <c r="AD1362" s="59">
        <v>5.1645061195854353E-2</v>
      </c>
      <c r="AE1362" s="59">
        <v>1.1627585072264348E-2</v>
      </c>
      <c r="AF1362" s="59">
        <v>4.0131783660766508E-2</v>
      </c>
      <c r="AG1362" s="59">
        <v>0</v>
      </c>
      <c r="AH1362" s="18">
        <v>1.7401023529304536E-2</v>
      </c>
      <c r="AI1362" s="12">
        <v>8</v>
      </c>
      <c r="AJ1362" s="17">
        <v>1</v>
      </c>
      <c r="AK1362" s="18">
        <v>0.2744848020789466</v>
      </c>
      <c r="AL1362" t="str">
        <f>IF(AK1362&lt;='CAV Tier 1 Analysis'!$A$5,"Tier 1", "Tier 2")</f>
        <v>Tier 2</v>
      </c>
      <c r="AM1362" t="str">
        <f t="shared" si="43"/>
        <v>Kentucky - Tier 2</v>
      </c>
      <c r="AN1362" t="str">
        <f t="shared" si="44"/>
        <v>Owensboro, City Of - Tier 2</v>
      </c>
    </row>
    <row r="1363" spans="1:40" x14ac:dyDescent="0.3">
      <c r="A1363">
        <v>4</v>
      </c>
      <c r="B1363" t="s">
        <v>79</v>
      </c>
      <c r="C1363" t="s">
        <v>4765</v>
      </c>
      <c r="D1363" t="s">
        <v>7483</v>
      </c>
      <c r="E1363" t="s">
        <v>257</v>
      </c>
      <c r="F1363" s="12">
        <v>63507.211455458382</v>
      </c>
      <c r="G1363" s="12">
        <v>127803.67084232462</v>
      </c>
      <c r="H1363" s="12">
        <v>14907.95489469331</v>
      </c>
      <c r="I1363">
        <v>11</v>
      </c>
      <c r="J1363" s="15">
        <v>4.9423683411285646E-3</v>
      </c>
      <c r="K1363" s="15">
        <v>0.99505763165887151</v>
      </c>
      <c r="L1363" s="58">
        <v>687.59343000000024</v>
      </c>
      <c r="M1363">
        <v>47</v>
      </c>
      <c r="N1363">
        <v>4</v>
      </c>
      <c r="O1363" s="12">
        <v>9.9574468085106389</v>
      </c>
      <c r="P1363" s="12">
        <v>3.5319148936170213</v>
      </c>
      <c r="Q1363" s="12">
        <v>3</v>
      </c>
      <c r="R1363" s="12">
        <v>10.945633948247586</v>
      </c>
      <c r="S1363" s="12">
        <v>73.680604302504833</v>
      </c>
      <c r="T1363" s="12">
        <v>61122.349914900107</v>
      </c>
      <c r="U1363" s="12">
        <v>0</v>
      </c>
      <c r="V1363" s="12">
        <v>66681.320927424502</v>
      </c>
      <c r="W1363" s="59">
        <v>1.8437305914731715E-2</v>
      </c>
      <c r="X1363" s="59">
        <v>2.4488094617829419E-3</v>
      </c>
      <c r="Y1363" s="59">
        <v>1.0484927916120576E-3</v>
      </c>
      <c r="Z1363" s="59">
        <v>2.3678137838034131E-3</v>
      </c>
      <c r="AA1363" s="59">
        <v>1.8063227790953891E-3</v>
      </c>
      <c r="AB1363" s="59">
        <v>1.665741254858412E-3</v>
      </c>
      <c r="AC1363" s="59">
        <v>8.1293647097258417E-4</v>
      </c>
      <c r="AD1363" s="59">
        <v>7.6357105621115671E-4</v>
      </c>
      <c r="AE1363" s="59">
        <v>1.6155600578142131E-2</v>
      </c>
      <c r="AF1363" s="59">
        <v>0</v>
      </c>
      <c r="AG1363" s="59">
        <v>0.12928686307858783</v>
      </c>
      <c r="AH1363" s="18">
        <v>1.5890314288163423E-2</v>
      </c>
      <c r="AI1363" s="12">
        <v>9</v>
      </c>
      <c r="AJ1363" s="17">
        <v>1</v>
      </c>
      <c r="AK1363" s="18">
        <v>0.29037511636711</v>
      </c>
      <c r="AL1363" t="str">
        <f>IF(AK1363&lt;='CAV Tier 1 Analysis'!$A$5,"Tier 1", "Tier 2")</f>
        <v>Tier 2</v>
      </c>
      <c r="AM1363" t="str">
        <f t="shared" si="43"/>
        <v>Kentucky - Tier 2</v>
      </c>
      <c r="AN1363" t="str">
        <f t="shared" si="44"/>
        <v>Christian County* - Tier 2</v>
      </c>
    </row>
    <row r="1364" spans="1:40" x14ac:dyDescent="0.3">
      <c r="A1364">
        <v>4</v>
      </c>
      <c r="B1364" t="s">
        <v>79</v>
      </c>
      <c r="C1364" t="s">
        <v>4529</v>
      </c>
      <c r="D1364" t="s">
        <v>7254</v>
      </c>
      <c r="E1364" t="s">
        <v>344</v>
      </c>
      <c r="F1364" s="12">
        <v>42891.334837842936</v>
      </c>
      <c r="G1364" s="12">
        <v>106779.87774645849</v>
      </c>
      <c r="H1364" s="12">
        <v>32720.737944784465</v>
      </c>
      <c r="I1364">
        <v>13</v>
      </c>
      <c r="J1364" s="15">
        <v>7.0704291714234951E-2</v>
      </c>
      <c r="K1364" s="15">
        <v>0.92929570828576458</v>
      </c>
      <c r="L1364" s="58">
        <v>240.29488999999992</v>
      </c>
      <c r="M1364">
        <v>66</v>
      </c>
      <c r="N1364">
        <v>2</v>
      </c>
      <c r="O1364" s="12">
        <v>4.8275862068965516</v>
      </c>
      <c r="P1364" s="12">
        <v>2.396551724137931</v>
      </c>
      <c r="Q1364" s="12">
        <v>2</v>
      </c>
      <c r="R1364" s="12">
        <v>12.080844207714939</v>
      </c>
      <c r="S1364" s="12">
        <v>2313.4966007530775</v>
      </c>
      <c r="T1364" s="12">
        <v>84147.971451260295</v>
      </c>
      <c r="U1364" s="12">
        <v>41256.636613417359</v>
      </c>
      <c r="V1364" s="12">
        <v>22631.90629519819</v>
      </c>
      <c r="W1364" s="59">
        <v>6.443328576709647E-3</v>
      </c>
      <c r="X1364" s="59">
        <v>3.4387537122909395E-3</v>
      </c>
      <c r="Y1364" s="59">
        <v>5.2424639580602882E-4</v>
      </c>
      <c r="Z1364" s="59">
        <v>1.1479674843373458E-3</v>
      </c>
      <c r="AA1364" s="59">
        <v>1.2256654254082029E-3</v>
      </c>
      <c r="AB1364" s="59">
        <v>1.1104941699056081E-3</v>
      </c>
      <c r="AC1364" s="59">
        <v>8.9724897644340824E-4</v>
      </c>
      <c r="AD1364" s="59">
        <v>2.3975360404554849E-2</v>
      </c>
      <c r="AE1364" s="59">
        <v>2.2241635312127708E-2</v>
      </c>
      <c r="AF1364" s="59">
        <v>4.0869249035723747E-2</v>
      </c>
      <c r="AG1364" s="59">
        <v>4.3880477016635076E-2</v>
      </c>
      <c r="AH1364" s="18">
        <v>1.3250402409994777E-2</v>
      </c>
      <c r="AI1364" s="12">
        <v>10</v>
      </c>
      <c r="AJ1364" s="17">
        <v>1</v>
      </c>
      <c r="AK1364" s="18">
        <v>0.30362551877710475</v>
      </c>
      <c r="AL1364" t="str">
        <f>IF(AK1364&lt;='CAV Tier 1 Analysis'!$A$5,"Tier 1", "Tier 2")</f>
        <v>Tier 2</v>
      </c>
      <c r="AM1364" t="str">
        <f t="shared" si="43"/>
        <v>Kentucky - Tier 2</v>
      </c>
      <c r="AN1364" t="str">
        <f t="shared" si="44"/>
        <v>Boone County * - Tier 2</v>
      </c>
    </row>
    <row r="1365" spans="1:40" x14ac:dyDescent="0.3">
      <c r="A1365">
        <v>4</v>
      </c>
      <c r="B1365" t="s">
        <v>79</v>
      </c>
      <c r="C1365" t="s">
        <v>4565</v>
      </c>
      <c r="D1365" t="s">
        <v>7299</v>
      </c>
      <c r="E1365" t="s">
        <v>438</v>
      </c>
      <c r="F1365" s="12">
        <v>82275.233182565935</v>
      </c>
      <c r="G1365" s="12">
        <v>49544.715590528314</v>
      </c>
      <c r="H1365" s="12">
        <v>21335.851654553684</v>
      </c>
      <c r="I1365">
        <v>82</v>
      </c>
      <c r="J1365" s="15">
        <v>0.26133912449132735</v>
      </c>
      <c r="K1365" s="15">
        <v>0.73866087550867299</v>
      </c>
      <c r="L1365" s="58">
        <v>456.30021999999985</v>
      </c>
      <c r="M1365">
        <v>542</v>
      </c>
      <c r="N1365">
        <v>8</v>
      </c>
      <c r="O1365" s="12">
        <v>9.4477611940298516</v>
      </c>
      <c r="P1365" s="12">
        <v>3.7761194029850746</v>
      </c>
      <c r="Q1365" s="12">
        <v>9</v>
      </c>
      <c r="R1365" s="12">
        <v>60.570191791711181</v>
      </c>
      <c r="S1365" s="12">
        <v>5575.8927916778975</v>
      </c>
      <c r="T1365" s="12">
        <v>49202.076041813372</v>
      </c>
      <c r="U1365" s="12">
        <v>0</v>
      </c>
      <c r="V1365" s="12">
        <v>342.63954871494207</v>
      </c>
      <c r="W1365" s="59">
        <v>1.2235350685505209E-2</v>
      </c>
      <c r="X1365" s="59">
        <v>2.8239462303964988E-2</v>
      </c>
      <c r="Y1365" s="59">
        <v>2.0969855832241153E-3</v>
      </c>
      <c r="Z1365" s="59">
        <v>2.2466139776098782E-3</v>
      </c>
      <c r="AA1365" s="59">
        <v>1.931215983296464E-3</v>
      </c>
      <c r="AB1365" s="59">
        <v>4.9972237645752359E-3</v>
      </c>
      <c r="AC1365" s="59">
        <v>4.4985715943085813E-3</v>
      </c>
      <c r="AD1365" s="59">
        <v>5.7784411359896065E-2</v>
      </c>
      <c r="AE1365" s="59">
        <v>1.3004884289521386E-2</v>
      </c>
      <c r="AF1365" s="59">
        <v>0</v>
      </c>
      <c r="AG1365" s="59">
        <v>6.6433585603729037E-4</v>
      </c>
      <c r="AH1365" s="18">
        <v>1.1609005036176291E-2</v>
      </c>
      <c r="AI1365" s="12">
        <v>11</v>
      </c>
      <c r="AJ1365" s="17">
        <v>1</v>
      </c>
      <c r="AK1365" s="18">
        <v>0.31523452381328104</v>
      </c>
      <c r="AL1365" t="str">
        <f>IF(AK1365&lt;='CAV Tier 1 Analysis'!$A$5,"Tier 1", "Tier 2")</f>
        <v>Tier 2</v>
      </c>
      <c r="AM1365" t="str">
        <f t="shared" si="43"/>
        <v>Kentucky - Tier 2</v>
      </c>
      <c r="AN1365" t="str">
        <f t="shared" si="44"/>
        <v>Daviess County * - Tier 2</v>
      </c>
    </row>
    <row r="1366" spans="1:40" x14ac:dyDescent="0.3">
      <c r="A1366">
        <v>4</v>
      </c>
      <c r="B1366" t="s">
        <v>79</v>
      </c>
      <c r="C1366" t="s">
        <v>3725</v>
      </c>
      <c r="D1366" t="s">
        <v>7439</v>
      </c>
      <c r="E1366" t="s">
        <v>394</v>
      </c>
      <c r="F1366" s="12">
        <v>4677.6089360625192</v>
      </c>
      <c r="G1366" s="12">
        <v>71008.447031838223</v>
      </c>
      <c r="H1366" s="12">
        <v>24981.378756676488</v>
      </c>
      <c r="I1366">
        <v>46</v>
      </c>
      <c r="J1366" s="15">
        <v>6.1304486802038982E-2</v>
      </c>
      <c r="K1366" s="15">
        <v>0.93869551319796107</v>
      </c>
      <c r="L1366" s="58">
        <v>35.664600000000007</v>
      </c>
      <c r="M1366">
        <v>69</v>
      </c>
      <c r="N1366">
        <v>0</v>
      </c>
      <c r="O1366" s="12">
        <v>12</v>
      </c>
      <c r="P1366" s="12">
        <v>3</v>
      </c>
      <c r="Q1366" s="12">
        <v>1</v>
      </c>
      <c r="R1366" s="12">
        <v>43.179993607106212</v>
      </c>
      <c r="S1366" s="12">
        <v>1531.4706042854107</v>
      </c>
      <c r="T1366" s="12">
        <v>56344.828060451298</v>
      </c>
      <c r="U1366" s="12">
        <v>51667.219124388779</v>
      </c>
      <c r="V1366" s="12">
        <v>14663.618971386924</v>
      </c>
      <c r="W1366" s="59">
        <v>9.563196968396581E-4</v>
      </c>
      <c r="X1366" s="59">
        <v>3.5950606992132548E-3</v>
      </c>
      <c r="Y1366" s="59">
        <v>0</v>
      </c>
      <c r="Z1366" s="59">
        <v>2.8535191753528309E-3</v>
      </c>
      <c r="AA1366" s="59">
        <v>1.5342862159786136E-3</v>
      </c>
      <c r="AB1366" s="59">
        <v>5.5524708495280405E-4</v>
      </c>
      <c r="AC1366" s="59">
        <v>3.2069948424686403E-3</v>
      </c>
      <c r="AD1366" s="59">
        <v>1.5871023832398117E-2</v>
      </c>
      <c r="AE1366" s="59">
        <v>1.4892826242055873E-2</v>
      </c>
      <c r="AF1366" s="59">
        <v>5.118207926555083E-2</v>
      </c>
      <c r="AG1366" s="59">
        <v>2.843094995454086E-2</v>
      </c>
      <c r="AH1366" s="18">
        <v>1.1188937000850134E-2</v>
      </c>
      <c r="AI1366" s="12">
        <v>12</v>
      </c>
      <c r="AJ1366" s="17">
        <v>1</v>
      </c>
      <c r="AK1366" s="18">
        <v>0.32642346081413115</v>
      </c>
      <c r="AL1366" t="str">
        <f>IF(AK1366&lt;='CAV Tier 1 Analysis'!$A$5,"Tier 1", "Tier 2")</f>
        <v>Tier 2</v>
      </c>
      <c r="AM1366" t="str">
        <f t="shared" si="43"/>
        <v>Kentucky - Tier 2</v>
      </c>
      <c r="AN1366" t="str">
        <f t="shared" si="44"/>
        <v>Bowling Green, City Of - Tier 2</v>
      </c>
    </row>
    <row r="1367" spans="1:40" x14ac:dyDescent="0.3">
      <c r="A1367">
        <v>4</v>
      </c>
      <c r="B1367" t="s">
        <v>79</v>
      </c>
      <c r="C1367" t="s">
        <v>4673</v>
      </c>
      <c r="D1367" t="s">
        <v>7341</v>
      </c>
      <c r="E1367" t="s">
        <v>440</v>
      </c>
      <c r="F1367" s="12">
        <v>1505.4816764102104</v>
      </c>
      <c r="G1367" s="12">
        <v>17909.296975472284</v>
      </c>
      <c r="H1367" s="12">
        <v>9996.0829603352358</v>
      </c>
      <c r="I1367">
        <v>199</v>
      </c>
      <c r="J1367" s="15">
        <v>0.24265421943586779</v>
      </c>
      <c r="K1367" s="15">
        <v>0.75734578056413249</v>
      </c>
      <c r="L1367" s="58">
        <v>17.220430000000004</v>
      </c>
      <c r="M1367">
        <v>209</v>
      </c>
      <c r="N1367">
        <v>90</v>
      </c>
      <c r="O1367" s="12">
        <v>9</v>
      </c>
      <c r="P1367" s="12">
        <v>4</v>
      </c>
      <c r="Q1367" s="12">
        <v>22</v>
      </c>
      <c r="R1367" s="12">
        <v>150.71181033226236</v>
      </c>
      <c r="S1367" s="12">
        <v>2425.5917081563252</v>
      </c>
      <c r="T1367" s="12">
        <v>19561.112013546561</v>
      </c>
      <c r="U1367" s="12">
        <v>18055.63033713635</v>
      </c>
      <c r="V1367" s="12">
        <v>0</v>
      </c>
      <c r="W1367" s="59">
        <v>4.61753009904739E-4</v>
      </c>
      <c r="X1367" s="59">
        <v>1.0889386755587975E-2</v>
      </c>
      <c r="Y1367" s="59">
        <v>2.3591087811271297E-2</v>
      </c>
      <c r="Z1367" s="59">
        <v>2.1401393815146234E-3</v>
      </c>
      <c r="AA1367" s="59">
        <v>2.0457149546381516E-3</v>
      </c>
      <c r="AB1367" s="59">
        <v>1.2215435868961688E-2</v>
      </c>
      <c r="AC1367" s="59">
        <v>1.1193424501923375E-2</v>
      </c>
      <c r="AD1367" s="59">
        <v>2.5137030838263429E-2</v>
      </c>
      <c r="AE1367" s="59">
        <v>5.1703102546801398E-3</v>
      </c>
      <c r="AF1367" s="59">
        <v>1.7886093325053309E-2</v>
      </c>
      <c r="AG1367" s="59">
        <v>0</v>
      </c>
      <c r="AH1367" s="18">
        <v>1.0066397881981701E-2</v>
      </c>
      <c r="AI1367" s="12">
        <v>13</v>
      </c>
      <c r="AJ1367" s="17">
        <v>1</v>
      </c>
      <c r="AK1367" s="18">
        <v>0.33648985869611286</v>
      </c>
      <c r="AL1367" t="str">
        <f>IF(AK1367&lt;='CAV Tier 1 Analysis'!$A$5,"Tier 1", "Tier 2")</f>
        <v>Tier 2</v>
      </c>
      <c r="AM1367" t="str">
        <f t="shared" si="43"/>
        <v>Kentucky - Tier 2</v>
      </c>
      <c r="AN1367" t="str">
        <f t="shared" si="44"/>
        <v>Henderson, City Of - Tier 2</v>
      </c>
    </row>
    <row r="1368" spans="1:40" x14ac:dyDescent="0.3">
      <c r="A1368">
        <v>4</v>
      </c>
      <c r="B1368" t="s">
        <v>79</v>
      </c>
      <c r="C1368" t="s">
        <v>4570</v>
      </c>
      <c r="D1368" t="s">
        <v>7390</v>
      </c>
      <c r="E1368" t="s">
        <v>420</v>
      </c>
      <c r="F1368" s="12">
        <v>13818.418044671849</v>
      </c>
      <c r="G1368" s="12">
        <v>9356.6622262905457</v>
      </c>
      <c r="H1368" s="12">
        <v>5801.0616274624981</v>
      </c>
      <c r="I1368">
        <v>300</v>
      </c>
      <c r="J1368" s="15">
        <v>1.4979979394891556E-2</v>
      </c>
      <c r="K1368" s="15">
        <v>0.98502002060510874</v>
      </c>
      <c r="L1368" s="58">
        <v>228.82675000000003</v>
      </c>
      <c r="M1368">
        <v>271</v>
      </c>
      <c r="N1368">
        <v>66</v>
      </c>
      <c r="O1368" s="12">
        <v>22.375</v>
      </c>
      <c r="P1368" s="12">
        <v>3.5</v>
      </c>
      <c r="Q1368" s="12">
        <v>66</v>
      </c>
      <c r="R1368" s="12">
        <v>295.5060061815326</v>
      </c>
      <c r="S1368" s="12">
        <v>86.899783647884291</v>
      </c>
      <c r="T1368" s="12">
        <v>11152.467938014821</v>
      </c>
      <c r="U1368" s="12">
        <v>0</v>
      </c>
      <c r="V1368" s="12">
        <v>0</v>
      </c>
      <c r="W1368" s="59">
        <v>6.1358189405966764E-3</v>
      </c>
      <c r="X1368" s="59">
        <v>1.4119731151982494E-2</v>
      </c>
      <c r="Y1368" s="59">
        <v>1.7300131061598951E-2</v>
      </c>
      <c r="Z1368" s="59">
        <v>5.3206242957099664E-3</v>
      </c>
      <c r="AA1368" s="59">
        <v>1.7900005853083826E-3</v>
      </c>
      <c r="AB1368" s="59">
        <v>3.6646307606885066E-2</v>
      </c>
      <c r="AC1368" s="59">
        <v>2.1947345485172066E-2</v>
      </c>
      <c r="AD1368" s="59">
        <v>9.0056481230950283E-4</v>
      </c>
      <c r="AE1368" s="59">
        <v>2.9477730767543948E-3</v>
      </c>
      <c r="AF1368" s="59">
        <v>0</v>
      </c>
      <c r="AG1368" s="59">
        <v>0</v>
      </c>
      <c r="AH1368" s="18">
        <v>9.7371179105743173E-3</v>
      </c>
      <c r="AI1368" s="12">
        <v>14</v>
      </c>
      <c r="AJ1368" s="17">
        <v>1</v>
      </c>
      <c r="AK1368" s="18">
        <v>0.34622697660668716</v>
      </c>
      <c r="AL1368" t="str">
        <f>IF(AK1368&lt;='CAV Tier 1 Analysis'!$A$5,"Tier 1", "Tier 2")</f>
        <v>Tier 2</v>
      </c>
      <c r="AM1368" t="str">
        <f t="shared" si="43"/>
        <v>Kentucky - Tier 2</v>
      </c>
      <c r="AN1368" t="str">
        <f t="shared" si="44"/>
        <v>Martin County* - Tier 2</v>
      </c>
    </row>
    <row r="1369" spans="1:40" x14ac:dyDescent="0.3">
      <c r="A1369">
        <v>4</v>
      </c>
      <c r="B1369" t="s">
        <v>79</v>
      </c>
      <c r="C1369" t="s">
        <v>4770</v>
      </c>
      <c r="D1369" t="s">
        <v>7490</v>
      </c>
      <c r="E1369" t="s">
        <v>421</v>
      </c>
      <c r="F1369" s="12">
        <v>37329.78301182868</v>
      </c>
      <c r="G1369" s="12">
        <v>22836.940102676082</v>
      </c>
      <c r="H1369" s="12">
        <v>9952.4084051205009</v>
      </c>
      <c r="I1369">
        <v>336</v>
      </c>
      <c r="J1369" s="15">
        <v>6.5451524326462646E-2</v>
      </c>
      <c r="K1369" s="15">
        <v>0.93454847567353738</v>
      </c>
      <c r="L1369" s="58">
        <v>338.33237999999994</v>
      </c>
      <c r="M1369">
        <v>220</v>
      </c>
      <c r="N1369">
        <v>80</v>
      </c>
      <c r="O1369" s="12">
        <v>15.081081081081081</v>
      </c>
      <c r="P1369" s="12">
        <v>3.1621621621621623</v>
      </c>
      <c r="Q1369" s="12">
        <v>35</v>
      </c>
      <c r="R1369" s="12">
        <v>314.00828782630856</v>
      </c>
      <c r="S1369" s="12">
        <v>651.4003008346358</v>
      </c>
      <c r="T1369" s="12">
        <v>22430.005169671917</v>
      </c>
      <c r="U1369" s="12">
        <v>0</v>
      </c>
      <c r="V1369" s="12">
        <v>406.93493300416594</v>
      </c>
      <c r="W1369" s="59">
        <v>9.0721308825176747E-3</v>
      </c>
      <c r="X1369" s="59">
        <v>1.1462512374303131E-2</v>
      </c>
      <c r="Y1369" s="59">
        <v>2.0969855832241154E-2</v>
      </c>
      <c r="Z1369" s="59">
        <v>3.5861795041596391E-3</v>
      </c>
      <c r="AA1369" s="59">
        <v>1.6172206060315118E-3</v>
      </c>
      <c r="AB1369" s="59">
        <v>1.943364797334814E-2</v>
      </c>
      <c r="AC1369" s="59">
        <v>2.3321517106145478E-2</v>
      </c>
      <c r="AD1369" s="59">
        <v>6.7506288857576442E-3</v>
      </c>
      <c r="AE1369" s="59">
        <v>5.9286039393348939E-3</v>
      </c>
      <c r="AF1369" s="59">
        <v>0</v>
      </c>
      <c r="AG1369" s="59">
        <v>7.8899668203132544E-4</v>
      </c>
      <c r="AH1369" s="18">
        <v>9.3573903441700537E-3</v>
      </c>
      <c r="AI1369" s="12">
        <v>15</v>
      </c>
      <c r="AJ1369" s="17">
        <v>1</v>
      </c>
      <c r="AK1369" s="18">
        <v>0.35558436695085721</v>
      </c>
      <c r="AL1369" t="str">
        <f>IF(AK1369&lt;='CAV Tier 1 Analysis'!$A$5,"Tier 1", "Tier 2")</f>
        <v>Tier 2</v>
      </c>
      <c r="AM1369" t="str">
        <f t="shared" si="43"/>
        <v>Kentucky - Tier 2</v>
      </c>
      <c r="AN1369" t="str">
        <f t="shared" si="44"/>
        <v>Greenup County* - Tier 2</v>
      </c>
    </row>
    <row r="1370" spans="1:40" x14ac:dyDescent="0.3">
      <c r="A1370">
        <v>4</v>
      </c>
      <c r="B1370" t="s">
        <v>79</v>
      </c>
      <c r="C1370" t="s">
        <v>4741</v>
      </c>
      <c r="D1370" t="s">
        <v>7449</v>
      </c>
      <c r="E1370" t="s">
        <v>436</v>
      </c>
      <c r="F1370" s="12">
        <v>17415.192486493484</v>
      </c>
      <c r="G1370" s="12">
        <v>21758.253535614451</v>
      </c>
      <c r="H1370" s="12">
        <v>9484.5269405741928</v>
      </c>
      <c r="I1370">
        <v>241</v>
      </c>
      <c r="J1370" s="15">
        <v>1.8215036997282871E-2</v>
      </c>
      <c r="K1370" s="15">
        <v>0.98178496300271645</v>
      </c>
      <c r="L1370" s="58">
        <v>188.02597</v>
      </c>
      <c r="M1370">
        <v>122</v>
      </c>
      <c r="N1370">
        <v>75</v>
      </c>
      <c r="O1370" s="12">
        <v>10.961538461538462</v>
      </c>
      <c r="P1370" s="12">
        <v>4.615384615384615</v>
      </c>
      <c r="Q1370" s="12">
        <v>58</v>
      </c>
      <c r="R1370" s="12">
        <v>236.61017608365466</v>
      </c>
      <c r="S1370" s="12">
        <v>172.76100912428504</v>
      </c>
      <c r="T1370" s="12">
        <v>21252.605215105305</v>
      </c>
      <c r="U1370" s="12">
        <v>3837.4127286118201</v>
      </c>
      <c r="V1370" s="12">
        <v>505.64832050914629</v>
      </c>
      <c r="W1370" s="59">
        <v>5.0417764009236784E-3</v>
      </c>
      <c r="X1370" s="59">
        <v>6.3564841348408277E-3</v>
      </c>
      <c r="Y1370" s="59">
        <v>1.9659239842726082E-2</v>
      </c>
      <c r="Z1370" s="59">
        <v>2.6065800159472976E-3</v>
      </c>
      <c r="AA1370" s="59">
        <v>2.3604403322747903E-3</v>
      </c>
      <c r="AB1370" s="59">
        <v>3.2204330927262631E-2</v>
      </c>
      <c r="AC1370" s="59">
        <v>1.7573129382098821E-2</v>
      </c>
      <c r="AD1370" s="59">
        <v>1.790366779126037E-3</v>
      </c>
      <c r="AE1370" s="59">
        <v>5.6173985715245196E-3</v>
      </c>
      <c r="AF1370" s="59">
        <v>3.8013805615818952E-3</v>
      </c>
      <c r="AG1370" s="59">
        <v>9.8038977438278654E-4</v>
      </c>
      <c r="AH1370" s="18">
        <v>8.9083197020626698E-3</v>
      </c>
      <c r="AI1370" s="12">
        <v>16</v>
      </c>
      <c r="AJ1370" s="17">
        <v>1</v>
      </c>
      <c r="AK1370" s="18">
        <v>0.36449268665291989</v>
      </c>
      <c r="AL1370" t="str">
        <f>IF(AK1370&lt;='CAV Tier 1 Analysis'!$A$5,"Tier 1", "Tier 2")</f>
        <v>Tier 2</v>
      </c>
      <c r="AM1370" t="str">
        <f t="shared" si="43"/>
        <v>Kentucky - Tier 2</v>
      </c>
      <c r="AN1370" t="str">
        <f t="shared" si="44"/>
        <v>Woodford County* - Tier 2</v>
      </c>
    </row>
    <row r="1371" spans="1:40" x14ac:dyDescent="0.3">
      <c r="A1371">
        <v>4</v>
      </c>
      <c r="B1371" t="s">
        <v>79</v>
      </c>
      <c r="C1371" t="s">
        <v>3710</v>
      </c>
      <c r="D1371" t="s">
        <v>7486</v>
      </c>
      <c r="E1371" t="s">
        <v>463</v>
      </c>
      <c r="F1371" s="12">
        <v>38833.352980127551</v>
      </c>
      <c r="G1371" s="12">
        <v>25932.440916043546</v>
      </c>
      <c r="H1371" s="12">
        <v>11524.477136903301</v>
      </c>
      <c r="I1371">
        <v>134</v>
      </c>
      <c r="J1371" s="15">
        <v>4.0505568449832684E-2</v>
      </c>
      <c r="K1371" s="15">
        <v>0.95949443155016734</v>
      </c>
      <c r="L1371" s="58">
        <v>197.02970000000008</v>
      </c>
      <c r="M1371">
        <v>194</v>
      </c>
      <c r="N1371">
        <v>115</v>
      </c>
      <c r="O1371" s="12">
        <v>10.534883720930232</v>
      </c>
      <c r="P1371" s="12">
        <v>3.2325581395348837</v>
      </c>
      <c r="Q1371" s="12">
        <v>40</v>
      </c>
      <c r="R1371" s="12">
        <v>128.57225382772242</v>
      </c>
      <c r="S1371" s="12">
        <v>466.80549751736845</v>
      </c>
      <c r="T1371" s="12">
        <v>25685.109936115292</v>
      </c>
      <c r="U1371" s="12">
        <v>0</v>
      </c>
      <c r="V1371" s="12">
        <v>247.33097992825424</v>
      </c>
      <c r="W1371" s="59">
        <v>5.2832047176306143E-3</v>
      </c>
      <c r="X1371" s="59">
        <v>1.0107851820976397E-2</v>
      </c>
      <c r="Y1371" s="59">
        <v>3.0144167758846659E-2</v>
      </c>
      <c r="Z1371" s="59">
        <v>2.5051243923155668E-3</v>
      </c>
      <c r="AA1371" s="59">
        <v>1.653223131945948E-3</v>
      </c>
      <c r="AB1371" s="59">
        <v>2.2209883398112161E-2</v>
      </c>
      <c r="AC1371" s="59">
        <v>9.5491110689330146E-3</v>
      </c>
      <c r="AD1371" s="59">
        <v>4.8376254532482722E-3</v>
      </c>
      <c r="AE1371" s="59">
        <v>6.7889794406021664E-3</v>
      </c>
      <c r="AF1371" s="59">
        <v>0</v>
      </c>
      <c r="AG1371" s="59">
        <v>4.7954428755063694E-4</v>
      </c>
      <c r="AH1371" s="18">
        <v>8.505337770014677E-3</v>
      </c>
      <c r="AI1371" s="12">
        <v>17</v>
      </c>
      <c r="AJ1371" s="17">
        <v>1</v>
      </c>
      <c r="AK1371" s="18">
        <v>0.37299802442293456</v>
      </c>
      <c r="AL1371" t="str">
        <f>IF(AK1371&lt;='CAV Tier 1 Analysis'!$A$5,"Tier 1", "Tier 2")</f>
        <v>Tier 2</v>
      </c>
      <c r="AM1371" t="str">
        <f t="shared" si="43"/>
        <v>Kentucky - Tier 2</v>
      </c>
      <c r="AN1371" t="str">
        <f t="shared" si="44"/>
        <v>Franklin County * - Tier 2</v>
      </c>
    </row>
    <row r="1372" spans="1:40" x14ac:dyDescent="0.3">
      <c r="A1372">
        <v>4</v>
      </c>
      <c r="B1372" t="s">
        <v>79</v>
      </c>
      <c r="C1372" t="s">
        <v>4762</v>
      </c>
      <c r="D1372" t="s">
        <v>7480</v>
      </c>
      <c r="E1372" t="s">
        <v>469</v>
      </c>
      <c r="F1372" s="12">
        <v>39587.884446649805</v>
      </c>
      <c r="G1372" s="12">
        <v>59249.639024764321</v>
      </c>
      <c r="H1372" s="12">
        <v>21162.977757385317</v>
      </c>
      <c r="I1372">
        <v>84</v>
      </c>
      <c r="J1372" s="15">
        <v>5.7092204122532922E-2</v>
      </c>
      <c r="K1372" s="15">
        <v>0.9429077958774672</v>
      </c>
      <c r="L1372" s="58">
        <v>271.99055000000004</v>
      </c>
      <c r="M1372">
        <v>213</v>
      </c>
      <c r="N1372">
        <v>4</v>
      </c>
      <c r="O1372" s="12">
        <v>12.574468085106384</v>
      </c>
      <c r="P1372" s="12">
        <v>2.7021276595744679</v>
      </c>
      <c r="Q1372" s="12">
        <v>13</v>
      </c>
      <c r="R1372" s="12">
        <v>79.204254853707241</v>
      </c>
      <c r="S1372" s="12">
        <v>1208.2410459652665</v>
      </c>
      <c r="T1372" s="12">
        <v>49094.78171605627</v>
      </c>
      <c r="U1372" s="12">
        <v>9506.8972694064651</v>
      </c>
      <c r="V1372" s="12">
        <v>10154.857308708051</v>
      </c>
      <c r="W1372" s="59">
        <v>7.2932241023101856E-3</v>
      </c>
      <c r="X1372" s="59">
        <v>1.1097796071484395E-2</v>
      </c>
      <c r="Y1372" s="59">
        <v>1.0484927916120576E-3</v>
      </c>
      <c r="Z1372" s="59">
        <v>2.9901238167261051E-3</v>
      </c>
      <c r="AA1372" s="59">
        <v>1.3819457406332193E-3</v>
      </c>
      <c r="AB1372" s="59">
        <v>7.2182121043864516E-3</v>
      </c>
      <c r="AC1372" s="59">
        <v>5.882530672158515E-3</v>
      </c>
      <c r="AD1372" s="59">
        <v>1.2521312770964983E-2</v>
      </c>
      <c r="AE1372" s="59">
        <v>1.297652470790114E-2</v>
      </c>
      <c r="AF1372" s="59">
        <v>9.4176303245731667E-3</v>
      </c>
      <c r="AG1372" s="59">
        <v>1.9689016777014283E-2</v>
      </c>
      <c r="AH1372" s="18">
        <v>8.3197099890695014E-3</v>
      </c>
      <c r="AI1372" s="12">
        <v>18</v>
      </c>
      <c r="AJ1372" s="17">
        <v>1</v>
      </c>
      <c r="AK1372" s="18">
        <v>0.38131773441200406</v>
      </c>
      <c r="AL1372" t="str">
        <f>IF(AK1372&lt;='CAV Tier 1 Analysis'!$A$5,"Tier 1", "Tier 2")</f>
        <v>Tier 2</v>
      </c>
      <c r="AM1372" t="str">
        <f t="shared" si="43"/>
        <v>Kentucky - Tier 2</v>
      </c>
      <c r="AN1372" t="str">
        <f t="shared" si="44"/>
        <v>Bullitt County* - Tier 2</v>
      </c>
    </row>
    <row r="1373" spans="1:40" x14ac:dyDescent="0.3">
      <c r="A1373">
        <v>4</v>
      </c>
      <c r="B1373" t="s">
        <v>79</v>
      </c>
      <c r="C1373" t="s">
        <v>4618</v>
      </c>
      <c r="D1373" t="s">
        <v>7257</v>
      </c>
      <c r="E1373" t="s">
        <v>467</v>
      </c>
      <c r="F1373" s="12">
        <v>50721.423281471136</v>
      </c>
      <c r="G1373" s="12">
        <v>26384.718437219872</v>
      </c>
      <c r="H1373" s="12">
        <v>11937.507943354158</v>
      </c>
      <c r="I1373">
        <v>229</v>
      </c>
      <c r="J1373" s="15">
        <v>4.7959416695690184E-2</v>
      </c>
      <c r="K1373" s="15">
        <v>0.95204058330431018</v>
      </c>
      <c r="L1373" s="58">
        <v>148.09834000000001</v>
      </c>
      <c r="M1373">
        <v>236</v>
      </c>
      <c r="N1373">
        <v>122</v>
      </c>
      <c r="O1373" s="12">
        <v>15.714285714285714</v>
      </c>
      <c r="P1373" s="12">
        <v>3.1142857142857143</v>
      </c>
      <c r="Q1373" s="12">
        <v>8</v>
      </c>
      <c r="R1373" s="12">
        <v>218.01729357668702</v>
      </c>
      <c r="S1373" s="12">
        <v>572.51591776343355</v>
      </c>
      <c r="T1373" s="12">
        <v>26766.861959353937</v>
      </c>
      <c r="U1373" s="12">
        <v>0</v>
      </c>
      <c r="V1373" s="12">
        <v>0</v>
      </c>
      <c r="W1373" s="59">
        <v>3.9711467284437958E-3</v>
      </c>
      <c r="X1373" s="59">
        <v>1.2296149637888814E-2</v>
      </c>
      <c r="Y1373" s="59">
        <v>3.197903014416776E-2</v>
      </c>
      <c r="Z1373" s="59">
        <v>3.7367513010572785E-3</v>
      </c>
      <c r="AA1373" s="59">
        <v>1.5927352146825609E-3</v>
      </c>
      <c r="AB1373" s="59">
        <v>4.4419766796224324E-3</v>
      </c>
      <c r="AC1373" s="59">
        <v>1.6192228800014027E-2</v>
      </c>
      <c r="AD1373" s="59">
        <v>5.9331297315304886E-3</v>
      </c>
      <c r="AE1373" s="59">
        <v>7.0749035524266101E-3</v>
      </c>
      <c r="AF1373" s="59">
        <v>0</v>
      </c>
      <c r="AG1373" s="59">
        <v>0</v>
      </c>
      <c r="AH1373" s="18">
        <v>7.9289137990757978E-3</v>
      </c>
      <c r="AI1373" s="12">
        <v>19</v>
      </c>
      <c r="AJ1373" s="17">
        <v>1</v>
      </c>
      <c r="AK1373" s="18">
        <v>0.38924664821107985</v>
      </c>
      <c r="AL1373" t="str">
        <f>IF(AK1373&lt;='CAV Tier 1 Analysis'!$A$5,"Tier 1", "Tier 2")</f>
        <v>Tier 2</v>
      </c>
      <c r="AM1373" t="str">
        <f t="shared" si="43"/>
        <v>Kentucky - Tier 2</v>
      </c>
      <c r="AN1373" t="str">
        <f t="shared" si="44"/>
        <v>Boyd County * - Tier 2</v>
      </c>
    </row>
    <row r="1374" spans="1:40" x14ac:dyDescent="0.3">
      <c r="A1374">
        <v>4</v>
      </c>
      <c r="B1374" t="s">
        <v>79</v>
      </c>
      <c r="C1374" t="s">
        <v>4666</v>
      </c>
      <c r="D1374" t="s">
        <v>7333</v>
      </c>
      <c r="E1374" t="s">
        <v>490</v>
      </c>
      <c r="F1374" s="12">
        <v>41090.168860867445</v>
      </c>
      <c r="G1374" s="12">
        <v>26628.587719720523</v>
      </c>
      <c r="H1374" s="12">
        <v>14537.420142739111</v>
      </c>
      <c r="I1374">
        <v>245</v>
      </c>
      <c r="J1374" s="15">
        <v>1.3608188748093211E-2</v>
      </c>
      <c r="K1374" s="15">
        <v>0.98639181125190745</v>
      </c>
      <c r="L1374" s="58">
        <v>459.07579000000004</v>
      </c>
      <c r="M1374">
        <v>376</v>
      </c>
      <c r="N1374">
        <v>32</v>
      </c>
      <c r="O1374" s="12">
        <v>15.468085106382979</v>
      </c>
      <c r="P1374" s="12">
        <v>4.2340425531914896</v>
      </c>
      <c r="Q1374" s="12">
        <v>21</v>
      </c>
      <c r="R1374" s="12">
        <v>241.66599375671731</v>
      </c>
      <c r="S1374" s="12">
        <v>197.82795721272598</v>
      </c>
      <c r="T1374" s="12">
        <v>28782.391264761627</v>
      </c>
      <c r="U1374" s="12">
        <v>0</v>
      </c>
      <c r="V1374" s="12">
        <v>0</v>
      </c>
      <c r="W1374" s="59">
        <v>1.2309775528653805E-2</v>
      </c>
      <c r="X1374" s="59">
        <v>1.9590475694263535E-2</v>
      </c>
      <c r="Y1374" s="59">
        <v>8.3879423328964611E-3</v>
      </c>
      <c r="Z1374" s="59">
        <v>3.6782064547544475E-3</v>
      </c>
      <c r="AA1374" s="59">
        <v>2.1654110424095328E-3</v>
      </c>
      <c r="AB1374" s="59">
        <v>1.1660188784008884E-2</v>
      </c>
      <c r="AC1374" s="59">
        <v>1.7948626918052723E-2</v>
      </c>
      <c r="AD1374" s="59">
        <v>2.0501420104650447E-3</v>
      </c>
      <c r="AE1374" s="59">
        <v>7.6076397194267771E-3</v>
      </c>
      <c r="AF1374" s="59">
        <v>0</v>
      </c>
      <c r="AG1374" s="59">
        <v>0</v>
      </c>
      <c r="AH1374" s="18">
        <v>7.7634916804482932E-3</v>
      </c>
      <c r="AI1374" s="12">
        <v>20</v>
      </c>
      <c r="AJ1374" s="17">
        <v>1</v>
      </c>
      <c r="AK1374" s="18">
        <v>0.39701013989152817</v>
      </c>
      <c r="AL1374" t="str">
        <f>IF(AK1374&lt;='CAV Tier 1 Analysis'!$A$5,"Tier 1", "Tier 2")</f>
        <v>Tier 2</v>
      </c>
      <c r="AM1374" t="str">
        <f t="shared" si="43"/>
        <v>Kentucky - Tier 2</v>
      </c>
      <c r="AN1374" t="str">
        <f t="shared" si="44"/>
        <v>Harlan County * - Tier 2</v>
      </c>
    </row>
    <row r="1375" spans="1:40" x14ac:dyDescent="0.3">
      <c r="A1375">
        <v>4</v>
      </c>
      <c r="B1375" t="s">
        <v>79</v>
      </c>
      <c r="C1375" t="s">
        <v>4772</v>
      </c>
      <c r="D1375" t="s">
        <v>7492</v>
      </c>
      <c r="E1375" t="s">
        <v>564</v>
      </c>
      <c r="F1375" s="12">
        <v>39000.671164910091</v>
      </c>
      <c r="G1375" s="12">
        <v>25379.928006812373</v>
      </c>
      <c r="H1375" s="12">
        <v>10727.613836006154</v>
      </c>
      <c r="I1375">
        <v>43</v>
      </c>
      <c r="J1375" s="15">
        <v>0.37615995905153882</v>
      </c>
      <c r="K1375" s="15">
        <v>0.62384004094846113</v>
      </c>
      <c r="L1375" s="58">
        <v>446.06315999999993</v>
      </c>
      <c r="M1375">
        <v>217</v>
      </c>
      <c r="N1375">
        <v>4</v>
      </c>
      <c r="O1375" s="12">
        <v>9.25</v>
      </c>
      <c r="P1375" s="12">
        <v>4.84375</v>
      </c>
      <c r="Q1375" s="12">
        <v>7</v>
      </c>
      <c r="R1375" s="12">
        <v>26.82512176078383</v>
      </c>
      <c r="S1375" s="12">
        <v>4035.2987812727961</v>
      </c>
      <c r="T1375" s="12">
        <v>24680.922292403236</v>
      </c>
      <c r="U1375" s="12">
        <v>0</v>
      </c>
      <c r="V1375" s="12">
        <v>699.005714409137</v>
      </c>
      <c r="W1375" s="59">
        <v>1.1960851543057816E-2</v>
      </c>
      <c r="X1375" s="59">
        <v>1.1306205387380816E-2</v>
      </c>
      <c r="Y1375" s="59">
        <v>1.0484927916120576E-3</v>
      </c>
      <c r="Z1375" s="59">
        <v>2.1995876976678074E-3</v>
      </c>
      <c r="AA1375" s="59">
        <v>2.4772329528821367E-3</v>
      </c>
      <c r="AB1375" s="59">
        <v>3.886729594669628E-3</v>
      </c>
      <c r="AC1375" s="59">
        <v>1.9923121786027602E-3</v>
      </c>
      <c r="AD1375" s="59">
        <v>4.1818839322946666E-2</v>
      </c>
      <c r="AE1375" s="59">
        <v>6.5235568169644117E-3</v>
      </c>
      <c r="AF1375" s="59">
        <v>0</v>
      </c>
      <c r="AG1375" s="59">
        <v>1.3552859306480314E-3</v>
      </c>
      <c r="AH1375" s="18">
        <v>7.6880994742211028E-3</v>
      </c>
      <c r="AI1375" s="12">
        <v>21</v>
      </c>
      <c r="AJ1375" s="17">
        <v>1</v>
      </c>
      <c r="AK1375" s="18">
        <v>0.40469823936574928</v>
      </c>
      <c r="AL1375" t="str">
        <f>IF(AK1375&lt;='CAV Tier 1 Analysis'!$A$5,"Tier 1", "Tier 2")</f>
        <v>Tier 2</v>
      </c>
      <c r="AM1375" t="str">
        <f t="shared" si="43"/>
        <v>Kentucky - Tier 2</v>
      </c>
      <c r="AN1375" t="str">
        <f t="shared" si="44"/>
        <v>Henderson County* - Tier 2</v>
      </c>
    </row>
    <row r="1376" spans="1:40" x14ac:dyDescent="0.3">
      <c r="A1376">
        <v>4</v>
      </c>
      <c r="B1376" t="s">
        <v>79</v>
      </c>
      <c r="C1376" t="s">
        <v>4719</v>
      </c>
      <c r="D1376" t="s">
        <v>7412</v>
      </c>
      <c r="E1376" t="s">
        <v>571</v>
      </c>
      <c r="F1376" s="12">
        <v>49.187079794704857</v>
      </c>
      <c r="G1376" s="12">
        <v>1088.5037691107104</v>
      </c>
      <c r="H1376" s="12">
        <v>527.7513392478221</v>
      </c>
      <c r="I1376">
        <v>129</v>
      </c>
      <c r="J1376" s="15">
        <v>0.45133115107514515</v>
      </c>
      <c r="K1376" s="15">
        <v>0.54866884892485457</v>
      </c>
      <c r="L1376" s="58">
        <v>1.26169</v>
      </c>
      <c r="M1376">
        <v>265</v>
      </c>
      <c r="N1376">
        <v>0</v>
      </c>
      <c r="O1376" s="12">
        <v>9</v>
      </c>
      <c r="P1376" s="12">
        <v>8</v>
      </c>
      <c r="Q1376" s="12">
        <v>94</v>
      </c>
      <c r="R1376" s="12">
        <v>70.778281511306233</v>
      </c>
      <c r="S1376" s="12">
        <v>238.19061942416897</v>
      </c>
      <c r="T1376" s="12">
        <v>1098.7236364055855</v>
      </c>
      <c r="U1376" s="12">
        <v>1049.5365566108806</v>
      </c>
      <c r="V1376" s="12">
        <v>0</v>
      </c>
      <c r="W1376" s="59">
        <v>3.3831278026548116E-5</v>
      </c>
      <c r="X1376" s="59">
        <v>1.3807117178137863E-2</v>
      </c>
      <c r="Y1376" s="59">
        <v>0</v>
      </c>
      <c r="Z1376" s="59">
        <v>2.1401393815146234E-3</v>
      </c>
      <c r="AA1376" s="59">
        <v>4.0914299092763033E-3</v>
      </c>
      <c r="AB1376" s="59">
        <v>5.2193225985563578E-2</v>
      </c>
      <c r="AC1376" s="59">
        <v>5.2567303698765992E-3</v>
      </c>
      <c r="AD1376" s="59">
        <v>2.4684306619770671E-3</v>
      </c>
      <c r="AE1376" s="59">
        <v>2.9040997671467733E-4</v>
      </c>
      <c r="AF1376" s="59">
        <v>1.0396817197230342E-3</v>
      </c>
      <c r="AG1376" s="59">
        <v>0</v>
      </c>
      <c r="AH1376" s="18">
        <v>7.3928178600736619E-3</v>
      </c>
      <c r="AI1376" s="12">
        <v>22</v>
      </c>
      <c r="AJ1376" s="17">
        <v>1</v>
      </c>
      <c r="AK1376" s="18">
        <v>0.41209105722582295</v>
      </c>
      <c r="AL1376" t="str">
        <f>IF(AK1376&lt;='CAV Tier 1 Analysis'!$A$5,"Tier 1", "Tier 2")</f>
        <v>Tier 2</v>
      </c>
      <c r="AM1376" t="str">
        <f t="shared" si="43"/>
        <v>Kentucky - Tier 2</v>
      </c>
      <c r="AN1376" t="str">
        <f t="shared" si="44"/>
        <v>Falmouth, City Of - Tier 2</v>
      </c>
    </row>
    <row r="1377" spans="1:40" x14ac:dyDescent="0.3">
      <c r="A1377">
        <v>4</v>
      </c>
      <c r="B1377" t="s">
        <v>79</v>
      </c>
      <c r="C1377" t="s">
        <v>4191</v>
      </c>
      <c r="D1377" t="s">
        <v>7356</v>
      </c>
      <c r="E1377" t="s">
        <v>582</v>
      </c>
      <c r="F1377" s="12">
        <v>11443.251255618799</v>
      </c>
      <c r="G1377" s="12">
        <v>43365.64363881891</v>
      </c>
      <c r="H1377" s="12">
        <v>21756.45695513496</v>
      </c>
      <c r="I1377">
        <v>62</v>
      </c>
      <c r="J1377" s="15">
        <v>9.9224710086791637E-2</v>
      </c>
      <c r="K1377" s="15">
        <v>0.90077528991320865</v>
      </c>
      <c r="L1377" s="58">
        <v>13.711000000000004</v>
      </c>
      <c r="M1377">
        <v>83</v>
      </c>
      <c r="N1377">
        <v>8</v>
      </c>
      <c r="O1377" s="12">
        <v>4.0597014925373136</v>
      </c>
      <c r="P1377" s="12">
        <v>3.0597014925373136</v>
      </c>
      <c r="Q1377" s="12">
        <v>1</v>
      </c>
      <c r="R1377" s="12">
        <v>55.848067974618935</v>
      </c>
      <c r="S1377" s="12">
        <v>2158.7781338890277</v>
      </c>
      <c r="T1377" s="12">
        <v>43264.097137833334</v>
      </c>
      <c r="U1377" s="12">
        <v>31820.845882214533</v>
      </c>
      <c r="V1377" s="12">
        <v>101.54650098557613</v>
      </c>
      <c r="W1377" s="59">
        <v>3.6765025721215302E-4</v>
      </c>
      <c r="X1377" s="59">
        <v>4.3244933048507267E-3</v>
      </c>
      <c r="Y1377" s="59">
        <v>2.0969855832241153E-3</v>
      </c>
      <c r="Z1377" s="59">
        <v>9.6536967126364438E-4</v>
      </c>
      <c r="AA1377" s="59">
        <v>1.5648192750030638E-3</v>
      </c>
      <c r="AB1377" s="59">
        <v>5.5524708495280405E-4</v>
      </c>
      <c r="AC1377" s="59">
        <v>4.147857630228213E-3</v>
      </c>
      <c r="AD1377" s="59">
        <v>2.2371973132190456E-2</v>
      </c>
      <c r="AE1377" s="59">
        <v>1.143538286250328E-2</v>
      </c>
      <c r="AF1377" s="59">
        <v>3.152205758005653E-2</v>
      </c>
      <c r="AG1377" s="59">
        <v>1.9688615022070386E-4</v>
      </c>
      <c r="AH1377" s="18">
        <v>7.2317020483368818E-3</v>
      </c>
      <c r="AI1377" s="12">
        <v>23</v>
      </c>
      <c r="AJ1377" s="17">
        <v>1</v>
      </c>
      <c r="AK1377" s="18">
        <v>0.41932275927415985</v>
      </c>
      <c r="AL1377" t="str">
        <f>IF(AK1377&lt;='CAV Tier 1 Analysis'!$A$5,"Tier 1", "Tier 2")</f>
        <v>Tier 2</v>
      </c>
      <c r="AM1377" t="str">
        <f t="shared" si="43"/>
        <v>Kentucky - Tier 2</v>
      </c>
      <c r="AN1377" t="str">
        <f t="shared" si="44"/>
        <v>Covington, City Of - Tier 2</v>
      </c>
    </row>
    <row r="1378" spans="1:40" x14ac:dyDescent="0.3">
      <c r="A1378">
        <v>4</v>
      </c>
      <c r="B1378" t="s">
        <v>79</v>
      </c>
      <c r="C1378" t="s">
        <v>4831</v>
      </c>
      <c r="D1378" t="s">
        <v>7578</v>
      </c>
      <c r="E1378" t="s">
        <v>594</v>
      </c>
      <c r="F1378" s="12">
        <v>725.19422216933617</v>
      </c>
      <c r="G1378" s="12">
        <v>6373.1445105850908</v>
      </c>
      <c r="H1378" s="12">
        <v>3754.8859047053461</v>
      </c>
      <c r="I1378">
        <v>174</v>
      </c>
      <c r="J1378" s="15">
        <v>0.23882659791734626</v>
      </c>
      <c r="K1378" s="15">
        <v>0.76117340208265405</v>
      </c>
      <c r="L1378" s="58">
        <v>7.6335299999999986</v>
      </c>
      <c r="M1378">
        <v>313</v>
      </c>
      <c r="N1378">
        <v>81</v>
      </c>
      <c r="O1378" s="12">
        <v>15</v>
      </c>
      <c r="P1378" s="12">
        <v>3</v>
      </c>
      <c r="Q1378" s="12">
        <v>1</v>
      </c>
      <c r="R1378" s="12">
        <v>132.4441719623818</v>
      </c>
      <c r="S1378" s="12">
        <v>896.76662618857461</v>
      </c>
      <c r="T1378" s="12">
        <v>7228.8402854764399</v>
      </c>
      <c r="U1378" s="12">
        <v>6503.6460633071038</v>
      </c>
      <c r="V1378" s="12">
        <v>0</v>
      </c>
      <c r="W1378" s="59">
        <v>2.0468742381567247E-4</v>
      </c>
      <c r="X1378" s="59">
        <v>1.6308028968894911E-2</v>
      </c>
      <c r="Y1378" s="59">
        <v>2.1231979030144166E-2</v>
      </c>
      <c r="Z1378" s="59">
        <v>3.5668989691910388E-3</v>
      </c>
      <c r="AA1378" s="59">
        <v>1.5342862159786136E-3</v>
      </c>
      <c r="AB1378" s="59">
        <v>5.5524708495280405E-4</v>
      </c>
      <c r="AC1378" s="59">
        <v>9.8366799278193189E-3</v>
      </c>
      <c r="AD1378" s="59">
        <v>9.2934232341854855E-3</v>
      </c>
      <c r="AE1378" s="59">
        <v>1.9106964385031066E-3</v>
      </c>
      <c r="AF1378" s="59">
        <v>6.4425787562881458E-3</v>
      </c>
      <c r="AG1378" s="59">
        <v>0</v>
      </c>
      <c r="AH1378" s="18">
        <v>6.4440460045248425E-3</v>
      </c>
      <c r="AI1378" s="12">
        <v>24</v>
      </c>
      <c r="AJ1378" s="17">
        <v>1</v>
      </c>
      <c r="AK1378" s="18">
        <v>0.42576680527868471</v>
      </c>
      <c r="AL1378" t="str">
        <f>IF(AK1378&lt;='CAV Tier 1 Analysis'!$A$5,"Tier 1", "Tier 2")</f>
        <v>Tier 2</v>
      </c>
      <c r="AM1378" t="str">
        <f t="shared" si="43"/>
        <v>Kentucky - Tier 2</v>
      </c>
      <c r="AN1378" t="str">
        <f t="shared" si="44"/>
        <v>Middlesboro, City Of - Tier 2</v>
      </c>
    </row>
    <row r="1379" spans="1:40" x14ac:dyDescent="0.3">
      <c r="A1379">
        <v>4</v>
      </c>
      <c r="B1379" t="s">
        <v>79</v>
      </c>
      <c r="C1379" t="s">
        <v>4697</v>
      </c>
      <c r="D1379" t="s">
        <v>7376</v>
      </c>
      <c r="E1379" t="s">
        <v>619</v>
      </c>
      <c r="F1379" s="12">
        <v>56741.337491726183</v>
      </c>
      <c r="G1379" s="12">
        <v>41827.908955045859</v>
      </c>
      <c r="H1379" s="12">
        <v>19556.397559105961</v>
      </c>
      <c r="I1379">
        <v>54</v>
      </c>
      <c r="J1379" s="15">
        <v>0.17844709398139041</v>
      </c>
      <c r="K1379" s="15">
        <v>0.8215529060186092</v>
      </c>
      <c r="L1379" s="58">
        <v>248.07772999999997</v>
      </c>
      <c r="M1379">
        <v>104</v>
      </c>
      <c r="N1379">
        <v>3</v>
      </c>
      <c r="O1379" s="12">
        <v>8.3214285714285712</v>
      </c>
      <c r="P1379" s="12">
        <v>5.5178571428571432</v>
      </c>
      <c r="Q1379" s="12">
        <v>3</v>
      </c>
      <c r="R1379" s="12">
        <v>44.363856925004896</v>
      </c>
      <c r="S1379" s="12">
        <v>3489.7823131672153</v>
      </c>
      <c r="T1379" s="12">
        <v>41204.651504265537</v>
      </c>
      <c r="U1379" s="12">
        <v>0</v>
      </c>
      <c r="V1379" s="12">
        <v>623.25745078032196</v>
      </c>
      <c r="W1379" s="59">
        <v>6.6520196370145881E-3</v>
      </c>
      <c r="X1379" s="59">
        <v>5.418642213306935E-3</v>
      </c>
      <c r="Y1379" s="59">
        <v>7.8636959370904328E-4</v>
      </c>
      <c r="Z1379" s="59">
        <v>1.9787796662416954E-3</v>
      </c>
      <c r="AA1379" s="59">
        <v>2.8219907186749502E-3</v>
      </c>
      <c r="AB1379" s="59">
        <v>1.665741254858412E-3</v>
      </c>
      <c r="AC1379" s="59">
        <v>3.2949208294253424E-3</v>
      </c>
      <c r="AD1379" s="59">
        <v>3.6165511833641618E-2</v>
      </c>
      <c r="AE1379" s="59">
        <v>1.0891038917700048E-2</v>
      </c>
      <c r="AF1379" s="59">
        <v>0</v>
      </c>
      <c r="AG1379" s="59">
        <v>1.2084193831349984E-3</v>
      </c>
      <c r="AH1379" s="18">
        <v>6.4439485497916034E-3</v>
      </c>
      <c r="AI1379" s="12">
        <v>25</v>
      </c>
      <c r="AJ1379" s="17">
        <v>1</v>
      </c>
      <c r="AK1379" s="18">
        <v>0.43221075382847629</v>
      </c>
      <c r="AL1379" t="str">
        <f>IF(AK1379&lt;='CAV Tier 1 Analysis'!$A$5,"Tier 1", "Tier 2")</f>
        <v>Tier 2</v>
      </c>
      <c r="AM1379" t="str">
        <f t="shared" si="43"/>
        <v>Kentucky - Tier 2</v>
      </c>
      <c r="AN1379" t="str">
        <f t="shared" si="44"/>
        <v>Mccracken County * - Tier 2</v>
      </c>
    </row>
    <row r="1380" spans="1:40" x14ac:dyDescent="0.3">
      <c r="A1380">
        <v>4</v>
      </c>
      <c r="B1380" t="s">
        <v>79</v>
      </c>
      <c r="C1380" t="s">
        <v>4640</v>
      </c>
      <c r="D1380" t="s">
        <v>7289</v>
      </c>
      <c r="E1380" t="s">
        <v>544</v>
      </c>
      <c r="F1380" s="12">
        <v>24758.072456317823</v>
      </c>
      <c r="G1380" s="12">
        <v>24548.700795842196</v>
      </c>
      <c r="H1380" s="12">
        <v>11429.959687388513</v>
      </c>
      <c r="I1380">
        <v>129</v>
      </c>
      <c r="J1380" s="15">
        <v>2.2043030452046371E-2</v>
      </c>
      <c r="K1380" s="15">
        <v>0.97795696954795319</v>
      </c>
      <c r="L1380" s="58">
        <v>407.19628</v>
      </c>
      <c r="M1380">
        <v>141</v>
      </c>
      <c r="N1380">
        <v>64</v>
      </c>
      <c r="O1380" s="12">
        <v>16.333333333333332</v>
      </c>
      <c r="P1380" s="12">
        <v>3.8611111111111112</v>
      </c>
      <c r="Q1380" s="12">
        <v>19</v>
      </c>
      <c r="R1380" s="12">
        <v>126.15644907168596</v>
      </c>
      <c r="S1380" s="12">
        <v>251.9509494547674</v>
      </c>
      <c r="T1380" s="12">
        <v>25231.026446131942</v>
      </c>
      <c r="U1380" s="12">
        <v>472.95398981411927</v>
      </c>
      <c r="V1380" s="12">
        <v>0</v>
      </c>
      <c r="W1380" s="59">
        <v>1.0918665092103555E-2</v>
      </c>
      <c r="X1380" s="59">
        <v>7.3464283853488252E-3</v>
      </c>
      <c r="Y1380" s="59">
        <v>1.6775884665792922E-2</v>
      </c>
      <c r="Z1380" s="59">
        <v>3.8839566553413533E-3</v>
      </c>
      <c r="AA1380" s="59">
        <v>1.9746831853798825E-3</v>
      </c>
      <c r="AB1380" s="59">
        <v>1.0549694614103275E-2</v>
      </c>
      <c r="AC1380" s="59">
        <v>9.3696883144158589E-3</v>
      </c>
      <c r="AD1380" s="59">
        <v>2.6110325018335974E-3</v>
      </c>
      <c r="AE1380" s="59">
        <v>6.6689580163029755E-3</v>
      </c>
      <c r="AF1380" s="59">
        <v>4.6851309216675664E-4</v>
      </c>
      <c r="AG1380" s="59">
        <v>0</v>
      </c>
      <c r="AH1380" s="18">
        <v>6.415227683889909E-3</v>
      </c>
      <c r="AI1380" s="12">
        <v>26</v>
      </c>
      <c r="AJ1380" s="17">
        <v>1</v>
      </c>
      <c r="AK1380" s="18">
        <v>0.4386259815123662</v>
      </c>
      <c r="AL1380" t="str">
        <f>IF(AK1380&lt;='CAV Tier 1 Analysis'!$A$5,"Tier 1", "Tier 2")</f>
        <v>Tier 2</v>
      </c>
      <c r="AM1380" t="str">
        <f t="shared" si="43"/>
        <v>Kentucky - Tier 2</v>
      </c>
      <c r="AN1380" t="str">
        <f t="shared" si="44"/>
        <v>Carter County * - Tier 2</v>
      </c>
    </row>
    <row r="1381" spans="1:40" x14ac:dyDescent="0.3">
      <c r="A1381">
        <v>4</v>
      </c>
      <c r="B1381" t="s">
        <v>79</v>
      </c>
      <c r="C1381" t="s">
        <v>3550</v>
      </c>
      <c r="D1381" t="s">
        <v>7256</v>
      </c>
      <c r="E1381" t="s">
        <v>558</v>
      </c>
      <c r="F1381" s="12">
        <v>447.10657565412129</v>
      </c>
      <c r="G1381" s="12">
        <v>5954.2934634748399</v>
      </c>
      <c r="H1381" s="12">
        <v>3016.3220416583904</v>
      </c>
      <c r="I1381">
        <v>158</v>
      </c>
      <c r="J1381" s="15">
        <v>0.13607858784854152</v>
      </c>
      <c r="K1381" s="15">
        <v>0.86392141215145857</v>
      </c>
      <c r="L1381" s="58">
        <v>6.7165600000000003</v>
      </c>
      <c r="M1381">
        <v>85</v>
      </c>
      <c r="N1381">
        <v>80</v>
      </c>
      <c r="O1381" s="12">
        <v>11</v>
      </c>
      <c r="P1381" s="12">
        <v>5</v>
      </c>
      <c r="Q1381" s="12">
        <v>32</v>
      </c>
      <c r="R1381" s="12">
        <v>136.49958311993046</v>
      </c>
      <c r="S1381" s="12">
        <v>410.45684392530336</v>
      </c>
      <c r="T1381" s="12">
        <v>6044.312197012483</v>
      </c>
      <c r="U1381" s="12">
        <v>5597.2056213583619</v>
      </c>
      <c r="V1381" s="12">
        <v>0</v>
      </c>
      <c r="W1381" s="59">
        <v>1.8009955594638306E-4</v>
      </c>
      <c r="X1381" s="59">
        <v>4.4286979627989375E-3</v>
      </c>
      <c r="Y1381" s="59">
        <v>2.0969855832241154E-2</v>
      </c>
      <c r="Z1381" s="59">
        <v>2.6157259107400951E-3</v>
      </c>
      <c r="AA1381" s="59">
        <v>2.5571436932976897E-3</v>
      </c>
      <c r="AB1381" s="59">
        <v>1.7767906718489729E-2</v>
      </c>
      <c r="AC1381" s="59">
        <v>1.0137876884555504E-2</v>
      </c>
      <c r="AD1381" s="59">
        <v>4.2536698607734827E-3</v>
      </c>
      <c r="AE1381" s="59">
        <v>1.5976069925400869E-3</v>
      </c>
      <c r="AF1381" s="59">
        <v>5.5446495211646319E-3</v>
      </c>
      <c r="AG1381" s="59">
        <v>0</v>
      </c>
      <c r="AH1381" s="18">
        <v>6.3684757211407003E-3</v>
      </c>
      <c r="AI1381" s="12">
        <v>27</v>
      </c>
      <c r="AJ1381" s="17">
        <v>1</v>
      </c>
      <c r="AK1381" s="18">
        <v>0.44499445723350689</v>
      </c>
      <c r="AL1381" t="str">
        <f>IF(AK1381&lt;='CAV Tier 1 Analysis'!$A$5,"Tier 1", "Tier 2")</f>
        <v>Tier 2</v>
      </c>
      <c r="AM1381" t="str">
        <f t="shared" si="43"/>
        <v>Kentucky - Tier 2</v>
      </c>
      <c r="AN1381" t="str">
        <f t="shared" si="44"/>
        <v>Paris, City Of - Tier 2</v>
      </c>
    </row>
    <row r="1382" spans="1:40" x14ac:dyDescent="0.3">
      <c r="A1382">
        <v>4</v>
      </c>
      <c r="B1382" t="s">
        <v>79</v>
      </c>
      <c r="C1382" t="s">
        <v>4625</v>
      </c>
      <c r="D1382" t="s">
        <v>7269</v>
      </c>
      <c r="E1382" t="s">
        <v>692</v>
      </c>
      <c r="F1382" s="12">
        <v>1571.4105195004163</v>
      </c>
      <c r="G1382" s="12">
        <v>8774.4818799637087</v>
      </c>
      <c r="H1382" s="12">
        <v>3556.332676035543</v>
      </c>
      <c r="I1382">
        <v>117</v>
      </c>
      <c r="J1382" s="15">
        <v>0.43001209016544045</v>
      </c>
      <c r="K1382" s="15">
        <v>0.56998790983455949</v>
      </c>
      <c r="L1382" s="58">
        <v>10.884879999999999</v>
      </c>
      <c r="M1382">
        <v>407</v>
      </c>
      <c r="N1382">
        <v>9</v>
      </c>
      <c r="O1382" s="12">
        <v>13</v>
      </c>
      <c r="P1382" s="12">
        <v>3</v>
      </c>
      <c r="Q1382" s="12">
        <v>19</v>
      </c>
      <c r="R1382" s="12">
        <v>66.688585450643458</v>
      </c>
      <c r="S1382" s="12">
        <v>1529.2660473456981</v>
      </c>
      <c r="T1382" s="12">
        <v>7848.463394042974</v>
      </c>
      <c r="U1382" s="12">
        <v>6277.0528745425581</v>
      </c>
      <c r="V1382" s="12">
        <v>926.01848592073475</v>
      </c>
      <c r="W1382" s="59">
        <v>2.9186995344784617E-4</v>
      </c>
      <c r="X1382" s="59">
        <v>2.1205647892460794E-2</v>
      </c>
      <c r="Y1382" s="59">
        <v>2.3591087811271299E-3</v>
      </c>
      <c r="Z1382" s="59">
        <v>3.0913124399655672E-3</v>
      </c>
      <c r="AA1382" s="59">
        <v>1.5342862159786136E-3</v>
      </c>
      <c r="AB1382" s="59">
        <v>1.0549694614103275E-2</v>
      </c>
      <c r="AC1382" s="59">
        <v>4.9529870601126213E-3</v>
      </c>
      <c r="AD1382" s="59">
        <v>1.5848177441724898E-2</v>
      </c>
      <c r="AE1382" s="59">
        <v>2.0744725934599278E-3</v>
      </c>
      <c r="AF1382" s="59">
        <v>6.218113210339952E-3</v>
      </c>
      <c r="AG1382" s="59">
        <v>1.7954357162147385E-3</v>
      </c>
      <c r="AH1382" s="18">
        <v>6.35646417444867E-3</v>
      </c>
      <c r="AI1382" s="12">
        <v>28</v>
      </c>
      <c r="AJ1382" s="17">
        <v>1</v>
      </c>
      <c r="AK1382" s="18">
        <v>0.45135092140795557</v>
      </c>
      <c r="AL1382" t="str">
        <f>IF(AK1382&lt;='CAV Tier 1 Analysis'!$A$5,"Tier 1", "Tier 2")</f>
        <v>Tier 2</v>
      </c>
      <c r="AM1382" t="str">
        <f t="shared" si="43"/>
        <v>Kentucky - Tier 2</v>
      </c>
      <c r="AN1382" t="str">
        <f t="shared" si="44"/>
        <v>Shepherdsville, City Of - Tier 2</v>
      </c>
    </row>
    <row r="1383" spans="1:40" x14ac:dyDescent="0.3">
      <c r="A1383">
        <v>4</v>
      </c>
      <c r="B1383" t="s">
        <v>79</v>
      </c>
      <c r="C1383" t="s">
        <v>4537</v>
      </c>
      <c r="D1383" t="s">
        <v>7484</v>
      </c>
      <c r="E1383" t="s">
        <v>552</v>
      </c>
      <c r="F1383" s="12">
        <v>27550.254197747465</v>
      </c>
      <c r="G1383" s="12">
        <v>26886.498616735502</v>
      </c>
      <c r="H1383" s="12">
        <v>9222.8148954563148</v>
      </c>
      <c r="I1383">
        <v>71</v>
      </c>
      <c r="J1383" s="15">
        <v>3.0165078250117138E-3</v>
      </c>
      <c r="K1383" s="15">
        <v>0.99698349217498805</v>
      </c>
      <c r="L1383" s="58">
        <v>247.14340000000001</v>
      </c>
      <c r="M1383">
        <v>72</v>
      </c>
      <c r="N1383">
        <v>41</v>
      </c>
      <c r="O1383" s="12">
        <v>12.647058823529411</v>
      </c>
      <c r="P1383" s="12">
        <v>4</v>
      </c>
      <c r="Q1383" s="12">
        <v>36</v>
      </c>
      <c r="R1383" s="12">
        <v>70.785827944424156</v>
      </c>
      <c r="S1383" s="12">
        <v>27.820693300778565</v>
      </c>
      <c r="T1383" s="12">
        <v>21558.072720313001</v>
      </c>
      <c r="U1383" s="12">
        <v>0</v>
      </c>
      <c r="V1383" s="12">
        <v>5328.425896422501</v>
      </c>
      <c r="W1383" s="59">
        <v>6.6269662736697542E-3</v>
      </c>
      <c r="X1383" s="59">
        <v>3.75136768613557E-3</v>
      </c>
      <c r="Y1383" s="59">
        <v>1.0747051114023591E-2</v>
      </c>
      <c r="Z1383" s="59">
        <v>3.0073854053963658E-3</v>
      </c>
      <c r="AA1383" s="59">
        <v>2.0457149546381516E-3</v>
      </c>
      <c r="AB1383" s="59">
        <v>1.9988895058300944E-2</v>
      </c>
      <c r="AC1383" s="59">
        <v>5.2572908463858923E-3</v>
      </c>
      <c r="AD1383" s="59">
        <v>2.8831300135631442E-4</v>
      </c>
      <c r="AE1383" s="59">
        <v>5.6981384483553036E-3</v>
      </c>
      <c r="AF1383" s="59">
        <v>0</v>
      </c>
      <c r="AG1383" s="59">
        <v>1.0331161106495875E-2</v>
      </c>
      <c r="AH1383" s="18">
        <v>6.1583894449779774E-3</v>
      </c>
      <c r="AI1383" s="12">
        <v>29</v>
      </c>
      <c r="AJ1383" s="17">
        <v>1</v>
      </c>
      <c r="AK1383" s="18">
        <v>0.45750931085293356</v>
      </c>
      <c r="AL1383" t="str">
        <f>IF(AK1383&lt;='CAV Tier 1 Analysis'!$A$5,"Tier 1", "Tier 2")</f>
        <v>Tier 2</v>
      </c>
      <c r="AM1383" t="str">
        <f t="shared" si="43"/>
        <v>Kentucky - Tier 2</v>
      </c>
      <c r="AN1383" t="str">
        <f t="shared" si="44"/>
        <v>Clark County* - Tier 2</v>
      </c>
    </row>
    <row r="1384" spans="1:40" x14ac:dyDescent="0.3">
      <c r="A1384">
        <v>4</v>
      </c>
      <c r="B1384" t="s">
        <v>79</v>
      </c>
      <c r="C1384" t="s">
        <v>4712</v>
      </c>
      <c r="D1384" t="s">
        <v>7401</v>
      </c>
      <c r="E1384" t="s">
        <v>550</v>
      </c>
      <c r="F1384" s="12">
        <v>26940.302850292683</v>
      </c>
      <c r="G1384" s="12">
        <v>45466.166493132907</v>
      </c>
      <c r="H1384" s="12">
        <v>16252.190698936014</v>
      </c>
      <c r="I1384">
        <v>36</v>
      </c>
      <c r="J1384" s="15">
        <v>7.6577857541436038E-3</v>
      </c>
      <c r="K1384" s="15">
        <v>0.99234221424585645</v>
      </c>
      <c r="L1384" s="58">
        <v>414.41874999999999</v>
      </c>
      <c r="M1384">
        <v>33</v>
      </c>
      <c r="N1384">
        <v>22</v>
      </c>
      <c r="O1384" s="12">
        <v>12.35483870967742</v>
      </c>
      <c r="P1384" s="12">
        <v>5.096774193548387</v>
      </c>
      <c r="Q1384" s="12">
        <v>6</v>
      </c>
      <c r="R1384" s="12">
        <v>35.724319712850829</v>
      </c>
      <c r="S1384" s="12">
        <v>124.45579440793739</v>
      </c>
      <c r="T1384" s="12">
        <v>38588.76197277048</v>
      </c>
      <c r="U1384" s="12">
        <v>11648.459122477798</v>
      </c>
      <c r="V1384" s="12">
        <v>6877.4045203624264</v>
      </c>
      <c r="W1384" s="59">
        <v>1.1112330248051848E-2</v>
      </c>
      <c r="X1384" s="59">
        <v>1.7193768561454697E-3</v>
      </c>
      <c r="Y1384" s="59">
        <v>5.7667103538663169E-3</v>
      </c>
      <c r="Z1384" s="59">
        <v>2.9378974305379955E-3</v>
      </c>
      <c r="AA1384" s="59">
        <v>2.6066367970389351E-3</v>
      </c>
      <c r="AB1384" s="59">
        <v>3.3314825097168241E-3</v>
      </c>
      <c r="AC1384" s="59">
        <v>2.6532590558549498E-3</v>
      </c>
      <c r="AD1384" s="59">
        <v>1.289767412839157E-3</v>
      </c>
      <c r="AE1384" s="59">
        <v>1.0199618079230694E-2</v>
      </c>
      <c r="AF1384" s="59">
        <v>1.1539083547207268E-2</v>
      </c>
      <c r="AG1384" s="59">
        <v>1.333443975304436E-2</v>
      </c>
      <c r="AH1384" s="18">
        <v>6.0446001857758025E-3</v>
      </c>
      <c r="AI1384" s="12">
        <v>30</v>
      </c>
      <c r="AJ1384" s="17">
        <v>1</v>
      </c>
      <c r="AK1384" s="18">
        <v>0.46355391103870935</v>
      </c>
      <c r="AL1384" t="str">
        <f>IF(AK1384&lt;='CAV Tier 1 Analysis'!$A$5,"Tier 1", "Tier 2")</f>
        <v>Tier 2</v>
      </c>
      <c r="AM1384" t="str">
        <f t="shared" si="43"/>
        <v>Kentucky - Tier 2</v>
      </c>
      <c r="AN1384" t="str">
        <f t="shared" si="44"/>
        <v>Nelson County * - Tier 2</v>
      </c>
    </row>
    <row r="1385" spans="1:40" x14ac:dyDescent="0.3">
      <c r="A1385">
        <v>4</v>
      </c>
      <c r="B1385" t="s">
        <v>79</v>
      </c>
      <c r="C1385" t="s">
        <v>4829</v>
      </c>
      <c r="D1385" t="s">
        <v>7576</v>
      </c>
      <c r="E1385" t="s">
        <v>556</v>
      </c>
      <c r="F1385" s="12">
        <v>693.95479193319181</v>
      </c>
      <c r="G1385" s="12">
        <v>3044.562351339564</v>
      </c>
      <c r="H1385" s="12">
        <v>1882.079930795227</v>
      </c>
      <c r="I1385">
        <v>277</v>
      </c>
      <c r="J1385" s="15">
        <v>0.11411286886875512</v>
      </c>
      <c r="K1385" s="15">
        <v>0.88588713113124473</v>
      </c>
      <c r="L1385" s="58">
        <v>7.0418000000000012</v>
      </c>
      <c r="M1385">
        <v>186</v>
      </c>
      <c r="N1385">
        <v>82</v>
      </c>
      <c r="O1385" s="12">
        <v>25</v>
      </c>
      <c r="P1385" s="12">
        <v>3</v>
      </c>
      <c r="Q1385" s="12">
        <v>5</v>
      </c>
      <c r="R1385" s="12">
        <v>245.39073532335479</v>
      </c>
      <c r="S1385" s="12">
        <v>214.76954034335145</v>
      </c>
      <c r="T1385" s="12">
        <v>3466.262870109796</v>
      </c>
      <c r="U1385" s="12">
        <v>2772.3080781766043</v>
      </c>
      <c r="V1385" s="12">
        <v>0</v>
      </c>
      <c r="W1385" s="59">
        <v>1.8882062440642833E-4</v>
      </c>
      <c r="X1385" s="59">
        <v>9.6910331891835559E-3</v>
      </c>
      <c r="Y1385" s="59">
        <v>2.1494102228047183E-2</v>
      </c>
      <c r="Z1385" s="59">
        <v>5.944831615318398E-3</v>
      </c>
      <c r="AA1385" s="59">
        <v>1.5342862159786136E-3</v>
      </c>
      <c r="AB1385" s="59">
        <v>2.7762354247640201E-3</v>
      </c>
      <c r="AC1385" s="59">
        <v>1.8225264916252176E-2</v>
      </c>
      <c r="AD1385" s="59">
        <v>2.2257119945524452E-3</v>
      </c>
      <c r="AE1385" s="59">
        <v>9.1618791663451932E-4</v>
      </c>
      <c r="AF1385" s="59">
        <v>2.7462769278167615E-3</v>
      </c>
      <c r="AG1385" s="59">
        <v>0</v>
      </c>
      <c r="AH1385" s="18">
        <v>5.9766137320867363E-3</v>
      </c>
      <c r="AI1385" s="12">
        <v>31</v>
      </c>
      <c r="AJ1385" s="17">
        <v>1</v>
      </c>
      <c r="AK1385" s="18">
        <v>0.4695305247707961</v>
      </c>
      <c r="AL1385" t="str">
        <f>IF(AK1385&lt;='CAV Tier 1 Analysis'!$A$5,"Tier 1", "Tier 2")</f>
        <v>Tier 2</v>
      </c>
      <c r="AM1385" t="str">
        <f t="shared" si="43"/>
        <v>Kentucky - Tier 2</v>
      </c>
      <c r="AN1385" t="str">
        <f t="shared" si="44"/>
        <v>Hazard, City Of - Tier 2</v>
      </c>
    </row>
    <row r="1386" spans="1:40" x14ac:dyDescent="0.3">
      <c r="A1386">
        <v>4</v>
      </c>
      <c r="B1386" t="s">
        <v>79</v>
      </c>
      <c r="C1386" t="s">
        <v>4525</v>
      </c>
      <c r="D1386" t="s">
        <v>7509</v>
      </c>
      <c r="E1386" t="s">
        <v>532</v>
      </c>
      <c r="F1386" s="12">
        <v>66738.103354078528</v>
      </c>
      <c r="G1386" s="12">
        <v>63648.421383354369</v>
      </c>
      <c r="H1386" s="12">
        <v>21569.492887514611</v>
      </c>
      <c r="I1386">
        <v>9</v>
      </c>
      <c r="J1386" s="15">
        <v>3.2788766876184011E-2</v>
      </c>
      <c r="K1386" s="15">
        <v>0.96721123312381596</v>
      </c>
      <c r="L1386" s="58">
        <v>508.97614000000004</v>
      </c>
      <c r="M1386">
        <v>30</v>
      </c>
      <c r="N1386">
        <v>0</v>
      </c>
      <c r="O1386" s="12">
        <v>11.245901639344263</v>
      </c>
      <c r="P1386" s="12">
        <v>4.2622950819672134</v>
      </c>
      <c r="Q1386" s="12">
        <v>1</v>
      </c>
      <c r="R1386" s="12">
        <v>8.7049010981143429</v>
      </c>
      <c r="S1386" s="12">
        <v>707.23707392622566</v>
      </c>
      <c r="T1386" s="12">
        <v>51965.407870718976</v>
      </c>
      <c r="U1386" s="12">
        <v>0</v>
      </c>
      <c r="V1386" s="12">
        <v>11683.013512635393</v>
      </c>
      <c r="W1386" s="59">
        <v>1.3647816263281218E-2</v>
      </c>
      <c r="X1386" s="59">
        <v>1.5630698692231542E-3</v>
      </c>
      <c r="Y1386" s="59">
        <v>0</v>
      </c>
      <c r="Z1386" s="59">
        <v>2.6741996643333912E-3</v>
      </c>
      <c r="AA1386" s="59">
        <v>2.1798601975652437E-3</v>
      </c>
      <c r="AB1386" s="59">
        <v>5.5524708495280405E-4</v>
      </c>
      <c r="AC1386" s="59">
        <v>6.4651637468649415E-4</v>
      </c>
      <c r="AD1386" s="59">
        <v>7.3292797289283007E-3</v>
      </c>
      <c r="AE1386" s="59">
        <v>1.3735276451387253E-2</v>
      </c>
      <c r="AF1386" s="59">
        <v>0</v>
      </c>
      <c r="AG1386" s="59">
        <v>2.2651923317436349E-2</v>
      </c>
      <c r="AH1386" s="18">
        <v>5.9075626319812918E-3</v>
      </c>
      <c r="AI1386" s="12">
        <v>32</v>
      </c>
      <c r="AJ1386" s="17">
        <v>1</v>
      </c>
      <c r="AK1386" s="18">
        <v>0.47543808740277738</v>
      </c>
      <c r="AL1386" t="str">
        <f>IF(AK1386&lt;='CAV Tier 1 Analysis'!$A$5,"Tier 1", "Tier 2")</f>
        <v>Tier 2</v>
      </c>
      <c r="AM1386" t="str">
        <f t="shared" si="43"/>
        <v>Kentucky - Tier 2</v>
      </c>
      <c r="AN1386" t="str">
        <f t="shared" si="44"/>
        <v>Warren County * - Tier 2</v>
      </c>
    </row>
    <row r="1387" spans="1:40" x14ac:dyDescent="0.3">
      <c r="A1387">
        <v>4</v>
      </c>
      <c r="B1387" t="s">
        <v>79</v>
      </c>
      <c r="C1387" t="s">
        <v>3271</v>
      </c>
      <c r="D1387" t="s">
        <v>7533</v>
      </c>
      <c r="E1387" t="s">
        <v>511</v>
      </c>
      <c r="F1387" s="12">
        <v>49816.452992457671</v>
      </c>
      <c r="G1387" s="12">
        <v>66675.937981930649</v>
      </c>
      <c r="H1387" s="12">
        <v>20506.146317498151</v>
      </c>
      <c r="I1387">
        <v>5</v>
      </c>
      <c r="J1387" s="15">
        <v>2.4741312070010553E-3</v>
      </c>
      <c r="K1387" s="15">
        <v>0.99752586879299943</v>
      </c>
      <c r="L1387" s="58">
        <v>414.10899999999992</v>
      </c>
      <c r="M1387">
        <v>31</v>
      </c>
      <c r="N1387">
        <v>3</v>
      </c>
      <c r="O1387" s="12">
        <v>13.044444444444444</v>
      </c>
      <c r="P1387" s="12">
        <v>4.2888888888888888</v>
      </c>
      <c r="Q1387" s="12">
        <v>0</v>
      </c>
      <c r="R1387" s="12">
        <v>4.987629343964997</v>
      </c>
      <c r="S1387" s="12">
        <v>50.734896539451945</v>
      </c>
      <c r="T1387" s="12">
        <v>51085.292059361214</v>
      </c>
      <c r="U1387" s="12">
        <v>1268.8390669035434</v>
      </c>
      <c r="V1387" s="12">
        <v>15590.645922569434</v>
      </c>
      <c r="W1387" s="59">
        <v>1.1104024532409554E-2</v>
      </c>
      <c r="X1387" s="59">
        <v>1.6151721981972594E-3</v>
      </c>
      <c r="Y1387" s="59">
        <v>7.8636959370904328E-4</v>
      </c>
      <c r="Z1387" s="59">
        <v>3.1018810295039109E-3</v>
      </c>
      <c r="AA1387" s="59">
        <v>2.1934610346953515E-3</v>
      </c>
      <c r="AB1387" s="59">
        <v>0</v>
      </c>
      <c r="AC1387" s="59">
        <v>3.7043316235249786E-4</v>
      </c>
      <c r="AD1387" s="59">
        <v>5.2577878403850292E-4</v>
      </c>
      <c r="AE1387" s="59">
        <v>1.3502647968833815E-2</v>
      </c>
      <c r="AF1387" s="59">
        <v>1.2569250445071823E-3</v>
      </c>
      <c r="AG1387" s="59">
        <v>3.022834096060897E-2</v>
      </c>
      <c r="AH1387" s="18">
        <v>5.8804576644414632E-3</v>
      </c>
      <c r="AI1387" s="12">
        <v>33</v>
      </c>
      <c r="AJ1387" s="17">
        <v>1</v>
      </c>
      <c r="AK1387" s="18">
        <v>0.48131854506721883</v>
      </c>
      <c r="AL1387" t="str">
        <f>IF(AK1387&lt;='CAV Tier 1 Analysis'!$A$5,"Tier 1", "Tier 2")</f>
        <v>Tier 2</v>
      </c>
      <c r="AM1387" t="str">
        <f t="shared" si="43"/>
        <v>Kentucky - Tier 2</v>
      </c>
      <c r="AN1387" t="str">
        <f t="shared" si="44"/>
        <v>Madison County * - Tier 2</v>
      </c>
    </row>
    <row r="1388" spans="1:40" x14ac:dyDescent="0.3">
      <c r="A1388">
        <v>4</v>
      </c>
      <c r="B1388" t="s">
        <v>79</v>
      </c>
      <c r="C1388" t="s">
        <v>4568</v>
      </c>
      <c r="D1388" t="s">
        <v>7427</v>
      </c>
      <c r="E1388" t="s">
        <v>545</v>
      </c>
      <c r="F1388" s="12">
        <v>20668.753968840949</v>
      </c>
      <c r="G1388" s="12">
        <v>45930.873099943543</v>
      </c>
      <c r="H1388" s="12">
        <v>12384.003804453936</v>
      </c>
      <c r="I1388">
        <v>14</v>
      </c>
      <c r="J1388" s="15">
        <v>6.6619652958603282E-3</v>
      </c>
      <c r="K1388" s="15">
        <v>0.99333803470413951</v>
      </c>
      <c r="L1388" s="58">
        <v>270.21906000000007</v>
      </c>
      <c r="M1388">
        <v>57</v>
      </c>
      <c r="N1388">
        <v>2</v>
      </c>
      <c r="O1388" s="12">
        <v>9.0303030303030312</v>
      </c>
      <c r="P1388" s="12">
        <v>4.2121212121212119</v>
      </c>
      <c r="Q1388" s="12">
        <v>1</v>
      </c>
      <c r="R1388" s="12">
        <v>13.906732485857953</v>
      </c>
      <c r="S1388" s="12">
        <v>82.501803569074397</v>
      </c>
      <c r="T1388" s="12">
        <v>31458.319534159087</v>
      </c>
      <c r="U1388" s="12">
        <v>10789.565565318138</v>
      </c>
      <c r="V1388" s="12">
        <v>14472.553565784456</v>
      </c>
      <c r="W1388" s="59">
        <v>7.2457229168278181E-3</v>
      </c>
      <c r="X1388" s="59">
        <v>2.9698327515239932E-3</v>
      </c>
      <c r="Y1388" s="59">
        <v>5.2424639580602882E-4</v>
      </c>
      <c r="Z1388" s="59">
        <v>2.1473452380180399E-3</v>
      </c>
      <c r="AA1388" s="59">
        <v>2.1541998385962353E-3</v>
      </c>
      <c r="AB1388" s="59">
        <v>5.5524708495280405E-4</v>
      </c>
      <c r="AC1388" s="59">
        <v>1.0328584057594172E-3</v>
      </c>
      <c r="AD1388" s="59">
        <v>8.5498741340293155E-4</v>
      </c>
      <c r="AE1388" s="59">
        <v>8.3149297427379688E-3</v>
      </c>
      <c r="AF1388" s="59">
        <v>1.0688254745730978E-2</v>
      </c>
      <c r="AG1388" s="59">
        <v>2.8060497681106342E-2</v>
      </c>
      <c r="AH1388" s="18">
        <v>5.8680111104056874E-3</v>
      </c>
      <c r="AI1388" s="12">
        <v>34</v>
      </c>
      <c r="AJ1388" s="17">
        <v>2</v>
      </c>
      <c r="AK1388" s="18">
        <v>0.48718655617762452</v>
      </c>
      <c r="AL1388" t="str">
        <f>IF(AK1388&lt;='CAV Tier 1 Analysis'!$A$5,"Tier 1", "Tier 2")</f>
        <v>Tier 2</v>
      </c>
      <c r="AM1388" t="str">
        <f t="shared" si="43"/>
        <v>Kentucky - Tier 2</v>
      </c>
      <c r="AN1388" t="str">
        <f t="shared" si="44"/>
        <v>Scott County * - Tier 2</v>
      </c>
    </row>
    <row r="1389" spans="1:40" x14ac:dyDescent="0.3">
      <c r="A1389">
        <v>4</v>
      </c>
      <c r="B1389" t="s">
        <v>79</v>
      </c>
      <c r="C1389" t="s">
        <v>4681</v>
      </c>
      <c r="D1389" t="s">
        <v>7352</v>
      </c>
      <c r="E1389" t="s">
        <v>607</v>
      </c>
      <c r="F1389" s="12">
        <v>24479.988466263207</v>
      </c>
      <c r="G1389" s="12">
        <v>38252.890959181757</v>
      </c>
      <c r="H1389" s="12">
        <v>13552.769293880019</v>
      </c>
      <c r="I1389">
        <v>41</v>
      </c>
      <c r="J1389" s="15">
        <v>2.2466755416165628E-2</v>
      </c>
      <c r="K1389" s="15">
        <v>0.97753324458383439</v>
      </c>
      <c r="L1389" s="58">
        <v>163.11078000000001</v>
      </c>
      <c r="M1389">
        <v>46</v>
      </c>
      <c r="N1389">
        <v>15</v>
      </c>
      <c r="O1389" s="12">
        <v>12.379310344827585</v>
      </c>
      <c r="P1389" s="12">
        <v>3.3448275862068964</v>
      </c>
      <c r="Q1389" s="12">
        <v>24</v>
      </c>
      <c r="R1389" s="12">
        <v>40.07886302793721</v>
      </c>
      <c r="S1389" s="12">
        <v>304.48675293732214</v>
      </c>
      <c r="T1389" s="12">
        <v>33463.573352025734</v>
      </c>
      <c r="U1389" s="12">
        <v>8983.5848857625278</v>
      </c>
      <c r="V1389" s="12">
        <v>4789.3176071560229</v>
      </c>
      <c r="W1389" s="59">
        <v>4.373694130338771E-3</v>
      </c>
      <c r="X1389" s="59">
        <v>2.3967071328088365E-3</v>
      </c>
      <c r="Y1389" s="59">
        <v>3.9318479685452159E-3</v>
      </c>
      <c r="Z1389" s="59">
        <v>2.9437166205507652E-3</v>
      </c>
      <c r="AA1389" s="59">
        <v>1.7106409534474198E-3</v>
      </c>
      <c r="AB1389" s="59">
        <v>1.3325930038867296E-2</v>
      </c>
      <c r="AC1389" s="59">
        <v>2.9766726737414069E-3</v>
      </c>
      <c r="AD1389" s="59">
        <v>3.1554745477942918E-3</v>
      </c>
      <c r="AE1389" s="59">
        <v>8.8449499364044882E-3</v>
      </c>
      <c r="AF1389" s="59">
        <v>8.8992316889542188E-3</v>
      </c>
      <c r="AG1389" s="59">
        <v>9.2858965764967254E-3</v>
      </c>
      <c r="AH1389" s="18">
        <v>5.622251115268131E-3</v>
      </c>
      <c r="AI1389" s="12">
        <v>35</v>
      </c>
      <c r="AJ1389" s="17">
        <v>2</v>
      </c>
      <c r="AK1389" s="18">
        <v>0.49280880729289267</v>
      </c>
      <c r="AL1389" t="str">
        <f>IF(AK1389&lt;='CAV Tier 1 Analysis'!$A$5,"Tier 1", "Tier 2")</f>
        <v>Tier 2</v>
      </c>
      <c r="AM1389" t="str">
        <f t="shared" si="43"/>
        <v>Kentucky - Tier 2</v>
      </c>
      <c r="AN1389" t="str">
        <f t="shared" si="44"/>
        <v>Jessamine County * - Tier 2</v>
      </c>
    </row>
    <row r="1390" spans="1:40" x14ac:dyDescent="0.3">
      <c r="A1390">
        <v>4</v>
      </c>
      <c r="B1390" t="s">
        <v>79</v>
      </c>
      <c r="C1390" t="s">
        <v>4663</v>
      </c>
      <c r="D1390" t="s">
        <v>7329</v>
      </c>
      <c r="E1390" t="s">
        <v>566</v>
      </c>
      <c r="F1390" s="12">
        <v>82247.525898667809</v>
      </c>
      <c r="G1390" s="12">
        <v>60333.90663951484</v>
      </c>
      <c r="H1390" s="12">
        <v>22565.001368239497</v>
      </c>
      <c r="I1390">
        <v>25</v>
      </c>
      <c r="J1390" s="15">
        <v>5.1051216113767893E-3</v>
      </c>
      <c r="K1390" s="15">
        <v>0.99489487838862345</v>
      </c>
      <c r="L1390" s="58">
        <v>583.08895000000007</v>
      </c>
      <c r="M1390">
        <v>82</v>
      </c>
      <c r="N1390">
        <v>4</v>
      </c>
      <c r="O1390" s="12">
        <v>15.35820895522388</v>
      </c>
      <c r="P1390" s="12">
        <v>4</v>
      </c>
      <c r="Q1390" s="12">
        <v>9</v>
      </c>
      <c r="R1390" s="12">
        <v>24.872371959715586</v>
      </c>
      <c r="S1390" s="12">
        <v>115.19707614574628</v>
      </c>
      <c r="T1390" s="12">
        <v>53688.410899210452</v>
      </c>
      <c r="U1390" s="12">
        <v>0</v>
      </c>
      <c r="V1390" s="12">
        <v>6645.4957403043882</v>
      </c>
      <c r="W1390" s="59">
        <v>1.5635096086723376E-2</v>
      </c>
      <c r="X1390" s="59">
        <v>4.2723909758766217E-3</v>
      </c>
      <c r="Y1390" s="59">
        <v>1.0484927916120576E-3</v>
      </c>
      <c r="Z1390" s="59">
        <v>3.6520786460672427E-3</v>
      </c>
      <c r="AA1390" s="59">
        <v>2.0457149546381516E-3</v>
      </c>
      <c r="AB1390" s="59">
        <v>4.9972237645752359E-3</v>
      </c>
      <c r="AC1390" s="59">
        <v>1.8472806948642612E-3</v>
      </c>
      <c r="AD1390" s="59">
        <v>1.1938169337470299E-3</v>
      </c>
      <c r="AE1390" s="59">
        <v>1.4190693312191745E-2</v>
      </c>
      <c r="AF1390" s="59">
        <v>0</v>
      </c>
      <c r="AG1390" s="59">
        <v>1.2884797210319104E-2</v>
      </c>
      <c r="AH1390" s="18">
        <v>5.6152350336922579E-3</v>
      </c>
      <c r="AI1390" s="12">
        <v>36</v>
      </c>
      <c r="AJ1390" s="17">
        <v>2</v>
      </c>
      <c r="AK1390" s="18">
        <v>0.49842404232658494</v>
      </c>
      <c r="AL1390" t="str">
        <f>IF(AK1390&lt;='CAV Tier 1 Analysis'!$A$5,"Tier 1", "Tier 2")</f>
        <v>Tier 2</v>
      </c>
      <c r="AM1390" t="str">
        <f t="shared" si="43"/>
        <v>Kentucky - Tier 2</v>
      </c>
      <c r="AN1390" t="str">
        <f t="shared" si="44"/>
        <v>Hardin County* - Tier 2</v>
      </c>
    </row>
    <row r="1391" spans="1:40" x14ac:dyDescent="0.3">
      <c r="A1391">
        <v>4</v>
      </c>
      <c r="B1391" t="s">
        <v>79</v>
      </c>
      <c r="C1391" t="s">
        <v>4721</v>
      </c>
      <c r="D1391" t="s">
        <v>7414</v>
      </c>
      <c r="E1391" t="s">
        <v>572</v>
      </c>
      <c r="F1391" s="12">
        <v>1588.9705412335134</v>
      </c>
      <c r="G1391" s="12">
        <v>4564.9007662689964</v>
      </c>
      <c r="H1391" s="12">
        <v>2972.0978639449231</v>
      </c>
      <c r="I1391">
        <v>430</v>
      </c>
      <c r="J1391" s="15">
        <v>6.5094172922962615E-2</v>
      </c>
      <c r="K1391" s="15">
        <v>0.9349058270770374</v>
      </c>
      <c r="L1391" s="58">
        <v>15.449769999999997</v>
      </c>
      <c r="M1391">
        <v>234</v>
      </c>
      <c r="N1391">
        <v>9</v>
      </c>
      <c r="O1391" s="12">
        <v>28</v>
      </c>
      <c r="P1391" s="12">
        <v>2</v>
      </c>
      <c r="Q1391" s="12">
        <v>3</v>
      </c>
      <c r="R1391" s="12">
        <v>402.00950564312609</v>
      </c>
      <c r="S1391" s="12">
        <v>193.46625229959864</v>
      </c>
      <c r="T1391" s="12">
        <v>5431.2888553318835</v>
      </c>
      <c r="U1391" s="12">
        <v>3842.3183140983701</v>
      </c>
      <c r="V1391" s="12">
        <v>0</v>
      </c>
      <c r="W1391" s="59">
        <v>4.1427408025443825E-4</v>
      </c>
      <c r="X1391" s="59">
        <v>1.2191944979940604E-2</v>
      </c>
      <c r="Y1391" s="59">
        <v>2.3591087811271299E-3</v>
      </c>
      <c r="Z1391" s="59">
        <v>6.658211409156606E-3</v>
      </c>
      <c r="AA1391" s="59">
        <v>1.0228574773190758E-3</v>
      </c>
      <c r="AB1391" s="59">
        <v>1.665741254858412E-3</v>
      </c>
      <c r="AC1391" s="59">
        <v>2.9857401623345773E-2</v>
      </c>
      <c r="AD1391" s="59">
        <v>2.0049405404319767E-3</v>
      </c>
      <c r="AE1391" s="59">
        <v>1.4355752600059388E-3</v>
      </c>
      <c r="AF1391" s="59">
        <v>3.8062400850761261E-3</v>
      </c>
      <c r="AG1391" s="59">
        <v>0</v>
      </c>
      <c r="AH1391" s="18">
        <v>5.5832995901378257E-3</v>
      </c>
      <c r="AI1391" s="12">
        <v>37</v>
      </c>
      <c r="AJ1391" s="17">
        <v>2</v>
      </c>
      <c r="AK1391" s="18">
        <v>0.50400734191672281</v>
      </c>
      <c r="AL1391" t="str">
        <f>IF(AK1391&lt;='CAV Tier 1 Analysis'!$A$5,"Tier 1", "Tier 2")</f>
        <v>Tier 2</v>
      </c>
      <c r="AM1391" t="str">
        <f t="shared" si="43"/>
        <v>Kentucky - Tier 2</v>
      </c>
      <c r="AN1391" t="str">
        <f t="shared" si="44"/>
        <v>Pikeville, City Of - Tier 2</v>
      </c>
    </row>
    <row r="1392" spans="1:40" x14ac:dyDescent="0.3">
      <c r="A1392">
        <v>4</v>
      </c>
      <c r="B1392" t="s">
        <v>79</v>
      </c>
      <c r="C1392" t="s">
        <v>3553</v>
      </c>
      <c r="D1392" t="s">
        <v>7418</v>
      </c>
      <c r="E1392" t="s">
        <v>598</v>
      </c>
      <c r="F1392" s="12">
        <v>44661.717586383646</v>
      </c>
      <c r="G1392" s="12">
        <v>54283.727275001249</v>
      </c>
      <c r="H1392" s="12">
        <v>22326.394664348409</v>
      </c>
      <c r="I1392">
        <v>2</v>
      </c>
      <c r="J1392" s="15">
        <v>3.0786654400114216E-2</v>
      </c>
      <c r="K1392" s="15">
        <v>0.96921334559988548</v>
      </c>
      <c r="L1392" s="58">
        <v>660.19093000000021</v>
      </c>
      <c r="M1392">
        <v>10</v>
      </c>
      <c r="N1392">
        <v>0</v>
      </c>
      <c r="O1392" s="12">
        <v>12.431034482758621</v>
      </c>
      <c r="P1392" s="12">
        <v>4.9655172413793105</v>
      </c>
      <c r="Q1392" s="12">
        <v>0</v>
      </c>
      <c r="R1392" s="12">
        <v>1.938426691199771</v>
      </c>
      <c r="S1392" s="12">
        <v>687.35499653184854</v>
      </c>
      <c r="T1392" s="12">
        <v>48726.690413332122</v>
      </c>
      <c r="U1392" s="12">
        <v>4064.9728269484767</v>
      </c>
      <c r="V1392" s="12">
        <v>5557.0368616691267</v>
      </c>
      <c r="W1392" s="59">
        <v>1.7702528278289734E-2</v>
      </c>
      <c r="X1392" s="59">
        <v>5.2102328974105137E-4</v>
      </c>
      <c r="Y1392" s="59">
        <v>0</v>
      </c>
      <c r="Z1392" s="59">
        <v>2.9560162721686658E-3</v>
      </c>
      <c r="AA1392" s="59">
        <v>2.5395082195508092E-3</v>
      </c>
      <c r="AB1392" s="59">
        <v>0</v>
      </c>
      <c r="AC1392" s="59">
        <v>1.4396770082333112E-4</v>
      </c>
      <c r="AD1392" s="59">
        <v>7.1232366463638928E-3</v>
      </c>
      <c r="AE1392" s="59">
        <v>1.2879232374223216E-2</v>
      </c>
      <c r="AF1392" s="59">
        <v>4.026803938108183E-3</v>
      </c>
      <c r="AG1392" s="59">
        <v>1.0774409592743971E-2</v>
      </c>
      <c r="AH1392" s="18">
        <v>5.3333387556375325E-3</v>
      </c>
      <c r="AI1392" s="12">
        <v>38</v>
      </c>
      <c r="AJ1392" s="17">
        <v>2</v>
      </c>
      <c r="AK1392" s="18">
        <v>0.50934068067236038</v>
      </c>
      <c r="AL1392" t="str">
        <f>IF(AK1392&lt;='CAV Tier 1 Analysis'!$A$5,"Tier 1", "Tier 2")</f>
        <v>Tier 2</v>
      </c>
      <c r="AM1392" t="str">
        <f t="shared" si="43"/>
        <v>Kentucky - Tier 2</v>
      </c>
      <c r="AN1392" t="str">
        <f t="shared" si="44"/>
        <v>Pulaski County * - Tier 2</v>
      </c>
    </row>
    <row r="1393" spans="1:40" x14ac:dyDescent="0.3">
      <c r="A1393">
        <v>4</v>
      </c>
      <c r="B1393" t="s">
        <v>79</v>
      </c>
      <c r="C1393" t="s">
        <v>4688</v>
      </c>
      <c r="D1393" t="s">
        <v>7361</v>
      </c>
      <c r="E1393" t="s">
        <v>606</v>
      </c>
      <c r="F1393" s="12">
        <v>38295.924223530812</v>
      </c>
      <c r="G1393" s="12">
        <v>58029.775297212807</v>
      </c>
      <c r="H1393" s="12">
        <v>20987.547396759586</v>
      </c>
      <c r="I1393">
        <v>1</v>
      </c>
      <c r="J1393" s="15">
        <v>2.2192805242893473E-3</v>
      </c>
      <c r="K1393" s="15">
        <v>0.99778071947571056</v>
      </c>
      <c r="L1393" s="58">
        <v>436.17289000000005</v>
      </c>
      <c r="M1393">
        <v>15</v>
      </c>
      <c r="N1393">
        <v>0</v>
      </c>
      <c r="O1393" s="12">
        <v>15.423076923076923</v>
      </c>
      <c r="P1393" s="12">
        <v>4.6923076923076925</v>
      </c>
      <c r="Q1393" s="12">
        <v>0</v>
      </c>
      <c r="R1393" s="12">
        <v>0.99778071947571056</v>
      </c>
      <c r="S1393" s="12">
        <v>46.577255190228144</v>
      </c>
      <c r="T1393" s="12">
        <v>52257.401198666885</v>
      </c>
      <c r="U1393" s="12">
        <v>13961.476975136073</v>
      </c>
      <c r="V1393" s="12">
        <v>5772.3740985459226</v>
      </c>
      <c r="W1393" s="59">
        <v>1.1695651316276574E-2</v>
      </c>
      <c r="X1393" s="59">
        <v>7.8153493461157711E-4</v>
      </c>
      <c r="Y1393" s="59">
        <v>0</v>
      </c>
      <c r="Z1393" s="59">
        <v>3.667503811911812E-3</v>
      </c>
      <c r="AA1393" s="59">
        <v>2.3997810044793701E-3</v>
      </c>
      <c r="AB1393" s="59">
        <v>0</v>
      </c>
      <c r="AC1393" s="59">
        <v>7.4105560329370762E-5</v>
      </c>
      <c r="AD1393" s="59">
        <v>4.8269207721210315E-4</v>
      </c>
      <c r="AE1393" s="59">
        <v>1.3812454890769521E-2</v>
      </c>
      <c r="AF1393" s="59">
        <v>1.383038284846012E-2</v>
      </c>
      <c r="AG1393" s="59">
        <v>1.1191921955615618E-2</v>
      </c>
      <c r="AH1393" s="18">
        <v>5.2669116726969164E-3</v>
      </c>
      <c r="AI1393" s="12">
        <v>39</v>
      </c>
      <c r="AJ1393" s="17">
        <v>2</v>
      </c>
      <c r="AK1393" s="18">
        <v>0.51460759234505726</v>
      </c>
      <c r="AL1393" t="str">
        <f>IF(AK1393&lt;='CAV Tier 1 Analysis'!$A$5,"Tier 1", "Tier 2")</f>
        <v>Tier 2</v>
      </c>
      <c r="AM1393" t="str">
        <f t="shared" si="43"/>
        <v>Kentucky - Tier 2</v>
      </c>
      <c r="AN1393" t="str">
        <f t="shared" si="44"/>
        <v>Laurel County * - Tier 2</v>
      </c>
    </row>
    <row r="1394" spans="1:40" x14ac:dyDescent="0.3">
      <c r="A1394">
        <v>4</v>
      </c>
      <c r="B1394" t="s">
        <v>79</v>
      </c>
      <c r="C1394" t="s">
        <v>4596</v>
      </c>
      <c r="D1394" t="s">
        <v>7258</v>
      </c>
      <c r="E1394" t="s">
        <v>764</v>
      </c>
      <c r="F1394" s="12">
        <v>4168.2392597302987</v>
      </c>
      <c r="G1394" s="12">
        <v>15934.938005007351</v>
      </c>
      <c r="H1394" s="12">
        <v>10488.056320381482</v>
      </c>
      <c r="I1394">
        <v>33</v>
      </c>
      <c r="J1394" s="15">
        <v>0.18908675502193789</v>
      </c>
      <c r="K1394" s="15">
        <v>0.81091324497806183</v>
      </c>
      <c r="L1394" s="58">
        <v>12.15019</v>
      </c>
      <c r="M1394">
        <v>52</v>
      </c>
      <c r="N1394">
        <v>17</v>
      </c>
      <c r="O1394" s="12">
        <v>15</v>
      </c>
      <c r="P1394" s="12">
        <v>3</v>
      </c>
      <c r="Q1394" s="12">
        <v>2</v>
      </c>
      <c r="R1394" s="12">
        <v>26.760137084276039</v>
      </c>
      <c r="S1394" s="12">
        <v>1983.1525361082606</v>
      </c>
      <c r="T1394" s="12">
        <v>19554.486494791116</v>
      </c>
      <c r="U1394" s="12">
        <v>15386.247235060817</v>
      </c>
      <c r="V1394" s="12">
        <v>0</v>
      </c>
      <c r="W1394" s="59">
        <v>3.2579829907931798E-4</v>
      </c>
      <c r="X1394" s="59">
        <v>2.7093211066534675E-3</v>
      </c>
      <c r="Y1394" s="59">
        <v>4.4560943643512452E-3</v>
      </c>
      <c r="Z1394" s="59">
        <v>3.5668989691910388E-3</v>
      </c>
      <c r="AA1394" s="59">
        <v>1.5342862159786136E-3</v>
      </c>
      <c r="AB1394" s="59">
        <v>1.1104941699056081E-3</v>
      </c>
      <c r="AC1394" s="59">
        <v>1.987485741519507E-3</v>
      </c>
      <c r="AD1394" s="59">
        <v>2.0551919883921736E-2</v>
      </c>
      <c r="AE1394" s="59">
        <v>5.1685590256324186E-3</v>
      </c>
      <c r="AF1394" s="59">
        <v>1.5241774938348031E-2</v>
      </c>
      <c r="AG1394" s="59">
        <v>0</v>
      </c>
      <c r="AH1394" s="18">
        <v>5.1502393376891796E-3</v>
      </c>
      <c r="AI1394" s="12">
        <v>40</v>
      </c>
      <c r="AJ1394" s="17">
        <v>2</v>
      </c>
      <c r="AK1394" s="18">
        <v>0.51975783168274647</v>
      </c>
      <c r="AL1394" t="str">
        <f>IF(AK1394&lt;='CAV Tier 1 Analysis'!$A$5,"Tier 1", "Tier 2")</f>
        <v>Tier 2</v>
      </c>
      <c r="AM1394" t="str">
        <f t="shared" si="43"/>
        <v>Kentucky - Tier 2</v>
      </c>
      <c r="AN1394" t="str">
        <f t="shared" si="44"/>
        <v>Ashland, City Of - Tier 2</v>
      </c>
    </row>
    <row r="1395" spans="1:40" x14ac:dyDescent="0.3">
      <c r="A1395">
        <v>4</v>
      </c>
      <c r="B1395" t="s">
        <v>79</v>
      </c>
      <c r="C1395" t="s">
        <v>4556</v>
      </c>
      <c r="D1395" t="s">
        <v>7429</v>
      </c>
      <c r="E1395" t="s">
        <v>603</v>
      </c>
      <c r="F1395" s="12">
        <v>22863.682215291796</v>
      </c>
      <c r="G1395" s="12">
        <v>42806.801629009999</v>
      </c>
      <c r="H1395" s="12">
        <v>13030.518626719222</v>
      </c>
      <c r="I1395">
        <v>13</v>
      </c>
      <c r="J1395" s="15">
        <v>1.8592284637466114E-7</v>
      </c>
      <c r="K1395" s="15">
        <v>0.99999981407715333</v>
      </c>
      <c r="L1395" s="58">
        <v>376.50026000000008</v>
      </c>
      <c r="M1395">
        <v>33</v>
      </c>
      <c r="N1395">
        <v>5</v>
      </c>
      <c r="O1395" s="12">
        <v>10.605263157894736</v>
      </c>
      <c r="P1395" s="12">
        <v>4.1315789473684212</v>
      </c>
      <c r="Q1395" s="12">
        <v>0</v>
      </c>
      <c r="R1395" s="12">
        <v>12.999997583002994</v>
      </c>
      <c r="S1395" s="12">
        <v>2.4226711128176783E-3</v>
      </c>
      <c r="T1395" s="12">
        <v>32955.273688375892</v>
      </c>
      <c r="U1395" s="12">
        <v>10091.591473084096</v>
      </c>
      <c r="V1395" s="12">
        <v>9851.5279406341069</v>
      </c>
      <c r="W1395" s="59">
        <v>1.0095574168874808E-2</v>
      </c>
      <c r="X1395" s="59">
        <v>1.7193768561454697E-3</v>
      </c>
      <c r="Y1395" s="59">
        <v>1.3106159895150721E-3</v>
      </c>
      <c r="Z1395" s="59">
        <v>2.5218601483929623E-3</v>
      </c>
      <c r="AA1395" s="59">
        <v>2.1130082097249332E-3</v>
      </c>
      <c r="AB1395" s="59">
        <v>0</v>
      </c>
      <c r="AC1395" s="59">
        <v>9.6551485347914088E-4</v>
      </c>
      <c r="AD1395" s="59">
        <v>2.510676395746614E-8</v>
      </c>
      <c r="AE1395" s="59">
        <v>8.7105983227743801E-3</v>
      </c>
      <c r="AF1395" s="59">
        <v>9.9968344231465799E-3</v>
      </c>
      <c r="AG1395" s="59">
        <v>1.9100898516421133E-2</v>
      </c>
      <c r="AH1395" s="18">
        <v>5.1394824177489482E-3</v>
      </c>
      <c r="AI1395" s="12">
        <v>41</v>
      </c>
      <c r="AJ1395" s="17">
        <v>2</v>
      </c>
      <c r="AK1395" s="18">
        <v>0.52489731410049545</v>
      </c>
      <c r="AL1395" t="str">
        <f>IF(AK1395&lt;='CAV Tier 1 Analysis'!$A$5,"Tier 1", "Tier 2")</f>
        <v>Tier 2</v>
      </c>
      <c r="AM1395" t="str">
        <f t="shared" si="43"/>
        <v>Kentucky - Tier 2</v>
      </c>
      <c r="AN1395" t="str">
        <f t="shared" si="44"/>
        <v>Shelby County * - Tier 2</v>
      </c>
    </row>
    <row r="1396" spans="1:40" x14ac:dyDescent="0.3">
      <c r="A1396">
        <v>4</v>
      </c>
      <c r="B1396" t="s">
        <v>79</v>
      </c>
      <c r="C1396" t="s">
        <v>4701</v>
      </c>
      <c r="D1396" t="s">
        <v>7383</v>
      </c>
      <c r="E1396" t="s">
        <v>625</v>
      </c>
      <c r="F1396" s="12">
        <v>13419.70789434474</v>
      </c>
      <c r="G1396" s="12">
        <v>12443.191856720206</v>
      </c>
      <c r="H1396" s="12">
        <v>5552.1506567450697</v>
      </c>
      <c r="I1396">
        <v>160</v>
      </c>
      <c r="J1396" s="15">
        <v>6.604566194812026E-3</v>
      </c>
      <c r="K1396" s="15">
        <v>0.99339543380518758</v>
      </c>
      <c r="L1396" s="58">
        <v>306.93915999999996</v>
      </c>
      <c r="M1396">
        <v>74</v>
      </c>
      <c r="N1396">
        <v>57</v>
      </c>
      <c r="O1396" s="12">
        <v>24.434782608695652</v>
      </c>
      <c r="P1396" s="12">
        <v>3.9130434782608696</v>
      </c>
      <c r="Q1396" s="12">
        <v>8</v>
      </c>
      <c r="R1396" s="12">
        <v>158.94326940883002</v>
      </c>
      <c r="S1396" s="12">
        <v>36.669546536041878</v>
      </c>
      <c r="T1396" s="12">
        <v>12612.86530680581</v>
      </c>
      <c r="U1396" s="12">
        <v>0</v>
      </c>
      <c r="V1396" s="12">
        <v>0</v>
      </c>
      <c r="W1396" s="59">
        <v>8.2303450603516994E-3</v>
      </c>
      <c r="X1396" s="59">
        <v>3.8555723440837804E-3</v>
      </c>
      <c r="Y1396" s="59">
        <v>1.4941022280471821E-2</v>
      </c>
      <c r="Z1396" s="59">
        <v>5.810426726624243E-3</v>
      </c>
      <c r="AA1396" s="59">
        <v>2.0012428904068874E-3</v>
      </c>
      <c r="AB1396" s="59">
        <v>4.4419766796224324E-3</v>
      </c>
      <c r="AC1396" s="59">
        <v>1.1804778154375044E-2</v>
      </c>
      <c r="AD1396" s="59">
        <v>3.8001594373945414E-4</v>
      </c>
      <c r="AE1396" s="59">
        <v>3.3337791221437823E-3</v>
      </c>
      <c r="AF1396" s="59">
        <v>0</v>
      </c>
      <c r="AG1396" s="59">
        <v>0</v>
      </c>
      <c r="AH1396" s="18">
        <v>4.9817417456199222E-3</v>
      </c>
      <c r="AI1396" s="12">
        <v>42</v>
      </c>
      <c r="AJ1396" s="17">
        <v>2</v>
      </c>
      <c r="AK1396" s="18">
        <v>0.52987905584611539</v>
      </c>
      <c r="AL1396" t="str">
        <f>IF(AK1396&lt;='CAV Tier 1 Analysis'!$A$5,"Tier 1", "Tier 2")</f>
        <v>Tier 2</v>
      </c>
      <c r="AM1396" t="str">
        <f t="shared" si="43"/>
        <v>Kentucky - Tier 2</v>
      </c>
      <c r="AN1396" t="str">
        <f t="shared" si="44"/>
        <v>Magoffin County * - Tier 2</v>
      </c>
    </row>
    <row r="1397" spans="1:40" x14ac:dyDescent="0.3">
      <c r="A1397">
        <v>4</v>
      </c>
      <c r="B1397" t="s">
        <v>79</v>
      </c>
      <c r="C1397" t="s">
        <v>4521</v>
      </c>
      <c r="D1397" t="s">
        <v>7579</v>
      </c>
      <c r="E1397" t="s">
        <v>651</v>
      </c>
      <c r="F1397" s="12">
        <v>32870.364633946352</v>
      </c>
      <c r="G1397" s="12">
        <v>24212.393829882083</v>
      </c>
      <c r="H1397" s="12">
        <v>11535.436144886791</v>
      </c>
      <c r="I1397">
        <v>151</v>
      </c>
      <c r="J1397" s="15">
        <v>2.4755513654625186E-3</v>
      </c>
      <c r="K1397" s="15">
        <v>0.99752444863453738</v>
      </c>
      <c r="L1397" s="58">
        <v>334.33359999999999</v>
      </c>
      <c r="M1397">
        <v>178</v>
      </c>
      <c r="N1397">
        <v>15</v>
      </c>
      <c r="O1397" s="12">
        <v>23.904761904761905</v>
      </c>
      <c r="P1397" s="12">
        <v>4.0714285714285712</v>
      </c>
      <c r="Q1397" s="12">
        <v>12</v>
      </c>
      <c r="R1397" s="12">
        <v>150.62619174381516</v>
      </c>
      <c r="S1397" s="12">
        <v>28.556564699680187</v>
      </c>
      <c r="T1397" s="12">
        <v>25258.83470904165</v>
      </c>
      <c r="U1397" s="12">
        <v>0</v>
      </c>
      <c r="V1397" s="12">
        <v>0</v>
      </c>
      <c r="W1397" s="59">
        <v>8.9649065738943226E-3</v>
      </c>
      <c r="X1397" s="59">
        <v>9.2742145573907146E-3</v>
      </c>
      <c r="Y1397" s="59">
        <v>3.9318479685452159E-3</v>
      </c>
      <c r="Z1397" s="59">
        <v>5.684391373123497E-3</v>
      </c>
      <c r="AA1397" s="59">
        <v>2.0822455788281186E-3</v>
      </c>
      <c r="AB1397" s="59">
        <v>6.6629650194336481E-3</v>
      </c>
      <c r="AC1397" s="59">
        <v>1.1187065576211897E-2</v>
      </c>
      <c r="AD1397" s="59">
        <v>2.9593902596094417E-4</v>
      </c>
      <c r="AE1397" s="59">
        <v>6.6763081785425936E-3</v>
      </c>
      <c r="AF1397" s="59">
        <v>0</v>
      </c>
      <c r="AG1397" s="59">
        <v>0</v>
      </c>
      <c r="AH1397" s="18">
        <v>4.9781712592664503E-3</v>
      </c>
      <c r="AI1397" s="12">
        <v>43</v>
      </c>
      <c r="AJ1397" s="17">
        <v>2</v>
      </c>
      <c r="AK1397" s="18">
        <v>0.53485722710538186</v>
      </c>
      <c r="AL1397" t="str">
        <f>IF(AK1397&lt;='CAV Tier 1 Analysis'!$A$5,"Tier 1", "Tier 2")</f>
        <v>Tier 2</v>
      </c>
      <c r="AM1397" t="str">
        <f t="shared" si="43"/>
        <v>Kentucky - Tier 2</v>
      </c>
      <c r="AN1397" t="str">
        <f t="shared" si="44"/>
        <v>Perry County * - Tier 2</v>
      </c>
    </row>
    <row r="1398" spans="1:40" x14ac:dyDescent="0.3">
      <c r="A1398">
        <v>4</v>
      </c>
      <c r="B1398" t="s">
        <v>79</v>
      </c>
      <c r="C1398" t="s">
        <v>3377</v>
      </c>
      <c r="D1398" t="s">
        <v>7464</v>
      </c>
      <c r="E1398" t="s">
        <v>744</v>
      </c>
      <c r="F1398" s="12">
        <v>24252.386361023338</v>
      </c>
      <c r="G1398" s="12">
        <v>28432.324181309901</v>
      </c>
      <c r="H1398" s="12">
        <v>13594.340118048365</v>
      </c>
      <c r="I1398">
        <v>2</v>
      </c>
      <c r="J1398" s="15">
        <v>0.17399240042575795</v>
      </c>
      <c r="K1398" s="15">
        <v>0.82600759957424208</v>
      </c>
      <c r="L1398" s="58">
        <v>321.95751000000013</v>
      </c>
      <c r="M1398">
        <v>38</v>
      </c>
      <c r="N1398">
        <v>2</v>
      </c>
      <c r="O1398" s="12">
        <v>8.5526315789473681</v>
      </c>
      <c r="P1398" s="12">
        <v>6.9736842105263159</v>
      </c>
      <c r="Q1398" s="12">
        <v>0</v>
      </c>
      <c r="R1398" s="12">
        <v>1.6520151991484842</v>
      </c>
      <c r="S1398" s="12">
        <v>2365.3118693434167</v>
      </c>
      <c r="T1398" s="12">
        <v>27340.433892474433</v>
      </c>
      <c r="U1398" s="12">
        <v>3088.047531451095</v>
      </c>
      <c r="V1398" s="12">
        <v>1091.8902888354678</v>
      </c>
      <c r="W1398" s="59">
        <v>8.6330509344967072E-3</v>
      </c>
      <c r="X1398" s="59">
        <v>1.9798885010159956E-3</v>
      </c>
      <c r="Y1398" s="59">
        <v>5.2424639580602882E-4</v>
      </c>
      <c r="Z1398" s="59">
        <v>2.0337581841878729E-3</v>
      </c>
      <c r="AA1398" s="59">
        <v>3.5665425195994093E-3</v>
      </c>
      <c r="AB1398" s="59">
        <v>0</v>
      </c>
      <c r="AC1398" s="59">
        <v>1.2269580842358185E-4</v>
      </c>
      <c r="AD1398" s="59">
        <v>2.4512335362074911E-2</v>
      </c>
      <c r="AE1398" s="59">
        <v>7.2265076557902581E-3</v>
      </c>
      <c r="AF1398" s="59">
        <v>3.059051681299255E-3</v>
      </c>
      <c r="AG1398" s="59">
        <v>2.1170406990460812E-3</v>
      </c>
      <c r="AH1398" s="18">
        <v>4.8886470674309171E-3</v>
      </c>
      <c r="AI1398" s="12">
        <v>44</v>
      </c>
      <c r="AJ1398" s="17">
        <v>2</v>
      </c>
      <c r="AK1398" s="18">
        <v>0.53974587417281272</v>
      </c>
      <c r="AL1398" t="str">
        <f>IF(AK1398&lt;='CAV Tier 1 Analysis'!$A$5,"Tier 1", "Tier 2")</f>
        <v>Tier 2</v>
      </c>
      <c r="AM1398" t="str">
        <f t="shared" si="43"/>
        <v>Kentucky - Tier 2</v>
      </c>
      <c r="AN1398" t="str">
        <f t="shared" si="44"/>
        <v>Marshall County * - Tier 2</v>
      </c>
    </row>
    <row r="1399" spans="1:40" x14ac:dyDescent="0.3">
      <c r="A1399">
        <v>4</v>
      </c>
      <c r="B1399" t="s">
        <v>79</v>
      </c>
      <c r="C1399" t="s">
        <v>4698</v>
      </c>
      <c r="D1399" t="s">
        <v>7377</v>
      </c>
      <c r="E1399" t="s">
        <v>806</v>
      </c>
      <c r="F1399" s="12">
        <v>4487.5649730669702</v>
      </c>
      <c r="G1399" s="12">
        <v>21592.60252942735</v>
      </c>
      <c r="H1399" s="12">
        <v>12423.494787435993</v>
      </c>
      <c r="I1399">
        <v>39</v>
      </c>
      <c r="J1399" s="15">
        <v>0.10384567147834438</v>
      </c>
      <c r="K1399" s="15">
        <v>0.89615432852165544</v>
      </c>
      <c r="L1399" s="58">
        <v>19.614780000000007</v>
      </c>
      <c r="M1399">
        <v>81</v>
      </c>
      <c r="N1399">
        <v>11</v>
      </c>
      <c r="O1399" s="12">
        <v>8</v>
      </c>
      <c r="P1399" s="12">
        <v>5</v>
      </c>
      <c r="Q1399" s="12">
        <v>1</v>
      </c>
      <c r="R1399" s="12">
        <v>34.95001881234456</v>
      </c>
      <c r="S1399" s="12">
        <v>1290.126158309002</v>
      </c>
      <c r="T1399" s="12">
        <v>23053.850272353055</v>
      </c>
      <c r="U1399" s="12">
        <v>18566.285299286086</v>
      </c>
      <c r="V1399" s="12">
        <v>0</v>
      </c>
      <c r="W1399" s="59">
        <v>5.2595572257018418E-4</v>
      </c>
      <c r="X1399" s="59">
        <v>4.2202886469025168E-3</v>
      </c>
      <c r="Y1399" s="59">
        <v>2.8833551769331584E-3</v>
      </c>
      <c r="Z1399" s="59">
        <v>1.9023461169018873E-3</v>
      </c>
      <c r="AA1399" s="59">
        <v>2.5571436932976897E-3</v>
      </c>
      <c r="AB1399" s="59">
        <v>5.5524708495280405E-4</v>
      </c>
      <c r="AC1399" s="59">
        <v>2.5957514282013467E-3</v>
      </c>
      <c r="AD1399" s="59">
        <v>1.3369909254560188E-2</v>
      </c>
      <c r="AE1399" s="59">
        <v>6.0934960338891583E-3</v>
      </c>
      <c r="AF1399" s="59">
        <v>1.8391953388610657E-2</v>
      </c>
      <c r="AG1399" s="59">
        <v>0</v>
      </c>
      <c r="AH1399" s="18">
        <v>4.8268587769835997E-3</v>
      </c>
      <c r="AI1399" s="12">
        <v>45</v>
      </c>
      <c r="AJ1399" s="17">
        <v>2</v>
      </c>
      <c r="AK1399" s="18">
        <v>0.54457273294979636</v>
      </c>
      <c r="AL1399" t="str">
        <f>IF(AK1399&lt;='CAV Tier 1 Analysis'!$A$5,"Tier 1", "Tier 2")</f>
        <v>Tier 2</v>
      </c>
      <c r="AM1399" t="str">
        <f t="shared" si="43"/>
        <v>Kentucky - Tier 2</v>
      </c>
      <c r="AN1399" t="str">
        <f t="shared" si="44"/>
        <v>Paducah, City Of - Tier 2</v>
      </c>
    </row>
    <row r="1400" spans="1:40" x14ac:dyDescent="0.3">
      <c r="A1400">
        <v>4</v>
      </c>
      <c r="B1400" t="s">
        <v>79</v>
      </c>
      <c r="C1400" t="s">
        <v>4615</v>
      </c>
      <c r="D1400" t="s">
        <v>7252</v>
      </c>
      <c r="E1400" t="s">
        <v>667</v>
      </c>
      <c r="F1400" s="12">
        <v>33434.704526029214</v>
      </c>
      <c r="G1400" s="12">
        <v>19145.03959472353</v>
      </c>
      <c r="H1400" s="12">
        <v>9880.914253228686</v>
      </c>
      <c r="I1400">
        <v>120</v>
      </c>
      <c r="J1400" s="15">
        <v>2.2310360712411621E-2</v>
      </c>
      <c r="K1400" s="15">
        <v>0.97768963928758812</v>
      </c>
      <c r="L1400" s="58">
        <v>352.01672000000002</v>
      </c>
      <c r="M1400">
        <v>41</v>
      </c>
      <c r="N1400">
        <v>27</v>
      </c>
      <c r="O1400" s="12">
        <v>16.411764705882351</v>
      </c>
      <c r="P1400" s="12">
        <v>3.5294117647058822</v>
      </c>
      <c r="Q1400" s="12">
        <v>20</v>
      </c>
      <c r="R1400" s="12">
        <v>117.32275671451058</v>
      </c>
      <c r="S1400" s="12">
        <v>220.4467611579413</v>
      </c>
      <c r="T1400" s="12">
        <v>20891.028808772146</v>
      </c>
      <c r="U1400" s="12">
        <v>0</v>
      </c>
      <c r="V1400" s="12">
        <v>0</v>
      </c>
      <c r="W1400" s="59">
        <v>9.4390662716780996E-3</v>
      </c>
      <c r="X1400" s="59">
        <v>2.1361954879383109E-3</v>
      </c>
      <c r="Y1400" s="59">
        <v>7.0773263433813894E-3</v>
      </c>
      <c r="Z1400" s="59">
        <v>3.9026071074678421E-3</v>
      </c>
      <c r="AA1400" s="59">
        <v>1.8050426070336631E-3</v>
      </c>
      <c r="AB1400" s="59">
        <v>1.1104941699056081E-2</v>
      </c>
      <c r="AC1400" s="59">
        <v>8.7136065630569644E-3</v>
      </c>
      <c r="AD1400" s="59">
        <v>2.2845464942797085E-3</v>
      </c>
      <c r="AE1400" s="59">
        <v>5.5218282276596068E-3</v>
      </c>
      <c r="AF1400" s="59">
        <v>0</v>
      </c>
      <c r="AG1400" s="59">
        <v>0</v>
      </c>
      <c r="AH1400" s="18">
        <v>4.72592370923197E-3</v>
      </c>
      <c r="AI1400" s="12">
        <v>46</v>
      </c>
      <c r="AJ1400" s="17">
        <v>2</v>
      </c>
      <c r="AK1400" s="18">
        <v>0.54929865665902833</v>
      </c>
      <c r="AL1400" t="str">
        <f>IF(AK1400&lt;='CAV Tier 1 Analysis'!$A$5,"Tier 1", "Tier 2")</f>
        <v>Tier 2</v>
      </c>
      <c r="AM1400" t="str">
        <f t="shared" si="43"/>
        <v>Kentucky - Tier 2</v>
      </c>
      <c r="AN1400" t="str">
        <f t="shared" si="44"/>
        <v>Bell County * - Tier 2</v>
      </c>
    </row>
    <row r="1401" spans="1:40" x14ac:dyDescent="0.3">
      <c r="A1401">
        <v>4</v>
      </c>
      <c r="B1401" t="s">
        <v>79</v>
      </c>
      <c r="C1401" t="s">
        <v>4650</v>
      </c>
      <c r="D1401" t="s">
        <v>7307</v>
      </c>
      <c r="E1401" t="s">
        <v>787</v>
      </c>
      <c r="F1401" s="12">
        <v>1387.6540052063283</v>
      </c>
      <c r="G1401" s="12">
        <v>2942.1428099961258</v>
      </c>
      <c r="H1401" s="12">
        <v>1565.1191602673534</v>
      </c>
      <c r="I1401">
        <v>175</v>
      </c>
      <c r="J1401" s="15">
        <v>0.10576619729574813</v>
      </c>
      <c r="K1401" s="15">
        <v>0.89423380270425212</v>
      </c>
      <c r="L1401" s="58">
        <v>11.252649999999999</v>
      </c>
      <c r="M1401">
        <v>369</v>
      </c>
      <c r="N1401">
        <v>27</v>
      </c>
      <c r="O1401" s="12">
        <v>25.818181818181817</v>
      </c>
      <c r="P1401" s="12">
        <v>2.1818181818181817</v>
      </c>
      <c r="Q1401" s="12">
        <v>2</v>
      </c>
      <c r="R1401" s="12">
        <v>156.49091547324412</v>
      </c>
      <c r="S1401" s="12">
        <v>165.53670189619254</v>
      </c>
      <c r="T1401" s="12">
        <v>3127.0141000753802</v>
      </c>
      <c r="U1401" s="12">
        <v>1739.3600948690519</v>
      </c>
      <c r="V1401" s="12">
        <v>0</v>
      </c>
      <c r="W1401" s="59">
        <v>3.0173143219446665E-4</v>
      </c>
      <c r="X1401" s="59">
        <v>1.9225759391444799E-2</v>
      </c>
      <c r="Y1401" s="59">
        <v>7.0773263433813894E-3</v>
      </c>
      <c r="Z1401" s="59">
        <v>6.1393897409106361E-3</v>
      </c>
      <c r="AA1401" s="59">
        <v>1.1158445207117189E-3</v>
      </c>
      <c r="AB1401" s="59">
        <v>1.1104941699056081E-3</v>
      </c>
      <c r="AC1401" s="59">
        <v>1.1622640878142625E-2</v>
      </c>
      <c r="AD1401" s="59">
        <v>1.7154994249183985E-3</v>
      </c>
      <c r="AE1401" s="59">
        <v>8.2651911900267399E-4</v>
      </c>
      <c r="AF1401" s="59">
        <v>1.7230280196152703E-3</v>
      </c>
      <c r="AG1401" s="59">
        <v>0</v>
      </c>
      <c r="AH1401" s="18">
        <v>4.6234757309297804E-3</v>
      </c>
      <c r="AI1401" s="12">
        <v>47</v>
      </c>
      <c r="AJ1401" s="17">
        <v>2</v>
      </c>
      <c r="AK1401" s="18">
        <v>0.55392213238995813</v>
      </c>
      <c r="AL1401" t="str">
        <f>IF(AK1401&lt;='CAV Tier 1 Analysis'!$A$5,"Tier 1", "Tier 2")</f>
        <v>Tier 2</v>
      </c>
      <c r="AM1401" t="str">
        <f t="shared" si="43"/>
        <v>Kentucky - Tier 2</v>
      </c>
      <c r="AN1401" t="str">
        <f t="shared" si="44"/>
        <v>Prestonsburg, City Of - Tier 2</v>
      </c>
    </row>
    <row r="1402" spans="1:40" x14ac:dyDescent="0.3">
      <c r="A1402">
        <v>4</v>
      </c>
      <c r="B1402" t="s">
        <v>79</v>
      </c>
      <c r="C1402" t="s">
        <v>4730</v>
      </c>
      <c r="D1402" t="s">
        <v>7431</v>
      </c>
      <c r="E1402" t="s">
        <v>670</v>
      </c>
      <c r="F1402" s="12">
        <v>5941.0622105585435</v>
      </c>
      <c r="G1402" s="12">
        <v>26771.132516627291</v>
      </c>
      <c r="H1402" s="12">
        <v>6759.1424203914557</v>
      </c>
      <c r="I1402">
        <v>26</v>
      </c>
      <c r="J1402" s="15">
        <v>0</v>
      </c>
      <c r="K1402" s="15">
        <v>0.99999999999999967</v>
      </c>
      <c r="L1402" s="58">
        <v>191.05732</v>
      </c>
      <c r="M1402">
        <v>12</v>
      </c>
      <c r="N1402">
        <v>7</v>
      </c>
      <c r="O1402" s="12">
        <v>12</v>
      </c>
      <c r="P1402" s="12">
        <v>4.4444444444444446</v>
      </c>
      <c r="Q1402" s="12">
        <v>3</v>
      </c>
      <c r="R1402" s="12">
        <v>25.999999999999993</v>
      </c>
      <c r="S1402" s="12">
        <v>0</v>
      </c>
      <c r="T1402" s="12">
        <v>18009.61531741322</v>
      </c>
      <c r="U1402" s="12">
        <v>12068.553106854677</v>
      </c>
      <c r="V1402" s="12">
        <v>8761.5171992140713</v>
      </c>
      <c r="W1402" s="59">
        <v>5.123059794345023E-3</v>
      </c>
      <c r="X1402" s="59">
        <v>6.2522794768926171E-4</v>
      </c>
      <c r="Y1402" s="59">
        <v>1.834862385321101E-3</v>
      </c>
      <c r="Z1402" s="59">
        <v>2.8535191753528309E-3</v>
      </c>
      <c r="AA1402" s="59">
        <v>2.2730166162646128E-3</v>
      </c>
      <c r="AB1402" s="59">
        <v>1.665741254858412E-3</v>
      </c>
      <c r="AC1402" s="59">
        <v>1.9310300659808879E-3</v>
      </c>
      <c r="AD1402" s="59">
        <v>0</v>
      </c>
      <c r="AE1402" s="59">
        <v>4.7602252210396526E-3</v>
      </c>
      <c r="AF1402" s="59">
        <v>1.1955232973705222E-2</v>
      </c>
      <c r="AG1402" s="59">
        <v>1.6987502028167054E-2</v>
      </c>
      <c r="AH1402" s="18">
        <v>4.5463106784294598E-3</v>
      </c>
      <c r="AI1402" s="12">
        <v>48</v>
      </c>
      <c r="AJ1402" s="17">
        <v>2</v>
      </c>
      <c r="AK1402" s="18">
        <v>0.55846844306838761</v>
      </c>
      <c r="AL1402" t="str">
        <f>IF(AK1402&lt;='CAV Tier 1 Analysis'!$A$5,"Tier 1", "Tier 2")</f>
        <v>Tier 2</v>
      </c>
      <c r="AM1402" t="str">
        <f t="shared" si="43"/>
        <v>Kentucky - Tier 2</v>
      </c>
      <c r="AN1402" t="str">
        <f t="shared" si="44"/>
        <v>Spencer County* - Tier 2</v>
      </c>
    </row>
    <row r="1403" spans="1:40" x14ac:dyDescent="0.3">
      <c r="A1403">
        <v>4</v>
      </c>
      <c r="B1403" t="s">
        <v>79</v>
      </c>
      <c r="C1403" t="s">
        <v>3540</v>
      </c>
      <c r="D1403" t="s">
        <v>7294</v>
      </c>
      <c r="E1403" t="s">
        <v>788</v>
      </c>
      <c r="F1403" s="12">
        <v>861.90070289588414</v>
      </c>
      <c r="G1403" s="12">
        <v>13285.960300137152</v>
      </c>
      <c r="H1403" s="12">
        <v>6999.6267234452444</v>
      </c>
      <c r="I1403">
        <v>77</v>
      </c>
      <c r="J1403" s="15">
        <v>6.290493944018391E-2</v>
      </c>
      <c r="K1403" s="15">
        <v>0.93709506055981606</v>
      </c>
      <c r="L1403" s="58">
        <v>7.7650499999999996</v>
      </c>
      <c r="M1403">
        <v>55</v>
      </c>
      <c r="N1403">
        <v>24</v>
      </c>
      <c r="O1403" s="12">
        <v>13</v>
      </c>
      <c r="P1403" s="12">
        <v>4</v>
      </c>
      <c r="Q1403" s="12">
        <v>13</v>
      </c>
      <c r="R1403" s="12">
        <v>72.156319663105833</v>
      </c>
      <c r="S1403" s="12">
        <v>440.311095142216</v>
      </c>
      <c r="T1403" s="12">
        <v>14582.084562040625</v>
      </c>
      <c r="U1403" s="12">
        <v>13720.183859144741</v>
      </c>
      <c r="V1403" s="12">
        <v>0</v>
      </c>
      <c r="W1403" s="59">
        <v>2.0821403469952797E-4</v>
      </c>
      <c r="X1403" s="59">
        <v>2.8656280935757828E-3</v>
      </c>
      <c r="Y1403" s="59">
        <v>6.2909567496723462E-3</v>
      </c>
      <c r="Z1403" s="59">
        <v>3.0913124399655672E-3</v>
      </c>
      <c r="AA1403" s="59">
        <v>2.0457149546381516E-3</v>
      </c>
      <c r="AB1403" s="59">
        <v>7.2182121043864516E-3</v>
      </c>
      <c r="AC1403" s="59">
        <v>5.3590777969225126E-3</v>
      </c>
      <c r="AD1403" s="59">
        <v>4.5630571459333606E-3</v>
      </c>
      <c r="AE1403" s="59">
        <v>3.8542748128797297E-3</v>
      </c>
      <c r="AF1403" s="59">
        <v>1.3591355403240595E-2</v>
      </c>
      <c r="AG1403" s="59">
        <v>0</v>
      </c>
      <c r="AH1403" s="18">
        <v>4.4625275941740017E-3</v>
      </c>
      <c r="AI1403" s="12">
        <v>49</v>
      </c>
      <c r="AJ1403" s="17">
        <v>2</v>
      </c>
      <c r="AK1403" s="18">
        <v>0.56293097066256159</v>
      </c>
      <c r="AL1403" t="str">
        <f>IF(AK1403&lt;='CAV Tier 1 Analysis'!$A$5,"Tier 1", "Tier 2")</f>
        <v>Tier 2</v>
      </c>
      <c r="AM1403" t="str">
        <f t="shared" si="43"/>
        <v>Kentucky - Tier 2</v>
      </c>
      <c r="AN1403" t="str">
        <f t="shared" si="44"/>
        <v>Winchester, City Of - Tier 2</v>
      </c>
    </row>
    <row r="1404" spans="1:40" x14ac:dyDescent="0.3">
      <c r="A1404">
        <v>4</v>
      </c>
      <c r="B1404" t="s">
        <v>79</v>
      </c>
      <c r="C1404" t="s">
        <v>4664</v>
      </c>
      <c r="D1404" t="s">
        <v>7330</v>
      </c>
      <c r="E1404" t="s">
        <v>841</v>
      </c>
      <c r="F1404" s="12">
        <v>3444.2248083490426</v>
      </c>
      <c r="G1404" s="12">
        <v>22886.897116735236</v>
      </c>
      <c r="H1404" s="12">
        <v>11568.062675469811</v>
      </c>
      <c r="I1404">
        <v>44</v>
      </c>
      <c r="J1404" s="15">
        <v>4.2218424999385329E-2</v>
      </c>
      <c r="K1404" s="15">
        <v>0.95778157500061445</v>
      </c>
      <c r="L1404" s="58">
        <v>24.403800000000007</v>
      </c>
      <c r="M1404">
        <v>115</v>
      </c>
      <c r="N1404">
        <v>8</v>
      </c>
      <c r="O1404" s="12">
        <v>16</v>
      </c>
      <c r="P1404" s="12">
        <v>3</v>
      </c>
      <c r="Q1404" s="12">
        <v>2</v>
      </c>
      <c r="R1404" s="12">
        <v>42.142389300027034</v>
      </c>
      <c r="S1404" s="12">
        <v>488.385386452511</v>
      </c>
      <c r="T1404" s="12">
        <v>22387.52210919443</v>
      </c>
      <c r="U1404" s="12">
        <v>18943.297300845388</v>
      </c>
      <c r="V1404" s="12">
        <v>499.37500754080611</v>
      </c>
      <c r="W1404" s="59">
        <v>6.5436972846283576E-4</v>
      </c>
      <c r="X1404" s="59">
        <v>5.9917678320220913E-3</v>
      </c>
      <c r="Y1404" s="59">
        <v>2.0969855832241153E-3</v>
      </c>
      <c r="Z1404" s="59">
        <v>3.8046922338037747E-3</v>
      </c>
      <c r="AA1404" s="59">
        <v>1.5342862159786136E-3</v>
      </c>
      <c r="AB1404" s="59">
        <v>1.1104941699056081E-3</v>
      </c>
      <c r="AC1404" s="59">
        <v>3.1299315688701345E-3</v>
      </c>
      <c r="AD1404" s="59">
        <v>5.0612633935598729E-3</v>
      </c>
      <c r="AE1404" s="59">
        <v>5.9173749967735079E-3</v>
      </c>
      <c r="AF1404" s="59">
        <v>1.8765425359328035E-2</v>
      </c>
      <c r="AG1404" s="59">
        <v>9.6822659369730376E-4</v>
      </c>
      <c r="AH1404" s="18">
        <v>4.4577106977841726E-3</v>
      </c>
      <c r="AI1404" s="12">
        <v>50</v>
      </c>
      <c r="AJ1404" s="17">
        <v>2</v>
      </c>
      <c r="AK1404" s="18">
        <v>0.56738868136034581</v>
      </c>
      <c r="AL1404" t="str">
        <f>IF(AK1404&lt;='CAV Tier 1 Analysis'!$A$5,"Tier 1", "Tier 2")</f>
        <v>Tier 2</v>
      </c>
      <c r="AM1404" t="str">
        <f t="shared" si="43"/>
        <v>Kentucky - Tier 2</v>
      </c>
      <c r="AN1404" t="str">
        <f t="shared" si="44"/>
        <v>Elizabethtown, City Of - Tier 2</v>
      </c>
    </row>
    <row r="1405" spans="1:40" x14ac:dyDescent="0.3">
      <c r="A1405">
        <v>4</v>
      </c>
      <c r="B1405" t="s">
        <v>79</v>
      </c>
      <c r="C1405" t="s">
        <v>4528</v>
      </c>
      <c r="D1405" t="s">
        <v>7507</v>
      </c>
      <c r="E1405" t="s">
        <v>719</v>
      </c>
      <c r="F1405" s="12">
        <v>18503.765543747035</v>
      </c>
      <c r="G1405" s="12">
        <v>20308.075911490847</v>
      </c>
      <c r="H1405" s="12">
        <v>8764.5206534967747</v>
      </c>
      <c r="I1405">
        <v>61</v>
      </c>
      <c r="J1405" s="15">
        <v>9.4952147051704829E-3</v>
      </c>
      <c r="K1405" s="15">
        <v>0.99050478529482955</v>
      </c>
      <c r="L1405" s="58">
        <v>246.36830999999998</v>
      </c>
      <c r="M1405">
        <v>39</v>
      </c>
      <c r="N1405">
        <v>39</v>
      </c>
      <c r="O1405" s="12">
        <v>12</v>
      </c>
      <c r="P1405" s="12">
        <v>6.208333333333333</v>
      </c>
      <c r="Q1405" s="12">
        <v>15</v>
      </c>
      <c r="R1405" s="12">
        <v>60.420791902984604</v>
      </c>
      <c r="S1405" s="12">
        <v>83.221005392852987</v>
      </c>
      <c r="T1405" s="12">
        <v>18993.444902526273</v>
      </c>
      <c r="U1405" s="12">
        <v>489.6793587792381</v>
      </c>
      <c r="V1405" s="12">
        <v>1314.631008964574</v>
      </c>
      <c r="W1405" s="59">
        <v>6.606182812371339E-3</v>
      </c>
      <c r="X1405" s="59">
        <v>2.0319908299901005E-3</v>
      </c>
      <c r="Y1405" s="59">
        <v>1.0222804718217562E-2</v>
      </c>
      <c r="Z1405" s="59">
        <v>2.8535191753528309E-3</v>
      </c>
      <c r="AA1405" s="59">
        <v>3.1751200858446309E-3</v>
      </c>
      <c r="AB1405" s="59">
        <v>8.3287062742920595E-3</v>
      </c>
      <c r="AC1405" s="59">
        <v>4.4874756067322264E-3</v>
      </c>
      <c r="AD1405" s="59">
        <v>8.6244068691242876E-4</v>
      </c>
      <c r="AE1405" s="59">
        <v>5.0202668888776093E-3</v>
      </c>
      <c r="AF1405" s="59">
        <v>4.8508141487941088E-4</v>
      </c>
      <c r="AG1405" s="59">
        <v>2.5489075034949723E-3</v>
      </c>
      <c r="AH1405" s="18">
        <v>4.2384087269968333E-3</v>
      </c>
      <c r="AI1405" s="12">
        <v>51</v>
      </c>
      <c r="AJ1405" s="17">
        <v>2</v>
      </c>
      <c r="AK1405" s="18">
        <v>0.57162709008734269</v>
      </c>
      <c r="AL1405" t="str">
        <f>IF(AK1405&lt;='CAV Tier 1 Analysis'!$A$5,"Tier 1", "Tier 2")</f>
        <v>Tier 2</v>
      </c>
      <c r="AM1405" t="str">
        <f t="shared" si="43"/>
        <v>Kentucky - Tier 2</v>
      </c>
      <c r="AN1405" t="str">
        <f t="shared" si="44"/>
        <v>Mercer County* - Tier 2</v>
      </c>
    </row>
    <row r="1406" spans="1:40" x14ac:dyDescent="0.3">
      <c r="A1406">
        <v>4</v>
      </c>
      <c r="B1406" t="s">
        <v>79</v>
      </c>
      <c r="C1406" t="s">
        <v>4659</v>
      </c>
      <c r="D1406" t="s">
        <v>7323</v>
      </c>
      <c r="E1406" t="s">
        <v>836</v>
      </c>
      <c r="F1406" s="12">
        <v>131.23281802447858</v>
      </c>
      <c r="G1406" s="12">
        <v>884.9433257884541</v>
      </c>
      <c r="H1406" s="12">
        <v>416.21526255286778</v>
      </c>
      <c r="I1406">
        <v>69</v>
      </c>
      <c r="J1406" s="15">
        <v>0.89585786870352291</v>
      </c>
      <c r="K1406" s="15">
        <v>0.10414213129647701</v>
      </c>
      <c r="L1406" s="58">
        <v>1.18876</v>
      </c>
      <c r="M1406">
        <v>163</v>
      </c>
      <c r="N1406">
        <v>92</v>
      </c>
      <c r="O1406" s="12">
        <v>15</v>
      </c>
      <c r="P1406" s="12">
        <v>3</v>
      </c>
      <c r="Q1406" s="12">
        <v>6</v>
      </c>
      <c r="R1406" s="12">
        <v>7.1858070594569137</v>
      </c>
      <c r="S1406" s="12">
        <v>372.86971803248935</v>
      </c>
      <c r="T1406" s="12">
        <v>930.35346166955856</v>
      </c>
      <c r="U1406" s="12">
        <v>799.12064364508001</v>
      </c>
      <c r="V1406" s="12">
        <v>0</v>
      </c>
      <c r="W1406" s="59">
        <v>3.1875714372658375E-5</v>
      </c>
      <c r="X1406" s="59">
        <v>8.4926796227791385E-3</v>
      </c>
      <c r="Y1406" s="59">
        <v>2.4115334207077326E-2</v>
      </c>
      <c r="Z1406" s="59">
        <v>3.5668989691910388E-3</v>
      </c>
      <c r="AA1406" s="59">
        <v>1.5342862159786136E-3</v>
      </c>
      <c r="AB1406" s="59">
        <v>3.3314825097168241E-3</v>
      </c>
      <c r="AC1406" s="59">
        <v>5.3369267231342379E-4</v>
      </c>
      <c r="AD1406" s="59">
        <v>3.8641448061188747E-3</v>
      </c>
      <c r="AE1406" s="59">
        <v>2.4590708544668062E-4</v>
      </c>
      <c r="AF1406" s="59">
        <v>7.9161713788605868E-4</v>
      </c>
      <c r="AG1406" s="59">
        <v>0</v>
      </c>
      <c r="AH1406" s="18">
        <v>4.2279926309891488E-3</v>
      </c>
      <c r="AI1406" s="12">
        <v>52</v>
      </c>
      <c r="AJ1406" s="17">
        <v>2</v>
      </c>
      <c r="AK1406" s="18">
        <v>0.57585508271833186</v>
      </c>
      <c r="AL1406" t="str">
        <f>IF(AK1406&lt;='CAV Tier 1 Analysis'!$A$5,"Tier 1", "Tier 2")</f>
        <v>Tier 2</v>
      </c>
      <c r="AM1406" t="str">
        <f t="shared" si="43"/>
        <v>Kentucky - Tier 2</v>
      </c>
      <c r="AN1406" t="str">
        <f t="shared" si="44"/>
        <v>Greenup, City Of - Tier 2</v>
      </c>
    </row>
    <row r="1407" spans="1:40" x14ac:dyDescent="0.3">
      <c r="A1407">
        <v>4</v>
      </c>
      <c r="B1407" t="s">
        <v>79</v>
      </c>
      <c r="C1407" t="s">
        <v>4533</v>
      </c>
      <c r="D1407" t="s">
        <v>7358</v>
      </c>
      <c r="E1407" t="s">
        <v>748</v>
      </c>
      <c r="F1407" s="12">
        <v>29783.298560991556</v>
      </c>
      <c r="G1407" s="12">
        <v>29888.716141434867</v>
      </c>
      <c r="H1407" s="12">
        <v>12883.68050542026</v>
      </c>
      <c r="I1407">
        <v>42</v>
      </c>
      <c r="J1407" s="15">
        <v>4.3966835402760321E-2</v>
      </c>
      <c r="K1407" s="15">
        <v>0.95603316459723919</v>
      </c>
      <c r="L1407" s="58">
        <v>381.9060399999999</v>
      </c>
      <c r="M1407">
        <v>49</v>
      </c>
      <c r="N1407">
        <v>16</v>
      </c>
      <c r="O1407" s="12">
        <v>20.8</v>
      </c>
      <c r="P1407" s="12">
        <v>4.2666666666666666</v>
      </c>
      <c r="Q1407" s="12">
        <v>5</v>
      </c>
      <c r="R1407" s="12">
        <v>40.153392913084048</v>
      </c>
      <c r="S1407" s="12">
        <v>566.45466016356443</v>
      </c>
      <c r="T1407" s="12">
        <v>28614.162207681173</v>
      </c>
      <c r="U1407" s="12">
        <v>0</v>
      </c>
      <c r="V1407" s="12">
        <v>1274.5539337536939</v>
      </c>
      <c r="W1407" s="59">
        <v>1.0240526134991958E-2</v>
      </c>
      <c r="X1407" s="59">
        <v>2.5530141197311518E-3</v>
      </c>
      <c r="Y1407" s="59">
        <v>4.1939711664482305E-3</v>
      </c>
      <c r="Z1407" s="59">
        <v>4.9460999039449074E-3</v>
      </c>
      <c r="AA1407" s="59">
        <v>2.1820959516140282E-3</v>
      </c>
      <c r="AB1407" s="59">
        <v>2.7762354247640201E-3</v>
      </c>
      <c r="AC1407" s="59">
        <v>2.9822080371657398E-3</v>
      </c>
      <c r="AD1407" s="59">
        <v>5.8703153598065778E-3</v>
      </c>
      <c r="AE1407" s="59">
        <v>7.5631741277796417E-3</v>
      </c>
      <c r="AF1407" s="59">
        <v>0</v>
      </c>
      <c r="AG1407" s="59">
        <v>2.4712029939964464E-3</v>
      </c>
      <c r="AH1407" s="18">
        <v>4.1617130200220639E-3</v>
      </c>
      <c r="AI1407" s="12">
        <v>53</v>
      </c>
      <c r="AJ1407" s="17">
        <v>2</v>
      </c>
      <c r="AK1407" s="18">
        <v>0.58001679573835396</v>
      </c>
      <c r="AL1407" t="str">
        <f>IF(AK1407&lt;='CAV Tier 1 Analysis'!$A$5,"Tier 1", "Tier 2")</f>
        <v>Tier 2</v>
      </c>
      <c r="AM1407" t="str">
        <f t="shared" si="43"/>
        <v>Kentucky - Tier 2</v>
      </c>
      <c r="AN1407" t="str">
        <f t="shared" si="44"/>
        <v>Knox County * - Tier 2</v>
      </c>
    </row>
    <row r="1408" spans="1:40" x14ac:dyDescent="0.3">
      <c r="A1408">
        <v>4</v>
      </c>
      <c r="B1408" t="s">
        <v>79</v>
      </c>
      <c r="C1408" t="s">
        <v>4674</v>
      </c>
      <c r="D1408" t="s">
        <v>7344</v>
      </c>
      <c r="E1408" t="s">
        <v>829</v>
      </c>
      <c r="F1408" s="12">
        <v>43319.949366231238</v>
      </c>
      <c r="G1408" s="12">
        <v>29202.16244594075</v>
      </c>
      <c r="H1408" s="12">
        <v>13930.512880835642</v>
      </c>
      <c r="I1408">
        <v>10</v>
      </c>
      <c r="J1408" s="15">
        <v>0.10039790995772885</v>
      </c>
      <c r="K1408" s="15">
        <v>0.89960209004227132</v>
      </c>
      <c r="L1408" s="58">
        <v>520.44689000000005</v>
      </c>
      <c r="M1408">
        <v>39</v>
      </c>
      <c r="N1408">
        <v>0</v>
      </c>
      <c r="O1408" s="12">
        <v>13.620689655172415</v>
      </c>
      <c r="P1408" s="12">
        <v>5.7586206896551726</v>
      </c>
      <c r="Q1408" s="12">
        <v>0</v>
      </c>
      <c r="R1408" s="12">
        <v>8.9960209004227139</v>
      </c>
      <c r="S1408" s="12">
        <v>1398.5943778751187</v>
      </c>
      <c r="T1408" s="12">
        <v>29616.965542075133</v>
      </c>
      <c r="U1408" s="12">
        <v>0</v>
      </c>
      <c r="V1408" s="12">
        <v>0</v>
      </c>
      <c r="W1408" s="59">
        <v>1.3955395884601056E-2</v>
      </c>
      <c r="X1408" s="59">
        <v>2.0319908299901005E-3</v>
      </c>
      <c r="Y1408" s="59">
        <v>0</v>
      </c>
      <c r="Z1408" s="59">
        <v>3.2389082593803687E-3</v>
      </c>
      <c r="AA1408" s="59">
        <v>2.945124115729063E-3</v>
      </c>
      <c r="AB1408" s="59">
        <v>0</v>
      </c>
      <c r="AC1408" s="59">
        <v>6.6813795511187399E-4</v>
      </c>
      <c r="AD1408" s="59">
        <v>1.4493993316620843E-2</v>
      </c>
      <c r="AE1408" s="59">
        <v>7.8282308566432115E-3</v>
      </c>
      <c r="AF1408" s="59">
        <v>0</v>
      </c>
      <c r="AG1408" s="59">
        <v>0</v>
      </c>
      <c r="AH1408" s="18">
        <v>4.1056164743705926E-3</v>
      </c>
      <c r="AI1408" s="12">
        <v>54</v>
      </c>
      <c r="AJ1408" s="17">
        <v>2</v>
      </c>
      <c r="AK1408" s="18">
        <v>0.58412241221272454</v>
      </c>
      <c r="AL1408" t="str">
        <f>IF(AK1408&lt;='CAV Tier 1 Analysis'!$A$5,"Tier 1", "Tier 2")</f>
        <v>Tier 2</v>
      </c>
      <c r="AM1408" t="str">
        <f t="shared" si="43"/>
        <v>Kentucky - Tier 2</v>
      </c>
      <c r="AN1408" t="str">
        <f t="shared" si="44"/>
        <v>Hopkins County * - Tier 2</v>
      </c>
    </row>
    <row r="1409" spans="1:40" x14ac:dyDescent="0.3">
      <c r="A1409">
        <v>4</v>
      </c>
      <c r="B1409" t="s">
        <v>79</v>
      </c>
      <c r="C1409" t="s">
        <v>3594</v>
      </c>
      <c r="D1409" t="s">
        <v>7382</v>
      </c>
      <c r="E1409" t="s">
        <v>827</v>
      </c>
      <c r="F1409" s="12">
        <v>2325.3457480860393</v>
      </c>
      <c r="G1409" s="12">
        <v>28793.449151399869</v>
      </c>
      <c r="H1409" s="12">
        <v>10015.687900504037</v>
      </c>
      <c r="I1409">
        <v>11</v>
      </c>
      <c r="J1409" s="15">
        <v>0</v>
      </c>
      <c r="K1409" s="15">
        <v>0.99999999999999978</v>
      </c>
      <c r="L1409" s="58">
        <v>19.316499999999998</v>
      </c>
      <c r="M1409">
        <v>7</v>
      </c>
      <c r="N1409">
        <v>4</v>
      </c>
      <c r="O1409" s="12">
        <v>13</v>
      </c>
      <c r="P1409" s="12">
        <v>3</v>
      </c>
      <c r="Q1409" s="12">
        <v>1</v>
      </c>
      <c r="R1409" s="12">
        <v>10.999999999999998</v>
      </c>
      <c r="S1409" s="12">
        <v>0</v>
      </c>
      <c r="T1409" s="12">
        <v>24585.607544314491</v>
      </c>
      <c r="U1409" s="12">
        <v>22260.261796228453</v>
      </c>
      <c r="V1409" s="12">
        <v>4207.8416070853782</v>
      </c>
      <c r="W1409" s="59">
        <v>5.1795756643852032E-4</v>
      </c>
      <c r="X1409" s="59">
        <v>3.6471630281873597E-4</v>
      </c>
      <c r="Y1409" s="59">
        <v>1.0484927916120576E-3</v>
      </c>
      <c r="Z1409" s="59">
        <v>3.0913124399655672E-3</v>
      </c>
      <c r="AA1409" s="59">
        <v>1.5342862159786136E-3</v>
      </c>
      <c r="AB1409" s="59">
        <v>5.5524708495280405E-4</v>
      </c>
      <c r="AC1409" s="59">
        <v>8.1697425868422187E-4</v>
      </c>
      <c r="AD1409" s="59">
        <v>0</v>
      </c>
      <c r="AE1409" s="59">
        <v>6.4983636265607062E-3</v>
      </c>
      <c r="AF1409" s="59">
        <v>2.2051244542183511E-2</v>
      </c>
      <c r="AG1409" s="59">
        <v>8.1584862768951209E-3</v>
      </c>
      <c r="AH1409" s="18">
        <v>4.0579164641899867E-3</v>
      </c>
      <c r="AI1409" s="12">
        <v>55</v>
      </c>
      <c r="AJ1409" s="17">
        <v>2</v>
      </c>
      <c r="AK1409" s="18">
        <v>0.5881803286769145</v>
      </c>
      <c r="AL1409" t="str">
        <f>IF(AK1409&lt;='CAV Tier 1 Analysis'!$A$5,"Tier 1", "Tier 2")</f>
        <v>Tier 2</v>
      </c>
      <c r="AM1409" t="str">
        <f t="shared" si="43"/>
        <v>Kentucky - Tier 2</v>
      </c>
      <c r="AN1409" t="str">
        <f t="shared" si="44"/>
        <v>Richmond, City Of - Tier 2</v>
      </c>
    </row>
    <row r="1410" spans="1:40" x14ac:dyDescent="0.3">
      <c r="A1410">
        <v>4</v>
      </c>
      <c r="B1410" t="s">
        <v>79</v>
      </c>
      <c r="C1410" t="s">
        <v>4649</v>
      </c>
      <c r="D1410" t="s">
        <v>7306</v>
      </c>
      <c r="E1410" t="s">
        <v>773</v>
      </c>
      <c r="F1410" s="12">
        <v>61.891677829910854</v>
      </c>
      <c r="G1410" s="12">
        <v>107.98057585848262</v>
      </c>
      <c r="H1410" s="12">
        <v>64.133703574128134</v>
      </c>
      <c r="I1410">
        <v>291</v>
      </c>
      <c r="J1410" s="15">
        <v>0.47147667722717046</v>
      </c>
      <c r="K1410" s="15">
        <v>0.52852332277282965</v>
      </c>
      <c r="L1410" s="58">
        <v>0.50186999999999993</v>
      </c>
      <c r="M1410">
        <v>68</v>
      </c>
      <c r="N1410">
        <v>31</v>
      </c>
      <c r="O1410" s="12">
        <v>26</v>
      </c>
      <c r="P1410" s="12">
        <v>2</v>
      </c>
      <c r="Q1410" s="12">
        <v>25</v>
      </c>
      <c r="R1410" s="12">
        <v>153.80028692689342</v>
      </c>
      <c r="S1410" s="12">
        <v>30.237545459402238</v>
      </c>
      <c r="T1410" s="12">
        <v>116.99254935347454</v>
      </c>
      <c r="U1410" s="12">
        <v>55.10087152356369</v>
      </c>
      <c r="V1410" s="12">
        <v>0</v>
      </c>
      <c r="W1410" s="59">
        <v>1.3457270409675674E-5</v>
      </c>
      <c r="X1410" s="59">
        <v>3.5429583702391498E-3</v>
      </c>
      <c r="Y1410" s="59">
        <v>8.1258191349934464E-3</v>
      </c>
      <c r="Z1410" s="59">
        <v>6.1826248799311343E-3</v>
      </c>
      <c r="AA1410" s="59">
        <v>1.0228574773190758E-3</v>
      </c>
      <c r="AB1410" s="59">
        <v>1.38811771238201E-2</v>
      </c>
      <c r="AC1410" s="59">
        <v>1.1422806854319945E-2</v>
      </c>
      <c r="AD1410" s="59">
        <v>3.1335946199458243E-4</v>
      </c>
      <c r="AE1410" s="59">
        <v>3.092297499367837E-5</v>
      </c>
      <c r="AF1410" s="59">
        <v>5.4583490687400755E-5</v>
      </c>
      <c r="AG1410" s="59">
        <v>0</v>
      </c>
      <c r="AH1410" s="18">
        <v>4.0536879126098352E-3</v>
      </c>
      <c r="AI1410" s="12">
        <v>56</v>
      </c>
      <c r="AJ1410" s="17">
        <v>2</v>
      </c>
      <c r="AK1410" s="18">
        <v>0.59223401658952435</v>
      </c>
      <c r="AL1410" t="str">
        <f>IF(AK1410&lt;='CAV Tier 1 Analysis'!$A$5,"Tier 1", "Tier 2")</f>
        <v>Tier 2</v>
      </c>
      <c r="AM1410" t="str">
        <f t="shared" si="43"/>
        <v>Kentucky - Tier 2</v>
      </c>
      <c r="AN1410" t="str">
        <f t="shared" si="44"/>
        <v>Martin, City Of - Tier 2</v>
      </c>
    </row>
    <row r="1411" spans="1:40" x14ac:dyDescent="0.3">
      <c r="A1411">
        <v>4</v>
      </c>
      <c r="B1411" t="s">
        <v>79</v>
      </c>
      <c r="C1411" t="s">
        <v>4535</v>
      </c>
      <c r="D1411" t="s">
        <v>7378</v>
      </c>
      <c r="E1411" t="s">
        <v>874</v>
      </c>
      <c r="F1411" s="12">
        <v>10004.297963433168</v>
      </c>
      <c r="G1411" s="12">
        <v>9102.8139634813597</v>
      </c>
      <c r="H1411" s="12">
        <v>4509.9689139933325</v>
      </c>
      <c r="I1411">
        <v>50</v>
      </c>
      <c r="J1411" s="15">
        <v>0.27320401842956149</v>
      </c>
      <c r="K1411" s="15">
        <v>0.72679598157043857</v>
      </c>
      <c r="L1411" s="58">
        <v>253.70110000000003</v>
      </c>
      <c r="M1411">
        <v>56</v>
      </c>
      <c r="N1411">
        <v>10</v>
      </c>
      <c r="O1411" s="12">
        <v>11.291666666666666</v>
      </c>
      <c r="P1411" s="12">
        <v>6.083333333333333</v>
      </c>
      <c r="Q1411" s="12">
        <v>15</v>
      </c>
      <c r="R1411" s="12">
        <v>36.339799078521928</v>
      </c>
      <c r="S1411" s="12">
        <v>1232.1416302953839</v>
      </c>
      <c r="T1411" s="12">
        <v>9466.6241737827822</v>
      </c>
      <c r="U1411" s="12">
        <v>0</v>
      </c>
      <c r="V1411" s="12">
        <v>0</v>
      </c>
      <c r="W1411" s="59">
        <v>6.8028061169868089E-3</v>
      </c>
      <c r="X1411" s="59">
        <v>2.9177304225498878E-3</v>
      </c>
      <c r="Y1411" s="59">
        <v>2.6212319790301442E-3</v>
      </c>
      <c r="Z1411" s="59">
        <v>2.6850822795854764E-3</v>
      </c>
      <c r="AA1411" s="59">
        <v>3.1111914935121887E-3</v>
      </c>
      <c r="AB1411" s="59">
        <v>8.3287062742920595E-3</v>
      </c>
      <c r="AC1411" s="59">
        <v>2.6989709466280934E-3</v>
      </c>
      <c r="AD1411" s="59">
        <v>1.2769000674637499E-2</v>
      </c>
      <c r="AE1411" s="59">
        <v>2.5021779952497649E-3</v>
      </c>
      <c r="AF1411" s="59">
        <v>0</v>
      </c>
      <c r="AG1411" s="59">
        <v>0</v>
      </c>
      <c r="AH1411" s="18">
        <v>4.0397180165883569E-3</v>
      </c>
      <c r="AI1411" s="12">
        <v>57</v>
      </c>
      <c r="AJ1411" s="17">
        <v>2</v>
      </c>
      <c r="AK1411" s="18">
        <v>0.59627373460611266</v>
      </c>
      <c r="AL1411" t="str">
        <f>IF(AK1411&lt;='CAV Tier 1 Analysis'!$A$5,"Tier 1", "Tier 2")</f>
        <v>Tier 2</v>
      </c>
      <c r="AM1411" t="str">
        <f t="shared" si="43"/>
        <v>Kentucky - Tier 2</v>
      </c>
      <c r="AN1411" t="str">
        <f t="shared" si="44"/>
        <v>Mclean County * - Tier 2</v>
      </c>
    </row>
    <row r="1412" spans="1:40" x14ac:dyDescent="0.3">
      <c r="A1412">
        <v>4</v>
      </c>
      <c r="B1412" t="s">
        <v>79</v>
      </c>
      <c r="C1412" t="s">
        <v>4671</v>
      </c>
      <c r="D1412" t="s">
        <v>7339</v>
      </c>
      <c r="E1412" t="s">
        <v>894</v>
      </c>
      <c r="F1412" s="12">
        <v>168.40052570973563</v>
      </c>
      <c r="G1412" s="12">
        <v>3701.0620006426079</v>
      </c>
      <c r="H1412" s="12">
        <v>1797.6559082464394</v>
      </c>
      <c r="I1412">
        <v>111</v>
      </c>
      <c r="J1412" s="15">
        <v>0.18995400355070505</v>
      </c>
      <c r="K1412" s="15">
        <v>0.81004599644929487</v>
      </c>
      <c r="L1412" s="58">
        <v>3.4415700000000005</v>
      </c>
      <c r="M1412">
        <v>139</v>
      </c>
      <c r="N1412">
        <v>4</v>
      </c>
      <c r="O1412" s="12">
        <v>12</v>
      </c>
      <c r="P1412" s="12">
        <v>7</v>
      </c>
      <c r="Q1412" s="12">
        <v>25</v>
      </c>
      <c r="R1412" s="12">
        <v>89.91510560587173</v>
      </c>
      <c r="S1412" s="12">
        <v>341.47193677799004</v>
      </c>
      <c r="T1412" s="12">
        <v>3643.9125028387944</v>
      </c>
      <c r="U1412" s="12">
        <v>3475.5119771290588</v>
      </c>
      <c r="V1412" s="12">
        <v>57.149497803813574</v>
      </c>
      <c r="W1412" s="59">
        <v>9.2283137314100314E-5</v>
      </c>
      <c r="X1412" s="59">
        <v>7.2422237274006145E-3</v>
      </c>
      <c r="Y1412" s="59">
        <v>1.0484927916120576E-3</v>
      </c>
      <c r="Z1412" s="59">
        <v>2.8535191753528309E-3</v>
      </c>
      <c r="AA1412" s="59">
        <v>3.5800011706167653E-3</v>
      </c>
      <c r="AB1412" s="59">
        <v>1.38811771238201E-2</v>
      </c>
      <c r="AC1412" s="59">
        <v>6.6780297042609632E-3</v>
      </c>
      <c r="AD1412" s="59">
        <v>3.5387615221170923E-3</v>
      </c>
      <c r="AE1412" s="59">
        <v>9.6314351492580335E-4</v>
      </c>
      <c r="AF1412" s="59">
        <v>3.4428779507860753E-3</v>
      </c>
      <c r="AG1412" s="59">
        <v>1.1080583280006541E-4</v>
      </c>
      <c r="AH1412" s="18">
        <v>3.9483014228187691E-3</v>
      </c>
      <c r="AI1412" s="12">
        <v>58</v>
      </c>
      <c r="AJ1412" s="17">
        <v>2</v>
      </c>
      <c r="AK1412" s="18">
        <v>0.60022203602893143</v>
      </c>
      <c r="AL1412" t="str">
        <f>IF(AK1412&lt;='CAV Tier 1 Analysis'!$A$5,"Tier 1", "Tier 2")</f>
        <v>Tier 2</v>
      </c>
      <c r="AM1412" t="str">
        <f t="shared" si="43"/>
        <v>Kentucky - Tier 2</v>
      </c>
      <c r="AN1412" t="str">
        <f t="shared" si="44"/>
        <v>Cynthiana, City Of - Tier 2</v>
      </c>
    </row>
    <row r="1413" spans="1:40" x14ac:dyDescent="0.3">
      <c r="A1413">
        <v>4</v>
      </c>
      <c r="B1413" t="s">
        <v>79</v>
      </c>
      <c r="C1413" t="s">
        <v>4621</v>
      </c>
      <c r="D1413" t="s">
        <v>7264</v>
      </c>
      <c r="E1413" t="s">
        <v>796</v>
      </c>
      <c r="F1413" s="12">
        <v>16944.574228572052</v>
      </c>
      <c r="G1413" s="12">
        <v>13630.132505106134</v>
      </c>
      <c r="H1413" s="12">
        <v>6667.5148085693427</v>
      </c>
      <c r="I1413">
        <v>54</v>
      </c>
      <c r="J1413" s="15">
        <v>5.588050976680933E-3</v>
      </c>
      <c r="K1413" s="15">
        <v>0.9944119490233192</v>
      </c>
      <c r="L1413" s="58">
        <v>492.67624999999998</v>
      </c>
      <c r="M1413">
        <v>54</v>
      </c>
      <c r="N1413">
        <v>17</v>
      </c>
      <c r="O1413" s="12">
        <v>23.225806451612904</v>
      </c>
      <c r="P1413" s="12">
        <v>4.967741935483871</v>
      </c>
      <c r="Q1413" s="12">
        <v>11</v>
      </c>
      <c r="R1413" s="12">
        <v>53.698245247259237</v>
      </c>
      <c r="S1413" s="12">
        <v>37.258412638060499</v>
      </c>
      <c r="T1413" s="12">
        <v>14480.963918481979</v>
      </c>
      <c r="U1413" s="12">
        <v>0</v>
      </c>
      <c r="V1413" s="12">
        <v>0</v>
      </c>
      <c r="W1413" s="59">
        <v>1.3210746848137915E-2</v>
      </c>
      <c r="X1413" s="59">
        <v>2.8135257646016779E-3</v>
      </c>
      <c r="Y1413" s="59">
        <v>4.4560943643512452E-3</v>
      </c>
      <c r="Z1413" s="59">
        <v>5.5229403393925762E-3</v>
      </c>
      <c r="AA1413" s="59">
        <v>2.5406459920506077E-3</v>
      </c>
      <c r="AB1413" s="59">
        <v>6.1077179344808438E-3</v>
      </c>
      <c r="AC1413" s="59">
        <v>3.9881894639566514E-3</v>
      </c>
      <c r="AD1413" s="59">
        <v>3.861185146363926E-4</v>
      </c>
      <c r="AE1413" s="59">
        <v>3.8275470327827159E-3</v>
      </c>
      <c r="AF1413" s="59">
        <v>0</v>
      </c>
      <c r="AG1413" s="59">
        <v>0</v>
      </c>
      <c r="AH1413" s="18">
        <v>3.8957751140355117E-3</v>
      </c>
      <c r="AI1413" s="12">
        <v>59</v>
      </c>
      <c r="AJ1413" s="17">
        <v>2</v>
      </c>
      <c r="AK1413" s="18">
        <v>0.60411781114296692</v>
      </c>
      <c r="AL1413" t="str">
        <f>IF(AK1413&lt;='CAV Tier 1 Analysis'!$A$5,"Tier 1", "Tier 2")</f>
        <v>Tier 2</v>
      </c>
      <c r="AM1413" t="str">
        <f t="shared" si="43"/>
        <v>Kentucky - Tier 2</v>
      </c>
      <c r="AN1413" t="str">
        <f t="shared" si="44"/>
        <v>Breathitt County * - Tier 2</v>
      </c>
    </row>
    <row r="1414" spans="1:40" x14ac:dyDescent="0.3">
      <c r="A1414">
        <v>4</v>
      </c>
      <c r="B1414" t="s">
        <v>79</v>
      </c>
      <c r="C1414" t="s">
        <v>4716</v>
      </c>
      <c r="D1414" t="s">
        <v>7407</v>
      </c>
      <c r="E1414" t="s">
        <v>862</v>
      </c>
      <c r="F1414" s="12">
        <v>21507.895752705961</v>
      </c>
      <c r="G1414" s="12">
        <v>21701.76518041778</v>
      </c>
      <c r="H1414" s="12">
        <v>9232.2630291123605</v>
      </c>
      <c r="I1414">
        <v>2</v>
      </c>
      <c r="J1414" s="15">
        <v>0.13109284535990118</v>
      </c>
      <c r="K1414" s="15">
        <v>0.86890715464009871</v>
      </c>
      <c r="L1414" s="58">
        <v>589.16213000000005</v>
      </c>
      <c r="M1414">
        <v>9</v>
      </c>
      <c r="N1414">
        <v>0</v>
      </c>
      <c r="O1414" s="12">
        <v>12.4</v>
      </c>
      <c r="P1414" s="12">
        <v>6.05</v>
      </c>
      <c r="Q1414" s="12">
        <v>0</v>
      </c>
      <c r="R1414" s="12">
        <v>1.7378143092801974</v>
      </c>
      <c r="S1414" s="12">
        <v>1210.2836295973595</v>
      </c>
      <c r="T1414" s="12">
        <v>21018.724531611566</v>
      </c>
      <c r="U1414" s="12">
        <v>0</v>
      </c>
      <c r="V1414" s="12">
        <v>683.04064880621445</v>
      </c>
      <c r="W1414" s="59">
        <v>1.5797943886963744E-2</v>
      </c>
      <c r="X1414" s="59">
        <v>4.6892096076694626E-4</v>
      </c>
      <c r="Y1414" s="59">
        <v>0</v>
      </c>
      <c r="Z1414" s="59">
        <v>2.9486364811979254E-3</v>
      </c>
      <c r="AA1414" s="59">
        <v>3.0941438688902043E-3</v>
      </c>
      <c r="AB1414" s="59">
        <v>0</v>
      </c>
      <c r="AC1414" s="59">
        <v>1.2906814155045661E-4</v>
      </c>
      <c r="AD1414" s="59">
        <v>1.2542480590584833E-2</v>
      </c>
      <c r="AE1414" s="59">
        <v>5.555580220123953E-3</v>
      </c>
      <c r="AF1414" s="59">
        <v>0</v>
      </c>
      <c r="AG1414" s="59">
        <v>1.3243316360729096E-3</v>
      </c>
      <c r="AH1414" s="18">
        <v>3.8055550714682696E-3</v>
      </c>
      <c r="AI1414" s="12">
        <v>60</v>
      </c>
      <c r="AJ1414" s="17">
        <v>2</v>
      </c>
      <c r="AK1414" s="18">
        <v>0.60792336621443521</v>
      </c>
      <c r="AL1414" t="str">
        <f>IF(AK1414&lt;='CAV Tier 1 Analysis'!$A$5,"Tier 1", "Tier 2")</f>
        <v>Tier 2</v>
      </c>
      <c r="AM1414" t="str">
        <f t="shared" si="43"/>
        <v>Kentucky - Tier 2</v>
      </c>
      <c r="AN1414" t="str">
        <f t="shared" si="44"/>
        <v>Ohio County * - Tier 2</v>
      </c>
    </row>
    <row r="1415" spans="1:40" x14ac:dyDescent="0.3">
      <c r="A1415">
        <v>4</v>
      </c>
      <c r="B1415" t="s">
        <v>79</v>
      </c>
      <c r="C1415" t="s">
        <v>4626</v>
      </c>
      <c r="D1415" t="s">
        <v>7270</v>
      </c>
      <c r="E1415" t="s">
        <v>865</v>
      </c>
      <c r="F1415" s="12">
        <v>10986.309423434896</v>
      </c>
      <c r="G1415" s="12">
        <v>11196.549633825411</v>
      </c>
      <c r="H1415" s="12">
        <v>5990.6099110122004</v>
      </c>
      <c r="I1415">
        <v>20</v>
      </c>
      <c r="J1415" s="15">
        <v>9.3325762790966729E-2</v>
      </c>
      <c r="K1415" s="15">
        <v>0.90667423720903351</v>
      </c>
      <c r="L1415" s="58">
        <v>427.55193000000003</v>
      </c>
      <c r="M1415">
        <v>9</v>
      </c>
      <c r="N1415">
        <v>13</v>
      </c>
      <c r="O1415" s="12">
        <v>10.96</v>
      </c>
      <c r="P1415" s="12">
        <v>6.12</v>
      </c>
      <c r="Q1415" s="12">
        <v>16</v>
      </c>
      <c r="R1415" s="12">
        <v>18.13348474418067</v>
      </c>
      <c r="S1415" s="12">
        <v>559.07823952833894</v>
      </c>
      <c r="T1415" s="12">
        <v>12446.382613112137</v>
      </c>
      <c r="U1415" s="12">
        <v>1460.0731896772413</v>
      </c>
      <c r="V1415" s="12">
        <v>0</v>
      </c>
      <c r="W1415" s="59">
        <v>1.1464486692148817E-2</v>
      </c>
      <c r="X1415" s="59">
        <v>4.6892096076694626E-4</v>
      </c>
      <c r="Y1415" s="59">
        <v>3.4076015727391874E-3</v>
      </c>
      <c r="Z1415" s="59">
        <v>2.6062141801555861E-3</v>
      </c>
      <c r="AA1415" s="59">
        <v>3.1299438805963719E-3</v>
      </c>
      <c r="AB1415" s="59">
        <v>8.8839533592448647E-3</v>
      </c>
      <c r="AC1415" s="59">
        <v>1.346780932385332E-3</v>
      </c>
      <c r="AD1415" s="59">
        <v>5.7938716152307014E-3</v>
      </c>
      <c r="AE1415" s="59">
        <v>3.2897751218683856E-3</v>
      </c>
      <c r="AF1415" s="59">
        <v>1.4463635356037801E-3</v>
      </c>
      <c r="AG1415" s="59">
        <v>0</v>
      </c>
      <c r="AH1415" s="18">
        <v>3.8034465318854526E-3</v>
      </c>
      <c r="AI1415" s="12">
        <v>61</v>
      </c>
      <c r="AJ1415" s="17">
        <v>2</v>
      </c>
      <c r="AK1415" s="18">
        <v>0.61172681274632068</v>
      </c>
      <c r="AL1415" t="str">
        <f>IF(AK1415&lt;='CAV Tier 1 Analysis'!$A$5,"Tier 1", "Tier 2")</f>
        <v>Tier 2</v>
      </c>
      <c r="AM1415" t="str">
        <f t="shared" si="43"/>
        <v>Kentucky - Tier 2</v>
      </c>
      <c r="AN1415" t="str">
        <f t="shared" si="44"/>
        <v>Butler County* - Tier 2</v>
      </c>
    </row>
    <row r="1416" spans="1:40" x14ac:dyDescent="0.3">
      <c r="A1416">
        <v>4</v>
      </c>
      <c r="B1416" t="s">
        <v>79</v>
      </c>
      <c r="C1416" t="s">
        <v>4683</v>
      </c>
      <c r="D1416" t="s">
        <v>7354</v>
      </c>
      <c r="E1416" t="s">
        <v>964</v>
      </c>
      <c r="F1416" s="12">
        <v>487.24061731481686</v>
      </c>
      <c r="G1416" s="12">
        <v>3910.0678330632036</v>
      </c>
      <c r="H1416" s="12">
        <v>1260.7785731504457</v>
      </c>
      <c r="I1416">
        <v>104</v>
      </c>
      <c r="J1416" s="15">
        <v>0.22090712923495401</v>
      </c>
      <c r="K1416" s="15">
        <v>0.77909287076504596</v>
      </c>
      <c r="L1416" s="58">
        <v>5.2645200000000001</v>
      </c>
      <c r="M1416">
        <v>311</v>
      </c>
      <c r="N1416">
        <v>7</v>
      </c>
      <c r="O1416" s="12">
        <v>24</v>
      </c>
      <c r="P1416" s="12">
        <v>4</v>
      </c>
      <c r="Q1416" s="12">
        <v>3</v>
      </c>
      <c r="R1416" s="12">
        <v>81.025658559564775</v>
      </c>
      <c r="S1416" s="12">
        <v>278.51497519560644</v>
      </c>
      <c r="T1416" s="12">
        <v>2682.4407605914562</v>
      </c>
      <c r="U1416" s="12">
        <v>2195.2001432766392</v>
      </c>
      <c r="V1416" s="12">
        <v>1227.6270724717474</v>
      </c>
      <c r="W1416" s="59">
        <v>1.4116418438469284E-4</v>
      </c>
      <c r="X1416" s="59">
        <v>1.6203824310946701E-2</v>
      </c>
      <c r="Y1416" s="59">
        <v>1.834862385321101E-3</v>
      </c>
      <c r="Z1416" s="59">
        <v>5.7070383507056618E-3</v>
      </c>
      <c r="AA1416" s="59">
        <v>2.0457149546381516E-3</v>
      </c>
      <c r="AB1416" s="59">
        <v>1.665741254858412E-3</v>
      </c>
      <c r="AC1416" s="59">
        <v>6.0178070305546656E-3</v>
      </c>
      <c r="AD1416" s="59">
        <v>2.8863223339972467E-3</v>
      </c>
      <c r="AE1416" s="59">
        <v>7.0901137739272358E-4</v>
      </c>
      <c r="AF1416" s="59">
        <v>2.1745878652079018E-3</v>
      </c>
      <c r="AG1416" s="59">
        <v>2.3802175935142E-3</v>
      </c>
      <c r="AH1416" s="18">
        <v>3.7969356037746774E-3</v>
      </c>
      <c r="AI1416" s="12">
        <v>62</v>
      </c>
      <c r="AJ1416" s="17">
        <v>2</v>
      </c>
      <c r="AK1416" s="18">
        <v>0.61552374835009538</v>
      </c>
      <c r="AL1416" t="str">
        <f>IF(AK1416&lt;='CAV Tier 1 Analysis'!$A$5,"Tier 1", "Tier 2")</f>
        <v>Tier 2</v>
      </c>
      <c r="AM1416" t="str">
        <f t="shared" ref="AM1416:AM1479" si="45">B1416&amp;" - "&amp;AL1416</f>
        <v>Kentucky - Tier 2</v>
      </c>
      <c r="AN1416" t="str">
        <f t="shared" ref="AN1416:AN1479" si="46">C1416&amp;" - "&amp;AL1416</f>
        <v>Paintsville, City Of - Tier 2</v>
      </c>
    </row>
    <row r="1417" spans="1:40" x14ac:dyDescent="0.3">
      <c r="A1417">
        <v>4</v>
      </c>
      <c r="B1417" t="s">
        <v>79</v>
      </c>
      <c r="C1417" t="s">
        <v>3261</v>
      </c>
      <c r="D1417" t="s">
        <v>7453</v>
      </c>
      <c r="E1417" t="s">
        <v>916</v>
      </c>
      <c r="F1417" s="12">
        <v>1799.5276500118118</v>
      </c>
      <c r="G1417" s="12">
        <v>29380.607528381322</v>
      </c>
      <c r="H1417" s="12">
        <v>10843.591378679159</v>
      </c>
      <c r="I1417">
        <v>3</v>
      </c>
      <c r="J1417" s="15">
        <v>0</v>
      </c>
      <c r="K1417" s="15">
        <v>1</v>
      </c>
      <c r="L1417" s="58">
        <v>10.062139999999999</v>
      </c>
      <c r="M1417">
        <v>6</v>
      </c>
      <c r="N1417">
        <v>0</v>
      </c>
      <c r="O1417" s="12">
        <v>4.84</v>
      </c>
      <c r="P1417" s="12">
        <v>2.16</v>
      </c>
      <c r="Q1417" s="12">
        <v>0</v>
      </c>
      <c r="R1417" s="12">
        <v>3</v>
      </c>
      <c r="S1417" s="12">
        <v>0</v>
      </c>
      <c r="T1417" s="12">
        <v>25275.095798837287</v>
      </c>
      <c r="U1417" s="12">
        <v>23475.568148825474</v>
      </c>
      <c r="V1417" s="12">
        <v>4105.5117295440359</v>
      </c>
      <c r="W1417" s="59">
        <v>2.6980879287467668E-4</v>
      </c>
      <c r="X1417" s="59">
        <v>3.1261397384463086E-4</v>
      </c>
      <c r="Y1417" s="59">
        <v>0</v>
      </c>
      <c r="Z1417" s="59">
        <v>1.1509194007256419E-3</v>
      </c>
      <c r="AA1417" s="59">
        <v>1.104686075504602E-3</v>
      </c>
      <c r="AB1417" s="59">
        <v>0</v>
      </c>
      <c r="AC1417" s="59">
        <v>2.2281116145933329E-4</v>
      </c>
      <c r="AD1417" s="59">
        <v>0</v>
      </c>
      <c r="AE1417" s="59">
        <v>6.680606240905532E-3</v>
      </c>
      <c r="AF1417" s="59">
        <v>2.3255139528689309E-2</v>
      </c>
      <c r="AG1417" s="59">
        <v>7.960081256080739E-3</v>
      </c>
      <c r="AH1417" s="18">
        <v>3.7233333118258604E-3</v>
      </c>
      <c r="AI1417" s="12">
        <v>63</v>
      </c>
      <c r="AJ1417" s="17">
        <v>2</v>
      </c>
      <c r="AK1417" s="18">
        <v>0.61924708166192122</v>
      </c>
      <c r="AL1417" t="str">
        <f>IF(AK1417&lt;='CAV Tier 1 Analysis'!$A$5,"Tier 1", "Tier 2")</f>
        <v>Tier 2</v>
      </c>
      <c r="AM1417" t="str">
        <f t="shared" si="45"/>
        <v>Kentucky - Tier 2</v>
      </c>
      <c r="AN1417" t="str">
        <f t="shared" si="46"/>
        <v>Florence, City Of - Tier 2</v>
      </c>
    </row>
    <row r="1418" spans="1:40" x14ac:dyDescent="0.3">
      <c r="A1418">
        <v>4</v>
      </c>
      <c r="B1418" t="s">
        <v>79</v>
      </c>
      <c r="C1418" t="s">
        <v>4768</v>
      </c>
      <c r="D1418" t="s">
        <v>7488</v>
      </c>
      <c r="E1418" t="s">
        <v>821</v>
      </c>
      <c r="F1418" s="12">
        <v>33545.528744662231</v>
      </c>
      <c r="G1418" s="12">
        <v>31506.945421132103</v>
      </c>
      <c r="H1418" s="12">
        <v>13453.297571791252</v>
      </c>
      <c r="I1418">
        <v>23</v>
      </c>
      <c r="J1418" s="15">
        <v>1.7194928473605122E-2</v>
      </c>
      <c r="K1418" s="15">
        <v>0.98280507152639485</v>
      </c>
      <c r="L1418" s="58">
        <v>548.23258000000021</v>
      </c>
      <c r="M1418">
        <v>23</v>
      </c>
      <c r="N1418">
        <v>16</v>
      </c>
      <c r="O1418" s="12">
        <v>7.4390243902439028</v>
      </c>
      <c r="P1418" s="12">
        <v>5.7317073170731705</v>
      </c>
      <c r="Q1418" s="12">
        <v>3</v>
      </c>
      <c r="R1418" s="12">
        <v>22.604516645107083</v>
      </c>
      <c r="S1418" s="12">
        <v>231.32848948107605</v>
      </c>
      <c r="T1418" s="12">
        <v>30482.240967838035</v>
      </c>
      <c r="U1418" s="12">
        <v>0</v>
      </c>
      <c r="V1418" s="12">
        <v>1024.7044532940672</v>
      </c>
      <c r="W1418" s="59">
        <v>1.4700448475609532E-2</v>
      </c>
      <c r="X1418" s="59">
        <v>1.1983535664044183E-3</v>
      </c>
      <c r="Y1418" s="59">
        <v>4.1939711664482305E-3</v>
      </c>
      <c r="Z1418" s="59">
        <v>1.7689498952898649E-3</v>
      </c>
      <c r="AA1418" s="59">
        <v>2.9313598435363754E-3</v>
      </c>
      <c r="AB1418" s="59">
        <v>1.665741254858412E-3</v>
      </c>
      <c r="AC1418" s="59">
        <v>1.6788462026410471E-3</v>
      </c>
      <c r="AD1418" s="59">
        <v>2.3973166441414733E-3</v>
      </c>
      <c r="AE1418" s="59">
        <v>8.0569367913490945E-3</v>
      </c>
      <c r="AF1418" s="59">
        <v>0</v>
      </c>
      <c r="AG1418" s="59">
        <v>1.9867756443103534E-3</v>
      </c>
      <c r="AH1418" s="18">
        <v>3.6889726804171631E-3</v>
      </c>
      <c r="AI1418" s="12">
        <v>64</v>
      </c>
      <c r="AJ1418" s="17">
        <v>2</v>
      </c>
      <c r="AK1418" s="18">
        <v>0.62293605434233834</v>
      </c>
      <c r="AL1418" t="str">
        <f>IF(AK1418&lt;='CAV Tier 1 Analysis'!$A$5,"Tier 1", "Tier 2")</f>
        <v>Tier 2</v>
      </c>
      <c r="AM1418" t="str">
        <f t="shared" si="45"/>
        <v>Kentucky - Tier 2</v>
      </c>
      <c r="AN1418" t="str">
        <f t="shared" si="46"/>
        <v>Graves County* - Tier 2</v>
      </c>
    </row>
    <row r="1419" spans="1:40" x14ac:dyDescent="0.3">
      <c r="A1419">
        <v>4</v>
      </c>
      <c r="B1419" t="s">
        <v>79</v>
      </c>
      <c r="C1419" t="s">
        <v>4682</v>
      </c>
      <c r="D1419" t="s">
        <v>7353</v>
      </c>
      <c r="E1419" t="s">
        <v>882</v>
      </c>
      <c r="F1419" s="12">
        <v>1288.8098963159584</v>
      </c>
      <c r="G1419" s="12">
        <v>18693.657919553498</v>
      </c>
      <c r="H1419" s="12">
        <v>5445.0770755650046</v>
      </c>
      <c r="I1419">
        <v>22</v>
      </c>
      <c r="J1419" s="15">
        <v>2.8513067811250601E-2</v>
      </c>
      <c r="K1419" s="15">
        <v>0.97148693218874937</v>
      </c>
      <c r="L1419" s="58">
        <v>8.6016699999999986</v>
      </c>
      <c r="M1419">
        <v>44</v>
      </c>
      <c r="N1419">
        <v>4</v>
      </c>
      <c r="O1419" s="12">
        <v>13</v>
      </c>
      <c r="P1419" s="12">
        <v>4</v>
      </c>
      <c r="Q1419" s="12">
        <v>2</v>
      </c>
      <c r="R1419" s="12">
        <v>21.372712508152485</v>
      </c>
      <c r="S1419" s="12">
        <v>155.25585189307108</v>
      </c>
      <c r="T1419" s="12">
        <v>12692.443416132228</v>
      </c>
      <c r="U1419" s="12">
        <v>11403.633519816269</v>
      </c>
      <c r="V1419" s="12">
        <v>6001.2145034212699</v>
      </c>
      <c r="W1419" s="59">
        <v>2.3064737713908971E-4</v>
      </c>
      <c r="X1419" s="59">
        <v>2.2925024748606262E-3</v>
      </c>
      <c r="Y1419" s="59">
        <v>1.0484927916120576E-3</v>
      </c>
      <c r="Z1419" s="59">
        <v>3.0913124399655672E-3</v>
      </c>
      <c r="AA1419" s="59">
        <v>2.0457149546381516E-3</v>
      </c>
      <c r="AB1419" s="59">
        <v>1.1104941699056081E-3</v>
      </c>
      <c r="AC1419" s="59">
        <v>1.5873596324926251E-3</v>
      </c>
      <c r="AD1419" s="59">
        <v>1.6089563316587108E-3</v>
      </c>
      <c r="AE1419" s="59">
        <v>3.3548128708597805E-3</v>
      </c>
      <c r="AF1419" s="59">
        <v>1.1296556784319352E-2</v>
      </c>
      <c r="AG1419" s="59">
        <v>1.163561529702631E-2</v>
      </c>
      <c r="AH1419" s="18">
        <v>3.5729513749525347E-3</v>
      </c>
      <c r="AI1419" s="12">
        <v>65</v>
      </c>
      <c r="AJ1419" s="17">
        <v>2</v>
      </c>
      <c r="AK1419" s="18">
        <v>0.62650900571729085</v>
      </c>
      <c r="AL1419" t="str">
        <f>IF(AK1419&lt;='CAV Tier 1 Analysis'!$A$5,"Tier 1", "Tier 2")</f>
        <v>Tier 2</v>
      </c>
      <c r="AM1419" t="str">
        <f t="shared" si="45"/>
        <v>Kentucky - Tier 2</v>
      </c>
      <c r="AN1419" t="str">
        <f t="shared" si="46"/>
        <v>Nicholasville, City Of - Tier 2</v>
      </c>
    </row>
    <row r="1420" spans="1:40" x14ac:dyDescent="0.3">
      <c r="A1420">
        <v>4</v>
      </c>
      <c r="B1420" t="s">
        <v>79</v>
      </c>
      <c r="C1420" t="s">
        <v>4559</v>
      </c>
      <c r="D1420" t="s">
        <v>7446</v>
      </c>
      <c r="E1420" t="s">
        <v>849</v>
      </c>
      <c r="F1420" s="12">
        <v>32643.280555076843</v>
      </c>
      <c r="G1420" s="12">
        <v>34426.910580519943</v>
      </c>
      <c r="H1420" s="12">
        <v>12831.724802299834</v>
      </c>
      <c r="I1420">
        <v>1</v>
      </c>
      <c r="J1420" s="15">
        <v>3.0383225982577783E-2</v>
      </c>
      <c r="K1420" s="15">
        <v>0.96961677401742219</v>
      </c>
      <c r="L1420" s="58">
        <v>435.09863000000007</v>
      </c>
      <c r="M1420">
        <v>31</v>
      </c>
      <c r="N1420">
        <v>0</v>
      </c>
      <c r="O1420" s="12">
        <v>16.761904761904763</v>
      </c>
      <c r="P1420" s="12">
        <v>5.333333333333333</v>
      </c>
      <c r="Q1420" s="12">
        <v>0</v>
      </c>
      <c r="R1420" s="12">
        <v>0.96961677401742219</v>
      </c>
      <c r="S1420" s="12">
        <v>389.86919441452409</v>
      </c>
      <c r="T1420" s="12">
        <v>31214.573044331715</v>
      </c>
      <c r="U1420" s="12">
        <v>0</v>
      </c>
      <c r="V1420" s="12">
        <v>3212.3375361882281</v>
      </c>
      <c r="W1420" s="59">
        <v>1.1666845834159098E-2</v>
      </c>
      <c r="X1420" s="59">
        <v>1.6151721981972594E-3</v>
      </c>
      <c r="Y1420" s="59">
        <v>0</v>
      </c>
      <c r="Z1420" s="59">
        <v>3.985868054461098E-3</v>
      </c>
      <c r="AA1420" s="59">
        <v>2.7276199395175355E-3</v>
      </c>
      <c r="AB1420" s="59">
        <v>0</v>
      </c>
      <c r="AC1420" s="59">
        <v>7.2013813196424576E-5</v>
      </c>
      <c r="AD1420" s="59">
        <v>4.0403147528632662E-3</v>
      </c>
      <c r="AE1420" s="59">
        <v>8.2505037032048374E-3</v>
      </c>
      <c r="AF1420" s="59">
        <v>0</v>
      </c>
      <c r="AG1420" s="59">
        <v>6.2283265752248601E-3</v>
      </c>
      <c r="AH1420" s="18">
        <v>3.5078786246203978E-3</v>
      </c>
      <c r="AI1420" s="12">
        <v>66</v>
      </c>
      <c r="AJ1420" s="17">
        <v>2</v>
      </c>
      <c r="AK1420" s="18">
        <v>0.63001688434191128</v>
      </c>
      <c r="AL1420" t="str">
        <f>IF(AK1420&lt;='CAV Tier 1 Analysis'!$A$5,"Tier 1", "Tier 2")</f>
        <v>Tier 2</v>
      </c>
      <c r="AM1420" t="str">
        <f t="shared" si="45"/>
        <v>Kentucky - Tier 2</v>
      </c>
      <c r="AN1420" t="str">
        <f t="shared" si="46"/>
        <v>Whitley County* - Tier 2</v>
      </c>
    </row>
    <row r="1421" spans="1:40" x14ac:dyDescent="0.3">
      <c r="A1421">
        <v>4</v>
      </c>
      <c r="B1421" t="s">
        <v>79</v>
      </c>
      <c r="C1421" t="s">
        <v>4812</v>
      </c>
      <c r="D1421" t="s">
        <v>7552</v>
      </c>
      <c r="E1421" t="s">
        <v>873</v>
      </c>
      <c r="F1421" s="12">
        <v>950.59339403632532</v>
      </c>
      <c r="G1421" s="12">
        <v>18854.640543222682</v>
      </c>
      <c r="H1421" s="12">
        <v>2580.1084818449199</v>
      </c>
      <c r="I1421">
        <v>1</v>
      </c>
      <c r="J1421" s="15">
        <v>0.16696564967095676</v>
      </c>
      <c r="K1421" s="15">
        <v>0.83303435032904327</v>
      </c>
      <c r="L1421" s="58">
        <v>10.290439999999998</v>
      </c>
      <c r="M1421">
        <v>14</v>
      </c>
      <c r="N1421">
        <v>0</v>
      </c>
      <c r="O1421" s="12">
        <v>10</v>
      </c>
      <c r="P1421" s="12">
        <v>1</v>
      </c>
      <c r="Q1421" s="12">
        <v>0</v>
      </c>
      <c r="R1421" s="12">
        <v>0.83303435032904327</v>
      </c>
      <c r="S1421" s="12">
        <v>430.78948889278297</v>
      </c>
      <c r="T1421" s="12">
        <v>8523.9725733586838</v>
      </c>
      <c r="U1421" s="12">
        <v>7573.3791793223581</v>
      </c>
      <c r="V1421" s="12">
        <v>10330.667969863998</v>
      </c>
      <c r="W1421" s="59">
        <v>2.7593048740618672E-4</v>
      </c>
      <c r="X1421" s="59">
        <v>7.2943260563747194E-4</v>
      </c>
      <c r="Y1421" s="59">
        <v>0</v>
      </c>
      <c r="Z1421" s="59">
        <v>2.3779326461273592E-3</v>
      </c>
      <c r="AA1421" s="59">
        <v>5.1142873865953791E-4</v>
      </c>
      <c r="AB1421" s="59">
        <v>0</v>
      </c>
      <c r="AC1421" s="59">
        <v>6.1869783710778416E-5</v>
      </c>
      <c r="AD1421" s="59">
        <v>4.4643822910033345E-3</v>
      </c>
      <c r="AE1421" s="59">
        <v>2.2530203178698625E-3</v>
      </c>
      <c r="AF1421" s="59">
        <v>7.5022673957147049E-3</v>
      </c>
      <c r="AG1421" s="59">
        <v>2.0029891981051772E-2</v>
      </c>
      <c r="AH1421" s="18">
        <v>3.47328693156191E-3</v>
      </c>
      <c r="AI1421" s="12">
        <v>67</v>
      </c>
      <c r="AJ1421" s="17">
        <v>2</v>
      </c>
      <c r="AK1421" s="18">
        <v>0.63349017127347318</v>
      </c>
      <c r="AL1421" t="str">
        <f>IF(AK1421&lt;='CAV Tier 1 Analysis'!$A$5,"Tier 1", "Tier 2")</f>
        <v>Tier 2</v>
      </c>
      <c r="AM1421" t="str">
        <f t="shared" si="45"/>
        <v>Kentucky - Tier 2</v>
      </c>
      <c r="AN1421" t="str">
        <f t="shared" si="46"/>
        <v>Oak Grove, City Of - Tier 2</v>
      </c>
    </row>
    <row r="1422" spans="1:40" x14ac:dyDescent="0.3">
      <c r="A1422">
        <v>4</v>
      </c>
      <c r="B1422" t="s">
        <v>79</v>
      </c>
      <c r="C1422" t="s">
        <v>4216</v>
      </c>
      <c r="D1422" t="s">
        <v>7332</v>
      </c>
      <c r="E1422" t="s">
        <v>979</v>
      </c>
      <c r="F1422" s="12">
        <v>373.17724468958966</v>
      </c>
      <c r="G1422" s="12">
        <v>279.22605082000507</v>
      </c>
      <c r="H1422" s="12">
        <v>247.28934747211093</v>
      </c>
      <c r="I1422">
        <v>132</v>
      </c>
      <c r="J1422" s="15">
        <v>3.7063510973446643E-4</v>
      </c>
      <c r="K1422" s="15">
        <v>0.99962936489026566</v>
      </c>
      <c r="L1422" s="58">
        <v>2.64411</v>
      </c>
      <c r="M1422">
        <v>161</v>
      </c>
      <c r="N1422">
        <v>5</v>
      </c>
      <c r="O1422" s="12">
        <v>16</v>
      </c>
      <c r="P1422" s="12">
        <v>3</v>
      </c>
      <c r="Q1422" s="12">
        <v>23</v>
      </c>
      <c r="R1422" s="12">
        <v>131.95107616551508</v>
      </c>
      <c r="S1422" s="12">
        <v>9.1654114436490436E-2</v>
      </c>
      <c r="T1422" s="12">
        <v>438.01098610770208</v>
      </c>
      <c r="U1422" s="12">
        <v>64.833741418112425</v>
      </c>
      <c r="V1422" s="12">
        <v>0</v>
      </c>
      <c r="W1422" s="59">
        <v>7.0899841120066053E-5</v>
      </c>
      <c r="X1422" s="59">
        <v>8.3884749648309286E-3</v>
      </c>
      <c r="Y1422" s="59">
        <v>1.3106159895150721E-3</v>
      </c>
      <c r="Z1422" s="59">
        <v>3.8046922338037747E-3</v>
      </c>
      <c r="AA1422" s="59">
        <v>1.5342862159786136E-3</v>
      </c>
      <c r="AB1422" s="59">
        <v>1.2770682953914493E-2</v>
      </c>
      <c r="AC1422" s="59">
        <v>9.8000575120824537E-3</v>
      </c>
      <c r="AD1422" s="59">
        <v>9.4983516529044058E-7</v>
      </c>
      <c r="AE1422" s="59">
        <v>1.1577320816765854E-4</v>
      </c>
      <c r="AF1422" s="59">
        <v>6.4224971821208142E-5</v>
      </c>
      <c r="AG1422" s="59">
        <v>0</v>
      </c>
      <c r="AH1422" s="18">
        <v>3.4418779751272323E-3</v>
      </c>
      <c r="AI1422" s="12">
        <v>68</v>
      </c>
      <c r="AJ1422" s="17">
        <v>3</v>
      </c>
      <c r="AK1422" s="18">
        <v>0.63693204924860036</v>
      </c>
      <c r="AL1422" t="str">
        <f>IF(AK1422&lt;='CAV Tier 1 Analysis'!$A$5,"Tier 1", "Tier 2")</f>
        <v>Tier 2</v>
      </c>
      <c r="AM1422" t="str">
        <f t="shared" si="45"/>
        <v>Kentucky - Tier 2</v>
      </c>
      <c r="AN1422" t="str">
        <f t="shared" si="46"/>
        <v>West Point, City Of - Tier 2</v>
      </c>
    </row>
    <row r="1423" spans="1:40" x14ac:dyDescent="0.3">
      <c r="A1423">
        <v>4</v>
      </c>
      <c r="B1423" t="s">
        <v>79</v>
      </c>
      <c r="C1423" t="s">
        <v>3588</v>
      </c>
      <c r="D1423" t="s">
        <v>7530</v>
      </c>
      <c r="E1423" t="s">
        <v>948</v>
      </c>
      <c r="F1423" s="12">
        <v>23906.919186391828</v>
      </c>
      <c r="G1423" s="12">
        <v>20067.85385283416</v>
      </c>
      <c r="H1423" s="12">
        <v>9265.1799920231915</v>
      </c>
      <c r="I1423">
        <v>45</v>
      </c>
      <c r="J1423" s="15">
        <v>1.7907212833309628E-2</v>
      </c>
      <c r="K1423" s="15">
        <v>0.98209278716669068</v>
      </c>
      <c r="L1423" s="58">
        <v>258.32775000000004</v>
      </c>
      <c r="M1423">
        <v>110</v>
      </c>
      <c r="N1423">
        <v>5</v>
      </c>
      <c r="O1423" s="12">
        <v>23.96551724137931</v>
      </c>
      <c r="P1423" s="12">
        <v>3.7241379310344827</v>
      </c>
      <c r="Q1423" s="12">
        <v>8</v>
      </c>
      <c r="R1423" s="12">
        <v>44.194175422501083</v>
      </c>
      <c r="S1423" s="12">
        <v>165.91355005608131</v>
      </c>
      <c r="T1423" s="12">
        <v>21247.863789312811</v>
      </c>
      <c r="U1423" s="12">
        <v>0</v>
      </c>
      <c r="V1423" s="12">
        <v>0</v>
      </c>
      <c r="W1423" s="59">
        <v>6.9268662922133146E-3</v>
      </c>
      <c r="X1423" s="59">
        <v>5.7312561871515656E-3</v>
      </c>
      <c r="Y1423" s="59">
        <v>1.3106159895150721E-3</v>
      </c>
      <c r="Z1423" s="59">
        <v>5.6988385829603956E-3</v>
      </c>
      <c r="AA1423" s="59">
        <v>1.9046311646631067E-3</v>
      </c>
      <c r="AB1423" s="59">
        <v>4.4419766796224324E-3</v>
      </c>
      <c r="AC1423" s="59">
        <v>3.2823185185416625E-3</v>
      </c>
      <c r="AD1423" s="59">
        <v>1.7194047993409007E-3</v>
      </c>
      <c r="AE1423" s="59">
        <v>5.6161453379466042E-3</v>
      </c>
      <c r="AF1423" s="59">
        <v>0</v>
      </c>
      <c r="AG1423" s="59">
        <v>0</v>
      </c>
      <c r="AH1423" s="18">
        <v>3.3301866865413682E-3</v>
      </c>
      <c r="AI1423" s="12">
        <v>69</v>
      </c>
      <c r="AJ1423" s="17">
        <v>3</v>
      </c>
      <c r="AK1423" s="18">
        <v>0.64026223593514175</v>
      </c>
      <c r="AL1423" t="str">
        <f>IF(AK1423&lt;='CAV Tier 1 Analysis'!$A$5,"Tier 1", "Tier 2")</f>
        <v>Tier 2</v>
      </c>
      <c r="AM1423" t="str">
        <f t="shared" si="45"/>
        <v>Kentucky - Tier 2</v>
      </c>
      <c r="AN1423" t="str">
        <f t="shared" si="46"/>
        <v>Johnson County* - Tier 2</v>
      </c>
    </row>
    <row r="1424" spans="1:40" x14ac:dyDescent="0.3">
      <c r="A1424">
        <v>4</v>
      </c>
      <c r="B1424" t="s">
        <v>79</v>
      </c>
      <c r="C1424" t="s">
        <v>4451</v>
      </c>
      <c r="D1424" t="s">
        <v>7295</v>
      </c>
      <c r="E1424" t="s">
        <v>932</v>
      </c>
      <c r="F1424" s="12">
        <v>22680.286078436959</v>
      </c>
      <c r="G1424" s="12">
        <v>21544.337926847835</v>
      </c>
      <c r="H1424" s="12">
        <v>9665.2529412266686</v>
      </c>
      <c r="I1424">
        <v>19</v>
      </c>
      <c r="J1424" s="15">
        <v>0</v>
      </c>
      <c r="K1424" s="15">
        <v>0.99999999999999989</v>
      </c>
      <c r="L1424" s="58">
        <v>469.36310000000009</v>
      </c>
      <c r="M1424">
        <v>38</v>
      </c>
      <c r="N1424">
        <v>4</v>
      </c>
      <c r="O1424" s="12">
        <v>20.810810810810811</v>
      </c>
      <c r="P1424" s="12">
        <v>5.6756756756756754</v>
      </c>
      <c r="Q1424" s="12">
        <v>7</v>
      </c>
      <c r="R1424" s="12">
        <v>18.999999999999996</v>
      </c>
      <c r="S1424" s="12">
        <v>0</v>
      </c>
      <c r="T1424" s="12">
        <v>22911.656700206982</v>
      </c>
      <c r="U1424" s="12">
        <v>231.37062177002372</v>
      </c>
      <c r="V1424" s="12">
        <v>0</v>
      </c>
      <c r="W1424" s="59">
        <v>1.2585622087440266E-2</v>
      </c>
      <c r="X1424" s="59">
        <v>1.9798885010159956E-3</v>
      </c>
      <c r="Y1424" s="59">
        <v>1.0484927916120576E-3</v>
      </c>
      <c r="Z1424" s="59">
        <v>4.9486706419407207E-3</v>
      </c>
      <c r="AA1424" s="59">
        <v>2.9027036518514313E-3</v>
      </c>
      <c r="AB1424" s="59">
        <v>3.886729594669628E-3</v>
      </c>
      <c r="AC1424" s="59">
        <v>1.4111373559091106E-3</v>
      </c>
      <c r="AD1424" s="59">
        <v>0</v>
      </c>
      <c r="AE1424" s="59">
        <v>6.0559120313177653E-3</v>
      </c>
      <c r="AF1424" s="59">
        <v>2.2919812027512957E-4</v>
      </c>
      <c r="AG1424" s="59">
        <v>0</v>
      </c>
      <c r="AH1424" s="18">
        <v>3.1862140705483728E-3</v>
      </c>
      <c r="AI1424" s="12">
        <v>70</v>
      </c>
      <c r="AJ1424" s="17">
        <v>3</v>
      </c>
      <c r="AK1424" s="18">
        <v>0.64344845000569018</v>
      </c>
      <c r="AL1424" t="str">
        <f>IF(AK1424&lt;='CAV Tier 1 Analysis'!$A$5,"Tier 1", "Tier 2")</f>
        <v>Tier 2</v>
      </c>
      <c r="AM1424" t="str">
        <f t="shared" si="45"/>
        <v>Kentucky - Tier 2</v>
      </c>
      <c r="AN1424" t="str">
        <f t="shared" si="46"/>
        <v>Clay County* - Tier 2</v>
      </c>
    </row>
    <row r="1425" spans="1:40" x14ac:dyDescent="0.3">
      <c r="A1425">
        <v>4</v>
      </c>
      <c r="B1425" t="s">
        <v>79</v>
      </c>
      <c r="C1425" t="s">
        <v>4794</v>
      </c>
      <c r="D1425" t="s">
        <v>7526</v>
      </c>
      <c r="E1425" t="s">
        <v>861</v>
      </c>
      <c r="F1425" s="12">
        <v>32534.870996754322</v>
      </c>
      <c r="G1425" s="12">
        <v>34568.1296915028</v>
      </c>
      <c r="H1425" s="12">
        <v>12990.339414796401</v>
      </c>
      <c r="I1425">
        <v>1</v>
      </c>
      <c r="J1425" s="15">
        <v>0</v>
      </c>
      <c r="K1425" s="15">
        <v>1.0000000000000002</v>
      </c>
      <c r="L1425" s="58">
        <v>478.32804000000004</v>
      </c>
      <c r="M1425">
        <v>3</v>
      </c>
      <c r="N1425">
        <v>0</v>
      </c>
      <c r="O1425" s="12">
        <v>8.9361702127659566</v>
      </c>
      <c r="P1425" s="12">
        <v>6.7446808510638299</v>
      </c>
      <c r="Q1425" s="12">
        <v>0</v>
      </c>
      <c r="R1425" s="12">
        <v>1.0000000000000002</v>
      </c>
      <c r="S1425" s="12">
        <v>0</v>
      </c>
      <c r="T1425" s="12">
        <v>30221.504480087497</v>
      </c>
      <c r="U1425" s="12">
        <v>0</v>
      </c>
      <c r="V1425" s="12">
        <v>4346.6252114153031</v>
      </c>
      <c r="W1425" s="59">
        <v>1.2826010279176209E-2</v>
      </c>
      <c r="X1425" s="59">
        <v>1.5630698692231543E-4</v>
      </c>
      <c r="Y1425" s="59">
        <v>0</v>
      </c>
      <c r="Z1425" s="59">
        <v>2.124961088028704E-3</v>
      </c>
      <c r="AA1425" s="59">
        <v>3.4494236203207133E-3</v>
      </c>
      <c r="AB1425" s="59">
        <v>0</v>
      </c>
      <c r="AC1425" s="59">
        <v>7.4270387153111116E-5</v>
      </c>
      <c r="AD1425" s="59">
        <v>0</v>
      </c>
      <c r="AE1425" s="59">
        <v>7.9880200275448537E-3</v>
      </c>
      <c r="AF1425" s="59">
        <v>0</v>
      </c>
      <c r="AG1425" s="59">
        <v>8.4275705811800473E-3</v>
      </c>
      <c r="AH1425" s="18">
        <v>3.1860511791205405E-3</v>
      </c>
      <c r="AI1425" s="12">
        <v>71</v>
      </c>
      <c r="AJ1425" s="17">
        <v>3</v>
      </c>
      <c r="AK1425" s="18">
        <v>0.64663450118481069</v>
      </c>
      <c r="AL1425" t="str">
        <f>IF(AK1425&lt;='CAV Tier 1 Analysis'!$A$5,"Tier 1", "Tier 2")</f>
        <v>Tier 2</v>
      </c>
      <c r="AM1425" t="str">
        <f t="shared" si="45"/>
        <v>Kentucky - Tier 2</v>
      </c>
      <c r="AN1425" t="str">
        <f t="shared" si="46"/>
        <v>Barren County * - Tier 2</v>
      </c>
    </row>
    <row r="1426" spans="1:40" x14ac:dyDescent="0.3">
      <c r="A1426">
        <v>4</v>
      </c>
      <c r="B1426" t="s">
        <v>79</v>
      </c>
      <c r="C1426" t="s">
        <v>3545</v>
      </c>
      <c r="D1426" t="s">
        <v>7278</v>
      </c>
      <c r="E1426" t="s">
        <v>1154</v>
      </c>
      <c r="F1426" s="12">
        <v>1533.5423236810118</v>
      </c>
      <c r="G1426" s="12">
        <v>13124.254101182773</v>
      </c>
      <c r="H1426" s="12">
        <v>7784.9737332149089</v>
      </c>
      <c r="I1426">
        <v>11</v>
      </c>
      <c r="J1426" s="15">
        <v>0.13280524279574946</v>
      </c>
      <c r="K1426" s="15">
        <v>0.8671947572042511</v>
      </c>
      <c r="L1426" s="58">
        <v>2.9388899999999998</v>
      </c>
      <c r="M1426">
        <v>26</v>
      </c>
      <c r="N1426">
        <v>1</v>
      </c>
      <c r="O1426" s="12">
        <v>4.935483870967742</v>
      </c>
      <c r="P1426" s="12">
        <v>3.935483870967742</v>
      </c>
      <c r="Q1426" s="12">
        <v>0</v>
      </c>
      <c r="R1426" s="12">
        <v>9.5391423292467614</v>
      </c>
      <c r="S1426" s="12">
        <v>1033.8853267981381</v>
      </c>
      <c r="T1426" s="12">
        <v>15867.269027960245</v>
      </c>
      <c r="U1426" s="12">
        <v>14333.726704279234</v>
      </c>
      <c r="V1426" s="12">
        <v>0</v>
      </c>
      <c r="W1426" s="59">
        <v>7.8804147357466561E-5</v>
      </c>
      <c r="X1426" s="59">
        <v>1.3546605533267338E-3</v>
      </c>
      <c r="Y1426" s="59">
        <v>2.6212319790301441E-4</v>
      </c>
      <c r="Z1426" s="59">
        <v>1.1736248221209224E-3</v>
      </c>
      <c r="AA1426" s="59">
        <v>2.0127195521439877E-3</v>
      </c>
      <c r="AB1426" s="59">
        <v>0</v>
      </c>
      <c r="AC1426" s="59">
        <v>7.0847579390178694E-4</v>
      </c>
      <c r="AD1426" s="59">
        <v>1.0714419601436865E-2</v>
      </c>
      <c r="AE1426" s="59">
        <v>4.1939693260903349E-3</v>
      </c>
      <c r="AF1426" s="59">
        <v>1.4199137263086465E-2</v>
      </c>
      <c r="AG1426" s="59">
        <v>0</v>
      </c>
      <c r="AH1426" s="18">
        <v>3.1543576597606888E-3</v>
      </c>
      <c r="AI1426" s="12">
        <v>72</v>
      </c>
      <c r="AJ1426" s="17">
        <v>3</v>
      </c>
      <c r="AK1426" s="18">
        <v>0.64978885884457138</v>
      </c>
      <c r="AL1426" t="str">
        <f>IF(AK1426&lt;='CAV Tier 1 Analysis'!$A$5,"Tier 1", "Tier 2")</f>
        <v>Tier 2</v>
      </c>
      <c r="AM1426" t="str">
        <f t="shared" si="45"/>
        <v>Kentucky - Tier 2</v>
      </c>
      <c r="AN1426" t="str">
        <f t="shared" si="46"/>
        <v>Newport, City Of - Tier 2</v>
      </c>
    </row>
    <row r="1427" spans="1:40" x14ac:dyDescent="0.3">
      <c r="A1427">
        <v>4</v>
      </c>
      <c r="B1427" t="s">
        <v>79</v>
      </c>
      <c r="C1427" t="s">
        <v>4628</v>
      </c>
      <c r="D1427" t="s">
        <v>7273</v>
      </c>
      <c r="E1427" t="s">
        <v>1061</v>
      </c>
      <c r="F1427" s="12">
        <v>65281.019847779746</v>
      </c>
      <c r="G1427" s="12">
        <v>26751.224872959509</v>
      </c>
      <c r="H1427" s="12">
        <v>10845.661368654586</v>
      </c>
      <c r="I1427">
        <v>48</v>
      </c>
      <c r="J1427" s="15">
        <v>8.7948224803007846E-2</v>
      </c>
      <c r="K1427" s="15">
        <v>0.91205177519699199</v>
      </c>
      <c r="L1427" s="58">
        <v>125.12554999999999</v>
      </c>
      <c r="M1427">
        <v>83</v>
      </c>
      <c r="N1427">
        <v>2</v>
      </c>
      <c r="O1427" s="12">
        <v>5.1162790697674421</v>
      </c>
      <c r="P1427" s="12">
        <v>4.1162790697674421</v>
      </c>
      <c r="Q1427" s="12">
        <v>2</v>
      </c>
      <c r="R1427" s="12">
        <v>43.778485209455617</v>
      </c>
      <c r="S1427" s="12">
        <v>953.85666418773133</v>
      </c>
      <c r="T1427" s="12">
        <v>25976.136674500282</v>
      </c>
      <c r="U1427" s="12">
        <v>0</v>
      </c>
      <c r="V1427" s="12">
        <v>775.08819845922699</v>
      </c>
      <c r="W1427" s="59">
        <v>3.3551484677494057E-3</v>
      </c>
      <c r="X1427" s="59">
        <v>4.3244933048507267E-3</v>
      </c>
      <c r="Y1427" s="59">
        <v>5.2424639580602882E-4</v>
      </c>
      <c r="Z1427" s="59">
        <v>1.2166167026698117E-3</v>
      </c>
      <c r="AA1427" s="59">
        <v>2.1051834126218187E-3</v>
      </c>
      <c r="AB1427" s="59">
        <v>1.1104941699056081E-3</v>
      </c>
      <c r="AC1427" s="59">
        <v>3.2514450454830166E-3</v>
      </c>
      <c r="AD1427" s="59">
        <v>9.8850619839869602E-3</v>
      </c>
      <c r="AE1427" s="59">
        <v>6.8659023951262227E-3</v>
      </c>
      <c r="AF1427" s="59">
        <v>0</v>
      </c>
      <c r="AG1427" s="59">
        <v>1.5028004903666183E-3</v>
      </c>
      <c r="AH1427" s="18">
        <v>3.1037629425969288E-3</v>
      </c>
      <c r="AI1427" s="12">
        <v>73</v>
      </c>
      <c r="AJ1427" s="17">
        <v>3</v>
      </c>
      <c r="AK1427" s="18">
        <v>0.65289262178716834</v>
      </c>
      <c r="AL1427" t="str">
        <f>IF(AK1427&lt;='CAV Tier 1 Analysis'!$A$5,"Tier 1", "Tier 2")</f>
        <v>Tier 2</v>
      </c>
      <c r="AM1427" t="str">
        <f t="shared" si="45"/>
        <v>Kentucky - Tier 2</v>
      </c>
      <c r="AN1427" t="str">
        <f t="shared" si="46"/>
        <v>Campbell County * - Tier 2</v>
      </c>
    </row>
    <row r="1428" spans="1:40" x14ac:dyDescent="0.3">
      <c r="A1428">
        <v>4</v>
      </c>
      <c r="B1428" t="s">
        <v>79</v>
      </c>
      <c r="C1428" t="s">
        <v>4833</v>
      </c>
      <c r="D1428" t="s">
        <v>7581</v>
      </c>
      <c r="E1428" t="str">
        <f>"210186A"</f>
        <v>210186A</v>
      </c>
      <c r="F1428" s="12">
        <v>8852.6920523710778</v>
      </c>
      <c r="G1428" s="12">
        <v>12832.924813935508</v>
      </c>
      <c r="H1428" s="12">
        <v>5535.1804270894427</v>
      </c>
      <c r="I1428">
        <v>31</v>
      </c>
      <c r="J1428" s="15">
        <v>0</v>
      </c>
      <c r="K1428" s="15">
        <v>0.99999999999999989</v>
      </c>
      <c r="L1428" s="58">
        <v>350.69279</v>
      </c>
      <c r="M1428">
        <v>37</v>
      </c>
      <c r="N1428">
        <v>23</v>
      </c>
      <c r="O1428" s="12">
        <v>8.045454545454545</v>
      </c>
      <c r="P1428" s="12">
        <v>7.7272727272727275</v>
      </c>
      <c r="Q1428" s="12">
        <v>0</v>
      </c>
      <c r="R1428" s="12">
        <v>30.999999999999996</v>
      </c>
      <c r="S1428" s="12">
        <v>0</v>
      </c>
      <c r="T1428" s="12">
        <v>11394.549017990747</v>
      </c>
      <c r="U1428" s="12">
        <v>2541.8569656196687</v>
      </c>
      <c r="V1428" s="12">
        <v>1438.3757959447612</v>
      </c>
      <c r="W1428" s="59">
        <v>9.4035660743889971E-3</v>
      </c>
      <c r="X1428" s="59">
        <v>1.9277861720418902E-3</v>
      </c>
      <c r="Y1428" s="59">
        <v>6.0288335517693315E-3</v>
      </c>
      <c r="Z1428" s="59">
        <v>1.9131549016570117E-3</v>
      </c>
      <c r="AA1428" s="59">
        <v>3.9519493441873381E-3</v>
      </c>
      <c r="AB1428" s="59">
        <v>0</v>
      </c>
      <c r="AC1428" s="59">
        <v>2.3023820017464437E-3</v>
      </c>
      <c r="AD1428" s="59">
        <v>0</v>
      </c>
      <c r="AE1428" s="59">
        <v>3.0117589222112781E-3</v>
      </c>
      <c r="AF1428" s="59">
        <v>2.5179896828360112E-3</v>
      </c>
      <c r="AG1428" s="59">
        <v>2.7888333944113991E-3</v>
      </c>
      <c r="AH1428" s="18">
        <v>3.0769321859317909E-3</v>
      </c>
      <c r="AI1428" s="12">
        <v>74</v>
      </c>
      <c r="AJ1428" s="17">
        <v>3</v>
      </c>
      <c r="AK1428" s="18">
        <v>0.65596955397310008</v>
      </c>
      <c r="AL1428" t="str">
        <f>IF(AK1428&lt;='CAV Tier 1 Analysis'!$A$5,"Tier 1", "Tier 2")</f>
        <v>Tier 2</v>
      </c>
      <c r="AM1428" t="str">
        <f t="shared" si="45"/>
        <v>Kentucky - Tier 2</v>
      </c>
      <c r="AN1428" t="str">
        <f t="shared" si="46"/>
        <v>Owen County * - Tier 2</v>
      </c>
    </row>
    <row r="1429" spans="1:40" x14ac:dyDescent="0.3">
      <c r="A1429">
        <v>4</v>
      </c>
      <c r="B1429" t="s">
        <v>79</v>
      </c>
      <c r="C1429" t="s">
        <v>4641</v>
      </c>
      <c r="D1429" t="s">
        <v>7291</v>
      </c>
      <c r="E1429" t="s">
        <v>963</v>
      </c>
      <c r="F1429" s="12">
        <v>124.42515274763755</v>
      </c>
      <c r="G1429" s="12">
        <v>379.98603607271809</v>
      </c>
      <c r="H1429" s="12">
        <v>194.24250499141812</v>
      </c>
      <c r="I1429">
        <v>135</v>
      </c>
      <c r="J1429" s="15">
        <v>9.7007995620980225E-2</v>
      </c>
      <c r="K1429" s="15">
        <v>0.90299200437901983</v>
      </c>
      <c r="L1429" s="58">
        <v>2.0461199999999997</v>
      </c>
      <c r="M1429">
        <v>26</v>
      </c>
      <c r="N1429">
        <v>26</v>
      </c>
      <c r="O1429" s="12">
        <v>16</v>
      </c>
      <c r="P1429" s="12">
        <v>3</v>
      </c>
      <c r="Q1429" s="12">
        <v>19</v>
      </c>
      <c r="R1429" s="12">
        <v>121.90392059116768</v>
      </c>
      <c r="S1429" s="12">
        <v>18.84307607361572</v>
      </c>
      <c r="T1429" s="12">
        <v>396.94274518458957</v>
      </c>
      <c r="U1429" s="12">
        <v>272.51759243695199</v>
      </c>
      <c r="V1429" s="12">
        <v>0</v>
      </c>
      <c r="W1429" s="59">
        <v>5.4865184471368266E-5</v>
      </c>
      <c r="X1429" s="59">
        <v>1.3546605533267338E-3</v>
      </c>
      <c r="Y1429" s="59">
        <v>6.8152031454783747E-3</v>
      </c>
      <c r="Z1429" s="59">
        <v>3.8046922338037747E-3</v>
      </c>
      <c r="AA1429" s="59">
        <v>1.5342862159786136E-3</v>
      </c>
      <c r="AB1429" s="59">
        <v>1.0549694614103275E-2</v>
      </c>
      <c r="AC1429" s="59">
        <v>9.053851377788134E-3</v>
      </c>
      <c r="AD1429" s="59">
        <v>1.9527564460147619E-4</v>
      </c>
      <c r="AE1429" s="59">
        <v>1.0491822471685087E-4</v>
      </c>
      <c r="AF1429" s="59">
        <v>2.6995873309506582E-4</v>
      </c>
      <c r="AG1429" s="59">
        <v>0</v>
      </c>
      <c r="AH1429" s="18">
        <v>3.0670369024876063E-3</v>
      </c>
      <c r="AI1429" s="12">
        <v>75</v>
      </c>
      <c r="AJ1429" s="17">
        <v>3</v>
      </c>
      <c r="AK1429" s="18">
        <v>0.65903659087558764</v>
      </c>
      <c r="AL1429" t="str">
        <f>IF(AK1429&lt;='CAV Tier 1 Analysis'!$A$5,"Tier 1", "Tier 2")</f>
        <v>Tier 2</v>
      </c>
      <c r="AM1429" t="str">
        <f t="shared" si="45"/>
        <v>Kentucky - Tier 2</v>
      </c>
      <c r="AN1429" t="str">
        <f t="shared" si="46"/>
        <v>Olive Hill, City Of - Tier 2</v>
      </c>
    </row>
    <row r="1430" spans="1:40" x14ac:dyDescent="0.3">
      <c r="A1430">
        <v>4</v>
      </c>
      <c r="B1430" t="s">
        <v>79</v>
      </c>
      <c r="C1430" t="s">
        <v>4622</v>
      </c>
      <c r="D1430" t="s">
        <v>7266</v>
      </c>
      <c r="E1430" t="s">
        <v>981</v>
      </c>
      <c r="F1430" s="12">
        <v>16685.769291113713</v>
      </c>
      <c r="G1430" s="12">
        <v>18383.655602807405</v>
      </c>
      <c r="H1430" s="12">
        <v>10010.46177159439</v>
      </c>
      <c r="I1430">
        <v>4</v>
      </c>
      <c r="J1430" s="15">
        <v>3.2378200258439814E-2</v>
      </c>
      <c r="K1430" s="15">
        <v>0.9676217997415606</v>
      </c>
      <c r="L1430" s="58">
        <v>579.17548999999997</v>
      </c>
      <c r="M1430">
        <v>13</v>
      </c>
      <c r="N1430">
        <v>0</v>
      </c>
      <c r="O1430" s="12">
        <v>14.5</v>
      </c>
      <c r="P1430" s="12">
        <v>6.9642857142857144</v>
      </c>
      <c r="Q1430" s="12">
        <v>0</v>
      </c>
      <c r="R1430" s="12">
        <v>3.8704871989662424</v>
      </c>
      <c r="S1430" s="12">
        <v>324.12073592013934</v>
      </c>
      <c r="T1430" s="12">
        <v>18118.190399684401</v>
      </c>
      <c r="U1430" s="12">
        <v>1432.4211085706884</v>
      </c>
      <c r="V1430" s="12">
        <v>265.46520312300345</v>
      </c>
      <c r="W1430" s="59">
        <v>1.5530159570379601E-2</v>
      </c>
      <c r="X1430" s="59">
        <v>6.7733027666336688E-4</v>
      </c>
      <c r="Y1430" s="59">
        <v>0</v>
      </c>
      <c r="Z1430" s="59">
        <v>3.4480023368846707E-3</v>
      </c>
      <c r="AA1430" s="59">
        <v>3.5617358585217818E-3</v>
      </c>
      <c r="AB1430" s="59">
        <v>0</v>
      </c>
      <c r="AC1430" s="59">
        <v>2.8746258273838337E-4</v>
      </c>
      <c r="AD1430" s="59">
        <v>3.3589465641511384E-3</v>
      </c>
      <c r="AE1430" s="59">
        <v>4.7889233267956379E-3</v>
      </c>
      <c r="AF1430" s="59">
        <v>1.4189710993349396E-3</v>
      </c>
      <c r="AG1430" s="59">
        <v>5.1470431135652178E-4</v>
      </c>
      <c r="AH1430" s="18">
        <v>3.0532941751660043E-3</v>
      </c>
      <c r="AI1430" s="12">
        <v>76</v>
      </c>
      <c r="AJ1430" s="17">
        <v>3</v>
      </c>
      <c r="AK1430" s="18">
        <v>0.66208988505075361</v>
      </c>
      <c r="AL1430" t="str">
        <f>IF(AK1430&lt;='CAV Tier 1 Analysis'!$A$5,"Tier 1", "Tier 2")</f>
        <v>Tier 2</v>
      </c>
      <c r="AM1430" t="str">
        <f t="shared" si="45"/>
        <v>Kentucky - Tier 2</v>
      </c>
      <c r="AN1430" t="str">
        <f t="shared" si="46"/>
        <v>Breckinridge County* - Tier 2</v>
      </c>
    </row>
    <row r="1431" spans="1:40" x14ac:dyDescent="0.3">
      <c r="A1431">
        <v>4</v>
      </c>
      <c r="B1431" t="s">
        <v>79</v>
      </c>
      <c r="C1431" t="s">
        <v>3387</v>
      </c>
      <c r="D1431" t="s">
        <v>7425</v>
      </c>
      <c r="E1431" t="s">
        <v>1055</v>
      </c>
      <c r="F1431" s="12">
        <v>13372.803930231417</v>
      </c>
      <c r="G1431" s="12">
        <v>16105.187662559352</v>
      </c>
      <c r="H1431" s="12">
        <v>8465.6328262265743</v>
      </c>
      <c r="I1431">
        <v>0</v>
      </c>
      <c r="J1431" s="15">
        <v>0.13224865018703941</v>
      </c>
      <c r="K1431" s="15">
        <v>0.86775134981296065</v>
      </c>
      <c r="L1431" s="58">
        <v>275.89377999999999</v>
      </c>
      <c r="M1431">
        <v>6</v>
      </c>
      <c r="N1431">
        <v>0</v>
      </c>
      <c r="O1431" s="12">
        <v>10.451612903225806</v>
      </c>
      <c r="P1431" s="12">
        <v>8.258064516129032</v>
      </c>
      <c r="Q1431" s="12">
        <v>0</v>
      </c>
      <c r="R1431" s="12">
        <v>0</v>
      </c>
      <c r="S1431" s="12">
        <v>1119.5685142475561</v>
      </c>
      <c r="T1431" s="12">
        <v>15598.192039821675</v>
      </c>
      <c r="U1431" s="12">
        <v>2225.388109590258</v>
      </c>
      <c r="V1431" s="12">
        <v>506.99562273767697</v>
      </c>
      <c r="W1431" s="59">
        <v>7.3978863088201537E-3</v>
      </c>
      <c r="X1431" s="59">
        <v>3.1261397384463086E-4</v>
      </c>
      <c r="Y1431" s="59">
        <v>0</v>
      </c>
      <c r="Z1431" s="59">
        <v>2.4853231527266592E-3</v>
      </c>
      <c r="AA1431" s="59">
        <v>4.2234115192529582E-3</v>
      </c>
      <c r="AB1431" s="59">
        <v>0</v>
      </c>
      <c r="AC1431" s="59">
        <v>0</v>
      </c>
      <c r="AD1431" s="59">
        <v>1.160237651438073E-2</v>
      </c>
      <c r="AE1431" s="59">
        <v>4.1228480365589504E-3</v>
      </c>
      <c r="AF1431" s="59">
        <v>2.2044923754740656E-3</v>
      </c>
      <c r="AG1431" s="59">
        <v>9.830020273544262E-4</v>
      </c>
      <c r="AH1431" s="18">
        <v>3.0301776280375063E-3</v>
      </c>
      <c r="AI1431" s="12">
        <v>77</v>
      </c>
      <c r="AJ1431" s="17">
        <v>3</v>
      </c>
      <c r="AK1431" s="18">
        <v>0.66512006267879109</v>
      </c>
      <c r="AL1431" t="str">
        <f>IF(AK1431&lt;='CAV Tier 1 Analysis'!$A$5,"Tier 1", "Tier 2")</f>
        <v>Tier 2</v>
      </c>
      <c r="AM1431" t="str">
        <f t="shared" si="45"/>
        <v>Kentucky - Tier 2</v>
      </c>
      <c r="AN1431" t="str">
        <f t="shared" si="46"/>
        <v>Russell County * - Tier 2</v>
      </c>
    </row>
    <row r="1432" spans="1:40" x14ac:dyDescent="0.3">
      <c r="A1432">
        <v>4</v>
      </c>
      <c r="B1432" t="s">
        <v>79</v>
      </c>
      <c r="C1432" t="s">
        <v>4707</v>
      </c>
      <c r="D1432" t="s">
        <v>7393</v>
      </c>
      <c r="E1432" t="s">
        <v>1038</v>
      </c>
      <c r="F1432" s="12">
        <v>22030.079705287928</v>
      </c>
      <c r="G1432" s="12">
        <v>22091.804628299193</v>
      </c>
      <c r="H1432" s="12">
        <v>10270.062304019468</v>
      </c>
      <c r="I1432">
        <v>6</v>
      </c>
      <c r="J1432" s="15">
        <v>7.9502651706383445E-2</v>
      </c>
      <c r="K1432" s="15">
        <v>0.92049734829361662</v>
      </c>
      <c r="L1432" s="58">
        <v>312.52706000000001</v>
      </c>
      <c r="M1432">
        <v>14</v>
      </c>
      <c r="N1432">
        <v>0</v>
      </c>
      <c r="O1432" s="12">
        <v>13.653846153846153</v>
      </c>
      <c r="P1432" s="12">
        <v>6.4615384615384617</v>
      </c>
      <c r="Q1432" s="12">
        <v>0</v>
      </c>
      <c r="R1432" s="12">
        <v>5.5229840897616995</v>
      </c>
      <c r="S1432" s="12">
        <v>816.49718635931765</v>
      </c>
      <c r="T1432" s="12">
        <v>24169.757198774474</v>
      </c>
      <c r="U1432" s="12">
        <v>2139.6774934865462</v>
      </c>
      <c r="V1432" s="12">
        <v>0</v>
      </c>
      <c r="W1432" s="59">
        <v>8.3801804386812017E-3</v>
      </c>
      <c r="X1432" s="59">
        <v>7.2943260563747194E-4</v>
      </c>
      <c r="Y1432" s="59">
        <v>0</v>
      </c>
      <c r="Z1432" s="59">
        <v>3.2467926514431248E-3</v>
      </c>
      <c r="AA1432" s="59">
        <v>3.3046164651847065E-3</v>
      </c>
      <c r="AB1432" s="59">
        <v>0</v>
      </c>
      <c r="AC1432" s="59">
        <v>4.1019416658707433E-4</v>
      </c>
      <c r="AD1432" s="59">
        <v>8.4615703804783674E-3</v>
      </c>
      <c r="AE1432" s="59">
        <v>6.3884478250219772E-3</v>
      </c>
      <c r="AF1432" s="59">
        <v>2.1195865566267604E-3</v>
      </c>
      <c r="AG1432" s="59">
        <v>0</v>
      </c>
      <c r="AH1432" s="18">
        <v>3.0037110081509708E-3</v>
      </c>
      <c r="AI1432" s="12">
        <v>78</v>
      </c>
      <c r="AJ1432" s="17">
        <v>3</v>
      </c>
      <c r="AK1432" s="18">
        <v>0.66812377368694209</v>
      </c>
      <c r="AL1432" t="str">
        <f>IF(AK1432&lt;='CAV Tier 1 Analysis'!$A$5,"Tier 1", "Tier 2")</f>
        <v>Tier 2</v>
      </c>
      <c r="AM1432" t="str">
        <f t="shared" si="45"/>
        <v>Kentucky - Tier 2</v>
      </c>
      <c r="AN1432" t="str">
        <f t="shared" si="46"/>
        <v>Meade County* - Tier 2</v>
      </c>
    </row>
    <row r="1433" spans="1:40" x14ac:dyDescent="0.3">
      <c r="A1433">
        <v>4</v>
      </c>
      <c r="B1433" t="s">
        <v>79</v>
      </c>
      <c r="C1433" t="s">
        <v>4796</v>
      </c>
      <c r="D1433" t="s">
        <v>7529</v>
      </c>
      <c r="E1433" t="s">
        <v>980</v>
      </c>
      <c r="F1433" s="12">
        <v>12090.722640294283</v>
      </c>
      <c r="G1433" s="12">
        <v>24595.425625837113</v>
      </c>
      <c r="H1433" s="12">
        <v>8706.58164328374</v>
      </c>
      <c r="I1433">
        <v>1</v>
      </c>
      <c r="J1433" s="15">
        <v>0</v>
      </c>
      <c r="K1433" s="15">
        <v>1.0000000000000002</v>
      </c>
      <c r="L1433" s="58">
        <v>237.06382999999994</v>
      </c>
      <c r="M1433">
        <v>0</v>
      </c>
      <c r="N1433">
        <v>0</v>
      </c>
      <c r="O1433" s="12">
        <v>6.4</v>
      </c>
      <c r="P1433" s="12">
        <v>7.64</v>
      </c>
      <c r="Q1433" s="12">
        <v>0</v>
      </c>
      <c r="R1433" s="12">
        <v>1.0000000000000002</v>
      </c>
      <c r="S1433" s="12">
        <v>0</v>
      </c>
      <c r="T1433" s="12">
        <v>21283.862224678443</v>
      </c>
      <c r="U1433" s="12">
        <v>9193.1395843841601</v>
      </c>
      <c r="V1433" s="12">
        <v>3311.5634011586699</v>
      </c>
      <c r="W1433" s="59">
        <v>6.356690108321645E-3</v>
      </c>
      <c r="X1433" s="59">
        <v>0</v>
      </c>
      <c r="Y1433" s="59">
        <v>0</v>
      </c>
      <c r="Z1433" s="59">
        <v>1.52187689352151E-3</v>
      </c>
      <c r="AA1433" s="59">
        <v>3.9073155633588697E-3</v>
      </c>
      <c r="AB1433" s="59">
        <v>0</v>
      </c>
      <c r="AC1433" s="59">
        <v>7.4270387153111116E-5</v>
      </c>
      <c r="AD1433" s="59">
        <v>0</v>
      </c>
      <c r="AE1433" s="59">
        <v>5.6256602918712323E-3</v>
      </c>
      <c r="AF1433" s="59">
        <v>9.1068187311269255E-3</v>
      </c>
      <c r="AG1433" s="59">
        <v>6.4207132982211021E-3</v>
      </c>
      <c r="AH1433" s="18">
        <v>3.0012132066885816E-3</v>
      </c>
      <c r="AI1433" s="12">
        <v>79</v>
      </c>
      <c r="AJ1433" s="17">
        <v>3</v>
      </c>
      <c r="AK1433" s="18">
        <v>0.67112498689363065</v>
      </c>
      <c r="AL1433" t="str">
        <f>IF(AK1433&lt;='CAV Tier 1 Analysis'!$A$5,"Tier 1", "Tier 2")</f>
        <v>Tier 2</v>
      </c>
      <c r="AM1433" t="str">
        <f t="shared" si="45"/>
        <v>Kentucky - Tier 2</v>
      </c>
      <c r="AN1433" t="str">
        <f t="shared" si="46"/>
        <v>Grant County * - Tier 2</v>
      </c>
    </row>
    <row r="1434" spans="1:40" x14ac:dyDescent="0.3">
      <c r="A1434">
        <v>4</v>
      </c>
      <c r="B1434" t="s">
        <v>79</v>
      </c>
      <c r="C1434" t="s">
        <v>4797</v>
      </c>
      <c r="D1434" t="s">
        <v>7531</v>
      </c>
      <c r="E1434" t="s">
        <v>923</v>
      </c>
      <c r="F1434" s="12">
        <v>17748.434225387879</v>
      </c>
      <c r="G1434" s="12">
        <v>15436.374281561622</v>
      </c>
      <c r="H1434" s="12">
        <v>7835.5077177156018</v>
      </c>
      <c r="I1434">
        <v>108</v>
      </c>
      <c r="J1434" s="15">
        <v>7.6265543548542837E-6</v>
      </c>
      <c r="K1434" s="15">
        <v>0.99999237344564518</v>
      </c>
      <c r="L1434" s="58">
        <v>348.78136000000006</v>
      </c>
      <c r="M1434">
        <v>34</v>
      </c>
      <c r="N1434">
        <v>6</v>
      </c>
      <c r="O1434" s="12">
        <v>24.058823529411764</v>
      </c>
      <c r="P1434" s="12">
        <v>3.7647058823529411</v>
      </c>
      <c r="Q1434" s="12">
        <v>0</v>
      </c>
      <c r="R1434" s="12">
        <v>107.99917633212968</v>
      </c>
      <c r="S1434" s="12">
        <v>5.9757925507038269E-2</v>
      </c>
      <c r="T1434" s="12">
        <v>16638.470390131562</v>
      </c>
      <c r="U1434" s="12">
        <v>0</v>
      </c>
      <c r="V1434" s="12">
        <v>0</v>
      </c>
      <c r="W1434" s="59">
        <v>9.3523125019914326E-3</v>
      </c>
      <c r="X1434" s="59">
        <v>1.7714791851195749E-3</v>
      </c>
      <c r="Y1434" s="59">
        <v>1.5727391874180866E-3</v>
      </c>
      <c r="Z1434" s="59">
        <v>5.7210261898005292E-3</v>
      </c>
      <c r="AA1434" s="59">
        <v>1.9253787808359074E-3</v>
      </c>
      <c r="AB1434" s="59">
        <v>0</v>
      </c>
      <c r="AC1434" s="59">
        <v>8.0211406384043844E-3</v>
      </c>
      <c r="AD1434" s="59">
        <v>6.1928675434120484E-7</v>
      </c>
      <c r="AE1434" s="59">
        <v>4.39781000286251E-3</v>
      </c>
      <c r="AF1434" s="59">
        <v>0</v>
      </c>
      <c r="AG1434" s="59">
        <v>0</v>
      </c>
      <c r="AH1434" s="18">
        <v>2.9784096157442516E-3</v>
      </c>
      <c r="AI1434" s="12">
        <v>80</v>
      </c>
      <c r="AJ1434" s="17">
        <v>3</v>
      </c>
      <c r="AK1434" s="18">
        <v>0.6741033965093749</v>
      </c>
      <c r="AL1434" t="str">
        <f>IF(AK1434&lt;='CAV Tier 1 Analysis'!$A$5,"Tier 1", "Tier 2")</f>
        <v>Tier 2</v>
      </c>
      <c r="AM1434" t="str">
        <f t="shared" si="45"/>
        <v>Kentucky - Tier 2</v>
      </c>
      <c r="AN1434" t="str">
        <f t="shared" si="46"/>
        <v>Knott County* - Tier 2</v>
      </c>
    </row>
    <row r="1435" spans="1:40" x14ac:dyDescent="0.3">
      <c r="A1435">
        <v>4</v>
      </c>
      <c r="B1435" t="s">
        <v>79</v>
      </c>
      <c r="C1435" t="s">
        <v>4692</v>
      </c>
      <c r="D1435" t="s">
        <v>7367</v>
      </c>
      <c r="E1435" t="s">
        <v>1020</v>
      </c>
      <c r="F1435" s="12">
        <v>14541.858257235368</v>
      </c>
      <c r="G1435" s="12">
        <v>12753.517689448561</v>
      </c>
      <c r="H1435" s="12">
        <v>6237.2567614030204</v>
      </c>
      <c r="I1435">
        <v>0</v>
      </c>
      <c r="J1435" s="15">
        <v>4.1229541254389948E-2</v>
      </c>
      <c r="K1435" s="15">
        <v>0.95877045874560951</v>
      </c>
      <c r="L1435" s="58">
        <v>494.39187000000004</v>
      </c>
      <c r="M1435">
        <v>6</v>
      </c>
      <c r="N1435">
        <v>6</v>
      </c>
      <c r="O1435" s="12">
        <v>14.615384615384615</v>
      </c>
      <c r="P1435" s="12">
        <v>5.384615384615385</v>
      </c>
      <c r="Q1435" s="12">
        <v>9</v>
      </c>
      <c r="R1435" s="12">
        <v>0</v>
      </c>
      <c r="S1435" s="12">
        <v>257.15923495848847</v>
      </c>
      <c r="T1435" s="12">
        <v>13253.92287221297</v>
      </c>
      <c r="U1435" s="12">
        <v>0</v>
      </c>
      <c r="V1435" s="12">
        <v>0</v>
      </c>
      <c r="W1435" s="59">
        <v>1.325674992116529E-2</v>
      </c>
      <c r="X1435" s="59">
        <v>3.1261397384463086E-4</v>
      </c>
      <c r="Y1435" s="59">
        <v>1.5727391874180866E-3</v>
      </c>
      <c r="Z1435" s="59">
        <v>3.4754400212630636E-3</v>
      </c>
      <c r="AA1435" s="59">
        <v>2.7538470543205891E-3</v>
      </c>
      <c r="AB1435" s="59">
        <v>4.9972237645752359E-3</v>
      </c>
      <c r="AC1435" s="59">
        <v>0</v>
      </c>
      <c r="AD1435" s="59">
        <v>2.6650073043039723E-3</v>
      </c>
      <c r="AE1435" s="59">
        <v>3.5032207419233518E-3</v>
      </c>
      <c r="AF1435" s="59">
        <v>0</v>
      </c>
      <c r="AG1435" s="59">
        <v>0</v>
      </c>
      <c r="AH1435" s="18">
        <v>2.9578947244376565E-3</v>
      </c>
      <c r="AI1435" s="12">
        <v>81</v>
      </c>
      <c r="AJ1435" s="17">
        <v>3</v>
      </c>
      <c r="AK1435" s="18">
        <v>0.67706129123381253</v>
      </c>
      <c r="AL1435" t="str">
        <f>IF(AK1435&lt;='CAV Tier 1 Analysis'!$A$5,"Tier 1", "Tier 2")</f>
        <v>Tier 2</v>
      </c>
      <c r="AM1435" t="str">
        <f t="shared" si="45"/>
        <v>Kentucky - Tier 2</v>
      </c>
      <c r="AN1435" t="str">
        <f t="shared" si="46"/>
        <v>Lewis County* - Tier 2</v>
      </c>
    </row>
    <row r="1436" spans="1:40" x14ac:dyDescent="0.3">
      <c r="A1436">
        <v>4</v>
      </c>
      <c r="B1436" t="s">
        <v>79</v>
      </c>
      <c r="C1436" t="s">
        <v>4610</v>
      </c>
      <c r="D1436" t="s">
        <v>7246</v>
      </c>
      <c r="E1436" t="s">
        <v>973</v>
      </c>
      <c r="F1436" s="12">
        <v>12326.044296778469</v>
      </c>
      <c r="G1436" s="12">
        <v>22104.661758313963</v>
      </c>
      <c r="H1436" s="12">
        <v>7382.6069696048062</v>
      </c>
      <c r="I1436">
        <v>8</v>
      </c>
      <c r="J1436" s="15">
        <v>4.4391917586078045E-4</v>
      </c>
      <c r="K1436" s="15">
        <v>0.99955608082413938</v>
      </c>
      <c r="L1436" s="58">
        <v>200.32925999999998</v>
      </c>
      <c r="M1436">
        <v>10</v>
      </c>
      <c r="N1436">
        <v>4</v>
      </c>
      <c r="O1436" s="12">
        <v>10.666666666666666</v>
      </c>
      <c r="P1436" s="12">
        <v>5.6190476190476186</v>
      </c>
      <c r="Q1436" s="12">
        <v>2</v>
      </c>
      <c r="R1436" s="12">
        <v>7.9964486465931151</v>
      </c>
      <c r="S1436" s="12">
        <v>3.2772808016510195</v>
      </c>
      <c r="T1436" s="12">
        <v>17985.600985094192</v>
      </c>
      <c r="U1436" s="12">
        <v>5659.5566883157226</v>
      </c>
      <c r="V1436" s="12">
        <v>4119.0607732197714</v>
      </c>
      <c r="W1436" s="59">
        <v>5.3716799625206221E-3</v>
      </c>
      <c r="X1436" s="59">
        <v>5.2102328974105137E-4</v>
      </c>
      <c r="Y1436" s="59">
        <v>1.0484927916120576E-3</v>
      </c>
      <c r="Z1436" s="59">
        <v>2.5364614892025164E-3</v>
      </c>
      <c r="AA1436" s="59">
        <v>2.8737424362774034E-3</v>
      </c>
      <c r="AB1436" s="59">
        <v>1.1104941699056081E-3</v>
      </c>
      <c r="AC1436" s="59">
        <v>5.9389933683244188E-4</v>
      </c>
      <c r="AD1436" s="59">
        <v>3.3963304005259673E-5</v>
      </c>
      <c r="AE1436" s="59">
        <v>4.7538778544603715E-3</v>
      </c>
      <c r="AF1436" s="59">
        <v>5.6064151301017098E-3</v>
      </c>
      <c r="AG1436" s="59">
        <v>7.9863511819038523E-3</v>
      </c>
      <c r="AH1436" s="18">
        <v>2.9487637224148086E-3</v>
      </c>
      <c r="AI1436" s="12">
        <v>82</v>
      </c>
      <c r="AJ1436" s="17">
        <v>3</v>
      </c>
      <c r="AK1436" s="18">
        <v>0.68001005495622735</v>
      </c>
      <c r="AL1436" t="str">
        <f>IF(AK1436&lt;='CAV Tier 1 Analysis'!$A$5,"Tier 1", "Tier 2")</f>
        <v>Tier 2</v>
      </c>
      <c r="AM1436" t="str">
        <f t="shared" si="45"/>
        <v>Kentucky - Tier 2</v>
      </c>
      <c r="AN1436" t="str">
        <f t="shared" si="46"/>
        <v>Anderson County* - Tier 2</v>
      </c>
    </row>
    <row r="1437" spans="1:40" x14ac:dyDescent="0.3">
      <c r="A1437">
        <v>4</v>
      </c>
      <c r="B1437" t="s">
        <v>79</v>
      </c>
      <c r="C1437" t="s">
        <v>4760</v>
      </c>
      <c r="D1437" t="s">
        <v>7477</v>
      </c>
      <c r="E1437" t="s">
        <v>1109</v>
      </c>
      <c r="F1437" s="12">
        <v>8686.4395670997546</v>
      </c>
      <c r="G1437" s="12">
        <v>7936.6372911953404</v>
      </c>
      <c r="H1437" s="12">
        <v>3906.7754802481618</v>
      </c>
      <c r="I1437">
        <v>25</v>
      </c>
      <c r="J1437" s="15">
        <v>0.35120860670059206</v>
      </c>
      <c r="K1437" s="15">
        <v>0.64879139329940771</v>
      </c>
      <c r="L1437" s="58">
        <v>270.08537999999999</v>
      </c>
      <c r="M1437">
        <v>9</v>
      </c>
      <c r="N1437">
        <v>2</v>
      </c>
      <c r="O1437" s="12">
        <v>10.199999999999999</v>
      </c>
      <c r="P1437" s="12">
        <v>7.9333333333333336</v>
      </c>
      <c r="Q1437" s="12">
        <v>0</v>
      </c>
      <c r="R1437" s="12">
        <v>16.219784832485193</v>
      </c>
      <c r="S1437" s="12">
        <v>1372.0931731099934</v>
      </c>
      <c r="T1437" s="12">
        <v>7992.6657521984098</v>
      </c>
      <c r="U1437" s="12">
        <v>0</v>
      </c>
      <c r="V1437" s="12">
        <v>0</v>
      </c>
      <c r="W1437" s="59">
        <v>7.2421383871520721E-3</v>
      </c>
      <c r="X1437" s="59">
        <v>4.6892096076694626E-4</v>
      </c>
      <c r="Y1437" s="59">
        <v>5.2424639580602882E-4</v>
      </c>
      <c r="Z1437" s="59">
        <v>2.425491299049906E-3</v>
      </c>
      <c r="AA1437" s="59">
        <v>4.0573346600323345E-3</v>
      </c>
      <c r="AB1437" s="59">
        <v>0</v>
      </c>
      <c r="AC1437" s="59">
        <v>1.2046496990488344E-3</v>
      </c>
      <c r="AD1437" s="59">
        <v>1.4219354514388775E-2</v>
      </c>
      <c r="AE1437" s="59">
        <v>2.1125875498388788E-3</v>
      </c>
      <c r="AF1437" s="59">
        <v>0</v>
      </c>
      <c r="AG1437" s="59">
        <v>0</v>
      </c>
      <c r="AH1437" s="18">
        <v>2.9322475878257978E-3</v>
      </c>
      <c r="AI1437" s="12">
        <v>83</v>
      </c>
      <c r="AJ1437" s="17">
        <v>3</v>
      </c>
      <c r="AK1437" s="18">
        <v>0.68294230254405319</v>
      </c>
      <c r="AL1437" t="str">
        <f>IF(AK1437&lt;='CAV Tier 1 Analysis'!$A$5,"Tier 1", "Tier 2")</f>
        <v>Tier 2</v>
      </c>
      <c r="AM1437" t="str">
        <f t="shared" si="45"/>
        <v>Kentucky - Tier 2</v>
      </c>
      <c r="AN1437" t="str">
        <f t="shared" si="46"/>
        <v>Ballard County * - Tier 2</v>
      </c>
    </row>
    <row r="1438" spans="1:40" x14ac:dyDescent="0.3">
      <c r="A1438">
        <v>4</v>
      </c>
      <c r="B1438" t="s">
        <v>79</v>
      </c>
      <c r="C1438" t="s">
        <v>4728</v>
      </c>
      <c r="D1438" t="s">
        <v>7424</v>
      </c>
      <c r="E1438" t="s">
        <v>1111</v>
      </c>
      <c r="F1438" s="12">
        <v>618.95424773010723</v>
      </c>
      <c r="G1438" s="12">
        <v>5336.156996288687</v>
      </c>
      <c r="H1438" s="12">
        <v>2146.3869394333092</v>
      </c>
      <c r="I1438">
        <v>64</v>
      </c>
      <c r="J1438" s="15">
        <v>7.154322945505566E-2</v>
      </c>
      <c r="K1438" s="15">
        <v>0.92845677054494447</v>
      </c>
      <c r="L1438" s="58">
        <v>9.3009500000000003</v>
      </c>
      <c r="M1438">
        <v>107</v>
      </c>
      <c r="N1438">
        <v>22</v>
      </c>
      <c r="O1438" s="12">
        <v>17</v>
      </c>
      <c r="P1438" s="12">
        <v>5</v>
      </c>
      <c r="Q1438" s="12">
        <v>2</v>
      </c>
      <c r="R1438" s="12">
        <v>59.421233314876446</v>
      </c>
      <c r="S1438" s="12">
        <v>153.5594533072119</v>
      </c>
      <c r="T1438" s="12">
        <v>5330.5343475582476</v>
      </c>
      <c r="U1438" s="12">
        <v>4711.5800998281402</v>
      </c>
      <c r="V1438" s="12">
        <v>5.6226487304393231</v>
      </c>
      <c r="W1438" s="59">
        <v>2.4939804972776413E-4</v>
      </c>
      <c r="X1438" s="59">
        <v>5.5749492002292499E-3</v>
      </c>
      <c r="Y1438" s="59">
        <v>5.7667103538663169E-3</v>
      </c>
      <c r="Z1438" s="59">
        <v>4.0424854984165105E-3</v>
      </c>
      <c r="AA1438" s="59">
        <v>2.5571436932976897E-3</v>
      </c>
      <c r="AB1438" s="59">
        <v>1.1104941699056081E-3</v>
      </c>
      <c r="AC1438" s="59">
        <v>4.4132380034112165E-3</v>
      </c>
      <c r="AD1438" s="59">
        <v>1.5913761167266846E-3</v>
      </c>
      <c r="AE1438" s="59">
        <v>1.4089442553684457E-3</v>
      </c>
      <c r="AF1438" s="59">
        <v>4.6673397605323224E-3</v>
      </c>
      <c r="AG1438" s="59">
        <v>1.0901622919895292E-5</v>
      </c>
      <c r="AH1438" s="18">
        <v>2.8539073385819734E-3</v>
      </c>
      <c r="AI1438" s="12">
        <v>84</v>
      </c>
      <c r="AJ1438" s="17">
        <v>3</v>
      </c>
      <c r="AK1438" s="18">
        <v>0.68579620988263512</v>
      </c>
      <c r="AL1438" t="str">
        <f>IF(AK1438&lt;='CAV Tier 1 Analysis'!$A$5,"Tier 1", "Tier 2")</f>
        <v>Tier 2</v>
      </c>
      <c r="AM1438" t="str">
        <f t="shared" si="45"/>
        <v>Kentucky - Tier 2</v>
      </c>
      <c r="AN1438" t="str">
        <f t="shared" si="46"/>
        <v>Morehead, City Of - Tier 2</v>
      </c>
    </row>
    <row r="1439" spans="1:40" x14ac:dyDescent="0.3">
      <c r="A1439">
        <v>4</v>
      </c>
      <c r="B1439" t="s">
        <v>79</v>
      </c>
      <c r="C1439" t="s">
        <v>4776</v>
      </c>
      <c r="D1439" t="s">
        <v>7497</v>
      </c>
      <c r="E1439" t="s">
        <v>1053</v>
      </c>
      <c r="F1439" s="12">
        <v>31371.735069600778</v>
      </c>
      <c r="G1439" s="12">
        <v>24028.589229498186</v>
      </c>
      <c r="H1439" s="12">
        <v>11534.729068806593</v>
      </c>
      <c r="I1439">
        <v>2</v>
      </c>
      <c r="J1439" s="15">
        <v>4.4021735717274413E-2</v>
      </c>
      <c r="K1439" s="15">
        <v>0.9559782642827257</v>
      </c>
      <c r="L1439" s="58">
        <v>466.54453000000007</v>
      </c>
      <c r="M1439">
        <v>5</v>
      </c>
      <c r="N1439">
        <v>0</v>
      </c>
      <c r="O1439" s="12">
        <v>11.547619047619047</v>
      </c>
      <c r="P1439" s="12">
        <v>6.166666666666667</v>
      </c>
      <c r="Q1439" s="12">
        <v>0</v>
      </c>
      <c r="R1439" s="12">
        <v>1.9119565285654514</v>
      </c>
      <c r="S1439" s="12">
        <v>507.77879463736662</v>
      </c>
      <c r="T1439" s="12">
        <v>25173.503015776329</v>
      </c>
      <c r="U1439" s="12">
        <v>0</v>
      </c>
      <c r="V1439" s="12">
        <v>0</v>
      </c>
      <c r="W1439" s="59">
        <v>1.2510044231305013E-2</v>
      </c>
      <c r="X1439" s="59">
        <v>2.6051164487052569E-4</v>
      </c>
      <c r="Y1439" s="59">
        <v>0</v>
      </c>
      <c r="Z1439" s="59">
        <v>2.7459460318375456E-3</v>
      </c>
      <c r="AA1439" s="59">
        <v>3.1538105550671506E-3</v>
      </c>
      <c r="AB1439" s="59">
        <v>0</v>
      </c>
      <c r="AC1439" s="59">
        <v>1.420017515964744E-4</v>
      </c>
      <c r="AD1439" s="59">
        <v>5.2622422713992454E-3</v>
      </c>
      <c r="AE1439" s="59">
        <v>6.6537536668955372E-3</v>
      </c>
      <c r="AF1439" s="59">
        <v>0</v>
      </c>
      <c r="AG1439" s="59">
        <v>0</v>
      </c>
      <c r="AH1439" s="18">
        <v>2.7934827411792264E-3</v>
      </c>
      <c r="AI1439" s="12">
        <v>85</v>
      </c>
      <c r="AJ1439" s="17">
        <v>3</v>
      </c>
      <c r="AK1439" s="18">
        <v>0.68858969262381431</v>
      </c>
      <c r="AL1439" t="str">
        <f>IF(AK1439&lt;='CAV Tier 1 Analysis'!$A$5,"Tier 1", "Tier 2")</f>
        <v>Tier 2</v>
      </c>
      <c r="AM1439" t="str">
        <f t="shared" si="45"/>
        <v>Kentucky - Tier 2</v>
      </c>
      <c r="AN1439" t="str">
        <f t="shared" si="46"/>
        <v>Muhlenberg County* - Tier 2</v>
      </c>
    </row>
    <row r="1440" spans="1:40" x14ac:dyDescent="0.3">
      <c r="A1440">
        <v>4</v>
      </c>
      <c r="B1440" t="s">
        <v>79</v>
      </c>
      <c r="C1440" t="s">
        <v>4654</v>
      </c>
      <c r="D1440" t="s">
        <v>7316</v>
      </c>
      <c r="E1440" t="s">
        <v>1033</v>
      </c>
      <c r="F1440" s="12">
        <v>10797.174304529066</v>
      </c>
      <c r="G1440" s="12">
        <v>20319.366056182909</v>
      </c>
      <c r="H1440" s="12">
        <v>6625.6822124721639</v>
      </c>
      <c r="I1440">
        <v>2</v>
      </c>
      <c r="J1440" s="15">
        <v>3.2125657436020861E-4</v>
      </c>
      <c r="K1440" s="15">
        <v>0.99967874342564012</v>
      </c>
      <c r="L1440" s="58">
        <v>232.02637999999999</v>
      </c>
      <c r="M1440">
        <v>10</v>
      </c>
      <c r="N1440">
        <v>0</v>
      </c>
      <c r="O1440" s="12">
        <v>10.416666666666666</v>
      </c>
      <c r="P1440" s="12">
        <v>7.458333333333333</v>
      </c>
      <c r="Q1440" s="12">
        <v>0</v>
      </c>
      <c r="R1440" s="12">
        <v>1.9993574868512802</v>
      </c>
      <c r="S1440" s="12">
        <v>2.1285439703781752</v>
      </c>
      <c r="T1440" s="12">
        <v>17145.34123110861</v>
      </c>
      <c r="U1440" s="12">
        <v>6348.1669265795445</v>
      </c>
      <c r="V1440" s="12">
        <v>3174.0248250742989</v>
      </c>
      <c r="W1440" s="59">
        <v>6.2216146369341941E-3</v>
      </c>
      <c r="X1440" s="59">
        <v>5.2102328974105137E-4</v>
      </c>
      <c r="Y1440" s="59">
        <v>0</v>
      </c>
      <c r="Z1440" s="59">
        <v>2.4770131730493324E-3</v>
      </c>
      <c r="AA1440" s="59">
        <v>3.8144060091690533E-3</v>
      </c>
      <c r="AB1440" s="59">
        <v>0</v>
      </c>
      <c r="AC1440" s="59">
        <v>1.4849305460591582E-4</v>
      </c>
      <c r="AD1440" s="59">
        <v>2.2058648718198677E-5</v>
      </c>
      <c r="AE1440" s="59">
        <v>4.5317839561371037E-3</v>
      </c>
      <c r="AF1440" s="59">
        <v>6.2885595225265793E-3</v>
      </c>
      <c r="AG1440" s="59">
        <v>6.1540429502596732E-3</v>
      </c>
      <c r="AH1440" s="18">
        <v>2.7435450219219187E-3</v>
      </c>
      <c r="AI1440" s="12">
        <v>86</v>
      </c>
      <c r="AJ1440" s="17">
        <v>3</v>
      </c>
      <c r="AK1440" s="18">
        <v>0.69133323764573618</v>
      </c>
      <c r="AL1440" t="str">
        <f>IF(AK1440&lt;='CAV Tier 1 Analysis'!$A$5,"Tier 1", "Tier 2")</f>
        <v>Tier 2</v>
      </c>
      <c r="AM1440" t="str">
        <f t="shared" si="45"/>
        <v>Kentucky - Tier 2</v>
      </c>
      <c r="AN1440" t="str">
        <f t="shared" si="46"/>
        <v>Garrard County * - Tier 2</v>
      </c>
    </row>
    <row r="1441" spans="1:40" x14ac:dyDescent="0.3">
      <c r="A1441">
        <v>4</v>
      </c>
      <c r="B1441" t="s">
        <v>79</v>
      </c>
      <c r="C1441" t="s">
        <v>4727</v>
      </c>
      <c r="D1441" t="s">
        <v>7423</v>
      </c>
      <c r="E1441" t="s">
        <v>1079</v>
      </c>
      <c r="F1441" s="12">
        <v>18394.43897663234</v>
      </c>
      <c r="G1441" s="12">
        <v>18338.095498011371</v>
      </c>
      <c r="H1441" s="12">
        <v>7284.5542006432697</v>
      </c>
      <c r="I1441">
        <v>23</v>
      </c>
      <c r="J1441" s="15">
        <v>2.2818620632759825E-2</v>
      </c>
      <c r="K1441" s="15">
        <v>0.97718137936724037</v>
      </c>
      <c r="L1441" s="58">
        <v>276.97554999999994</v>
      </c>
      <c r="M1441">
        <v>87</v>
      </c>
      <c r="N1441">
        <v>6</v>
      </c>
      <c r="O1441" s="12">
        <v>15.6</v>
      </c>
      <c r="P1441" s="12">
        <v>5.8666666666666663</v>
      </c>
      <c r="Q1441" s="12">
        <v>0</v>
      </c>
      <c r="R1441" s="12">
        <v>22.475171725446529</v>
      </c>
      <c r="S1441" s="12">
        <v>166.22347878325576</v>
      </c>
      <c r="T1441" s="12">
        <v>17354.947081792241</v>
      </c>
      <c r="U1441" s="12">
        <v>0</v>
      </c>
      <c r="V1441" s="12">
        <v>983.14841621913001</v>
      </c>
      <c r="W1441" s="59">
        <v>7.4268931659964635E-3</v>
      </c>
      <c r="X1441" s="59">
        <v>4.5329026207471474E-3</v>
      </c>
      <c r="Y1441" s="59">
        <v>1.5727391874180866E-3</v>
      </c>
      <c r="Z1441" s="59">
        <v>3.7095749279586802E-3</v>
      </c>
      <c r="AA1441" s="59">
        <v>3.0003819334692887E-3</v>
      </c>
      <c r="AB1441" s="59">
        <v>0</v>
      </c>
      <c r="AC1441" s="59">
        <v>1.6692397053815697E-3</v>
      </c>
      <c r="AD1441" s="59">
        <v>1.7226166704676243E-3</v>
      </c>
      <c r="AE1441" s="59">
        <v>4.5871860865722251E-3</v>
      </c>
      <c r="AF1441" s="59">
        <v>0</v>
      </c>
      <c r="AG1441" s="59">
        <v>1.9062036100334127E-3</v>
      </c>
      <c r="AH1441" s="18">
        <v>2.7388852643676813E-3</v>
      </c>
      <c r="AI1441" s="12">
        <v>87</v>
      </c>
      <c r="AJ1441" s="17">
        <v>3</v>
      </c>
      <c r="AK1441" s="18">
        <v>0.69407212291010389</v>
      </c>
      <c r="AL1441" t="str">
        <f>IF(AK1441&lt;='CAV Tier 1 Analysis'!$A$5,"Tier 1", "Tier 2")</f>
        <v>Tier 2</v>
      </c>
      <c r="AM1441" t="str">
        <f t="shared" si="45"/>
        <v>Kentucky - Tier 2</v>
      </c>
      <c r="AN1441" t="str">
        <f t="shared" si="46"/>
        <v>Rowan County * - Tier 2</v>
      </c>
    </row>
    <row r="1442" spans="1:40" x14ac:dyDescent="0.3">
      <c r="A1442">
        <v>4</v>
      </c>
      <c r="B1442" t="s">
        <v>79</v>
      </c>
      <c r="C1442" t="s">
        <v>4507</v>
      </c>
      <c r="D1442" t="s">
        <v>7428</v>
      </c>
      <c r="E1442" t="s">
        <v>1151</v>
      </c>
      <c r="F1442" s="12">
        <v>1039.8795222103815</v>
      </c>
      <c r="G1442" s="12">
        <v>16028.557240628661</v>
      </c>
      <c r="H1442" s="12">
        <v>5662.5573114639046</v>
      </c>
      <c r="I1442">
        <v>13</v>
      </c>
      <c r="J1442" s="15">
        <v>2.9175815206601365E-2</v>
      </c>
      <c r="K1442" s="15">
        <v>0.9708241847933986</v>
      </c>
      <c r="L1442" s="58">
        <v>13.59962</v>
      </c>
      <c r="M1442">
        <v>29</v>
      </c>
      <c r="N1442">
        <v>2</v>
      </c>
      <c r="O1442" s="12">
        <v>8</v>
      </c>
      <c r="P1442" s="12">
        <v>4</v>
      </c>
      <c r="Q1442" s="12">
        <v>1</v>
      </c>
      <c r="R1442" s="12">
        <v>12.620714402314182</v>
      </c>
      <c r="S1442" s="12">
        <v>165.20972571606032</v>
      </c>
      <c r="T1442" s="12">
        <v>13866.600499697763</v>
      </c>
      <c r="U1442" s="12">
        <v>12826.720977487381</v>
      </c>
      <c r="V1442" s="12">
        <v>2161.9567409308984</v>
      </c>
      <c r="W1442" s="59">
        <v>3.6466368543414335E-4</v>
      </c>
      <c r="X1442" s="59">
        <v>1.5109675402490491E-3</v>
      </c>
      <c r="Y1442" s="59">
        <v>5.2424639580602882E-4</v>
      </c>
      <c r="Z1442" s="59">
        <v>1.9023461169018873E-3</v>
      </c>
      <c r="AA1442" s="59">
        <v>2.0457149546381516E-3</v>
      </c>
      <c r="AB1442" s="59">
        <v>5.5524708495280405E-4</v>
      </c>
      <c r="AC1442" s="59">
        <v>9.3734534480871936E-4</v>
      </c>
      <c r="AD1442" s="59">
        <v>1.7121108866513344E-3</v>
      </c>
      <c r="AE1442" s="59">
        <v>3.6651610967459195E-3</v>
      </c>
      <c r="AF1442" s="59">
        <v>1.2706281872967535E-2</v>
      </c>
      <c r="AG1442" s="59">
        <v>4.1917676683517211E-3</v>
      </c>
      <c r="AH1442" s="18">
        <v>2.7378047861370265E-3</v>
      </c>
      <c r="AI1442" s="12">
        <v>88</v>
      </c>
      <c r="AJ1442" s="17">
        <v>3</v>
      </c>
      <c r="AK1442" s="18">
        <v>0.69680992769624095</v>
      </c>
      <c r="AL1442" t="str">
        <f>IF(AK1442&lt;='CAV Tier 1 Analysis'!$A$5,"Tier 1", "Tier 2")</f>
        <v>Tier 2</v>
      </c>
      <c r="AM1442" t="str">
        <f t="shared" si="45"/>
        <v>Kentucky - Tier 2</v>
      </c>
      <c r="AN1442" t="str">
        <f t="shared" si="46"/>
        <v>Georgetown, City Of - Tier 2</v>
      </c>
    </row>
    <row r="1443" spans="1:40" x14ac:dyDescent="0.3">
      <c r="A1443">
        <v>4</v>
      </c>
      <c r="B1443" t="s">
        <v>79</v>
      </c>
      <c r="C1443" t="s">
        <v>4774</v>
      </c>
      <c r="D1443" t="s">
        <v>7494</v>
      </c>
      <c r="E1443" t="s">
        <v>1060</v>
      </c>
      <c r="F1443" s="12">
        <v>29425.817469188227</v>
      </c>
      <c r="G1443" s="12">
        <v>19160.334953583733</v>
      </c>
      <c r="H1443" s="12">
        <v>10785.229878013948</v>
      </c>
      <c r="I1443">
        <v>31</v>
      </c>
      <c r="J1443" s="15">
        <v>2.8779324048086185E-5</v>
      </c>
      <c r="K1443" s="15">
        <v>0.99997122067595234</v>
      </c>
      <c r="L1443" s="58">
        <v>325.23349000000002</v>
      </c>
      <c r="M1443">
        <v>81</v>
      </c>
      <c r="N1443">
        <v>6</v>
      </c>
      <c r="O1443" s="12">
        <v>22.40909090909091</v>
      </c>
      <c r="P1443" s="12">
        <v>4.5</v>
      </c>
      <c r="Q1443" s="12">
        <v>0</v>
      </c>
      <c r="R1443" s="12">
        <v>30.999107840954522</v>
      </c>
      <c r="S1443" s="12">
        <v>0.31039162559246447</v>
      </c>
      <c r="T1443" s="12">
        <v>21270.527055636085</v>
      </c>
      <c r="U1443" s="12">
        <v>0</v>
      </c>
      <c r="V1443" s="12">
        <v>0</v>
      </c>
      <c r="W1443" s="59">
        <v>8.7208938992419348E-3</v>
      </c>
      <c r="X1443" s="59">
        <v>4.2202886469025168E-3</v>
      </c>
      <c r="Y1443" s="59">
        <v>1.5727391874180866E-3</v>
      </c>
      <c r="Z1443" s="59">
        <v>5.3287308842763096E-3</v>
      </c>
      <c r="AA1443" s="59">
        <v>2.3014293239679204E-3</v>
      </c>
      <c r="AB1443" s="59">
        <v>0</v>
      </c>
      <c r="AC1443" s="59">
        <v>2.3023157407487341E-3</v>
      </c>
      <c r="AD1443" s="59">
        <v>3.2166682621070572E-6</v>
      </c>
      <c r="AE1443" s="59">
        <v>5.6221355964858237E-3</v>
      </c>
      <c r="AF1443" s="59">
        <v>0</v>
      </c>
      <c r="AG1443" s="59">
        <v>0</v>
      </c>
      <c r="AH1443" s="18">
        <v>2.7337954497548573E-3</v>
      </c>
      <c r="AI1443" s="12">
        <v>89</v>
      </c>
      <c r="AJ1443" s="17">
        <v>3</v>
      </c>
      <c r="AK1443" s="18">
        <v>0.69954372314599578</v>
      </c>
      <c r="AL1443" t="str">
        <f>IF(AK1443&lt;='CAV Tier 1 Analysis'!$A$5,"Tier 1", "Tier 2")</f>
        <v>Tier 2</v>
      </c>
      <c r="AM1443" t="str">
        <f t="shared" si="45"/>
        <v>Kentucky - Tier 2</v>
      </c>
      <c r="AN1443" t="str">
        <f t="shared" si="46"/>
        <v>Letcher County* - Tier 2</v>
      </c>
    </row>
    <row r="1444" spans="1:40" x14ac:dyDescent="0.3">
      <c r="A1444">
        <v>4</v>
      </c>
      <c r="B1444" t="s">
        <v>79</v>
      </c>
      <c r="C1444" t="s">
        <v>4807</v>
      </c>
      <c r="D1444" t="s">
        <v>7547</v>
      </c>
      <c r="E1444" t="s">
        <v>1190</v>
      </c>
      <c r="F1444" s="12">
        <v>1638.9547827225663</v>
      </c>
      <c r="G1444" s="12">
        <v>17828.787913097691</v>
      </c>
      <c r="H1444" s="12">
        <v>9523.3590155161419</v>
      </c>
      <c r="I1444">
        <v>7</v>
      </c>
      <c r="J1444" s="15">
        <v>0</v>
      </c>
      <c r="K1444" s="15">
        <v>1.0000000000000002</v>
      </c>
      <c r="L1444" s="58">
        <v>11.612679999999999</v>
      </c>
      <c r="M1444">
        <v>31</v>
      </c>
      <c r="N1444">
        <v>0</v>
      </c>
      <c r="O1444" s="12">
        <v>16</v>
      </c>
      <c r="P1444" s="12">
        <v>3</v>
      </c>
      <c r="Q1444" s="12">
        <v>0</v>
      </c>
      <c r="R1444" s="12">
        <v>7.0000000000000018</v>
      </c>
      <c r="S1444" s="12">
        <v>0</v>
      </c>
      <c r="T1444" s="12">
        <v>18661.89483333192</v>
      </c>
      <c r="U1444" s="12">
        <v>17022.940050609355</v>
      </c>
      <c r="V1444" s="12">
        <v>0</v>
      </c>
      <c r="W1444" s="59">
        <v>3.1138536860348797E-4</v>
      </c>
      <c r="X1444" s="59">
        <v>1.6151721981972594E-3</v>
      </c>
      <c r="Y1444" s="59">
        <v>0</v>
      </c>
      <c r="Z1444" s="59">
        <v>3.8046922338037747E-3</v>
      </c>
      <c r="AA1444" s="59">
        <v>1.5342862159786136E-3</v>
      </c>
      <c r="AB1444" s="59">
        <v>0</v>
      </c>
      <c r="AC1444" s="59">
        <v>5.1989271007177784E-4</v>
      </c>
      <c r="AD1444" s="59">
        <v>0</v>
      </c>
      <c r="AE1444" s="59">
        <v>4.9326329792354412E-3</v>
      </c>
      <c r="AF1444" s="59">
        <v>1.6863099693936061E-2</v>
      </c>
      <c r="AG1444" s="59">
        <v>0</v>
      </c>
      <c r="AH1444" s="18">
        <v>2.6891964908933104E-3</v>
      </c>
      <c r="AI1444" s="12">
        <v>90</v>
      </c>
      <c r="AJ1444" s="17">
        <v>3</v>
      </c>
      <c r="AK1444" s="18">
        <v>0.70223291963688905</v>
      </c>
      <c r="AL1444" t="str">
        <f>IF(AK1444&lt;='CAV Tier 1 Analysis'!$A$5,"Tier 1", "Tier 2")</f>
        <v>Tier 2</v>
      </c>
      <c r="AM1444" t="str">
        <f t="shared" si="45"/>
        <v>Kentucky - Tier 2</v>
      </c>
      <c r="AN1444" t="str">
        <f t="shared" si="46"/>
        <v>Radcliff, City Of - Tier 2</v>
      </c>
    </row>
    <row r="1445" spans="1:40" x14ac:dyDescent="0.3">
      <c r="A1445">
        <v>4</v>
      </c>
      <c r="B1445" t="s">
        <v>79</v>
      </c>
      <c r="C1445" t="s">
        <v>4789</v>
      </c>
      <c r="D1445" t="s">
        <v>7517</v>
      </c>
      <c r="E1445" t="s">
        <v>1058</v>
      </c>
      <c r="F1445" s="12">
        <v>14900.668105458013</v>
      </c>
      <c r="G1445" s="12">
        <v>10525.89395858663</v>
      </c>
      <c r="H1445" s="12">
        <v>5808.1753745961278</v>
      </c>
      <c r="I1445">
        <v>35</v>
      </c>
      <c r="J1445" s="15">
        <v>6.2168756590422235E-4</v>
      </c>
      <c r="K1445" s="15">
        <v>0.99937831243409558</v>
      </c>
      <c r="L1445" s="58">
        <v>403.53067000000004</v>
      </c>
      <c r="M1445">
        <v>26</v>
      </c>
      <c r="N1445">
        <v>2</v>
      </c>
      <c r="O1445" s="12">
        <v>21.222222222222221</v>
      </c>
      <c r="P1445" s="12">
        <v>5.2962962962962967</v>
      </c>
      <c r="Q1445" s="12">
        <v>6</v>
      </c>
      <c r="R1445" s="12">
        <v>34.978240935193348</v>
      </c>
      <c r="S1445" s="12">
        <v>3.6108704109775114</v>
      </c>
      <c r="T1445" s="12">
        <v>11561.034250193268</v>
      </c>
      <c r="U1445" s="12">
        <v>0</v>
      </c>
      <c r="V1445" s="12">
        <v>0</v>
      </c>
      <c r="W1445" s="59">
        <v>1.0820374488986392E-2</v>
      </c>
      <c r="X1445" s="59">
        <v>1.3546605533267338E-3</v>
      </c>
      <c r="Y1445" s="59">
        <v>5.2424639580602882E-4</v>
      </c>
      <c r="Z1445" s="59">
        <v>5.0465015045591732E-3</v>
      </c>
      <c r="AA1445" s="59">
        <v>2.7086781343819972E-3</v>
      </c>
      <c r="AB1445" s="59">
        <v>3.3314825097168241E-3</v>
      </c>
      <c r="AC1445" s="59">
        <v>2.5978474961916086E-3</v>
      </c>
      <c r="AD1445" s="59">
        <v>3.7420378940322837E-5</v>
      </c>
      <c r="AE1445" s="59">
        <v>3.0557635934545789E-3</v>
      </c>
      <c r="AF1445" s="59">
        <v>0</v>
      </c>
      <c r="AG1445" s="59">
        <v>0</v>
      </c>
      <c r="AH1445" s="18">
        <v>2.6797250050330603E-3</v>
      </c>
      <c r="AI1445" s="12">
        <v>91</v>
      </c>
      <c r="AJ1445" s="17">
        <v>3</v>
      </c>
      <c r="AK1445" s="18">
        <v>0.70491264464192216</v>
      </c>
      <c r="AL1445" t="str">
        <f>IF(AK1445&lt;='CAV Tier 1 Analysis'!$A$5,"Tier 1", "Tier 2")</f>
        <v>Tier 2</v>
      </c>
      <c r="AM1445" t="str">
        <f t="shared" si="45"/>
        <v>Kentucky - Tier 2</v>
      </c>
      <c r="AN1445" t="str">
        <f t="shared" si="46"/>
        <v>Leslie County* - Tier 2</v>
      </c>
    </row>
    <row r="1446" spans="1:40" x14ac:dyDescent="0.3">
      <c r="A1446">
        <v>4</v>
      </c>
      <c r="B1446" t="s">
        <v>79</v>
      </c>
      <c r="C1446" t="s">
        <v>3579</v>
      </c>
      <c r="D1446" t="s">
        <v>7518</v>
      </c>
      <c r="E1446" t="s">
        <v>1049</v>
      </c>
      <c r="F1446" s="12">
        <v>18768.400228735081</v>
      </c>
      <c r="G1446" s="12">
        <v>24592.912033676454</v>
      </c>
      <c r="H1446" s="12">
        <v>10609.303582404713</v>
      </c>
      <c r="I1446">
        <v>7</v>
      </c>
      <c r="J1446" s="15">
        <v>0</v>
      </c>
      <c r="K1446" s="15">
        <v>1.0000000000000004</v>
      </c>
      <c r="L1446" s="58">
        <v>331.31834000000003</v>
      </c>
      <c r="M1446">
        <v>9</v>
      </c>
      <c r="N1446">
        <v>0</v>
      </c>
      <c r="O1446" s="12">
        <v>12.727272727272727</v>
      </c>
      <c r="P1446" s="12">
        <v>6.6060606060606064</v>
      </c>
      <c r="Q1446" s="12">
        <v>0</v>
      </c>
      <c r="R1446" s="12">
        <v>7.0000000000000036</v>
      </c>
      <c r="S1446" s="12">
        <v>0</v>
      </c>
      <c r="T1446" s="12">
        <v>23236.556420790352</v>
      </c>
      <c r="U1446" s="12">
        <v>4468.1561920552704</v>
      </c>
      <c r="V1446" s="12">
        <v>1356.3556128861019</v>
      </c>
      <c r="W1446" s="59">
        <v>8.8840546218440335E-3</v>
      </c>
      <c r="X1446" s="59">
        <v>4.6892096076694626E-4</v>
      </c>
      <c r="Y1446" s="59">
        <v>0</v>
      </c>
      <c r="Z1446" s="59">
        <v>3.0264597314348207E-3</v>
      </c>
      <c r="AA1446" s="59">
        <v>3.3785292432660383E-3</v>
      </c>
      <c r="AB1446" s="59">
        <v>0</v>
      </c>
      <c r="AC1446" s="59">
        <v>5.1989271007177795E-4</v>
      </c>
      <c r="AD1446" s="59">
        <v>0</v>
      </c>
      <c r="AE1446" s="59">
        <v>6.1417881489899909E-3</v>
      </c>
      <c r="AF1446" s="59">
        <v>4.4262015310339194E-3</v>
      </c>
      <c r="AG1446" s="59">
        <v>2.6298063681122791E-3</v>
      </c>
      <c r="AH1446" s="18">
        <v>2.6796048468654366E-3</v>
      </c>
      <c r="AI1446" s="12">
        <v>92</v>
      </c>
      <c r="AJ1446" s="17">
        <v>3</v>
      </c>
      <c r="AK1446" s="18">
        <v>0.70759224948878763</v>
      </c>
      <c r="AL1446" t="str">
        <f>IF(AK1446&lt;='CAV Tier 1 Analysis'!$A$5,"Tier 1", "Tier 2")</f>
        <v>Tier 2</v>
      </c>
      <c r="AM1446" t="str">
        <f t="shared" si="45"/>
        <v>Kentucky - Tier 2</v>
      </c>
      <c r="AN1446" t="str">
        <f t="shared" si="46"/>
        <v>Lincoln County* - Tier 2</v>
      </c>
    </row>
    <row r="1447" spans="1:40" x14ac:dyDescent="0.3">
      <c r="A1447">
        <v>4</v>
      </c>
      <c r="B1447" t="s">
        <v>79</v>
      </c>
      <c r="C1447" t="s">
        <v>4572</v>
      </c>
      <c r="D1447" t="s">
        <v>7455</v>
      </c>
      <c r="E1447" t="s">
        <v>1067</v>
      </c>
      <c r="F1447" s="12">
        <v>14053.385931235018</v>
      </c>
      <c r="G1447" s="12">
        <v>25676.034477204244</v>
      </c>
      <c r="H1447" s="12">
        <v>7587.7641911923492</v>
      </c>
      <c r="I1447">
        <v>5</v>
      </c>
      <c r="J1447" s="15">
        <v>2.2529666598279617E-2</v>
      </c>
      <c r="K1447" s="15">
        <v>0.9774703334017204</v>
      </c>
      <c r="L1447" s="58">
        <v>16.816050000000001</v>
      </c>
      <c r="M1447">
        <v>14</v>
      </c>
      <c r="N1447">
        <v>4</v>
      </c>
      <c r="O1447" s="12">
        <v>4.0476190476190474</v>
      </c>
      <c r="P1447" s="12">
        <v>2.9523809523809526</v>
      </c>
      <c r="Q1447" s="12">
        <v>0</v>
      </c>
      <c r="R1447" s="12">
        <v>4.8873516670086019</v>
      </c>
      <c r="S1447" s="12">
        <v>170.94979745392843</v>
      </c>
      <c r="T1447" s="12">
        <v>19469.622325046996</v>
      </c>
      <c r="U1447" s="12">
        <v>5416.2363938119779</v>
      </c>
      <c r="V1447" s="12">
        <v>6206.4121521572488</v>
      </c>
      <c r="W1447" s="59">
        <v>4.5090986126412549E-4</v>
      </c>
      <c r="X1447" s="59">
        <v>7.2943260563747194E-4</v>
      </c>
      <c r="Y1447" s="59">
        <v>1.0484927916120576E-3</v>
      </c>
      <c r="Z1447" s="59">
        <v>9.6249654724202629E-4</v>
      </c>
      <c r="AA1447" s="59">
        <v>1.5099324665186359E-3</v>
      </c>
      <c r="AB1447" s="59">
        <v>0</v>
      </c>
      <c r="AC1447" s="59">
        <v>3.6298550046213177E-4</v>
      </c>
      <c r="AD1447" s="59">
        <v>1.7715967266644945E-3</v>
      </c>
      <c r="AE1447" s="59">
        <v>5.1461280878217722E-3</v>
      </c>
      <c r="AF1447" s="59">
        <v>5.3653795409745741E-3</v>
      </c>
      <c r="AG1447" s="59">
        <v>1.2033468248155623E-2</v>
      </c>
      <c r="AH1447" s="18">
        <v>2.6709838523957192E-3</v>
      </c>
      <c r="AI1447" s="12">
        <v>93</v>
      </c>
      <c r="AJ1447" s="17">
        <v>3</v>
      </c>
      <c r="AK1447" s="18">
        <v>0.71026323334118335</v>
      </c>
      <c r="AL1447" t="str">
        <f>IF(AK1447&lt;='CAV Tier 1 Analysis'!$A$5,"Tier 1", "Tier 2")</f>
        <v>Tier 2</v>
      </c>
      <c r="AM1447" t="str">
        <f t="shared" si="45"/>
        <v>Kentucky - Tier 2</v>
      </c>
      <c r="AN1447" t="str">
        <f t="shared" si="46"/>
        <v>Independence, City Of - Tier 2</v>
      </c>
    </row>
    <row r="1448" spans="1:40" x14ac:dyDescent="0.3">
      <c r="A1448">
        <v>4</v>
      </c>
      <c r="B1448" t="s">
        <v>79</v>
      </c>
      <c r="C1448" t="s">
        <v>4791</v>
      </c>
      <c r="D1448" t="s">
        <v>7523</v>
      </c>
      <c r="E1448" t="s">
        <v>1048</v>
      </c>
      <c r="F1448" s="12">
        <v>20437.382649207866</v>
      </c>
      <c r="G1448" s="12">
        <v>22510.535011089472</v>
      </c>
      <c r="H1448" s="12">
        <v>11628.353631507953</v>
      </c>
      <c r="I1448">
        <v>0</v>
      </c>
      <c r="J1448" s="15">
        <v>2.3042479945128706E-3</v>
      </c>
      <c r="K1448" s="15">
        <v>0.9976957520054871</v>
      </c>
      <c r="L1448" s="58">
        <v>499.88977</v>
      </c>
      <c r="M1448">
        <v>11</v>
      </c>
      <c r="N1448">
        <v>0</v>
      </c>
      <c r="O1448" s="12">
        <v>14.878048780487806</v>
      </c>
      <c r="P1448" s="12">
        <v>6.1219512195121952</v>
      </c>
      <c r="Q1448" s="12">
        <v>0</v>
      </c>
      <c r="R1448" s="12">
        <v>0</v>
      </c>
      <c r="S1448" s="12">
        <v>26.794610534888658</v>
      </c>
      <c r="T1448" s="12">
        <v>21874.030215138639</v>
      </c>
      <c r="U1448" s="12">
        <v>1436.6475659307725</v>
      </c>
      <c r="V1448" s="12">
        <v>636.5047959508338</v>
      </c>
      <c r="W1448" s="59">
        <v>1.3404172016499452E-2</v>
      </c>
      <c r="X1448" s="59">
        <v>5.7312561871515654E-4</v>
      </c>
      <c r="Y1448" s="59">
        <v>0</v>
      </c>
      <c r="Z1448" s="59">
        <v>3.5378997905797299E-3</v>
      </c>
      <c r="AA1448" s="59">
        <v>3.1309417903303419E-3</v>
      </c>
      <c r="AB1448" s="59">
        <v>0</v>
      </c>
      <c r="AC1448" s="59">
        <v>0</v>
      </c>
      <c r="AD1448" s="59">
        <v>2.776794417007242E-4</v>
      </c>
      <c r="AE1448" s="59">
        <v>5.7816509947999396E-3</v>
      </c>
      <c r="AF1448" s="59">
        <v>1.4231578715143268E-3</v>
      </c>
      <c r="AG1448" s="59">
        <v>1.2341043527395877E-3</v>
      </c>
      <c r="AH1448" s="18">
        <v>2.6693392615344778E-3</v>
      </c>
      <c r="AI1448" s="12">
        <v>94</v>
      </c>
      <c r="AJ1448" s="17">
        <v>3</v>
      </c>
      <c r="AK1448" s="18">
        <v>0.71293257260271781</v>
      </c>
      <c r="AL1448" t="str">
        <f>IF(AK1448&lt;='CAV Tier 1 Analysis'!$A$5,"Tier 1", "Tier 2")</f>
        <v>Tier 2</v>
      </c>
      <c r="AM1448" t="str">
        <f t="shared" si="45"/>
        <v>Kentucky - Tier 2</v>
      </c>
      <c r="AN1448" t="str">
        <f t="shared" si="46"/>
        <v>Grayson County * - Tier 2</v>
      </c>
    </row>
    <row r="1449" spans="1:40" x14ac:dyDescent="0.3">
      <c r="A1449">
        <v>4</v>
      </c>
      <c r="B1449" t="s">
        <v>79</v>
      </c>
      <c r="C1449" t="s">
        <v>3577</v>
      </c>
      <c r="D1449" t="s">
        <v>7469</v>
      </c>
      <c r="E1449" t="s">
        <v>1090</v>
      </c>
      <c r="F1449" s="12">
        <v>13988.821016913045</v>
      </c>
      <c r="G1449" s="12">
        <v>14751.732471623838</v>
      </c>
      <c r="H1449" s="12">
        <v>6477.0960062240683</v>
      </c>
      <c r="I1449">
        <v>13</v>
      </c>
      <c r="J1449" s="15">
        <v>1.8514536348233974E-2</v>
      </c>
      <c r="K1449" s="15">
        <v>0.98148546365176637</v>
      </c>
      <c r="L1449" s="58">
        <v>415.23049000000003</v>
      </c>
      <c r="M1449">
        <v>48</v>
      </c>
      <c r="N1449">
        <v>2</v>
      </c>
      <c r="O1449" s="12">
        <v>22.5</v>
      </c>
      <c r="P1449" s="12">
        <v>5</v>
      </c>
      <c r="Q1449" s="12">
        <v>0</v>
      </c>
      <c r="R1449" s="12">
        <v>12.759311027472963</v>
      </c>
      <c r="S1449" s="12">
        <v>119.92042943823662</v>
      </c>
      <c r="T1449" s="12">
        <v>14365.962988333225</v>
      </c>
      <c r="U1449" s="12">
        <v>377.1419714201802</v>
      </c>
      <c r="V1449" s="12">
        <v>385.7694832906127</v>
      </c>
      <c r="W1449" s="59">
        <v>1.1134096451814478E-2</v>
      </c>
      <c r="X1449" s="59">
        <v>2.5009117907570468E-3</v>
      </c>
      <c r="Y1449" s="59">
        <v>5.2424639580602882E-4</v>
      </c>
      <c r="Z1449" s="59">
        <v>5.3503484537865582E-3</v>
      </c>
      <c r="AA1449" s="59">
        <v>2.5571436932976897E-3</v>
      </c>
      <c r="AB1449" s="59">
        <v>0</v>
      </c>
      <c r="AC1449" s="59">
        <v>9.4763896981737668E-4</v>
      </c>
      <c r="AD1449" s="59">
        <v>1.2427662589669735E-3</v>
      </c>
      <c r="AE1449" s="59">
        <v>3.7971504741395219E-3</v>
      </c>
      <c r="AF1449" s="59">
        <v>3.7360072019982401E-4</v>
      </c>
      <c r="AG1449" s="59">
        <v>7.479594835917326E-4</v>
      </c>
      <c r="AH1449" s="18">
        <v>2.6523511538342932E-3</v>
      </c>
      <c r="AI1449" s="12">
        <v>95</v>
      </c>
      <c r="AJ1449" s="17">
        <v>3</v>
      </c>
      <c r="AK1449" s="18">
        <v>0.71558492375655214</v>
      </c>
      <c r="AL1449" t="str">
        <f>IF(AK1449&lt;='CAV Tier 1 Analysis'!$A$5,"Tier 1", "Tier 2")</f>
        <v>Tier 2</v>
      </c>
      <c r="AM1449" t="str">
        <f t="shared" si="45"/>
        <v>Kentucky - Tier 2</v>
      </c>
      <c r="AN1449" t="str">
        <f t="shared" si="46"/>
        <v>Lawrence County* - Tier 2</v>
      </c>
    </row>
    <row r="1450" spans="1:40" x14ac:dyDescent="0.3">
      <c r="A1450">
        <v>4</v>
      </c>
      <c r="B1450" t="s">
        <v>79</v>
      </c>
      <c r="C1450" t="s">
        <v>4784</v>
      </c>
      <c r="D1450" t="s">
        <v>7511</v>
      </c>
      <c r="E1450" t="s">
        <v>1080</v>
      </c>
      <c r="F1450" s="12">
        <v>9323.2424520371569</v>
      </c>
      <c r="G1450" s="12">
        <v>14625.303632642113</v>
      </c>
      <c r="H1450" s="12">
        <v>6823.7797177630155</v>
      </c>
      <c r="I1450">
        <v>0</v>
      </c>
      <c r="J1450" s="15">
        <v>1.3715916408272086E-4</v>
      </c>
      <c r="K1450" s="15">
        <v>0.99986284083591692</v>
      </c>
      <c r="L1450" s="58">
        <v>477.69319999999993</v>
      </c>
      <c r="M1450">
        <v>16</v>
      </c>
      <c r="N1450">
        <v>0</v>
      </c>
      <c r="O1450" s="12">
        <v>7.8636363636363633</v>
      </c>
      <c r="P1450" s="12">
        <v>6.6363636363636367</v>
      </c>
      <c r="Q1450" s="12">
        <v>0</v>
      </c>
      <c r="R1450" s="12">
        <v>0</v>
      </c>
      <c r="S1450" s="12">
        <v>0.93594392197300003</v>
      </c>
      <c r="T1450" s="12">
        <v>12959.100269316286</v>
      </c>
      <c r="U1450" s="12">
        <v>3635.8578172791294</v>
      </c>
      <c r="V1450" s="12">
        <v>1666.203363325827</v>
      </c>
      <c r="W1450" s="59">
        <v>1.2808987517212194E-2</v>
      </c>
      <c r="X1450" s="59">
        <v>8.3363726358568228E-4</v>
      </c>
      <c r="Y1450" s="59">
        <v>0</v>
      </c>
      <c r="Z1450" s="59">
        <v>1.8699197626365143E-3</v>
      </c>
      <c r="AA1450" s="59">
        <v>3.3940270838314791E-3</v>
      </c>
      <c r="AB1450" s="59">
        <v>0</v>
      </c>
      <c r="AC1450" s="59">
        <v>0</v>
      </c>
      <c r="AD1450" s="59">
        <v>9.6994276284870352E-6</v>
      </c>
      <c r="AE1450" s="59">
        <v>3.4252944805731492E-3</v>
      </c>
      <c r="AF1450" s="59">
        <v>3.6017181910688806E-3</v>
      </c>
      <c r="AG1450" s="59">
        <v>3.2305629687487511E-3</v>
      </c>
      <c r="AH1450" s="18">
        <v>2.6521678813895577E-3</v>
      </c>
      <c r="AI1450" s="12">
        <v>96</v>
      </c>
      <c r="AJ1450" s="17">
        <v>3</v>
      </c>
      <c r="AK1450" s="18">
        <v>0.71823709163794169</v>
      </c>
      <c r="AL1450" t="str">
        <f>IF(AK1450&lt;='CAV Tier 1 Analysis'!$A$5,"Tier 1", "Tier 2")</f>
        <v>Tier 2</v>
      </c>
      <c r="AM1450" t="str">
        <f t="shared" si="45"/>
        <v>Kentucky - Tier 2</v>
      </c>
      <c r="AN1450" t="str">
        <f t="shared" si="46"/>
        <v>Trigg County * - Tier 2</v>
      </c>
    </row>
    <row r="1451" spans="1:40" x14ac:dyDescent="0.3">
      <c r="A1451">
        <v>4</v>
      </c>
      <c r="B1451" t="s">
        <v>79</v>
      </c>
      <c r="C1451" t="s">
        <v>3626</v>
      </c>
      <c r="D1451" t="s">
        <v>7532</v>
      </c>
      <c r="E1451" t="s">
        <v>1044</v>
      </c>
      <c r="F1451" s="12">
        <v>23490.526779792333</v>
      </c>
      <c r="G1451" s="12">
        <v>23978.621864120276</v>
      </c>
      <c r="H1451" s="12">
        <v>10303.684285528665</v>
      </c>
      <c r="I1451">
        <v>7</v>
      </c>
      <c r="J1451" s="15">
        <v>1.8447284670380223E-8</v>
      </c>
      <c r="K1451" s="15">
        <v>0.99999998155271541</v>
      </c>
      <c r="L1451" s="58">
        <v>542.08519999999976</v>
      </c>
      <c r="M1451">
        <v>14</v>
      </c>
      <c r="N1451">
        <v>0</v>
      </c>
      <c r="O1451" s="12">
        <v>6.4375</v>
      </c>
      <c r="P1451" s="12">
        <v>7.9375</v>
      </c>
      <c r="Q1451" s="12">
        <v>0</v>
      </c>
      <c r="R1451" s="12">
        <v>6.9999998708690079</v>
      </c>
      <c r="S1451" s="12">
        <v>1.9007499716887054E-4</v>
      </c>
      <c r="T1451" s="12">
        <v>23291.408851703171</v>
      </c>
      <c r="U1451" s="12">
        <v>0</v>
      </c>
      <c r="V1451" s="12">
        <v>687.21301241710535</v>
      </c>
      <c r="W1451" s="59">
        <v>1.4535611057610771E-2</v>
      </c>
      <c r="X1451" s="59">
        <v>7.2943260563747194E-4</v>
      </c>
      <c r="Y1451" s="59">
        <v>0</v>
      </c>
      <c r="Z1451" s="59">
        <v>1.5307941409444875E-3</v>
      </c>
      <c r="AA1451" s="59">
        <v>4.0594656131100817E-3</v>
      </c>
      <c r="AB1451" s="59">
        <v>0</v>
      </c>
      <c r="AC1451" s="59">
        <v>5.1989270048116893E-4</v>
      </c>
      <c r="AD1451" s="59">
        <v>1.9697960911353857E-9</v>
      </c>
      <c r="AE1451" s="59">
        <v>6.156286511140684E-3</v>
      </c>
      <c r="AF1451" s="59">
        <v>0</v>
      </c>
      <c r="AG1451" s="59">
        <v>1.3324213348877014E-3</v>
      </c>
      <c r="AH1451" s="18">
        <v>2.6239914485098599E-3</v>
      </c>
      <c r="AI1451" s="12">
        <v>97</v>
      </c>
      <c r="AJ1451" s="17">
        <v>3</v>
      </c>
      <c r="AK1451" s="18">
        <v>0.72086108308645158</v>
      </c>
      <c r="AL1451" t="str">
        <f>IF(AK1451&lt;='CAV Tier 1 Analysis'!$A$5,"Tier 1", "Tier 2")</f>
        <v>Tier 2</v>
      </c>
      <c r="AM1451" t="str">
        <f t="shared" si="45"/>
        <v>Kentucky - Tier 2</v>
      </c>
      <c r="AN1451" t="str">
        <f t="shared" si="46"/>
        <v>Logan County * - Tier 2</v>
      </c>
    </row>
    <row r="1452" spans="1:40" x14ac:dyDescent="0.3">
      <c r="A1452">
        <v>4</v>
      </c>
      <c r="B1452" t="s">
        <v>79</v>
      </c>
      <c r="C1452" t="s">
        <v>4783</v>
      </c>
      <c r="D1452" t="s">
        <v>7510</v>
      </c>
      <c r="E1452" t="s">
        <v>1025</v>
      </c>
      <c r="F1452" s="12">
        <v>29295.105177982201</v>
      </c>
      <c r="G1452" s="12">
        <v>27338.417086764708</v>
      </c>
      <c r="H1452" s="12">
        <v>12138.71718079021</v>
      </c>
      <c r="I1452">
        <v>0</v>
      </c>
      <c r="J1452" s="15">
        <v>3.6930396358722787E-6</v>
      </c>
      <c r="K1452" s="15">
        <v>0.9999963069603639</v>
      </c>
      <c r="L1452" s="58">
        <v>400.75389000000001</v>
      </c>
      <c r="M1452">
        <v>7</v>
      </c>
      <c r="N1452">
        <v>0</v>
      </c>
      <c r="O1452" s="12">
        <v>6.5757575757575761</v>
      </c>
      <c r="P1452" s="12">
        <v>6.8787878787878789</v>
      </c>
      <c r="Q1452" s="12">
        <v>0</v>
      </c>
      <c r="R1452" s="12">
        <v>0</v>
      </c>
      <c r="S1452" s="12">
        <v>4.4828763677302055E-2</v>
      </c>
      <c r="T1452" s="12">
        <v>24260.638521760287</v>
      </c>
      <c r="U1452" s="12">
        <v>0</v>
      </c>
      <c r="V1452" s="12">
        <v>3077.7785650044207</v>
      </c>
      <c r="W1452" s="59">
        <v>1.074591720058864E-2</v>
      </c>
      <c r="X1452" s="59">
        <v>3.6471630281873597E-4</v>
      </c>
      <c r="Y1452" s="59">
        <v>0</v>
      </c>
      <c r="Z1452" s="59">
        <v>1.5636708612413242E-3</v>
      </c>
      <c r="AA1452" s="59">
        <v>3.5180098083550031E-3</v>
      </c>
      <c r="AB1452" s="59">
        <v>0</v>
      </c>
      <c r="AC1452" s="59">
        <v>0</v>
      </c>
      <c r="AD1452" s="59">
        <v>4.6457200987633856E-7</v>
      </c>
      <c r="AE1452" s="59">
        <v>6.4124691912851549E-3</v>
      </c>
      <c r="AF1452" s="59">
        <v>0</v>
      </c>
      <c r="AG1452" s="59">
        <v>5.9674333139415232E-3</v>
      </c>
      <c r="AH1452" s="18">
        <v>2.5975164772945691E-3</v>
      </c>
      <c r="AI1452" s="12">
        <v>98</v>
      </c>
      <c r="AJ1452" s="17">
        <v>3</v>
      </c>
      <c r="AK1452" s="18">
        <v>0.72345859956374614</v>
      </c>
      <c r="AL1452" t="str">
        <f>IF(AK1452&lt;='CAV Tier 1 Analysis'!$A$5,"Tier 1", "Tier 2")</f>
        <v>Tier 2</v>
      </c>
      <c r="AM1452" t="str">
        <f t="shared" si="45"/>
        <v>Kentucky - Tier 2</v>
      </c>
      <c r="AN1452" t="str">
        <f t="shared" si="46"/>
        <v>Calloway County * - Tier 2</v>
      </c>
    </row>
    <row r="1453" spans="1:40" x14ac:dyDescent="0.3">
      <c r="A1453">
        <v>4</v>
      </c>
      <c r="B1453" t="s">
        <v>79</v>
      </c>
      <c r="C1453" t="s">
        <v>3582</v>
      </c>
      <c r="D1453" t="s">
        <v>7519</v>
      </c>
      <c r="E1453" t="s">
        <v>1028</v>
      </c>
      <c r="F1453" s="12">
        <v>19165.614463257421</v>
      </c>
      <c r="G1453" s="12">
        <v>25039.620172124334</v>
      </c>
      <c r="H1453" s="12">
        <v>9236.5884538604041</v>
      </c>
      <c r="I1453">
        <v>6</v>
      </c>
      <c r="J1453" s="15">
        <v>0</v>
      </c>
      <c r="K1453" s="15">
        <v>1.0000000000000002</v>
      </c>
      <c r="L1453" s="58">
        <v>190.16600000000003</v>
      </c>
      <c r="M1453">
        <v>8</v>
      </c>
      <c r="N1453">
        <v>2</v>
      </c>
      <c r="O1453" s="12">
        <v>13</v>
      </c>
      <c r="P1453" s="12">
        <v>6.041666666666667</v>
      </c>
      <c r="Q1453" s="12">
        <v>1</v>
      </c>
      <c r="R1453" s="12">
        <v>6.0000000000000018</v>
      </c>
      <c r="S1453" s="12">
        <v>0</v>
      </c>
      <c r="T1453" s="12">
        <v>20935.557597679028</v>
      </c>
      <c r="U1453" s="12">
        <v>1769.9431344216064</v>
      </c>
      <c r="V1453" s="12">
        <v>4104.0625744453064</v>
      </c>
      <c r="W1453" s="59">
        <v>5.0991597121294056E-3</v>
      </c>
      <c r="X1453" s="59">
        <v>4.1681863179284114E-4</v>
      </c>
      <c r="Y1453" s="59">
        <v>5.2424639580602882E-4</v>
      </c>
      <c r="Z1453" s="59">
        <v>3.0913124399655672E-3</v>
      </c>
      <c r="AA1453" s="59">
        <v>3.0898819627347084E-3</v>
      </c>
      <c r="AB1453" s="59">
        <v>5.5524708495280405E-4</v>
      </c>
      <c r="AC1453" s="59">
        <v>4.456223229186667E-4</v>
      </c>
      <c r="AD1453" s="59">
        <v>0</v>
      </c>
      <c r="AE1453" s="59">
        <v>5.533597888492503E-3</v>
      </c>
      <c r="AF1453" s="59">
        <v>1.7533238934998674E-3</v>
      </c>
      <c r="AG1453" s="59">
        <v>7.9572715229467329E-3</v>
      </c>
      <c r="AH1453" s="18">
        <v>2.5878619868399204E-3</v>
      </c>
      <c r="AI1453" s="12">
        <v>99</v>
      </c>
      <c r="AJ1453" s="17">
        <v>3</v>
      </c>
      <c r="AK1453" s="18">
        <v>0.72604646155058605</v>
      </c>
      <c r="AL1453" t="str">
        <f>IF(AK1453&lt;='CAV Tier 1 Analysis'!$A$5,"Tier 1", "Tier 2")</f>
        <v>Tier 2</v>
      </c>
      <c r="AM1453" t="str">
        <f t="shared" si="45"/>
        <v>Kentucky - Tier 2</v>
      </c>
      <c r="AN1453" t="str">
        <f t="shared" si="46"/>
        <v>Montgomery County* - Tier 2</v>
      </c>
    </row>
    <row r="1454" spans="1:40" x14ac:dyDescent="0.3">
      <c r="A1454">
        <v>4</v>
      </c>
      <c r="B1454" t="s">
        <v>79</v>
      </c>
      <c r="C1454" t="s">
        <v>4613</v>
      </c>
      <c r="D1454" t="s">
        <v>7250</v>
      </c>
      <c r="E1454" t="s">
        <v>1085</v>
      </c>
      <c r="F1454" s="12">
        <v>9927.5139313736927</v>
      </c>
      <c r="G1454" s="12">
        <v>10432.313337599186</v>
      </c>
      <c r="H1454" s="12">
        <v>5165.9760685237898</v>
      </c>
      <c r="I1454">
        <v>40</v>
      </c>
      <c r="J1454" s="15">
        <v>4.2336903045216163E-5</v>
      </c>
      <c r="K1454" s="15">
        <v>0.99995766309695455</v>
      </c>
      <c r="L1454" s="58">
        <v>280.84246000000007</v>
      </c>
      <c r="M1454">
        <v>14</v>
      </c>
      <c r="N1454">
        <v>9</v>
      </c>
      <c r="O1454" s="12">
        <v>14.375</v>
      </c>
      <c r="P1454" s="12">
        <v>6.791666666666667</v>
      </c>
      <c r="Q1454" s="12">
        <v>7</v>
      </c>
      <c r="R1454" s="12">
        <v>39.998306523878185</v>
      </c>
      <c r="S1454" s="12">
        <v>0.21871142794699866</v>
      </c>
      <c r="T1454" s="12">
        <v>11069.470438723964</v>
      </c>
      <c r="U1454" s="12">
        <v>1141.9565073502708</v>
      </c>
      <c r="V1454" s="12">
        <v>0</v>
      </c>
      <c r="W1454" s="59">
        <v>7.5305814787465395E-3</v>
      </c>
      <c r="X1454" s="59">
        <v>7.2943260563747194E-4</v>
      </c>
      <c r="Y1454" s="59">
        <v>2.3591087811271299E-3</v>
      </c>
      <c r="Z1454" s="59">
        <v>3.4182781788080789E-3</v>
      </c>
      <c r="AA1454" s="59">
        <v>3.4734535167293616E-3</v>
      </c>
      <c r="AB1454" s="59">
        <v>3.886729594669628E-3</v>
      </c>
      <c r="AC1454" s="59">
        <v>2.9706897109972419E-3</v>
      </c>
      <c r="AD1454" s="59">
        <v>2.2665627898122805E-6</v>
      </c>
      <c r="AE1454" s="59">
        <v>2.9258355293696066E-3</v>
      </c>
      <c r="AF1454" s="59">
        <v>1.1312338745443284E-3</v>
      </c>
      <c r="AG1454" s="59">
        <v>0</v>
      </c>
      <c r="AH1454" s="18">
        <v>2.5843281666744727E-3</v>
      </c>
      <c r="AI1454" s="12">
        <v>100</v>
      </c>
      <c r="AJ1454" s="17">
        <v>3</v>
      </c>
      <c r="AK1454" s="18">
        <v>0.72863078971726047</v>
      </c>
      <c r="AL1454" t="str">
        <f>IF(AK1454&lt;='CAV Tier 1 Analysis'!$A$5,"Tier 1", "Tier 2")</f>
        <v>Tier 2</v>
      </c>
      <c r="AM1454" t="str">
        <f t="shared" si="45"/>
        <v>Kentucky - Tier 2</v>
      </c>
      <c r="AN1454" t="str">
        <f t="shared" si="46"/>
        <v>Bath County* - Tier 2</v>
      </c>
    </row>
    <row r="1455" spans="1:40" x14ac:dyDescent="0.3">
      <c r="A1455">
        <v>4</v>
      </c>
      <c r="B1455" t="s">
        <v>79</v>
      </c>
      <c r="C1455" t="s">
        <v>4795</v>
      </c>
      <c r="D1455" t="s">
        <v>7527</v>
      </c>
      <c r="E1455" t="s">
        <v>1075</v>
      </c>
      <c r="F1455" s="12">
        <v>12223.648943560293</v>
      </c>
      <c r="G1455" s="12">
        <v>16096.037929475895</v>
      </c>
      <c r="H1455" s="12">
        <v>6199.5036242032711</v>
      </c>
      <c r="I1455">
        <v>10</v>
      </c>
      <c r="J1455" s="15">
        <v>0</v>
      </c>
      <c r="K1455" s="15">
        <v>1.0000000000000002</v>
      </c>
      <c r="L1455" s="58">
        <v>348.49128999999994</v>
      </c>
      <c r="M1455">
        <v>9</v>
      </c>
      <c r="N1455">
        <v>2</v>
      </c>
      <c r="O1455" s="12">
        <v>13.64</v>
      </c>
      <c r="P1455" s="12">
        <v>7</v>
      </c>
      <c r="Q1455" s="12">
        <v>2</v>
      </c>
      <c r="R1455" s="12">
        <v>10.000000000000002</v>
      </c>
      <c r="S1455" s="12">
        <v>0</v>
      </c>
      <c r="T1455" s="12">
        <v>14485.75011803726</v>
      </c>
      <c r="U1455" s="12">
        <v>2262.1011744769676</v>
      </c>
      <c r="V1455" s="12">
        <v>1610.2878114386349</v>
      </c>
      <c r="W1455" s="59">
        <v>9.344534490897451E-3</v>
      </c>
      <c r="X1455" s="59">
        <v>4.6892096076694626E-4</v>
      </c>
      <c r="Y1455" s="59">
        <v>5.2424639580602882E-4</v>
      </c>
      <c r="Z1455" s="59">
        <v>3.2435001293177183E-3</v>
      </c>
      <c r="AA1455" s="59">
        <v>3.5800011706167653E-3</v>
      </c>
      <c r="AB1455" s="59">
        <v>1.1104941699056081E-3</v>
      </c>
      <c r="AC1455" s="59">
        <v>7.4270387153111111E-4</v>
      </c>
      <c r="AD1455" s="59">
        <v>0</v>
      </c>
      <c r="AE1455" s="59">
        <v>3.8288121007719221E-3</v>
      </c>
      <c r="AF1455" s="59">
        <v>2.240860715573599E-3</v>
      </c>
      <c r="AG1455" s="59">
        <v>3.1221496050022348E-3</v>
      </c>
      <c r="AH1455" s="18">
        <v>2.564202146380853E-3</v>
      </c>
      <c r="AI1455" s="12">
        <v>101</v>
      </c>
      <c r="AJ1455" s="17">
        <v>3</v>
      </c>
      <c r="AK1455" s="18">
        <v>0.73119499186364134</v>
      </c>
      <c r="AL1455" t="str">
        <f>IF(AK1455&lt;='CAV Tier 1 Analysis'!$A$5,"Tier 1", "Tier 2")</f>
        <v>Tier 2</v>
      </c>
      <c r="AM1455" t="str">
        <f t="shared" si="45"/>
        <v>Kentucky - Tier 2</v>
      </c>
      <c r="AN1455" t="str">
        <f t="shared" si="46"/>
        <v>Fleming County * - Tier 2</v>
      </c>
    </row>
    <row r="1456" spans="1:40" x14ac:dyDescent="0.3">
      <c r="A1456">
        <v>4</v>
      </c>
      <c r="B1456" t="s">
        <v>79</v>
      </c>
      <c r="C1456" t="s">
        <v>4630</v>
      </c>
      <c r="D1456" t="s">
        <v>7277</v>
      </c>
      <c r="E1456" t="s">
        <v>1303</v>
      </c>
      <c r="F1456" s="12">
        <v>3408.5156646471014</v>
      </c>
      <c r="G1456" s="12">
        <v>11751.258731886464</v>
      </c>
      <c r="H1456" s="12">
        <v>6900.8922131400595</v>
      </c>
      <c r="I1456">
        <v>0</v>
      </c>
      <c r="J1456" s="15">
        <v>0.12972521343128957</v>
      </c>
      <c r="K1456" s="15">
        <v>0.87027478656871049</v>
      </c>
      <c r="L1456" s="58">
        <v>6.5348900000000008</v>
      </c>
      <c r="M1456">
        <v>5</v>
      </c>
      <c r="N1456">
        <v>0</v>
      </c>
      <c r="O1456" s="12">
        <v>5</v>
      </c>
      <c r="P1456" s="12">
        <v>4</v>
      </c>
      <c r="Q1456" s="12">
        <v>0</v>
      </c>
      <c r="R1456" s="12">
        <v>0</v>
      </c>
      <c r="S1456" s="12">
        <v>895.21971521591843</v>
      </c>
      <c r="T1456" s="12">
        <v>14432.428409686621</v>
      </c>
      <c r="U1456" s="12">
        <v>11023.912745039521</v>
      </c>
      <c r="V1456" s="12">
        <v>0</v>
      </c>
      <c r="W1456" s="59">
        <v>1.7522821014901368E-4</v>
      </c>
      <c r="X1456" s="59">
        <v>2.6051164487052569E-4</v>
      </c>
      <c r="Y1456" s="59">
        <v>0</v>
      </c>
      <c r="Z1456" s="59">
        <v>1.1889663230636796E-3</v>
      </c>
      <c r="AA1456" s="59">
        <v>2.0457149546381516E-3</v>
      </c>
      <c r="AB1456" s="59">
        <v>0</v>
      </c>
      <c r="AC1456" s="59">
        <v>0</v>
      </c>
      <c r="AD1456" s="59">
        <v>9.2773921978437333E-3</v>
      </c>
      <c r="AE1456" s="59">
        <v>3.8147183327237942E-3</v>
      </c>
      <c r="AF1456" s="59">
        <v>1.0920401474961395E-2</v>
      </c>
      <c r="AG1456" s="59">
        <v>0</v>
      </c>
      <c r="AH1456" s="18">
        <v>2.516630285295481E-3</v>
      </c>
      <c r="AI1456" s="12">
        <v>102</v>
      </c>
      <c r="AJ1456" s="17">
        <v>4</v>
      </c>
      <c r="AK1456" s="18">
        <v>0.73371162214893682</v>
      </c>
      <c r="AL1456" t="str">
        <f>IF(AK1456&lt;='CAV Tier 1 Analysis'!$A$5,"Tier 1", "Tier 2")</f>
        <v>Tier 2</v>
      </c>
      <c r="AM1456" t="str">
        <f t="shared" si="45"/>
        <v>Kentucky - Tier 2</v>
      </c>
      <c r="AN1456" t="str">
        <f t="shared" si="46"/>
        <v>Fort Thomas, City Of - Tier 2</v>
      </c>
    </row>
    <row r="1457" spans="1:40" x14ac:dyDescent="0.3">
      <c r="A1457">
        <v>4</v>
      </c>
      <c r="B1457" t="s">
        <v>79</v>
      </c>
      <c r="C1457" t="s">
        <v>4761</v>
      </c>
      <c r="D1457" t="s">
        <v>7479</v>
      </c>
      <c r="E1457" t="s">
        <v>1095</v>
      </c>
      <c r="F1457" s="12">
        <v>19034.168286070282</v>
      </c>
      <c r="G1457" s="12">
        <v>14060.76791882229</v>
      </c>
      <c r="H1457" s="12">
        <v>6092.5365386803151</v>
      </c>
      <c r="I1457">
        <v>61</v>
      </c>
      <c r="J1457" s="15">
        <v>2.687619541198138E-3</v>
      </c>
      <c r="K1457" s="15">
        <v>0.99731238045880166</v>
      </c>
      <c r="L1457" s="58">
        <v>284.33711999999991</v>
      </c>
      <c r="M1457">
        <v>23</v>
      </c>
      <c r="N1457">
        <v>8</v>
      </c>
      <c r="O1457" s="12">
        <v>11.633333333333333</v>
      </c>
      <c r="P1457" s="12">
        <v>5.166666666666667</v>
      </c>
      <c r="Q1457" s="12">
        <v>4</v>
      </c>
      <c r="R1457" s="12">
        <v>60.836055207986902</v>
      </c>
      <c r="S1457" s="12">
        <v>16.37442025682088</v>
      </c>
      <c r="T1457" s="12">
        <v>13689.235634720342</v>
      </c>
      <c r="U1457" s="12">
        <v>0</v>
      </c>
      <c r="V1457" s="12">
        <v>371.53228410194788</v>
      </c>
      <c r="W1457" s="59">
        <v>7.62428818488533E-3</v>
      </c>
      <c r="X1457" s="59">
        <v>1.1983535664044183E-3</v>
      </c>
      <c r="Y1457" s="59">
        <v>2.0969855832241153E-3</v>
      </c>
      <c r="Z1457" s="59">
        <v>2.7663283116614945E-3</v>
      </c>
      <c r="AA1457" s="59">
        <v>2.6423818164076126E-3</v>
      </c>
      <c r="AB1457" s="59">
        <v>2.2209883398112162E-3</v>
      </c>
      <c r="AC1457" s="59">
        <v>4.5183173731652279E-3</v>
      </c>
      <c r="AD1457" s="59">
        <v>1.6969232932744863E-4</v>
      </c>
      <c r="AE1457" s="59">
        <v>3.6182807670602835E-3</v>
      </c>
      <c r="AF1457" s="59">
        <v>0</v>
      </c>
      <c r="AG1457" s="59">
        <v>7.2035530904139815E-4</v>
      </c>
      <c r="AH1457" s="18">
        <v>2.5069065073625957E-3</v>
      </c>
      <c r="AI1457" s="12">
        <v>103</v>
      </c>
      <c r="AJ1457" s="17">
        <v>4</v>
      </c>
      <c r="AK1457" s="18">
        <v>0.73621852865629944</v>
      </c>
      <c r="AL1457" t="str">
        <f>IF(AK1457&lt;='CAV Tier 1 Analysis'!$A$5,"Tier 1", "Tier 2")</f>
        <v>Tier 2</v>
      </c>
      <c r="AM1457" t="str">
        <f t="shared" si="45"/>
        <v>Kentucky - Tier 2</v>
      </c>
      <c r="AN1457" t="str">
        <f t="shared" si="46"/>
        <v>Bourbon County * - Tier 2</v>
      </c>
    </row>
    <row r="1458" spans="1:40" x14ac:dyDescent="0.3">
      <c r="A1458">
        <v>4</v>
      </c>
      <c r="B1458" t="s">
        <v>79</v>
      </c>
      <c r="C1458" t="s">
        <v>4587</v>
      </c>
      <c r="D1458" t="s">
        <v>7276</v>
      </c>
      <c r="E1458" t="s">
        <v>1218</v>
      </c>
      <c r="F1458" s="12">
        <v>853.46287569473407</v>
      </c>
      <c r="G1458" s="12">
        <v>3885.7864422948592</v>
      </c>
      <c r="H1458" s="12">
        <v>2264.1395850924391</v>
      </c>
      <c r="I1458">
        <v>75</v>
      </c>
      <c r="J1458" s="15">
        <v>0.34468828875077151</v>
      </c>
      <c r="K1458" s="15">
        <v>0.65531171124922838</v>
      </c>
      <c r="L1458" s="58">
        <v>1.6362900000000002</v>
      </c>
      <c r="M1458">
        <v>14</v>
      </c>
      <c r="N1458">
        <v>22</v>
      </c>
      <c r="O1458" s="12">
        <v>5</v>
      </c>
      <c r="P1458" s="12">
        <v>4</v>
      </c>
      <c r="Q1458" s="12">
        <v>0</v>
      </c>
      <c r="R1458" s="12">
        <v>49.14837834369213</v>
      </c>
      <c r="S1458" s="12">
        <v>780.42239907839462</v>
      </c>
      <c r="T1458" s="12">
        <v>4997.6175908393507</v>
      </c>
      <c r="U1458" s="12">
        <v>4144.1547151446166</v>
      </c>
      <c r="V1458" s="12">
        <v>0</v>
      </c>
      <c r="W1458" s="59">
        <v>4.3875898138259344E-5</v>
      </c>
      <c r="X1458" s="59">
        <v>7.2943260563747194E-4</v>
      </c>
      <c r="Y1458" s="59">
        <v>5.7667103538663169E-3</v>
      </c>
      <c r="Z1458" s="59">
        <v>1.1889663230636796E-3</v>
      </c>
      <c r="AA1458" s="59">
        <v>2.0457149546381516E-3</v>
      </c>
      <c r="AB1458" s="59">
        <v>0</v>
      </c>
      <c r="AC1458" s="59">
        <v>3.6502690875335956E-3</v>
      </c>
      <c r="AD1458" s="59">
        <v>8.0877180798974019E-3</v>
      </c>
      <c r="AE1458" s="59">
        <v>1.3209491086699076E-3</v>
      </c>
      <c r="AF1458" s="59">
        <v>4.1052423318660115E-3</v>
      </c>
      <c r="AG1458" s="59">
        <v>0</v>
      </c>
      <c r="AH1458" s="18">
        <v>2.4489889766646181E-3</v>
      </c>
      <c r="AI1458" s="12">
        <v>104</v>
      </c>
      <c r="AJ1458" s="17">
        <v>4</v>
      </c>
      <c r="AK1458" s="18">
        <v>0.73866751763296401</v>
      </c>
      <c r="AL1458" t="str">
        <f>IF(AK1458&lt;='CAV Tier 1 Analysis'!$A$5,"Tier 1", "Tier 2")</f>
        <v>Tier 2</v>
      </c>
      <c r="AM1458" t="str">
        <f t="shared" si="45"/>
        <v>Kentucky - Tier 2</v>
      </c>
      <c r="AN1458" t="str">
        <f t="shared" si="46"/>
        <v>Dayton, City Of - Tier 2</v>
      </c>
    </row>
    <row r="1459" spans="1:40" x14ac:dyDescent="0.3">
      <c r="A1459">
        <v>4</v>
      </c>
      <c r="B1459" t="s">
        <v>79</v>
      </c>
      <c r="C1459" t="s">
        <v>4753</v>
      </c>
      <c r="D1459" t="s">
        <v>7468</v>
      </c>
      <c r="E1459" t="s">
        <v>1117</v>
      </c>
      <c r="F1459" s="12">
        <v>15178.337040312539</v>
      </c>
      <c r="G1459" s="12">
        <v>18406.241558191119</v>
      </c>
      <c r="H1459" s="12">
        <v>7925.5178316151369</v>
      </c>
      <c r="I1459">
        <v>1</v>
      </c>
      <c r="J1459" s="15">
        <v>0</v>
      </c>
      <c r="K1459" s="15">
        <v>0.99999999999999956</v>
      </c>
      <c r="L1459" s="58">
        <v>411.82136999999994</v>
      </c>
      <c r="M1459">
        <v>5</v>
      </c>
      <c r="N1459">
        <v>0</v>
      </c>
      <c r="O1459" s="12">
        <v>12.733333333333333</v>
      </c>
      <c r="P1459" s="12">
        <v>7.3666666666666663</v>
      </c>
      <c r="Q1459" s="12">
        <v>0</v>
      </c>
      <c r="R1459" s="12">
        <v>0.99999999999999956</v>
      </c>
      <c r="S1459" s="12">
        <v>0</v>
      </c>
      <c r="T1459" s="12">
        <v>17462.391693631947</v>
      </c>
      <c r="U1459" s="12">
        <v>2284.0546533194083</v>
      </c>
      <c r="V1459" s="12">
        <v>943.84986455917169</v>
      </c>
      <c r="W1459" s="59">
        <v>1.1042683437091473E-2</v>
      </c>
      <c r="X1459" s="59">
        <v>2.6051164487052569E-4</v>
      </c>
      <c r="Y1459" s="59">
        <v>0</v>
      </c>
      <c r="Z1459" s="59">
        <v>3.027900902735504E-3</v>
      </c>
      <c r="AA1459" s="59">
        <v>3.7675250414585955E-3</v>
      </c>
      <c r="AB1459" s="59">
        <v>0</v>
      </c>
      <c r="AC1459" s="59">
        <v>7.4270387153111062E-5</v>
      </c>
      <c r="AD1459" s="59">
        <v>0</v>
      </c>
      <c r="AE1459" s="59">
        <v>4.6155853911731218E-3</v>
      </c>
      <c r="AF1459" s="59">
        <v>2.262608057762914E-3</v>
      </c>
      <c r="AG1459" s="59">
        <v>1.8300085617502851E-3</v>
      </c>
      <c r="AH1459" s="18">
        <v>2.4437357658177758E-3</v>
      </c>
      <c r="AI1459" s="12">
        <v>105</v>
      </c>
      <c r="AJ1459" s="17">
        <v>4</v>
      </c>
      <c r="AK1459" s="18">
        <v>0.74111125339878181</v>
      </c>
      <c r="AL1459" t="str">
        <f>IF(AK1459&lt;='CAV Tier 1 Analysis'!$A$5,"Tier 1", "Tier 2")</f>
        <v>Tier 2</v>
      </c>
      <c r="AM1459" t="str">
        <f t="shared" si="45"/>
        <v>Kentucky - Tier 2</v>
      </c>
      <c r="AN1459" t="str">
        <f t="shared" si="46"/>
        <v>Hart County * - Tier 2</v>
      </c>
    </row>
    <row r="1460" spans="1:40" x14ac:dyDescent="0.3">
      <c r="A1460">
        <v>4</v>
      </c>
      <c r="B1460" t="s">
        <v>79</v>
      </c>
      <c r="C1460" t="s">
        <v>4813</v>
      </c>
      <c r="D1460" t="s">
        <v>7555</v>
      </c>
      <c r="E1460" t="s">
        <v>1205</v>
      </c>
      <c r="F1460" s="12">
        <v>7032.4985440683886</v>
      </c>
      <c r="G1460" s="12">
        <v>21572.235908520004</v>
      </c>
      <c r="H1460" s="12">
        <v>8341.9317828222302</v>
      </c>
      <c r="I1460">
        <v>1</v>
      </c>
      <c r="J1460" s="15">
        <v>1.5896992982718041E-2</v>
      </c>
      <c r="K1460" s="15">
        <v>0.98410300701728215</v>
      </c>
      <c r="L1460" s="58">
        <v>8.4405900000000003</v>
      </c>
      <c r="M1460">
        <v>4</v>
      </c>
      <c r="N1460">
        <v>2</v>
      </c>
      <c r="O1460" s="12">
        <v>4.166666666666667</v>
      </c>
      <c r="P1460" s="12">
        <v>2.8333333333333335</v>
      </c>
      <c r="Q1460" s="12">
        <v>0</v>
      </c>
      <c r="R1460" s="12">
        <v>0.98410300701728215</v>
      </c>
      <c r="S1460" s="12">
        <v>132.61163101383758</v>
      </c>
      <c r="T1460" s="12">
        <v>18910.332491474936</v>
      </c>
      <c r="U1460" s="12">
        <v>11877.833947406547</v>
      </c>
      <c r="V1460" s="12">
        <v>2661.9034170450686</v>
      </c>
      <c r="W1460" s="59">
        <v>2.2632813686254292E-4</v>
      </c>
      <c r="X1460" s="59">
        <v>2.0840931589642057E-4</v>
      </c>
      <c r="Y1460" s="59">
        <v>5.2424639580602882E-4</v>
      </c>
      <c r="Z1460" s="59">
        <v>9.9080526921973308E-4</v>
      </c>
      <c r="AA1460" s="59">
        <v>1.4490480928686907E-3</v>
      </c>
      <c r="AB1460" s="59">
        <v>0</v>
      </c>
      <c r="AC1460" s="59">
        <v>7.3089711329714347E-5</v>
      </c>
      <c r="AD1460" s="59">
        <v>1.3742884456184865E-3</v>
      </c>
      <c r="AE1460" s="59">
        <v>4.9982989685031266E-3</v>
      </c>
      <c r="AF1460" s="59">
        <v>1.1766304610581346E-2</v>
      </c>
      <c r="AG1460" s="59">
        <v>5.1611026569569679E-3</v>
      </c>
      <c r="AH1460" s="18">
        <v>2.4338110548766416E-3</v>
      </c>
      <c r="AI1460" s="12">
        <v>106</v>
      </c>
      <c r="AJ1460" s="17">
        <v>4</v>
      </c>
      <c r="AK1460" s="18">
        <v>0.74354506445365842</v>
      </c>
      <c r="AL1460" t="str">
        <f>IF(AK1460&lt;='CAV Tier 1 Analysis'!$A$5,"Tier 1", "Tier 2")</f>
        <v>Tier 2</v>
      </c>
      <c r="AM1460" t="str">
        <f t="shared" si="45"/>
        <v>Kentucky - Tier 2</v>
      </c>
      <c r="AN1460" t="str">
        <f t="shared" si="46"/>
        <v>Erlanger, City Of - Tier 2</v>
      </c>
    </row>
    <row r="1461" spans="1:40" x14ac:dyDescent="0.3">
      <c r="A1461">
        <v>4</v>
      </c>
      <c r="B1461" t="s">
        <v>79</v>
      </c>
      <c r="C1461" t="s">
        <v>4505</v>
      </c>
      <c r="D1461" t="s">
        <v>7274</v>
      </c>
      <c r="E1461" t="s">
        <v>1295</v>
      </c>
      <c r="F1461" s="12">
        <v>482.28570172044863</v>
      </c>
      <c r="G1461" s="12">
        <v>4346.7145373772364</v>
      </c>
      <c r="H1461" s="12">
        <v>2724.5855418562746</v>
      </c>
      <c r="I1461">
        <v>60</v>
      </c>
      <c r="J1461" s="15">
        <v>0.17235710809495486</v>
      </c>
      <c r="K1461" s="15">
        <v>0.82764289190504514</v>
      </c>
      <c r="L1461" s="58">
        <v>0.92465000000000008</v>
      </c>
      <c r="M1461">
        <v>84</v>
      </c>
      <c r="N1461">
        <v>10</v>
      </c>
      <c r="O1461" s="12">
        <v>5</v>
      </c>
      <c r="P1461" s="12">
        <v>4</v>
      </c>
      <c r="Q1461" s="12">
        <v>2</v>
      </c>
      <c r="R1461" s="12">
        <v>49.658573514302709</v>
      </c>
      <c r="S1461" s="12">
        <v>469.60168475167308</v>
      </c>
      <c r="T1461" s="12">
        <v>5370.6388618948486</v>
      </c>
      <c r="U1461" s="12">
        <v>4888.3531601743998</v>
      </c>
      <c r="V1461" s="12">
        <v>0</v>
      </c>
      <c r="W1461" s="59">
        <v>2.4793801351558401E-5</v>
      </c>
      <c r="X1461" s="59">
        <v>4.3765956338248316E-3</v>
      </c>
      <c r="Y1461" s="59">
        <v>2.6212319790301442E-3</v>
      </c>
      <c r="Z1461" s="59">
        <v>1.1889663230636796E-3</v>
      </c>
      <c r="AA1461" s="59">
        <v>2.0457149546381516E-3</v>
      </c>
      <c r="AB1461" s="59">
        <v>1.1104941699056081E-3</v>
      </c>
      <c r="AC1461" s="59">
        <v>3.688161480378491E-3</v>
      </c>
      <c r="AD1461" s="59">
        <v>4.8666030608571385E-3</v>
      </c>
      <c r="AE1461" s="59">
        <v>1.4195445106908373E-3</v>
      </c>
      <c r="AF1461" s="59">
        <v>4.8424529742873371E-3</v>
      </c>
      <c r="AG1461" s="59">
        <v>0</v>
      </c>
      <c r="AH1461" s="18">
        <v>2.3804144443661619E-3</v>
      </c>
      <c r="AI1461" s="12">
        <v>107</v>
      </c>
      <c r="AJ1461" s="17">
        <v>4</v>
      </c>
      <c r="AK1461" s="18">
        <v>0.74592547889802463</v>
      </c>
      <c r="AL1461" t="str">
        <f>IF(AK1461&lt;='CAV Tier 1 Analysis'!$A$5,"Tier 1", "Tier 2")</f>
        <v>Tier 2</v>
      </c>
      <c r="AM1461" t="str">
        <f t="shared" si="45"/>
        <v>Kentucky - Tier 2</v>
      </c>
      <c r="AN1461" t="str">
        <f t="shared" si="46"/>
        <v>Bellevue, City Of - Tier 2</v>
      </c>
    </row>
    <row r="1462" spans="1:40" x14ac:dyDescent="0.3">
      <c r="A1462">
        <v>4</v>
      </c>
      <c r="B1462" t="s">
        <v>79</v>
      </c>
      <c r="C1462" t="s">
        <v>4759</v>
      </c>
      <c r="D1462" t="s">
        <v>7476</v>
      </c>
      <c r="E1462" t="s">
        <v>1136</v>
      </c>
      <c r="F1462" s="12">
        <v>13917.281167385705</v>
      </c>
      <c r="G1462" s="12">
        <v>18501.800404508183</v>
      </c>
      <c r="H1462" s="12">
        <v>7272.7609364251211</v>
      </c>
      <c r="I1462">
        <v>0</v>
      </c>
      <c r="J1462" s="15">
        <v>0</v>
      </c>
      <c r="K1462" s="15">
        <v>0.99999999999999989</v>
      </c>
      <c r="L1462" s="58">
        <v>346.34667999999999</v>
      </c>
      <c r="M1462">
        <v>4</v>
      </c>
      <c r="N1462">
        <v>0</v>
      </c>
      <c r="O1462" s="12">
        <v>9.2692307692307701</v>
      </c>
      <c r="P1462" s="12">
        <v>7.1538461538461542</v>
      </c>
      <c r="Q1462" s="12">
        <v>0</v>
      </c>
      <c r="R1462" s="12">
        <v>0</v>
      </c>
      <c r="S1462" s="12">
        <v>0</v>
      </c>
      <c r="T1462" s="12">
        <v>16631.552316893387</v>
      </c>
      <c r="U1462" s="12">
        <v>2714.2711495076819</v>
      </c>
      <c r="V1462" s="12">
        <v>1870.2480876147965</v>
      </c>
      <c r="W1462" s="59">
        <v>9.2870283704015195E-3</v>
      </c>
      <c r="X1462" s="59">
        <v>2.0840931589642057E-4</v>
      </c>
      <c r="Y1462" s="59">
        <v>0</v>
      </c>
      <c r="Z1462" s="59">
        <v>2.2041606450642062E-3</v>
      </c>
      <c r="AA1462" s="59">
        <v>3.658682515025925E-3</v>
      </c>
      <c r="AB1462" s="59">
        <v>0</v>
      </c>
      <c r="AC1462" s="59">
        <v>0</v>
      </c>
      <c r="AD1462" s="59">
        <v>0</v>
      </c>
      <c r="AE1462" s="59">
        <v>4.395981447053352E-3</v>
      </c>
      <c r="AF1462" s="59">
        <v>2.6887849486895211E-3</v>
      </c>
      <c r="AG1462" s="59">
        <v>3.626180541468529E-3</v>
      </c>
      <c r="AH1462" s="18">
        <v>2.369929798509043E-3</v>
      </c>
      <c r="AI1462" s="12">
        <v>108</v>
      </c>
      <c r="AJ1462" s="17">
        <v>4</v>
      </c>
      <c r="AK1462" s="18">
        <v>0.74829540869653366</v>
      </c>
      <c r="AL1462" t="str">
        <f>IF(AK1462&lt;='CAV Tier 1 Analysis'!$A$5,"Tier 1", "Tier 2")</f>
        <v>Tier 2</v>
      </c>
      <c r="AM1462" t="str">
        <f t="shared" si="45"/>
        <v>Kentucky - Tier 2</v>
      </c>
      <c r="AN1462" t="str">
        <f t="shared" si="46"/>
        <v>Allen County* - Tier 2</v>
      </c>
    </row>
    <row r="1463" spans="1:40" x14ac:dyDescent="0.3">
      <c r="A1463">
        <v>4</v>
      </c>
      <c r="B1463" t="s">
        <v>79</v>
      </c>
      <c r="C1463" t="s">
        <v>3366</v>
      </c>
      <c r="D1463" t="s">
        <v>7342</v>
      </c>
      <c r="E1463" t="s">
        <v>1162</v>
      </c>
      <c r="F1463" s="12">
        <v>12571.2752356698</v>
      </c>
      <c r="G1463" s="12">
        <v>14403.115012906865</v>
      </c>
      <c r="H1463" s="12">
        <v>6722.2006627289147</v>
      </c>
      <c r="I1463">
        <v>23</v>
      </c>
      <c r="J1463" s="15">
        <v>0</v>
      </c>
      <c r="K1463" s="15">
        <v>0.99999999999999978</v>
      </c>
      <c r="L1463" s="58">
        <v>287.23024000000004</v>
      </c>
      <c r="M1463">
        <v>19</v>
      </c>
      <c r="N1463">
        <v>4</v>
      </c>
      <c r="O1463" s="12">
        <v>8.8965517241379306</v>
      </c>
      <c r="P1463" s="12">
        <v>7</v>
      </c>
      <c r="Q1463" s="12">
        <v>5</v>
      </c>
      <c r="R1463" s="12">
        <v>22.999999999999996</v>
      </c>
      <c r="S1463" s="12">
        <v>0</v>
      </c>
      <c r="T1463" s="12">
        <v>14729.250403366308</v>
      </c>
      <c r="U1463" s="12">
        <v>2157.9751676965079</v>
      </c>
      <c r="V1463" s="12">
        <v>0</v>
      </c>
      <c r="W1463" s="59">
        <v>7.701865043768393E-3</v>
      </c>
      <c r="X1463" s="59">
        <v>9.8994425050799779E-4</v>
      </c>
      <c r="Y1463" s="59">
        <v>1.0484927916120576E-3</v>
      </c>
      <c r="Z1463" s="59">
        <v>2.115540078278823E-3</v>
      </c>
      <c r="AA1463" s="59">
        <v>3.5800011706167653E-3</v>
      </c>
      <c r="AB1463" s="59">
        <v>2.7762354247640201E-3</v>
      </c>
      <c r="AC1463" s="59">
        <v>1.7082189045215549E-3</v>
      </c>
      <c r="AD1463" s="59">
        <v>0</v>
      </c>
      <c r="AE1463" s="59">
        <v>3.8931730645751276E-3</v>
      </c>
      <c r="AF1463" s="59">
        <v>2.1377124211044837E-3</v>
      </c>
      <c r="AG1463" s="59">
        <v>0</v>
      </c>
      <c r="AH1463" s="18">
        <v>2.3591984681590201E-3</v>
      </c>
      <c r="AI1463" s="12">
        <v>109</v>
      </c>
      <c r="AJ1463" s="17">
        <v>4</v>
      </c>
      <c r="AK1463" s="18">
        <v>0.75065460716469268</v>
      </c>
      <c r="AL1463" t="str">
        <f>IF(AK1463&lt;='CAV Tier 1 Analysis'!$A$5,"Tier 1", "Tier 2")</f>
        <v>Tier 2</v>
      </c>
      <c r="AM1463" t="str">
        <f t="shared" si="45"/>
        <v>Kentucky - Tier 2</v>
      </c>
      <c r="AN1463" t="str">
        <f t="shared" si="46"/>
        <v>Henry County* - Tier 2</v>
      </c>
    </row>
    <row r="1464" spans="1:40" x14ac:dyDescent="0.3">
      <c r="A1464">
        <v>4</v>
      </c>
      <c r="B1464" t="s">
        <v>79</v>
      </c>
      <c r="C1464" t="s">
        <v>4595</v>
      </c>
      <c r="D1464" t="s">
        <v>7263</v>
      </c>
      <c r="E1464" t="s">
        <v>1263</v>
      </c>
      <c r="F1464" s="12">
        <v>61.683854232981773</v>
      </c>
      <c r="G1464" s="12">
        <v>490.88924152710712</v>
      </c>
      <c r="H1464" s="12">
        <v>329.97036418446561</v>
      </c>
      <c r="I1464">
        <v>92</v>
      </c>
      <c r="J1464" s="15">
        <v>0.57426878111170476</v>
      </c>
      <c r="K1464" s="15">
        <v>0.42573121888829507</v>
      </c>
      <c r="L1464" s="58">
        <v>1.66537</v>
      </c>
      <c r="M1464">
        <v>109</v>
      </c>
      <c r="N1464">
        <v>8</v>
      </c>
      <c r="O1464" s="12">
        <v>7</v>
      </c>
      <c r="P1464" s="12">
        <v>9</v>
      </c>
      <c r="Q1464" s="12">
        <v>11</v>
      </c>
      <c r="R1464" s="12">
        <v>39.167272137723145</v>
      </c>
      <c r="S1464" s="12">
        <v>189.49167884319837</v>
      </c>
      <c r="T1464" s="12">
        <v>633.11025256357766</v>
      </c>
      <c r="U1464" s="12">
        <v>571.42639833059593</v>
      </c>
      <c r="V1464" s="12">
        <v>0</v>
      </c>
      <c r="W1464" s="59">
        <v>4.4655656688308886E-5</v>
      </c>
      <c r="X1464" s="59">
        <v>5.6791538581774607E-3</v>
      </c>
      <c r="Y1464" s="59">
        <v>2.0969855832241153E-3</v>
      </c>
      <c r="Z1464" s="59">
        <v>1.6645528522891515E-3</v>
      </c>
      <c r="AA1464" s="59">
        <v>4.6028586479358409E-3</v>
      </c>
      <c r="AB1464" s="59">
        <v>6.1077179344808438E-3</v>
      </c>
      <c r="AC1464" s="59">
        <v>2.9089684653999591E-3</v>
      </c>
      <c r="AD1464" s="59">
        <v>1.9637510132718525E-3</v>
      </c>
      <c r="AE1464" s="59">
        <v>1.673410197183935E-4</v>
      </c>
      <c r="AF1464" s="59">
        <v>5.660608739822664E-4</v>
      </c>
      <c r="AG1464" s="59">
        <v>0</v>
      </c>
      <c r="AH1464" s="18">
        <v>2.3456405368334722E-3</v>
      </c>
      <c r="AI1464" s="12">
        <v>110</v>
      </c>
      <c r="AJ1464" s="17">
        <v>4</v>
      </c>
      <c r="AK1464" s="18">
        <v>0.75300024770152618</v>
      </c>
      <c r="AL1464" t="str">
        <f>IF(AK1464&lt;='CAV Tier 1 Analysis'!$A$5,"Tier 1", "Tier 2")</f>
        <v>Tier 2</v>
      </c>
      <c r="AM1464" t="str">
        <f t="shared" si="45"/>
        <v>Kentucky - Tier 2</v>
      </c>
      <c r="AN1464" t="str">
        <f t="shared" si="46"/>
        <v>Augusta, City Of - Tier 2</v>
      </c>
    </row>
    <row r="1465" spans="1:40" x14ac:dyDescent="0.3">
      <c r="A1465">
        <v>4</v>
      </c>
      <c r="B1465" t="s">
        <v>79</v>
      </c>
      <c r="C1465" t="s">
        <v>4456</v>
      </c>
      <c r="D1465" t="s">
        <v>7496</v>
      </c>
      <c r="E1465" t="s">
        <v>1160</v>
      </c>
      <c r="F1465" s="12">
        <v>11941.854348304891</v>
      </c>
      <c r="G1465" s="12">
        <v>13015.255840395364</v>
      </c>
      <c r="H1465" s="12">
        <v>5358.6390565343681</v>
      </c>
      <c r="I1465">
        <v>12</v>
      </c>
      <c r="J1465" s="15">
        <v>0</v>
      </c>
      <c r="K1465" s="15">
        <v>0.99999999999999989</v>
      </c>
      <c r="L1465" s="58">
        <v>378.40016999999995</v>
      </c>
      <c r="M1465">
        <v>31</v>
      </c>
      <c r="N1465">
        <v>3</v>
      </c>
      <c r="O1465" s="12">
        <v>14.15</v>
      </c>
      <c r="P1465" s="12">
        <v>7.15</v>
      </c>
      <c r="Q1465" s="12">
        <v>1</v>
      </c>
      <c r="R1465" s="12">
        <v>11.999999999999998</v>
      </c>
      <c r="S1465" s="12">
        <v>0</v>
      </c>
      <c r="T1465" s="12">
        <v>13183.996926432563</v>
      </c>
      <c r="U1465" s="12">
        <v>1242.1425781276721</v>
      </c>
      <c r="V1465" s="12">
        <v>0</v>
      </c>
      <c r="W1465" s="59">
        <v>1.0146518841048967E-2</v>
      </c>
      <c r="X1465" s="59">
        <v>1.6151721981972594E-3</v>
      </c>
      <c r="Y1465" s="59">
        <v>7.8636959370904328E-4</v>
      </c>
      <c r="Z1465" s="59">
        <v>3.3647746942702134E-3</v>
      </c>
      <c r="AA1465" s="59">
        <v>3.656715481415696E-3</v>
      </c>
      <c r="AB1465" s="59">
        <v>5.5524708495280405E-4</v>
      </c>
      <c r="AC1465" s="59">
        <v>8.9124464583733296E-4</v>
      </c>
      <c r="AD1465" s="59">
        <v>0</v>
      </c>
      <c r="AE1465" s="59">
        <v>3.484738212183413E-3</v>
      </c>
      <c r="AF1465" s="59">
        <v>1.2304792278405455E-3</v>
      </c>
      <c r="AG1465" s="59">
        <v>0</v>
      </c>
      <c r="AH1465" s="18">
        <v>2.3392054526777525E-3</v>
      </c>
      <c r="AI1465" s="12">
        <v>111</v>
      </c>
      <c r="AJ1465" s="17">
        <v>4</v>
      </c>
      <c r="AK1465" s="18">
        <v>0.75533945315420392</v>
      </c>
      <c r="AL1465" t="str">
        <f>IF(AK1465&lt;='CAV Tier 1 Analysis'!$A$5,"Tier 1", "Tier 2")</f>
        <v>Tier 2</v>
      </c>
      <c r="AM1465" t="str">
        <f t="shared" si="45"/>
        <v>Kentucky - Tier 2</v>
      </c>
      <c r="AN1465" t="str">
        <f t="shared" si="46"/>
        <v>Morgan County* - Tier 2</v>
      </c>
    </row>
    <row r="1466" spans="1:40" x14ac:dyDescent="0.3">
      <c r="A1466">
        <v>4</v>
      </c>
      <c r="B1466" t="s">
        <v>79</v>
      </c>
      <c r="C1466" t="s">
        <v>4655</v>
      </c>
      <c r="D1466" t="s">
        <v>7318</v>
      </c>
      <c r="E1466" t="s">
        <v>1266</v>
      </c>
      <c r="F1466" s="12">
        <v>403.25518223159918</v>
      </c>
      <c r="G1466" s="12">
        <v>6894.3062816341717</v>
      </c>
      <c r="H1466" s="12">
        <v>3446.3920796224943</v>
      </c>
      <c r="I1466">
        <v>36</v>
      </c>
      <c r="J1466" s="15">
        <v>1.9325548083226105E-2</v>
      </c>
      <c r="K1466" s="15">
        <v>0.98067445191677372</v>
      </c>
      <c r="L1466" s="58">
        <v>6.5902400000000005</v>
      </c>
      <c r="M1466">
        <v>55</v>
      </c>
      <c r="N1466">
        <v>14</v>
      </c>
      <c r="O1466" s="12">
        <v>7</v>
      </c>
      <c r="P1466" s="12">
        <v>5</v>
      </c>
      <c r="Q1466" s="12">
        <v>5</v>
      </c>
      <c r="R1466" s="12">
        <v>35.304280269003854</v>
      </c>
      <c r="S1466" s="12">
        <v>66.603415848394121</v>
      </c>
      <c r="T1466" s="12">
        <v>7074.9766980998456</v>
      </c>
      <c r="U1466" s="12">
        <v>6671.7215158682466</v>
      </c>
      <c r="V1466" s="12">
        <v>0</v>
      </c>
      <c r="W1466" s="59">
        <v>1.7671237919114719E-4</v>
      </c>
      <c r="X1466" s="59">
        <v>2.8656280935757828E-3</v>
      </c>
      <c r="Y1466" s="59">
        <v>3.669724770642202E-3</v>
      </c>
      <c r="Z1466" s="59">
        <v>1.6645528522891515E-3</v>
      </c>
      <c r="AA1466" s="59">
        <v>2.5571436932976897E-3</v>
      </c>
      <c r="AB1466" s="59">
        <v>2.7762354247640201E-3</v>
      </c>
      <c r="AC1466" s="59">
        <v>2.6220625637408575E-3</v>
      </c>
      <c r="AD1466" s="59">
        <v>6.9022833170357539E-4</v>
      </c>
      <c r="AE1466" s="59">
        <v>1.8700278669472482E-3</v>
      </c>
      <c r="AF1466" s="59">
        <v>6.6090760302147215E-3</v>
      </c>
      <c r="AG1466" s="59">
        <v>0</v>
      </c>
      <c r="AH1466" s="18">
        <v>2.3183083642151266E-3</v>
      </c>
      <c r="AI1466" s="12">
        <v>112</v>
      </c>
      <c r="AJ1466" s="17">
        <v>4</v>
      </c>
      <c r="AK1466" s="18">
        <v>0.75765776151841902</v>
      </c>
      <c r="AL1466" t="str">
        <f>IF(AK1466&lt;='CAV Tier 1 Analysis'!$A$5,"Tier 1", "Tier 2")</f>
        <v>Tier 2</v>
      </c>
      <c r="AM1466" t="str">
        <f t="shared" si="45"/>
        <v>Kentucky - Tier 2</v>
      </c>
      <c r="AN1466" t="str">
        <f t="shared" si="46"/>
        <v>Mayfield, City Of - Tier 2</v>
      </c>
    </row>
    <row r="1467" spans="1:40" x14ac:dyDescent="0.3">
      <c r="A1467">
        <v>4</v>
      </c>
      <c r="B1467" t="s">
        <v>79</v>
      </c>
      <c r="C1467" t="s">
        <v>4758</v>
      </c>
      <c r="D1467" t="s">
        <v>7475</v>
      </c>
      <c r="E1467" t="s">
        <v>1441</v>
      </c>
      <c r="F1467" s="12">
        <v>1043.764299721937</v>
      </c>
      <c r="G1467" s="12">
        <v>4303.0656862462829</v>
      </c>
      <c r="H1467" s="12">
        <v>2104.1962097621276</v>
      </c>
      <c r="I1467">
        <v>38</v>
      </c>
      <c r="J1467" s="15">
        <v>0.39987028377426165</v>
      </c>
      <c r="K1467" s="15">
        <v>0.6001297162257383</v>
      </c>
      <c r="L1467" s="58">
        <v>1.2488800000000002</v>
      </c>
      <c r="M1467">
        <v>93</v>
      </c>
      <c r="N1467">
        <v>2</v>
      </c>
      <c r="O1467" s="12">
        <v>4</v>
      </c>
      <c r="P1467" s="12">
        <v>3</v>
      </c>
      <c r="Q1467" s="12">
        <v>4</v>
      </c>
      <c r="R1467" s="12">
        <v>22.804929216578056</v>
      </c>
      <c r="S1467" s="12">
        <v>841.40553551430776</v>
      </c>
      <c r="T1467" s="12">
        <v>4453.0263581332711</v>
      </c>
      <c r="U1467" s="12">
        <v>3409.2620584113338</v>
      </c>
      <c r="V1467" s="12">
        <v>0</v>
      </c>
      <c r="W1467" s="59">
        <v>3.3487787413544862E-5</v>
      </c>
      <c r="X1467" s="59">
        <v>4.845516594591778E-3</v>
      </c>
      <c r="Y1467" s="59">
        <v>5.2424639580602882E-4</v>
      </c>
      <c r="Z1467" s="59">
        <v>9.5117305845094367E-4</v>
      </c>
      <c r="AA1467" s="59">
        <v>1.5342862159786136E-3</v>
      </c>
      <c r="AB1467" s="59">
        <v>2.2209883398112162E-3</v>
      </c>
      <c r="AC1467" s="59">
        <v>1.6937309219145467E-3</v>
      </c>
      <c r="AD1467" s="59">
        <v>8.7197020102715486E-3</v>
      </c>
      <c r="AE1467" s="59">
        <v>1.177005061259965E-3</v>
      </c>
      <c r="AF1467" s="59">
        <v>3.3772500991499435E-3</v>
      </c>
      <c r="AG1467" s="59">
        <v>0</v>
      </c>
      <c r="AH1467" s="18">
        <v>2.2797624076952845E-3</v>
      </c>
      <c r="AI1467" s="12">
        <v>113</v>
      </c>
      <c r="AJ1467" s="17">
        <v>4</v>
      </c>
      <c r="AK1467" s="18">
        <v>0.75993752392611424</v>
      </c>
      <c r="AL1467" t="str">
        <f>IF(AK1467&lt;='CAV Tier 1 Analysis'!$A$5,"Tier 1", "Tier 2")</f>
        <v>Tier 2</v>
      </c>
      <c r="AM1467" t="str">
        <f t="shared" si="45"/>
        <v>Kentucky - Tier 2</v>
      </c>
      <c r="AN1467" t="str">
        <f t="shared" si="46"/>
        <v>Ludlow, City Of - Tier 2</v>
      </c>
    </row>
    <row r="1468" spans="1:40" x14ac:dyDescent="0.3">
      <c r="A1468">
        <v>4</v>
      </c>
      <c r="B1468" t="s">
        <v>79</v>
      </c>
      <c r="C1468" t="s">
        <v>4627</v>
      </c>
      <c r="D1468" t="s">
        <v>7272</v>
      </c>
      <c r="E1468" t="s">
        <v>1284</v>
      </c>
      <c r="F1468" s="12">
        <v>700.7274027340053</v>
      </c>
      <c r="G1468" s="12">
        <v>10089.598249917401</v>
      </c>
      <c r="H1468" s="12">
        <v>5148.1543890817347</v>
      </c>
      <c r="I1468">
        <v>13</v>
      </c>
      <c r="J1468" s="15">
        <v>3.3978333987097202E-2</v>
      </c>
      <c r="K1468" s="15">
        <v>0.96602166601290285</v>
      </c>
      <c r="L1468" s="58">
        <v>9.5855199999999989</v>
      </c>
      <c r="M1468">
        <v>22</v>
      </c>
      <c r="N1468">
        <v>6</v>
      </c>
      <c r="O1468" s="12">
        <v>6</v>
      </c>
      <c r="P1468" s="12">
        <v>7</v>
      </c>
      <c r="Q1468" s="12">
        <v>0</v>
      </c>
      <c r="R1468" s="12">
        <v>12.558281658167736</v>
      </c>
      <c r="S1468" s="12">
        <v>174.92570924935953</v>
      </c>
      <c r="T1468" s="12">
        <v>11877.345794220231</v>
      </c>
      <c r="U1468" s="12">
        <v>11176.618391486227</v>
      </c>
      <c r="V1468" s="12">
        <v>0</v>
      </c>
      <c r="W1468" s="59">
        <v>2.5702858241647114E-4</v>
      </c>
      <c r="X1468" s="59">
        <v>1.1462512374303131E-3</v>
      </c>
      <c r="Y1468" s="59">
        <v>1.5727391874180866E-3</v>
      </c>
      <c r="Z1468" s="59">
        <v>1.4267595876764154E-3</v>
      </c>
      <c r="AA1468" s="59">
        <v>3.5800011706167653E-3</v>
      </c>
      <c r="AB1468" s="59">
        <v>0</v>
      </c>
      <c r="AC1468" s="59">
        <v>9.327084407299318E-4</v>
      </c>
      <c r="AD1468" s="59">
        <v>1.8128001233762737E-3</v>
      </c>
      <c r="AE1468" s="59">
        <v>3.1393697206841425E-3</v>
      </c>
      <c r="AF1468" s="59">
        <v>1.1071673260693001E-2</v>
      </c>
      <c r="AG1468" s="59">
        <v>0</v>
      </c>
      <c r="AH1468" s="18">
        <v>2.2672119373674002E-3</v>
      </c>
      <c r="AI1468" s="12">
        <v>114</v>
      </c>
      <c r="AJ1468" s="17">
        <v>4</v>
      </c>
      <c r="AK1468" s="18">
        <v>0.7622047358634817</v>
      </c>
      <c r="AL1468" t="str">
        <f>IF(AK1468&lt;='CAV Tier 1 Analysis'!$A$5,"Tier 1", "Tier 2")</f>
        <v>Tier 2</v>
      </c>
      <c r="AM1468" t="str">
        <f t="shared" si="45"/>
        <v>Kentucky - Tier 2</v>
      </c>
      <c r="AN1468" t="str">
        <f t="shared" si="46"/>
        <v>Murray, City Of - Tier 2</v>
      </c>
    </row>
    <row r="1469" spans="1:40" x14ac:dyDescent="0.3">
      <c r="A1469">
        <v>4</v>
      </c>
      <c r="B1469" t="s">
        <v>79</v>
      </c>
      <c r="C1469" t="s">
        <v>4677</v>
      </c>
      <c r="D1469" t="s">
        <v>7347</v>
      </c>
      <c r="E1469" t="s">
        <v>1325</v>
      </c>
      <c r="F1469" s="12">
        <v>1546.6671544911735</v>
      </c>
      <c r="G1469" s="12">
        <v>11019.034272564762</v>
      </c>
      <c r="H1469" s="12">
        <v>6126.7900166062782</v>
      </c>
      <c r="I1469">
        <v>6</v>
      </c>
      <c r="J1469" s="15">
        <v>9.6105621370787229E-3</v>
      </c>
      <c r="K1469" s="15">
        <v>0.99038943786292111</v>
      </c>
      <c r="L1469" s="58">
        <v>18.562910000000002</v>
      </c>
      <c r="M1469">
        <v>60</v>
      </c>
      <c r="N1469">
        <v>0</v>
      </c>
      <c r="O1469" s="12">
        <v>15</v>
      </c>
      <c r="P1469" s="12">
        <v>5</v>
      </c>
      <c r="Q1469" s="12">
        <v>0</v>
      </c>
      <c r="R1469" s="12">
        <v>5.9423366271775269</v>
      </c>
      <c r="S1469" s="12">
        <v>58.881896155428215</v>
      </c>
      <c r="T1469" s="12">
        <v>12441.512155763159</v>
      </c>
      <c r="U1469" s="12">
        <v>10894.845001271986</v>
      </c>
      <c r="V1469" s="12">
        <v>0</v>
      </c>
      <c r="W1469" s="59">
        <v>4.9775061163343643E-4</v>
      </c>
      <c r="X1469" s="59">
        <v>3.1261397384463084E-3</v>
      </c>
      <c r="Y1469" s="59">
        <v>0</v>
      </c>
      <c r="Z1469" s="59">
        <v>3.5668989691910388E-3</v>
      </c>
      <c r="AA1469" s="59">
        <v>2.5571436932976897E-3</v>
      </c>
      <c r="AB1469" s="59">
        <v>0</v>
      </c>
      <c r="AC1469" s="59">
        <v>4.413396418945873E-4</v>
      </c>
      <c r="AD1469" s="59">
        <v>6.1020823681799663E-4</v>
      </c>
      <c r="AE1469" s="59">
        <v>3.2884877832161166E-3</v>
      </c>
      <c r="AF1469" s="59">
        <v>1.0792545639015744E-2</v>
      </c>
      <c r="AG1469" s="59">
        <v>0</v>
      </c>
      <c r="AH1469" s="18">
        <v>2.2618649375920831E-3</v>
      </c>
      <c r="AI1469" s="12">
        <v>115</v>
      </c>
      <c r="AJ1469" s="17">
        <v>4</v>
      </c>
      <c r="AK1469" s="18">
        <v>0.76446660080107376</v>
      </c>
      <c r="AL1469" t="str">
        <f>IF(AK1469&lt;='CAV Tier 1 Analysis'!$A$5,"Tier 1", "Tier 2")</f>
        <v>Tier 2</v>
      </c>
      <c r="AM1469" t="str">
        <f t="shared" si="45"/>
        <v>Kentucky - Tier 2</v>
      </c>
      <c r="AN1469" t="str">
        <f t="shared" si="46"/>
        <v>Madisonville, City Of - Tier 2</v>
      </c>
    </row>
    <row r="1470" spans="1:40" x14ac:dyDescent="0.3">
      <c r="A1470">
        <v>4</v>
      </c>
      <c r="B1470" t="s">
        <v>79</v>
      </c>
      <c r="C1470" t="s">
        <v>4700</v>
      </c>
      <c r="D1470" t="s">
        <v>7381</v>
      </c>
      <c r="E1470" t="s">
        <v>1251</v>
      </c>
      <c r="F1470" s="12">
        <v>1145.0724959667502</v>
      </c>
      <c r="G1470" s="12">
        <v>9868.7452510969069</v>
      </c>
      <c r="H1470" s="12">
        <v>3539.877458905476</v>
      </c>
      <c r="I1470">
        <v>34</v>
      </c>
      <c r="J1470" s="15">
        <v>3.3154857585604741E-2</v>
      </c>
      <c r="K1470" s="15">
        <v>0.96684514241439523</v>
      </c>
      <c r="L1470" s="58">
        <v>9.5120299999999993</v>
      </c>
      <c r="M1470">
        <v>34</v>
      </c>
      <c r="N1470">
        <v>10</v>
      </c>
      <c r="O1470" s="12">
        <v>13</v>
      </c>
      <c r="P1470" s="12">
        <v>3</v>
      </c>
      <c r="Q1470" s="12">
        <v>0</v>
      </c>
      <c r="R1470" s="12">
        <v>32.872734842089436</v>
      </c>
      <c r="S1470" s="12">
        <v>117.36413302050346</v>
      </c>
      <c r="T1470" s="12">
        <v>8873.5110336934777</v>
      </c>
      <c r="U1470" s="12">
        <v>7728.4385377267272</v>
      </c>
      <c r="V1470" s="12">
        <v>995.23421740342928</v>
      </c>
      <c r="W1470" s="59">
        <v>2.550580027794993E-4</v>
      </c>
      <c r="X1470" s="59">
        <v>1.7714791851195749E-3</v>
      </c>
      <c r="Y1470" s="59">
        <v>2.6212319790301442E-3</v>
      </c>
      <c r="Z1470" s="59">
        <v>3.0913124399655672E-3</v>
      </c>
      <c r="AA1470" s="59">
        <v>1.5342862159786136E-3</v>
      </c>
      <c r="AB1470" s="59">
        <v>0</v>
      </c>
      <c r="AC1470" s="59">
        <v>2.4414707435035468E-3</v>
      </c>
      <c r="AD1470" s="59">
        <v>1.2162747016004857E-3</v>
      </c>
      <c r="AE1470" s="59">
        <v>2.3454088428485321E-3</v>
      </c>
      <c r="AF1470" s="59">
        <v>7.655870792746996E-3</v>
      </c>
      <c r="AG1470" s="59">
        <v>1.9296364890042746E-3</v>
      </c>
      <c r="AH1470" s="18">
        <v>2.2601844902342938E-3</v>
      </c>
      <c r="AI1470" s="12">
        <v>116</v>
      </c>
      <c r="AJ1470" s="17">
        <v>4</v>
      </c>
      <c r="AK1470" s="18">
        <v>0.766726785291308</v>
      </c>
      <c r="AL1470" t="str">
        <f>IF(AK1470&lt;='CAV Tier 1 Analysis'!$A$5,"Tier 1", "Tier 2")</f>
        <v>Tier 2</v>
      </c>
      <c r="AM1470" t="str">
        <f t="shared" si="45"/>
        <v>Kentucky - Tier 2</v>
      </c>
      <c r="AN1470" t="str">
        <f t="shared" si="46"/>
        <v>Berea, City Of - Tier 2</v>
      </c>
    </row>
    <row r="1471" spans="1:40" x14ac:dyDescent="0.3">
      <c r="A1471">
        <v>4</v>
      </c>
      <c r="B1471" t="s">
        <v>79</v>
      </c>
      <c r="C1471" t="s">
        <v>3539</v>
      </c>
      <c r="D1471" t="s">
        <v>7441</v>
      </c>
      <c r="E1471" t="s">
        <v>1156</v>
      </c>
      <c r="F1471" s="12">
        <v>213.55738704659407</v>
      </c>
      <c r="G1471" s="12">
        <v>10728.829074884423</v>
      </c>
      <c r="H1471" s="12">
        <v>2420.8248207784382</v>
      </c>
      <c r="I1471">
        <v>0</v>
      </c>
      <c r="J1471" s="15">
        <v>0</v>
      </c>
      <c r="K1471" s="15">
        <v>1.0000000000000002</v>
      </c>
      <c r="L1471" s="58">
        <v>6.0746399999999996</v>
      </c>
      <c r="M1471">
        <v>6</v>
      </c>
      <c r="N1471">
        <v>0</v>
      </c>
      <c r="O1471" s="12">
        <v>11</v>
      </c>
      <c r="P1471" s="12">
        <v>8</v>
      </c>
      <c r="Q1471" s="12">
        <v>0</v>
      </c>
      <c r="R1471" s="12">
        <v>0</v>
      </c>
      <c r="S1471" s="12">
        <v>0</v>
      </c>
      <c r="T1471" s="12">
        <v>5326.3608208461073</v>
      </c>
      <c r="U1471" s="12">
        <v>5112.8034337995132</v>
      </c>
      <c r="V1471" s="12">
        <v>5402.4682540383155</v>
      </c>
      <c r="W1471" s="59">
        <v>1.6288694905340476E-4</v>
      </c>
      <c r="X1471" s="59">
        <v>3.1261397384463086E-4</v>
      </c>
      <c r="Y1471" s="59">
        <v>0</v>
      </c>
      <c r="Z1471" s="59">
        <v>2.6157259107400951E-3</v>
      </c>
      <c r="AA1471" s="59">
        <v>4.0914299092763033E-3</v>
      </c>
      <c r="AB1471" s="59">
        <v>0</v>
      </c>
      <c r="AC1471" s="59">
        <v>0</v>
      </c>
      <c r="AD1471" s="59">
        <v>0</v>
      </c>
      <c r="AE1471" s="59">
        <v>1.4078411264694844E-3</v>
      </c>
      <c r="AF1471" s="59">
        <v>5.0647957264334928E-3</v>
      </c>
      <c r="AG1471" s="59">
        <v>1.0474720112495629E-2</v>
      </c>
      <c r="AH1471" s="18">
        <v>2.1936376098466398E-3</v>
      </c>
      <c r="AI1471" s="12">
        <v>117</v>
      </c>
      <c r="AJ1471" s="17">
        <v>4</v>
      </c>
      <c r="AK1471" s="18">
        <v>0.76892042290115459</v>
      </c>
      <c r="AL1471" t="str">
        <f>IF(AK1471&lt;='CAV Tier 1 Analysis'!$A$5,"Tier 1", "Tier 2")</f>
        <v>Tier 2</v>
      </c>
      <c r="AM1471" t="str">
        <f t="shared" si="45"/>
        <v>Kentucky - Tier 2</v>
      </c>
      <c r="AN1471" t="str">
        <f t="shared" si="46"/>
        <v>Monticello, City Of - Tier 2</v>
      </c>
    </row>
    <row r="1472" spans="1:40" x14ac:dyDescent="0.3">
      <c r="A1472">
        <v>4</v>
      </c>
      <c r="B1472" t="s">
        <v>79</v>
      </c>
      <c r="C1472" t="s">
        <v>4546</v>
      </c>
      <c r="D1472" t="s">
        <v>7522</v>
      </c>
      <c r="E1472" t="s">
        <v>1178</v>
      </c>
      <c r="F1472" s="12">
        <v>14978.37034437333</v>
      </c>
      <c r="G1472" s="12">
        <v>16468.397805974862</v>
      </c>
      <c r="H1472" s="12">
        <v>6446.1727666598954</v>
      </c>
      <c r="I1472">
        <v>3</v>
      </c>
      <c r="J1472" s="15">
        <v>6.5462634158991529E-3</v>
      </c>
      <c r="K1472" s="15">
        <v>0.99345373658410163</v>
      </c>
      <c r="L1472" s="58">
        <v>306.02495999999991</v>
      </c>
      <c r="M1472">
        <v>11</v>
      </c>
      <c r="N1472">
        <v>0</v>
      </c>
      <c r="O1472" s="12">
        <v>10.541666666666666</v>
      </c>
      <c r="P1472" s="12">
        <v>7.125</v>
      </c>
      <c r="Q1472" s="12">
        <v>3</v>
      </c>
      <c r="R1472" s="12">
        <v>2.9803612097523047</v>
      </c>
      <c r="S1472" s="12">
        <v>42.198344954951096</v>
      </c>
      <c r="T1472" s="12">
        <v>15118.673913544826</v>
      </c>
      <c r="U1472" s="12">
        <v>140.30356917149584</v>
      </c>
      <c r="V1472" s="12">
        <v>1349.7238924300364</v>
      </c>
      <c r="W1472" s="59">
        <v>8.2058314679701542E-3</v>
      </c>
      <c r="X1472" s="59">
        <v>5.7312561871515654E-4</v>
      </c>
      <c r="Y1472" s="59">
        <v>0</v>
      </c>
      <c r="Z1472" s="59">
        <v>2.5067373311259242E-3</v>
      </c>
      <c r="AA1472" s="59">
        <v>3.6439297629492075E-3</v>
      </c>
      <c r="AB1472" s="59">
        <v>1.665741254858412E-3</v>
      </c>
      <c r="AC1472" s="59">
        <v>2.213525809044182E-4</v>
      </c>
      <c r="AD1472" s="59">
        <v>4.373123039996477E-4</v>
      </c>
      <c r="AE1472" s="59">
        <v>3.9961038369512158E-3</v>
      </c>
      <c r="AF1472" s="59">
        <v>1.3898616028253571E-4</v>
      </c>
      <c r="AG1472" s="59">
        <v>2.6169482794803516E-3</v>
      </c>
      <c r="AH1472" s="18">
        <v>2.1823698724760931E-3</v>
      </c>
      <c r="AI1472" s="12">
        <v>118</v>
      </c>
      <c r="AJ1472" s="17">
        <v>4</v>
      </c>
      <c r="AK1472" s="18">
        <v>0.7711027927736307</v>
      </c>
      <c r="AL1472" t="str">
        <f>IF(AK1472&lt;='CAV Tier 1 Analysis'!$A$5,"Tier 1", "Tier 2")</f>
        <v>Tier 2</v>
      </c>
      <c r="AM1472" t="str">
        <f t="shared" si="45"/>
        <v>Kentucky - Tier 2</v>
      </c>
      <c r="AN1472" t="str">
        <f t="shared" si="46"/>
        <v>Harrison County * - Tier 2</v>
      </c>
    </row>
    <row r="1473" spans="1:40" x14ac:dyDescent="0.3">
      <c r="A1473">
        <v>4</v>
      </c>
      <c r="B1473" t="s">
        <v>79</v>
      </c>
      <c r="C1473" t="s">
        <v>4781</v>
      </c>
      <c r="D1473" t="s">
        <v>7505</v>
      </c>
      <c r="E1473" t="s">
        <v>1306</v>
      </c>
      <c r="F1473" s="12">
        <v>759.25445502081595</v>
      </c>
      <c r="G1473" s="12">
        <v>1309.2631293116556</v>
      </c>
      <c r="H1473" s="12">
        <v>740.83122715681316</v>
      </c>
      <c r="I1473">
        <v>46</v>
      </c>
      <c r="J1473" s="15">
        <v>2.8165773631831335E-2</v>
      </c>
      <c r="K1473" s="15">
        <v>0.97183422636816863</v>
      </c>
      <c r="L1473" s="58">
        <v>5.25922</v>
      </c>
      <c r="M1473">
        <v>58</v>
      </c>
      <c r="N1473">
        <v>15</v>
      </c>
      <c r="O1473" s="12">
        <v>13</v>
      </c>
      <c r="P1473" s="12">
        <v>3</v>
      </c>
      <c r="Q1473" s="12">
        <v>13</v>
      </c>
      <c r="R1473" s="12">
        <v>44.704374412935756</v>
      </c>
      <c r="S1473" s="12">
        <v>20.86608464349062</v>
      </c>
      <c r="T1473" s="12">
        <v>1524.4148489272191</v>
      </c>
      <c r="U1473" s="12">
        <v>765.1603939064031</v>
      </c>
      <c r="V1473" s="12">
        <v>0</v>
      </c>
      <c r="W1473" s="59">
        <v>1.4102206883052286E-4</v>
      </c>
      <c r="X1473" s="59">
        <v>3.0219350804980981E-3</v>
      </c>
      <c r="Y1473" s="59">
        <v>3.9318479685452159E-3</v>
      </c>
      <c r="Z1473" s="59">
        <v>3.0913124399655672E-3</v>
      </c>
      <c r="AA1473" s="59">
        <v>1.5342862159786136E-3</v>
      </c>
      <c r="AB1473" s="59">
        <v>7.2182121043864516E-3</v>
      </c>
      <c r="AC1473" s="59">
        <v>3.320211195086372E-3</v>
      </c>
      <c r="AD1473" s="59">
        <v>2.1624060281600979E-4</v>
      </c>
      <c r="AE1473" s="59">
        <v>4.0292687452210302E-4</v>
      </c>
      <c r="AF1473" s="59">
        <v>7.5797576481702908E-4</v>
      </c>
      <c r="AG1473" s="59">
        <v>0</v>
      </c>
      <c r="AH1473" s="18">
        <v>2.1487245741314527E-3</v>
      </c>
      <c r="AI1473" s="12">
        <v>119</v>
      </c>
      <c r="AJ1473" s="17">
        <v>4</v>
      </c>
      <c r="AK1473" s="18">
        <v>0.7732515173477621</v>
      </c>
      <c r="AL1473" t="str">
        <f>IF(AK1473&lt;='CAV Tier 1 Analysis'!$A$5,"Tier 1", "Tier 2")</f>
        <v>Tier 2</v>
      </c>
      <c r="AM1473" t="str">
        <f t="shared" si="45"/>
        <v>Kentucky - Tier 2</v>
      </c>
      <c r="AN1473" t="str">
        <f t="shared" si="46"/>
        <v>Lebanon Junction, City Of - Tier 2</v>
      </c>
    </row>
    <row r="1474" spans="1:40" x14ac:dyDescent="0.3">
      <c r="A1474">
        <v>4</v>
      </c>
      <c r="B1474" t="s">
        <v>79</v>
      </c>
      <c r="C1474" t="s">
        <v>4374</v>
      </c>
      <c r="D1474" t="s">
        <v>7537</v>
      </c>
      <c r="E1474" t="s">
        <v>1185</v>
      </c>
      <c r="F1474" s="12">
        <v>16811.636066380179</v>
      </c>
      <c r="G1474" s="12">
        <v>11316.81710782315</v>
      </c>
      <c r="H1474" s="12">
        <v>7522.6401977773457</v>
      </c>
      <c r="I1474">
        <v>0</v>
      </c>
      <c r="J1474" s="15">
        <v>9.2757137844761626E-5</v>
      </c>
      <c r="K1474" s="15">
        <v>0.99990724286215471</v>
      </c>
      <c r="L1474" s="58">
        <v>478.13031999999998</v>
      </c>
      <c r="M1474">
        <v>0</v>
      </c>
      <c r="N1474">
        <v>0</v>
      </c>
      <c r="O1474" s="12">
        <v>10.653846153846153</v>
      </c>
      <c r="P1474" s="12">
        <v>7.615384615384615</v>
      </c>
      <c r="Q1474" s="12">
        <v>0</v>
      </c>
      <c r="R1474" s="12">
        <v>0</v>
      </c>
      <c r="S1474" s="12">
        <v>0.6977785737817781</v>
      </c>
      <c r="T1474" s="12">
        <v>15476.848529955314</v>
      </c>
      <c r="U1474" s="12">
        <v>0</v>
      </c>
      <c r="V1474" s="12">
        <v>0</v>
      </c>
      <c r="W1474" s="59">
        <v>1.2820708564578003E-2</v>
      </c>
      <c r="X1474" s="59">
        <v>0</v>
      </c>
      <c r="Y1474" s="59">
        <v>0</v>
      </c>
      <c r="Z1474" s="59">
        <v>2.5334128576049173E-3</v>
      </c>
      <c r="AA1474" s="59">
        <v>3.8947265482534039E-3</v>
      </c>
      <c r="AB1474" s="59">
        <v>0</v>
      </c>
      <c r="AC1474" s="59">
        <v>0</v>
      </c>
      <c r="AD1474" s="59">
        <v>7.2312588587978468E-6</v>
      </c>
      <c r="AE1474" s="59">
        <v>4.0907750341158148E-3</v>
      </c>
      <c r="AF1474" s="59">
        <v>0</v>
      </c>
      <c r="AG1474" s="59">
        <v>0</v>
      </c>
      <c r="AH1474" s="18">
        <v>2.1224412966737213E-3</v>
      </c>
      <c r="AI1474" s="12">
        <v>120</v>
      </c>
      <c r="AJ1474" s="17">
        <v>4</v>
      </c>
      <c r="AK1474" s="18">
        <v>0.77537395864443581</v>
      </c>
      <c r="AL1474" t="str">
        <f>IF(AK1474&lt;='CAV Tier 1 Analysis'!$A$5,"Tier 1", "Tier 2")</f>
        <v>Tier 2</v>
      </c>
      <c r="AM1474" t="str">
        <f t="shared" si="45"/>
        <v>Kentucky - Tier 2</v>
      </c>
      <c r="AN1474" t="str">
        <f t="shared" si="46"/>
        <v>Wayne County * - Tier 2</v>
      </c>
    </row>
    <row r="1475" spans="1:40" x14ac:dyDescent="0.3">
      <c r="A1475">
        <v>4</v>
      </c>
      <c r="B1475" t="s">
        <v>79</v>
      </c>
      <c r="C1475" t="s">
        <v>4793</v>
      </c>
      <c r="D1475" t="s">
        <v>7525</v>
      </c>
      <c r="E1475" t="s">
        <v>892</v>
      </c>
      <c r="F1475" s="12">
        <v>15108.597846862691</v>
      </c>
      <c r="G1475" s="12">
        <v>16015.208066941326</v>
      </c>
      <c r="H1475" s="12">
        <v>6886.3086953824741</v>
      </c>
      <c r="I1475">
        <v>0</v>
      </c>
      <c r="J1475" s="15">
        <v>0</v>
      </c>
      <c r="K1475" s="15">
        <v>1.0000000000000002</v>
      </c>
      <c r="L1475" s="58">
        <v>408.71934999999985</v>
      </c>
      <c r="M1475">
        <v>0</v>
      </c>
      <c r="N1475">
        <v>0</v>
      </c>
      <c r="O1475" s="12">
        <v>12</v>
      </c>
      <c r="P1475" s="12">
        <v>7.628571428571429</v>
      </c>
      <c r="Q1475" s="12"/>
      <c r="R1475" s="12">
        <v>0</v>
      </c>
      <c r="S1475" s="12">
        <v>0</v>
      </c>
      <c r="T1475" s="12">
        <v>15414.732749278977</v>
      </c>
      <c r="U1475" s="12">
        <v>306.13490241628642</v>
      </c>
      <c r="V1475" s="12">
        <v>600.47531766234897</v>
      </c>
      <c r="W1475" s="59">
        <v>1.0959505080233673E-2</v>
      </c>
      <c r="X1475" s="59">
        <v>0</v>
      </c>
      <c r="Y1475" s="59">
        <v>0</v>
      </c>
      <c r="Z1475" s="59">
        <v>2.8535191753528309E-3</v>
      </c>
      <c r="AA1475" s="59">
        <v>3.9014706634884749E-3</v>
      </c>
      <c r="AB1475" s="59">
        <v>0</v>
      </c>
      <c r="AC1475" s="59">
        <v>0</v>
      </c>
      <c r="AD1475" s="59">
        <v>0</v>
      </c>
      <c r="AE1475" s="59">
        <v>4.074356854127585E-3</v>
      </c>
      <c r="AF1475" s="59">
        <v>3.032603865073491E-4</v>
      </c>
      <c r="AG1475" s="59">
        <v>1.1642476348238436E-3</v>
      </c>
      <c r="AH1475" s="18">
        <v>2.1142145267757963E-3</v>
      </c>
      <c r="AI1475" s="12">
        <v>121</v>
      </c>
      <c r="AJ1475" s="17">
        <v>4</v>
      </c>
      <c r="AK1475" s="18">
        <v>0.77748817317121166</v>
      </c>
      <c r="AL1475" t="str">
        <f>IF(AK1475&lt;='CAV Tier 1 Analysis'!$A$5,"Tier 1", "Tier 2")</f>
        <v>Tier 2</v>
      </c>
      <c r="AM1475" t="str">
        <f t="shared" si="45"/>
        <v>Kentucky - Tier 2</v>
      </c>
      <c r="AN1475" t="str">
        <f t="shared" si="46"/>
        <v>Adair County * - Tier 2</v>
      </c>
    </row>
    <row r="1476" spans="1:40" x14ac:dyDescent="0.3">
      <c r="A1476">
        <v>4</v>
      </c>
      <c r="B1476" t="s">
        <v>79</v>
      </c>
      <c r="C1476" t="s">
        <v>4710</v>
      </c>
      <c r="D1476" t="s">
        <v>7396</v>
      </c>
      <c r="E1476" t="s">
        <v>1250</v>
      </c>
      <c r="F1476" s="12">
        <v>402.42915180993066</v>
      </c>
      <c r="G1476" s="12">
        <v>2694.3984018886176</v>
      </c>
      <c r="H1476" s="12">
        <v>1375.1561377654457</v>
      </c>
      <c r="I1476">
        <v>52</v>
      </c>
      <c r="J1476" s="15">
        <v>0</v>
      </c>
      <c r="K1476" s="15">
        <v>1</v>
      </c>
      <c r="L1476" s="58">
        <v>5.3579300000000005</v>
      </c>
      <c r="M1476">
        <v>27</v>
      </c>
      <c r="N1476">
        <v>21</v>
      </c>
      <c r="O1476" s="12">
        <v>13</v>
      </c>
      <c r="P1476" s="12">
        <v>5</v>
      </c>
      <c r="Q1476" s="12">
        <v>6</v>
      </c>
      <c r="R1476" s="12">
        <v>52</v>
      </c>
      <c r="S1476" s="12">
        <v>0</v>
      </c>
      <c r="T1476" s="12">
        <v>2811.0425385763683</v>
      </c>
      <c r="U1476" s="12">
        <v>2408.6133867664375</v>
      </c>
      <c r="V1476" s="12">
        <v>0</v>
      </c>
      <c r="W1476" s="59">
        <v>1.4366890399129974E-4</v>
      </c>
      <c r="X1476" s="59">
        <v>1.4067628823008389E-3</v>
      </c>
      <c r="Y1476" s="59">
        <v>5.5045871559633031E-3</v>
      </c>
      <c r="Z1476" s="59">
        <v>3.0913124399655672E-3</v>
      </c>
      <c r="AA1476" s="59">
        <v>2.5571436932976897E-3</v>
      </c>
      <c r="AB1476" s="59">
        <v>3.3314825097168241E-3</v>
      </c>
      <c r="AC1476" s="59">
        <v>3.8620601319617771E-3</v>
      </c>
      <c r="AD1476" s="59">
        <v>0</v>
      </c>
      <c r="AE1476" s="59">
        <v>7.430028545145264E-4</v>
      </c>
      <c r="AF1476" s="59">
        <v>2.3859972216572246E-3</v>
      </c>
      <c r="AG1476" s="59">
        <v>0</v>
      </c>
      <c r="AH1476" s="18">
        <v>2.0932743448517318E-3</v>
      </c>
      <c r="AI1476" s="12">
        <v>122</v>
      </c>
      <c r="AJ1476" s="17">
        <v>4</v>
      </c>
      <c r="AK1476" s="18">
        <v>0.7795814475160634</v>
      </c>
      <c r="AL1476" t="str">
        <f>IF(AK1476&lt;='CAV Tier 1 Analysis'!$A$5,"Tier 1", "Tier 2")</f>
        <v>Tier 2</v>
      </c>
      <c r="AM1476" t="str">
        <f t="shared" si="45"/>
        <v>Kentucky - Tier 2</v>
      </c>
      <c r="AN1476" t="str">
        <f t="shared" si="46"/>
        <v>Harrodsburg, City Of - Tier 2</v>
      </c>
    </row>
    <row r="1477" spans="1:40" x14ac:dyDescent="0.3">
      <c r="A1477">
        <v>4</v>
      </c>
      <c r="B1477" t="s">
        <v>79</v>
      </c>
      <c r="C1477" t="s">
        <v>4779</v>
      </c>
      <c r="D1477" t="s">
        <v>7502</v>
      </c>
      <c r="E1477" t="s">
        <v>1261</v>
      </c>
      <c r="F1477" s="12">
        <v>6199.6068647148641</v>
      </c>
      <c r="G1477" s="12">
        <v>9654.3822991215166</v>
      </c>
      <c r="H1477" s="12">
        <v>3574.811793799639</v>
      </c>
      <c r="I1477">
        <v>22</v>
      </c>
      <c r="J1477" s="15">
        <v>7.3188171329650747E-2</v>
      </c>
      <c r="K1477" s="15">
        <v>0.92681182867034917</v>
      </c>
      <c r="L1477" s="58">
        <v>154.65204</v>
      </c>
      <c r="M1477">
        <v>16</v>
      </c>
      <c r="N1477">
        <v>0</v>
      </c>
      <c r="O1477" s="12">
        <v>8.6923076923076916</v>
      </c>
      <c r="P1477" s="12">
        <v>8.9230769230769234</v>
      </c>
      <c r="Q1477" s="12">
        <v>0</v>
      </c>
      <c r="R1477" s="12">
        <v>20.389860230747683</v>
      </c>
      <c r="S1477" s="12">
        <v>261.63393803586411</v>
      </c>
      <c r="T1477" s="12">
        <v>8906.0408436685429</v>
      </c>
      <c r="U1477" s="12">
        <v>2706.4339789536789</v>
      </c>
      <c r="V1477" s="12">
        <v>748.34145545297361</v>
      </c>
      <c r="W1477" s="59">
        <v>4.1468793147388348E-3</v>
      </c>
      <c r="X1477" s="59">
        <v>8.3363726358568228E-4</v>
      </c>
      <c r="Y1477" s="59">
        <v>0</v>
      </c>
      <c r="Z1477" s="59">
        <v>2.0669722231722427E-3</v>
      </c>
      <c r="AA1477" s="59">
        <v>4.563517975731261E-3</v>
      </c>
      <c r="AB1477" s="59">
        <v>0</v>
      </c>
      <c r="AC1477" s="59">
        <v>1.5143628133354535E-3</v>
      </c>
      <c r="AD1477" s="59">
        <v>2.7113798033811393E-3</v>
      </c>
      <c r="AE1477" s="59">
        <v>2.3540069844051265E-3</v>
      </c>
      <c r="AF1477" s="59">
        <v>2.681021366841872E-3</v>
      </c>
      <c r="AG1477" s="59">
        <v>1.4509418521040181E-3</v>
      </c>
      <c r="AH1477" s="18">
        <v>2.0293381452086935E-3</v>
      </c>
      <c r="AI1477" s="12">
        <v>123</v>
      </c>
      <c r="AJ1477" s="17">
        <v>4</v>
      </c>
      <c r="AK1477" s="18">
        <v>0.78161078566127207</v>
      </c>
      <c r="AL1477" t="str">
        <f>IF(AK1477&lt;='CAV Tier 1 Analysis'!$A$5,"Tier 1", "Tier 2")</f>
        <v>Tier 2</v>
      </c>
      <c r="AM1477" t="str">
        <f t="shared" si="45"/>
        <v>Kentucky - Tier 2</v>
      </c>
      <c r="AN1477" t="str">
        <f t="shared" si="46"/>
        <v>Trimble County* - Tier 2</v>
      </c>
    </row>
    <row r="1478" spans="1:40" x14ac:dyDescent="0.3">
      <c r="A1478">
        <v>4</v>
      </c>
      <c r="B1478" t="s">
        <v>79</v>
      </c>
      <c r="C1478" t="s">
        <v>4798</v>
      </c>
      <c r="D1478" t="s">
        <v>7534</v>
      </c>
      <c r="E1478" t="s">
        <v>1208</v>
      </c>
      <c r="F1478" s="12">
        <v>15180.378130621491</v>
      </c>
      <c r="G1478" s="12">
        <v>14308.620275583015</v>
      </c>
      <c r="H1478" s="12">
        <v>6154.4178807786129</v>
      </c>
      <c r="I1478">
        <v>0</v>
      </c>
      <c r="J1478" s="15">
        <v>1.3406648214001404E-4</v>
      </c>
      <c r="K1478" s="15">
        <v>0.99986593351786024</v>
      </c>
      <c r="L1478" s="58">
        <v>417.9269799999999</v>
      </c>
      <c r="M1478">
        <v>0</v>
      </c>
      <c r="N1478">
        <v>0</v>
      </c>
      <c r="O1478" s="12">
        <v>10.909090909090908</v>
      </c>
      <c r="P1478" s="12">
        <v>8.3181818181818183</v>
      </c>
      <c r="Q1478" s="12">
        <v>0</v>
      </c>
      <c r="R1478" s="12">
        <v>0</v>
      </c>
      <c r="S1478" s="12">
        <v>0.825101154895589</v>
      </c>
      <c r="T1478" s="12">
        <v>14109.576543410045</v>
      </c>
      <c r="U1478" s="12">
        <v>0</v>
      </c>
      <c r="V1478" s="12">
        <v>199.04373217296961</v>
      </c>
      <c r="W1478" s="59">
        <v>1.1206400823637828E-2</v>
      </c>
      <c r="X1478" s="59">
        <v>0</v>
      </c>
      <c r="Y1478" s="59">
        <v>0</v>
      </c>
      <c r="Z1478" s="59">
        <v>2.5941083412298464E-3</v>
      </c>
      <c r="AA1478" s="59">
        <v>4.2541572352134292E-3</v>
      </c>
      <c r="AB1478" s="59">
        <v>0</v>
      </c>
      <c r="AC1478" s="59">
        <v>0</v>
      </c>
      <c r="AD1478" s="59">
        <v>8.5507355197309631E-6</v>
      </c>
      <c r="AE1478" s="59">
        <v>3.7293834952259867E-3</v>
      </c>
      <c r="AF1478" s="59">
        <v>0</v>
      </c>
      <c r="AG1478" s="59">
        <v>3.8592126535864907E-4</v>
      </c>
      <c r="AH1478" s="18">
        <v>2.0162292632895885E-3</v>
      </c>
      <c r="AI1478" s="12">
        <v>124</v>
      </c>
      <c r="AJ1478" s="17">
        <v>4</v>
      </c>
      <c r="AK1478" s="18">
        <v>0.78362701492456166</v>
      </c>
      <c r="AL1478" t="str">
        <f>IF(AK1478&lt;='CAV Tier 1 Analysis'!$A$5,"Tier 1", "Tier 2")</f>
        <v>Tier 2</v>
      </c>
      <c r="AM1478" t="str">
        <f t="shared" si="45"/>
        <v>Kentucky - Tier 2</v>
      </c>
      <c r="AN1478" t="str">
        <f t="shared" si="46"/>
        <v>Mccreary County * - Tier 2</v>
      </c>
    </row>
    <row r="1479" spans="1:40" x14ac:dyDescent="0.3">
      <c r="A1479">
        <v>4</v>
      </c>
      <c r="B1479" t="s">
        <v>79</v>
      </c>
      <c r="C1479" t="s">
        <v>4403</v>
      </c>
      <c r="D1479" t="s">
        <v>7284</v>
      </c>
      <c r="E1479" t="s">
        <v>1338</v>
      </c>
      <c r="F1479" s="12">
        <v>9002.9972043329453</v>
      </c>
      <c r="G1479" s="12">
        <v>9334.8970388301877</v>
      </c>
      <c r="H1479" s="12">
        <v>3688.0185078228574</v>
      </c>
      <c r="I1479">
        <v>1</v>
      </c>
      <c r="J1479" s="15">
        <v>0.12732691438666988</v>
      </c>
      <c r="K1479" s="15">
        <v>0.8726730856133299</v>
      </c>
      <c r="L1479" s="58">
        <v>133.41648999999998</v>
      </c>
      <c r="M1479">
        <v>57</v>
      </c>
      <c r="N1479">
        <v>0</v>
      </c>
      <c r="O1479" s="12">
        <v>8.3529411764705888</v>
      </c>
      <c r="P1479" s="12">
        <v>9.1764705882352935</v>
      </c>
      <c r="Q1479" s="12">
        <v>0</v>
      </c>
      <c r="R1479" s="12">
        <v>0.8726730856133299</v>
      </c>
      <c r="S1479" s="12">
        <v>469.58401680201496</v>
      </c>
      <c r="T1479" s="12">
        <v>8510.5655147329344</v>
      </c>
      <c r="U1479" s="12">
        <v>0</v>
      </c>
      <c r="V1479" s="12">
        <v>824.33152409725335</v>
      </c>
      <c r="W1479" s="59">
        <v>3.5774638512758093E-3</v>
      </c>
      <c r="X1479" s="59">
        <v>2.9698327515239932E-3</v>
      </c>
      <c r="Y1479" s="59">
        <v>0</v>
      </c>
      <c r="Z1479" s="59">
        <v>1.9862731514710885E-3</v>
      </c>
      <c r="AA1479" s="59">
        <v>4.6931107782875242E-3</v>
      </c>
      <c r="AB1479" s="59">
        <v>0</v>
      </c>
      <c r="AC1479" s="59">
        <v>6.4813767926602073E-5</v>
      </c>
      <c r="AD1479" s="59">
        <v>4.8664199633498733E-3</v>
      </c>
      <c r="AE1479" s="59">
        <v>2.2494766209343407E-3</v>
      </c>
      <c r="AF1479" s="59">
        <v>0</v>
      </c>
      <c r="AG1479" s="59">
        <v>1.5982772297405594E-3</v>
      </c>
      <c r="AH1479" s="18">
        <v>2.0005152831372541E-3</v>
      </c>
      <c r="AI1479" s="12">
        <v>125</v>
      </c>
      <c r="AJ1479" s="17">
        <v>4</v>
      </c>
      <c r="AK1479" s="18">
        <v>0.78562753020769893</v>
      </c>
      <c r="AL1479" t="str">
        <f>IF(AK1479&lt;='CAV Tier 1 Analysis'!$A$5,"Tier 1", "Tier 2")</f>
        <v>Tier 2</v>
      </c>
      <c r="AM1479" t="str">
        <f t="shared" si="45"/>
        <v>Kentucky - Tier 2</v>
      </c>
      <c r="AN1479" t="str">
        <f t="shared" si="46"/>
        <v>Carroll County* - Tier 2</v>
      </c>
    </row>
    <row r="1480" spans="1:40" x14ac:dyDescent="0.3">
      <c r="A1480">
        <v>4</v>
      </c>
      <c r="B1480" t="s">
        <v>79</v>
      </c>
      <c r="C1480" t="s">
        <v>4330</v>
      </c>
      <c r="D1480" t="s">
        <v>7349</v>
      </c>
      <c r="E1480" t="s">
        <v>1242</v>
      </c>
      <c r="F1480" s="12">
        <v>11830.885771852154</v>
      </c>
      <c r="G1480" s="12">
        <v>13126.140501609751</v>
      </c>
      <c r="H1480" s="12">
        <v>6193.4537553405653</v>
      </c>
      <c r="I1480">
        <v>2</v>
      </c>
      <c r="J1480" s="15">
        <v>0</v>
      </c>
      <c r="K1480" s="15">
        <v>0.99999999999999956</v>
      </c>
      <c r="L1480" s="58">
        <v>341.44713999999999</v>
      </c>
      <c r="M1480">
        <v>7</v>
      </c>
      <c r="N1480">
        <v>0</v>
      </c>
      <c r="O1480" s="12">
        <v>16.318181818181817</v>
      </c>
      <c r="P1480" s="12">
        <v>7</v>
      </c>
      <c r="Q1480" s="12">
        <v>0</v>
      </c>
      <c r="R1480" s="12">
        <v>1.9999999999999991</v>
      </c>
      <c r="S1480" s="12">
        <v>0</v>
      </c>
      <c r="T1480" s="12">
        <v>13144.213576646926</v>
      </c>
      <c r="U1480" s="12">
        <v>1313.3278047947715</v>
      </c>
      <c r="V1480" s="12">
        <v>0</v>
      </c>
      <c r="W1480" s="59">
        <v>9.1556508529905909E-3</v>
      </c>
      <c r="X1480" s="59">
        <v>3.6471630281873597E-4</v>
      </c>
      <c r="Y1480" s="59">
        <v>0</v>
      </c>
      <c r="Z1480" s="59">
        <v>3.880353727089645E-3</v>
      </c>
      <c r="AA1480" s="59">
        <v>3.5800011706167653E-3</v>
      </c>
      <c r="AB1480" s="59">
        <v>0</v>
      </c>
      <c r="AC1480" s="59">
        <v>1.4854077430622212E-4</v>
      </c>
      <c r="AD1480" s="59">
        <v>0</v>
      </c>
      <c r="AE1480" s="59">
        <v>3.474222845714484E-3</v>
      </c>
      <c r="AF1480" s="59">
        <v>1.3009960463486248E-3</v>
      </c>
      <c r="AG1480" s="59">
        <v>0</v>
      </c>
      <c r="AH1480" s="18">
        <v>1.9913165199895518E-3</v>
      </c>
      <c r="AI1480" s="12">
        <v>126</v>
      </c>
      <c r="AJ1480" s="17">
        <v>4</v>
      </c>
      <c r="AK1480" s="18">
        <v>0.78761884672768845</v>
      </c>
      <c r="AL1480" t="str">
        <f>IF(AK1480&lt;='CAV Tier 1 Analysis'!$A$5,"Tier 1", "Tier 2")</f>
        <v>Tier 2</v>
      </c>
      <c r="AM1480" t="str">
        <f t="shared" ref="AM1480:AM1543" si="47">B1480&amp;" - "&amp;AL1480</f>
        <v>Kentucky - Tier 2</v>
      </c>
      <c r="AN1480" t="str">
        <f t="shared" ref="AN1480:AN1543" si="48">C1480&amp;" - "&amp;AL1480</f>
        <v>Jackson County* - Tier 2</v>
      </c>
    </row>
    <row r="1481" spans="1:40" x14ac:dyDescent="0.3">
      <c r="A1481">
        <v>4</v>
      </c>
      <c r="B1481" t="s">
        <v>79</v>
      </c>
      <c r="C1481" t="s">
        <v>4792</v>
      </c>
      <c r="D1481" t="s">
        <v>7524</v>
      </c>
      <c r="E1481" t="s">
        <v>1262</v>
      </c>
      <c r="F1481" s="12">
        <v>13721.614689886772</v>
      </c>
      <c r="G1481" s="12">
        <v>15987.011632129332</v>
      </c>
      <c r="H1481" s="12">
        <v>7350.5380220020643</v>
      </c>
      <c r="I1481">
        <v>1</v>
      </c>
      <c r="J1481" s="15">
        <v>0</v>
      </c>
      <c r="K1481" s="15">
        <v>0.99999999999999967</v>
      </c>
      <c r="L1481" s="58">
        <v>312.03642999999994</v>
      </c>
      <c r="M1481">
        <v>4</v>
      </c>
      <c r="N1481">
        <v>0</v>
      </c>
      <c r="O1481" s="12">
        <v>13.9375</v>
      </c>
      <c r="P1481" s="12">
        <v>6.21875</v>
      </c>
      <c r="Q1481" s="12">
        <v>0</v>
      </c>
      <c r="R1481" s="12">
        <v>0.99999999999999967</v>
      </c>
      <c r="S1481" s="12">
        <v>0</v>
      </c>
      <c r="T1481" s="12">
        <v>15839.108276230323</v>
      </c>
      <c r="U1481" s="12">
        <v>2117.4935863435512</v>
      </c>
      <c r="V1481" s="12">
        <v>147.9033558990086</v>
      </c>
      <c r="W1481" s="59">
        <v>8.3670245605033857E-3</v>
      </c>
      <c r="X1481" s="59">
        <v>2.0840931589642057E-4</v>
      </c>
      <c r="Y1481" s="59">
        <v>0</v>
      </c>
      <c r="Z1481" s="59">
        <v>3.3142436255400071E-3</v>
      </c>
      <c r="AA1481" s="59">
        <v>3.1804474685390013E-3</v>
      </c>
      <c r="AB1481" s="59">
        <v>0</v>
      </c>
      <c r="AC1481" s="59">
        <v>7.4270387153111076E-5</v>
      </c>
      <c r="AD1481" s="59">
        <v>0</v>
      </c>
      <c r="AE1481" s="59">
        <v>4.1865259954991145E-3</v>
      </c>
      <c r="AF1481" s="59">
        <v>2.0976109497902696E-3</v>
      </c>
      <c r="AG1481" s="59">
        <v>2.8676637860535159E-4</v>
      </c>
      <c r="AH1481" s="18">
        <v>1.9741180619569695E-3</v>
      </c>
      <c r="AI1481" s="12">
        <v>127</v>
      </c>
      <c r="AJ1481" s="17">
        <v>4</v>
      </c>
      <c r="AK1481" s="18">
        <v>0.78959296478964547</v>
      </c>
      <c r="AL1481" t="str">
        <f>IF(AK1481&lt;='CAV Tier 1 Analysis'!$A$5,"Tier 1", "Tier 2")</f>
        <v>Tier 2</v>
      </c>
      <c r="AM1481" t="str">
        <f t="shared" si="47"/>
        <v>Kentucky - Tier 2</v>
      </c>
      <c r="AN1481" t="str">
        <f t="shared" si="48"/>
        <v>Rockcastle County * - Tier 2</v>
      </c>
    </row>
    <row r="1482" spans="1:40" x14ac:dyDescent="0.3">
      <c r="A1482">
        <v>4</v>
      </c>
      <c r="B1482" t="s">
        <v>79</v>
      </c>
      <c r="C1482" t="s">
        <v>4631</v>
      </c>
      <c r="D1482" t="s">
        <v>7279</v>
      </c>
      <c r="E1482" t="s">
        <v>1606</v>
      </c>
      <c r="F1482" s="12">
        <v>1154.4291825208124</v>
      </c>
      <c r="G1482" s="12">
        <v>1032.7395128905873</v>
      </c>
      <c r="H1482" s="12">
        <v>568.80866986889077</v>
      </c>
      <c r="I1482">
        <v>114</v>
      </c>
      <c r="J1482" s="15">
        <v>0.93924004879591583</v>
      </c>
      <c r="K1482" s="15">
        <v>6.075995120408445E-2</v>
      </c>
      <c r="L1482" s="58">
        <v>2.2133000000000003</v>
      </c>
      <c r="M1482">
        <v>178</v>
      </c>
      <c r="N1482">
        <v>6</v>
      </c>
      <c r="O1482" s="12">
        <v>5</v>
      </c>
      <c r="P1482" s="12">
        <v>4</v>
      </c>
      <c r="Q1482" s="12">
        <v>2</v>
      </c>
      <c r="R1482" s="12">
        <v>6.9266344372656272</v>
      </c>
      <c r="S1482" s="12">
        <v>534.24788284319698</v>
      </c>
      <c r="T1482" s="12">
        <v>1229.0852932143298</v>
      </c>
      <c r="U1482" s="12">
        <v>74.656110693517348</v>
      </c>
      <c r="V1482" s="12">
        <v>0</v>
      </c>
      <c r="W1482" s="59">
        <v>5.9347991706488088E-5</v>
      </c>
      <c r="X1482" s="59">
        <v>9.2742145573907146E-3</v>
      </c>
      <c r="Y1482" s="59">
        <v>1.5727391874180866E-3</v>
      </c>
      <c r="Z1482" s="59">
        <v>1.1889663230636796E-3</v>
      </c>
      <c r="AA1482" s="59">
        <v>2.0457149546381516E-3</v>
      </c>
      <c r="AB1482" s="59">
        <v>1.1104941699056081E-3</v>
      </c>
      <c r="AC1482" s="59">
        <v>5.1444382132378997E-4</v>
      </c>
      <c r="AD1482" s="59">
        <v>5.5365482414655781E-3</v>
      </c>
      <c r="AE1482" s="59">
        <v>3.2486661755128083E-4</v>
      </c>
      <c r="AF1482" s="59">
        <v>7.3955111963238342E-5</v>
      </c>
      <c r="AG1482" s="59">
        <v>0</v>
      </c>
      <c r="AH1482" s="18">
        <v>1.9728446342206015E-3</v>
      </c>
      <c r="AI1482" s="12">
        <v>128</v>
      </c>
      <c r="AJ1482" s="17">
        <v>4</v>
      </c>
      <c r="AK1482" s="18">
        <v>0.79156580942386612</v>
      </c>
      <c r="AL1482" t="str">
        <f>IF(AK1482&lt;='CAV Tier 1 Analysis'!$A$5,"Tier 1", "Tier 2")</f>
        <v>Tier 2</v>
      </c>
      <c r="AM1482" t="str">
        <f t="shared" si="47"/>
        <v>Kentucky - Tier 2</v>
      </c>
      <c r="AN1482" t="str">
        <f t="shared" si="48"/>
        <v>Silver Grove, City Of - Tier 2</v>
      </c>
    </row>
    <row r="1483" spans="1:40" x14ac:dyDescent="0.3">
      <c r="A1483">
        <v>4</v>
      </c>
      <c r="B1483" t="s">
        <v>79</v>
      </c>
      <c r="C1483" t="s">
        <v>3400</v>
      </c>
      <c r="D1483" t="s">
        <v>7546</v>
      </c>
      <c r="E1483" t="s">
        <v>1237</v>
      </c>
      <c r="F1483" s="12">
        <v>10671.965173241311</v>
      </c>
      <c r="G1483" s="12">
        <v>12398.751783829417</v>
      </c>
      <c r="H1483" s="12">
        <v>4344.9787334684115</v>
      </c>
      <c r="I1483">
        <v>5</v>
      </c>
      <c r="J1483" s="15">
        <v>0</v>
      </c>
      <c r="K1483" s="15">
        <v>1</v>
      </c>
      <c r="L1483" s="58">
        <v>297.97568000000001</v>
      </c>
      <c r="M1483">
        <v>10</v>
      </c>
      <c r="N1483">
        <v>0</v>
      </c>
      <c r="O1483" s="12">
        <v>10.954545454545455</v>
      </c>
      <c r="P1483" s="12">
        <v>7.0909090909090908</v>
      </c>
      <c r="Q1483" s="12">
        <v>1</v>
      </c>
      <c r="R1483" s="12">
        <v>5</v>
      </c>
      <c r="S1483" s="12">
        <v>0</v>
      </c>
      <c r="T1483" s="12">
        <v>10968.445732748703</v>
      </c>
      <c r="U1483" s="12">
        <v>296.48055950739217</v>
      </c>
      <c r="V1483" s="12">
        <v>1430.3060510807136</v>
      </c>
      <c r="W1483" s="59">
        <v>7.9899960174287937E-3</v>
      </c>
      <c r="X1483" s="59">
        <v>5.2102328974105137E-4</v>
      </c>
      <c r="Y1483" s="59">
        <v>0</v>
      </c>
      <c r="Z1483" s="59">
        <v>2.6049171259849707E-3</v>
      </c>
      <c r="AA1483" s="59">
        <v>3.6264946923130867E-3</v>
      </c>
      <c r="AB1483" s="59">
        <v>5.5524708495280405E-4</v>
      </c>
      <c r="AC1483" s="59">
        <v>3.713519357655555E-4</v>
      </c>
      <c r="AD1483" s="59">
        <v>0</v>
      </c>
      <c r="AE1483" s="59">
        <v>2.8991331070881837E-3</v>
      </c>
      <c r="AF1483" s="59">
        <v>2.9369669501409844E-4</v>
      </c>
      <c r="AG1483" s="59">
        <v>2.7731871536830128E-3</v>
      </c>
      <c r="AH1483" s="18">
        <v>1.9668224638155962E-3</v>
      </c>
      <c r="AI1483" s="12">
        <v>129</v>
      </c>
      <c r="AJ1483" s="17">
        <v>4</v>
      </c>
      <c r="AK1483" s="18">
        <v>0.79353263188768175</v>
      </c>
      <c r="AL1483" t="str">
        <f>IF(AK1483&lt;='CAV Tier 1 Analysis'!$A$5,"Tier 1", "Tier 2")</f>
        <v>Tier 2</v>
      </c>
      <c r="AM1483" t="str">
        <f t="shared" si="47"/>
        <v>Kentucky - Tier 2</v>
      </c>
      <c r="AN1483" t="str">
        <f t="shared" si="48"/>
        <v>Washington County* - Tier 2</v>
      </c>
    </row>
    <row r="1484" spans="1:40" x14ac:dyDescent="0.3">
      <c r="A1484">
        <v>4</v>
      </c>
      <c r="B1484" t="s">
        <v>79</v>
      </c>
      <c r="C1484" t="s">
        <v>4743</v>
      </c>
      <c r="D1484" t="s">
        <v>7452</v>
      </c>
      <c r="E1484" t="s">
        <v>1302</v>
      </c>
      <c r="F1484" s="12">
        <v>341.34874115649984</v>
      </c>
      <c r="G1484" s="12">
        <v>4293.6311259508466</v>
      </c>
      <c r="H1484" s="12">
        <v>2058.3561795711748</v>
      </c>
      <c r="I1484">
        <v>32</v>
      </c>
      <c r="J1484" s="15">
        <v>0</v>
      </c>
      <c r="K1484" s="15">
        <v>1</v>
      </c>
      <c r="L1484" s="58">
        <v>3.3845700000000001</v>
      </c>
      <c r="M1484">
        <v>16</v>
      </c>
      <c r="N1484">
        <v>18</v>
      </c>
      <c r="O1484" s="12">
        <v>13</v>
      </c>
      <c r="P1484" s="12">
        <v>6</v>
      </c>
      <c r="Q1484" s="12">
        <v>4</v>
      </c>
      <c r="R1484" s="12">
        <v>32</v>
      </c>
      <c r="S1484" s="12">
        <v>0</v>
      </c>
      <c r="T1484" s="12">
        <v>4237.4934748022679</v>
      </c>
      <c r="U1484" s="12">
        <v>3896.1447336457682</v>
      </c>
      <c r="V1484" s="12">
        <v>56.137651148578698</v>
      </c>
      <c r="W1484" s="59">
        <v>9.0754724750385566E-5</v>
      </c>
      <c r="X1484" s="59">
        <v>8.3363726358568228E-4</v>
      </c>
      <c r="Y1484" s="59">
        <v>4.7182175622542599E-3</v>
      </c>
      <c r="Z1484" s="59">
        <v>3.0913124399655672E-3</v>
      </c>
      <c r="AA1484" s="59">
        <v>3.0685724319572272E-3</v>
      </c>
      <c r="AB1484" s="59">
        <v>2.2209883398112162E-3</v>
      </c>
      <c r="AC1484" s="59">
        <v>2.3766523888995549E-3</v>
      </c>
      <c r="AD1484" s="59">
        <v>0</v>
      </c>
      <c r="AE1484" s="59">
        <v>1.1200363226659968E-3</v>
      </c>
      <c r="AF1484" s="59">
        <v>3.8595610905133105E-3</v>
      </c>
      <c r="AG1484" s="59">
        <v>1.0884398684152087E-4</v>
      </c>
      <c r="AH1484" s="18">
        <v>1.9535069592040654E-3</v>
      </c>
      <c r="AI1484" s="12">
        <v>130</v>
      </c>
      <c r="AJ1484" s="17">
        <v>4</v>
      </c>
      <c r="AK1484" s="18">
        <v>0.79548613884688579</v>
      </c>
      <c r="AL1484" t="str">
        <f>IF(AK1484&lt;='CAV Tier 1 Analysis'!$A$5,"Tier 1", "Tier 2")</f>
        <v>Tier 2</v>
      </c>
      <c r="AM1484" t="str">
        <f t="shared" si="47"/>
        <v>Kentucky - Tier 2</v>
      </c>
      <c r="AN1484" t="str">
        <f t="shared" si="48"/>
        <v>Mt. Sterling, City Of - Tier 2</v>
      </c>
    </row>
    <row r="1485" spans="1:40" x14ac:dyDescent="0.3">
      <c r="A1485">
        <v>4</v>
      </c>
      <c r="B1485" t="s">
        <v>79</v>
      </c>
      <c r="C1485" t="s">
        <v>4612</v>
      </c>
      <c r="D1485" t="s">
        <v>7249</v>
      </c>
      <c r="E1485" t="s">
        <v>1364</v>
      </c>
      <c r="F1485" s="12">
        <v>1008.0708630492363</v>
      </c>
      <c r="G1485" s="12">
        <v>11599.936493375626</v>
      </c>
      <c r="H1485" s="12">
        <v>5252.6838271497645</v>
      </c>
      <c r="I1485">
        <v>15</v>
      </c>
      <c r="J1485" s="15">
        <v>0</v>
      </c>
      <c r="K1485" s="15">
        <v>0.99999999999999989</v>
      </c>
      <c r="L1485" s="58">
        <v>14.81818</v>
      </c>
      <c r="M1485">
        <v>1</v>
      </c>
      <c r="N1485">
        <v>3</v>
      </c>
      <c r="O1485" s="12">
        <v>8</v>
      </c>
      <c r="P1485" s="12">
        <v>6</v>
      </c>
      <c r="Q1485" s="12">
        <v>0</v>
      </c>
      <c r="R1485" s="12">
        <v>14.999999999999998</v>
      </c>
      <c r="S1485" s="12">
        <v>0</v>
      </c>
      <c r="T1485" s="12">
        <v>10990.747115268394</v>
      </c>
      <c r="U1485" s="12">
        <v>9982.6762522191566</v>
      </c>
      <c r="V1485" s="12">
        <v>609.18937810723219</v>
      </c>
      <c r="W1485" s="59">
        <v>3.9733846462081395E-4</v>
      </c>
      <c r="X1485" s="59">
        <v>5.2102328974105143E-5</v>
      </c>
      <c r="Y1485" s="59">
        <v>7.8636959370904328E-4</v>
      </c>
      <c r="Z1485" s="59">
        <v>1.9023461169018873E-3</v>
      </c>
      <c r="AA1485" s="59">
        <v>3.0685724319572272E-3</v>
      </c>
      <c r="AB1485" s="59">
        <v>0</v>
      </c>
      <c r="AC1485" s="59">
        <v>1.1140558072966662E-3</v>
      </c>
      <c r="AD1485" s="59">
        <v>0</v>
      </c>
      <c r="AE1485" s="59">
        <v>2.9050277140335993E-3</v>
      </c>
      <c r="AF1485" s="59">
        <v>9.8889418838923639E-3</v>
      </c>
      <c r="AG1485" s="59">
        <v>1.1811431240542137E-3</v>
      </c>
      <c r="AH1485" s="18">
        <v>1.9359906786763565E-3</v>
      </c>
      <c r="AI1485" s="12">
        <v>131</v>
      </c>
      <c r="AJ1485" s="17">
        <v>4</v>
      </c>
      <c r="AK1485" s="18">
        <v>0.79742212952556213</v>
      </c>
      <c r="AL1485" t="str">
        <f>IF(AK1485&lt;='CAV Tier 1 Analysis'!$A$5,"Tier 1", "Tier 2")</f>
        <v>Tier 2</v>
      </c>
      <c r="AM1485" t="str">
        <f t="shared" si="47"/>
        <v>Kentucky - Tier 2</v>
      </c>
      <c r="AN1485" t="str">
        <f t="shared" si="48"/>
        <v>Glasgow, City Of - Tier 2</v>
      </c>
    </row>
    <row r="1486" spans="1:40" x14ac:dyDescent="0.3">
      <c r="A1486">
        <v>4</v>
      </c>
      <c r="B1486" t="s">
        <v>79</v>
      </c>
      <c r="C1486" t="s">
        <v>4778</v>
      </c>
      <c r="D1486" t="s">
        <v>7500</v>
      </c>
      <c r="E1486" t="s">
        <v>1309</v>
      </c>
      <c r="F1486" s="12">
        <v>10940.68801054705</v>
      </c>
      <c r="G1486" s="12">
        <v>13636.623292576467</v>
      </c>
      <c r="H1486" s="12">
        <v>5464.391848406467</v>
      </c>
      <c r="I1486">
        <v>7</v>
      </c>
      <c r="J1486" s="15">
        <v>7.128846953795529E-3</v>
      </c>
      <c r="K1486" s="15">
        <v>0.99287115304620444</v>
      </c>
      <c r="L1486" s="58">
        <v>280.30619999999999</v>
      </c>
      <c r="M1486">
        <v>18</v>
      </c>
      <c r="N1486">
        <v>0</v>
      </c>
      <c r="O1486" s="12">
        <v>7.4642857142857144</v>
      </c>
      <c r="P1486" s="12">
        <v>7.0714285714285712</v>
      </c>
      <c r="Q1486" s="12">
        <v>0</v>
      </c>
      <c r="R1486" s="12">
        <v>6.9500980713234313</v>
      </c>
      <c r="S1486" s="12">
        <v>38.954813182857563</v>
      </c>
      <c r="T1486" s="12">
        <v>13781.317203300419</v>
      </c>
      <c r="U1486" s="12">
        <v>2840.6291927533694</v>
      </c>
      <c r="V1486" s="12">
        <v>0</v>
      </c>
      <c r="W1486" s="59">
        <v>7.516202066090087E-3</v>
      </c>
      <c r="X1486" s="59">
        <v>9.3784192153389251E-4</v>
      </c>
      <c r="Y1486" s="59">
        <v>0</v>
      </c>
      <c r="Z1486" s="59">
        <v>1.7749568680022075E-3</v>
      </c>
      <c r="AA1486" s="59">
        <v>3.6165317948067322E-3</v>
      </c>
      <c r="AB1486" s="59">
        <v>0</v>
      </c>
      <c r="AC1486" s="59">
        <v>5.1618647450928199E-4</v>
      </c>
      <c r="AD1486" s="59">
        <v>4.0369874986939598E-4</v>
      </c>
      <c r="AE1486" s="59">
        <v>3.6426193771539684E-3</v>
      </c>
      <c r="AF1486" s="59">
        <v>2.8139565273973036E-3</v>
      </c>
      <c r="AG1486" s="59">
        <v>0</v>
      </c>
      <c r="AH1486" s="18">
        <v>1.9292721617602607E-3</v>
      </c>
      <c r="AI1486" s="12">
        <v>132</v>
      </c>
      <c r="AJ1486" s="17">
        <v>4</v>
      </c>
      <c r="AK1486" s="18">
        <v>0.79935140168732244</v>
      </c>
      <c r="AL1486" t="str">
        <f>IF(AK1486&lt;='CAV Tier 1 Analysis'!$A$5,"Tier 1", "Tier 2")</f>
        <v>Tier 2</v>
      </c>
      <c r="AM1486" t="str">
        <f t="shared" si="47"/>
        <v>Kentucky - Tier 2</v>
      </c>
      <c r="AN1486" t="str">
        <f t="shared" si="48"/>
        <v>Pendleton County * - Tier 2</v>
      </c>
    </row>
    <row r="1487" spans="1:40" x14ac:dyDescent="0.3">
      <c r="A1487">
        <v>4</v>
      </c>
      <c r="B1487" t="s">
        <v>79</v>
      </c>
      <c r="C1487" t="s">
        <v>4731</v>
      </c>
      <c r="D1487" t="s">
        <v>7432</v>
      </c>
      <c r="E1487" t="s">
        <v>1236</v>
      </c>
      <c r="F1487" s="12">
        <v>20687.956419040755</v>
      </c>
      <c r="G1487" s="12">
        <v>18137.92060581204</v>
      </c>
      <c r="H1487" s="12">
        <v>7301.8968007210069</v>
      </c>
      <c r="I1487">
        <v>2</v>
      </c>
      <c r="J1487" s="15">
        <v>5.7826036824547098E-3</v>
      </c>
      <c r="K1487" s="15">
        <v>0.99421739631754469</v>
      </c>
      <c r="L1487" s="58">
        <v>270.85031000000009</v>
      </c>
      <c r="M1487">
        <v>4</v>
      </c>
      <c r="N1487">
        <v>0</v>
      </c>
      <c r="O1487" s="12">
        <v>11.137931034482758</v>
      </c>
      <c r="P1487" s="12">
        <v>8</v>
      </c>
      <c r="Q1487" s="12">
        <v>0</v>
      </c>
      <c r="R1487" s="12">
        <v>1.9884347926350894</v>
      </c>
      <c r="S1487" s="12">
        <v>42.223975328753561</v>
      </c>
      <c r="T1487" s="12">
        <v>17192.357444392401</v>
      </c>
      <c r="U1487" s="12">
        <v>0</v>
      </c>
      <c r="V1487" s="12">
        <v>945.56316141963907</v>
      </c>
      <c r="W1487" s="59">
        <v>7.2626494156145718E-3</v>
      </c>
      <c r="X1487" s="59">
        <v>2.0840931589642057E-4</v>
      </c>
      <c r="Y1487" s="59">
        <v>0</v>
      </c>
      <c r="Z1487" s="59">
        <v>2.648524981721162E-3</v>
      </c>
      <c r="AA1487" s="59">
        <v>4.0914299092763033E-3</v>
      </c>
      <c r="AB1487" s="59">
        <v>0</v>
      </c>
      <c r="AC1487" s="59">
        <v>1.4768182187772425E-4</v>
      </c>
      <c r="AD1487" s="59">
        <v>4.3757791815659847E-4</v>
      </c>
      <c r="AE1487" s="59">
        <v>4.5442110824430657E-3</v>
      </c>
      <c r="AF1487" s="59">
        <v>0</v>
      </c>
      <c r="AG1487" s="59">
        <v>1.8333304332059106E-3</v>
      </c>
      <c r="AH1487" s="18">
        <v>1.9248922616537962E-3</v>
      </c>
      <c r="AI1487" s="12">
        <v>133</v>
      </c>
      <c r="AJ1487" s="17">
        <v>4</v>
      </c>
      <c r="AK1487" s="18">
        <v>0.80127629394897626</v>
      </c>
      <c r="AL1487" t="str">
        <f>IF(AK1487&lt;='CAV Tier 1 Analysis'!$A$5,"Tier 1", "Tier 2")</f>
        <v>Tier 2</v>
      </c>
      <c r="AM1487" t="str">
        <f t="shared" si="47"/>
        <v>Kentucky - Tier 2</v>
      </c>
      <c r="AN1487" t="str">
        <f t="shared" si="48"/>
        <v>Taylor County * - Tier 2</v>
      </c>
    </row>
    <row r="1488" spans="1:40" x14ac:dyDescent="0.3">
      <c r="A1488">
        <v>4</v>
      </c>
      <c r="B1488" t="s">
        <v>79</v>
      </c>
      <c r="C1488" t="s">
        <v>4684</v>
      </c>
      <c r="D1488" t="s">
        <v>7355</v>
      </c>
      <c r="E1488" t="s">
        <v>1331</v>
      </c>
      <c r="F1488" s="12">
        <v>73399.475239165971</v>
      </c>
      <c r="G1488" s="12">
        <v>17748.833272796488</v>
      </c>
      <c r="H1488" s="12">
        <v>6131.4812580172311</v>
      </c>
      <c r="I1488">
        <v>11</v>
      </c>
      <c r="J1488" s="15">
        <v>4.0373409401744935E-2</v>
      </c>
      <c r="K1488" s="15">
        <v>0.95962659059825506</v>
      </c>
      <c r="L1488" s="58">
        <v>88.047059999999973</v>
      </c>
      <c r="M1488">
        <v>33</v>
      </c>
      <c r="N1488">
        <v>4</v>
      </c>
      <c r="O1488" s="12">
        <v>4.4107142857142856</v>
      </c>
      <c r="P1488" s="12">
        <v>3.3392857142857144</v>
      </c>
      <c r="Q1488" s="12">
        <v>1</v>
      </c>
      <c r="R1488" s="12">
        <v>10.555892496580805</v>
      </c>
      <c r="S1488" s="12">
        <v>247.54880306905574</v>
      </c>
      <c r="T1488" s="12">
        <v>15058.898084333068</v>
      </c>
      <c r="U1488" s="12">
        <v>0</v>
      </c>
      <c r="V1488" s="12">
        <v>2689.9351884634198</v>
      </c>
      <c r="W1488" s="59">
        <v>2.3609163631955255E-3</v>
      </c>
      <c r="X1488" s="59">
        <v>1.7193768561454697E-3</v>
      </c>
      <c r="Y1488" s="59">
        <v>1.0484927916120576E-3</v>
      </c>
      <c r="Z1488" s="59">
        <v>1.0488381492740316E-3</v>
      </c>
      <c r="AA1488" s="59">
        <v>1.7078066808809569E-3</v>
      </c>
      <c r="AB1488" s="59">
        <v>5.5524708495280405E-4</v>
      </c>
      <c r="AC1488" s="59">
        <v>7.839902224676768E-4</v>
      </c>
      <c r="AD1488" s="59">
        <v>2.5654119264168491E-3</v>
      </c>
      <c r="AE1488" s="59">
        <v>3.9803041430206496E-3</v>
      </c>
      <c r="AF1488" s="59">
        <v>0</v>
      </c>
      <c r="AG1488" s="59">
        <v>5.2154528069361375E-3</v>
      </c>
      <c r="AH1488" s="18">
        <v>1.907803365900196E-3</v>
      </c>
      <c r="AI1488" s="12">
        <v>134</v>
      </c>
      <c r="AJ1488" s="17">
        <v>4</v>
      </c>
      <c r="AK1488" s="18">
        <v>0.8031840973148765</v>
      </c>
      <c r="AL1488" t="str">
        <f>IF(AK1488&lt;='CAV Tier 1 Analysis'!$A$5,"Tier 1", "Tier 2")</f>
        <v>Tier 2</v>
      </c>
      <c r="AM1488" t="str">
        <f t="shared" si="47"/>
        <v>Kentucky - Tier 2</v>
      </c>
      <c r="AN1488" t="str">
        <f t="shared" si="48"/>
        <v>Kenton County * - Tier 2</v>
      </c>
    </row>
    <row r="1489" spans="1:40" x14ac:dyDescent="0.3">
      <c r="A1489">
        <v>4</v>
      </c>
      <c r="B1489" t="s">
        <v>79</v>
      </c>
      <c r="C1489" t="s">
        <v>4703</v>
      </c>
      <c r="D1489" t="s">
        <v>7385</v>
      </c>
      <c r="E1489" t="s">
        <v>1256</v>
      </c>
      <c r="F1489" s="12">
        <v>17453.151050092161</v>
      </c>
      <c r="G1489" s="12">
        <v>16608.659175594374</v>
      </c>
      <c r="H1489" s="12">
        <v>6294.1859380371188</v>
      </c>
      <c r="I1489">
        <v>0</v>
      </c>
      <c r="J1489" s="15">
        <v>0</v>
      </c>
      <c r="K1489" s="15">
        <v>0.99999999999999944</v>
      </c>
      <c r="L1489" s="58">
        <v>337.90529000000004</v>
      </c>
      <c r="M1489">
        <v>7</v>
      </c>
      <c r="N1489">
        <v>0</v>
      </c>
      <c r="O1489" s="12">
        <v>10.379310344827585</v>
      </c>
      <c r="P1489" s="12">
        <v>7.8965517241379306</v>
      </c>
      <c r="Q1489" s="12">
        <v>0</v>
      </c>
      <c r="R1489" s="12">
        <v>0</v>
      </c>
      <c r="S1489" s="12">
        <v>0</v>
      </c>
      <c r="T1489" s="12">
        <v>16226.543346834625</v>
      </c>
      <c r="U1489" s="12">
        <v>0</v>
      </c>
      <c r="V1489" s="12">
        <v>382.11582875974818</v>
      </c>
      <c r="W1489" s="59">
        <v>9.0606787821345732E-3</v>
      </c>
      <c r="X1489" s="59">
        <v>3.6471630281873597E-4</v>
      </c>
      <c r="Y1489" s="59">
        <v>0</v>
      </c>
      <c r="Z1489" s="59">
        <v>2.4681300913252935E-3</v>
      </c>
      <c r="AA1489" s="59">
        <v>4.038523488035661E-3</v>
      </c>
      <c r="AB1489" s="59">
        <v>0</v>
      </c>
      <c r="AC1489" s="59">
        <v>0</v>
      </c>
      <c r="AD1489" s="59">
        <v>0</v>
      </c>
      <c r="AE1489" s="59">
        <v>4.2889311919511834E-3</v>
      </c>
      <c r="AF1489" s="59">
        <v>0</v>
      </c>
      <c r="AG1489" s="59">
        <v>7.4087549775434241E-4</v>
      </c>
      <c r="AH1489" s="18">
        <v>1.9056232140017991E-3</v>
      </c>
      <c r="AI1489" s="12">
        <v>135</v>
      </c>
      <c r="AJ1489" s="17">
        <v>4</v>
      </c>
      <c r="AK1489" s="18">
        <v>0.80508972052887828</v>
      </c>
      <c r="AL1489" t="str">
        <f>IF(AK1489&lt;='CAV Tier 1 Analysis'!$A$5,"Tier 1", "Tier 2")</f>
        <v>Tier 2</v>
      </c>
      <c r="AM1489" t="str">
        <f t="shared" si="47"/>
        <v>Kentucky - Tier 2</v>
      </c>
      <c r="AN1489" t="str">
        <f t="shared" si="48"/>
        <v>Marion County* - Tier 2</v>
      </c>
    </row>
    <row r="1490" spans="1:40" x14ac:dyDescent="0.3">
      <c r="A1490">
        <v>4</v>
      </c>
      <c r="B1490" t="s">
        <v>79</v>
      </c>
      <c r="C1490" t="s">
        <v>4740</v>
      </c>
      <c r="D1490" t="s">
        <v>7447</v>
      </c>
      <c r="E1490" t="s">
        <v>1422</v>
      </c>
      <c r="F1490" s="12">
        <v>584.1275678472698</v>
      </c>
      <c r="G1490" s="12">
        <v>5748.9108548808517</v>
      </c>
      <c r="H1490" s="12">
        <v>2776.2180193768322</v>
      </c>
      <c r="I1490">
        <v>16</v>
      </c>
      <c r="J1490" s="15">
        <v>5.525931531447191E-2</v>
      </c>
      <c r="K1490" s="15">
        <v>0.94474068468552808</v>
      </c>
      <c r="L1490" s="58">
        <v>7.6908299999999992</v>
      </c>
      <c r="M1490">
        <v>60</v>
      </c>
      <c r="N1490">
        <v>2</v>
      </c>
      <c r="O1490" s="12">
        <v>19.733333333333334</v>
      </c>
      <c r="P1490" s="12">
        <v>4.5333333333333332</v>
      </c>
      <c r="Q1490" s="12">
        <v>1</v>
      </c>
      <c r="R1490" s="12">
        <v>15.115850954968449</v>
      </c>
      <c r="S1490" s="12">
        <v>153.41190691446306</v>
      </c>
      <c r="T1490" s="12">
        <v>5893.4411995789105</v>
      </c>
      <c r="U1490" s="12">
        <v>5309.3136317316403</v>
      </c>
      <c r="V1490" s="12">
        <v>0</v>
      </c>
      <c r="W1490" s="59">
        <v>2.0622388065603836E-4</v>
      </c>
      <c r="X1490" s="59">
        <v>3.1261397384463084E-3</v>
      </c>
      <c r="Y1490" s="59">
        <v>5.2424639580602882E-4</v>
      </c>
      <c r="Z1490" s="59">
        <v>4.6924537550246557E-3</v>
      </c>
      <c r="AA1490" s="59">
        <v>2.3184769485899053E-3</v>
      </c>
      <c r="AB1490" s="59">
        <v>5.5524708495280405E-4</v>
      </c>
      <c r="AC1490" s="59">
        <v>1.1226601025742307E-3</v>
      </c>
      <c r="AD1490" s="59">
        <v>1.5898470555033425E-3</v>
      </c>
      <c r="AE1490" s="59">
        <v>1.5577294096795413E-3</v>
      </c>
      <c r="AF1490" s="59">
        <v>5.2594607519080997E-3</v>
      </c>
      <c r="AG1490" s="59">
        <v>0</v>
      </c>
      <c r="AH1490" s="18">
        <v>1.9047713748309959E-3</v>
      </c>
      <c r="AI1490" s="12">
        <v>136</v>
      </c>
      <c r="AJ1490" s="17">
        <v>5</v>
      </c>
      <c r="AK1490" s="18">
        <v>0.80699449190370931</v>
      </c>
      <c r="AL1490" t="str">
        <f>IF(AK1490&lt;='CAV Tier 1 Analysis'!$A$5,"Tier 1", "Tier 2")</f>
        <v>Tier 2</v>
      </c>
      <c r="AM1490" t="str">
        <f t="shared" si="47"/>
        <v>Kentucky - Tier 2</v>
      </c>
      <c r="AN1490" t="str">
        <f t="shared" si="48"/>
        <v>Corbin, City Of - Tier 2</v>
      </c>
    </row>
    <row r="1491" spans="1:40" x14ac:dyDescent="0.3">
      <c r="A1491">
        <v>4</v>
      </c>
      <c r="B1491" t="s">
        <v>79</v>
      </c>
      <c r="C1491" t="s">
        <v>4514</v>
      </c>
      <c r="D1491" t="s">
        <v>7467</v>
      </c>
      <c r="E1491" t="s">
        <v>1376</v>
      </c>
      <c r="F1491" s="12">
        <v>7703.5597853776499</v>
      </c>
      <c r="G1491" s="12">
        <v>8247.2651134994267</v>
      </c>
      <c r="H1491" s="12">
        <v>3552.6491598143984</v>
      </c>
      <c r="I1491">
        <v>0</v>
      </c>
      <c r="J1491" s="15">
        <v>0.1502352230245135</v>
      </c>
      <c r="K1491" s="15">
        <v>0.84976477697548647</v>
      </c>
      <c r="L1491" s="58">
        <v>196.57727</v>
      </c>
      <c r="M1491">
        <v>18</v>
      </c>
      <c r="N1491">
        <v>0</v>
      </c>
      <c r="O1491" s="12">
        <v>12.133333333333333</v>
      </c>
      <c r="P1491" s="12">
        <v>7</v>
      </c>
      <c r="Q1491" s="12">
        <v>0</v>
      </c>
      <c r="R1491" s="12">
        <v>0</v>
      </c>
      <c r="S1491" s="12">
        <v>533.73303885256666</v>
      </c>
      <c r="T1491" s="12">
        <v>8263.1632607102165</v>
      </c>
      <c r="U1491" s="12">
        <v>559.60347533256663</v>
      </c>
      <c r="V1491" s="12">
        <v>0</v>
      </c>
      <c r="W1491" s="59">
        <v>5.2710731440130431E-3</v>
      </c>
      <c r="X1491" s="59">
        <v>9.3784192153389251E-4</v>
      </c>
      <c r="Y1491" s="59">
        <v>0</v>
      </c>
      <c r="Z1491" s="59">
        <v>2.8852249439678622E-3</v>
      </c>
      <c r="AA1491" s="59">
        <v>3.5800011706167653E-3</v>
      </c>
      <c r="AB1491" s="59">
        <v>0</v>
      </c>
      <c r="AC1491" s="59">
        <v>0</v>
      </c>
      <c r="AD1491" s="59">
        <v>5.5312127807506306E-3</v>
      </c>
      <c r="AE1491" s="59">
        <v>2.1840843052971315E-3</v>
      </c>
      <c r="AF1491" s="59">
        <v>5.5434896472353876E-4</v>
      </c>
      <c r="AG1491" s="59">
        <v>0</v>
      </c>
      <c r="AH1491" s="18">
        <v>1.9039806573548058E-3</v>
      </c>
      <c r="AI1491" s="12">
        <v>137</v>
      </c>
      <c r="AJ1491" s="17">
        <v>5</v>
      </c>
      <c r="AK1491" s="18">
        <v>0.80889847256106406</v>
      </c>
      <c r="AL1491" t="str">
        <f>IF(AK1491&lt;='CAV Tier 1 Analysis'!$A$5,"Tier 1", "Tier 2")</f>
        <v>Tier 2</v>
      </c>
      <c r="AM1491" t="str">
        <f t="shared" si="47"/>
        <v>Kentucky - Tier 2</v>
      </c>
      <c r="AN1491" t="str">
        <f t="shared" si="48"/>
        <v>Hancock County * - Tier 2</v>
      </c>
    </row>
    <row r="1492" spans="1:40" x14ac:dyDescent="0.3">
      <c r="A1492">
        <v>4</v>
      </c>
      <c r="B1492" t="s">
        <v>79</v>
      </c>
      <c r="C1492" t="s">
        <v>4722</v>
      </c>
      <c r="D1492" t="s">
        <v>7415</v>
      </c>
      <c r="E1492" t="s">
        <v>1294</v>
      </c>
      <c r="F1492" s="12">
        <v>10900.242432074363</v>
      </c>
      <c r="G1492" s="12">
        <v>13472.966310707989</v>
      </c>
      <c r="H1492" s="12">
        <v>5191.0770259792444</v>
      </c>
      <c r="I1492">
        <v>6</v>
      </c>
      <c r="J1492" s="15">
        <v>3.7764851079108361E-3</v>
      </c>
      <c r="K1492" s="15">
        <v>0.99622351489208971</v>
      </c>
      <c r="L1492" s="58">
        <v>176.96879000000001</v>
      </c>
      <c r="M1492">
        <v>18</v>
      </c>
      <c r="N1492">
        <v>2</v>
      </c>
      <c r="O1492" s="12">
        <v>14.235294117647058</v>
      </c>
      <c r="P1492" s="12">
        <v>6.7647058823529411</v>
      </c>
      <c r="Q1492" s="12">
        <v>0</v>
      </c>
      <c r="R1492" s="12">
        <v>5.9773410893525387</v>
      </c>
      <c r="S1492" s="12">
        <v>19.604025082628688</v>
      </c>
      <c r="T1492" s="12">
        <v>12485.59266452691</v>
      </c>
      <c r="U1492" s="12">
        <v>1585.3502324525471</v>
      </c>
      <c r="V1492" s="12">
        <v>987.37364618107858</v>
      </c>
      <c r="W1492" s="59">
        <v>4.7452863512525336E-3</v>
      </c>
      <c r="X1492" s="59">
        <v>9.3784192153389251E-4</v>
      </c>
      <c r="Y1492" s="59">
        <v>5.2424639580602882E-4</v>
      </c>
      <c r="Z1492" s="59">
        <v>3.38505706095777E-3</v>
      </c>
      <c r="AA1492" s="59">
        <v>3.459664996814521E-3</v>
      </c>
      <c r="AB1492" s="59">
        <v>0</v>
      </c>
      <c r="AC1492" s="59">
        <v>4.4393943685241185E-4</v>
      </c>
      <c r="AD1492" s="59">
        <v>2.0316155493073108E-4</v>
      </c>
      <c r="AE1492" s="59">
        <v>3.3001389565407674E-3</v>
      </c>
      <c r="AF1492" s="59">
        <v>1.5704642641148842E-3</v>
      </c>
      <c r="AG1492" s="59">
        <v>1.914395810187344E-3</v>
      </c>
      <c r="AH1492" s="18">
        <v>1.8621997044537166E-3</v>
      </c>
      <c r="AI1492" s="12">
        <v>138</v>
      </c>
      <c r="AJ1492" s="17">
        <v>5</v>
      </c>
      <c r="AK1492" s="18">
        <v>0.81076067226551773</v>
      </c>
      <c r="AL1492" t="str">
        <f>IF(AK1492&lt;='CAV Tier 1 Analysis'!$A$5,"Tier 1", "Tier 2")</f>
        <v>Tier 2</v>
      </c>
      <c r="AM1492" t="str">
        <f t="shared" si="47"/>
        <v>Kentucky - Tier 2</v>
      </c>
      <c r="AN1492" t="str">
        <f t="shared" si="48"/>
        <v>Powell County * - Tier 2</v>
      </c>
    </row>
    <row r="1493" spans="1:40" x14ac:dyDescent="0.3">
      <c r="A1493">
        <v>4</v>
      </c>
      <c r="B1493" t="s">
        <v>79</v>
      </c>
      <c r="C1493" t="s">
        <v>4686</v>
      </c>
      <c r="D1493" t="s">
        <v>7359</v>
      </c>
      <c r="E1493" t="s">
        <v>1440</v>
      </c>
      <c r="F1493" s="12">
        <v>287.44470371138465</v>
      </c>
      <c r="G1493" s="12">
        <v>2670.4589670148903</v>
      </c>
      <c r="H1493" s="12">
        <v>1234.055407224864</v>
      </c>
      <c r="I1493">
        <v>35</v>
      </c>
      <c r="J1493" s="15">
        <v>0.2965603139025621</v>
      </c>
      <c r="K1493" s="15">
        <v>0.70343968609743768</v>
      </c>
      <c r="L1493" s="58">
        <v>3.6852200000000002</v>
      </c>
      <c r="M1493">
        <v>68</v>
      </c>
      <c r="N1493">
        <v>2</v>
      </c>
      <c r="O1493" s="12">
        <v>23</v>
      </c>
      <c r="P1493" s="12">
        <v>4</v>
      </c>
      <c r="Q1493" s="12">
        <v>0</v>
      </c>
      <c r="R1493" s="12">
        <v>24.620389013410318</v>
      </c>
      <c r="S1493" s="12">
        <v>365.97185893975978</v>
      </c>
      <c r="T1493" s="12">
        <v>2715.6173726921188</v>
      </c>
      <c r="U1493" s="12">
        <v>2428.1726689807342</v>
      </c>
      <c r="V1493" s="12">
        <v>0</v>
      </c>
      <c r="W1493" s="59">
        <v>9.8816430667593192E-5</v>
      </c>
      <c r="X1493" s="59">
        <v>3.5429583702391498E-3</v>
      </c>
      <c r="Y1493" s="59">
        <v>5.2424639580602882E-4</v>
      </c>
      <c r="Z1493" s="59">
        <v>5.4692450860929264E-3</v>
      </c>
      <c r="AA1493" s="59">
        <v>2.0457149546381516E-3</v>
      </c>
      <c r="AB1493" s="59">
        <v>0</v>
      </c>
      <c r="AC1493" s="59">
        <v>1.8285658238861872E-3</v>
      </c>
      <c r="AD1493" s="59">
        <v>3.7926605179145205E-3</v>
      </c>
      <c r="AE1493" s="59">
        <v>7.177804789469098E-4</v>
      </c>
      <c r="AF1493" s="59">
        <v>2.405372848014418E-3</v>
      </c>
      <c r="AG1493" s="59">
        <v>0</v>
      </c>
      <c r="AH1493" s="18">
        <v>1.8568509914732626E-3</v>
      </c>
      <c r="AI1493" s="12">
        <v>139</v>
      </c>
      <c r="AJ1493" s="17">
        <v>5</v>
      </c>
      <c r="AK1493" s="18">
        <v>0.81261752325699099</v>
      </c>
      <c r="AL1493" t="str">
        <f>IF(AK1493&lt;='CAV Tier 1 Analysis'!$A$5,"Tier 1", "Tier 2")</f>
        <v>Tier 2</v>
      </c>
      <c r="AM1493" t="str">
        <f t="shared" si="47"/>
        <v>Kentucky - Tier 2</v>
      </c>
      <c r="AN1493" t="str">
        <f t="shared" si="48"/>
        <v>Barbourville, City Of - Tier 2</v>
      </c>
    </row>
    <row r="1494" spans="1:40" x14ac:dyDescent="0.3">
      <c r="A1494">
        <v>4</v>
      </c>
      <c r="B1494" t="s">
        <v>79</v>
      </c>
      <c r="C1494" t="s">
        <v>4752</v>
      </c>
      <c r="D1494" t="s">
        <v>7466</v>
      </c>
      <c r="E1494" t="s">
        <v>1297</v>
      </c>
      <c r="F1494" s="12">
        <v>9117.2009122659474</v>
      </c>
      <c r="G1494" s="12">
        <v>7783.4819485554162</v>
      </c>
      <c r="H1494" s="12">
        <v>4106.6986079517301</v>
      </c>
      <c r="I1494">
        <v>3</v>
      </c>
      <c r="J1494" s="15">
        <v>0</v>
      </c>
      <c r="K1494" s="15">
        <v>1.0000000000000002</v>
      </c>
      <c r="L1494" s="58">
        <v>366.95801999999998</v>
      </c>
      <c r="M1494">
        <v>13</v>
      </c>
      <c r="N1494">
        <v>0</v>
      </c>
      <c r="O1494" s="12">
        <v>10.913043478260869</v>
      </c>
      <c r="P1494" s="12">
        <v>8.4347826086956523</v>
      </c>
      <c r="Q1494" s="12">
        <v>1</v>
      </c>
      <c r="R1494" s="12">
        <v>3.0000000000000009</v>
      </c>
      <c r="S1494" s="12">
        <v>0</v>
      </c>
      <c r="T1494" s="12">
        <v>8151.8554292361086</v>
      </c>
      <c r="U1494" s="12">
        <v>0</v>
      </c>
      <c r="V1494" s="12">
        <v>0</v>
      </c>
      <c r="W1494" s="59">
        <v>9.8397061074365372E-3</v>
      </c>
      <c r="X1494" s="59">
        <v>6.7733027666336688E-4</v>
      </c>
      <c r="Y1494" s="59">
        <v>0</v>
      </c>
      <c r="Z1494" s="59">
        <v>2.5950482355563791E-3</v>
      </c>
      <c r="AA1494" s="59">
        <v>4.313790230432624E-3</v>
      </c>
      <c r="AB1494" s="59">
        <v>5.5524708495280405E-4</v>
      </c>
      <c r="AC1494" s="59">
        <v>2.2281116145933335E-4</v>
      </c>
      <c r="AD1494" s="59">
        <v>0</v>
      </c>
      <c r="AE1494" s="59">
        <v>2.1546638908494127E-3</v>
      </c>
      <c r="AF1494" s="59">
        <v>0</v>
      </c>
      <c r="AG1494" s="59">
        <v>0</v>
      </c>
      <c r="AH1494" s="18">
        <v>1.8507815443045868E-3</v>
      </c>
      <c r="AI1494" s="12">
        <v>140</v>
      </c>
      <c r="AJ1494" s="17">
        <v>5</v>
      </c>
      <c r="AK1494" s="18">
        <v>0.81446830480129562</v>
      </c>
      <c r="AL1494" t="str">
        <f>IF(AK1494&lt;='CAV Tier 1 Analysis'!$A$5,"Tier 1", "Tier 2")</f>
        <v>Tier 2</v>
      </c>
      <c r="AM1494" t="str">
        <f t="shared" si="47"/>
        <v>Kentucky - Tier 2</v>
      </c>
      <c r="AN1494" t="str">
        <f t="shared" si="48"/>
        <v>Crittenden County * - Tier 2</v>
      </c>
    </row>
    <row r="1495" spans="1:40" x14ac:dyDescent="0.3">
      <c r="A1495">
        <v>4</v>
      </c>
      <c r="B1495" t="s">
        <v>79</v>
      </c>
      <c r="C1495" t="s">
        <v>4800</v>
      </c>
      <c r="D1495" t="s">
        <v>7536</v>
      </c>
      <c r="E1495" t="s">
        <v>955</v>
      </c>
      <c r="F1495" s="12">
        <v>9390.466053408456</v>
      </c>
      <c r="G1495" s="12">
        <v>10629.519447477773</v>
      </c>
      <c r="H1495" s="12">
        <v>4640.4665671953753</v>
      </c>
      <c r="I1495">
        <v>8</v>
      </c>
      <c r="J1495" s="15">
        <v>0</v>
      </c>
      <c r="K1495" s="15">
        <v>0.99999999999999944</v>
      </c>
      <c r="L1495" s="58">
        <v>288.04494999999997</v>
      </c>
      <c r="M1495">
        <v>0</v>
      </c>
      <c r="N1495">
        <v>4</v>
      </c>
      <c r="O1495" s="12">
        <v>9.9130434782608692</v>
      </c>
      <c r="P1495" s="12">
        <v>8.0434782608695645</v>
      </c>
      <c r="Q1495" s="12"/>
      <c r="R1495" s="12">
        <v>7.9999999999999956</v>
      </c>
      <c r="S1495" s="12">
        <v>0</v>
      </c>
      <c r="T1495" s="12">
        <v>9963.5806441080804</v>
      </c>
      <c r="U1495" s="12">
        <v>573.11459069962439</v>
      </c>
      <c r="V1495" s="12">
        <v>665.93880336969232</v>
      </c>
      <c r="W1495" s="59">
        <v>7.7237108858698653E-3</v>
      </c>
      <c r="X1495" s="59">
        <v>0</v>
      </c>
      <c r="Y1495" s="59">
        <v>1.0484927916120576E-3</v>
      </c>
      <c r="Z1495" s="59">
        <v>2.3572549709436428E-3</v>
      </c>
      <c r="AA1495" s="59">
        <v>4.1136659413919347E-3</v>
      </c>
      <c r="AB1495" s="59">
        <v>0</v>
      </c>
      <c r="AC1495" s="59">
        <v>5.9416309722488839E-4</v>
      </c>
      <c r="AD1495" s="59">
        <v>0</v>
      </c>
      <c r="AE1495" s="59">
        <v>2.6335314240769781E-3</v>
      </c>
      <c r="AF1495" s="59">
        <v>5.6773321472580621E-4</v>
      </c>
      <c r="AG1495" s="59">
        <v>1.2911732655038969E-3</v>
      </c>
      <c r="AH1495" s="18">
        <v>1.848156871940825E-3</v>
      </c>
      <c r="AI1495" s="12">
        <v>141</v>
      </c>
      <c r="AJ1495" s="17">
        <v>5</v>
      </c>
      <c r="AK1495" s="18">
        <v>0.81631646167323646</v>
      </c>
      <c r="AL1495" t="str">
        <f>IF(AK1495&lt;='CAV Tier 1 Analysis'!$A$5,"Tier 1", "Tier 2")</f>
        <v>Tier 2</v>
      </c>
      <c r="AM1495" t="str">
        <f t="shared" si="47"/>
        <v>Kentucky - Tier 2</v>
      </c>
      <c r="AN1495" t="str">
        <f t="shared" si="48"/>
        <v>Metcalfe County * - Tier 2</v>
      </c>
    </row>
    <row r="1496" spans="1:40" x14ac:dyDescent="0.3">
      <c r="A1496">
        <v>4</v>
      </c>
      <c r="B1496" t="s">
        <v>79</v>
      </c>
      <c r="C1496" t="s">
        <v>3556</v>
      </c>
      <c r="D1496" t="s">
        <v>7503</v>
      </c>
      <c r="E1496" t="s">
        <v>1290</v>
      </c>
      <c r="F1496" s="12">
        <v>17586.085801308014</v>
      </c>
      <c r="G1496" s="12">
        <v>12367.390877215477</v>
      </c>
      <c r="H1496" s="12">
        <v>5898.9214841798248</v>
      </c>
      <c r="I1496">
        <v>0</v>
      </c>
      <c r="J1496" s="15">
        <v>1.1945921096898295E-4</v>
      </c>
      <c r="K1496" s="15">
        <v>0.99988054078903121</v>
      </c>
      <c r="L1496" s="58">
        <v>358.53241999999995</v>
      </c>
      <c r="M1496">
        <v>3</v>
      </c>
      <c r="N1496">
        <v>0</v>
      </c>
      <c r="O1496" s="12">
        <v>9.4499999999999993</v>
      </c>
      <c r="P1496" s="12">
        <v>8.4499999999999993</v>
      </c>
      <c r="Q1496" s="12">
        <v>0</v>
      </c>
      <c r="R1496" s="12">
        <v>0</v>
      </c>
      <c r="S1496" s="12">
        <v>0.70468050606810373</v>
      </c>
      <c r="T1496" s="12">
        <v>13833.073041246837</v>
      </c>
      <c r="U1496" s="12">
        <v>0</v>
      </c>
      <c r="V1496" s="12">
        <v>0</v>
      </c>
      <c r="W1496" s="59">
        <v>9.6137799162639946E-3</v>
      </c>
      <c r="X1496" s="59">
        <v>1.5630698692231543E-4</v>
      </c>
      <c r="Y1496" s="59">
        <v>0</v>
      </c>
      <c r="Z1496" s="59">
        <v>2.2471463505903543E-3</v>
      </c>
      <c r="AA1496" s="59">
        <v>4.321572841673095E-3</v>
      </c>
      <c r="AB1496" s="59">
        <v>0</v>
      </c>
      <c r="AC1496" s="59">
        <v>0</v>
      </c>
      <c r="AD1496" s="59">
        <v>7.302785358555238E-6</v>
      </c>
      <c r="AE1496" s="59">
        <v>3.6562992609708296E-3</v>
      </c>
      <c r="AF1496" s="59">
        <v>0</v>
      </c>
      <c r="AG1496" s="59">
        <v>0</v>
      </c>
      <c r="AH1496" s="18">
        <v>1.8184007401617402E-3</v>
      </c>
      <c r="AI1496" s="12">
        <v>142</v>
      </c>
      <c r="AJ1496" s="17">
        <v>5</v>
      </c>
      <c r="AK1496" s="18">
        <v>0.81813486241339817</v>
      </c>
      <c r="AL1496" t="str">
        <f>IF(AK1496&lt;='CAV Tier 1 Analysis'!$A$5,"Tier 1", "Tier 2")</f>
        <v>Tier 2</v>
      </c>
      <c r="AM1496" t="str">
        <f t="shared" si="47"/>
        <v>Kentucky - Tier 2</v>
      </c>
      <c r="AN1496" t="str">
        <f t="shared" si="48"/>
        <v>Union County* - Tier 2</v>
      </c>
    </row>
    <row r="1497" spans="1:40" x14ac:dyDescent="0.3">
      <c r="A1497">
        <v>4</v>
      </c>
      <c r="B1497" t="s">
        <v>79</v>
      </c>
      <c r="C1497" t="s">
        <v>4706</v>
      </c>
      <c r="D1497" t="s">
        <v>7392</v>
      </c>
      <c r="E1497" t="s">
        <v>1424</v>
      </c>
      <c r="F1497" s="12">
        <v>1598.7907073744129</v>
      </c>
      <c r="G1497" s="12">
        <v>6677.8651999114763</v>
      </c>
      <c r="H1497" s="12">
        <v>3431.2880622633766</v>
      </c>
      <c r="I1497">
        <v>4</v>
      </c>
      <c r="J1497" s="15">
        <v>0.1327169478373485</v>
      </c>
      <c r="K1497" s="15">
        <v>0.86728305216265156</v>
      </c>
      <c r="L1497" s="58">
        <v>22.191739999999999</v>
      </c>
      <c r="M1497">
        <v>7</v>
      </c>
      <c r="N1497">
        <v>0</v>
      </c>
      <c r="O1497" s="12">
        <v>10</v>
      </c>
      <c r="P1497" s="12">
        <v>9</v>
      </c>
      <c r="Q1497" s="12">
        <v>0</v>
      </c>
      <c r="R1497" s="12">
        <v>3.4691322086506062</v>
      </c>
      <c r="S1497" s="12">
        <v>455.39007877432516</v>
      </c>
      <c r="T1497" s="12">
        <v>6797.0906268033032</v>
      </c>
      <c r="U1497" s="12">
        <v>5198.2999194288905</v>
      </c>
      <c r="V1497" s="12">
        <v>0</v>
      </c>
      <c r="W1497" s="59">
        <v>5.9505498643317204E-4</v>
      </c>
      <c r="X1497" s="59">
        <v>3.6471630281873597E-4</v>
      </c>
      <c r="Y1497" s="59">
        <v>0</v>
      </c>
      <c r="Z1497" s="59">
        <v>2.3779326461273592E-3</v>
      </c>
      <c r="AA1497" s="59">
        <v>4.6028586479358409E-3</v>
      </c>
      <c r="AB1497" s="59">
        <v>0</v>
      </c>
      <c r="AC1497" s="59">
        <v>2.576537922218079E-4</v>
      </c>
      <c r="AD1497" s="59">
        <v>4.7193245322768368E-3</v>
      </c>
      <c r="AE1497" s="59">
        <v>1.7965781978761699E-3</v>
      </c>
      <c r="AF1497" s="59">
        <v>5.1494894254280887E-3</v>
      </c>
      <c r="AG1497" s="59">
        <v>0</v>
      </c>
      <c r="AH1497" s="18">
        <v>1.8057825937380012E-3</v>
      </c>
      <c r="AI1497" s="12">
        <v>143</v>
      </c>
      <c r="AJ1497" s="17">
        <v>5</v>
      </c>
      <c r="AK1497" s="18">
        <v>0.81994064500713615</v>
      </c>
      <c r="AL1497" t="str">
        <f>IF(AK1497&lt;='CAV Tier 1 Analysis'!$A$5,"Tier 1", "Tier 2")</f>
        <v>Tier 2</v>
      </c>
      <c r="AM1497" t="str">
        <f t="shared" si="47"/>
        <v>Kentucky - Tier 2</v>
      </c>
      <c r="AN1497" t="str">
        <f t="shared" si="48"/>
        <v>Maysville, City Of - Tier 2</v>
      </c>
    </row>
    <row r="1498" spans="1:40" x14ac:dyDescent="0.3">
      <c r="A1498">
        <v>4</v>
      </c>
      <c r="B1498" t="s">
        <v>79</v>
      </c>
      <c r="C1498" t="s">
        <v>4724</v>
      </c>
      <c r="D1498" t="s">
        <v>7419</v>
      </c>
      <c r="E1498" t="s">
        <v>1481</v>
      </c>
      <c r="F1498" s="12">
        <v>778.73986272284094</v>
      </c>
      <c r="G1498" s="12">
        <v>10239.120465037548</v>
      </c>
      <c r="H1498" s="12">
        <v>4796.7773294650879</v>
      </c>
      <c r="I1498">
        <v>5</v>
      </c>
      <c r="J1498" s="15">
        <v>0</v>
      </c>
      <c r="K1498" s="15">
        <v>0.99999999999999989</v>
      </c>
      <c r="L1498" s="58">
        <v>11.51078</v>
      </c>
      <c r="M1498">
        <v>4</v>
      </c>
      <c r="N1498">
        <v>0</v>
      </c>
      <c r="O1498" s="12">
        <v>12</v>
      </c>
      <c r="P1498" s="12">
        <v>4</v>
      </c>
      <c r="Q1498" s="12">
        <v>2</v>
      </c>
      <c r="R1498" s="12">
        <v>4.9999999999999991</v>
      </c>
      <c r="S1498" s="12">
        <v>0</v>
      </c>
      <c r="T1498" s="12">
        <v>10623.34500937451</v>
      </c>
      <c r="U1498" s="12">
        <v>9844.6051466516692</v>
      </c>
      <c r="V1498" s="12">
        <v>0</v>
      </c>
      <c r="W1498" s="59">
        <v>3.0865299596765413E-4</v>
      </c>
      <c r="X1498" s="59">
        <v>2.0840931589642057E-4</v>
      </c>
      <c r="Y1498" s="59">
        <v>0</v>
      </c>
      <c r="Z1498" s="59">
        <v>2.8535191753528309E-3</v>
      </c>
      <c r="AA1498" s="59">
        <v>2.0457149546381516E-3</v>
      </c>
      <c r="AB1498" s="59">
        <v>1.1104941699056081E-3</v>
      </c>
      <c r="AC1498" s="59">
        <v>3.7135193576555539E-4</v>
      </c>
      <c r="AD1498" s="59">
        <v>0</v>
      </c>
      <c r="AE1498" s="59">
        <v>2.8079175459419939E-3</v>
      </c>
      <c r="AF1498" s="59">
        <v>9.7521672250429261E-3</v>
      </c>
      <c r="AG1498" s="59">
        <v>0</v>
      </c>
      <c r="AH1498" s="18">
        <v>1.7689297562282858E-3</v>
      </c>
      <c r="AI1498" s="12">
        <v>144</v>
      </c>
      <c r="AJ1498" s="17">
        <v>5</v>
      </c>
      <c r="AK1498" s="18">
        <v>0.82170957476336448</v>
      </c>
      <c r="AL1498" t="str">
        <f>IF(AK1498&lt;='CAV Tier 1 Analysis'!$A$5,"Tier 1", "Tier 2")</f>
        <v>Tier 2</v>
      </c>
      <c r="AM1498" t="str">
        <f t="shared" si="47"/>
        <v>Kentucky - Tier 2</v>
      </c>
      <c r="AN1498" t="str">
        <f t="shared" si="48"/>
        <v>Somerset, City Of - Tier 2</v>
      </c>
    </row>
    <row r="1499" spans="1:40" x14ac:dyDescent="0.3">
      <c r="A1499">
        <v>4</v>
      </c>
      <c r="B1499" t="s">
        <v>79</v>
      </c>
      <c r="C1499" t="s">
        <v>3563</v>
      </c>
      <c r="D1499" t="s">
        <v>7260</v>
      </c>
      <c r="E1499" t="s">
        <v>1410</v>
      </c>
      <c r="F1499" s="12">
        <v>2165.0995919162006</v>
      </c>
      <c r="G1499" s="12">
        <v>11171.747863603985</v>
      </c>
      <c r="H1499" s="12">
        <v>4984.6310071620892</v>
      </c>
      <c r="I1499">
        <v>1</v>
      </c>
      <c r="J1499" s="15">
        <v>0</v>
      </c>
      <c r="K1499" s="15">
        <v>1</v>
      </c>
      <c r="L1499" s="58">
        <v>15.794249999999998</v>
      </c>
      <c r="M1499">
        <v>2</v>
      </c>
      <c r="N1499">
        <v>0</v>
      </c>
      <c r="O1499" s="12">
        <v>11</v>
      </c>
      <c r="P1499" s="12">
        <v>8</v>
      </c>
      <c r="Q1499" s="12">
        <v>0</v>
      </c>
      <c r="R1499" s="12">
        <v>1</v>
      </c>
      <c r="S1499" s="12">
        <v>0</v>
      </c>
      <c r="T1499" s="12">
        <v>10856.622611888781</v>
      </c>
      <c r="U1499" s="12">
        <v>8691.5230199725811</v>
      </c>
      <c r="V1499" s="12">
        <v>315.12525171520429</v>
      </c>
      <c r="W1499" s="59">
        <v>4.2351105499037603E-4</v>
      </c>
      <c r="X1499" s="59">
        <v>1.0420465794821029E-4</v>
      </c>
      <c r="Y1499" s="59">
        <v>0</v>
      </c>
      <c r="Z1499" s="59">
        <v>2.6157259107400951E-3</v>
      </c>
      <c r="AA1499" s="59">
        <v>4.0914299092763033E-3</v>
      </c>
      <c r="AB1499" s="59">
        <v>0</v>
      </c>
      <c r="AC1499" s="59">
        <v>7.4270387153111089E-5</v>
      </c>
      <c r="AD1499" s="59">
        <v>0</v>
      </c>
      <c r="AE1499" s="59">
        <v>2.869576493533085E-3</v>
      </c>
      <c r="AF1499" s="59">
        <v>8.6099121974345071E-3</v>
      </c>
      <c r="AG1499" s="59">
        <v>6.1098902517920989E-4</v>
      </c>
      <c r="AH1499" s="18">
        <v>1.7636017851140814E-3</v>
      </c>
      <c r="AI1499" s="12">
        <v>145</v>
      </c>
      <c r="AJ1499" s="17">
        <v>5</v>
      </c>
      <c r="AK1499" s="18">
        <v>0.82347317654847851</v>
      </c>
      <c r="AL1499" t="str">
        <f>IF(AK1499&lt;='CAV Tier 1 Analysis'!$A$5,"Tier 1", "Tier 2")</f>
        <v>Tier 2</v>
      </c>
      <c r="AM1499" t="str">
        <f t="shared" si="47"/>
        <v>Kentucky - Tier 2</v>
      </c>
      <c r="AN1499" t="str">
        <f t="shared" si="48"/>
        <v>Danville, City Of - Tier 2</v>
      </c>
    </row>
    <row r="1500" spans="1:40" x14ac:dyDescent="0.3">
      <c r="A1500">
        <v>4</v>
      </c>
      <c r="B1500" t="s">
        <v>79</v>
      </c>
      <c r="C1500" t="s">
        <v>4767</v>
      </c>
      <c r="D1500" t="s">
        <v>7487</v>
      </c>
      <c r="E1500" t="s">
        <v>1471</v>
      </c>
      <c r="F1500" s="12">
        <v>4519.885952734594</v>
      </c>
      <c r="G1500" s="12">
        <v>7425.5410868305662</v>
      </c>
      <c r="H1500" s="12">
        <v>3390.0273779153799</v>
      </c>
      <c r="I1500">
        <v>6</v>
      </c>
      <c r="J1500" s="15">
        <v>9.0083012792941189E-2</v>
      </c>
      <c r="K1500" s="15">
        <v>0.90991698720705938</v>
      </c>
      <c r="L1500" s="58">
        <v>97.647599999999983</v>
      </c>
      <c r="M1500">
        <v>33</v>
      </c>
      <c r="N1500">
        <v>2</v>
      </c>
      <c r="O1500" s="12">
        <v>6</v>
      </c>
      <c r="P1500" s="12">
        <v>7.833333333333333</v>
      </c>
      <c r="Q1500" s="12">
        <v>0</v>
      </c>
      <c r="R1500" s="12">
        <v>5.4595019232423567</v>
      </c>
      <c r="S1500" s="12">
        <v>305.38387965317202</v>
      </c>
      <c r="T1500" s="12">
        <v>7478.0003383414623</v>
      </c>
      <c r="U1500" s="12">
        <v>2958.1143856068684</v>
      </c>
      <c r="V1500" s="12">
        <v>0</v>
      </c>
      <c r="W1500" s="59">
        <v>2.6183476957296636E-3</v>
      </c>
      <c r="X1500" s="59">
        <v>1.7193768561454697E-3</v>
      </c>
      <c r="Y1500" s="59">
        <v>5.2424639580602882E-4</v>
      </c>
      <c r="Z1500" s="59">
        <v>1.4267595876764154E-3</v>
      </c>
      <c r="AA1500" s="59">
        <v>4.0061917861663804E-3</v>
      </c>
      <c r="AB1500" s="59">
        <v>0</v>
      </c>
      <c r="AC1500" s="59">
        <v>4.0547932150236443E-4</v>
      </c>
      <c r="AD1500" s="59">
        <v>3.1647717027302679E-3</v>
      </c>
      <c r="AE1500" s="59">
        <v>1.9765533680832109E-3</v>
      </c>
      <c r="AF1500" s="59">
        <v>2.9303385691456644E-3</v>
      </c>
      <c r="AG1500" s="59">
        <v>0</v>
      </c>
      <c r="AH1500" s="18">
        <v>1.7065513893623153E-3</v>
      </c>
      <c r="AI1500" s="12">
        <v>146</v>
      </c>
      <c r="AJ1500" s="17">
        <v>5</v>
      </c>
      <c r="AK1500" s="18">
        <v>0.82517972793784078</v>
      </c>
      <c r="AL1500" t="str">
        <f>IF(AK1500&lt;='CAV Tier 1 Analysis'!$A$5,"Tier 1", "Tier 2")</f>
        <v>Tier 2</v>
      </c>
      <c r="AM1500" t="str">
        <f t="shared" si="47"/>
        <v>Kentucky - Tier 2</v>
      </c>
      <c r="AN1500" t="str">
        <f t="shared" si="48"/>
        <v>Gallatin County* - Tier 2</v>
      </c>
    </row>
    <row r="1501" spans="1:40" x14ac:dyDescent="0.3">
      <c r="A1501">
        <v>4</v>
      </c>
      <c r="B1501" t="s">
        <v>79</v>
      </c>
      <c r="C1501" t="s">
        <v>4773</v>
      </c>
      <c r="D1501" t="s">
        <v>7493</v>
      </c>
      <c r="E1501" t="s">
        <v>1373</v>
      </c>
      <c r="F1501" s="12">
        <v>11859.076612588726</v>
      </c>
      <c r="G1501" s="12">
        <v>12485.195214107285</v>
      </c>
      <c r="H1501" s="12">
        <v>5939.7233868694157</v>
      </c>
      <c r="I1501">
        <v>4</v>
      </c>
      <c r="J1501" s="15">
        <v>1.48117835134185E-4</v>
      </c>
      <c r="K1501" s="15">
        <v>0.99985188216486587</v>
      </c>
      <c r="L1501" s="58">
        <v>261.61602999999997</v>
      </c>
      <c r="M1501">
        <v>11</v>
      </c>
      <c r="N1501">
        <v>2</v>
      </c>
      <c r="O1501" s="12">
        <v>13</v>
      </c>
      <c r="P1501" s="12">
        <v>6.4666666666666668</v>
      </c>
      <c r="Q1501" s="12">
        <v>0</v>
      </c>
      <c r="R1501" s="12">
        <v>3.9994075286594635</v>
      </c>
      <c r="S1501" s="12">
        <v>0.87977896935898703</v>
      </c>
      <c r="T1501" s="12">
        <v>12486.868325246876</v>
      </c>
      <c r="U1501" s="12">
        <v>627.79171265815057</v>
      </c>
      <c r="V1501" s="12">
        <v>0</v>
      </c>
      <c r="W1501" s="59">
        <v>7.0150390723012403E-3</v>
      </c>
      <c r="X1501" s="59">
        <v>5.7312561871515654E-4</v>
      </c>
      <c r="Y1501" s="59">
        <v>5.2424639580602882E-4</v>
      </c>
      <c r="Z1501" s="59">
        <v>3.0913124399655672E-3</v>
      </c>
      <c r="AA1501" s="59">
        <v>3.3072391766650116E-3</v>
      </c>
      <c r="AB1501" s="59">
        <v>0</v>
      </c>
      <c r="AC1501" s="59">
        <v>2.9703754553660563E-4</v>
      </c>
      <c r="AD1501" s="59">
        <v>9.1173757765036021E-6</v>
      </c>
      <c r="AE1501" s="59">
        <v>3.3004761337777958E-3</v>
      </c>
      <c r="AF1501" s="59">
        <v>6.2189693473086621E-4</v>
      </c>
      <c r="AG1501" s="59">
        <v>0</v>
      </c>
      <c r="AH1501" s="18">
        <v>1.7035900630249796E-3</v>
      </c>
      <c r="AI1501" s="12">
        <v>147</v>
      </c>
      <c r="AJ1501" s="17">
        <v>5</v>
      </c>
      <c r="AK1501" s="18">
        <v>0.82688331800086579</v>
      </c>
      <c r="AL1501" t="str">
        <f>IF(AK1501&lt;='CAV Tier 1 Analysis'!$A$5,"Tier 1", "Tier 2")</f>
        <v>Tier 2</v>
      </c>
      <c r="AM1501" t="str">
        <f t="shared" si="47"/>
        <v>Kentucky - Tier 2</v>
      </c>
      <c r="AN1501" t="str">
        <f t="shared" si="48"/>
        <v>Larue County * - Tier 2</v>
      </c>
    </row>
    <row r="1502" spans="1:40" x14ac:dyDescent="0.3">
      <c r="A1502">
        <v>4</v>
      </c>
      <c r="B1502" t="s">
        <v>79</v>
      </c>
      <c r="C1502" t="s">
        <v>4557</v>
      </c>
      <c r="D1502" t="s">
        <v>7553</v>
      </c>
      <c r="E1502" t="s">
        <v>1455</v>
      </c>
      <c r="F1502" s="12">
        <v>467.98217909089863</v>
      </c>
      <c r="G1502" s="12">
        <v>10182.929671521457</v>
      </c>
      <c r="H1502" s="12">
        <v>3695.5480066391328</v>
      </c>
      <c r="I1502">
        <v>5</v>
      </c>
      <c r="J1502" s="15">
        <v>0</v>
      </c>
      <c r="K1502" s="15">
        <v>1</v>
      </c>
      <c r="L1502" s="58">
        <v>7.73949</v>
      </c>
      <c r="M1502">
        <v>1</v>
      </c>
      <c r="N1502">
        <v>0</v>
      </c>
      <c r="O1502" s="12">
        <v>11</v>
      </c>
      <c r="P1502" s="12">
        <v>4</v>
      </c>
      <c r="Q1502" s="12">
        <v>0</v>
      </c>
      <c r="R1502" s="12">
        <v>5</v>
      </c>
      <c r="S1502" s="12">
        <v>0</v>
      </c>
      <c r="T1502" s="12">
        <v>8729.1647051976543</v>
      </c>
      <c r="U1502" s="12">
        <v>8261.1825261067552</v>
      </c>
      <c r="V1502" s="12">
        <v>1453.7649663238026</v>
      </c>
      <c r="W1502" s="59">
        <v>2.0752866232885169E-4</v>
      </c>
      <c r="X1502" s="59">
        <v>5.2102328974105143E-5</v>
      </c>
      <c r="Y1502" s="59">
        <v>0</v>
      </c>
      <c r="Z1502" s="59">
        <v>2.6157259107400951E-3</v>
      </c>
      <c r="AA1502" s="59">
        <v>2.0457149546381516E-3</v>
      </c>
      <c r="AB1502" s="59">
        <v>0</v>
      </c>
      <c r="AC1502" s="59">
        <v>3.713519357655555E-4</v>
      </c>
      <c r="AD1502" s="59">
        <v>0</v>
      </c>
      <c r="AE1502" s="59">
        <v>2.3072558328391551E-3</v>
      </c>
      <c r="AF1502" s="59">
        <v>8.1836124731317506E-3</v>
      </c>
      <c r="AG1502" s="59">
        <v>2.8186710991241425E-3</v>
      </c>
      <c r="AH1502" s="18">
        <v>1.6910875634128914E-3</v>
      </c>
      <c r="AI1502" s="12">
        <v>148</v>
      </c>
      <c r="AJ1502" s="17">
        <v>5</v>
      </c>
      <c r="AK1502" s="18">
        <v>0.82857440556427864</v>
      </c>
      <c r="AL1502" t="str">
        <f>IF(AK1502&lt;='CAV Tier 1 Analysis'!$A$5,"Tier 1", "Tier 2")</f>
        <v>Tier 2</v>
      </c>
      <c r="AM1502" t="str">
        <f t="shared" si="47"/>
        <v>Kentucky - Tier 2</v>
      </c>
      <c r="AN1502" t="str">
        <f t="shared" si="48"/>
        <v>Shelbyville, City Of - Tier 2</v>
      </c>
    </row>
    <row r="1503" spans="1:40" x14ac:dyDescent="0.3">
      <c r="A1503">
        <v>4</v>
      </c>
      <c r="B1503" t="s">
        <v>79</v>
      </c>
      <c r="C1503" t="s">
        <v>4534</v>
      </c>
      <c r="D1503" t="s">
        <v>7371</v>
      </c>
      <c r="E1503" t="s">
        <v>1370</v>
      </c>
      <c r="F1503" s="12">
        <v>9127.1015515397103</v>
      </c>
      <c r="G1503" s="12">
        <v>8563.7323401928206</v>
      </c>
      <c r="H1503" s="12">
        <v>4879.3407369275255</v>
      </c>
      <c r="I1503">
        <v>4</v>
      </c>
      <c r="J1503" s="15">
        <v>3.2628716862123934E-4</v>
      </c>
      <c r="K1503" s="15">
        <v>0.9996737128313784</v>
      </c>
      <c r="L1503" s="58">
        <v>338.59744000000001</v>
      </c>
      <c r="M1503">
        <v>7</v>
      </c>
      <c r="N1503">
        <v>0</v>
      </c>
      <c r="O1503" s="12">
        <v>10.136363636363637</v>
      </c>
      <c r="P1503" s="12">
        <v>7.5454545454545459</v>
      </c>
      <c r="Q1503" s="12">
        <v>0</v>
      </c>
      <c r="R1503" s="12">
        <v>3.9986948513255136</v>
      </c>
      <c r="S1503" s="12">
        <v>1.5920662737903537</v>
      </c>
      <c r="T1503" s="12">
        <v>9248.6517627018075</v>
      </c>
      <c r="U1503" s="12">
        <v>121.55021116209718</v>
      </c>
      <c r="V1503" s="12">
        <v>0</v>
      </c>
      <c r="W1503" s="59">
        <v>9.0792382690815052E-3</v>
      </c>
      <c r="X1503" s="59">
        <v>3.6471630281873597E-4</v>
      </c>
      <c r="Y1503" s="59">
        <v>0</v>
      </c>
      <c r="Z1503" s="59">
        <v>2.4103590003927322E-3</v>
      </c>
      <c r="AA1503" s="59">
        <v>3.8589623007946952E-3</v>
      </c>
      <c r="AB1503" s="59">
        <v>0</v>
      </c>
      <c r="AC1503" s="59">
        <v>2.9698461471509792E-4</v>
      </c>
      <c r="AD1503" s="59">
        <v>1.6498992343293442E-5</v>
      </c>
      <c r="AE1503" s="59">
        <v>2.4445644510162441E-3</v>
      </c>
      <c r="AF1503" s="59">
        <v>1.2040889074105932E-4</v>
      </c>
      <c r="AG1503" s="59">
        <v>0</v>
      </c>
      <c r="AH1503" s="18">
        <v>1.6901575292639426E-3</v>
      </c>
      <c r="AI1503" s="12">
        <v>149</v>
      </c>
      <c r="AJ1503" s="17">
        <v>5</v>
      </c>
      <c r="AK1503" s="18">
        <v>0.83026456309354257</v>
      </c>
      <c r="AL1503" t="str">
        <f>IF(AK1503&lt;='CAV Tier 1 Analysis'!$A$5,"Tier 1", "Tier 2")</f>
        <v>Tier 2</v>
      </c>
      <c r="AM1503" t="str">
        <f t="shared" si="47"/>
        <v>Kentucky - Tier 2</v>
      </c>
      <c r="AN1503" t="str">
        <f t="shared" si="48"/>
        <v>Livingston County* - Tier 2</v>
      </c>
    </row>
    <row r="1504" spans="1:40" x14ac:dyDescent="0.3">
      <c r="A1504">
        <v>4</v>
      </c>
      <c r="B1504" t="s">
        <v>79</v>
      </c>
      <c r="C1504" t="s">
        <v>4518</v>
      </c>
      <c r="D1504" t="s">
        <v>7470</v>
      </c>
      <c r="E1504" t="s">
        <v>1358</v>
      </c>
      <c r="F1504" s="12">
        <v>16082.868778348598</v>
      </c>
      <c r="G1504" s="12">
        <v>11109.595627318371</v>
      </c>
      <c r="H1504" s="12">
        <v>4704.5778918806673</v>
      </c>
      <c r="I1504">
        <v>3</v>
      </c>
      <c r="J1504" s="15">
        <v>1.7135841367459628E-2</v>
      </c>
      <c r="K1504" s="15">
        <v>0.98286415863254051</v>
      </c>
      <c r="L1504" s="58">
        <v>223.26012</v>
      </c>
      <c r="M1504">
        <v>12</v>
      </c>
      <c r="N1504">
        <v>0</v>
      </c>
      <c r="O1504" s="12">
        <v>10.5</v>
      </c>
      <c r="P1504" s="12">
        <v>8.545454545454545</v>
      </c>
      <c r="Q1504" s="12">
        <v>0</v>
      </c>
      <c r="R1504" s="12">
        <v>2.9485924758976214</v>
      </c>
      <c r="S1504" s="12">
        <v>80.616900456124739</v>
      </c>
      <c r="T1504" s="12">
        <v>10455.313395403096</v>
      </c>
      <c r="U1504" s="12">
        <v>0</v>
      </c>
      <c r="V1504" s="12">
        <v>654.28223191527468</v>
      </c>
      <c r="W1504" s="59">
        <v>5.9865539014817394E-3</v>
      </c>
      <c r="X1504" s="59">
        <v>6.2522794768926171E-4</v>
      </c>
      <c r="Y1504" s="59">
        <v>0</v>
      </c>
      <c r="Z1504" s="59">
        <v>2.4968292784337274E-3</v>
      </c>
      <c r="AA1504" s="59">
        <v>4.3703910394542328E-3</v>
      </c>
      <c r="AB1504" s="59">
        <v>0</v>
      </c>
      <c r="AC1504" s="59">
        <v>2.1899310474166674E-4</v>
      </c>
      <c r="AD1504" s="59">
        <v>8.3545367756518484E-4</v>
      </c>
      <c r="AE1504" s="59">
        <v>2.763504141620951E-3</v>
      </c>
      <c r="AF1504" s="59">
        <v>0</v>
      </c>
      <c r="AG1504" s="59">
        <v>1.2685726100784694E-3</v>
      </c>
      <c r="AH1504" s="18">
        <v>1.687775063733203E-3</v>
      </c>
      <c r="AI1504" s="12">
        <v>150</v>
      </c>
      <c r="AJ1504" s="17">
        <v>5</v>
      </c>
      <c r="AK1504" s="18">
        <v>0.83195233815727576</v>
      </c>
      <c r="AL1504" t="str">
        <f>IF(AK1504&lt;='CAV Tier 1 Analysis'!$A$5,"Tier 1", "Tier 2")</f>
        <v>Tier 2</v>
      </c>
      <c r="AM1504" t="str">
        <f t="shared" si="47"/>
        <v>Kentucky - Tier 2</v>
      </c>
      <c r="AN1504" t="str">
        <f t="shared" si="48"/>
        <v>Mason County * - Tier 2</v>
      </c>
    </row>
    <row r="1505" spans="1:40" x14ac:dyDescent="0.3">
      <c r="A1505">
        <v>4</v>
      </c>
      <c r="B1505" t="s">
        <v>79</v>
      </c>
      <c r="C1505" t="s">
        <v>4788</v>
      </c>
      <c r="D1505" t="s">
        <v>7516</v>
      </c>
      <c r="E1505" t="s">
        <v>1345</v>
      </c>
      <c r="F1505" s="12">
        <v>22495.50695241016</v>
      </c>
      <c r="G1505" s="12">
        <v>17948.270997732761</v>
      </c>
      <c r="H1505" s="12">
        <v>7009.7241046319605</v>
      </c>
      <c r="I1505">
        <v>2</v>
      </c>
      <c r="J1505" s="15">
        <v>4.1390519367628345E-6</v>
      </c>
      <c r="K1505" s="15">
        <v>0.99999586094806325</v>
      </c>
      <c r="L1505" s="58">
        <v>164.28883000000002</v>
      </c>
      <c r="M1505">
        <v>13</v>
      </c>
      <c r="N1505">
        <v>0</v>
      </c>
      <c r="O1505" s="12">
        <v>11.366666666666667</v>
      </c>
      <c r="P1505" s="12">
        <v>7.3666666666666663</v>
      </c>
      <c r="Q1505" s="12">
        <v>0</v>
      </c>
      <c r="R1505" s="12">
        <v>1.9999917218961265</v>
      </c>
      <c r="S1505" s="12">
        <v>2.9013612131450043E-2</v>
      </c>
      <c r="T1505" s="12">
        <v>16774.183010414366</v>
      </c>
      <c r="U1505" s="12">
        <v>0</v>
      </c>
      <c r="V1505" s="12">
        <v>1174.0879873183949</v>
      </c>
      <c r="W1505" s="59">
        <v>4.4052826640349849E-3</v>
      </c>
      <c r="X1505" s="59">
        <v>6.7733027666336688E-4</v>
      </c>
      <c r="Y1505" s="59">
        <v>0</v>
      </c>
      <c r="Z1505" s="59">
        <v>2.7029167744314318E-3</v>
      </c>
      <c r="AA1505" s="59">
        <v>3.7675250414585955E-3</v>
      </c>
      <c r="AB1505" s="59">
        <v>0</v>
      </c>
      <c r="AC1505" s="59">
        <v>1.4854015948824261E-4</v>
      </c>
      <c r="AD1505" s="59">
        <v>3.0067552606865624E-7</v>
      </c>
      <c r="AE1505" s="59">
        <v>4.4336809876946489E-3</v>
      </c>
      <c r="AF1505" s="59">
        <v>0</v>
      </c>
      <c r="AG1505" s="59">
        <v>2.2764119058748073E-3</v>
      </c>
      <c r="AH1505" s="18">
        <v>1.6738171350156497E-3</v>
      </c>
      <c r="AI1505" s="12">
        <v>151</v>
      </c>
      <c r="AJ1505" s="17">
        <v>5</v>
      </c>
      <c r="AK1505" s="18">
        <v>0.83362615529229145</v>
      </c>
      <c r="AL1505" t="str">
        <f>IF(AK1505&lt;='CAV Tier 1 Analysis'!$A$5,"Tier 1", "Tier 2")</f>
        <v>Tier 2</v>
      </c>
      <c r="AM1505" t="str">
        <f t="shared" si="47"/>
        <v>Kentucky - Tier 2</v>
      </c>
      <c r="AN1505" t="str">
        <f t="shared" si="48"/>
        <v>Boyle County* - Tier 2</v>
      </c>
    </row>
    <row r="1506" spans="1:40" x14ac:dyDescent="0.3">
      <c r="A1506">
        <v>4</v>
      </c>
      <c r="B1506" t="s">
        <v>79</v>
      </c>
      <c r="C1506" t="s">
        <v>4790</v>
      </c>
      <c r="D1506" t="s">
        <v>7521</v>
      </c>
      <c r="E1506" t="s">
        <v>1019</v>
      </c>
      <c r="F1506" s="12">
        <v>13092.690136910944</v>
      </c>
      <c r="G1506" s="12">
        <v>9347.5361888674233</v>
      </c>
      <c r="H1506" s="12">
        <v>4751.6171220483202</v>
      </c>
      <c r="I1506">
        <v>0</v>
      </c>
      <c r="J1506" s="15">
        <v>0</v>
      </c>
      <c r="K1506" s="15">
        <v>1.0000000000000002</v>
      </c>
      <c r="L1506" s="58">
        <v>337.92396000000002</v>
      </c>
      <c r="M1506">
        <v>0</v>
      </c>
      <c r="N1506">
        <v>0</v>
      </c>
      <c r="O1506" s="12">
        <v>9.92</v>
      </c>
      <c r="P1506" s="12">
        <v>7.92</v>
      </c>
      <c r="Q1506" s="12"/>
      <c r="R1506" s="12">
        <v>0</v>
      </c>
      <c r="S1506" s="12">
        <v>0</v>
      </c>
      <c r="T1506" s="12">
        <v>9560.7100704758723</v>
      </c>
      <c r="U1506" s="12">
        <v>0</v>
      </c>
      <c r="V1506" s="12">
        <v>0</v>
      </c>
      <c r="W1506" s="59">
        <v>9.0611794042848286E-3</v>
      </c>
      <c r="X1506" s="59">
        <v>0</v>
      </c>
      <c r="Y1506" s="59">
        <v>0</v>
      </c>
      <c r="Z1506" s="59">
        <v>2.3589091849583405E-3</v>
      </c>
      <c r="AA1506" s="59">
        <v>4.0505156101835402E-3</v>
      </c>
      <c r="AB1506" s="59">
        <v>0</v>
      </c>
      <c r="AC1506" s="59">
        <v>0</v>
      </c>
      <c r="AD1506" s="59">
        <v>0</v>
      </c>
      <c r="AE1506" s="59">
        <v>2.5270463808587311E-3</v>
      </c>
      <c r="AF1506" s="59">
        <v>0</v>
      </c>
      <c r="AG1506" s="59">
        <v>0</v>
      </c>
      <c r="AH1506" s="18">
        <v>1.636150052753222E-3</v>
      </c>
      <c r="AI1506" s="12">
        <v>152</v>
      </c>
      <c r="AJ1506" s="17">
        <v>5</v>
      </c>
      <c r="AK1506" s="18">
        <v>0.83526230534504464</v>
      </c>
      <c r="AL1506" t="str">
        <f>IF(AK1506&lt;='CAV Tier 1 Analysis'!$A$5,"Tier 1", "Tier 2")</f>
        <v>Tier 2</v>
      </c>
      <c r="AM1506" t="str">
        <f t="shared" si="47"/>
        <v>Kentucky - Tier 2</v>
      </c>
      <c r="AN1506" t="str">
        <f t="shared" si="48"/>
        <v>Caldwell County* - Tier 2</v>
      </c>
    </row>
    <row r="1507" spans="1:40" x14ac:dyDescent="0.3">
      <c r="A1507">
        <v>4</v>
      </c>
      <c r="B1507" t="s">
        <v>79</v>
      </c>
      <c r="C1507" t="s">
        <v>4827</v>
      </c>
      <c r="D1507" t="s">
        <v>7572</v>
      </c>
      <c r="E1507" t="s">
        <v>1624</v>
      </c>
      <c r="F1507" s="12">
        <v>3725.8757670195782</v>
      </c>
      <c r="G1507" s="12">
        <v>8692.7586397231007</v>
      </c>
      <c r="H1507" s="12">
        <v>3752.975933698001</v>
      </c>
      <c r="I1507">
        <v>6</v>
      </c>
      <c r="J1507" s="15">
        <v>0.18335318354832125</v>
      </c>
      <c r="K1507" s="15">
        <v>0.81664681645167869</v>
      </c>
      <c r="L1507" s="58">
        <v>4.4583899999999996</v>
      </c>
      <c r="M1507">
        <v>12</v>
      </c>
      <c r="N1507">
        <v>0</v>
      </c>
      <c r="O1507" s="12">
        <v>4.0999999999999996</v>
      </c>
      <c r="P1507" s="12">
        <v>2.9</v>
      </c>
      <c r="Q1507" s="12">
        <v>0</v>
      </c>
      <c r="R1507" s="12">
        <v>4.8998808987100722</v>
      </c>
      <c r="S1507" s="12">
        <v>688.12008522376186</v>
      </c>
      <c r="T1507" s="12">
        <v>8622.1030572545405</v>
      </c>
      <c r="U1507" s="12">
        <v>4896.2272902349623</v>
      </c>
      <c r="V1507" s="12">
        <v>70.655582468560169</v>
      </c>
      <c r="W1507" s="59">
        <v>1.1954840859544092E-4</v>
      </c>
      <c r="X1507" s="59">
        <v>6.2522794768926171E-4</v>
      </c>
      <c r="Y1507" s="59">
        <v>0</v>
      </c>
      <c r="Z1507" s="59">
        <v>9.7495238491221718E-4</v>
      </c>
      <c r="AA1507" s="59">
        <v>1.48314334211266E-3</v>
      </c>
      <c r="AB1507" s="59">
        <v>0</v>
      </c>
      <c r="AC1507" s="59">
        <v>3.63916051351331E-4</v>
      </c>
      <c r="AD1507" s="59">
        <v>7.1311654572919492E-3</v>
      </c>
      <c r="AE1507" s="59">
        <v>2.2789577516329385E-3</v>
      </c>
      <c r="AF1507" s="59">
        <v>4.8502531686027443E-3</v>
      </c>
      <c r="AG1507" s="59">
        <v>1.3699246639539288E-4</v>
      </c>
      <c r="AH1507" s="18">
        <v>1.6331051798712667E-3</v>
      </c>
      <c r="AI1507" s="12">
        <v>153</v>
      </c>
      <c r="AJ1507" s="17">
        <v>5</v>
      </c>
      <c r="AK1507" s="18">
        <v>0.83689541052491589</v>
      </c>
      <c r="AL1507" t="str">
        <f>IF(AK1507&lt;='CAV Tier 1 Analysis'!$A$5,"Tier 1", "Tier 2")</f>
        <v>Tier 2</v>
      </c>
      <c r="AM1507" t="str">
        <f t="shared" si="47"/>
        <v>Kentucky - Tier 2</v>
      </c>
      <c r="AN1507" t="str">
        <f t="shared" si="48"/>
        <v>Villa Hills, City Of - Tier 2</v>
      </c>
    </row>
    <row r="1508" spans="1:40" x14ac:dyDescent="0.3">
      <c r="A1508">
        <v>4</v>
      </c>
      <c r="B1508" t="s">
        <v>79</v>
      </c>
      <c r="C1508" t="s">
        <v>4715</v>
      </c>
      <c r="D1508" t="s">
        <v>7405</v>
      </c>
      <c r="E1508" t="s">
        <v>1396</v>
      </c>
      <c r="F1508" s="12">
        <v>7116.8494978060025</v>
      </c>
      <c r="G1508" s="12">
        <v>6025.1706372459548</v>
      </c>
      <c r="H1508" s="12">
        <v>3093.3987802664924</v>
      </c>
      <c r="I1508">
        <v>8</v>
      </c>
      <c r="J1508" s="15">
        <v>0</v>
      </c>
      <c r="K1508" s="15">
        <v>1.0000000000000002</v>
      </c>
      <c r="L1508" s="58">
        <v>195.57494999999997</v>
      </c>
      <c r="M1508">
        <v>14</v>
      </c>
      <c r="N1508">
        <v>9</v>
      </c>
      <c r="O1508" s="12">
        <v>12.875</v>
      </c>
      <c r="P1508" s="12">
        <v>7.1875</v>
      </c>
      <c r="Q1508" s="12">
        <v>1</v>
      </c>
      <c r="R1508" s="12">
        <v>8.0000000000000018</v>
      </c>
      <c r="S1508" s="12">
        <v>0</v>
      </c>
      <c r="T1508" s="12">
        <v>6592.1767407339248</v>
      </c>
      <c r="U1508" s="12">
        <v>0</v>
      </c>
      <c r="V1508" s="12">
        <v>0</v>
      </c>
      <c r="W1508" s="59">
        <v>5.2441966794365066E-3</v>
      </c>
      <c r="X1508" s="59">
        <v>7.2943260563747194E-4</v>
      </c>
      <c r="Y1508" s="59">
        <v>2.3591087811271299E-3</v>
      </c>
      <c r="Z1508" s="59">
        <v>3.0615882818889749E-3</v>
      </c>
      <c r="AA1508" s="59">
        <v>3.6758940591154286E-3</v>
      </c>
      <c r="AB1508" s="59">
        <v>5.5524708495280405E-4</v>
      </c>
      <c r="AC1508" s="59">
        <v>5.9416309722488893E-4</v>
      </c>
      <c r="AD1508" s="59">
        <v>0</v>
      </c>
      <c r="AE1508" s="59">
        <v>1.7424162276498782E-3</v>
      </c>
      <c r="AF1508" s="59">
        <v>0</v>
      </c>
      <c r="AG1508" s="59">
        <v>0</v>
      </c>
      <c r="AH1508" s="18">
        <v>1.6329133470030074E-3</v>
      </c>
      <c r="AI1508" s="12">
        <v>154</v>
      </c>
      <c r="AJ1508" s="17">
        <v>5</v>
      </c>
      <c r="AK1508" s="18">
        <v>0.83852832387191889</v>
      </c>
      <c r="AL1508" t="str">
        <f>IF(AK1508&lt;='CAV Tier 1 Analysis'!$A$5,"Tier 1", "Tier 2")</f>
        <v>Tier 2</v>
      </c>
      <c r="AM1508" t="str">
        <f t="shared" si="47"/>
        <v>Kentucky - Tier 2</v>
      </c>
      <c r="AN1508" t="str">
        <f t="shared" si="48"/>
        <v>Nicholas County * - Tier 2</v>
      </c>
    </row>
    <row r="1509" spans="1:40" x14ac:dyDescent="0.3">
      <c r="A1509">
        <v>4</v>
      </c>
      <c r="B1509" t="s">
        <v>79</v>
      </c>
      <c r="C1509" t="s">
        <v>3356</v>
      </c>
      <c r="D1509" t="s">
        <v>7362</v>
      </c>
      <c r="E1509" t="s">
        <v>1382</v>
      </c>
      <c r="F1509" s="12">
        <v>7682.3460189077596</v>
      </c>
      <c r="G1509" s="12">
        <v>6125.7039295610111</v>
      </c>
      <c r="H1509" s="12">
        <v>3401.4592777339853</v>
      </c>
      <c r="I1509">
        <v>10</v>
      </c>
      <c r="J1509" s="15">
        <v>1.0884743709937497E-3</v>
      </c>
      <c r="K1509" s="15">
        <v>0.99891152562900609</v>
      </c>
      <c r="L1509" s="58">
        <v>209.19188</v>
      </c>
      <c r="M1509">
        <v>12</v>
      </c>
      <c r="N1509">
        <v>4</v>
      </c>
      <c r="O1509" s="12">
        <v>17.611111111111111</v>
      </c>
      <c r="P1509" s="12">
        <v>7.3888888888888893</v>
      </c>
      <c r="Q1509" s="12">
        <v>0</v>
      </c>
      <c r="R1509" s="12">
        <v>9.9891152562900611</v>
      </c>
      <c r="S1509" s="12">
        <v>3.7024012477923538</v>
      </c>
      <c r="T1509" s="12">
        <v>6997.4140409809979</v>
      </c>
      <c r="U1509" s="12">
        <v>0</v>
      </c>
      <c r="V1509" s="12">
        <v>0</v>
      </c>
      <c r="W1509" s="59">
        <v>5.6093245196334211E-3</v>
      </c>
      <c r="X1509" s="59">
        <v>6.2522794768926171E-4</v>
      </c>
      <c r="Y1509" s="59">
        <v>1.0484927916120576E-3</v>
      </c>
      <c r="Z1509" s="59">
        <v>4.1878036045687383E-3</v>
      </c>
      <c r="AA1509" s="59">
        <v>3.7788901245399192E-3</v>
      </c>
      <c r="AB1509" s="59">
        <v>0</v>
      </c>
      <c r="AC1509" s="59">
        <v>7.4189545740171135E-4</v>
      </c>
      <c r="AD1509" s="59">
        <v>3.8368936547907825E-5</v>
      </c>
      <c r="AE1509" s="59">
        <v>1.8495268340200763E-3</v>
      </c>
      <c r="AF1509" s="59">
        <v>0</v>
      </c>
      <c r="AG1509" s="59">
        <v>0</v>
      </c>
      <c r="AH1509" s="18">
        <v>1.6254118378193723E-3</v>
      </c>
      <c r="AI1509" s="12">
        <v>155</v>
      </c>
      <c r="AJ1509" s="17">
        <v>5</v>
      </c>
      <c r="AK1509" s="18">
        <v>0.84015373570973828</v>
      </c>
      <c r="AL1509" t="str">
        <f>IF(AK1509&lt;='CAV Tier 1 Analysis'!$A$5,"Tier 1", "Tier 2")</f>
        <v>Tier 2</v>
      </c>
      <c r="AM1509" t="str">
        <f t="shared" si="47"/>
        <v>Kentucky - Tier 2</v>
      </c>
      <c r="AN1509" t="str">
        <f t="shared" si="48"/>
        <v>Lee County * - Tier 2</v>
      </c>
    </row>
    <row r="1510" spans="1:40" x14ac:dyDescent="0.3">
      <c r="A1510">
        <v>4</v>
      </c>
      <c r="B1510" t="s">
        <v>79</v>
      </c>
      <c r="C1510" t="s">
        <v>4723</v>
      </c>
      <c r="D1510" t="s">
        <v>7416</v>
      </c>
      <c r="E1510" t="s">
        <v>1474</v>
      </c>
      <c r="F1510" s="12">
        <v>65.239447282332733</v>
      </c>
      <c r="G1510" s="12">
        <v>196.07689449449632</v>
      </c>
      <c r="H1510" s="12">
        <v>76.096078607660331</v>
      </c>
      <c r="I1510">
        <v>50</v>
      </c>
      <c r="J1510" s="15">
        <v>0.60644747030273261</v>
      </c>
      <c r="K1510" s="15">
        <v>0.39355252969726728</v>
      </c>
      <c r="L1510" s="58">
        <v>1.0590200000000001</v>
      </c>
      <c r="M1510">
        <v>52</v>
      </c>
      <c r="N1510">
        <v>18</v>
      </c>
      <c r="O1510" s="12">
        <v>14</v>
      </c>
      <c r="P1510" s="12">
        <v>6</v>
      </c>
      <c r="Q1510" s="12">
        <v>3</v>
      </c>
      <c r="R1510" s="12">
        <v>19.677626484863364</v>
      </c>
      <c r="S1510" s="12">
        <v>46.148274371573493</v>
      </c>
      <c r="T1510" s="12">
        <v>180.53954795590477</v>
      </c>
      <c r="U1510" s="12">
        <v>115.30010067357203</v>
      </c>
      <c r="V1510" s="12">
        <v>15.537346538591549</v>
      </c>
      <c r="W1510" s="59">
        <v>2.8396832863599607E-5</v>
      </c>
      <c r="X1510" s="59">
        <v>2.7093211066534675E-3</v>
      </c>
      <c r="Y1510" s="59">
        <v>4.7182175622542599E-3</v>
      </c>
      <c r="Z1510" s="59">
        <v>3.329105704578303E-3</v>
      </c>
      <c r="AA1510" s="59">
        <v>3.0685724319572272E-3</v>
      </c>
      <c r="AB1510" s="59">
        <v>1.665741254858412E-3</v>
      </c>
      <c r="AC1510" s="59">
        <v>1.4614649372851145E-3</v>
      </c>
      <c r="AD1510" s="59">
        <v>4.782464386360455E-4</v>
      </c>
      <c r="AE1510" s="59">
        <v>4.77194484406253E-5</v>
      </c>
      <c r="AF1510" s="59">
        <v>1.1421746693572539E-4</v>
      </c>
      <c r="AG1510" s="59">
        <v>3.0125000024006618E-5</v>
      </c>
      <c r="AH1510" s="18">
        <v>1.6046480167715262E-3</v>
      </c>
      <c r="AI1510" s="12">
        <v>156</v>
      </c>
      <c r="AJ1510" s="17">
        <v>5</v>
      </c>
      <c r="AK1510" s="18">
        <v>0.8417583837265098</v>
      </c>
      <c r="AL1510" t="str">
        <f>IF(AK1510&lt;='CAV Tier 1 Analysis'!$A$5,"Tier 1", "Tier 2")</f>
        <v>Tier 2</v>
      </c>
      <c r="AM1510" t="str">
        <f t="shared" si="47"/>
        <v>Kentucky - Tier 2</v>
      </c>
      <c r="AN1510" t="str">
        <f t="shared" si="48"/>
        <v>Clay City, City Of - Tier 2</v>
      </c>
    </row>
    <row r="1511" spans="1:40" x14ac:dyDescent="0.3">
      <c r="A1511">
        <v>4</v>
      </c>
      <c r="B1511" t="s">
        <v>79</v>
      </c>
      <c r="C1511" t="s">
        <v>4766</v>
      </c>
      <c r="D1511" t="s">
        <v>7485</v>
      </c>
      <c r="E1511" t="s">
        <v>1388</v>
      </c>
      <c r="F1511" s="12">
        <v>14374.577852753153</v>
      </c>
      <c r="G1511" s="12">
        <v>13352.297425262077</v>
      </c>
      <c r="H1511" s="12">
        <v>6537.4871041998695</v>
      </c>
      <c r="I1511">
        <v>2</v>
      </c>
      <c r="J1511" s="15">
        <v>2.2315063761101989E-4</v>
      </c>
      <c r="K1511" s="15">
        <v>0.9997768493623892</v>
      </c>
      <c r="L1511" s="58">
        <v>253.41625999999991</v>
      </c>
      <c r="M1511">
        <v>0</v>
      </c>
      <c r="N1511">
        <v>0</v>
      </c>
      <c r="O1511" s="12">
        <v>14.72</v>
      </c>
      <c r="P1511" s="12">
        <v>6.88</v>
      </c>
      <c r="Q1511" s="12">
        <v>0</v>
      </c>
      <c r="R1511" s="12">
        <v>1.9995536987247784</v>
      </c>
      <c r="S1511" s="12">
        <v>1.458844415676021</v>
      </c>
      <c r="T1511" s="12">
        <v>13764.618198896473</v>
      </c>
      <c r="U1511" s="12">
        <v>0</v>
      </c>
      <c r="V1511" s="12">
        <v>0</v>
      </c>
      <c r="W1511" s="59">
        <v>6.7951683444491132E-3</v>
      </c>
      <c r="X1511" s="59">
        <v>0</v>
      </c>
      <c r="Y1511" s="59">
        <v>0</v>
      </c>
      <c r="Z1511" s="59">
        <v>3.5003168550994728E-3</v>
      </c>
      <c r="AA1511" s="59">
        <v>3.5186297219776206E-3</v>
      </c>
      <c r="AB1511" s="59">
        <v>0</v>
      </c>
      <c r="AC1511" s="59">
        <v>1.4850762733772455E-4</v>
      </c>
      <c r="AD1511" s="59">
        <v>1.5118379957255834E-5</v>
      </c>
      <c r="AE1511" s="59">
        <v>3.6382055670570331E-3</v>
      </c>
      <c r="AF1511" s="59">
        <v>0</v>
      </c>
      <c r="AG1511" s="59">
        <v>0</v>
      </c>
      <c r="AH1511" s="18">
        <v>1.6014496814434746E-3</v>
      </c>
      <c r="AI1511" s="12">
        <v>157</v>
      </c>
      <c r="AJ1511" s="17">
        <v>5</v>
      </c>
      <c r="AK1511" s="18">
        <v>0.84335983340795329</v>
      </c>
      <c r="AL1511" t="str">
        <f>IF(AK1511&lt;='CAV Tier 1 Analysis'!$A$5,"Tier 1", "Tier 2")</f>
        <v>Tier 2</v>
      </c>
      <c r="AM1511" t="str">
        <f t="shared" si="47"/>
        <v>Kentucky - Tier 2</v>
      </c>
      <c r="AN1511" t="str">
        <f t="shared" si="48"/>
        <v>Estill County* - Tier 2</v>
      </c>
    </row>
    <row r="1512" spans="1:40" x14ac:dyDescent="0.3">
      <c r="A1512">
        <v>4</v>
      </c>
      <c r="B1512" t="s">
        <v>79</v>
      </c>
      <c r="C1512" t="s">
        <v>4769</v>
      </c>
      <c r="D1512" t="s">
        <v>7489</v>
      </c>
      <c r="E1512" t="s">
        <v>1393</v>
      </c>
      <c r="F1512" s="12">
        <v>10965.963327949295</v>
      </c>
      <c r="G1512" s="12">
        <v>10463.387868743925</v>
      </c>
      <c r="H1512" s="12">
        <v>4964.6669948564222</v>
      </c>
      <c r="I1512">
        <v>0</v>
      </c>
      <c r="J1512" s="15">
        <v>0</v>
      </c>
      <c r="K1512" s="15">
        <v>1.0000000000000004</v>
      </c>
      <c r="L1512" s="58">
        <v>286.73209999999995</v>
      </c>
      <c r="M1512">
        <v>0</v>
      </c>
      <c r="N1512">
        <v>0</v>
      </c>
      <c r="O1512" s="12">
        <v>12.391304347826088</v>
      </c>
      <c r="P1512" s="12">
        <v>7.9565217391304346</v>
      </c>
      <c r="Q1512" s="12">
        <v>0</v>
      </c>
      <c r="R1512" s="12">
        <v>0</v>
      </c>
      <c r="S1512" s="12">
        <v>0</v>
      </c>
      <c r="T1512" s="12">
        <v>10582.688399259987</v>
      </c>
      <c r="U1512" s="12">
        <v>0</v>
      </c>
      <c r="V1512" s="12">
        <v>0</v>
      </c>
      <c r="W1512" s="59">
        <v>7.688507790531744E-3</v>
      </c>
      <c r="X1512" s="59">
        <v>0</v>
      </c>
      <c r="Y1512" s="59">
        <v>0</v>
      </c>
      <c r="Z1512" s="59">
        <v>2.9465687136795539E-3</v>
      </c>
      <c r="AA1512" s="59">
        <v>4.0691938771606709E-3</v>
      </c>
      <c r="AB1512" s="59">
        <v>0</v>
      </c>
      <c r="AC1512" s="59">
        <v>0</v>
      </c>
      <c r="AD1512" s="59">
        <v>0</v>
      </c>
      <c r="AE1512" s="59">
        <v>2.7971713630025948E-3</v>
      </c>
      <c r="AF1512" s="59">
        <v>0</v>
      </c>
      <c r="AG1512" s="59">
        <v>0</v>
      </c>
      <c r="AH1512" s="18">
        <v>1.5910401585795058E-3</v>
      </c>
      <c r="AI1512" s="12">
        <v>158</v>
      </c>
      <c r="AJ1512" s="17">
        <v>5</v>
      </c>
      <c r="AK1512" s="18">
        <v>0.84495087356653276</v>
      </c>
      <c r="AL1512" t="str">
        <f>IF(AK1512&lt;='CAV Tier 1 Analysis'!$A$5,"Tier 1", "Tier 2")</f>
        <v>Tier 2</v>
      </c>
      <c r="AM1512" t="str">
        <f t="shared" si="47"/>
        <v>Kentucky - Tier 2</v>
      </c>
      <c r="AN1512" t="str">
        <f t="shared" si="48"/>
        <v>Green County* - Tier 2</v>
      </c>
    </row>
    <row r="1513" spans="1:40" x14ac:dyDescent="0.3">
      <c r="A1513">
        <v>4</v>
      </c>
      <c r="B1513" t="s">
        <v>79</v>
      </c>
      <c r="C1513" t="s">
        <v>4237</v>
      </c>
      <c r="D1513" t="s">
        <v>7451</v>
      </c>
      <c r="E1513" t="s">
        <v>1491</v>
      </c>
      <c r="F1513" s="12">
        <v>151.13901464830093</v>
      </c>
      <c r="G1513" s="12">
        <v>1884.0048544768752</v>
      </c>
      <c r="H1513" s="12">
        <v>893.53921954212331</v>
      </c>
      <c r="I1513">
        <v>27</v>
      </c>
      <c r="J1513" s="15">
        <v>0.19135239933170728</v>
      </c>
      <c r="K1513" s="15">
        <v>0.80864760066829278</v>
      </c>
      <c r="L1513" s="58">
        <v>2.23854</v>
      </c>
      <c r="M1513">
        <v>31</v>
      </c>
      <c r="N1513">
        <v>5</v>
      </c>
      <c r="O1513" s="12">
        <v>9</v>
      </c>
      <c r="P1513" s="12">
        <v>9</v>
      </c>
      <c r="Q1513" s="12">
        <v>3</v>
      </c>
      <c r="R1513" s="12">
        <v>21.833485218043904</v>
      </c>
      <c r="S1513" s="12">
        <v>170.98087355636645</v>
      </c>
      <c r="T1513" s="12">
        <v>2037.6293097292696</v>
      </c>
      <c r="U1513" s="12">
        <v>1886.4902950809687</v>
      </c>
      <c r="V1513" s="12">
        <v>0</v>
      </c>
      <c r="W1513" s="59">
        <v>6.0024783515403165E-5</v>
      </c>
      <c r="X1513" s="59">
        <v>1.6151721981972594E-3</v>
      </c>
      <c r="Y1513" s="59">
        <v>1.3106159895150721E-3</v>
      </c>
      <c r="Z1513" s="59">
        <v>2.1401393815146234E-3</v>
      </c>
      <c r="AA1513" s="59">
        <v>4.6028586479358409E-3</v>
      </c>
      <c r="AB1513" s="59">
        <v>1.665741254858412E-3</v>
      </c>
      <c r="AC1513" s="59">
        <v>1.6215814000458491E-3</v>
      </c>
      <c r="AD1513" s="59">
        <v>1.7719187763081715E-3</v>
      </c>
      <c r="AE1513" s="59">
        <v>5.3857754651341822E-4</v>
      </c>
      <c r="AF1513" s="59">
        <v>1.8687767108980968E-3</v>
      </c>
      <c r="AG1513" s="59">
        <v>0</v>
      </c>
      <c r="AH1513" s="18">
        <v>1.5632187899365588E-3</v>
      </c>
      <c r="AI1513" s="12">
        <v>159</v>
      </c>
      <c r="AJ1513" s="17">
        <v>5</v>
      </c>
      <c r="AK1513" s="18">
        <v>0.84651409235646935</v>
      </c>
      <c r="AL1513" t="str">
        <f>IF(AK1513&lt;='CAV Tier 1 Analysis'!$A$5,"Tier 1", "Tier 2")</f>
        <v>Tier 2</v>
      </c>
      <c r="AM1513" t="str">
        <f t="shared" si="47"/>
        <v>Kentucky - Tier 2</v>
      </c>
      <c r="AN1513" t="str">
        <f t="shared" si="48"/>
        <v>Carrollton, City Of - Tier 2</v>
      </c>
    </row>
    <row r="1514" spans="1:40" x14ac:dyDescent="0.3">
      <c r="A1514">
        <v>4</v>
      </c>
      <c r="B1514" t="s">
        <v>79</v>
      </c>
      <c r="C1514" t="s">
        <v>4818</v>
      </c>
      <c r="D1514" t="s">
        <v>7560</v>
      </c>
      <c r="E1514" t="s">
        <v>1562</v>
      </c>
      <c r="F1514" s="12">
        <v>613.22555312752252</v>
      </c>
      <c r="G1514" s="12">
        <v>9372.1419039109242</v>
      </c>
      <c r="H1514" s="12">
        <v>3572.4481849831473</v>
      </c>
      <c r="I1514">
        <v>0</v>
      </c>
      <c r="J1514" s="15">
        <v>2.0958374012183562E-2</v>
      </c>
      <c r="K1514" s="15">
        <v>0.97904162598781619</v>
      </c>
      <c r="L1514" s="58">
        <v>4.2302900000000001</v>
      </c>
      <c r="M1514">
        <v>2</v>
      </c>
      <c r="N1514">
        <v>0</v>
      </c>
      <c r="O1514" s="12">
        <v>12.866666666666667</v>
      </c>
      <c r="P1514" s="12">
        <v>2.8666666666666667</v>
      </c>
      <c r="Q1514" s="12">
        <v>0</v>
      </c>
      <c r="R1514" s="12">
        <v>0</v>
      </c>
      <c r="S1514" s="12">
        <v>74.87270520002312</v>
      </c>
      <c r="T1514" s="12">
        <v>8763.5590735830265</v>
      </c>
      <c r="U1514" s="12">
        <v>8150.3335204555042</v>
      </c>
      <c r="V1514" s="12">
        <v>608.58283032789768</v>
      </c>
      <c r="W1514" s="59">
        <v>1.1343207691503162E-4</v>
      </c>
      <c r="X1514" s="59">
        <v>1.0420465794821029E-4</v>
      </c>
      <c r="Y1514" s="59">
        <v>0</v>
      </c>
      <c r="Z1514" s="59">
        <v>3.0596066713505358E-3</v>
      </c>
      <c r="AA1514" s="59">
        <v>1.4660957174906753E-3</v>
      </c>
      <c r="AB1514" s="59">
        <v>0</v>
      </c>
      <c r="AC1514" s="59">
        <v>0</v>
      </c>
      <c r="AD1514" s="59">
        <v>7.7592510447182443E-4</v>
      </c>
      <c r="AE1514" s="59">
        <v>2.3163468065753611E-3</v>
      </c>
      <c r="AF1514" s="59">
        <v>8.0738043067566483E-3</v>
      </c>
      <c r="AG1514" s="59">
        <v>1.1799671026646137E-3</v>
      </c>
      <c r="AH1514" s="18">
        <v>1.5535802221975363E-3</v>
      </c>
      <c r="AI1514" s="12">
        <v>160</v>
      </c>
      <c r="AJ1514" s="17">
        <v>5</v>
      </c>
      <c r="AK1514" s="18">
        <v>0.84806767257866689</v>
      </c>
      <c r="AL1514" t="str">
        <f>IF(AK1514&lt;='CAV Tier 1 Analysis'!$A$5,"Tier 1", "Tier 2")</f>
        <v>Tier 2</v>
      </c>
      <c r="AM1514" t="str">
        <f t="shared" si="47"/>
        <v>Kentucky - Tier 2</v>
      </c>
      <c r="AN1514" t="str">
        <f t="shared" si="48"/>
        <v>Hillview, City Of - Tier 2</v>
      </c>
    </row>
    <row r="1515" spans="1:40" x14ac:dyDescent="0.3">
      <c r="A1515">
        <v>4</v>
      </c>
      <c r="B1515" t="s">
        <v>79</v>
      </c>
      <c r="C1515" t="s">
        <v>4576</v>
      </c>
      <c r="D1515" t="s">
        <v>7478</v>
      </c>
      <c r="E1515" t="s">
        <v>1477</v>
      </c>
      <c r="F1515" s="12">
        <v>575.39990799490784</v>
      </c>
      <c r="G1515" s="12">
        <v>9627.1811801458734</v>
      </c>
      <c r="H1515" s="12">
        <v>1957.2628691034233</v>
      </c>
      <c r="I1515">
        <v>5</v>
      </c>
      <c r="J1515" s="15">
        <v>0</v>
      </c>
      <c r="K1515" s="15">
        <v>0.99999999999999989</v>
      </c>
      <c r="L1515" s="58">
        <v>3.2250899999999998</v>
      </c>
      <c r="M1515">
        <v>3</v>
      </c>
      <c r="N1515">
        <v>0</v>
      </c>
      <c r="O1515" s="12">
        <v>5</v>
      </c>
      <c r="P1515" s="12">
        <v>2</v>
      </c>
      <c r="Q1515" s="12">
        <v>0</v>
      </c>
      <c r="R1515" s="12">
        <v>4.9999999999999991</v>
      </c>
      <c r="S1515" s="12">
        <v>0</v>
      </c>
      <c r="T1515" s="12">
        <v>5609.1370141893667</v>
      </c>
      <c r="U1515" s="12">
        <v>5033.7371061944586</v>
      </c>
      <c r="V1515" s="12">
        <v>4018.0441659565067</v>
      </c>
      <c r="W1515" s="59">
        <v>8.647838728264475E-5</v>
      </c>
      <c r="X1515" s="59">
        <v>1.5630698692231543E-4</v>
      </c>
      <c r="Y1515" s="59">
        <v>0</v>
      </c>
      <c r="Z1515" s="59">
        <v>1.1889663230636796E-3</v>
      </c>
      <c r="AA1515" s="59">
        <v>1.0228574773190758E-3</v>
      </c>
      <c r="AB1515" s="59">
        <v>0</v>
      </c>
      <c r="AC1515" s="59">
        <v>3.7135193576555539E-4</v>
      </c>
      <c r="AD1515" s="59">
        <v>0</v>
      </c>
      <c r="AE1515" s="59">
        <v>1.4825833318824267E-3</v>
      </c>
      <c r="AF1515" s="59">
        <v>4.9864718081870842E-3</v>
      </c>
      <c r="AG1515" s="59">
        <v>7.790492430303479E-3</v>
      </c>
      <c r="AH1515" s="18">
        <v>1.5532280618842057E-3</v>
      </c>
      <c r="AI1515" s="12">
        <v>161</v>
      </c>
      <c r="AJ1515" s="17">
        <v>5</v>
      </c>
      <c r="AK1515" s="18">
        <v>0.84962090064055107</v>
      </c>
      <c r="AL1515" t="str">
        <f>IF(AK1515&lt;='CAV Tier 1 Analysis'!$A$5,"Tier 1", "Tier 2")</f>
        <v>Tier 2</v>
      </c>
      <c r="AM1515" t="str">
        <f t="shared" si="47"/>
        <v>Kentucky - Tier 2</v>
      </c>
      <c r="AN1515" t="str">
        <f t="shared" si="48"/>
        <v>Union, City Of - Tier 2</v>
      </c>
    </row>
    <row r="1516" spans="1:40" x14ac:dyDescent="0.3">
      <c r="A1516">
        <v>4</v>
      </c>
      <c r="B1516" t="s">
        <v>79</v>
      </c>
      <c r="C1516" t="s">
        <v>4785</v>
      </c>
      <c r="D1516" t="s">
        <v>7512</v>
      </c>
      <c r="E1516" t="s">
        <v>1413</v>
      </c>
      <c r="F1516" s="12">
        <v>14201.493708518838</v>
      </c>
      <c r="G1516" s="12">
        <v>12582.508469583832</v>
      </c>
      <c r="H1516" s="12">
        <v>5480.9481147338529</v>
      </c>
      <c r="I1516">
        <v>1</v>
      </c>
      <c r="J1516" s="15">
        <v>0</v>
      </c>
      <c r="K1516" s="15">
        <v>0.99999999999999978</v>
      </c>
      <c r="L1516" s="58">
        <v>228.61243000000002</v>
      </c>
      <c r="M1516">
        <v>3</v>
      </c>
      <c r="N1516">
        <v>0</v>
      </c>
      <c r="O1516" s="12">
        <v>8.4090909090909083</v>
      </c>
      <c r="P1516" s="12">
        <v>7.6818181818181817</v>
      </c>
      <c r="Q1516" s="12">
        <v>1</v>
      </c>
      <c r="R1516" s="12">
        <v>0.99999999999999978</v>
      </c>
      <c r="S1516" s="12">
        <v>0</v>
      </c>
      <c r="T1516" s="12">
        <v>12078.606106348881</v>
      </c>
      <c r="U1516" s="12">
        <v>0</v>
      </c>
      <c r="V1516" s="12">
        <v>503.90236323495083</v>
      </c>
      <c r="W1516" s="59">
        <v>6.1300721093571087E-3</v>
      </c>
      <c r="X1516" s="59">
        <v>1.5630698692231543E-4</v>
      </c>
      <c r="Y1516" s="59">
        <v>0</v>
      </c>
      <c r="Z1516" s="59">
        <v>1.9996251796980066E-3</v>
      </c>
      <c r="AA1516" s="59">
        <v>3.9287025833391774E-3</v>
      </c>
      <c r="AB1516" s="59">
        <v>5.5524708495280405E-4</v>
      </c>
      <c r="AC1516" s="59">
        <v>7.4270387153111076E-5</v>
      </c>
      <c r="AD1516" s="59">
        <v>0</v>
      </c>
      <c r="AE1516" s="59">
        <v>3.1925659937251773E-3</v>
      </c>
      <c r="AF1516" s="59">
        <v>0</v>
      </c>
      <c r="AG1516" s="59">
        <v>9.7700457841020435E-4</v>
      </c>
      <c r="AH1516" s="18">
        <v>1.5467086275961735E-3</v>
      </c>
      <c r="AI1516" s="12">
        <v>162</v>
      </c>
      <c r="AJ1516" s="17">
        <v>5</v>
      </c>
      <c r="AK1516" s="18">
        <v>0.85116760926814727</v>
      </c>
      <c r="AL1516" t="str">
        <f>IF(AK1516&lt;='CAV Tier 1 Analysis'!$A$5,"Tier 1", "Tier 2")</f>
        <v>Tier 2</v>
      </c>
      <c r="AM1516" t="str">
        <f t="shared" si="47"/>
        <v>Kentucky - Tier 2</v>
      </c>
      <c r="AN1516" t="str">
        <f t="shared" si="48"/>
        <v>Simpson County* - Tier 2</v>
      </c>
    </row>
    <row r="1517" spans="1:40" x14ac:dyDescent="0.3">
      <c r="A1517">
        <v>4</v>
      </c>
      <c r="B1517" t="s">
        <v>79</v>
      </c>
      <c r="C1517" t="s">
        <v>4693</v>
      </c>
      <c r="D1517" t="s">
        <v>7368</v>
      </c>
      <c r="E1517" t="s">
        <v>1560</v>
      </c>
      <c r="F1517" s="12">
        <v>33.048441863993304</v>
      </c>
      <c r="G1517" s="12">
        <v>584.04647086655655</v>
      </c>
      <c r="H1517" s="12">
        <v>274.16750436704496</v>
      </c>
      <c r="I1517">
        <v>45</v>
      </c>
      <c r="J1517" s="15">
        <v>0.32305438401775799</v>
      </c>
      <c r="K1517" s="15">
        <v>0.6769456159822419</v>
      </c>
      <c r="L1517" s="58">
        <v>1.12625</v>
      </c>
      <c r="M1517">
        <v>108</v>
      </c>
      <c r="N1517">
        <v>3</v>
      </c>
      <c r="O1517" s="12">
        <v>15</v>
      </c>
      <c r="P1517" s="12">
        <v>6</v>
      </c>
      <c r="Q1517" s="12">
        <v>0</v>
      </c>
      <c r="R1517" s="12">
        <v>30.462552719200886</v>
      </c>
      <c r="S1517" s="12">
        <v>88.571014240981683</v>
      </c>
      <c r="T1517" s="12">
        <v>547.20415880293046</v>
      </c>
      <c r="U1517" s="12">
        <v>514.15571693893719</v>
      </c>
      <c r="V1517" s="12">
        <v>36.842312063626082</v>
      </c>
      <c r="W1517" s="59">
        <v>3.0199555261117877E-5</v>
      </c>
      <c r="X1517" s="59">
        <v>5.6270515292033557E-3</v>
      </c>
      <c r="Y1517" s="59">
        <v>7.8636959370904328E-4</v>
      </c>
      <c r="Z1517" s="59">
        <v>3.5668989691910388E-3</v>
      </c>
      <c r="AA1517" s="59">
        <v>3.0685724319572272E-3</v>
      </c>
      <c r="AB1517" s="59">
        <v>0</v>
      </c>
      <c r="AC1517" s="59">
        <v>2.2624655841271069E-3</v>
      </c>
      <c r="AD1517" s="59">
        <v>9.1788420485824701E-4</v>
      </c>
      <c r="AE1517" s="59">
        <v>1.4463468496592159E-4</v>
      </c>
      <c r="AF1517" s="59">
        <v>5.0932794729768827E-4</v>
      </c>
      <c r="AG1517" s="59">
        <v>7.1432702427309355E-5</v>
      </c>
      <c r="AH1517" s="18">
        <v>1.5440761093634598E-3</v>
      </c>
      <c r="AI1517" s="12">
        <v>163</v>
      </c>
      <c r="AJ1517" s="17">
        <v>5</v>
      </c>
      <c r="AK1517" s="18">
        <v>0.85271168537751074</v>
      </c>
      <c r="AL1517" t="str">
        <f>IF(AK1517&lt;='CAV Tier 1 Analysis'!$A$5,"Tier 1", "Tier 2")</f>
        <v>Tier 2</v>
      </c>
      <c r="AM1517" t="str">
        <f t="shared" si="47"/>
        <v>Kentucky - Tier 2</v>
      </c>
      <c r="AN1517" t="str">
        <f t="shared" si="48"/>
        <v>Vanceburg,Town Of - Tier 2</v>
      </c>
    </row>
    <row r="1518" spans="1:40" x14ac:dyDescent="0.3">
      <c r="A1518">
        <v>4</v>
      </c>
      <c r="B1518" t="s">
        <v>79</v>
      </c>
      <c r="C1518" t="s">
        <v>4809</v>
      </c>
      <c r="D1518" t="s">
        <v>7549</v>
      </c>
      <c r="E1518" t="s">
        <v>1438</v>
      </c>
      <c r="F1518" s="12">
        <v>6892.0064292017005</v>
      </c>
      <c r="G1518" s="12">
        <v>7436.5309288781127</v>
      </c>
      <c r="H1518" s="12">
        <v>3253.344416133109</v>
      </c>
      <c r="I1518">
        <v>1</v>
      </c>
      <c r="J1518" s="15">
        <v>0</v>
      </c>
      <c r="K1518" s="15">
        <v>1</v>
      </c>
      <c r="L1518" s="58">
        <v>234.30072000000001</v>
      </c>
      <c r="M1518">
        <v>3</v>
      </c>
      <c r="N1518">
        <v>0</v>
      </c>
      <c r="O1518" s="12">
        <v>16.681818181818183</v>
      </c>
      <c r="P1518" s="12">
        <v>5.8181818181818183</v>
      </c>
      <c r="Q1518" s="12">
        <v>1</v>
      </c>
      <c r="R1518" s="12">
        <v>1</v>
      </c>
      <c r="S1518" s="12">
        <v>0</v>
      </c>
      <c r="T1518" s="12">
        <v>7089.4418250362733</v>
      </c>
      <c r="U1518" s="12">
        <v>197.43539583457277</v>
      </c>
      <c r="V1518" s="12">
        <v>347.08910384183946</v>
      </c>
      <c r="W1518" s="59">
        <v>6.2825993707966328E-3</v>
      </c>
      <c r="X1518" s="59">
        <v>1.5630698692231543E-4</v>
      </c>
      <c r="Y1518" s="59">
        <v>0</v>
      </c>
      <c r="Z1518" s="59">
        <v>3.9668240051306406E-3</v>
      </c>
      <c r="AA1518" s="59">
        <v>2.9755853885645844E-3</v>
      </c>
      <c r="AB1518" s="59">
        <v>5.5524708495280405E-4</v>
      </c>
      <c r="AC1518" s="59">
        <v>7.4270387153111089E-5</v>
      </c>
      <c r="AD1518" s="59">
        <v>0</v>
      </c>
      <c r="AE1518" s="59">
        <v>1.8738512280160294E-3</v>
      </c>
      <c r="AF1518" s="59">
        <v>1.9558153604323775E-4</v>
      </c>
      <c r="AG1518" s="59">
        <v>6.7296299503889962E-4</v>
      </c>
      <c r="AH1518" s="18">
        <v>1.5230208166016597E-3</v>
      </c>
      <c r="AI1518" s="12">
        <v>164</v>
      </c>
      <c r="AJ1518" s="17">
        <v>5</v>
      </c>
      <c r="AK1518" s="18">
        <v>0.85423470619411235</v>
      </c>
      <c r="AL1518" t="str">
        <f>IF(AK1518&lt;='CAV Tier 1 Analysis'!$A$5,"Tier 1", "Tier 2")</f>
        <v>Tier 2</v>
      </c>
      <c r="AM1518" t="str">
        <f t="shared" si="47"/>
        <v>Kentucky - Tier 2</v>
      </c>
      <c r="AN1518" t="str">
        <f t="shared" si="48"/>
        <v>Elliott County* - Tier 2</v>
      </c>
    </row>
    <row r="1519" spans="1:40" x14ac:dyDescent="0.3">
      <c r="A1519">
        <v>4</v>
      </c>
      <c r="B1519" t="s">
        <v>79</v>
      </c>
      <c r="C1519" t="s">
        <v>4620</v>
      </c>
      <c r="D1519" t="s">
        <v>7262</v>
      </c>
      <c r="E1519" t="s">
        <v>1456</v>
      </c>
      <c r="F1519" s="12">
        <v>7647.668503792238</v>
      </c>
      <c r="G1519" s="12">
        <v>7731.3522065717834</v>
      </c>
      <c r="H1519" s="12">
        <v>3544.9334884868199</v>
      </c>
      <c r="I1519">
        <v>5</v>
      </c>
      <c r="J1519" s="15">
        <v>3.7318619172925178E-2</v>
      </c>
      <c r="K1519" s="15">
        <v>0.96268138082707488</v>
      </c>
      <c r="L1519" s="58">
        <v>206.46959000000001</v>
      </c>
      <c r="M1519">
        <v>16</v>
      </c>
      <c r="N1519">
        <v>0</v>
      </c>
      <c r="O1519" s="12">
        <v>8.2666666666666675</v>
      </c>
      <c r="P1519" s="12">
        <v>8.7333333333333325</v>
      </c>
      <c r="Q1519" s="12">
        <v>0</v>
      </c>
      <c r="R1519" s="12">
        <v>4.8134069041353742</v>
      </c>
      <c r="S1519" s="12">
        <v>132.29202285018877</v>
      </c>
      <c r="T1519" s="12">
        <v>7795.2868988544724</v>
      </c>
      <c r="U1519" s="12">
        <v>147.61839506223441</v>
      </c>
      <c r="V1519" s="12">
        <v>0</v>
      </c>
      <c r="W1519" s="59">
        <v>5.5363283400180702E-3</v>
      </c>
      <c r="X1519" s="59">
        <v>8.3363726358568228E-4</v>
      </c>
      <c r="Y1519" s="59">
        <v>0</v>
      </c>
      <c r="Z1519" s="59">
        <v>1.9657576541319507E-3</v>
      </c>
      <c r="AA1519" s="59">
        <v>4.4664776509599638E-3</v>
      </c>
      <c r="AB1519" s="59">
        <v>0</v>
      </c>
      <c r="AC1519" s="59">
        <v>3.5749359429559214E-4</v>
      </c>
      <c r="AD1519" s="59">
        <v>1.3709762640016112E-3</v>
      </c>
      <c r="AE1519" s="59">
        <v>2.060417207539605E-3</v>
      </c>
      <c r="AF1519" s="59">
        <v>1.4623230212833829E-4</v>
      </c>
      <c r="AG1519" s="59">
        <v>0</v>
      </c>
      <c r="AH1519" s="18">
        <v>1.5215745706055287E-3</v>
      </c>
      <c r="AI1519" s="12">
        <v>165</v>
      </c>
      <c r="AJ1519" s="17">
        <v>5</v>
      </c>
      <c r="AK1519" s="18">
        <v>0.85575628076471788</v>
      </c>
      <c r="AL1519" t="str">
        <f>IF(AK1519&lt;='CAV Tier 1 Analysis'!$A$5,"Tier 1", "Tier 2")</f>
        <v>Tier 2</v>
      </c>
      <c r="AM1519" t="str">
        <f t="shared" si="47"/>
        <v>Kentucky - Tier 2</v>
      </c>
      <c r="AN1519" t="str">
        <f t="shared" si="48"/>
        <v>Bracken County* - Tier 2</v>
      </c>
    </row>
    <row r="1520" spans="1:40" x14ac:dyDescent="0.3">
      <c r="A1520">
        <v>4</v>
      </c>
      <c r="B1520" t="s">
        <v>79</v>
      </c>
      <c r="C1520" t="s">
        <v>4702</v>
      </c>
      <c r="D1520" t="s">
        <v>7384</v>
      </c>
      <c r="E1520" t="s">
        <v>1553</v>
      </c>
      <c r="F1520" s="12">
        <v>94.83556079431655</v>
      </c>
      <c r="G1520" s="12">
        <v>544.92062698234804</v>
      </c>
      <c r="H1520" s="12">
        <v>237.30174987332967</v>
      </c>
      <c r="I1520">
        <v>17</v>
      </c>
      <c r="J1520" s="15">
        <v>0.30443553958822717</v>
      </c>
      <c r="K1520" s="15">
        <v>0.69556446041177289</v>
      </c>
      <c r="L1520" s="58">
        <v>2.1711</v>
      </c>
      <c r="M1520">
        <v>39</v>
      </c>
      <c r="N1520">
        <v>2</v>
      </c>
      <c r="O1520" s="12">
        <v>25</v>
      </c>
      <c r="P1520" s="12">
        <v>4</v>
      </c>
      <c r="Q1520" s="12">
        <v>6</v>
      </c>
      <c r="R1520" s="12">
        <v>11.82459582700014</v>
      </c>
      <c r="S1520" s="12">
        <v>72.243086267917633</v>
      </c>
      <c r="T1520" s="12">
        <v>560.34945614717071</v>
      </c>
      <c r="U1520" s="12">
        <v>465.51389535285415</v>
      </c>
      <c r="V1520" s="12">
        <v>0</v>
      </c>
      <c r="W1520" s="59">
        <v>5.8216430124229107E-5</v>
      </c>
      <c r="X1520" s="59">
        <v>2.0319908299901005E-3</v>
      </c>
      <c r="Y1520" s="59">
        <v>5.2424639580602882E-4</v>
      </c>
      <c r="Z1520" s="59">
        <v>5.944831615318398E-3</v>
      </c>
      <c r="AA1520" s="59">
        <v>2.0457149546381516E-3</v>
      </c>
      <c r="AB1520" s="59">
        <v>3.3314825097168241E-3</v>
      </c>
      <c r="AC1520" s="59">
        <v>8.7821731000036222E-4</v>
      </c>
      <c r="AD1520" s="59">
        <v>7.486736870271879E-4</v>
      </c>
      <c r="AE1520" s="59">
        <v>1.4810919426849485E-4</v>
      </c>
      <c r="AF1520" s="59">
        <v>4.611428579851398E-4</v>
      </c>
      <c r="AG1520" s="59">
        <v>0</v>
      </c>
      <c r="AH1520" s="18">
        <v>1.4702387077159017E-3</v>
      </c>
      <c r="AI1520" s="12">
        <v>166</v>
      </c>
      <c r="AJ1520" s="17">
        <v>5</v>
      </c>
      <c r="AK1520" s="18">
        <v>0.85722651947243378</v>
      </c>
      <c r="AL1520" t="str">
        <f>IF(AK1520&lt;='CAV Tier 1 Analysis'!$A$5,"Tier 1", "Tier 2")</f>
        <v>Tier 2</v>
      </c>
      <c r="AM1520" t="str">
        <f t="shared" si="47"/>
        <v>Kentucky - Tier 2</v>
      </c>
      <c r="AN1520" t="str">
        <f t="shared" si="48"/>
        <v>Salyersville, City Of - Tier 2</v>
      </c>
    </row>
    <row r="1521" spans="1:40" x14ac:dyDescent="0.3">
      <c r="A1521">
        <v>4</v>
      </c>
      <c r="B1521" t="s">
        <v>79</v>
      </c>
      <c r="C1521" t="s">
        <v>4685</v>
      </c>
      <c r="D1521" t="s">
        <v>7357</v>
      </c>
      <c r="E1521" t="s">
        <v>1470</v>
      </c>
      <c r="F1521" s="12">
        <v>170.39739586431978</v>
      </c>
      <c r="G1521" s="12">
        <v>320.02926955807607</v>
      </c>
      <c r="H1521" s="12">
        <v>165.49490726429119</v>
      </c>
      <c r="I1521">
        <v>56</v>
      </c>
      <c r="J1521" s="15">
        <v>0</v>
      </c>
      <c r="K1521" s="15">
        <v>1</v>
      </c>
      <c r="L1521" s="58">
        <v>3.3526400000000001</v>
      </c>
      <c r="M1521">
        <v>34</v>
      </c>
      <c r="N1521">
        <v>3</v>
      </c>
      <c r="O1521" s="12">
        <v>22</v>
      </c>
      <c r="P1521" s="12">
        <v>5</v>
      </c>
      <c r="Q1521" s="12">
        <v>2</v>
      </c>
      <c r="R1521" s="12">
        <v>56</v>
      </c>
      <c r="S1521" s="12">
        <v>0</v>
      </c>
      <c r="T1521" s="12">
        <v>328.95353861434268</v>
      </c>
      <c r="U1521" s="12">
        <v>158.5561427500229</v>
      </c>
      <c r="V1521" s="12">
        <v>0</v>
      </c>
      <c r="W1521" s="59">
        <v>8.9898545572150281E-5</v>
      </c>
      <c r="X1521" s="59">
        <v>1.7714791851195749E-3</v>
      </c>
      <c r="Y1521" s="59">
        <v>7.8636959370904328E-4</v>
      </c>
      <c r="Z1521" s="59">
        <v>5.2314518214801901E-3</v>
      </c>
      <c r="AA1521" s="59">
        <v>2.5571436932976897E-3</v>
      </c>
      <c r="AB1521" s="59">
        <v>1.1104941699056081E-3</v>
      </c>
      <c r="AC1521" s="59">
        <v>4.159141680574221E-3</v>
      </c>
      <c r="AD1521" s="59">
        <v>0</v>
      </c>
      <c r="AE1521" s="59">
        <v>8.6947605679739184E-5</v>
      </c>
      <c r="AF1521" s="59">
        <v>1.5706734761037261E-4</v>
      </c>
      <c r="AG1521" s="59">
        <v>0</v>
      </c>
      <c r="AH1521" s="18">
        <v>1.4499994220862353E-3</v>
      </c>
      <c r="AI1521" s="12">
        <v>167</v>
      </c>
      <c r="AJ1521" s="17">
        <v>5</v>
      </c>
      <c r="AK1521" s="18">
        <v>0.85867651889452001</v>
      </c>
      <c r="AL1521" t="str">
        <f>IF(AK1521&lt;='CAV Tier 1 Analysis'!$A$5,"Tier 1", "Tier 2")</f>
        <v>Tier 2</v>
      </c>
      <c r="AM1521" t="str">
        <f t="shared" si="47"/>
        <v>Kentucky - Tier 2</v>
      </c>
      <c r="AN1521" t="str">
        <f t="shared" si="48"/>
        <v>Hindman, City Of - Tier 2</v>
      </c>
    </row>
    <row r="1522" spans="1:40" x14ac:dyDescent="0.3">
      <c r="A1522">
        <v>4</v>
      </c>
      <c r="B1522" t="s">
        <v>79</v>
      </c>
      <c r="C1522" t="s">
        <v>4799</v>
      </c>
      <c r="D1522" t="s">
        <v>7535</v>
      </c>
      <c r="E1522" t="s">
        <v>1478</v>
      </c>
      <c r="F1522" s="12">
        <v>5095.7611824192018</v>
      </c>
      <c r="G1522" s="12">
        <v>6476.1315012610512</v>
      </c>
      <c r="H1522" s="12">
        <v>3897.5670159202064</v>
      </c>
      <c r="I1522">
        <v>0</v>
      </c>
      <c r="J1522" s="15">
        <v>0</v>
      </c>
      <c r="K1522" s="15">
        <v>1</v>
      </c>
      <c r="L1522" s="58">
        <v>204.85169999999999</v>
      </c>
      <c r="M1522">
        <v>0</v>
      </c>
      <c r="N1522">
        <v>0</v>
      </c>
      <c r="O1522" s="12">
        <v>13</v>
      </c>
      <c r="P1522" s="12">
        <v>7.8461538461538458</v>
      </c>
      <c r="Q1522" s="12">
        <v>0</v>
      </c>
      <c r="R1522" s="12">
        <v>0</v>
      </c>
      <c r="S1522" s="12">
        <v>0</v>
      </c>
      <c r="T1522" s="12">
        <v>6647.8846439986082</v>
      </c>
      <c r="U1522" s="12">
        <v>1552.1234615794065</v>
      </c>
      <c r="V1522" s="12">
        <v>0</v>
      </c>
      <c r="W1522" s="59">
        <v>5.4929458241810801E-3</v>
      </c>
      <c r="X1522" s="59">
        <v>0</v>
      </c>
      <c r="Y1522" s="59">
        <v>0</v>
      </c>
      <c r="Z1522" s="59">
        <v>3.0913124399655672E-3</v>
      </c>
      <c r="AA1522" s="59">
        <v>4.0127485648671435E-3</v>
      </c>
      <c r="AB1522" s="59">
        <v>0</v>
      </c>
      <c r="AC1522" s="59">
        <v>0</v>
      </c>
      <c r="AD1522" s="59">
        <v>0</v>
      </c>
      <c r="AE1522" s="59">
        <v>1.7571407046283168E-3</v>
      </c>
      <c r="AF1522" s="59">
        <v>1.5375494827624535E-3</v>
      </c>
      <c r="AG1522" s="59">
        <v>0</v>
      </c>
      <c r="AH1522" s="18">
        <v>1.4446997287640507E-3</v>
      </c>
      <c r="AI1522" s="12">
        <v>168</v>
      </c>
      <c r="AJ1522" s="17">
        <v>5</v>
      </c>
      <c r="AK1522" s="18">
        <v>0.86012121862328406</v>
      </c>
      <c r="AL1522" t="str">
        <f>IF(AK1522&lt;='CAV Tier 1 Analysis'!$A$5,"Tier 1", "Tier 2")</f>
        <v>Tier 2</v>
      </c>
      <c r="AM1522" t="str">
        <f t="shared" si="47"/>
        <v>Kentucky - Tier 2</v>
      </c>
      <c r="AN1522" t="str">
        <f t="shared" si="48"/>
        <v>Menifee County * - Tier 2</v>
      </c>
    </row>
    <row r="1523" spans="1:40" x14ac:dyDescent="0.3">
      <c r="A1523">
        <v>4</v>
      </c>
      <c r="B1523" t="s">
        <v>79</v>
      </c>
      <c r="C1523" t="s">
        <v>4616</v>
      </c>
      <c r="D1523" t="s">
        <v>7253</v>
      </c>
      <c r="E1523" t="s">
        <v>1547</v>
      </c>
      <c r="F1523" s="12">
        <v>132.62922261210301</v>
      </c>
      <c r="G1523" s="12">
        <v>374.55316519365061</v>
      </c>
      <c r="H1523" s="12">
        <v>175.57979059721694</v>
      </c>
      <c r="I1523">
        <v>77</v>
      </c>
      <c r="J1523" s="15">
        <v>0.16763365996217985</v>
      </c>
      <c r="K1523" s="15">
        <v>0.8323663400378204</v>
      </c>
      <c r="L1523" s="58">
        <v>1.39608</v>
      </c>
      <c r="M1523">
        <v>54</v>
      </c>
      <c r="N1523">
        <v>4</v>
      </c>
      <c r="O1523" s="12">
        <v>15</v>
      </c>
      <c r="P1523" s="12">
        <v>3</v>
      </c>
      <c r="Q1523" s="12">
        <v>2</v>
      </c>
      <c r="R1523" s="12">
        <v>64.092208182912174</v>
      </c>
      <c r="S1523" s="12">
        <v>29.433082913204608</v>
      </c>
      <c r="T1523" s="12">
        <v>393.91256107141339</v>
      </c>
      <c r="U1523" s="12">
        <v>261.28333845931036</v>
      </c>
      <c r="V1523" s="12">
        <v>0</v>
      </c>
      <c r="W1523" s="59">
        <v>3.7434845823699398E-5</v>
      </c>
      <c r="X1523" s="59">
        <v>2.8135257646016779E-3</v>
      </c>
      <c r="Y1523" s="59">
        <v>1.0484927916120576E-3</v>
      </c>
      <c r="Z1523" s="59">
        <v>3.5668989691910388E-3</v>
      </c>
      <c r="AA1523" s="59">
        <v>1.5342862159786136E-3</v>
      </c>
      <c r="AB1523" s="59">
        <v>1.1104941699056081E-3</v>
      </c>
      <c r="AC1523" s="59">
        <v>4.7601531152426822E-3</v>
      </c>
      <c r="AD1523" s="59">
        <v>3.0502260968592735E-4</v>
      </c>
      <c r="AE1523" s="59">
        <v>1.041172992897548E-4</v>
      </c>
      <c r="AF1523" s="59">
        <v>2.5882996542927198E-4</v>
      </c>
      <c r="AG1523" s="59">
        <v>0</v>
      </c>
      <c r="AH1523" s="18">
        <v>1.4126596133418482E-3</v>
      </c>
      <c r="AI1523" s="12">
        <v>169</v>
      </c>
      <c r="AJ1523" s="17">
        <v>5</v>
      </c>
      <c r="AK1523" s="18">
        <v>0.86153387823662586</v>
      </c>
      <c r="AL1523" t="str">
        <f>IF(AK1523&lt;='CAV Tier 1 Analysis'!$A$5,"Tier 1", "Tier 2")</f>
        <v>Tier 2</v>
      </c>
      <c r="AM1523" t="str">
        <f t="shared" si="47"/>
        <v>Kentucky - Tier 2</v>
      </c>
      <c r="AN1523" t="str">
        <f t="shared" si="48"/>
        <v>Pineville, City Of - Tier 2</v>
      </c>
    </row>
    <row r="1524" spans="1:40" x14ac:dyDescent="0.3">
      <c r="A1524">
        <v>4</v>
      </c>
      <c r="B1524" t="s">
        <v>79</v>
      </c>
      <c r="C1524" t="s">
        <v>4542</v>
      </c>
      <c r="D1524" t="s">
        <v>7520</v>
      </c>
      <c r="E1524" t="s">
        <v>1462</v>
      </c>
      <c r="F1524" s="12">
        <v>9167.015358105491</v>
      </c>
      <c r="G1524" s="12">
        <v>9556.5770199088929</v>
      </c>
      <c r="H1524" s="12">
        <v>4798.3716052498739</v>
      </c>
      <c r="I1524">
        <v>0</v>
      </c>
      <c r="J1524" s="15">
        <v>8.4026095270755164E-5</v>
      </c>
      <c r="K1524" s="15">
        <v>0.99991597390472897</v>
      </c>
      <c r="L1524" s="58">
        <v>202.19909000000001</v>
      </c>
      <c r="M1524">
        <v>0</v>
      </c>
      <c r="N1524">
        <v>0</v>
      </c>
      <c r="O1524" s="12">
        <v>8.25</v>
      </c>
      <c r="P1524" s="12">
        <v>9.375</v>
      </c>
      <c r="Q1524" s="12">
        <v>0</v>
      </c>
      <c r="R1524" s="12">
        <v>0</v>
      </c>
      <c r="S1524" s="12">
        <v>0.4031884296472123</v>
      </c>
      <c r="T1524" s="12">
        <v>9194.4799725235916</v>
      </c>
      <c r="U1524" s="12">
        <v>27.464614418100609</v>
      </c>
      <c r="V1524" s="12">
        <v>362.09704738530127</v>
      </c>
      <c r="W1524" s="59">
        <v>5.4218180618892326E-3</v>
      </c>
      <c r="X1524" s="59">
        <v>0</v>
      </c>
      <c r="Y1524" s="59">
        <v>0</v>
      </c>
      <c r="Z1524" s="59">
        <v>1.9617944330550712E-3</v>
      </c>
      <c r="AA1524" s="59">
        <v>4.7946444249331675E-3</v>
      </c>
      <c r="AB1524" s="59">
        <v>0</v>
      </c>
      <c r="AC1524" s="59">
        <v>0</v>
      </c>
      <c r="AD1524" s="59">
        <v>4.178345413860476E-6</v>
      </c>
      <c r="AE1524" s="59">
        <v>2.4302459929409137E-3</v>
      </c>
      <c r="AF1524" s="59">
        <v>2.7206729836974652E-5</v>
      </c>
      <c r="AG1524" s="59">
        <v>7.0206154790210056E-4</v>
      </c>
      <c r="AH1524" s="18">
        <v>1.394722685088302E-3</v>
      </c>
      <c r="AI1524" s="12">
        <v>170</v>
      </c>
      <c r="AJ1524" s="17">
        <v>6</v>
      </c>
      <c r="AK1524" s="18">
        <v>0.8629286009217142</v>
      </c>
      <c r="AL1524" t="str">
        <f>IF(AK1524&lt;='CAV Tier 1 Analysis'!$A$5,"Tier 1", "Tier 2")</f>
        <v>Tier 2</v>
      </c>
      <c r="AM1524" t="str">
        <f t="shared" si="47"/>
        <v>Kentucky - Tier 2</v>
      </c>
      <c r="AN1524" t="str">
        <f t="shared" si="48"/>
        <v>Clinton County * - Tier 2</v>
      </c>
    </row>
    <row r="1525" spans="1:40" x14ac:dyDescent="0.3">
      <c r="A1525">
        <v>4</v>
      </c>
      <c r="B1525" t="s">
        <v>79</v>
      </c>
      <c r="C1525" t="s">
        <v>3567</v>
      </c>
      <c r="D1525" t="s">
        <v>7463</v>
      </c>
      <c r="E1525" t="s">
        <v>1704</v>
      </c>
      <c r="F1525" s="12">
        <v>442.73895224286855</v>
      </c>
      <c r="G1525" s="12">
        <v>243.47693283775189</v>
      </c>
      <c r="H1525" s="12">
        <v>126.15488648130389</v>
      </c>
      <c r="I1525">
        <v>33</v>
      </c>
      <c r="J1525" s="15">
        <v>0.68825324269877364</v>
      </c>
      <c r="K1525" s="15">
        <v>0.31174675730122642</v>
      </c>
      <c r="L1525" s="58">
        <v>0.84882999999999997</v>
      </c>
      <c r="M1525">
        <v>61</v>
      </c>
      <c r="N1525">
        <v>8</v>
      </c>
      <c r="O1525" s="12">
        <v>5</v>
      </c>
      <c r="P1525" s="12">
        <v>4</v>
      </c>
      <c r="Q1525" s="12">
        <v>9</v>
      </c>
      <c r="R1525" s="12">
        <v>10.287642990940471</v>
      </c>
      <c r="S1525" s="12">
        <v>86.826509703053077</v>
      </c>
      <c r="T1525" s="12">
        <v>296.55025651934022</v>
      </c>
      <c r="U1525" s="12">
        <v>0</v>
      </c>
      <c r="V1525" s="12">
        <v>0</v>
      </c>
      <c r="W1525" s="59">
        <v>2.2760744499262765E-5</v>
      </c>
      <c r="X1525" s="59">
        <v>3.1782420674204138E-3</v>
      </c>
      <c r="Y1525" s="59">
        <v>2.0969855832241153E-3</v>
      </c>
      <c r="Z1525" s="59">
        <v>1.1889663230636796E-3</v>
      </c>
      <c r="AA1525" s="59">
        <v>2.0457149546381516E-3</v>
      </c>
      <c r="AB1525" s="59">
        <v>4.9972237645752359E-3</v>
      </c>
      <c r="AC1525" s="59">
        <v>7.6406722783013855E-4</v>
      </c>
      <c r="AD1525" s="59">
        <v>8.99805455570003E-4</v>
      </c>
      <c r="AE1525" s="59">
        <v>7.8382907436353919E-5</v>
      </c>
      <c r="AF1525" s="59">
        <v>0</v>
      </c>
      <c r="AG1525" s="59">
        <v>0</v>
      </c>
      <c r="AH1525" s="18">
        <v>1.3883771843870322E-3</v>
      </c>
      <c r="AI1525" s="12">
        <v>171</v>
      </c>
      <c r="AJ1525" s="17">
        <v>6</v>
      </c>
      <c r="AK1525" s="18">
        <v>0.8643169781061012</v>
      </c>
      <c r="AL1525" t="str">
        <f>IF(AK1525&lt;='CAV Tier 1 Analysis'!$A$5,"Tier 1", "Tier 2")</f>
        <v>Tier 2</v>
      </c>
      <c r="AM1525" t="str">
        <f t="shared" si="47"/>
        <v>Kentucky - Tier 2</v>
      </c>
      <c r="AN1525" t="str">
        <f t="shared" si="48"/>
        <v>Melbourne, City Of - Tier 2</v>
      </c>
    </row>
    <row r="1526" spans="1:40" x14ac:dyDescent="0.3">
      <c r="A1526">
        <v>4</v>
      </c>
      <c r="B1526" t="s">
        <v>79</v>
      </c>
      <c r="C1526" t="s">
        <v>4732</v>
      </c>
      <c r="D1526" t="s">
        <v>7433</v>
      </c>
      <c r="E1526" t="s">
        <v>1571</v>
      </c>
      <c r="F1526" s="12">
        <v>472.13174750334491</v>
      </c>
      <c r="G1526" s="12">
        <v>6595.0988246559791</v>
      </c>
      <c r="H1526" s="12">
        <v>3046.1490056366438</v>
      </c>
      <c r="I1526">
        <v>0</v>
      </c>
      <c r="J1526" s="15">
        <v>0</v>
      </c>
      <c r="K1526" s="15">
        <v>1</v>
      </c>
      <c r="L1526" s="58">
        <v>6.17509</v>
      </c>
      <c r="M1526">
        <v>1</v>
      </c>
      <c r="N1526">
        <v>0</v>
      </c>
      <c r="O1526" s="12">
        <v>11</v>
      </c>
      <c r="P1526" s="12">
        <v>8</v>
      </c>
      <c r="Q1526" s="12">
        <v>0</v>
      </c>
      <c r="R1526" s="12">
        <v>0</v>
      </c>
      <c r="S1526" s="12">
        <v>0</v>
      </c>
      <c r="T1526" s="12">
        <v>6769.4673869433263</v>
      </c>
      <c r="U1526" s="12">
        <v>6297.3356394399816</v>
      </c>
      <c r="V1526" s="12">
        <v>0</v>
      </c>
      <c r="W1526" s="59">
        <v>1.6558044101875818E-4</v>
      </c>
      <c r="X1526" s="59">
        <v>5.2102328974105143E-5</v>
      </c>
      <c r="Y1526" s="59">
        <v>0</v>
      </c>
      <c r="Z1526" s="59">
        <v>2.6157259107400951E-3</v>
      </c>
      <c r="AA1526" s="59">
        <v>4.0914299092763033E-3</v>
      </c>
      <c r="AB1526" s="59">
        <v>0</v>
      </c>
      <c r="AC1526" s="59">
        <v>0</v>
      </c>
      <c r="AD1526" s="59">
        <v>0</v>
      </c>
      <c r="AE1526" s="59">
        <v>1.789276940145187E-3</v>
      </c>
      <c r="AF1526" s="59">
        <v>6.2382055260925221E-3</v>
      </c>
      <c r="AG1526" s="59">
        <v>0</v>
      </c>
      <c r="AH1526" s="18">
        <v>1.3593019142042701E-3</v>
      </c>
      <c r="AI1526" s="12">
        <v>172</v>
      </c>
      <c r="AJ1526" s="17">
        <v>6</v>
      </c>
      <c r="AK1526" s="18">
        <v>0.8656762800203055</v>
      </c>
      <c r="AL1526" t="str">
        <f>IF(AK1526&lt;='CAV Tier 1 Analysis'!$A$5,"Tier 1", "Tier 2")</f>
        <v>Tier 2</v>
      </c>
      <c r="AM1526" t="str">
        <f t="shared" si="47"/>
        <v>Kentucky - Tier 2</v>
      </c>
      <c r="AN1526" t="str">
        <f t="shared" si="48"/>
        <v>Campbellsville, City Of - Tier 2</v>
      </c>
    </row>
    <row r="1527" spans="1:40" x14ac:dyDescent="0.3">
      <c r="A1527">
        <v>4</v>
      </c>
      <c r="B1527" t="s">
        <v>79</v>
      </c>
      <c r="C1527" t="s">
        <v>4777</v>
      </c>
      <c r="D1527" t="s">
        <v>7499</v>
      </c>
      <c r="E1527" t="s">
        <v>1504</v>
      </c>
      <c r="F1527" s="12">
        <v>5704.2415633295614</v>
      </c>
      <c r="G1527" s="12">
        <v>3815.440544786542</v>
      </c>
      <c r="H1527" s="12">
        <v>2353.117221443521</v>
      </c>
      <c r="I1527">
        <v>0</v>
      </c>
      <c r="J1527" s="15">
        <v>0</v>
      </c>
      <c r="K1527" s="15">
        <v>1</v>
      </c>
      <c r="L1527" s="58">
        <v>197.41444000000001</v>
      </c>
      <c r="M1527">
        <v>0</v>
      </c>
      <c r="N1527">
        <v>0</v>
      </c>
      <c r="O1527" s="12">
        <v>21.1875</v>
      </c>
      <c r="P1527" s="12">
        <v>6.5625</v>
      </c>
      <c r="Q1527" s="12">
        <v>0</v>
      </c>
      <c r="R1527" s="12">
        <v>0</v>
      </c>
      <c r="S1527" s="12">
        <v>0</v>
      </c>
      <c r="T1527" s="12">
        <v>4453.1121705067217</v>
      </c>
      <c r="U1527" s="12">
        <v>0</v>
      </c>
      <c r="V1527" s="12">
        <v>0</v>
      </c>
      <c r="W1527" s="59">
        <v>5.2935212342931325E-3</v>
      </c>
      <c r="X1527" s="59">
        <v>0</v>
      </c>
      <c r="Y1527" s="59">
        <v>0</v>
      </c>
      <c r="Z1527" s="59">
        <v>5.0382447939823424E-3</v>
      </c>
      <c r="AA1527" s="59">
        <v>3.3562510974532176E-3</v>
      </c>
      <c r="AB1527" s="59">
        <v>0</v>
      </c>
      <c r="AC1527" s="59">
        <v>0</v>
      </c>
      <c r="AD1527" s="59">
        <v>0</v>
      </c>
      <c r="AE1527" s="59">
        <v>1.1770277428229622E-3</v>
      </c>
      <c r="AF1527" s="59">
        <v>0</v>
      </c>
      <c r="AG1527" s="59">
        <v>0</v>
      </c>
      <c r="AH1527" s="18">
        <v>1.3513677153228776E-3</v>
      </c>
      <c r="AI1527" s="12">
        <v>173</v>
      </c>
      <c r="AJ1527" s="17">
        <v>6</v>
      </c>
      <c r="AK1527" s="18">
        <v>0.86702764773562835</v>
      </c>
      <c r="AL1527" t="str">
        <f>IF(AK1527&lt;='CAV Tier 1 Analysis'!$A$5,"Tier 1", "Tier 2")</f>
        <v>Tier 2</v>
      </c>
      <c r="AM1527" t="str">
        <f t="shared" si="47"/>
        <v>Kentucky - Tier 2</v>
      </c>
      <c r="AN1527" t="str">
        <f t="shared" si="48"/>
        <v>Owsley County* - Tier 2</v>
      </c>
    </row>
    <row r="1528" spans="1:40" x14ac:dyDescent="0.3">
      <c r="A1528">
        <v>4</v>
      </c>
      <c r="B1528" t="s">
        <v>79</v>
      </c>
      <c r="C1528" t="s">
        <v>4658</v>
      </c>
      <c r="D1528" t="s">
        <v>7322</v>
      </c>
      <c r="E1528" t="s">
        <v>1621</v>
      </c>
      <c r="F1528" s="12">
        <v>495.26490109980011</v>
      </c>
      <c r="G1528" s="12">
        <v>6397.0714361109221</v>
      </c>
      <c r="H1528" s="12">
        <v>2854.673114776182</v>
      </c>
      <c r="I1528">
        <v>16</v>
      </c>
      <c r="J1528" s="15">
        <v>0</v>
      </c>
      <c r="K1528" s="15">
        <v>1</v>
      </c>
      <c r="L1528" s="58">
        <v>4.4863100000000005</v>
      </c>
      <c r="M1528">
        <v>4</v>
      </c>
      <c r="N1528">
        <v>2</v>
      </c>
      <c r="O1528" s="12">
        <v>15</v>
      </c>
      <c r="P1528" s="12">
        <v>3</v>
      </c>
      <c r="Q1528" s="12">
        <v>0</v>
      </c>
      <c r="R1528" s="12">
        <v>16</v>
      </c>
      <c r="S1528" s="12">
        <v>0</v>
      </c>
      <c r="T1528" s="12">
        <v>6400.1608043822562</v>
      </c>
      <c r="U1528" s="12">
        <v>5904.8959032824559</v>
      </c>
      <c r="V1528" s="12">
        <v>0</v>
      </c>
      <c r="W1528" s="59">
        <v>1.2029706260910612E-4</v>
      </c>
      <c r="X1528" s="59">
        <v>2.0840931589642057E-4</v>
      </c>
      <c r="Y1528" s="59">
        <v>5.2424639580602882E-4</v>
      </c>
      <c r="Z1528" s="59">
        <v>3.5668989691910388E-3</v>
      </c>
      <c r="AA1528" s="59">
        <v>1.5342862159786136E-3</v>
      </c>
      <c r="AB1528" s="59">
        <v>0</v>
      </c>
      <c r="AC1528" s="59">
        <v>1.1883261944497774E-3</v>
      </c>
      <c r="AD1528" s="59">
        <v>0</v>
      </c>
      <c r="AE1528" s="59">
        <v>1.69166338884943E-3</v>
      </c>
      <c r="AF1528" s="59">
        <v>5.8494506826276636E-3</v>
      </c>
      <c r="AG1528" s="59">
        <v>0</v>
      </c>
      <c r="AH1528" s="18">
        <v>1.3348707477643708E-3</v>
      </c>
      <c r="AI1528" s="12">
        <v>174</v>
      </c>
      <c r="AJ1528" s="17">
        <v>6</v>
      </c>
      <c r="AK1528" s="18">
        <v>0.86836251848339274</v>
      </c>
      <c r="AL1528" t="str">
        <f>IF(AK1528&lt;='CAV Tier 1 Analysis'!$A$5,"Tier 1", "Tier 2")</f>
        <v>Tier 2</v>
      </c>
      <c r="AM1528" t="str">
        <f t="shared" si="47"/>
        <v>Kentucky - Tier 2</v>
      </c>
      <c r="AN1528" t="str">
        <f t="shared" si="48"/>
        <v>Flatwoods, City Of - Tier 2</v>
      </c>
    </row>
    <row r="1529" spans="1:40" x14ac:dyDescent="0.3">
      <c r="A1529">
        <v>4</v>
      </c>
      <c r="B1529" t="s">
        <v>79</v>
      </c>
      <c r="C1529" t="s">
        <v>4544</v>
      </c>
      <c r="D1529" t="s">
        <v>7247</v>
      </c>
      <c r="E1529" t="s">
        <v>1570</v>
      </c>
      <c r="F1529" s="12">
        <v>225.3501617188403</v>
      </c>
      <c r="G1529" s="12">
        <v>4576.1937593708981</v>
      </c>
      <c r="H1529" s="12">
        <v>1903.0055253445164</v>
      </c>
      <c r="I1529">
        <v>20</v>
      </c>
      <c r="J1529" s="15">
        <v>0</v>
      </c>
      <c r="K1529" s="15">
        <v>1</v>
      </c>
      <c r="L1529" s="58">
        <v>3.6635800000000001</v>
      </c>
      <c r="M1529">
        <v>22</v>
      </c>
      <c r="N1529">
        <v>0</v>
      </c>
      <c r="O1529" s="12">
        <v>10</v>
      </c>
      <c r="P1529" s="12">
        <v>7</v>
      </c>
      <c r="Q1529" s="12">
        <v>0</v>
      </c>
      <c r="R1529" s="12">
        <v>20</v>
      </c>
      <c r="S1529" s="12">
        <v>0</v>
      </c>
      <c r="T1529" s="12">
        <v>4040.3849820755513</v>
      </c>
      <c r="U1529" s="12">
        <v>3815.034820356711</v>
      </c>
      <c r="V1529" s="12">
        <v>535.80877729534677</v>
      </c>
      <c r="W1529" s="59">
        <v>9.8236170178491673E-5</v>
      </c>
      <c r="X1529" s="59">
        <v>1.1462512374303131E-3</v>
      </c>
      <c r="Y1529" s="59">
        <v>0</v>
      </c>
      <c r="Z1529" s="59">
        <v>2.3779326461273592E-3</v>
      </c>
      <c r="AA1529" s="59">
        <v>3.5800011706167653E-3</v>
      </c>
      <c r="AB1529" s="59">
        <v>0</v>
      </c>
      <c r="AC1529" s="59">
        <v>1.485407743062222E-3</v>
      </c>
      <c r="AD1529" s="59">
        <v>0</v>
      </c>
      <c r="AE1529" s="59">
        <v>1.0679374409396549E-3</v>
      </c>
      <c r="AF1529" s="59">
        <v>3.7792127752461764E-3</v>
      </c>
      <c r="AG1529" s="59">
        <v>1.0388671829384627E-3</v>
      </c>
      <c r="AH1529" s="18">
        <v>1.3248951242308587E-3</v>
      </c>
      <c r="AI1529" s="12">
        <v>175</v>
      </c>
      <c r="AJ1529" s="17">
        <v>6</v>
      </c>
      <c r="AK1529" s="18">
        <v>0.86968741360762358</v>
      </c>
      <c r="AL1529" t="str">
        <f>IF(AK1529&lt;='CAV Tier 1 Analysis'!$A$5,"Tier 1", "Tier 2")</f>
        <v>Tier 2</v>
      </c>
      <c r="AM1529" t="str">
        <f t="shared" si="47"/>
        <v>Kentucky - Tier 2</v>
      </c>
      <c r="AN1529" t="str">
        <f t="shared" si="48"/>
        <v>Lawrenceburg, City Of - Tier 2</v>
      </c>
    </row>
    <row r="1530" spans="1:40" x14ac:dyDescent="0.3">
      <c r="A1530">
        <v>4</v>
      </c>
      <c r="B1530" t="s">
        <v>79</v>
      </c>
      <c r="C1530" t="s">
        <v>3168</v>
      </c>
      <c r="D1530" t="s">
        <v>7265</v>
      </c>
      <c r="E1530" t="s">
        <v>1629</v>
      </c>
      <c r="F1530" s="12">
        <v>92.92394849785407</v>
      </c>
      <c r="G1530" s="12">
        <v>937.94440006820798</v>
      </c>
      <c r="H1530" s="12">
        <v>511.38702333387431</v>
      </c>
      <c r="I1530">
        <v>7</v>
      </c>
      <c r="J1530" s="15">
        <v>0.27376487671860517</v>
      </c>
      <c r="K1530" s="15">
        <v>0.72623512328139506</v>
      </c>
      <c r="L1530" s="58">
        <v>2.7064099999999995</v>
      </c>
      <c r="M1530">
        <v>38</v>
      </c>
      <c r="N1530">
        <v>0</v>
      </c>
      <c r="O1530" s="12">
        <v>26</v>
      </c>
      <c r="P1530" s="12">
        <v>4</v>
      </c>
      <c r="Q1530" s="12">
        <v>2</v>
      </c>
      <c r="R1530" s="12">
        <v>5.0836458629697656</v>
      </c>
      <c r="S1530" s="12">
        <v>139.99980539849255</v>
      </c>
      <c r="T1530" s="12">
        <v>1054.4386799110111</v>
      </c>
      <c r="U1530" s="12">
        <v>961.51473141315705</v>
      </c>
      <c r="V1530" s="12">
        <v>0</v>
      </c>
      <c r="W1530" s="59">
        <v>7.2570369237950739E-5</v>
      </c>
      <c r="X1530" s="59">
        <v>1.9798885010159956E-3</v>
      </c>
      <c r="Y1530" s="59">
        <v>0</v>
      </c>
      <c r="Z1530" s="59">
        <v>6.1826248799311343E-3</v>
      </c>
      <c r="AA1530" s="59">
        <v>2.0457149546381516E-3</v>
      </c>
      <c r="AB1530" s="59">
        <v>1.1104941699056081E-3</v>
      </c>
      <c r="AC1530" s="59">
        <v>3.7756434639207604E-4</v>
      </c>
      <c r="AD1530" s="59">
        <v>1.4508539973232713E-3</v>
      </c>
      <c r="AE1530" s="59">
        <v>2.7870476463197997E-4</v>
      </c>
      <c r="AF1530" s="59">
        <v>9.5248639334941554E-4</v>
      </c>
      <c r="AG1530" s="59">
        <v>0</v>
      </c>
      <c r="AH1530" s="18">
        <v>1.3137183978568715E-3</v>
      </c>
      <c r="AI1530" s="12">
        <v>176</v>
      </c>
      <c r="AJ1530" s="17">
        <v>6</v>
      </c>
      <c r="AK1530" s="18">
        <v>0.87100113200548046</v>
      </c>
      <c r="AL1530" t="str">
        <f>IF(AK1530&lt;='CAV Tier 1 Analysis'!$A$5,"Tier 1", "Tier 2")</f>
        <v>Tier 2</v>
      </c>
      <c r="AM1530" t="str">
        <f t="shared" si="47"/>
        <v>Kentucky - Tier 2</v>
      </c>
      <c r="AN1530" t="str">
        <f t="shared" si="48"/>
        <v>Jackson, City Of - Tier 2</v>
      </c>
    </row>
    <row r="1531" spans="1:40" x14ac:dyDescent="0.3">
      <c r="A1531">
        <v>4</v>
      </c>
      <c r="B1531" t="s">
        <v>79</v>
      </c>
      <c r="C1531" t="s">
        <v>3328</v>
      </c>
      <c r="D1531" t="s">
        <v>7375</v>
      </c>
      <c r="E1531" t="s">
        <v>1690</v>
      </c>
      <c r="F1531" s="12">
        <v>461.91767442461622</v>
      </c>
      <c r="G1531" s="12">
        <v>3404.9888243936098</v>
      </c>
      <c r="H1531" s="12">
        <v>1759.2157090604114</v>
      </c>
      <c r="I1531">
        <v>6</v>
      </c>
      <c r="J1531" s="15">
        <v>5.802204976722327E-2</v>
      </c>
      <c r="K1531" s="15">
        <v>0.94197795023277697</v>
      </c>
      <c r="L1531" s="58">
        <v>10.66043</v>
      </c>
      <c r="M1531">
        <v>60</v>
      </c>
      <c r="N1531">
        <v>0</v>
      </c>
      <c r="O1531" s="12">
        <v>5</v>
      </c>
      <c r="P1531" s="12">
        <v>8</v>
      </c>
      <c r="Q1531" s="12">
        <v>0</v>
      </c>
      <c r="R1531" s="12">
        <v>5.6518677013966618</v>
      </c>
      <c r="S1531" s="12">
        <v>102.07330142238416</v>
      </c>
      <c r="T1531" s="12">
        <v>3642.8785580172844</v>
      </c>
      <c r="U1531" s="12">
        <v>3180.9608835926683</v>
      </c>
      <c r="V1531" s="12">
        <v>0</v>
      </c>
      <c r="W1531" s="59">
        <v>2.8585149380002566E-4</v>
      </c>
      <c r="X1531" s="59">
        <v>3.1261397384463084E-3</v>
      </c>
      <c r="Y1531" s="59">
        <v>0</v>
      </c>
      <c r="Z1531" s="59">
        <v>1.1889663230636796E-3</v>
      </c>
      <c r="AA1531" s="59">
        <v>4.0914299092763033E-3</v>
      </c>
      <c r="AB1531" s="59">
        <v>0</v>
      </c>
      <c r="AC1531" s="59">
        <v>4.1976640232089418E-4</v>
      </c>
      <c r="AD1531" s="59">
        <v>1.0578118802888265E-3</v>
      </c>
      <c r="AE1531" s="59">
        <v>9.6287022701099941E-4</v>
      </c>
      <c r="AF1531" s="59">
        <v>3.1510926046299488E-3</v>
      </c>
      <c r="AG1531" s="59">
        <v>0</v>
      </c>
      <c r="AH1531" s="18">
        <v>1.2985389617124533E-3</v>
      </c>
      <c r="AI1531" s="12">
        <v>177</v>
      </c>
      <c r="AJ1531" s="17">
        <v>6</v>
      </c>
      <c r="AK1531" s="18">
        <v>0.87229967096719296</v>
      </c>
      <c r="AL1531" t="str">
        <f>IF(AK1531&lt;='CAV Tier 1 Analysis'!$A$5,"Tier 1", "Tier 2")</f>
        <v>Tier 2</v>
      </c>
      <c r="AM1531" t="str">
        <f t="shared" si="47"/>
        <v>Kentucky - Tier 2</v>
      </c>
      <c r="AN1531" t="str">
        <f t="shared" si="48"/>
        <v>Russellville, City Of - Tier 2</v>
      </c>
    </row>
    <row r="1532" spans="1:40" x14ac:dyDescent="0.3">
      <c r="A1532">
        <v>4</v>
      </c>
      <c r="B1532" t="s">
        <v>79</v>
      </c>
      <c r="C1532" t="s">
        <v>4487</v>
      </c>
      <c r="D1532" t="s">
        <v>7528</v>
      </c>
      <c r="E1532" t="s">
        <v>1531</v>
      </c>
      <c r="F1532" s="12">
        <v>8717.1927633687301</v>
      </c>
      <c r="G1532" s="12">
        <v>3515.4673505585347</v>
      </c>
      <c r="H1532" s="12">
        <v>2285.1094790087564</v>
      </c>
      <c r="I1532">
        <v>1</v>
      </c>
      <c r="J1532" s="15">
        <v>4.2843109826036011E-5</v>
      </c>
      <c r="K1532" s="15">
        <v>0.99995715689017439</v>
      </c>
      <c r="L1532" s="58">
        <v>224.07337000000004</v>
      </c>
      <c r="M1532">
        <v>3</v>
      </c>
      <c r="N1532">
        <v>0</v>
      </c>
      <c r="O1532" s="12">
        <v>9.75</v>
      </c>
      <c r="P1532" s="12">
        <v>9</v>
      </c>
      <c r="Q1532" s="12">
        <v>0</v>
      </c>
      <c r="R1532" s="12">
        <v>0.99995715689017439</v>
      </c>
      <c r="S1532" s="12">
        <v>9.7901196373688076E-2</v>
      </c>
      <c r="T1532" s="12">
        <v>4228.0697834021657</v>
      </c>
      <c r="U1532" s="12">
        <v>0</v>
      </c>
      <c r="V1532" s="12">
        <v>0</v>
      </c>
      <c r="W1532" s="59">
        <v>6.0083605947701792E-3</v>
      </c>
      <c r="X1532" s="59">
        <v>1.5630698692231543E-4</v>
      </c>
      <c r="Y1532" s="59">
        <v>0</v>
      </c>
      <c r="Z1532" s="59">
        <v>2.3184843299741752E-3</v>
      </c>
      <c r="AA1532" s="59">
        <v>4.6028586479358409E-3</v>
      </c>
      <c r="AB1532" s="59">
        <v>0</v>
      </c>
      <c r="AC1532" s="59">
        <v>7.4267205178757501E-5</v>
      </c>
      <c r="AD1532" s="59">
        <v>1.0145752824241091E-6</v>
      </c>
      <c r="AE1532" s="59">
        <v>1.1175454924795972E-3</v>
      </c>
      <c r="AF1532" s="59">
        <v>0</v>
      </c>
      <c r="AG1532" s="59">
        <v>0</v>
      </c>
      <c r="AH1532" s="18">
        <v>1.2980761665948445E-3</v>
      </c>
      <c r="AI1532" s="12">
        <v>178</v>
      </c>
      <c r="AJ1532" s="17">
        <v>6</v>
      </c>
      <c r="AK1532" s="18">
        <v>0.87359774713378779</v>
      </c>
      <c r="AL1532" t="str">
        <f>IF(AK1532&lt;='CAV Tier 1 Analysis'!$A$5,"Tier 1", "Tier 2")</f>
        <v>Tier 2</v>
      </c>
      <c r="AM1532" t="str">
        <f t="shared" si="47"/>
        <v>Kentucky - Tier 2</v>
      </c>
      <c r="AN1532" t="str">
        <f t="shared" si="48"/>
        <v>Fulton County * - Tier 2</v>
      </c>
    </row>
    <row r="1533" spans="1:40" x14ac:dyDescent="0.3">
      <c r="A1533">
        <v>4</v>
      </c>
      <c r="B1533" t="s">
        <v>79</v>
      </c>
      <c r="C1533" t="s">
        <v>4668</v>
      </c>
      <c r="D1533" t="s">
        <v>7335</v>
      </c>
      <c r="E1533" t="s">
        <v>1663</v>
      </c>
      <c r="F1533" s="12">
        <v>421.55039705883087</v>
      </c>
      <c r="G1533" s="12">
        <v>913.32438174766992</v>
      </c>
      <c r="H1533" s="12">
        <v>657.2619429610213</v>
      </c>
      <c r="I1533">
        <v>33</v>
      </c>
      <c r="J1533" s="15">
        <v>9.500753859548533E-2</v>
      </c>
      <c r="K1533" s="15">
        <v>0.90499246140451484</v>
      </c>
      <c r="L1533" s="58">
        <v>4.7090999999999994</v>
      </c>
      <c r="M1533">
        <v>77</v>
      </c>
      <c r="N1533">
        <v>2</v>
      </c>
      <c r="O1533" s="12">
        <v>15.285714285714286</v>
      </c>
      <c r="P1533" s="12">
        <v>4.1428571428571432</v>
      </c>
      <c r="Q1533" s="12">
        <v>0</v>
      </c>
      <c r="R1533" s="12">
        <v>29.864751226348989</v>
      </c>
      <c r="S1533" s="12">
        <v>62.444839413212911</v>
      </c>
      <c r="T1533" s="12">
        <v>1097.6867188760443</v>
      </c>
      <c r="U1533" s="12">
        <v>676.13632181721346</v>
      </c>
      <c r="V1533" s="12">
        <v>0</v>
      </c>
      <c r="W1533" s="59">
        <v>1.2627101059279041E-4</v>
      </c>
      <c r="X1533" s="59">
        <v>4.0118793310060961E-3</v>
      </c>
      <c r="Y1533" s="59">
        <v>5.2424639580602882E-4</v>
      </c>
      <c r="Z1533" s="59">
        <v>3.634839901937535E-3</v>
      </c>
      <c r="AA1533" s="59">
        <v>2.1187762030180856E-3</v>
      </c>
      <c r="AB1533" s="59">
        <v>0</v>
      </c>
      <c r="AC1533" s="59">
        <v>2.218066635812289E-3</v>
      </c>
      <c r="AD1533" s="59">
        <v>6.4713193434085459E-4</v>
      </c>
      <c r="AE1533" s="59">
        <v>2.9013590306628089E-4</v>
      </c>
      <c r="AF1533" s="59">
        <v>6.6978760235290662E-4</v>
      </c>
      <c r="AG1533" s="59">
        <v>0</v>
      </c>
      <c r="AH1533" s="18">
        <v>1.2946486289029879E-3</v>
      </c>
      <c r="AI1533" s="12">
        <v>179</v>
      </c>
      <c r="AJ1533" s="17">
        <v>6</v>
      </c>
      <c r="AK1533" s="18">
        <v>0.87489239576269073</v>
      </c>
      <c r="AL1533" t="str">
        <f>IF(AK1533&lt;='CAV Tier 1 Analysis'!$A$5,"Tier 1", "Tier 2")</f>
        <v>Tier 2</v>
      </c>
      <c r="AM1533" t="str">
        <f t="shared" si="47"/>
        <v>Kentucky - Tier 2</v>
      </c>
      <c r="AN1533" t="str">
        <f t="shared" si="48"/>
        <v>Cumberland, City Of - Tier 2</v>
      </c>
    </row>
    <row r="1534" spans="1:40" x14ac:dyDescent="0.3">
      <c r="A1534">
        <v>4</v>
      </c>
      <c r="B1534" t="s">
        <v>79</v>
      </c>
      <c r="C1534" t="s">
        <v>4426</v>
      </c>
      <c r="D1534" t="s">
        <v>7366</v>
      </c>
      <c r="E1534" t="s">
        <v>1594</v>
      </c>
      <c r="F1534" s="12">
        <v>282.36786162025192</v>
      </c>
      <c r="G1534" s="12">
        <v>585.36997835078228</v>
      </c>
      <c r="H1534" s="12">
        <v>342.00204015642805</v>
      </c>
      <c r="I1534">
        <v>11</v>
      </c>
      <c r="J1534" s="15">
        <v>0.11570782987724751</v>
      </c>
      <c r="K1534" s="15">
        <v>0.88429217012275252</v>
      </c>
      <c r="L1534" s="58">
        <v>3.1200999999999999</v>
      </c>
      <c r="M1534">
        <v>34</v>
      </c>
      <c r="N1534">
        <v>8</v>
      </c>
      <c r="O1534" s="12">
        <v>23</v>
      </c>
      <c r="P1534" s="12">
        <v>5</v>
      </c>
      <c r="Q1534" s="12">
        <v>1</v>
      </c>
      <c r="R1534" s="12">
        <v>9.727213871350278</v>
      </c>
      <c r="S1534" s="12">
        <v>39.572313880091549</v>
      </c>
      <c r="T1534" s="12">
        <v>667.9025356403713</v>
      </c>
      <c r="U1534" s="12">
        <v>385.53467402011938</v>
      </c>
      <c r="V1534" s="12">
        <v>0</v>
      </c>
      <c r="W1534" s="59">
        <v>8.3663158597304237E-5</v>
      </c>
      <c r="X1534" s="59">
        <v>1.7714791851195749E-3</v>
      </c>
      <c r="Y1534" s="59">
        <v>2.0969855832241153E-3</v>
      </c>
      <c r="Z1534" s="59">
        <v>5.4692450860929264E-3</v>
      </c>
      <c r="AA1534" s="59">
        <v>2.5571436932976897E-3</v>
      </c>
      <c r="AB1534" s="59">
        <v>5.5524708495280405E-4</v>
      </c>
      <c r="AC1534" s="59">
        <v>7.2244394014629775E-4</v>
      </c>
      <c r="AD1534" s="59">
        <v>4.1009806844260224E-4</v>
      </c>
      <c r="AE1534" s="59">
        <v>1.7653716858002794E-4</v>
      </c>
      <c r="AF1534" s="59">
        <v>3.8191461781231456E-4</v>
      </c>
      <c r="AG1534" s="59">
        <v>0</v>
      </c>
      <c r="AH1534" s="18">
        <v>1.2931597805696049E-3</v>
      </c>
      <c r="AI1534" s="12">
        <v>180</v>
      </c>
      <c r="AJ1534" s="17">
        <v>6</v>
      </c>
      <c r="AK1534" s="18">
        <v>0.87618555554326039</v>
      </c>
      <c r="AL1534" t="str">
        <f>IF(AK1534&lt;='CAV Tier 1 Analysis'!$A$5,"Tier 1", "Tier 2")</f>
        <v>Tier 2</v>
      </c>
      <c r="AM1534" t="str">
        <f t="shared" si="47"/>
        <v>Kentucky - Tier 2</v>
      </c>
      <c r="AN1534" t="str">
        <f t="shared" si="48"/>
        <v>Whitesburg, City Of - Tier 2</v>
      </c>
    </row>
    <row r="1535" spans="1:40" x14ac:dyDescent="0.3">
      <c r="A1535">
        <v>4</v>
      </c>
      <c r="B1535" t="s">
        <v>79</v>
      </c>
      <c r="C1535" t="s">
        <v>4705</v>
      </c>
      <c r="D1535" t="s">
        <v>7389</v>
      </c>
      <c r="E1535" t="s">
        <v>1679</v>
      </c>
      <c r="F1535" s="12">
        <v>1042.8130686292948</v>
      </c>
      <c r="G1535" s="12">
        <v>2426.7316274098039</v>
      </c>
      <c r="H1535" s="12">
        <v>1104.4132813751905</v>
      </c>
      <c r="I1535">
        <v>0</v>
      </c>
      <c r="J1535" s="15">
        <v>0.49048205609839807</v>
      </c>
      <c r="K1535" s="15">
        <v>0.50951794390160221</v>
      </c>
      <c r="L1535" s="58">
        <v>13.841749999999999</v>
      </c>
      <c r="M1535">
        <v>8</v>
      </c>
      <c r="N1535">
        <v>0</v>
      </c>
      <c r="O1535" s="12">
        <v>9</v>
      </c>
      <c r="P1535" s="12">
        <v>7</v>
      </c>
      <c r="Q1535" s="12">
        <v>0</v>
      </c>
      <c r="R1535" s="12">
        <v>0</v>
      </c>
      <c r="S1535" s="12">
        <v>541.69489703128204</v>
      </c>
      <c r="T1535" s="12">
        <v>2385.1828762700011</v>
      </c>
      <c r="U1535" s="12">
        <v>1342.3698076407063</v>
      </c>
      <c r="V1535" s="12">
        <v>41.548751139802789</v>
      </c>
      <c r="W1535" s="59">
        <v>3.711562211192705E-4</v>
      </c>
      <c r="X1535" s="59">
        <v>4.1681863179284114E-4</v>
      </c>
      <c r="Y1535" s="59">
        <v>0</v>
      </c>
      <c r="Z1535" s="59">
        <v>2.1401393815146234E-3</v>
      </c>
      <c r="AA1535" s="59">
        <v>3.5800011706167653E-3</v>
      </c>
      <c r="AB1535" s="59">
        <v>0</v>
      </c>
      <c r="AC1535" s="59">
        <v>0</v>
      </c>
      <c r="AD1535" s="59">
        <v>5.6137235651894397E-3</v>
      </c>
      <c r="AE1535" s="59">
        <v>6.3044143277365538E-4</v>
      </c>
      <c r="AF1535" s="59">
        <v>1.3297653534040793E-3</v>
      </c>
      <c r="AG1535" s="59">
        <v>8.0557907746676662E-5</v>
      </c>
      <c r="AH1535" s="18">
        <v>1.2875094240143046E-3</v>
      </c>
      <c r="AI1535" s="12">
        <v>181</v>
      </c>
      <c r="AJ1535" s="17">
        <v>6</v>
      </c>
      <c r="AK1535" s="18">
        <v>0.87747306496727473</v>
      </c>
      <c r="AL1535" t="str">
        <f>IF(AK1535&lt;='CAV Tier 1 Analysis'!$A$5,"Tier 1", "Tier 2")</f>
        <v>Tier 2</v>
      </c>
      <c r="AM1535" t="str">
        <f t="shared" si="47"/>
        <v>Kentucky - Tier 2</v>
      </c>
      <c r="AN1535" t="str">
        <f t="shared" si="48"/>
        <v>Calvert City, City Of - Tier 2</v>
      </c>
    </row>
    <row r="1536" spans="1:40" x14ac:dyDescent="0.3">
      <c r="A1536">
        <v>4</v>
      </c>
      <c r="B1536" t="s">
        <v>79</v>
      </c>
      <c r="C1536" t="s">
        <v>4745</v>
      </c>
      <c r="D1536" t="s">
        <v>7456</v>
      </c>
      <c r="E1536" t="s">
        <v>1584</v>
      </c>
      <c r="F1536" s="12">
        <v>43.921735030926492</v>
      </c>
      <c r="G1536" s="12">
        <v>1917.4236180565165</v>
      </c>
      <c r="H1536" s="12">
        <v>913.2297298521305</v>
      </c>
      <c r="I1536">
        <v>0</v>
      </c>
      <c r="J1536" s="15">
        <v>0.11505759002028086</v>
      </c>
      <c r="K1536" s="15">
        <v>0.88494240997971907</v>
      </c>
      <c r="L1536" s="58">
        <v>1.3066500000000001</v>
      </c>
      <c r="M1536">
        <v>2</v>
      </c>
      <c r="N1536">
        <v>6</v>
      </c>
      <c r="O1536" s="12">
        <v>26</v>
      </c>
      <c r="P1536" s="12">
        <v>5</v>
      </c>
      <c r="Q1536" s="12">
        <v>0</v>
      </c>
      <c r="R1536" s="12">
        <v>0</v>
      </c>
      <c r="S1536" s="12">
        <v>105.07401185165828</v>
      </c>
      <c r="T1536" s="12">
        <v>1862.6787120639392</v>
      </c>
      <c r="U1536" s="12">
        <v>1818.7569770330126</v>
      </c>
      <c r="V1536" s="12">
        <v>54.744905992577287</v>
      </c>
      <c r="W1536" s="59">
        <v>3.5036846953997497E-5</v>
      </c>
      <c r="X1536" s="59">
        <v>1.0420465794821029E-4</v>
      </c>
      <c r="Y1536" s="59">
        <v>1.5727391874180866E-3</v>
      </c>
      <c r="Z1536" s="59">
        <v>6.1826248799311343E-3</v>
      </c>
      <c r="AA1536" s="59">
        <v>2.5571436932976897E-3</v>
      </c>
      <c r="AB1536" s="59">
        <v>0</v>
      </c>
      <c r="AC1536" s="59">
        <v>0</v>
      </c>
      <c r="AD1536" s="59">
        <v>1.0889090143793348E-3</v>
      </c>
      <c r="AE1536" s="59">
        <v>4.9233534573541262E-4</v>
      </c>
      <c r="AF1536" s="59">
        <v>1.8016793886113467E-3</v>
      </c>
      <c r="AG1536" s="59">
        <v>1.0614362563417015E-4</v>
      </c>
      <c r="AH1536" s="18">
        <v>1.2673469672644896E-3</v>
      </c>
      <c r="AI1536" s="12">
        <v>182</v>
      </c>
      <c r="AJ1536" s="17">
        <v>6</v>
      </c>
      <c r="AK1536" s="18">
        <v>0.87874041193453922</v>
      </c>
      <c r="AL1536" t="str">
        <f>IF(AK1536&lt;='CAV Tier 1 Analysis'!$A$5,"Tier 1", "Tier 2")</f>
        <v>Tier 2</v>
      </c>
      <c r="AM1536" t="str">
        <f t="shared" si="47"/>
        <v>Kentucky - Tier 2</v>
      </c>
      <c r="AN1536" t="str">
        <f t="shared" si="48"/>
        <v>Louisa, City Of - Tier 2</v>
      </c>
    </row>
    <row r="1537" spans="1:40" x14ac:dyDescent="0.3">
      <c r="A1537">
        <v>4</v>
      </c>
      <c r="B1537" t="s">
        <v>79</v>
      </c>
      <c r="C1537" t="s">
        <v>3602</v>
      </c>
      <c r="D1537" t="s">
        <v>7498</v>
      </c>
      <c r="E1537" t="s">
        <v>1613</v>
      </c>
      <c r="F1537" s="12">
        <v>7.7537241560229768</v>
      </c>
      <c r="G1537" s="12">
        <v>4.6828836016176876</v>
      </c>
      <c r="H1537" s="12">
        <v>2.3178385568490771</v>
      </c>
      <c r="I1537">
        <v>20</v>
      </c>
      <c r="J1537" s="15">
        <v>0</v>
      </c>
      <c r="K1537" s="15">
        <v>1</v>
      </c>
      <c r="L1537" s="58">
        <v>0.30769000000000002</v>
      </c>
      <c r="M1537">
        <v>12</v>
      </c>
      <c r="N1537">
        <v>0</v>
      </c>
      <c r="O1537" s="12">
        <v>9</v>
      </c>
      <c r="P1537" s="12">
        <v>8</v>
      </c>
      <c r="Q1537" s="12">
        <v>10</v>
      </c>
      <c r="R1537" s="12">
        <v>20</v>
      </c>
      <c r="S1537" s="12">
        <v>0</v>
      </c>
      <c r="T1537" s="12">
        <v>4.8717095532958199</v>
      </c>
      <c r="U1537" s="12">
        <v>0</v>
      </c>
      <c r="V1537" s="12">
        <v>0</v>
      </c>
      <c r="W1537" s="59">
        <v>8.2504782759541488E-6</v>
      </c>
      <c r="X1537" s="59">
        <v>6.2522794768926171E-4</v>
      </c>
      <c r="Y1537" s="59">
        <v>0</v>
      </c>
      <c r="Z1537" s="59">
        <v>2.1401393815146234E-3</v>
      </c>
      <c r="AA1537" s="59">
        <v>4.0914299092763033E-3</v>
      </c>
      <c r="AB1537" s="59">
        <v>5.5524708495280403E-3</v>
      </c>
      <c r="AC1537" s="59">
        <v>1.485407743062222E-3</v>
      </c>
      <c r="AD1537" s="59">
        <v>0</v>
      </c>
      <c r="AE1537" s="59">
        <v>1.2876696296092515E-6</v>
      </c>
      <c r="AF1537" s="59">
        <v>0</v>
      </c>
      <c r="AG1537" s="59">
        <v>0</v>
      </c>
      <c r="AH1537" s="18">
        <v>1.2640194526341831E-3</v>
      </c>
      <c r="AI1537" s="12">
        <v>183</v>
      </c>
      <c r="AJ1537" s="17">
        <v>6</v>
      </c>
      <c r="AK1537" s="18">
        <v>0.88000443138717344</v>
      </c>
      <c r="AL1537" t="str">
        <f>IF(AK1537&lt;='CAV Tier 1 Analysis'!$A$5,"Tier 1", "Tier 2")</f>
        <v>Tier 2</v>
      </c>
      <c r="AM1537" t="str">
        <f t="shared" si="47"/>
        <v>Kentucky - Tier 2</v>
      </c>
      <c r="AN1537" t="str">
        <f t="shared" si="48"/>
        <v>Monterey, City Of - Tier 2</v>
      </c>
    </row>
    <row r="1538" spans="1:40" x14ac:dyDescent="0.3">
      <c r="A1538">
        <v>4</v>
      </c>
      <c r="B1538" t="s">
        <v>79</v>
      </c>
      <c r="C1538" t="s">
        <v>4585</v>
      </c>
      <c r="D1538" t="s">
        <v>7448</v>
      </c>
      <c r="E1538" t="s">
        <v>1644</v>
      </c>
      <c r="F1538" s="12">
        <v>352.71928405976223</v>
      </c>
      <c r="G1538" s="12">
        <v>2962.9979726157985</v>
      </c>
      <c r="H1538" s="12">
        <v>1181.3588448715034</v>
      </c>
      <c r="I1538">
        <v>11</v>
      </c>
      <c r="J1538" s="15">
        <v>9.6039766116699177E-2</v>
      </c>
      <c r="K1538" s="15">
        <v>0.90396023388330082</v>
      </c>
      <c r="L1538" s="58">
        <v>4.7014899999999997</v>
      </c>
      <c r="M1538">
        <v>14</v>
      </c>
      <c r="N1538">
        <v>0</v>
      </c>
      <c r="O1538" s="12">
        <v>18</v>
      </c>
      <c r="P1538" s="12">
        <v>5</v>
      </c>
      <c r="Q1538" s="12">
        <v>1</v>
      </c>
      <c r="R1538" s="12">
        <v>9.9435625727163099</v>
      </c>
      <c r="S1538" s="12">
        <v>113.4574271613531</v>
      </c>
      <c r="T1538" s="12">
        <v>2979.1933086395261</v>
      </c>
      <c r="U1538" s="12">
        <v>2626.4740245797639</v>
      </c>
      <c r="V1538" s="12">
        <v>0</v>
      </c>
      <c r="W1538" s="59">
        <v>1.2606695410840674E-4</v>
      </c>
      <c r="X1538" s="59">
        <v>7.2943260563747194E-4</v>
      </c>
      <c r="Y1538" s="59">
        <v>0</v>
      </c>
      <c r="Z1538" s="59">
        <v>4.2802787630292468E-3</v>
      </c>
      <c r="AA1538" s="59">
        <v>2.5571436932976897E-3</v>
      </c>
      <c r="AB1538" s="59">
        <v>5.5524708495280405E-4</v>
      </c>
      <c r="AC1538" s="59">
        <v>7.3851224195682576E-4</v>
      </c>
      <c r="AD1538" s="59">
        <v>1.1757885038091308E-3</v>
      </c>
      <c r="AE1538" s="59">
        <v>7.8744775366892169E-4</v>
      </c>
      <c r="AF1538" s="59">
        <v>2.6018122127168392E-3</v>
      </c>
      <c r="AG1538" s="59">
        <v>0</v>
      </c>
      <c r="AH1538" s="18">
        <v>1.2319754375615761E-3</v>
      </c>
      <c r="AI1538" s="12">
        <v>184</v>
      </c>
      <c r="AJ1538" s="17">
        <v>6</v>
      </c>
      <c r="AK1538" s="18">
        <v>0.88123640682473503</v>
      </c>
      <c r="AL1538" t="str">
        <f>IF(AK1538&lt;='CAV Tier 1 Analysis'!$A$5,"Tier 1", "Tier 2")</f>
        <v>Tier 2</v>
      </c>
      <c r="AM1538" t="str">
        <f t="shared" si="47"/>
        <v>Kentucky - Tier 2</v>
      </c>
      <c r="AN1538" t="str">
        <f t="shared" si="48"/>
        <v>Williamsburg, City Of - Tier 2</v>
      </c>
    </row>
    <row r="1539" spans="1:40" x14ac:dyDescent="0.3">
      <c r="A1539">
        <v>4</v>
      </c>
      <c r="B1539" t="s">
        <v>79</v>
      </c>
      <c r="C1539" t="s">
        <v>4581</v>
      </c>
      <c r="D1539" t="s">
        <v>7337</v>
      </c>
      <c r="E1539" t="s">
        <v>1634</v>
      </c>
      <c r="F1539" s="12">
        <v>153.53426923468973</v>
      </c>
      <c r="G1539" s="12">
        <v>364.44243318833423</v>
      </c>
      <c r="H1539" s="12">
        <v>221.33817325807289</v>
      </c>
      <c r="I1539">
        <v>31</v>
      </c>
      <c r="J1539" s="15">
        <v>0.18139787077741112</v>
      </c>
      <c r="K1539" s="15">
        <v>0.8186021292225889</v>
      </c>
      <c r="L1539" s="58">
        <v>1.7151799999999999</v>
      </c>
      <c r="M1539">
        <v>28</v>
      </c>
      <c r="N1539">
        <v>11</v>
      </c>
      <c r="O1539" s="12">
        <v>14</v>
      </c>
      <c r="P1539" s="12">
        <v>4</v>
      </c>
      <c r="Q1539" s="12">
        <v>2</v>
      </c>
      <c r="R1539" s="12">
        <v>25.376666005900255</v>
      </c>
      <c r="S1539" s="12">
        <v>40.150273350776139</v>
      </c>
      <c r="T1539" s="12">
        <v>402.57180797665256</v>
      </c>
      <c r="U1539" s="12">
        <v>249.03753874196283</v>
      </c>
      <c r="V1539" s="12">
        <v>0</v>
      </c>
      <c r="W1539" s="59">
        <v>4.5991274754951532E-5</v>
      </c>
      <c r="X1539" s="59">
        <v>1.4588652112749439E-3</v>
      </c>
      <c r="Y1539" s="59">
        <v>2.8833551769331584E-3</v>
      </c>
      <c r="Z1539" s="59">
        <v>3.329105704578303E-3</v>
      </c>
      <c r="AA1539" s="59">
        <v>2.0457149546381516E-3</v>
      </c>
      <c r="AB1539" s="59">
        <v>1.1104941699056081E-3</v>
      </c>
      <c r="AC1539" s="59">
        <v>1.8847348089134053E-3</v>
      </c>
      <c r="AD1539" s="59">
        <v>4.1608761111337089E-4</v>
      </c>
      <c r="AE1539" s="59">
        <v>1.0640607474592315E-4</v>
      </c>
      <c r="AF1539" s="59">
        <v>2.4669915013816055E-4</v>
      </c>
      <c r="AG1539" s="59">
        <v>0</v>
      </c>
      <c r="AH1539" s="18">
        <v>1.2297685579087251E-3</v>
      </c>
      <c r="AI1539" s="12">
        <v>185</v>
      </c>
      <c r="AJ1539" s="17">
        <v>6</v>
      </c>
      <c r="AK1539" s="18">
        <v>0.88246617538264371</v>
      </c>
      <c r="AL1539" t="str">
        <f>IF(AK1539&lt;='CAV Tier 1 Analysis'!$A$5,"Tier 1", "Tier 2")</f>
        <v>Tier 2</v>
      </c>
      <c r="AM1539" t="str">
        <f t="shared" si="47"/>
        <v>Kentucky - Tier 2</v>
      </c>
      <c r="AN1539" t="str">
        <f t="shared" si="48"/>
        <v>Harlan, City Of - Tier 2</v>
      </c>
    </row>
    <row r="1540" spans="1:40" x14ac:dyDescent="0.3">
      <c r="A1540">
        <v>4</v>
      </c>
      <c r="B1540" t="s">
        <v>79</v>
      </c>
      <c r="C1540" t="s">
        <v>4756</v>
      </c>
      <c r="D1540" t="s">
        <v>7473</v>
      </c>
      <c r="E1540" t="s">
        <v>1711</v>
      </c>
      <c r="F1540" s="12">
        <v>257.21478313158013</v>
      </c>
      <c r="G1540" s="12">
        <v>224.5756270719661</v>
      </c>
      <c r="H1540" s="12">
        <v>144.64407718217669</v>
      </c>
      <c r="I1540">
        <v>9</v>
      </c>
      <c r="J1540" s="15">
        <v>0.10736805908202149</v>
      </c>
      <c r="K1540" s="15">
        <v>0.89263194091797848</v>
      </c>
      <c r="L1540" s="58">
        <v>2.5009299999999999</v>
      </c>
      <c r="M1540">
        <v>62</v>
      </c>
      <c r="N1540">
        <v>0</v>
      </c>
      <c r="O1540" s="12">
        <v>28</v>
      </c>
      <c r="P1540" s="12">
        <v>2</v>
      </c>
      <c r="Q1540" s="12">
        <v>3</v>
      </c>
      <c r="R1540" s="12">
        <v>8.0336874682618067</v>
      </c>
      <c r="S1540" s="12">
        <v>15.530153824760422</v>
      </c>
      <c r="T1540" s="12">
        <v>264.75443637873724</v>
      </c>
      <c r="U1540" s="12">
        <v>7.5396532471571049</v>
      </c>
      <c r="V1540" s="12">
        <v>0</v>
      </c>
      <c r="W1540" s="59">
        <v>6.7060576017036652E-5</v>
      </c>
      <c r="X1540" s="59">
        <v>3.2303443963945188E-3</v>
      </c>
      <c r="Y1540" s="59">
        <v>0</v>
      </c>
      <c r="Z1540" s="59">
        <v>6.658211409156606E-3</v>
      </c>
      <c r="AA1540" s="59">
        <v>1.0228574773190758E-3</v>
      </c>
      <c r="AB1540" s="59">
        <v>1.665741254858412E-3</v>
      </c>
      <c r="AC1540" s="59">
        <v>5.9666507853490126E-4</v>
      </c>
      <c r="AD1540" s="59">
        <v>1.6094297911032354E-4</v>
      </c>
      <c r="AE1540" s="59">
        <v>6.9978770963178064E-5</v>
      </c>
      <c r="AF1540" s="59">
        <v>7.4688581400466029E-6</v>
      </c>
      <c r="AG1540" s="59">
        <v>0</v>
      </c>
      <c r="AH1540" s="18">
        <v>1.2253882545903724E-3</v>
      </c>
      <c r="AI1540" s="12">
        <v>186</v>
      </c>
      <c r="AJ1540" s="17">
        <v>6</v>
      </c>
      <c r="AK1540" s="18">
        <v>0.88369156363723411</v>
      </c>
      <c r="AL1540" t="str">
        <f>IF(AK1540&lt;='CAV Tier 1 Analysis'!$A$5,"Tier 1", "Tier 2")</f>
        <v>Tier 2</v>
      </c>
      <c r="AM1540" t="str">
        <f t="shared" si="47"/>
        <v>Kentucky - Tier 2</v>
      </c>
      <c r="AN1540" t="str">
        <f t="shared" si="48"/>
        <v>Coal Run Village, City Of - Tier 2</v>
      </c>
    </row>
    <row r="1541" spans="1:40" x14ac:dyDescent="0.3">
      <c r="A1541">
        <v>4</v>
      </c>
      <c r="B1541" t="s">
        <v>79</v>
      </c>
      <c r="C1541" t="s">
        <v>4662</v>
      </c>
      <c r="D1541" t="s">
        <v>7328</v>
      </c>
      <c r="E1541" t="s">
        <v>1724</v>
      </c>
      <c r="F1541" s="12">
        <v>40.92359910152669</v>
      </c>
      <c r="G1541" s="12">
        <v>185.79422849519835</v>
      </c>
      <c r="H1541" s="12">
        <v>96.073577710393124</v>
      </c>
      <c r="I1541">
        <v>3</v>
      </c>
      <c r="J1541" s="15">
        <v>0.33979742260687612</v>
      </c>
      <c r="K1541" s="15">
        <v>0.6602025773931236</v>
      </c>
      <c r="L1541" s="58">
        <v>1.05145</v>
      </c>
      <c r="M1541">
        <v>100</v>
      </c>
      <c r="N1541">
        <v>0</v>
      </c>
      <c r="O1541" s="12">
        <v>12</v>
      </c>
      <c r="P1541" s="12">
        <v>9</v>
      </c>
      <c r="Q1541" s="12">
        <v>0</v>
      </c>
      <c r="R1541" s="12">
        <v>1.9806077321793709</v>
      </c>
      <c r="S1541" s="12">
        <v>32.645554086613004</v>
      </c>
      <c r="T1541" s="12">
        <v>205.44387920042425</v>
      </c>
      <c r="U1541" s="12">
        <v>164.52028009889756</v>
      </c>
      <c r="V1541" s="12">
        <v>0</v>
      </c>
      <c r="W1541" s="59">
        <v>2.8193848949436089E-5</v>
      </c>
      <c r="X1541" s="59">
        <v>5.2102328974105144E-3</v>
      </c>
      <c r="Y1541" s="59">
        <v>0</v>
      </c>
      <c r="Z1541" s="59">
        <v>2.8535191753528309E-3</v>
      </c>
      <c r="AA1541" s="59">
        <v>4.6028586479358409E-3</v>
      </c>
      <c r="AB1541" s="59">
        <v>0</v>
      </c>
      <c r="AC1541" s="59">
        <v>1.4710050306740725E-4</v>
      </c>
      <c r="AD1541" s="59">
        <v>3.3831427484188145E-4</v>
      </c>
      <c r="AE1541" s="59">
        <v>5.4302055765317192E-5</v>
      </c>
      <c r="AF1541" s="59">
        <v>1.6297548347899424E-4</v>
      </c>
      <c r="AG1541" s="59">
        <v>0</v>
      </c>
      <c r="AH1541" s="18">
        <v>1.2179542624365658E-3</v>
      </c>
      <c r="AI1541" s="12">
        <v>187</v>
      </c>
      <c r="AJ1541" s="17">
        <v>6</v>
      </c>
      <c r="AK1541" s="18">
        <v>0.88490951789967065</v>
      </c>
      <c r="AL1541" t="str">
        <f>IF(AK1541&lt;='CAV Tier 1 Analysis'!$A$5,"Tier 1", "Tier 2")</f>
        <v>Tier 2</v>
      </c>
      <c r="AM1541" t="str">
        <f t="shared" si="47"/>
        <v>Kentucky - Tier 2</v>
      </c>
      <c r="AN1541" t="str">
        <f t="shared" si="48"/>
        <v>Lewisport, City Of - Tier 2</v>
      </c>
    </row>
    <row r="1542" spans="1:40" x14ac:dyDescent="0.3">
      <c r="A1542">
        <v>4</v>
      </c>
      <c r="B1542" t="s">
        <v>79</v>
      </c>
      <c r="C1542" t="s">
        <v>4647</v>
      </c>
      <c r="D1542" t="s">
        <v>7303</v>
      </c>
      <c r="E1542" t="s">
        <v>1626</v>
      </c>
      <c r="F1542" s="12">
        <v>93.289799578533319</v>
      </c>
      <c r="G1542" s="12">
        <v>389.31075739517428</v>
      </c>
      <c r="H1542" s="12">
        <v>187.45436700876772</v>
      </c>
      <c r="I1542">
        <v>16</v>
      </c>
      <c r="J1542" s="15">
        <v>0</v>
      </c>
      <c r="K1542" s="15">
        <v>0.99999999999999978</v>
      </c>
      <c r="L1542" s="58">
        <v>2.6605299999999996</v>
      </c>
      <c r="M1542">
        <v>15</v>
      </c>
      <c r="N1542">
        <v>3</v>
      </c>
      <c r="O1542" s="12">
        <v>13</v>
      </c>
      <c r="P1542" s="12">
        <v>7</v>
      </c>
      <c r="Q1542" s="12">
        <v>6</v>
      </c>
      <c r="R1542" s="12">
        <v>15.999999999999996</v>
      </c>
      <c r="S1542" s="12">
        <v>0</v>
      </c>
      <c r="T1542" s="12">
        <v>424.12686562676265</v>
      </c>
      <c r="U1542" s="12">
        <v>330.8370660482293</v>
      </c>
      <c r="V1542" s="12">
        <v>0</v>
      </c>
      <c r="W1542" s="59">
        <v>7.13401311954379E-5</v>
      </c>
      <c r="X1542" s="59">
        <v>7.8153493461157711E-4</v>
      </c>
      <c r="Y1542" s="59">
        <v>7.8636959370904328E-4</v>
      </c>
      <c r="Z1542" s="59">
        <v>3.0913124399655672E-3</v>
      </c>
      <c r="AA1542" s="59">
        <v>3.5800011706167653E-3</v>
      </c>
      <c r="AB1542" s="59">
        <v>3.3314825097168241E-3</v>
      </c>
      <c r="AC1542" s="59">
        <v>1.1883261944497772E-3</v>
      </c>
      <c r="AD1542" s="59">
        <v>0</v>
      </c>
      <c r="AE1542" s="59">
        <v>1.121034162636961E-4</v>
      </c>
      <c r="AF1542" s="59">
        <v>3.2773060415147828E-4</v>
      </c>
      <c r="AG1542" s="59">
        <v>0</v>
      </c>
      <c r="AH1542" s="18">
        <v>1.206381908607288E-3</v>
      </c>
      <c r="AI1542" s="12">
        <v>188</v>
      </c>
      <c r="AJ1542" s="17">
        <v>6</v>
      </c>
      <c r="AK1542" s="18">
        <v>0.88611589980827798</v>
      </c>
      <c r="AL1542" t="str">
        <f>IF(AK1542&lt;='CAV Tier 1 Analysis'!$A$5,"Tier 1", "Tier 2")</f>
        <v>Tier 2</v>
      </c>
      <c r="AM1542" t="str">
        <f t="shared" si="47"/>
        <v>Kentucky - Tier 2</v>
      </c>
      <c r="AN1542" t="str">
        <f t="shared" si="48"/>
        <v>Flemingsburg, City Of - Tier 2</v>
      </c>
    </row>
    <row r="1543" spans="1:40" x14ac:dyDescent="0.3">
      <c r="A1543">
        <v>4</v>
      </c>
      <c r="B1543" t="s">
        <v>79</v>
      </c>
      <c r="C1543" t="s">
        <v>4164</v>
      </c>
      <c r="D1543" t="s">
        <v>7430</v>
      </c>
      <c r="E1543" t="s">
        <v>1637</v>
      </c>
      <c r="F1543" s="12">
        <v>460.83497291820765</v>
      </c>
      <c r="G1543" s="12">
        <v>5077.9145796542398</v>
      </c>
      <c r="H1543" s="12">
        <v>2441.9876611870095</v>
      </c>
      <c r="I1543">
        <v>1</v>
      </c>
      <c r="J1543" s="15">
        <v>0</v>
      </c>
      <c r="K1543" s="15">
        <v>1</v>
      </c>
      <c r="L1543" s="58">
        <v>7.4180800000000007</v>
      </c>
      <c r="M1543">
        <v>9</v>
      </c>
      <c r="N1543">
        <v>0</v>
      </c>
      <c r="O1543" s="12">
        <v>8</v>
      </c>
      <c r="P1543" s="12">
        <v>9</v>
      </c>
      <c r="Q1543" s="12">
        <v>0</v>
      </c>
      <c r="R1543" s="12">
        <v>1</v>
      </c>
      <c r="S1543" s="12">
        <v>0</v>
      </c>
      <c r="T1543" s="12">
        <v>5015.811544215765</v>
      </c>
      <c r="U1543" s="12">
        <v>4554.9765712975577</v>
      </c>
      <c r="V1543" s="12">
        <v>62.103035438474762</v>
      </c>
      <c r="W1543" s="59">
        <v>1.9891029246738587E-4</v>
      </c>
      <c r="X1543" s="59">
        <v>4.6892096076694626E-4</v>
      </c>
      <c r="Y1543" s="59">
        <v>0</v>
      </c>
      <c r="Z1543" s="59">
        <v>1.9023461169018873E-3</v>
      </c>
      <c r="AA1543" s="59">
        <v>4.6028586479358409E-3</v>
      </c>
      <c r="AB1543" s="59">
        <v>0</v>
      </c>
      <c r="AC1543" s="59">
        <v>7.4270387153111089E-5</v>
      </c>
      <c r="AD1543" s="59">
        <v>0</v>
      </c>
      <c r="AE1543" s="59">
        <v>1.3257580573457345E-3</v>
      </c>
      <c r="AF1543" s="59">
        <v>4.5122066926731753E-3</v>
      </c>
      <c r="AG1543" s="59">
        <v>1.2041013177044888E-4</v>
      </c>
      <c r="AH1543" s="18">
        <v>1.2005164806376844E-3</v>
      </c>
      <c r="AI1543" s="12">
        <v>189</v>
      </c>
      <c r="AJ1543" s="17">
        <v>6</v>
      </c>
      <c r="AK1543" s="18">
        <v>0.88731641628891567</v>
      </c>
      <c r="AL1543" t="str">
        <f>IF(AK1543&lt;='CAV Tier 1 Analysis'!$A$5,"Tier 1", "Tier 2")</f>
        <v>Tier 2</v>
      </c>
      <c r="AM1543" t="str">
        <f t="shared" si="47"/>
        <v>Kentucky - Tier 2</v>
      </c>
      <c r="AN1543" t="str">
        <f t="shared" si="48"/>
        <v>Franklin, City Of - Tier 2</v>
      </c>
    </row>
    <row r="1544" spans="1:40" x14ac:dyDescent="0.3">
      <c r="A1544">
        <v>4</v>
      </c>
      <c r="B1544" t="s">
        <v>79</v>
      </c>
      <c r="C1544" t="s">
        <v>4633</v>
      </c>
      <c r="D1544" t="s">
        <v>7281</v>
      </c>
      <c r="E1544" t="s">
        <v>1595</v>
      </c>
      <c r="F1544" s="12">
        <v>5456.8239295323447</v>
      </c>
      <c r="G1544" s="12">
        <v>3814.9526969447966</v>
      </c>
      <c r="H1544" s="12">
        <v>2586.6769801340047</v>
      </c>
      <c r="I1544">
        <v>1</v>
      </c>
      <c r="J1544" s="15">
        <v>1.4838653334974835E-3</v>
      </c>
      <c r="K1544" s="15">
        <v>0.99851613466650291</v>
      </c>
      <c r="L1544" s="58">
        <v>197.86836</v>
      </c>
      <c r="M1544">
        <v>3</v>
      </c>
      <c r="N1544">
        <v>0</v>
      </c>
      <c r="O1544" s="12">
        <v>9.5384615384615383</v>
      </c>
      <c r="P1544" s="12">
        <v>7.7692307692307692</v>
      </c>
      <c r="Q1544" s="12">
        <v>0</v>
      </c>
      <c r="R1544" s="12">
        <v>0.99851613466650291</v>
      </c>
      <c r="S1544" s="12">
        <v>3.8382802997768084</v>
      </c>
      <c r="T1544" s="12">
        <v>4878.864840163149</v>
      </c>
      <c r="U1544" s="12">
        <v>0</v>
      </c>
      <c r="V1544" s="12">
        <v>0</v>
      </c>
      <c r="W1544" s="59">
        <v>5.3056927611514022E-3</v>
      </c>
      <c r="X1544" s="59">
        <v>1.5630698692231543E-4</v>
      </c>
      <c r="Y1544" s="59">
        <v>0</v>
      </c>
      <c r="Z1544" s="59">
        <v>2.2681819086137886E-3</v>
      </c>
      <c r="AA1544" s="59">
        <v>3.9734078926625636E-3</v>
      </c>
      <c r="AB1544" s="59">
        <v>0</v>
      </c>
      <c r="AC1544" s="59">
        <v>7.416017990030919E-5</v>
      </c>
      <c r="AD1544" s="59">
        <v>3.9777086117566192E-5</v>
      </c>
      <c r="AE1544" s="59">
        <v>1.2895608847198869E-3</v>
      </c>
      <c r="AF1544" s="59">
        <v>0</v>
      </c>
      <c r="AG1544" s="59">
        <v>0</v>
      </c>
      <c r="AH1544" s="18">
        <v>1.1915534272807118E-3</v>
      </c>
      <c r="AI1544" s="12">
        <v>190</v>
      </c>
      <c r="AJ1544" s="17">
        <v>6</v>
      </c>
      <c r="AK1544" s="18">
        <v>0.88850796971619639</v>
      </c>
      <c r="AL1544" t="str">
        <f>IF(AK1544&lt;='CAV Tier 1 Analysis'!$A$5,"Tier 1", "Tier 2")</f>
        <v>Tier 2</v>
      </c>
      <c r="AM1544" t="str">
        <f t="shared" ref="AM1544:AM1607" si="49">B1544&amp;" - "&amp;AL1544</f>
        <v>Kentucky - Tier 2</v>
      </c>
      <c r="AN1544" t="str">
        <f t="shared" ref="AN1544:AN1607" si="50">C1544&amp;" - "&amp;AL1544</f>
        <v>Carlisle County * - Tier 2</v>
      </c>
    </row>
    <row r="1545" spans="1:40" x14ac:dyDescent="0.3">
      <c r="A1545">
        <v>4</v>
      </c>
      <c r="B1545" t="s">
        <v>79</v>
      </c>
      <c r="C1545" t="s">
        <v>4614</v>
      </c>
      <c r="D1545" t="s">
        <v>7251</v>
      </c>
      <c r="E1545" t="s">
        <v>1627</v>
      </c>
      <c r="F1545" s="12">
        <v>26.264022913497875</v>
      </c>
      <c r="G1545" s="12">
        <v>48.026352439166367</v>
      </c>
      <c r="H1545" s="12">
        <v>20.26672162484957</v>
      </c>
      <c r="I1545">
        <v>11</v>
      </c>
      <c r="J1545" s="15">
        <v>0</v>
      </c>
      <c r="K1545" s="15">
        <v>1.0000000000000002</v>
      </c>
      <c r="L1545" s="58">
        <v>0.74392000000000003</v>
      </c>
      <c r="M1545">
        <v>17</v>
      </c>
      <c r="N1545">
        <v>7</v>
      </c>
      <c r="O1545" s="12">
        <v>15</v>
      </c>
      <c r="P1545" s="12">
        <v>7</v>
      </c>
      <c r="Q1545" s="12">
        <v>4</v>
      </c>
      <c r="R1545" s="12">
        <v>11.000000000000002</v>
      </c>
      <c r="S1545" s="12">
        <v>0</v>
      </c>
      <c r="T1545" s="12">
        <v>41.058282311039285</v>
      </c>
      <c r="U1545" s="12">
        <v>14.79425939754141</v>
      </c>
      <c r="V1545" s="12">
        <v>6.9680701281270814</v>
      </c>
      <c r="W1545" s="59">
        <v>1.9947660954362541E-5</v>
      </c>
      <c r="X1545" s="59">
        <v>8.8573959255978745E-4</v>
      </c>
      <c r="Y1545" s="59">
        <v>1.834862385321101E-3</v>
      </c>
      <c r="Z1545" s="59">
        <v>3.5668989691910388E-3</v>
      </c>
      <c r="AA1545" s="59">
        <v>3.5800011706167653E-3</v>
      </c>
      <c r="AB1545" s="59">
        <v>2.2209883398112162E-3</v>
      </c>
      <c r="AC1545" s="59">
        <v>8.169742586842222E-4</v>
      </c>
      <c r="AD1545" s="59">
        <v>0</v>
      </c>
      <c r="AE1545" s="59">
        <v>1.0852351232655208E-5</v>
      </c>
      <c r="AF1545" s="59">
        <v>1.4655345690990725E-5</v>
      </c>
      <c r="AG1545" s="59">
        <v>1.351022919233522E-5</v>
      </c>
      <c r="AH1545" s="18">
        <v>1.1785845730231338E-3</v>
      </c>
      <c r="AI1545" s="12">
        <v>191</v>
      </c>
      <c r="AJ1545" s="17">
        <v>6</v>
      </c>
      <c r="AK1545" s="18">
        <v>0.8896865542892195</v>
      </c>
      <c r="AL1545" t="str">
        <f>IF(AK1545&lt;='CAV Tier 1 Analysis'!$A$5,"Tier 1", "Tier 2")</f>
        <v>Tier 2</v>
      </c>
      <c r="AM1545" t="str">
        <f t="shared" si="49"/>
        <v>Kentucky - Tier 2</v>
      </c>
      <c r="AN1545" t="str">
        <f t="shared" si="50"/>
        <v>Salt Lick, City Of - Tier 2</v>
      </c>
    </row>
    <row r="1546" spans="1:40" x14ac:dyDescent="0.3">
      <c r="A1546">
        <v>4</v>
      </c>
      <c r="B1546" t="s">
        <v>79</v>
      </c>
      <c r="C1546" t="s">
        <v>4713</v>
      </c>
      <c r="D1546" t="s">
        <v>7402</v>
      </c>
      <c r="E1546" t="s">
        <v>1718</v>
      </c>
      <c r="F1546" s="12">
        <v>452.81938433545287</v>
      </c>
      <c r="G1546" s="12">
        <v>5020.456310931334</v>
      </c>
      <c r="H1546" s="12">
        <v>2311.4587932022555</v>
      </c>
      <c r="I1546">
        <v>3</v>
      </c>
      <c r="J1546" s="15">
        <v>1.0311395528186156E-2</v>
      </c>
      <c r="K1546" s="15">
        <v>0.98968860447181362</v>
      </c>
      <c r="L1546" s="58">
        <v>6.9631700000000007</v>
      </c>
      <c r="M1546">
        <v>7</v>
      </c>
      <c r="N1546">
        <v>0</v>
      </c>
      <c r="O1546" s="12">
        <v>13</v>
      </c>
      <c r="P1546" s="12">
        <v>4</v>
      </c>
      <c r="Q1546" s="12">
        <v>1</v>
      </c>
      <c r="R1546" s="12">
        <v>2.9690658134154408</v>
      </c>
      <c r="S1546" s="12">
        <v>23.834365863812305</v>
      </c>
      <c r="T1546" s="12">
        <v>4662.92446337203</v>
      </c>
      <c r="U1546" s="12">
        <v>4210.1050790365771</v>
      </c>
      <c r="V1546" s="12">
        <v>357.53184755930397</v>
      </c>
      <c r="W1546" s="59">
        <v>1.867122194961671E-4</v>
      </c>
      <c r="X1546" s="59">
        <v>3.6471630281873597E-4</v>
      </c>
      <c r="Y1546" s="59">
        <v>0</v>
      </c>
      <c r="Z1546" s="59">
        <v>3.0913124399655672E-3</v>
      </c>
      <c r="AA1546" s="59">
        <v>2.0457149546381516E-3</v>
      </c>
      <c r="AB1546" s="59">
        <v>5.5524708495280405E-4</v>
      </c>
      <c r="AC1546" s="59">
        <v>2.2051366744543151E-4</v>
      </c>
      <c r="AD1546" s="59">
        <v>2.4700166467195496E-4</v>
      </c>
      <c r="AE1546" s="59">
        <v>1.2324844391809304E-3</v>
      </c>
      <c r="AF1546" s="59">
        <v>4.1705734414073199E-3</v>
      </c>
      <c r="AG1546" s="59">
        <v>6.9321018808167197E-4</v>
      </c>
      <c r="AH1546" s="18">
        <v>1.1643169456962488E-3</v>
      </c>
      <c r="AI1546" s="12">
        <v>192</v>
      </c>
      <c r="AJ1546" s="17">
        <v>6</v>
      </c>
      <c r="AK1546" s="18">
        <v>0.8908508712349158</v>
      </c>
      <c r="AL1546" t="str">
        <f>IF(AK1546&lt;='CAV Tier 1 Analysis'!$A$5,"Tier 1", "Tier 2")</f>
        <v>Tier 2</v>
      </c>
      <c r="AM1546" t="str">
        <f t="shared" si="49"/>
        <v>Kentucky - Tier 2</v>
      </c>
      <c r="AN1546" t="str">
        <f t="shared" si="50"/>
        <v>Bardstown, City Of - Tier 2</v>
      </c>
    </row>
    <row r="1547" spans="1:40" x14ac:dyDescent="0.3">
      <c r="A1547">
        <v>4</v>
      </c>
      <c r="B1547" t="s">
        <v>79</v>
      </c>
      <c r="C1547" t="s">
        <v>4247</v>
      </c>
      <c r="D1547" t="s">
        <v>7296</v>
      </c>
      <c r="E1547" t="s">
        <v>1592</v>
      </c>
      <c r="F1547" s="12">
        <v>74.530848134104986</v>
      </c>
      <c r="G1547" s="12">
        <v>482.81819831561342</v>
      </c>
      <c r="H1547" s="12">
        <v>295.09016087685262</v>
      </c>
      <c r="I1547">
        <v>25</v>
      </c>
      <c r="J1547" s="15">
        <v>0</v>
      </c>
      <c r="K1547" s="15">
        <v>1.0000000000000002</v>
      </c>
      <c r="L1547" s="58">
        <v>1.54301</v>
      </c>
      <c r="M1547">
        <v>11</v>
      </c>
      <c r="N1547">
        <v>5</v>
      </c>
      <c r="O1547" s="12">
        <v>22</v>
      </c>
      <c r="P1547" s="12">
        <v>6</v>
      </c>
      <c r="Q1547" s="12">
        <v>0</v>
      </c>
      <c r="R1547" s="12">
        <v>25.000000000000007</v>
      </c>
      <c r="S1547" s="12">
        <v>0</v>
      </c>
      <c r="T1547" s="12">
        <v>603.01057050750774</v>
      </c>
      <c r="U1547" s="12">
        <v>528.47972237340275</v>
      </c>
      <c r="V1547" s="12">
        <v>0</v>
      </c>
      <c r="W1547" s="59">
        <v>4.1374664384867922E-5</v>
      </c>
      <c r="X1547" s="59">
        <v>5.7312561871515654E-4</v>
      </c>
      <c r="Y1547" s="59">
        <v>1.3106159895150721E-3</v>
      </c>
      <c r="Z1547" s="59">
        <v>5.2314518214801901E-3</v>
      </c>
      <c r="AA1547" s="59">
        <v>3.0685724319572272E-3</v>
      </c>
      <c r="AB1547" s="59">
        <v>0</v>
      </c>
      <c r="AC1547" s="59">
        <v>1.856759678827778E-3</v>
      </c>
      <c r="AD1547" s="59">
        <v>0</v>
      </c>
      <c r="AE1547" s="59">
        <v>1.5938519927785125E-4</v>
      </c>
      <c r="AF1547" s="59">
        <v>5.2351745457080042E-4</v>
      </c>
      <c r="AG1547" s="59">
        <v>0</v>
      </c>
      <c r="AH1547" s="18">
        <v>1.160436623520813E-3</v>
      </c>
      <c r="AI1547" s="12">
        <v>193</v>
      </c>
      <c r="AJ1547" s="17">
        <v>6</v>
      </c>
      <c r="AK1547" s="18">
        <v>0.89201130785843663</v>
      </c>
      <c r="AL1547" t="str">
        <f>IF(AK1547&lt;='CAV Tier 1 Analysis'!$A$5,"Tier 1", "Tier 2")</f>
        <v>Tier 2</v>
      </c>
      <c r="AM1547" t="str">
        <f t="shared" si="49"/>
        <v>Kentucky - Tier 2</v>
      </c>
      <c r="AN1547" t="str">
        <f t="shared" si="50"/>
        <v>Manchester, City Of - Tier 2</v>
      </c>
    </row>
    <row r="1548" spans="1:40" x14ac:dyDescent="0.3">
      <c r="A1548">
        <v>4</v>
      </c>
      <c r="B1548" t="s">
        <v>79</v>
      </c>
      <c r="C1548" t="s">
        <v>4602</v>
      </c>
      <c r="D1548" t="s">
        <v>7325</v>
      </c>
      <c r="E1548" t="s">
        <v>1714</v>
      </c>
      <c r="F1548" s="12">
        <v>442.12416347968951</v>
      </c>
      <c r="G1548" s="12">
        <v>2297.3188262249118</v>
      </c>
      <c r="H1548" s="12">
        <v>1084.8894398135649</v>
      </c>
      <c r="I1548">
        <v>16</v>
      </c>
      <c r="J1548" s="15">
        <v>5.2892190523753053E-2</v>
      </c>
      <c r="K1548" s="15">
        <v>0.94710780947624695</v>
      </c>
      <c r="L1548" s="58">
        <v>4.0047499999999987</v>
      </c>
      <c r="M1548">
        <v>14</v>
      </c>
      <c r="N1548">
        <v>5</v>
      </c>
      <c r="O1548" s="12">
        <v>15</v>
      </c>
      <c r="P1548" s="12">
        <v>3</v>
      </c>
      <c r="Q1548" s="12">
        <v>2</v>
      </c>
      <c r="R1548" s="12">
        <v>15.153724951619951</v>
      </c>
      <c r="S1548" s="12">
        <v>57.382178947826795</v>
      </c>
      <c r="T1548" s="12">
        <v>2429.9477923953855</v>
      </c>
      <c r="U1548" s="12">
        <v>1987.823628915696</v>
      </c>
      <c r="V1548" s="12">
        <v>0</v>
      </c>
      <c r="W1548" s="59">
        <v>1.0738438972871191E-4</v>
      </c>
      <c r="X1548" s="59">
        <v>7.2943260563747194E-4</v>
      </c>
      <c r="Y1548" s="59">
        <v>1.3106159895150721E-3</v>
      </c>
      <c r="Z1548" s="59">
        <v>3.5668989691910388E-3</v>
      </c>
      <c r="AA1548" s="59">
        <v>1.5342862159786136E-3</v>
      </c>
      <c r="AB1548" s="59">
        <v>1.1104941699056081E-3</v>
      </c>
      <c r="AC1548" s="59">
        <v>1.1254730189685736E-3</v>
      </c>
      <c r="AD1548" s="59">
        <v>5.9466628160377566E-4</v>
      </c>
      <c r="AE1548" s="59">
        <v>6.4227350575256825E-4</v>
      </c>
      <c r="AF1548" s="59">
        <v>1.9691585547919042E-3</v>
      </c>
      <c r="AG1548" s="59">
        <v>0</v>
      </c>
      <c r="AH1548" s="18">
        <v>1.1536985182793943E-3</v>
      </c>
      <c r="AI1548" s="12">
        <v>194</v>
      </c>
      <c r="AJ1548" s="17">
        <v>6</v>
      </c>
      <c r="AK1548" s="18">
        <v>0.89316500637671603</v>
      </c>
      <c r="AL1548" t="str">
        <f>IF(AK1548&lt;='CAV Tier 1 Analysis'!$A$5,"Tier 1", "Tier 2")</f>
        <v>Tier 2</v>
      </c>
      <c r="AM1548" t="str">
        <f t="shared" si="49"/>
        <v>Kentucky - Tier 2</v>
      </c>
      <c r="AN1548" t="str">
        <f t="shared" si="50"/>
        <v>Russell, City Of - Tier 2</v>
      </c>
    </row>
    <row r="1549" spans="1:40" x14ac:dyDescent="0.3">
      <c r="A1549">
        <v>4</v>
      </c>
      <c r="B1549" t="s">
        <v>79</v>
      </c>
      <c r="C1549" t="s">
        <v>3554</v>
      </c>
      <c r="D1549" t="s">
        <v>7388</v>
      </c>
      <c r="E1549" t="s">
        <v>1705</v>
      </c>
      <c r="F1549" s="12">
        <v>297.43084697847729</v>
      </c>
      <c r="G1549" s="12">
        <v>1561.6162422794291</v>
      </c>
      <c r="H1549" s="12">
        <v>689.08897677937171</v>
      </c>
      <c r="I1549">
        <v>18</v>
      </c>
      <c r="J1549" s="15">
        <v>0.10275992036353135</v>
      </c>
      <c r="K1549" s="15">
        <v>0.89724007963646868</v>
      </c>
      <c r="L1549" s="58">
        <v>3.9479400000000004</v>
      </c>
      <c r="M1549">
        <v>41</v>
      </c>
      <c r="N1549">
        <v>4</v>
      </c>
      <c r="O1549" s="12">
        <v>9</v>
      </c>
      <c r="P1549" s="12">
        <v>7</v>
      </c>
      <c r="Q1549" s="12">
        <v>0</v>
      </c>
      <c r="R1549" s="12">
        <v>16.150321433456437</v>
      </c>
      <c r="S1549" s="12">
        <v>70.810728377235534</v>
      </c>
      <c r="T1549" s="12">
        <v>1534.065317469129</v>
      </c>
      <c r="U1549" s="12">
        <v>1236.6344704906517</v>
      </c>
      <c r="V1549" s="12">
        <v>27.550924810300103</v>
      </c>
      <c r="W1549" s="59">
        <v>1.0586107187354293E-4</v>
      </c>
      <c r="X1549" s="59">
        <v>2.1361954879383109E-3</v>
      </c>
      <c r="Y1549" s="59">
        <v>1.0484927916120576E-3</v>
      </c>
      <c r="Z1549" s="59">
        <v>2.1401393815146234E-3</v>
      </c>
      <c r="AA1549" s="59">
        <v>3.5800011706167653E-3</v>
      </c>
      <c r="AB1549" s="59">
        <v>0</v>
      </c>
      <c r="AC1549" s="59">
        <v>1.1994906255099976E-3</v>
      </c>
      <c r="AD1549" s="59">
        <v>7.3382979374191884E-4</v>
      </c>
      <c r="AE1549" s="59">
        <v>4.0547764548185981E-4</v>
      </c>
      <c r="AF1549" s="59">
        <v>1.2250228397000797E-3</v>
      </c>
      <c r="AG1549" s="59">
        <v>5.3417847668533212E-5</v>
      </c>
      <c r="AH1549" s="18">
        <v>1.1479935141506989E-3</v>
      </c>
      <c r="AI1549" s="12">
        <v>195</v>
      </c>
      <c r="AJ1549" s="17">
        <v>6</v>
      </c>
      <c r="AK1549" s="18">
        <v>0.89431299989086677</v>
      </c>
      <c r="AL1549" t="str">
        <f>IF(AK1549&lt;='CAV Tier 1 Analysis'!$A$5,"Tier 1", "Tier 2")</f>
        <v>Tier 2</v>
      </c>
      <c r="AM1549" t="str">
        <f t="shared" si="49"/>
        <v>Kentucky - Tier 2</v>
      </c>
      <c r="AN1549" t="str">
        <f t="shared" si="50"/>
        <v>Benton, City Of - Tier 2</v>
      </c>
    </row>
    <row r="1550" spans="1:40" x14ac:dyDescent="0.3">
      <c r="A1550">
        <v>4</v>
      </c>
      <c r="B1550" t="s">
        <v>79</v>
      </c>
      <c r="C1550" t="s">
        <v>4651</v>
      </c>
      <c r="D1550" t="s">
        <v>7308</v>
      </c>
      <c r="E1550" t="s">
        <v>1661</v>
      </c>
      <c r="F1550" s="12">
        <v>94.118217074161961</v>
      </c>
      <c r="G1550" s="12">
        <v>79.798075855352934</v>
      </c>
      <c r="H1550" s="12">
        <v>38.294665858379467</v>
      </c>
      <c r="I1550">
        <v>13</v>
      </c>
      <c r="J1550" s="15">
        <v>6.297252322488503E-2</v>
      </c>
      <c r="K1550" s="15">
        <v>0.937027476775115</v>
      </c>
      <c r="L1550" s="58">
        <v>0.76319000000000004</v>
      </c>
      <c r="M1550">
        <v>10</v>
      </c>
      <c r="N1550">
        <v>10</v>
      </c>
      <c r="O1550" s="12">
        <v>26</v>
      </c>
      <c r="P1550" s="12">
        <v>2</v>
      </c>
      <c r="Q1550" s="12">
        <v>2</v>
      </c>
      <c r="R1550" s="12">
        <v>12.181357198076494</v>
      </c>
      <c r="S1550" s="12">
        <v>2.4115117351560129</v>
      </c>
      <c r="T1550" s="12">
        <v>81.528170871760295</v>
      </c>
      <c r="U1550" s="12">
        <v>0</v>
      </c>
      <c r="V1550" s="12">
        <v>0</v>
      </c>
      <c r="W1550" s="59">
        <v>2.0464371657920137E-5</v>
      </c>
      <c r="X1550" s="59">
        <v>5.2102328974105137E-4</v>
      </c>
      <c r="Y1550" s="59">
        <v>2.6212319790301442E-3</v>
      </c>
      <c r="Z1550" s="59">
        <v>6.1826248799311343E-3</v>
      </c>
      <c r="AA1550" s="59">
        <v>1.0228574773190758E-3</v>
      </c>
      <c r="AB1550" s="59">
        <v>1.1104941699056081E-3</v>
      </c>
      <c r="AC1550" s="59">
        <v>9.047141151514778E-4</v>
      </c>
      <c r="AD1550" s="59">
        <v>2.4991116456085818E-5</v>
      </c>
      <c r="AE1550" s="59">
        <v>2.1549180722019262E-5</v>
      </c>
      <c r="AF1550" s="59">
        <v>0</v>
      </c>
      <c r="AG1550" s="59">
        <v>0</v>
      </c>
      <c r="AH1550" s="18">
        <v>1.1299955072649561E-3</v>
      </c>
      <c r="AI1550" s="12">
        <v>196</v>
      </c>
      <c r="AJ1550" s="17">
        <v>6</v>
      </c>
      <c r="AK1550" s="18">
        <v>0.89544299539813177</v>
      </c>
      <c r="AL1550" t="str">
        <f>IF(AK1550&lt;='CAV Tier 1 Analysis'!$A$5,"Tier 1", "Tier 2")</f>
        <v>Tier 2</v>
      </c>
      <c r="AM1550" t="str">
        <f t="shared" si="49"/>
        <v>Kentucky - Tier 2</v>
      </c>
      <c r="AN1550" t="str">
        <f t="shared" si="50"/>
        <v>Wayland, Town Of - Tier 2</v>
      </c>
    </row>
    <row r="1551" spans="1:40" x14ac:dyDescent="0.3">
      <c r="A1551">
        <v>4</v>
      </c>
      <c r="B1551" t="s">
        <v>79</v>
      </c>
      <c r="C1551" t="s">
        <v>4526</v>
      </c>
      <c r="D1551" t="s">
        <v>7311</v>
      </c>
      <c r="E1551" t="s">
        <v>1650</v>
      </c>
      <c r="F1551" s="12">
        <v>109.72337907337706</v>
      </c>
      <c r="G1551" s="12">
        <v>1083.9803252754359</v>
      </c>
      <c r="H1551" s="12">
        <v>889.94029737839037</v>
      </c>
      <c r="I1551">
        <v>12</v>
      </c>
      <c r="J1551" s="15">
        <v>5.0420704400642495E-2</v>
      </c>
      <c r="K1551" s="15">
        <v>0.9495792955993575</v>
      </c>
      <c r="L1551" s="58">
        <v>2.8202699999999998</v>
      </c>
      <c r="M1551">
        <v>24</v>
      </c>
      <c r="N1551">
        <v>4</v>
      </c>
      <c r="O1551" s="12">
        <v>10</v>
      </c>
      <c r="P1551" s="12">
        <v>9</v>
      </c>
      <c r="Q1551" s="12">
        <v>0</v>
      </c>
      <c r="R1551" s="12">
        <v>11.39495154719229</v>
      </c>
      <c r="S1551" s="12">
        <v>44.871416668335698</v>
      </c>
      <c r="T1551" s="12">
        <v>1437.8613668674273</v>
      </c>
      <c r="U1551" s="12">
        <v>1328.1379877940501</v>
      </c>
      <c r="V1551" s="12">
        <v>0</v>
      </c>
      <c r="W1551" s="59">
        <v>7.5623440369609692E-5</v>
      </c>
      <c r="X1551" s="59">
        <v>1.2504558953785234E-3</v>
      </c>
      <c r="Y1551" s="59">
        <v>1.0484927916120576E-3</v>
      </c>
      <c r="Z1551" s="59">
        <v>2.3779326461273592E-3</v>
      </c>
      <c r="AA1551" s="59">
        <v>4.6028586479358409E-3</v>
      </c>
      <c r="AB1551" s="59">
        <v>0</v>
      </c>
      <c r="AC1551" s="59">
        <v>8.4630746300091368E-4</v>
      </c>
      <c r="AD1551" s="59">
        <v>4.650140337946062E-4</v>
      </c>
      <c r="AE1551" s="59">
        <v>3.8004942483713089E-4</v>
      </c>
      <c r="AF1551" s="59">
        <v>1.3156671661234568E-3</v>
      </c>
      <c r="AG1551" s="59">
        <v>0</v>
      </c>
      <c r="AH1551" s="18">
        <v>1.1238546826526816E-3</v>
      </c>
      <c r="AI1551" s="12">
        <v>197</v>
      </c>
      <c r="AJ1551" s="17">
        <v>6</v>
      </c>
      <c r="AK1551" s="18">
        <v>0.89656685008078441</v>
      </c>
      <c r="AL1551" t="str">
        <f>IF(AK1551&lt;='CAV Tier 1 Analysis'!$A$5,"Tier 1", "Tier 2")</f>
        <v>Tier 2</v>
      </c>
      <c r="AM1551" t="str">
        <f t="shared" si="49"/>
        <v>Kentucky - Tier 2</v>
      </c>
      <c r="AN1551" t="str">
        <f t="shared" si="50"/>
        <v>Fulton, City Of - Tier 2</v>
      </c>
    </row>
    <row r="1552" spans="1:40" x14ac:dyDescent="0.3">
      <c r="A1552">
        <v>4</v>
      </c>
      <c r="B1552" t="s">
        <v>79</v>
      </c>
      <c r="C1552" t="s">
        <v>4822</v>
      </c>
      <c r="D1552" t="s">
        <v>7565</v>
      </c>
      <c r="E1552" t="s">
        <v>1755</v>
      </c>
      <c r="F1552" s="12">
        <v>668.88422663609992</v>
      </c>
      <c r="G1552" s="12">
        <v>5623.4786943713852</v>
      </c>
      <c r="H1552" s="12">
        <v>2605.8912508122348</v>
      </c>
      <c r="I1552">
        <v>0</v>
      </c>
      <c r="J1552" s="15">
        <v>0</v>
      </c>
      <c r="K1552" s="15">
        <v>1.0000000000000002</v>
      </c>
      <c r="L1552" s="58">
        <v>7.6128200000000001</v>
      </c>
      <c r="M1552">
        <v>3</v>
      </c>
      <c r="N1552">
        <v>0</v>
      </c>
      <c r="O1552" s="12">
        <v>14</v>
      </c>
      <c r="P1552" s="12">
        <v>4</v>
      </c>
      <c r="Q1552" s="12">
        <v>0</v>
      </c>
      <c r="R1552" s="12">
        <v>0</v>
      </c>
      <c r="S1552" s="12">
        <v>0</v>
      </c>
      <c r="T1552" s="12">
        <v>5807.620997747239</v>
      </c>
      <c r="U1552" s="12">
        <v>5138.7367711111392</v>
      </c>
      <c r="V1552" s="12">
        <v>0</v>
      </c>
      <c r="W1552" s="59">
        <v>2.0413210058418949E-4</v>
      </c>
      <c r="X1552" s="59">
        <v>1.5630698692231543E-4</v>
      </c>
      <c r="Y1552" s="59">
        <v>0</v>
      </c>
      <c r="Z1552" s="59">
        <v>3.329105704578303E-3</v>
      </c>
      <c r="AA1552" s="59">
        <v>2.0457149546381516E-3</v>
      </c>
      <c r="AB1552" s="59">
        <v>0</v>
      </c>
      <c r="AC1552" s="59">
        <v>0</v>
      </c>
      <c r="AD1552" s="59">
        <v>0</v>
      </c>
      <c r="AE1552" s="59">
        <v>1.5350457775178458E-3</v>
      </c>
      <c r="AF1552" s="59">
        <v>5.0904855574017208E-3</v>
      </c>
      <c r="AG1552" s="59">
        <v>0</v>
      </c>
      <c r="AH1552" s="18">
        <v>1.1237082801493206E-3</v>
      </c>
      <c r="AI1552" s="12">
        <v>198</v>
      </c>
      <c r="AJ1552" s="17">
        <v>6</v>
      </c>
      <c r="AK1552" s="18">
        <v>0.8976905583609337</v>
      </c>
      <c r="AL1552" t="str">
        <f>IF(AK1552&lt;='CAV Tier 1 Analysis'!$A$5,"Tier 1", "Tier 2")</f>
        <v>Tier 2</v>
      </c>
      <c r="AM1552" t="str">
        <f t="shared" si="49"/>
        <v>Kentucky - Tier 2</v>
      </c>
      <c r="AN1552" t="str">
        <f t="shared" si="50"/>
        <v>London, City Of - Tier 2</v>
      </c>
    </row>
    <row r="1553" spans="1:40" x14ac:dyDescent="0.3">
      <c r="A1553">
        <v>4</v>
      </c>
      <c r="B1553" t="s">
        <v>79</v>
      </c>
      <c r="C1553" t="s">
        <v>3162</v>
      </c>
      <c r="D1553" t="s">
        <v>7411</v>
      </c>
      <c r="E1553" t="s">
        <v>1698</v>
      </c>
      <c r="F1553" s="12">
        <v>9.1482377958337153</v>
      </c>
      <c r="G1553" s="12">
        <v>29.216920602896629</v>
      </c>
      <c r="H1553" s="12">
        <v>11.564371774704364</v>
      </c>
      <c r="I1553">
        <v>16</v>
      </c>
      <c r="J1553" s="15">
        <v>0</v>
      </c>
      <c r="K1553" s="15">
        <v>1.0000000000000002</v>
      </c>
      <c r="L1553" s="58">
        <v>0.23465999999999998</v>
      </c>
      <c r="M1553">
        <v>29</v>
      </c>
      <c r="N1553">
        <v>0</v>
      </c>
      <c r="O1553" s="12">
        <v>9</v>
      </c>
      <c r="P1553" s="12">
        <v>8</v>
      </c>
      <c r="Q1553" s="12">
        <v>6</v>
      </c>
      <c r="R1553" s="12">
        <v>16.000000000000004</v>
      </c>
      <c r="S1553" s="12">
        <v>0</v>
      </c>
      <c r="T1553" s="12">
        <v>28.834887664058613</v>
      </c>
      <c r="U1553" s="12">
        <v>19.686649868224897</v>
      </c>
      <c r="V1553" s="12">
        <v>0.38203293883801592</v>
      </c>
      <c r="W1553" s="59">
        <v>6.2922331965140256E-6</v>
      </c>
      <c r="X1553" s="59">
        <v>1.5109675402490491E-3</v>
      </c>
      <c r="Y1553" s="59">
        <v>0</v>
      </c>
      <c r="Z1553" s="59">
        <v>2.1401393815146234E-3</v>
      </c>
      <c r="AA1553" s="59">
        <v>4.0914299092763033E-3</v>
      </c>
      <c r="AB1553" s="59">
        <v>3.3314825097168241E-3</v>
      </c>
      <c r="AC1553" s="59">
        <v>1.1883261944497779E-3</v>
      </c>
      <c r="AD1553" s="59">
        <v>0</v>
      </c>
      <c r="AE1553" s="59">
        <v>7.6215153452823532E-6</v>
      </c>
      <c r="AF1553" s="59">
        <v>1.9501798066639268E-5</v>
      </c>
      <c r="AG1553" s="59">
        <v>7.4071478441194686E-7</v>
      </c>
      <c r="AH1553" s="18">
        <v>1.1178637996908569E-3</v>
      </c>
      <c r="AI1553" s="12">
        <v>199</v>
      </c>
      <c r="AJ1553" s="17">
        <v>6</v>
      </c>
      <c r="AK1553" s="18">
        <v>0.89880842216062451</v>
      </c>
      <c r="AL1553" t="str">
        <f>IF(AK1553&lt;='CAV Tier 1 Analysis'!$A$5,"Tier 1", "Tier 2")</f>
        <v>Tier 2</v>
      </c>
      <c r="AM1553" t="str">
        <f t="shared" si="49"/>
        <v>Kentucky - Tier 2</v>
      </c>
      <c r="AN1553" t="str">
        <f t="shared" si="50"/>
        <v>Butler, City Of - Tier 2</v>
      </c>
    </row>
    <row r="1554" spans="1:40" x14ac:dyDescent="0.3">
      <c r="A1554">
        <v>4</v>
      </c>
      <c r="B1554" t="s">
        <v>79</v>
      </c>
      <c r="C1554" t="s">
        <v>3605</v>
      </c>
      <c r="D1554" t="s">
        <v>7417</v>
      </c>
      <c r="E1554" t="s">
        <v>1788</v>
      </c>
      <c r="F1554" s="12">
        <v>124.63702492501409</v>
      </c>
      <c r="G1554" s="12">
        <v>1429.8868145220977</v>
      </c>
      <c r="H1554" s="12">
        <v>571.67903468977136</v>
      </c>
      <c r="I1554">
        <v>7</v>
      </c>
      <c r="J1554" s="15">
        <v>0.1862683557317332</v>
      </c>
      <c r="K1554" s="15">
        <v>0.81373164426826683</v>
      </c>
      <c r="L1554" s="58">
        <v>2.0232100000000002</v>
      </c>
      <c r="M1554">
        <v>38</v>
      </c>
      <c r="N1554">
        <v>0</v>
      </c>
      <c r="O1554" s="12">
        <v>14</v>
      </c>
      <c r="P1554" s="12">
        <v>6</v>
      </c>
      <c r="Q1554" s="12">
        <v>0</v>
      </c>
      <c r="R1554" s="12">
        <v>5.6961215098778677</v>
      </c>
      <c r="S1554" s="12">
        <v>106.48571379796817</v>
      </c>
      <c r="T1554" s="12">
        <v>1310.4859330850231</v>
      </c>
      <c r="U1554" s="12">
        <v>1185.8489081600092</v>
      </c>
      <c r="V1554" s="12">
        <v>119.40088143707453</v>
      </c>
      <c r="W1554" s="59">
        <v>5.4250869877776971E-5</v>
      </c>
      <c r="X1554" s="59">
        <v>1.9798885010159956E-3</v>
      </c>
      <c r="Y1554" s="59">
        <v>0</v>
      </c>
      <c r="Z1554" s="59">
        <v>3.329105704578303E-3</v>
      </c>
      <c r="AA1554" s="59">
        <v>3.0685724319572272E-3</v>
      </c>
      <c r="AB1554" s="59">
        <v>0</v>
      </c>
      <c r="AC1554" s="59">
        <v>4.2305314980979294E-4</v>
      </c>
      <c r="AD1554" s="59">
        <v>1.1035388447994763E-3</v>
      </c>
      <c r="AE1554" s="59">
        <v>3.4638208981939677E-4</v>
      </c>
      <c r="AF1554" s="59">
        <v>1.1747141387325538E-3</v>
      </c>
      <c r="AG1554" s="59">
        <v>2.3150359343689732E-4</v>
      </c>
      <c r="AH1554" s="18">
        <v>1.06463721127522E-3</v>
      </c>
      <c r="AI1554" s="12">
        <v>200</v>
      </c>
      <c r="AJ1554" s="17">
        <v>6</v>
      </c>
      <c r="AK1554" s="18">
        <v>0.89987305937189976</v>
      </c>
      <c r="AL1554" t="str">
        <f>IF(AK1554&lt;='CAV Tier 1 Analysis'!$A$5,"Tier 1", "Tier 2")</f>
        <v>Tier 2</v>
      </c>
      <c r="AM1554" t="str">
        <f t="shared" si="49"/>
        <v>Kentucky - Tier 2</v>
      </c>
      <c r="AN1554" t="str">
        <f t="shared" si="50"/>
        <v>Stanton, City Of - Tier 2</v>
      </c>
    </row>
    <row r="1555" spans="1:40" x14ac:dyDescent="0.3">
      <c r="A1555">
        <v>4</v>
      </c>
      <c r="B1555" t="s">
        <v>79</v>
      </c>
      <c r="C1555" t="s">
        <v>4511</v>
      </c>
      <c r="D1555" t="s">
        <v>7271</v>
      </c>
      <c r="E1555" t="s">
        <v>1697</v>
      </c>
      <c r="F1555" s="12">
        <v>355.521176029586</v>
      </c>
      <c r="G1555" s="12">
        <v>2870.7467828471536</v>
      </c>
      <c r="H1555" s="12">
        <v>1629.5893941246359</v>
      </c>
      <c r="I1555">
        <v>2</v>
      </c>
      <c r="J1555" s="15">
        <v>0</v>
      </c>
      <c r="K1555" s="15">
        <v>1.0000000000000002</v>
      </c>
      <c r="L1555" s="58">
        <v>9.1865800000000011</v>
      </c>
      <c r="M1555">
        <v>8</v>
      </c>
      <c r="N1555">
        <v>2</v>
      </c>
      <c r="O1555" s="12">
        <v>9</v>
      </c>
      <c r="P1555" s="12">
        <v>9</v>
      </c>
      <c r="Q1555" s="12">
        <v>0</v>
      </c>
      <c r="R1555" s="12">
        <v>2.0000000000000004</v>
      </c>
      <c r="S1555" s="12">
        <v>0</v>
      </c>
      <c r="T1555" s="12">
        <v>3134.817782156259</v>
      </c>
      <c r="U1555" s="12">
        <v>2779.2966061266729</v>
      </c>
      <c r="V1555" s="12">
        <v>0</v>
      </c>
      <c r="W1555" s="59">
        <v>2.4633130332579831E-4</v>
      </c>
      <c r="X1555" s="59">
        <v>4.1681863179284114E-4</v>
      </c>
      <c r="Y1555" s="59">
        <v>5.2424639580602882E-4</v>
      </c>
      <c r="Z1555" s="59">
        <v>2.1401393815146234E-3</v>
      </c>
      <c r="AA1555" s="59">
        <v>4.6028586479358409E-3</v>
      </c>
      <c r="AB1555" s="59">
        <v>0</v>
      </c>
      <c r="AC1555" s="59">
        <v>1.4854077430622223E-4</v>
      </c>
      <c r="AD1555" s="59">
        <v>0</v>
      </c>
      <c r="AE1555" s="59">
        <v>8.2858175518915925E-4</v>
      </c>
      <c r="AF1555" s="59">
        <v>2.7531998355627501E-3</v>
      </c>
      <c r="AG1555" s="59">
        <v>0</v>
      </c>
      <c r="AH1555" s="18">
        <v>1.0600651568575695E-3</v>
      </c>
      <c r="AI1555" s="12">
        <v>201</v>
      </c>
      <c r="AJ1555" s="17">
        <v>6</v>
      </c>
      <c r="AK1555" s="18">
        <v>0.90093312452875729</v>
      </c>
      <c r="AL1555" t="str">
        <f>IF(AK1555&lt;='CAV Tier 1 Analysis'!$A$5,"Tier 1", "Tier 2")</f>
        <v>Tier 2</v>
      </c>
      <c r="AM1555" t="str">
        <f t="shared" si="49"/>
        <v>Kentucky - Tier 2</v>
      </c>
      <c r="AN1555" t="str">
        <f t="shared" si="50"/>
        <v>Princeton, City Of - Tier 2</v>
      </c>
    </row>
    <row r="1556" spans="1:40" x14ac:dyDescent="0.3">
      <c r="A1556">
        <v>4</v>
      </c>
      <c r="B1556" t="s">
        <v>79</v>
      </c>
      <c r="C1556" t="s">
        <v>4524</v>
      </c>
      <c r="D1556" t="s">
        <v>7387</v>
      </c>
      <c r="E1556" t="s">
        <v>1707</v>
      </c>
      <c r="F1556" s="12">
        <v>227.83776340557895</v>
      </c>
      <c r="G1556" s="12">
        <v>2279.4912929326397</v>
      </c>
      <c r="H1556" s="12">
        <v>1166.0527386730789</v>
      </c>
      <c r="I1556">
        <v>4</v>
      </c>
      <c r="J1556" s="15">
        <v>0</v>
      </c>
      <c r="K1556" s="15">
        <v>1</v>
      </c>
      <c r="L1556" s="58">
        <v>4.4136900000000008</v>
      </c>
      <c r="M1556">
        <v>5</v>
      </c>
      <c r="N1556">
        <v>0</v>
      </c>
      <c r="O1556" s="12">
        <v>8</v>
      </c>
      <c r="P1556" s="12">
        <v>9</v>
      </c>
      <c r="Q1556" s="12">
        <v>3</v>
      </c>
      <c r="R1556" s="12">
        <v>4</v>
      </c>
      <c r="S1556" s="12">
        <v>0</v>
      </c>
      <c r="T1556" s="12">
        <v>2414.9974724794397</v>
      </c>
      <c r="U1556" s="12">
        <v>2187.1597090738605</v>
      </c>
      <c r="V1556" s="12">
        <v>0</v>
      </c>
      <c r="W1556" s="59">
        <v>1.1834981137442255E-4</v>
      </c>
      <c r="X1556" s="59">
        <v>2.6051164487052569E-4</v>
      </c>
      <c r="Y1556" s="59">
        <v>0</v>
      </c>
      <c r="Z1556" s="59">
        <v>1.9023461169018873E-3</v>
      </c>
      <c r="AA1556" s="59">
        <v>4.6028586479358409E-3</v>
      </c>
      <c r="AB1556" s="59">
        <v>1.665741254858412E-3</v>
      </c>
      <c r="AC1556" s="59">
        <v>2.9708154861244436E-4</v>
      </c>
      <c r="AD1556" s="59">
        <v>0</v>
      </c>
      <c r="AE1556" s="59">
        <v>6.3832190053101268E-4</v>
      </c>
      <c r="AF1556" s="59">
        <v>2.1666229282968344E-3</v>
      </c>
      <c r="AG1556" s="59">
        <v>0</v>
      </c>
      <c r="AH1556" s="18">
        <v>1.0592576230346708E-3</v>
      </c>
      <c r="AI1556" s="12">
        <v>202</v>
      </c>
      <c r="AJ1556" s="17">
        <v>6</v>
      </c>
      <c r="AK1556" s="18">
        <v>0.901992382151792</v>
      </c>
      <c r="AL1556" t="str">
        <f>IF(AK1556&lt;='CAV Tier 1 Analysis'!$A$5,"Tier 1", "Tier 2")</f>
        <v>Tier 2</v>
      </c>
      <c r="AM1556" t="str">
        <f t="shared" si="49"/>
        <v>Kentucky - Tier 2</v>
      </c>
      <c r="AN1556" t="str">
        <f t="shared" si="50"/>
        <v>Lebanon, City Of - Tier 2</v>
      </c>
    </row>
    <row r="1557" spans="1:40" x14ac:dyDescent="0.3">
      <c r="A1557">
        <v>4</v>
      </c>
      <c r="B1557" t="s">
        <v>79</v>
      </c>
      <c r="C1557" t="s">
        <v>4619</v>
      </c>
      <c r="D1557" t="s">
        <v>7259</v>
      </c>
      <c r="E1557" t="s">
        <v>1840</v>
      </c>
      <c r="F1557" s="12">
        <v>558.96988184779434</v>
      </c>
      <c r="G1557" s="12">
        <v>1244.6750783696482</v>
      </c>
      <c r="H1557" s="12">
        <v>712.63245446125154</v>
      </c>
      <c r="I1557">
        <v>12</v>
      </c>
      <c r="J1557" s="15">
        <v>0.36045441154809255</v>
      </c>
      <c r="K1557" s="15">
        <v>0.63954558845190757</v>
      </c>
      <c r="L1557" s="58">
        <v>1.6293599999999997</v>
      </c>
      <c r="M1557">
        <v>9</v>
      </c>
      <c r="N1557">
        <v>4</v>
      </c>
      <c r="O1557" s="12">
        <v>15</v>
      </c>
      <c r="P1557" s="12">
        <v>3</v>
      </c>
      <c r="Q1557" s="12">
        <v>1</v>
      </c>
      <c r="R1557" s="12">
        <v>7.6745470614228903</v>
      </c>
      <c r="S1557" s="12">
        <v>256.87151202290329</v>
      </c>
      <c r="T1557" s="12">
        <v>1350.1125079074391</v>
      </c>
      <c r="U1557" s="12">
        <v>791.14262605964473</v>
      </c>
      <c r="V1557" s="12">
        <v>0</v>
      </c>
      <c r="W1557" s="59">
        <v>4.3690075347618217E-5</v>
      </c>
      <c r="X1557" s="59">
        <v>4.6892096076694626E-4</v>
      </c>
      <c r="Y1557" s="59">
        <v>1.0484927916120576E-3</v>
      </c>
      <c r="Z1557" s="59">
        <v>3.5668989691910388E-3</v>
      </c>
      <c r="AA1557" s="59">
        <v>1.5342862159786136E-3</v>
      </c>
      <c r="AB1557" s="59">
        <v>5.5524708495280405E-4</v>
      </c>
      <c r="AC1557" s="59">
        <v>5.6999158147664911E-4</v>
      </c>
      <c r="AD1557" s="59">
        <v>2.6620255575077736E-3</v>
      </c>
      <c r="AE1557" s="59">
        <v>3.5685601819424078E-4</v>
      </c>
      <c r="AF1557" s="59">
        <v>7.8371403151881547E-4</v>
      </c>
      <c r="AG1557" s="59">
        <v>0</v>
      </c>
      <c r="AH1557" s="18">
        <v>1.0536475715042324E-3</v>
      </c>
      <c r="AI1557" s="12">
        <v>203</v>
      </c>
      <c r="AJ1557" s="17">
        <v>7</v>
      </c>
      <c r="AK1557" s="18">
        <v>0.90304602972329628</v>
      </c>
      <c r="AL1557" t="str">
        <f>IF(AK1557&lt;='CAV Tier 1 Analysis'!$A$5,"Tier 1", "Tier 2")</f>
        <v>Tier 2</v>
      </c>
      <c r="AM1557" t="str">
        <f t="shared" si="49"/>
        <v>Kentucky - Tier 2</v>
      </c>
      <c r="AN1557" t="str">
        <f t="shared" si="50"/>
        <v>Catlettsburg, City Of - Tier 2</v>
      </c>
    </row>
    <row r="1558" spans="1:40" x14ac:dyDescent="0.3">
      <c r="A1558">
        <v>4</v>
      </c>
      <c r="B1558" t="s">
        <v>79</v>
      </c>
      <c r="C1558" t="s">
        <v>4695</v>
      </c>
      <c r="D1558" t="s">
        <v>7370</v>
      </c>
      <c r="E1558" t="s">
        <v>1717</v>
      </c>
      <c r="F1558" s="12">
        <v>174.96869734865413</v>
      </c>
      <c r="G1558" s="12">
        <v>1849.7271204675069</v>
      </c>
      <c r="H1558" s="12">
        <v>921.63255200522758</v>
      </c>
      <c r="I1558">
        <v>16</v>
      </c>
      <c r="J1558" s="15">
        <v>0</v>
      </c>
      <c r="K1558" s="15">
        <v>1</v>
      </c>
      <c r="L1558" s="58">
        <v>3.0906599999999997</v>
      </c>
      <c r="M1558">
        <v>4</v>
      </c>
      <c r="N1558">
        <v>0</v>
      </c>
      <c r="O1558" s="12">
        <v>13</v>
      </c>
      <c r="P1558" s="12">
        <v>6</v>
      </c>
      <c r="Q1558" s="12">
        <v>3</v>
      </c>
      <c r="R1558" s="12">
        <v>16</v>
      </c>
      <c r="S1558" s="12">
        <v>0</v>
      </c>
      <c r="T1558" s="12">
        <v>1951.5343746239719</v>
      </c>
      <c r="U1558" s="12">
        <v>1776.5656772753177</v>
      </c>
      <c r="V1558" s="12">
        <v>0</v>
      </c>
      <c r="W1558" s="59">
        <v>8.2873746915273315E-5</v>
      </c>
      <c r="X1558" s="59">
        <v>2.0840931589642057E-4</v>
      </c>
      <c r="Y1558" s="59">
        <v>0</v>
      </c>
      <c r="Z1558" s="59">
        <v>3.0913124399655672E-3</v>
      </c>
      <c r="AA1558" s="59">
        <v>3.0685724319572272E-3</v>
      </c>
      <c r="AB1558" s="59">
        <v>1.665741254858412E-3</v>
      </c>
      <c r="AC1558" s="59">
        <v>1.1883261944497774E-3</v>
      </c>
      <c r="AD1558" s="59">
        <v>0</v>
      </c>
      <c r="AE1558" s="59">
        <v>5.1582129801677485E-4</v>
      </c>
      <c r="AF1558" s="59">
        <v>1.7598842526409723E-3</v>
      </c>
      <c r="AG1558" s="59">
        <v>0</v>
      </c>
      <c r="AH1558" s="18">
        <v>1.0528128122454931E-3</v>
      </c>
      <c r="AI1558" s="12">
        <v>204</v>
      </c>
      <c r="AJ1558" s="17">
        <v>7</v>
      </c>
      <c r="AK1558" s="18">
        <v>0.90409884253554174</v>
      </c>
      <c r="AL1558" t="str">
        <f>IF(AK1558&lt;='CAV Tier 1 Analysis'!$A$5,"Tier 1", "Tier 2")</f>
        <v>Tier 2</v>
      </c>
      <c r="AM1558" t="str">
        <f t="shared" si="49"/>
        <v>Kentucky - Tier 2</v>
      </c>
      <c r="AN1558" t="str">
        <f t="shared" si="50"/>
        <v>Stanford, City Of - Tier 2</v>
      </c>
    </row>
    <row r="1559" spans="1:40" x14ac:dyDescent="0.3">
      <c r="A1559">
        <v>4</v>
      </c>
      <c r="B1559" t="s">
        <v>79</v>
      </c>
      <c r="C1559" t="s">
        <v>4575</v>
      </c>
      <c r="D1559" t="s">
        <v>7327</v>
      </c>
      <c r="E1559" t="s">
        <v>1930</v>
      </c>
      <c r="F1559" s="12">
        <v>135.20923555639561</v>
      </c>
      <c r="G1559" s="12">
        <v>619.49504206215579</v>
      </c>
      <c r="H1559" s="12">
        <v>286.51968699903989</v>
      </c>
      <c r="I1559">
        <v>12</v>
      </c>
      <c r="J1559" s="15">
        <v>0.43543330230735311</v>
      </c>
      <c r="K1559" s="15">
        <v>0.56456669769264689</v>
      </c>
      <c r="L1559" s="58">
        <v>1.22478</v>
      </c>
      <c r="M1559">
        <v>55</v>
      </c>
      <c r="N1559">
        <v>2</v>
      </c>
      <c r="O1559" s="12">
        <v>15</v>
      </c>
      <c r="P1559" s="12">
        <v>3</v>
      </c>
      <c r="Q1559" s="12">
        <v>1</v>
      </c>
      <c r="R1559" s="12">
        <v>6.7748003723117627</v>
      </c>
      <c r="S1559" s="12">
        <v>124.76021348606113</v>
      </c>
      <c r="T1559" s="12">
        <v>664.55887737808052</v>
      </c>
      <c r="U1559" s="12">
        <v>529.34964182168494</v>
      </c>
      <c r="V1559" s="12">
        <v>0</v>
      </c>
      <c r="W1559" s="59">
        <v>3.2841563855904065E-5</v>
      </c>
      <c r="X1559" s="59">
        <v>2.8656280935757828E-3</v>
      </c>
      <c r="Y1559" s="59">
        <v>5.2424639580602882E-4</v>
      </c>
      <c r="Z1559" s="59">
        <v>3.5668989691910388E-3</v>
      </c>
      <c r="AA1559" s="59">
        <v>1.5342862159786136E-3</v>
      </c>
      <c r="AB1559" s="59">
        <v>5.5524708495280405E-4</v>
      </c>
      <c r="AC1559" s="59">
        <v>5.0316704653663577E-4</v>
      </c>
      <c r="AD1559" s="59">
        <v>1.2929221860554494E-3</v>
      </c>
      <c r="AE1559" s="59">
        <v>1.7565338699390465E-4</v>
      </c>
      <c r="AF1559" s="59">
        <v>5.2437920573355286E-4</v>
      </c>
      <c r="AG1559" s="59">
        <v>0</v>
      </c>
      <c r="AH1559" s="18">
        <v>1.0522972862436104E-3</v>
      </c>
      <c r="AI1559" s="12">
        <v>205</v>
      </c>
      <c r="AJ1559" s="17">
        <v>7</v>
      </c>
      <c r="AK1559" s="18">
        <v>0.9051511398217853</v>
      </c>
      <c r="AL1559" t="str">
        <f>IF(AK1559&lt;='CAV Tier 1 Analysis'!$A$5,"Tier 1", "Tier 2")</f>
        <v>Tier 2</v>
      </c>
      <c r="AM1559" t="str">
        <f t="shared" si="49"/>
        <v>Kentucky - Tier 2</v>
      </c>
      <c r="AN1559" t="str">
        <f t="shared" si="50"/>
        <v>Worthington, City Of - Tier 2</v>
      </c>
    </row>
    <row r="1560" spans="1:40" x14ac:dyDescent="0.3">
      <c r="A1560">
        <v>4</v>
      </c>
      <c r="B1560" t="s">
        <v>79</v>
      </c>
      <c r="C1560" t="s">
        <v>4623</v>
      </c>
      <c r="D1560" t="s">
        <v>7267</v>
      </c>
      <c r="E1560" t="s">
        <v>1730</v>
      </c>
      <c r="F1560" s="12">
        <v>46.056903410881347</v>
      </c>
      <c r="G1560" s="12">
        <v>361.91836717107066</v>
      </c>
      <c r="H1560" s="12">
        <v>206.65406726267221</v>
      </c>
      <c r="I1560">
        <v>10</v>
      </c>
      <c r="J1560" s="15">
        <v>0.23312262009716564</v>
      </c>
      <c r="K1560" s="15">
        <v>0.76687737990283444</v>
      </c>
      <c r="L1560" s="58">
        <v>1.5993300000000001</v>
      </c>
      <c r="M1560">
        <v>22</v>
      </c>
      <c r="N1560">
        <v>2</v>
      </c>
      <c r="O1560" s="12">
        <v>15</v>
      </c>
      <c r="P1560" s="12">
        <v>7</v>
      </c>
      <c r="Q1560" s="12">
        <v>2</v>
      </c>
      <c r="R1560" s="12">
        <v>7.6687737990283447</v>
      </c>
      <c r="S1560" s="12">
        <v>48.175737614010046</v>
      </c>
      <c r="T1560" s="12">
        <v>420.74156900137217</v>
      </c>
      <c r="U1560" s="12">
        <v>374.68466559049079</v>
      </c>
      <c r="V1560" s="12">
        <v>0</v>
      </c>
      <c r="W1560" s="59">
        <v>4.2884843254840098E-5</v>
      </c>
      <c r="X1560" s="59">
        <v>1.1462512374303131E-3</v>
      </c>
      <c r="Y1560" s="59">
        <v>5.2424639580602882E-4</v>
      </c>
      <c r="Z1560" s="59">
        <v>3.5668989691910388E-3</v>
      </c>
      <c r="AA1560" s="59">
        <v>3.5800011706167653E-3</v>
      </c>
      <c r="AB1560" s="59">
        <v>1.1104941699056081E-3</v>
      </c>
      <c r="AC1560" s="59">
        <v>5.6956279904346976E-4</v>
      </c>
      <c r="AD1560" s="59">
        <v>4.9925756176826908E-4</v>
      </c>
      <c r="AE1560" s="59">
        <v>1.1120862900184364E-4</v>
      </c>
      <c r="AF1560" s="59">
        <v>3.7116648774283666E-4</v>
      </c>
      <c r="AG1560" s="59">
        <v>0</v>
      </c>
      <c r="AH1560" s="18">
        <v>1.0474520239782739E-3</v>
      </c>
      <c r="AI1560" s="12">
        <v>206</v>
      </c>
      <c r="AJ1560" s="17">
        <v>7</v>
      </c>
      <c r="AK1560" s="18">
        <v>0.90619859184576357</v>
      </c>
      <c r="AL1560" t="str">
        <f>IF(AK1560&lt;='CAV Tier 1 Analysis'!$A$5,"Tier 1", "Tier 2")</f>
        <v>Tier 2</v>
      </c>
      <c r="AM1560" t="str">
        <f t="shared" si="49"/>
        <v>Kentucky - Tier 2</v>
      </c>
      <c r="AN1560" t="str">
        <f t="shared" si="50"/>
        <v>Cloverport, City Of - Tier 2</v>
      </c>
    </row>
    <row r="1561" spans="1:40" x14ac:dyDescent="0.3">
      <c r="A1561">
        <v>4</v>
      </c>
      <c r="B1561" t="s">
        <v>79</v>
      </c>
      <c r="C1561" t="s">
        <v>4648</v>
      </c>
      <c r="D1561" t="s">
        <v>7305</v>
      </c>
      <c r="E1561" t="s">
        <v>1822</v>
      </c>
      <c r="F1561" s="12">
        <v>26.201019928951435</v>
      </c>
      <c r="G1561" s="12">
        <v>35.15612666722749</v>
      </c>
      <c r="H1561" s="12">
        <v>17.472219978893762</v>
      </c>
      <c r="I1561">
        <v>3</v>
      </c>
      <c r="J1561" s="15">
        <v>0.61531582415513519</v>
      </c>
      <c r="K1561" s="15">
        <v>0.38468417584486497</v>
      </c>
      <c r="L1561" s="58">
        <v>0.21245999999999998</v>
      </c>
      <c r="M1561">
        <v>25</v>
      </c>
      <c r="N1561">
        <v>0</v>
      </c>
      <c r="O1561" s="12">
        <v>26</v>
      </c>
      <c r="P1561" s="12">
        <v>2</v>
      </c>
      <c r="Q1561" s="12">
        <v>5</v>
      </c>
      <c r="R1561" s="12">
        <v>1.154052527534595</v>
      </c>
      <c r="S1561" s="12">
        <v>10.750933436132835</v>
      </c>
      <c r="T1561" s="12">
        <v>37.785811175369567</v>
      </c>
      <c r="U1561" s="12">
        <v>11.584791246418131</v>
      </c>
      <c r="V1561" s="12">
        <v>0</v>
      </c>
      <c r="W1561" s="59">
        <v>5.696956724330392E-6</v>
      </c>
      <c r="X1561" s="59">
        <v>1.3025582243526286E-3</v>
      </c>
      <c r="Y1561" s="59">
        <v>0</v>
      </c>
      <c r="Z1561" s="59">
        <v>6.1826248799311343E-3</v>
      </c>
      <c r="AA1561" s="59">
        <v>1.0228574773190758E-3</v>
      </c>
      <c r="AB1561" s="59">
        <v>2.7762354247640201E-3</v>
      </c>
      <c r="AC1561" s="59">
        <v>8.5711928015020766E-5</v>
      </c>
      <c r="AD1561" s="59">
        <v>1.1141468880168663E-4</v>
      </c>
      <c r="AE1561" s="59">
        <v>9.9873855262485064E-6</v>
      </c>
      <c r="AF1561" s="59">
        <v>1.1476013493614681E-5</v>
      </c>
      <c r="AG1561" s="59">
        <v>0</v>
      </c>
      <c r="AH1561" s="18">
        <v>1.0462329980843418E-3</v>
      </c>
      <c r="AI1561" s="12">
        <v>207</v>
      </c>
      <c r="AJ1561" s="17">
        <v>7</v>
      </c>
      <c r="AK1561" s="18">
        <v>0.90724482484384794</v>
      </c>
      <c r="AL1561" t="str">
        <f>IF(AK1561&lt;='CAV Tier 1 Analysis'!$A$5,"Tier 1", "Tier 2")</f>
        <v>Tier 2</v>
      </c>
      <c r="AM1561" t="str">
        <f t="shared" si="49"/>
        <v>Kentucky - Tier 2</v>
      </c>
      <c r="AN1561" t="str">
        <f t="shared" si="50"/>
        <v>Allen, Town Of - Tier 2</v>
      </c>
    </row>
    <row r="1562" spans="1:40" x14ac:dyDescent="0.3">
      <c r="A1562">
        <v>4</v>
      </c>
      <c r="B1562" t="s">
        <v>79</v>
      </c>
      <c r="C1562" t="s">
        <v>4751</v>
      </c>
      <c r="D1562" t="s">
        <v>7465</v>
      </c>
      <c r="E1562" t="s">
        <v>2046</v>
      </c>
      <c r="F1562" s="12">
        <v>330.05845016830074</v>
      </c>
      <c r="G1562" s="12">
        <v>226.33049000581966</v>
      </c>
      <c r="H1562" s="12">
        <v>117.84139694901816</v>
      </c>
      <c r="I1562">
        <v>52</v>
      </c>
      <c r="J1562" s="15">
        <v>0.52605591005773322</v>
      </c>
      <c r="K1562" s="15">
        <v>0.47394408994226694</v>
      </c>
      <c r="L1562" s="58">
        <v>0.39491999999999999</v>
      </c>
      <c r="M1562">
        <v>60</v>
      </c>
      <c r="N1562">
        <v>0</v>
      </c>
      <c r="O1562" s="12">
        <v>4</v>
      </c>
      <c r="P1562" s="12">
        <v>3</v>
      </c>
      <c r="Q1562" s="12">
        <v>6</v>
      </c>
      <c r="R1562" s="12">
        <v>24.64509267699788</v>
      </c>
      <c r="S1562" s="12">
        <v>61.991163314490336</v>
      </c>
      <c r="T1562" s="12">
        <v>246.82639767744791</v>
      </c>
      <c r="U1562" s="12">
        <v>0</v>
      </c>
      <c r="V1562" s="12">
        <v>0</v>
      </c>
      <c r="W1562" s="59">
        <v>1.0589485783547767E-5</v>
      </c>
      <c r="X1562" s="59">
        <v>3.1261397384463084E-3</v>
      </c>
      <c r="Y1562" s="59">
        <v>0</v>
      </c>
      <c r="Z1562" s="59">
        <v>9.5117305845094367E-4</v>
      </c>
      <c r="AA1562" s="59">
        <v>1.5342862159786136E-3</v>
      </c>
      <c r="AB1562" s="59">
        <v>3.3314825097168241E-3</v>
      </c>
      <c r="AC1562" s="59">
        <v>1.8304005745449358E-3</v>
      </c>
      <c r="AD1562" s="59">
        <v>6.4243037222476353E-4</v>
      </c>
      <c r="AE1562" s="59">
        <v>6.5240107727704231E-5</v>
      </c>
      <c r="AF1562" s="59">
        <v>0</v>
      </c>
      <c r="AG1562" s="59">
        <v>0</v>
      </c>
      <c r="AH1562" s="18">
        <v>1.0447038238976037E-3</v>
      </c>
      <c r="AI1562" s="12">
        <v>208</v>
      </c>
      <c r="AJ1562" s="17">
        <v>7</v>
      </c>
      <c r="AK1562" s="18">
        <v>0.90828952866774559</v>
      </c>
      <c r="AL1562" t="str">
        <f>IF(AK1562&lt;='CAV Tier 1 Analysis'!$A$5,"Tier 1", "Tier 2")</f>
        <v>Tier 2</v>
      </c>
      <c r="AM1562" t="str">
        <f t="shared" si="49"/>
        <v>Kentucky - Tier 2</v>
      </c>
      <c r="AN1562" t="str">
        <f t="shared" si="50"/>
        <v>Bromley, City Of - Tier 2</v>
      </c>
    </row>
    <row r="1563" spans="1:40" x14ac:dyDescent="0.3">
      <c r="A1563">
        <v>4</v>
      </c>
      <c r="B1563" t="s">
        <v>79</v>
      </c>
      <c r="C1563" t="s">
        <v>4316</v>
      </c>
      <c r="D1563" t="s">
        <v>7290</v>
      </c>
      <c r="E1563" t="s">
        <v>1813</v>
      </c>
      <c r="F1563" s="12">
        <v>153.84577966631019</v>
      </c>
      <c r="G1563" s="12">
        <v>1317.2530395722363</v>
      </c>
      <c r="H1563" s="12">
        <v>581.37459042670719</v>
      </c>
      <c r="I1563">
        <v>15</v>
      </c>
      <c r="J1563" s="15">
        <v>0.14290513966789598</v>
      </c>
      <c r="K1563" s="15">
        <v>0.85709486033210391</v>
      </c>
      <c r="L1563" s="58">
        <v>2.5299299999999998</v>
      </c>
      <c r="M1563">
        <v>16</v>
      </c>
      <c r="N1563">
        <v>4</v>
      </c>
      <c r="O1563" s="12">
        <v>16</v>
      </c>
      <c r="P1563" s="12">
        <v>3</v>
      </c>
      <c r="Q1563" s="12">
        <v>1</v>
      </c>
      <c r="R1563" s="12">
        <v>12.856422904981558</v>
      </c>
      <c r="S1563" s="12">
        <v>83.081417044294412</v>
      </c>
      <c r="T1563" s="12">
        <v>1498.5819956445985</v>
      </c>
      <c r="U1563" s="12">
        <v>1344.7362159782883</v>
      </c>
      <c r="V1563" s="12">
        <v>0</v>
      </c>
      <c r="W1563" s="59">
        <v>6.7838189426645902E-5</v>
      </c>
      <c r="X1563" s="59">
        <v>8.3363726358568228E-4</v>
      </c>
      <c r="Y1563" s="59">
        <v>1.0484927916120576E-3</v>
      </c>
      <c r="Z1563" s="59">
        <v>3.8046922338037747E-3</v>
      </c>
      <c r="AA1563" s="59">
        <v>1.5342862159786136E-3</v>
      </c>
      <c r="AB1563" s="59">
        <v>5.5524708495280405E-4</v>
      </c>
      <c r="AC1563" s="59">
        <v>9.5485150655710556E-4</v>
      </c>
      <c r="AD1563" s="59">
        <v>8.6099409694818203E-4</v>
      </c>
      <c r="AE1563" s="59">
        <v>3.9609884418608302E-4</v>
      </c>
      <c r="AF1563" s="59">
        <v>1.3321095418694425E-3</v>
      </c>
      <c r="AG1563" s="59">
        <v>0</v>
      </c>
      <c r="AH1563" s="18">
        <v>1.0352952517200355E-3</v>
      </c>
      <c r="AI1563" s="12">
        <v>209</v>
      </c>
      <c r="AJ1563" s="17">
        <v>7</v>
      </c>
      <c r="AK1563" s="18">
        <v>0.90932482391946567</v>
      </c>
      <c r="AL1563" t="str">
        <f>IF(AK1563&lt;='CAV Tier 1 Analysis'!$A$5,"Tier 1", "Tier 2")</f>
        <v>Tier 2</v>
      </c>
      <c r="AM1563" t="str">
        <f t="shared" si="49"/>
        <v>Kentucky - Tier 2</v>
      </c>
      <c r="AN1563" t="str">
        <f t="shared" si="50"/>
        <v>Grayson, City Of - Tier 2</v>
      </c>
    </row>
    <row r="1564" spans="1:40" x14ac:dyDescent="0.3">
      <c r="A1564">
        <v>4</v>
      </c>
      <c r="B1564" t="s">
        <v>79</v>
      </c>
      <c r="C1564" t="s">
        <v>4665</v>
      </c>
      <c r="D1564" t="s">
        <v>7331</v>
      </c>
      <c r="E1564" t="s">
        <v>1870</v>
      </c>
      <c r="F1564" s="12">
        <v>835.35440636495355</v>
      </c>
      <c r="G1564" s="12">
        <v>3366.5164716197019</v>
      </c>
      <c r="H1564" s="12">
        <v>1783.2631669997018</v>
      </c>
      <c r="I1564">
        <v>3</v>
      </c>
      <c r="J1564" s="15">
        <v>3.6103480085557589E-2</v>
      </c>
      <c r="K1564" s="15">
        <v>0.96389651991444236</v>
      </c>
      <c r="L1564" s="58">
        <v>5.9188200000000002</v>
      </c>
      <c r="M1564">
        <v>22</v>
      </c>
      <c r="N1564">
        <v>0</v>
      </c>
      <c r="O1564" s="12">
        <v>15.555555555555555</v>
      </c>
      <c r="P1564" s="12">
        <v>3.5555555555555554</v>
      </c>
      <c r="Q1564" s="12">
        <v>0</v>
      </c>
      <c r="R1564" s="12">
        <v>2.8916895597433272</v>
      </c>
      <c r="S1564" s="12">
        <v>64.382006237082095</v>
      </c>
      <c r="T1564" s="12">
        <v>3528.483867073573</v>
      </c>
      <c r="U1564" s="12">
        <v>2693.1294607086193</v>
      </c>
      <c r="V1564" s="12">
        <v>0</v>
      </c>
      <c r="W1564" s="59">
        <v>1.5870875176080776E-4</v>
      </c>
      <c r="X1564" s="59">
        <v>1.1462512374303131E-3</v>
      </c>
      <c r="Y1564" s="59">
        <v>0</v>
      </c>
      <c r="Z1564" s="59">
        <v>3.6990063384203364E-3</v>
      </c>
      <c r="AA1564" s="59">
        <v>1.8184132930116903E-3</v>
      </c>
      <c r="AB1564" s="59">
        <v>0</v>
      </c>
      <c r="AC1564" s="59">
        <v>2.1476690312874629E-4</v>
      </c>
      <c r="AD1564" s="59">
        <v>6.6720729245933741E-4</v>
      </c>
      <c r="AE1564" s="59">
        <v>9.3263390694608506E-4</v>
      </c>
      <c r="AF1564" s="59">
        <v>2.6678417740759208E-3</v>
      </c>
      <c r="AG1564" s="59">
        <v>0</v>
      </c>
      <c r="AH1564" s="18">
        <v>1.0277117724757487E-3</v>
      </c>
      <c r="AI1564" s="12">
        <v>210</v>
      </c>
      <c r="AJ1564" s="17">
        <v>7</v>
      </c>
      <c r="AK1564" s="18">
        <v>0.91035253569194141</v>
      </c>
      <c r="AL1564" t="str">
        <f>IF(AK1564&lt;='CAV Tier 1 Analysis'!$A$5,"Tier 1", "Tier 2")</f>
        <v>Tier 2</v>
      </c>
      <c r="AM1564" t="str">
        <f t="shared" si="49"/>
        <v>Kentucky - Tier 2</v>
      </c>
      <c r="AN1564" t="str">
        <f t="shared" si="50"/>
        <v>Vine Grove, City Of - Tier 2</v>
      </c>
    </row>
    <row r="1565" spans="1:40" x14ac:dyDescent="0.3">
      <c r="A1565">
        <v>4</v>
      </c>
      <c r="B1565" t="s">
        <v>79</v>
      </c>
      <c r="C1565" t="s">
        <v>4699</v>
      </c>
      <c r="D1565" t="s">
        <v>7379</v>
      </c>
      <c r="E1565" t="s">
        <v>1715</v>
      </c>
      <c r="F1565" s="12">
        <v>25.844515241988624</v>
      </c>
      <c r="G1565" s="12">
        <v>24.129677092621257</v>
      </c>
      <c r="H1565" s="12">
        <v>15.029298719520527</v>
      </c>
      <c r="I1565">
        <v>19</v>
      </c>
      <c r="J1565" s="15">
        <v>8.6613933214454444E-2</v>
      </c>
      <c r="K1565" s="15">
        <v>0.91338606678554579</v>
      </c>
      <c r="L1565" s="58">
        <v>0.65612999999999999</v>
      </c>
      <c r="M1565">
        <v>20</v>
      </c>
      <c r="N1565">
        <v>0</v>
      </c>
      <c r="O1565" s="12">
        <v>11</v>
      </c>
      <c r="P1565" s="12">
        <v>8</v>
      </c>
      <c r="Q1565" s="12">
        <v>4</v>
      </c>
      <c r="R1565" s="12">
        <v>17.354335268925372</v>
      </c>
      <c r="S1565" s="12">
        <v>1.3017466755526366</v>
      </c>
      <c r="T1565" s="12">
        <v>27.121681633889999</v>
      </c>
      <c r="U1565" s="12">
        <v>1.2771663919013747</v>
      </c>
      <c r="V1565" s="12">
        <v>0</v>
      </c>
      <c r="W1565" s="59">
        <v>1.7593637463686813E-5</v>
      </c>
      <c r="X1565" s="59">
        <v>1.0420465794821027E-3</v>
      </c>
      <c r="Y1565" s="59">
        <v>0</v>
      </c>
      <c r="Z1565" s="59">
        <v>2.6157259107400951E-3</v>
      </c>
      <c r="AA1565" s="59">
        <v>4.0914299092763033E-3</v>
      </c>
      <c r="AB1565" s="59">
        <v>2.2209883398112162E-3</v>
      </c>
      <c r="AC1565" s="59">
        <v>1.2889131992079776E-3</v>
      </c>
      <c r="AD1565" s="59">
        <v>1.3490335664053418E-5</v>
      </c>
      <c r="AE1565" s="59">
        <v>7.1686879855685298E-6</v>
      </c>
      <c r="AF1565" s="59">
        <v>1.2651741783938524E-6</v>
      </c>
      <c r="AG1565" s="59">
        <v>0</v>
      </c>
      <c r="AH1565" s="18">
        <v>1.0271474339826725E-3</v>
      </c>
      <c r="AI1565" s="12">
        <v>211</v>
      </c>
      <c r="AJ1565" s="17">
        <v>7</v>
      </c>
      <c r="AK1565" s="18">
        <v>0.9113796831259241</v>
      </c>
      <c r="AL1565" t="str">
        <f>IF(AK1565&lt;='CAV Tier 1 Analysis'!$A$5,"Tier 1", "Tier 2")</f>
        <v>Tier 2</v>
      </c>
      <c r="AM1565" t="str">
        <f t="shared" si="49"/>
        <v>Kentucky - Tier 2</v>
      </c>
      <c r="AN1565" t="str">
        <f t="shared" si="50"/>
        <v>Calhoun, Town Of - Tier 2</v>
      </c>
    </row>
    <row r="1566" spans="1:40" x14ac:dyDescent="0.3">
      <c r="A1566">
        <v>4</v>
      </c>
      <c r="B1566" t="s">
        <v>79</v>
      </c>
      <c r="C1566" t="s">
        <v>4747</v>
      </c>
      <c r="D1566" t="s">
        <v>7459</v>
      </c>
      <c r="E1566" t="s">
        <v>1877</v>
      </c>
      <c r="F1566" s="12">
        <v>5289.3612985672316</v>
      </c>
      <c r="G1566" s="12">
        <v>7146.5094412315348</v>
      </c>
      <c r="H1566" s="12">
        <v>2654.0653273638854</v>
      </c>
      <c r="I1566">
        <v>9</v>
      </c>
      <c r="J1566" s="15">
        <v>0.10391347712844656</v>
      </c>
      <c r="K1566" s="15">
        <v>0.89608652287155333</v>
      </c>
      <c r="L1566" s="58">
        <v>6.3465300000000004</v>
      </c>
      <c r="M1566">
        <v>13</v>
      </c>
      <c r="N1566">
        <v>0</v>
      </c>
      <c r="O1566" s="12">
        <v>4.2</v>
      </c>
      <c r="P1566" s="12">
        <v>3.2</v>
      </c>
      <c r="Q1566" s="12">
        <v>0</v>
      </c>
      <c r="R1566" s="12">
        <v>8.0647787058439793</v>
      </c>
      <c r="S1566" s="12">
        <v>275.79315669243016</v>
      </c>
      <c r="T1566" s="12">
        <v>6244.4621147565431</v>
      </c>
      <c r="U1566" s="12">
        <v>955.10081618931144</v>
      </c>
      <c r="V1566" s="12">
        <v>902.04732647499168</v>
      </c>
      <c r="W1566" s="59">
        <v>1.7017747698232406E-4</v>
      </c>
      <c r="X1566" s="59">
        <v>6.7733027666336688E-4</v>
      </c>
      <c r="Y1566" s="59">
        <v>0</v>
      </c>
      <c r="Z1566" s="59">
        <v>9.9873171137349103E-4</v>
      </c>
      <c r="AA1566" s="59">
        <v>1.6365719637105214E-3</v>
      </c>
      <c r="AB1566" s="59">
        <v>0</v>
      </c>
      <c r="AC1566" s="59">
        <v>5.9897423678719863E-4</v>
      </c>
      <c r="AD1566" s="59">
        <v>2.8581154286799033E-3</v>
      </c>
      <c r="AE1566" s="59">
        <v>1.6505097708416911E-3</v>
      </c>
      <c r="AF1566" s="59">
        <v>9.4613270288662794E-4</v>
      </c>
      <c r="AG1566" s="59">
        <v>1.7489585923966624E-3</v>
      </c>
      <c r="AH1566" s="18">
        <v>1.0259547418474352E-3</v>
      </c>
      <c r="AI1566" s="12">
        <v>212</v>
      </c>
      <c r="AJ1566" s="17">
        <v>7</v>
      </c>
      <c r="AK1566" s="18">
        <v>0.91240563786777151</v>
      </c>
      <c r="AL1566" t="str">
        <f>IF(AK1566&lt;='CAV Tier 1 Analysis'!$A$5,"Tier 1", "Tier 2")</f>
        <v>Tier 2</v>
      </c>
      <c r="AM1566" t="str">
        <f t="shared" si="49"/>
        <v>Kentucky - Tier 2</v>
      </c>
      <c r="AN1566" t="str">
        <f t="shared" si="50"/>
        <v>Taylor Mill, City Of - Tier 2</v>
      </c>
    </row>
    <row r="1567" spans="1:40" x14ac:dyDescent="0.3">
      <c r="A1567">
        <v>4</v>
      </c>
      <c r="B1567" t="s">
        <v>79</v>
      </c>
      <c r="C1567" t="s">
        <v>3562</v>
      </c>
      <c r="D1567" t="s">
        <v>7406</v>
      </c>
      <c r="E1567" t="s">
        <v>1645</v>
      </c>
      <c r="F1567" s="12">
        <v>46.611151879928379</v>
      </c>
      <c r="G1567" s="12">
        <v>108.01394162333658</v>
      </c>
      <c r="H1567" s="12">
        <v>61.230662954981661</v>
      </c>
      <c r="I1567">
        <v>22</v>
      </c>
      <c r="J1567" s="15">
        <v>0</v>
      </c>
      <c r="K1567" s="15">
        <v>1.0000000000000002</v>
      </c>
      <c r="L1567" s="58">
        <v>1.28223</v>
      </c>
      <c r="M1567">
        <v>9</v>
      </c>
      <c r="N1567">
        <v>6</v>
      </c>
      <c r="O1567" s="12">
        <v>14</v>
      </c>
      <c r="P1567" s="12">
        <v>8</v>
      </c>
      <c r="Q1567" s="12">
        <v>0</v>
      </c>
      <c r="R1567" s="12">
        <v>22.000000000000004</v>
      </c>
      <c r="S1567" s="12">
        <v>0</v>
      </c>
      <c r="T1567" s="12">
        <v>122.87654721608594</v>
      </c>
      <c r="U1567" s="12">
        <v>76.265395336157553</v>
      </c>
      <c r="V1567" s="12">
        <v>0</v>
      </c>
      <c r="W1567" s="59">
        <v>3.4382042834595494E-5</v>
      </c>
      <c r="X1567" s="59">
        <v>4.6892096076694626E-4</v>
      </c>
      <c r="Y1567" s="59">
        <v>1.5727391874180866E-3</v>
      </c>
      <c r="Z1567" s="59">
        <v>3.329105704578303E-3</v>
      </c>
      <c r="AA1567" s="59">
        <v>4.0914299092763033E-3</v>
      </c>
      <c r="AB1567" s="59">
        <v>0</v>
      </c>
      <c r="AC1567" s="59">
        <v>1.6339485173684444E-3</v>
      </c>
      <c r="AD1567" s="59">
        <v>0</v>
      </c>
      <c r="AE1567" s="59">
        <v>3.2478208380538359E-5</v>
      </c>
      <c r="AF1567" s="59">
        <v>7.5549285900530143E-5</v>
      </c>
      <c r="AG1567" s="59">
        <v>0</v>
      </c>
      <c r="AH1567" s="18">
        <v>1.0216867105930681E-3</v>
      </c>
      <c r="AI1567" s="12">
        <v>213</v>
      </c>
      <c r="AJ1567" s="17">
        <v>7</v>
      </c>
      <c r="AK1567" s="18">
        <v>0.91342732457836462</v>
      </c>
      <c r="AL1567" t="str">
        <f>IF(AK1567&lt;='CAV Tier 1 Analysis'!$A$5,"Tier 1", "Tier 2")</f>
        <v>Tier 2</v>
      </c>
      <c r="AM1567" t="str">
        <f t="shared" si="49"/>
        <v>Kentucky - Tier 2</v>
      </c>
      <c r="AN1567" t="str">
        <f t="shared" si="50"/>
        <v>Carlisle, City Of - Tier 2</v>
      </c>
    </row>
    <row r="1568" spans="1:40" x14ac:dyDescent="0.3">
      <c r="A1568">
        <v>4</v>
      </c>
      <c r="B1568" t="s">
        <v>79</v>
      </c>
      <c r="C1568" t="s">
        <v>4830</v>
      </c>
      <c r="D1568" t="s">
        <v>7577</v>
      </c>
      <c r="E1568" t="s">
        <v>1681</v>
      </c>
      <c r="F1568" s="12">
        <v>30.160275500672821</v>
      </c>
      <c r="G1568" s="12">
        <v>200.27407679096646</v>
      </c>
      <c r="H1568" s="12">
        <v>118.44208249758006</v>
      </c>
      <c r="I1568">
        <v>51</v>
      </c>
      <c r="J1568" s="15">
        <v>3.6773216988692022E-2</v>
      </c>
      <c r="K1568" s="15">
        <v>0.96322678301130826</v>
      </c>
      <c r="L1568" s="58">
        <v>0.33692999999999995</v>
      </c>
      <c r="M1568">
        <v>11</v>
      </c>
      <c r="N1568">
        <v>5</v>
      </c>
      <c r="O1568" s="12">
        <v>14</v>
      </c>
      <c r="P1568" s="12">
        <v>4</v>
      </c>
      <c r="Q1568" s="12">
        <v>0</v>
      </c>
      <c r="R1568" s="12">
        <v>49.124565933576719</v>
      </c>
      <c r="S1568" s="12">
        <v>4.3554964002760732</v>
      </c>
      <c r="T1568" s="12">
        <v>228.56536578599224</v>
      </c>
      <c r="U1568" s="12">
        <v>198.40509028531943</v>
      </c>
      <c r="V1568" s="12">
        <v>0</v>
      </c>
      <c r="W1568" s="59">
        <v>9.0345271068843027E-6</v>
      </c>
      <c r="X1568" s="59">
        <v>5.7312561871515654E-4</v>
      </c>
      <c r="Y1568" s="59">
        <v>1.3106159895150721E-3</v>
      </c>
      <c r="Z1568" s="59">
        <v>3.329105704578303E-3</v>
      </c>
      <c r="AA1568" s="59">
        <v>2.0457149546381516E-3</v>
      </c>
      <c r="AB1568" s="59">
        <v>0</v>
      </c>
      <c r="AC1568" s="59">
        <v>3.6485005306152751E-3</v>
      </c>
      <c r="AD1568" s="59">
        <v>4.5137129617293751E-5</v>
      </c>
      <c r="AE1568" s="59">
        <v>6.0413429142966855E-5</v>
      </c>
      <c r="AF1568" s="59">
        <v>1.9654212535078291E-4</v>
      </c>
      <c r="AG1568" s="59">
        <v>0</v>
      </c>
      <c r="AH1568" s="18">
        <v>1.0198354553890806E-3</v>
      </c>
      <c r="AI1568" s="12">
        <v>214</v>
      </c>
      <c r="AJ1568" s="17">
        <v>7</v>
      </c>
      <c r="AK1568" s="18">
        <v>0.9144471600337537</v>
      </c>
      <c r="AL1568" t="str">
        <f>IF(AK1568&lt;='CAV Tier 1 Analysis'!$A$5,"Tier 1", "Tier 2")</f>
        <v>Tier 2</v>
      </c>
      <c r="AM1568" t="str">
        <f t="shared" si="49"/>
        <v>Kentucky - Tier 2</v>
      </c>
      <c r="AN1568" t="str">
        <f t="shared" si="50"/>
        <v>Loyall, City Of - Tier 2</v>
      </c>
    </row>
    <row r="1569" spans="1:40" x14ac:dyDescent="0.3">
      <c r="A1569">
        <v>4</v>
      </c>
      <c r="B1569" t="s">
        <v>79</v>
      </c>
      <c r="C1569" t="s">
        <v>4742</v>
      </c>
      <c r="D1569" t="s">
        <v>7450</v>
      </c>
      <c r="E1569" t="s">
        <v>1800</v>
      </c>
      <c r="F1569" s="12">
        <v>272.1332019750617</v>
      </c>
      <c r="G1569" s="12">
        <v>2846.3757942964521</v>
      </c>
      <c r="H1569" s="12">
        <v>1270.697773082876</v>
      </c>
      <c r="I1569">
        <v>10</v>
      </c>
      <c r="J1569" s="15">
        <v>0</v>
      </c>
      <c r="K1569" s="15">
        <v>0.99999999999999989</v>
      </c>
      <c r="L1569" s="58">
        <v>2.9389099999999999</v>
      </c>
      <c r="M1569">
        <v>9</v>
      </c>
      <c r="N1569">
        <v>3</v>
      </c>
      <c r="O1569" s="12">
        <v>11</v>
      </c>
      <c r="P1569" s="12">
        <v>5</v>
      </c>
      <c r="Q1569" s="12">
        <v>1</v>
      </c>
      <c r="R1569" s="12">
        <v>9.9999999999999982</v>
      </c>
      <c r="S1569" s="12">
        <v>0</v>
      </c>
      <c r="T1569" s="12">
        <v>2823.1557326296333</v>
      </c>
      <c r="U1569" s="12">
        <v>2551.0225306545717</v>
      </c>
      <c r="V1569" s="12">
        <v>23.220061666818765</v>
      </c>
      <c r="W1569" s="59">
        <v>7.8804683642576644E-5</v>
      </c>
      <c r="X1569" s="59">
        <v>4.6892096076694626E-4</v>
      </c>
      <c r="Y1569" s="59">
        <v>7.8636959370904328E-4</v>
      </c>
      <c r="Z1569" s="59">
        <v>2.6157259107400951E-3</v>
      </c>
      <c r="AA1569" s="59">
        <v>2.5571436932976897E-3</v>
      </c>
      <c r="AB1569" s="59">
        <v>5.5524708495280405E-4</v>
      </c>
      <c r="AC1569" s="59">
        <v>7.4270387153111078E-4</v>
      </c>
      <c r="AD1569" s="59">
        <v>0</v>
      </c>
      <c r="AE1569" s="59">
        <v>7.4620456264784486E-4</v>
      </c>
      <c r="AF1569" s="59">
        <v>2.5270691859344955E-3</v>
      </c>
      <c r="AG1569" s="59">
        <v>4.502083779446681E-5</v>
      </c>
      <c r="AH1569" s="18">
        <v>1.0112009440924612E-3</v>
      </c>
      <c r="AI1569" s="12">
        <v>215</v>
      </c>
      <c r="AJ1569" s="17">
        <v>7</v>
      </c>
      <c r="AK1569" s="18">
        <v>0.91545836097784616</v>
      </c>
      <c r="AL1569" t="str">
        <f>IF(AK1569&lt;='CAV Tier 1 Analysis'!$A$5,"Tier 1", "Tier 2")</f>
        <v>Tier 2</v>
      </c>
      <c r="AM1569" t="str">
        <f t="shared" si="49"/>
        <v>Kentucky - Tier 2</v>
      </c>
      <c r="AN1569" t="str">
        <f t="shared" si="50"/>
        <v>Versailles, City Of - Tier 2</v>
      </c>
    </row>
    <row r="1570" spans="1:40" x14ac:dyDescent="0.3">
      <c r="A1570">
        <v>4</v>
      </c>
      <c r="B1570" t="s">
        <v>79</v>
      </c>
      <c r="C1570" t="s">
        <v>4657</v>
      </c>
      <c r="D1570" t="s">
        <v>7320</v>
      </c>
      <c r="E1570" t="s">
        <v>1769</v>
      </c>
      <c r="F1570" s="12">
        <v>357.44219595527261</v>
      </c>
      <c r="G1570" s="12">
        <v>3193.6220177318119</v>
      </c>
      <c r="H1570" s="12">
        <v>1423.1345282932914</v>
      </c>
      <c r="I1570">
        <v>0</v>
      </c>
      <c r="J1570" s="15">
        <v>7.6192173338907791E-4</v>
      </c>
      <c r="K1570" s="15">
        <v>0.9992380782666106</v>
      </c>
      <c r="L1570" s="58">
        <v>8.7541799999999999</v>
      </c>
      <c r="M1570">
        <v>1</v>
      </c>
      <c r="N1570">
        <v>0</v>
      </c>
      <c r="O1570" s="12">
        <v>16</v>
      </c>
      <c r="P1570" s="12">
        <v>6</v>
      </c>
      <c r="Q1570" s="12">
        <v>0</v>
      </c>
      <c r="R1570" s="12">
        <v>0</v>
      </c>
      <c r="S1570" s="12">
        <v>1.0843171266430722</v>
      </c>
      <c r="T1570" s="12">
        <v>3263.0353464009631</v>
      </c>
      <c r="U1570" s="12">
        <v>2905.5931504456903</v>
      </c>
      <c r="V1570" s="12">
        <v>0</v>
      </c>
      <c r="W1570" s="59">
        <v>2.3473681924596928E-4</v>
      </c>
      <c r="X1570" s="59">
        <v>5.2102328974105143E-5</v>
      </c>
      <c r="Y1570" s="59">
        <v>0</v>
      </c>
      <c r="Z1570" s="59">
        <v>3.8046922338037747E-3</v>
      </c>
      <c r="AA1570" s="59">
        <v>3.0685724319572272E-3</v>
      </c>
      <c r="AB1570" s="59">
        <v>0</v>
      </c>
      <c r="AC1570" s="59">
        <v>0</v>
      </c>
      <c r="AD1570" s="59">
        <v>1.1237057316460559E-5</v>
      </c>
      <c r="AE1570" s="59">
        <v>8.6247167856291285E-4</v>
      </c>
      <c r="AF1570" s="59">
        <v>2.8783104928005385E-3</v>
      </c>
      <c r="AG1570" s="59">
        <v>0</v>
      </c>
      <c r="AH1570" s="18">
        <v>9.9201118569645355E-4</v>
      </c>
      <c r="AI1570" s="12">
        <v>216</v>
      </c>
      <c r="AJ1570" s="17">
        <v>7</v>
      </c>
      <c r="AK1570" s="18">
        <v>0.91645037216354264</v>
      </c>
      <c r="AL1570" t="str">
        <f>IF(AK1570&lt;='CAV Tier 1 Analysis'!$A$5,"Tier 1", "Tier 2")</f>
        <v>Tier 2</v>
      </c>
      <c r="AM1570" t="str">
        <f t="shared" si="49"/>
        <v>Kentucky - Tier 2</v>
      </c>
      <c r="AN1570" t="str">
        <f t="shared" si="50"/>
        <v>Leitchfield, Town Of - Tier 2</v>
      </c>
    </row>
    <row r="1571" spans="1:40" x14ac:dyDescent="0.3">
      <c r="A1571">
        <v>4</v>
      </c>
      <c r="B1571" t="s">
        <v>79</v>
      </c>
      <c r="C1571" t="s">
        <v>4750</v>
      </c>
      <c r="D1571" t="s">
        <v>7462</v>
      </c>
      <c r="E1571" t="s">
        <v>2078</v>
      </c>
      <c r="F1571" s="12">
        <v>2888.0699421923009</v>
      </c>
      <c r="G1571" s="12">
        <v>6077.6330986934163</v>
      </c>
      <c r="H1571" s="12">
        <v>3210.3809547438577</v>
      </c>
      <c r="I1571">
        <v>3</v>
      </c>
      <c r="J1571" s="15">
        <v>8.2483027647715909E-2</v>
      </c>
      <c r="K1571" s="15">
        <v>0.91751697235228413</v>
      </c>
      <c r="L1571" s="58">
        <v>3.4556200000000001</v>
      </c>
      <c r="M1571">
        <v>0</v>
      </c>
      <c r="N1571">
        <v>0</v>
      </c>
      <c r="O1571" s="12">
        <v>4</v>
      </c>
      <c r="P1571" s="12">
        <v>3</v>
      </c>
      <c r="Q1571" s="12">
        <v>0</v>
      </c>
      <c r="R1571" s="12">
        <v>2.7525509170568525</v>
      </c>
      <c r="S1571" s="12">
        <v>264.80194104983821</v>
      </c>
      <c r="T1571" s="12">
        <v>6518.0716393889879</v>
      </c>
      <c r="U1571" s="12">
        <v>3630.001697196687</v>
      </c>
      <c r="V1571" s="12">
        <v>0</v>
      </c>
      <c r="W1571" s="59">
        <v>9.2659877603928231E-5</v>
      </c>
      <c r="X1571" s="59">
        <v>0</v>
      </c>
      <c r="Y1571" s="59">
        <v>0</v>
      </c>
      <c r="Z1571" s="59">
        <v>9.5117305845094367E-4</v>
      </c>
      <c r="AA1571" s="59">
        <v>1.5342862159786136E-3</v>
      </c>
      <c r="AB1571" s="59">
        <v>0</v>
      </c>
      <c r="AC1571" s="59">
        <v>2.0443302226846343E-4</v>
      </c>
      <c r="AD1571" s="59">
        <v>2.7442106335617503E-3</v>
      </c>
      <c r="AE1571" s="59">
        <v>1.7228290812165621E-3</v>
      </c>
      <c r="AF1571" s="59">
        <v>3.5959170582166061E-3</v>
      </c>
      <c r="AG1571" s="59">
        <v>0</v>
      </c>
      <c r="AH1571" s="18">
        <v>9.8595535884516967E-4</v>
      </c>
      <c r="AI1571" s="12">
        <v>217</v>
      </c>
      <c r="AJ1571" s="17">
        <v>7</v>
      </c>
      <c r="AK1571" s="18">
        <v>0.9174363275223878</v>
      </c>
      <c r="AL1571" t="str">
        <f>IF(AK1571&lt;='CAV Tier 1 Analysis'!$A$5,"Tier 1", "Tier 2")</f>
        <v>Tier 2</v>
      </c>
      <c r="AM1571" t="str">
        <f t="shared" si="49"/>
        <v>Kentucky - Tier 2</v>
      </c>
      <c r="AN1571" t="str">
        <f t="shared" si="50"/>
        <v>Fort Wright, City Of - Tier 2</v>
      </c>
    </row>
    <row r="1572" spans="1:40" x14ac:dyDescent="0.3">
      <c r="A1572">
        <v>4</v>
      </c>
      <c r="B1572" t="s">
        <v>79</v>
      </c>
      <c r="C1572" t="s">
        <v>4609</v>
      </c>
      <c r="D1572" t="s">
        <v>7245</v>
      </c>
      <c r="E1572" t="s">
        <v>1792</v>
      </c>
      <c r="F1572" s="12">
        <v>233.26525096042513</v>
      </c>
      <c r="G1572" s="12">
        <v>2318.6185340243783</v>
      </c>
      <c r="H1572" s="12">
        <v>1186.7813776511584</v>
      </c>
      <c r="I1572">
        <v>1</v>
      </c>
      <c r="J1572" s="15">
        <v>0</v>
      </c>
      <c r="K1572" s="15">
        <v>1.0000000000000002</v>
      </c>
      <c r="L1572" s="58">
        <v>5.8123400000000007</v>
      </c>
      <c r="M1572">
        <v>4</v>
      </c>
      <c r="N1572">
        <v>0</v>
      </c>
      <c r="O1572" s="12">
        <v>9</v>
      </c>
      <c r="P1572" s="12">
        <v>8</v>
      </c>
      <c r="Q1572" s="12">
        <v>2</v>
      </c>
      <c r="R1572" s="12">
        <v>1.0000000000000002</v>
      </c>
      <c r="S1572" s="12">
        <v>0</v>
      </c>
      <c r="T1572" s="12">
        <v>2514.4282663011181</v>
      </c>
      <c r="U1572" s="12">
        <v>2281.1630153406932</v>
      </c>
      <c r="V1572" s="12">
        <v>0</v>
      </c>
      <c r="W1572" s="59">
        <v>1.5585356983476663E-4</v>
      </c>
      <c r="X1572" s="59">
        <v>2.0840931589642057E-4</v>
      </c>
      <c r="Y1572" s="59">
        <v>0</v>
      </c>
      <c r="Z1572" s="59">
        <v>2.1401393815146234E-3</v>
      </c>
      <c r="AA1572" s="59">
        <v>4.0914299092763033E-3</v>
      </c>
      <c r="AB1572" s="59">
        <v>1.1104941699056081E-3</v>
      </c>
      <c r="AC1572" s="59">
        <v>7.4270387153111116E-5</v>
      </c>
      <c r="AD1572" s="59">
        <v>0</v>
      </c>
      <c r="AE1572" s="59">
        <v>6.6460302670477993E-4</v>
      </c>
      <c r="AF1572" s="59">
        <v>2.2597435714069216E-3</v>
      </c>
      <c r="AG1572" s="59">
        <v>0</v>
      </c>
      <c r="AH1572" s="18">
        <v>9.7317666651750316E-4</v>
      </c>
      <c r="AI1572" s="12">
        <v>218</v>
      </c>
      <c r="AJ1572" s="17">
        <v>7</v>
      </c>
      <c r="AK1572" s="18">
        <v>0.91840950418890532</v>
      </c>
      <c r="AL1572" t="str">
        <f>IF(AK1572&lt;='CAV Tier 1 Analysis'!$A$5,"Tier 1", "Tier 2")</f>
        <v>Tier 2</v>
      </c>
      <c r="AM1572" t="str">
        <f t="shared" si="49"/>
        <v>Kentucky - Tier 2</v>
      </c>
      <c r="AN1572" t="str">
        <f t="shared" si="50"/>
        <v>Scottsville, City Of - Tier 2</v>
      </c>
    </row>
    <row r="1573" spans="1:40" x14ac:dyDescent="0.3">
      <c r="A1573">
        <v>4</v>
      </c>
      <c r="B1573" t="s">
        <v>79</v>
      </c>
      <c r="C1573" t="s">
        <v>4821</v>
      </c>
      <c r="D1573" t="s">
        <v>7564</v>
      </c>
      <c r="E1573" t="s">
        <v>1785</v>
      </c>
      <c r="F1573" s="12">
        <v>2527.3043443176111</v>
      </c>
      <c r="G1573" s="12">
        <v>6170.0101258076484</v>
      </c>
      <c r="H1573" s="12">
        <v>1920.8493551455429</v>
      </c>
      <c r="I1573">
        <v>3</v>
      </c>
      <c r="J1573" s="15">
        <v>3.6384949880402281E-3</v>
      </c>
      <c r="K1573" s="15">
        <v>0.99636150501196008</v>
      </c>
      <c r="L1573" s="58">
        <v>4.8454100000000002</v>
      </c>
      <c r="M1573">
        <v>5</v>
      </c>
      <c r="N1573">
        <v>0</v>
      </c>
      <c r="O1573" s="12">
        <v>5</v>
      </c>
      <c r="P1573" s="12">
        <v>4</v>
      </c>
      <c r="Q1573" s="12">
        <v>0</v>
      </c>
      <c r="R1573" s="12">
        <v>2.9890845150358802</v>
      </c>
      <c r="S1573" s="12">
        <v>6.989000751477362</v>
      </c>
      <c r="T1573" s="12">
        <v>4089.7256733337995</v>
      </c>
      <c r="U1573" s="12">
        <v>1562.4213290161883</v>
      </c>
      <c r="V1573" s="12">
        <v>2080.2844524738489</v>
      </c>
      <c r="W1573" s="59">
        <v>1.2992606176050894E-4</v>
      </c>
      <c r="X1573" s="59">
        <v>2.6051164487052569E-4</v>
      </c>
      <c r="Y1573" s="59">
        <v>0</v>
      </c>
      <c r="Z1573" s="59">
        <v>1.1889663230636796E-3</v>
      </c>
      <c r="AA1573" s="59">
        <v>2.0457149546381516E-3</v>
      </c>
      <c r="AB1573" s="59">
        <v>0</v>
      </c>
      <c r="AC1573" s="59">
        <v>2.2200046416508414E-4</v>
      </c>
      <c r="AD1573" s="59">
        <v>7.2428812659517173E-5</v>
      </c>
      <c r="AE1573" s="59">
        <v>1.0809789634159263E-3</v>
      </c>
      <c r="AF1573" s="59">
        <v>1.5477506562791971E-3</v>
      </c>
      <c r="AG1573" s="59">
        <v>4.0334151668085377E-3</v>
      </c>
      <c r="AH1573" s="18">
        <v>9.6197209524192075E-4</v>
      </c>
      <c r="AI1573" s="12">
        <v>219</v>
      </c>
      <c r="AJ1573" s="17">
        <v>7</v>
      </c>
      <c r="AK1573" s="18">
        <v>0.91937147628414728</v>
      </c>
      <c r="AL1573" t="str">
        <f>IF(AK1573&lt;='CAV Tier 1 Analysis'!$A$5,"Tier 1", "Tier 2")</f>
        <v>Tier 2</v>
      </c>
      <c r="AM1573" t="str">
        <f t="shared" si="49"/>
        <v>Kentucky - Tier 2</v>
      </c>
      <c r="AN1573" t="str">
        <f t="shared" si="50"/>
        <v>Cold Spring, City Of - Tier 2</v>
      </c>
    </row>
    <row r="1574" spans="1:40" x14ac:dyDescent="0.3">
      <c r="A1574">
        <v>4</v>
      </c>
      <c r="B1574" t="s">
        <v>79</v>
      </c>
      <c r="C1574" t="s">
        <v>4579</v>
      </c>
      <c r="D1574" t="s">
        <v>7399</v>
      </c>
      <c r="E1574" t="s">
        <v>1857</v>
      </c>
      <c r="F1574" s="12">
        <v>350.5090187145446</v>
      </c>
      <c r="G1574" s="12">
        <v>2806.1733387154168</v>
      </c>
      <c r="H1574" s="12">
        <v>1336.0876025819159</v>
      </c>
      <c r="I1574">
        <v>1</v>
      </c>
      <c r="J1574" s="15">
        <v>6.6032251566052386E-2</v>
      </c>
      <c r="K1574" s="15">
        <v>0.93396774843394759</v>
      </c>
      <c r="L1574" s="58">
        <v>5.2121499999999994</v>
      </c>
      <c r="M1574">
        <v>0</v>
      </c>
      <c r="N1574">
        <v>0</v>
      </c>
      <c r="O1574" s="12">
        <v>12</v>
      </c>
      <c r="P1574" s="12">
        <v>6</v>
      </c>
      <c r="Q1574" s="12">
        <v>0</v>
      </c>
      <c r="R1574" s="12">
        <v>0.93396774843394759</v>
      </c>
      <c r="S1574" s="12">
        <v>88.224872687972891</v>
      </c>
      <c r="T1574" s="12">
        <v>3008.2249318006679</v>
      </c>
      <c r="U1574" s="12">
        <v>2657.7159130861232</v>
      </c>
      <c r="V1574" s="12">
        <v>0</v>
      </c>
      <c r="W1574" s="59">
        <v>1.3975992182396052E-4</v>
      </c>
      <c r="X1574" s="59">
        <v>0</v>
      </c>
      <c r="Y1574" s="59">
        <v>0</v>
      </c>
      <c r="Z1574" s="59">
        <v>2.8535191753528309E-3</v>
      </c>
      <c r="AA1574" s="59">
        <v>3.0685724319572272E-3</v>
      </c>
      <c r="AB1574" s="59">
        <v>0</v>
      </c>
      <c r="AC1574" s="59">
        <v>6.9366146264708759E-5</v>
      </c>
      <c r="AD1574" s="59">
        <v>9.1429705090190379E-4</v>
      </c>
      <c r="AE1574" s="59">
        <v>7.9512126930730213E-4</v>
      </c>
      <c r="AF1574" s="59">
        <v>2.6327607491590335E-3</v>
      </c>
      <c r="AG1574" s="59">
        <v>0</v>
      </c>
      <c r="AH1574" s="18">
        <v>9.5212697679699688E-4</v>
      </c>
      <c r="AI1574" s="12">
        <v>220</v>
      </c>
      <c r="AJ1574" s="17">
        <v>7</v>
      </c>
      <c r="AK1574" s="18">
        <v>0.92032360326094431</v>
      </c>
      <c r="AL1574" t="str">
        <f>IF(AK1574&lt;='CAV Tier 1 Analysis'!$A$5,"Tier 1", "Tier 2")</f>
        <v>Tier 2</v>
      </c>
      <c r="AM1574" t="str">
        <f t="shared" si="49"/>
        <v>Kentucky - Tier 2</v>
      </c>
      <c r="AN1574" t="str">
        <f t="shared" si="50"/>
        <v>Central City, City Of - Tier 2</v>
      </c>
    </row>
    <row r="1575" spans="1:40" x14ac:dyDescent="0.3">
      <c r="A1575">
        <v>4</v>
      </c>
      <c r="B1575" t="s">
        <v>79</v>
      </c>
      <c r="C1575" t="s">
        <v>4690</v>
      </c>
      <c r="D1575" t="s">
        <v>7364</v>
      </c>
      <c r="E1575" t="s">
        <v>1737</v>
      </c>
      <c r="F1575" s="12">
        <v>29.450881484751697</v>
      </c>
      <c r="G1575" s="12">
        <v>45.785152381073509</v>
      </c>
      <c r="H1575" s="12">
        <v>24.581370261696406</v>
      </c>
      <c r="I1575">
        <v>1</v>
      </c>
      <c r="J1575" s="15">
        <v>0.10588147074262004</v>
      </c>
      <c r="K1575" s="15">
        <v>0.89411852925738011</v>
      </c>
      <c r="L1575" s="58">
        <v>0.80013999999999996</v>
      </c>
      <c r="M1575">
        <v>5</v>
      </c>
      <c r="N1575">
        <v>3</v>
      </c>
      <c r="O1575" s="12">
        <v>21</v>
      </c>
      <c r="P1575" s="12">
        <v>7</v>
      </c>
      <c r="Q1575" s="12">
        <v>1</v>
      </c>
      <c r="R1575" s="12">
        <v>0.89411852925738011</v>
      </c>
      <c r="S1575" s="12">
        <v>2.6027116361773186</v>
      </c>
      <c r="T1575" s="12">
        <v>48.26043841254679</v>
      </c>
      <c r="U1575" s="12">
        <v>18.809556927795093</v>
      </c>
      <c r="V1575" s="12">
        <v>0</v>
      </c>
      <c r="W1575" s="59">
        <v>2.1455158398784337E-5</v>
      </c>
      <c r="X1575" s="59">
        <v>2.6051164487052569E-4</v>
      </c>
      <c r="Y1575" s="59">
        <v>7.8636959370904328E-4</v>
      </c>
      <c r="Z1575" s="59">
        <v>4.9936585568674547E-3</v>
      </c>
      <c r="AA1575" s="59">
        <v>3.5800011706167653E-3</v>
      </c>
      <c r="AB1575" s="59">
        <v>5.5524708495280405E-4</v>
      </c>
      <c r="AC1575" s="59">
        <v>6.640652932871591E-5</v>
      </c>
      <c r="AD1575" s="59">
        <v>2.69725702152177E-5</v>
      </c>
      <c r="AE1575" s="59">
        <v>1.275599462070204E-5</v>
      </c>
      <c r="AF1575" s="59">
        <v>1.8632940768702307E-5</v>
      </c>
      <c r="AG1575" s="59">
        <v>0</v>
      </c>
      <c r="AH1575" s="18">
        <v>9.3836465857715583E-4</v>
      </c>
      <c r="AI1575" s="12">
        <v>221</v>
      </c>
      <c r="AJ1575" s="17">
        <v>7</v>
      </c>
      <c r="AK1575" s="18">
        <v>0.92126196791952142</v>
      </c>
      <c r="AL1575" t="str">
        <f>IF(AK1575&lt;='CAV Tier 1 Analysis'!$A$5,"Tier 1", "Tier 2")</f>
        <v>Tier 2</v>
      </c>
      <c r="AM1575" t="str">
        <f t="shared" si="49"/>
        <v>Kentucky - Tier 2</v>
      </c>
      <c r="AN1575" t="str">
        <f t="shared" si="50"/>
        <v>Hyden, City Of - Tier 2</v>
      </c>
    </row>
    <row r="1576" spans="1:40" x14ac:dyDescent="0.3">
      <c r="A1576">
        <v>4</v>
      </c>
      <c r="B1576" t="s">
        <v>79</v>
      </c>
      <c r="C1576" t="s">
        <v>4632</v>
      </c>
      <c r="D1576" t="s">
        <v>7280</v>
      </c>
      <c r="E1576" t="s">
        <v>2158</v>
      </c>
      <c r="F1576" s="12">
        <v>1999.6310006636356</v>
      </c>
      <c r="G1576" s="12">
        <v>3983.526732956992</v>
      </c>
      <c r="H1576" s="12">
        <v>1608.3432342027343</v>
      </c>
      <c r="I1576">
        <v>1</v>
      </c>
      <c r="J1576" s="15">
        <v>0.22365952739388284</v>
      </c>
      <c r="K1576" s="15">
        <v>0.77634047260611727</v>
      </c>
      <c r="L1576" s="58">
        <v>3.8327899999999993</v>
      </c>
      <c r="M1576">
        <v>4</v>
      </c>
      <c r="N1576">
        <v>0</v>
      </c>
      <c r="O1576" s="12">
        <v>4.666666666666667</v>
      </c>
      <c r="P1576" s="12">
        <v>3.6666666666666665</v>
      </c>
      <c r="Q1576" s="12">
        <v>0</v>
      </c>
      <c r="R1576" s="12">
        <v>0.77634047260611727</v>
      </c>
      <c r="S1576" s="12">
        <v>359.72128764893256</v>
      </c>
      <c r="T1576" s="12">
        <v>3729.0320032850759</v>
      </c>
      <c r="U1576" s="12">
        <v>1729.4010026214403</v>
      </c>
      <c r="V1576" s="12">
        <v>254.49472967191605</v>
      </c>
      <c r="W1576" s="59">
        <v>1.0277341035228411E-4</v>
      </c>
      <c r="X1576" s="59">
        <v>2.0840931589642057E-4</v>
      </c>
      <c r="Y1576" s="59">
        <v>0</v>
      </c>
      <c r="Z1576" s="59">
        <v>1.109701901526101E-3</v>
      </c>
      <c r="AA1576" s="59">
        <v>1.8752387084183056E-3</v>
      </c>
      <c r="AB1576" s="59">
        <v>0</v>
      </c>
      <c r="AC1576" s="59">
        <v>5.7659107463085568E-5</v>
      </c>
      <c r="AD1576" s="59">
        <v>3.7278842397115764E-3</v>
      </c>
      <c r="AE1576" s="59">
        <v>9.8564194066590866E-4</v>
      </c>
      <c r="AF1576" s="59">
        <v>1.7131624402891793E-3</v>
      </c>
      <c r="AG1576" s="59">
        <v>4.9343391540078289E-4</v>
      </c>
      <c r="AH1576" s="18">
        <v>9.3399136179305841E-4</v>
      </c>
      <c r="AI1576" s="12">
        <v>222</v>
      </c>
      <c r="AJ1576" s="17">
        <v>7</v>
      </c>
      <c r="AK1576" s="18">
        <v>0.92219595928131448</v>
      </c>
      <c r="AL1576" t="str">
        <f>IF(AK1576&lt;='CAV Tier 1 Analysis'!$A$5,"Tier 1", "Tier 2")</f>
        <v>Tier 2</v>
      </c>
      <c r="AM1576" t="str">
        <f t="shared" si="49"/>
        <v>Kentucky - Tier 2</v>
      </c>
      <c r="AN1576" t="str">
        <f t="shared" si="50"/>
        <v>Wilder, City Of - Tier 2</v>
      </c>
    </row>
    <row r="1577" spans="1:40" x14ac:dyDescent="0.3">
      <c r="A1577">
        <v>4</v>
      </c>
      <c r="B1577" t="s">
        <v>79</v>
      </c>
      <c r="C1577" t="s">
        <v>3604</v>
      </c>
      <c r="D1577" t="s">
        <v>7301</v>
      </c>
      <c r="E1577" t="s">
        <v>1781</v>
      </c>
      <c r="F1577" s="12">
        <v>87.541767051623424</v>
      </c>
      <c r="G1577" s="12">
        <v>861.19160291970229</v>
      </c>
      <c r="H1577" s="12">
        <v>481.94837565575256</v>
      </c>
      <c r="I1577">
        <v>2</v>
      </c>
      <c r="J1577" s="15">
        <v>0.23073734927275316</v>
      </c>
      <c r="K1577" s="15">
        <v>0.76926265072724676</v>
      </c>
      <c r="L1577" s="58">
        <v>1.5441799999999999</v>
      </c>
      <c r="M1577">
        <v>4</v>
      </c>
      <c r="N1577">
        <v>0</v>
      </c>
      <c r="O1577" s="12">
        <v>15</v>
      </c>
      <c r="P1577" s="12">
        <v>8</v>
      </c>
      <c r="Q1577" s="12">
        <v>0</v>
      </c>
      <c r="R1577" s="12">
        <v>1.5385253014544935</v>
      </c>
      <c r="S1577" s="12">
        <v>111.20349068511743</v>
      </c>
      <c r="T1577" s="12">
        <v>923.68967642216899</v>
      </c>
      <c r="U1577" s="12">
        <v>836.14790937054556</v>
      </c>
      <c r="V1577" s="12">
        <v>0</v>
      </c>
      <c r="W1577" s="59">
        <v>4.1406037063807328E-5</v>
      </c>
      <c r="X1577" s="59">
        <v>2.0840931589642057E-4</v>
      </c>
      <c r="Y1577" s="59">
        <v>0</v>
      </c>
      <c r="Z1577" s="59">
        <v>3.5668989691910388E-3</v>
      </c>
      <c r="AA1577" s="59">
        <v>4.0914299092763033E-3</v>
      </c>
      <c r="AB1577" s="59">
        <v>0</v>
      </c>
      <c r="AC1577" s="59">
        <v>1.1426686978388219E-4</v>
      </c>
      <c r="AD1577" s="59">
        <v>1.1524303802963787E-3</v>
      </c>
      <c r="AE1577" s="59">
        <v>2.4414574196192861E-4</v>
      </c>
      <c r="AF1577" s="59">
        <v>8.2829672857168981E-4</v>
      </c>
      <c r="AG1577" s="59">
        <v>0</v>
      </c>
      <c r="AH1577" s="18">
        <v>9.3157126836740454E-4</v>
      </c>
      <c r="AI1577" s="12">
        <v>223</v>
      </c>
      <c r="AJ1577" s="17">
        <v>7</v>
      </c>
      <c r="AK1577" s="18">
        <v>0.92312753054968189</v>
      </c>
      <c r="AL1577" t="str">
        <f>IF(AK1577&lt;='CAV Tier 1 Analysis'!$A$5,"Tier 1", "Tier 2")</f>
        <v>Tier 2</v>
      </c>
      <c r="AM1577" t="str">
        <f t="shared" si="49"/>
        <v>Kentucky - Tier 2</v>
      </c>
      <c r="AN1577" t="str">
        <f t="shared" si="50"/>
        <v>Irvine, City Of - Tier 2</v>
      </c>
    </row>
    <row r="1578" spans="1:40" x14ac:dyDescent="0.3">
      <c r="A1578">
        <v>4</v>
      </c>
      <c r="B1578" t="s">
        <v>79</v>
      </c>
      <c r="C1578" t="s">
        <v>4782</v>
      </c>
      <c r="D1578" t="s">
        <v>7508</v>
      </c>
      <c r="E1578" t="s">
        <v>1835</v>
      </c>
      <c r="F1578" s="12">
        <v>395.92390566717842</v>
      </c>
      <c r="G1578" s="12">
        <v>959.56560638644407</v>
      </c>
      <c r="H1578" s="12">
        <v>329.68743011494325</v>
      </c>
      <c r="I1578">
        <v>24</v>
      </c>
      <c r="J1578" s="15">
        <v>1.7128108869075554E-2</v>
      </c>
      <c r="K1578" s="15">
        <v>0.98287189113092455</v>
      </c>
      <c r="L1578" s="58">
        <v>2.6424400000000001</v>
      </c>
      <c r="M1578">
        <v>9</v>
      </c>
      <c r="N1578">
        <v>4</v>
      </c>
      <c r="O1578" s="12">
        <v>13</v>
      </c>
      <c r="P1578" s="12">
        <v>4</v>
      </c>
      <c r="Q1578" s="12">
        <v>1</v>
      </c>
      <c r="R1578" s="12">
        <v>23.58892538714219</v>
      </c>
      <c r="S1578" s="12">
        <v>5.6469221957744864</v>
      </c>
      <c r="T1578" s="12">
        <v>1127.8951086909246</v>
      </c>
      <c r="U1578" s="12">
        <v>731.97120302374628</v>
      </c>
      <c r="V1578" s="12">
        <v>0</v>
      </c>
      <c r="W1578" s="59">
        <v>7.0855061313374772E-5</v>
      </c>
      <c r="X1578" s="59">
        <v>4.6892096076694626E-4</v>
      </c>
      <c r="Y1578" s="59">
        <v>1.0484927916120576E-3</v>
      </c>
      <c r="Z1578" s="59">
        <v>3.0913124399655672E-3</v>
      </c>
      <c r="AA1578" s="59">
        <v>2.0457149546381516E-3</v>
      </c>
      <c r="AB1578" s="59">
        <v>5.5524708495280405E-4</v>
      </c>
      <c r="AC1578" s="59">
        <v>1.7519586210289016E-3</v>
      </c>
      <c r="AD1578" s="59">
        <v>5.8520507346370457E-5</v>
      </c>
      <c r="AE1578" s="59">
        <v>2.9812045668107986E-4</v>
      </c>
      <c r="AF1578" s="59">
        <v>7.2509821059012095E-4</v>
      </c>
      <c r="AG1578" s="59">
        <v>0</v>
      </c>
      <c r="AH1578" s="18">
        <v>9.1947646262685232E-4</v>
      </c>
      <c r="AI1578" s="12">
        <v>224</v>
      </c>
      <c r="AJ1578" s="17">
        <v>7</v>
      </c>
      <c r="AK1578" s="18">
        <v>0.92404700701230869</v>
      </c>
      <c r="AL1578" t="str">
        <f>IF(AK1578&lt;='CAV Tier 1 Analysis'!$A$5,"Tier 1", "Tier 2")</f>
        <v>Tier 2</v>
      </c>
      <c r="AM1578" t="str">
        <f t="shared" si="49"/>
        <v>Kentucky - Tier 2</v>
      </c>
      <c r="AN1578" t="str">
        <f t="shared" si="50"/>
        <v>Wilmore, City Of - Tier 2</v>
      </c>
    </row>
    <row r="1579" spans="1:40" x14ac:dyDescent="0.3">
      <c r="A1579">
        <v>4</v>
      </c>
      <c r="B1579" t="s">
        <v>79</v>
      </c>
      <c r="C1579" t="s">
        <v>3425</v>
      </c>
      <c r="D1579" t="s">
        <v>7400</v>
      </c>
      <c r="E1579" t="s">
        <v>1906</v>
      </c>
      <c r="F1579" s="12">
        <v>328.08434993476038</v>
      </c>
      <c r="G1579" s="12">
        <v>1944.4147177247946</v>
      </c>
      <c r="H1579" s="12">
        <v>1135.6023541407449</v>
      </c>
      <c r="I1579">
        <v>1</v>
      </c>
      <c r="J1579" s="15">
        <v>7.3101291119988698E-2</v>
      </c>
      <c r="K1579" s="15">
        <v>0.92689870888001136</v>
      </c>
      <c r="L1579" s="58">
        <v>4.8787099999999999</v>
      </c>
      <c r="M1579">
        <v>12</v>
      </c>
      <c r="N1579">
        <v>0</v>
      </c>
      <c r="O1579" s="12">
        <v>12</v>
      </c>
      <c r="P1579" s="12">
        <v>6</v>
      </c>
      <c r="Q1579" s="12">
        <v>0</v>
      </c>
      <c r="R1579" s="12">
        <v>0.92689870888001136</v>
      </c>
      <c r="S1579" s="12">
        <v>83.013998286587096</v>
      </c>
      <c r="T1579" s="12">
        <v>2231.222111045498</v>
      </c>
      <c r="U1579" s="12">
        <v>1903.1377611107375</v>
      </c>
      <c r="V1579" s="12">
        <v>0</v>
      </c>
      <c r="W1579" s="59">
        <v>1.3081897646878438E-4</v>
      </c>
      <c r="X1579" s="59">
        <v>6.2522794768926171E-4</v>
      </c>
      <c r="Y1579" s="59">
        <v>0</v>
      </c>
      <c r="Z1579" s="59">
        <v>2.8535191753528309E-3</v>
      </c>
      <c r="AA1579" s="59">
        <v>3.0685724319572272E-3</v>
      </c>
      <c r="AB1579" s="59">
        <v>0</v>
      </c>
      <c r="AC1579" s="59">
        <v>6.8841125960237263E-5</v>
      </c>
      <c r="AD1579" s="59">
        <v>8.6029541901905336E-4</v>
      </c>
      <c r="AE1579" s="59">
        <v>5.8974717558074217E-4</v>
      </c>
      <c r="AF1579" s="59">
        <v>1.8852678621608518E-3</v>
      </c>
      <c r="AG1579" s="59">
        <v>0</v>
      </c>
      <c r="AH1579" s="18">
        <v>9.1657182856263531E-4</v>
      </c>
      <c r="AI1579" s="12">
        <v>225</v>
      </c>
      <c r="AJ1579" s="17">
        <v>7</v>
      </c>
      <c r="AK1579" s="18">
        <v>0.92496357884087133</v>
      </c>
      <c r="AL1579" t="str">
        <f>IF(AK1579&lt;='CAV Tier 1 Analysis'!$A$5,"Tier 1", "Tier 2")</f>
        <v>Tier 2</v>
      </c>
      <c r="AM1579" t="str">
        <f t="shared" si="49"/>
        <v>Kentucky - Tier 2</v>
      </c>
      <c r="AN1579" t="str">
        <f t="shared" si="50"/>
        <v>Greenville, City Of - Tier 2</v>
      </c>
    </row>
    <row r="1580" spans="1:40" x14ac:dyDescent="0.3">
      <c r="A1580">
        <v>4</v>
      </c>
      <c r="B1580" t="s">
        <v>79</v>
      </c>
      <c r="C1580" t="s">
        <v>4725</v>
      </c>
      <c r="D1580" t="s">
        <v>7420</v>
      </c>
      <c r="E1580" t="s">
        <v>1745</v>
      </c>
      <c r="F1580" s="12">
        <v>2261.0011159402829</v>
      </c>
      <c r="G1580" s="12">
        <v>1327.7242962164053</v>
      </c>
      <c r="H1580" s="12">
        <v>1078.6064187155744</v>
      </c>
      <c r="I1580">
        <v>0</v>
      </c>
      <c r="J1580" s="15">
        <v>0</v>
      </c>
      <c r="K1580" s="15">
        <v>1.0000000000000002</v>
      </c>
      <c r="L1580" s="58">
        <v>99.724339999999998</v>
      </c>
      <c r="M1580">
        <v>0</v>
      </c>
      <c r="N1580">
        <v>0</v>
      </c>
      <c r="O1580" s="12">
        <v>10.583333333333334</v>
      </c>
      <c r="P1580" s="12">
        <v>8.5</v>
      </c>
      <c r="Q1580" s="12">
        <v>0</v>
      </c>
      <c r="R1580" s="12">
        <v>0</v>
      </c>
      <c r="S1580" s="12">
        <v>0</v>
      </c>
      <c r="T1580" s="12">
        <v>2015.6664194486507</v>
      </c>
      <c r="U1580" s="12">
        <v>0</v>
      </c>
      <c r="V1580" s="12">
        <v>0</v>
      </c>
      <c r="W1580" s="59">
        <v>2.6740339327045578E-3</v>
      </c>
      <c r="X1580" s="59">
        <v>0</v>
      </c>
      <c r="Y1580" s="59">
        <v>0</v>
      </c>
      <c r="Z1580" s="59">
        <v>2.5166453838181219E-3</v>
      </c>
      <c r="AA1580" s="59">
        <v>4.3471442786060721E-3</v>
      </c>
      <c r="AB1580" s="59">
        <v>0</v>
      </c>
      <c r="AC1580" s="59">
        <v>0</v>
      </c>
      <c r="AD1580" s="59">
        <v>0</v>
      </c>
      <c r="AE1580" s="59">
        <v>5.3277240840257569E-4</v>
      </c>
      <c r="AF1580" s="59">
        <v>0</v>
      </c>
      <c r="AG1580" s="59">
        <v>0</v>
      </c>
      <c r="AH1580" s="18">
        <v>9.1550872759375715E-4</v>
      </c>
      <c r="AI1580" s="12">
        <v>226</v>
      </c>
      <c r="AJ1580" s="17">
        <v>7</v>
      </c>
      <c r="AK1580" s="18">
        <v>0.92587908756846504</v>
      </c>
      <c r="AL1580" t="str">
        <f>IF(AK1580&lt;='CAV Tier 1 Analysis'!$A$5,"Tier 1", "Tier 2")</f>
        <v>Tier 2</v>
      </c>
      <c r="AM1580" t="str">
        <f t="shared" si="49"/>
        <v>Kentucky - Tier 2</v>
      </c>
      <c r="AN1580" t="str">
        <f t="shared" si="50"/>
        <v>Robertson County * - Tier 2</v>
      </c>
    </row>
    <row r="1581" spans="1:40" x14ac:dyDescent="0.3">
      <c r="A1581">
        <v>4</v>
      </c>
      <c r="B1581" t="s">
        <v>79</v>
      </c>
      <c r="C1581" t="s">
        <v>4687</v>
      </c>
      <c r="D1581" t="s">
        <v>7360</v>
      </c>
      <c r="E1581" t="s">
        <v>1765</v>
      </c>
      <c r="F1581" s="12">
        <v>79.06299839221893</v>
      </c>
      <c r="G1581" s="12">
        <v>1350.5311783707316</v>
      </c>
      <c r="H1581" s="12">
        <v>642.36806293995085</v>
      </c>
      <c r="I1581">
        <v>12</v>
      </c>
      <c r="J1581" s="15">
        <v>0</v>
      </c>
      <c r="K1581" s="15">
        <v>1.0000000000000002</v>
      </c>
      <c r="L1581" s="58">
        <v>1.74848</v>
      </c>
      <c r="M1581">
        <v>8</v>
      </c>
      <c r="N1581">
        <v>0</v>
      </c>
      <c r="O1581" s="12">
        <v>12</v>
      </c>
      <c r="P1581" s="12">
        <v>8</v>
      </c>
      <c r="Q1581" s="12">
        <v>0</v>
      </c>
      <c r="R1581" s="12">
        <v>12.000000000000004</v>
      </c>
      <c r="S1581" s="12">
        <v>0</v>
      </c>
      <c r="T1581" s="12">
        <v>1186.0216837172522</v>
      </c>
      <c r="U1581" s="12">
        <v>1106.9586853250332</v>
      </c>
      <c r="V1581" s="12">
        <v>164.50949465347935</v>
      </c>
      <c r="W1581" s="59">
        <v>4.6884189463226982E-5</v>
      </c>
      <c r="X1581" s="59">
        <v>4.1681863179284114E-4</v>
      </c>
      <c r="Y1581" s="59">
        <v>0</v>
      </c>
      <c r="Z1581" s="59">
        <v>2.8535191753528309E-3</v>
      </c>
      <c r="AA1581" s="59">
        <v>4.0914299092763033E-3</v>
      </c>
      <c r="AB1581" s="59">
        <v>0</v>
      </c>
      <c r="AC1581" s="59">
        <v>8.9124464583733339E-4</v>
      </c>
      <c r="AD1581" s="59">
        <v>0</v>
      </c>
      <c r="AE1581" s="59">
        <v>3.1348422673259483E-4</v>
      </c>
      <c r="AF1581" s="59">
        <v>1.0965646716846796E-3</v>
      </c>
      <c r="AG1581" s="59">
        <v>3.1896363501168502E-4</v>
      </c>
      <c r="AH1581" s="18">
        <v>9.1171900774104507E-4</v>
      </c>
      <c r="AI1581" s="12">
        <v>227</v>
      </c>
      <c r="AJ1581" s="17">
        <v>7</v>
      </c>
      <c r="AK1581" s="18">
        <v>0.92679080657620605</v>
      </c>
      <c r="AL1581" t="str">
        <f>IF(AK1581&lt;='CAV Tier 1 Analysis'!$A$5,"Tier 1", "Tier 2")</f>
        <v>Tier 2</v>
      </c>
      <c r="AM1581" t="str">
        <f t="shared" si="49"/>
        <v>Kentucky - Tier 2</v>
      </c>
      <c r="AN1581" t="str">
        <f t="shared" si="50"/>
        <v>Hodgenville, City Of - Tier 2</v>
      </c>
    </row>
    <row r="1582" spans="1:40" x14ac:dyDescent="0.3">
      <c r="A1582">
        <v>4</v>
      </c>
      <c r="B1582" t="s">
        <v>79</v>
      </c>
      <c r="C1582" t="s">
        <v>4737</v>
      </c>
      <c r="D1582" t="s">
        <v>7443</v>
      </c>
      <c r="E1582" t="s">
        <v>1805</v>
      </c>
      <c r="F1582" s="12">
        <v>272.84222515905992</v>
      </c>
      <c r="G1582" s="12">
        <v>1560.8955599571091</v>
      </c>
      <c r="H1582" s="12">
        <v>927.30868998572669</v>
      </c>
      <c r="I1582">
        <v>1</v>
      </c>
      <c r="J1582" s="15">
        <v>0</v>
      </c>
      <c r="K1582" s="15">
        <v>1</v>
      </c>
      <c r="L1582" s="58">
        <v>6.1746300000000005</v>
      </c>
      <c r="M1582">
        <v>6</v>
      </c>
      <c r="N1582">
        <v>0</v>
      </c>
      <c r="O1582" s="12">
        <v>11</v>
      </c>
      <c r="P1582" s="12">
        <v>9</v>
      </c>
      <c r="Q1582" s="12">
        <v>0</v>
      </c>
      <c r="R1582" s="12">
        <v>1</v>
      </c>
      <c r="S1582" s="12">
        <v>0</v>
      </c>
      <c r="T1582" s="12">
        <v>1831.5462621458687</v>
      </c>
      <c r="U1582" s="12">
        <v>1558.7040369868087</v>
      </c>
      <c r="V1582" s="12">
        <v>0</v>
      </c>
      <c r="W1582" s="59">
        <v>1.6556810646122647E-4</v>
      </c>
      <c r="X1582" s="59">
        <v>3.1261397384463086E-4</v>
      </c>
      <c r="Y1582" s="59">
        <v>0</v>
      </c>
      <c r="Z1582" s="59">
        <v>2.6157259107400951E-3</v>
      </c>
      <c r="AA1582" s="59">
        <v>4.6028586479358409E-3</v>
      </c>
      <c r="AB1582" s="59">
        <v>0</v>
      </c>
      <c r="AC1582" s="59">
        <v>7.4270387153111089E-5</v>
      </c>
      <c r="AD1582" s="59">
        <v>0</v>
      </c>
      <c r="AE1582" s="59">
        <v>4.841065484690178E-4</v>
      </c>
      <c r="AF1582" s="59">
        <v>1.5440682685191193E-3</v>
      </c>
      <c r="AG1582" s="59">
        <v>0</v>
      </c>
      <c r="AH1582" s="18">
        <v>8.9083744028391296E-4</v>
      </c>
      <c r="AI1582" s="12">
        <v>228</v>
      </c>
      <c r="AJ1582" s="17">
        <v>7</v>
      </c>
      <c r="AK1582" s="18">
        <v>0.92768164401649</v>
      </c>
      <c r="AL1582" t="str">
        <f>IF(AK1582&lt;='CAV Tier 1 Analysis'!$A$5,"Tier 1", "Tier 2")</f>
        <v>Tier 2</v>
      </c>
      <c r="AM1582" t="str">
        <f t="shared" si="49"/>
        <v>Kentucky - Tier 2</v>
      </c>
      <c r="AN1582" t="str">
        <f t="shared" si="50"/>
        <v>Providence, City Of - Tier 2</v>
      </c>
    </row>
    <row r="1583" spans="1:40" x14ac:dyDescent="0.3">
      <c r="A1583">
        <v>4</v>
      </c>
      <c r="B1583" t="s">
        <v>79</v>
      </c>
      <c r="C1583" t="s">
        <v>4804</v>
      </c>
      <c r="D1583" t="s">
        <v>7541</v>
      </c>
      <c r="E1583" t="s">
        <v>1885</v>
      </c>
      <c r="F1583" s="12">
        <v>208.8671294978021</v>
      </c>
      <c r="G1583" s="12">
        <v>418.38134026642172</v>
      </c>
      <c r="H1583" s="12">
        <v>379.70531705434513</v>
      </c>
      <c r="I1583">
        <v>3</v>
      </c>
      <c r="J1583" s="15">
        <v>0.13129050048255894</v>
      </c>
      <c r="K1583" s="15">
        <v>0.86870949951744125</v>
      </c>
      <c r="L1583" s="58">
        <v>2.03084</v>
      </c>
      <c r="M1583">
        <v>4</v>
      </c>
      <c r="N1583">
        <v>0</v>
      </c>
      <c r="O1583" s="12">
        <v>28</v>
      </c>
      <c r="P1583" s="12">
        <v>2</v>
      </c>
      <c r="Q1583" s="12">
        <v>1</v>
      </c>
      <c r="R1583" s="12">
        <v>2.6061284985523239</v>
      </c>
      <c r="S1583" s="12">
        <v>49.851701111953695</v>
      </c>
      <c r="T1583" s="12">
        <v>603.94305719932663</v>
      </c>
      <c r="U1583" s="12">
        <v>395.07592770152451</v>
      </c>
      <c r="V1583" s="12">
        <v>0</v>
      </c>
      <c r="W1583" s="59">
        <v>5.4455462647270706E-5</v>
      </c>
      <c r="X1583" s="59">
        <v>2.0840931589642057E-4</v>
      </c>
      <c r="Y1583" s="59">
        <v>0</v>
      </c>
      <c r="Z1583" s="59">
        <v>6.658211409156606E-3</v>
      </c>
      <c r="AA1583" s="59">
        <v>1.0228574773190758E-3</v>
      </c>
      <c r="AB1583" s="59">
        <v>5.5524708495280405E-4</v>
      </c>
      <c r="AC1583" s="59">
        <v>1.9355817255823721E-4</v>
      </c>
      <c r="AD1583" s="59">
        <v>5.1662600262744206E-4</v>
      </c>
      <c r="AE1583" s="59">
        <v>1.5963167020965335E-4</v>
      </c>
      <c r="AF1583" s="59">
        <v>3.9136628195237061E-4</v>
      </c>
      <c r="AG1583" s="59">
        <v>0</v>
      </c>
      <c r="AH1583" s="18">
        <v>8.8730571611998906E-4</v>
      </c>
      <c r="AI1583" s="12">
        <v>229</v>
      </c>
      <c r="AJ1583" s="17">
        <v>7</v>
      </c>
      <c r="AK1583" s="18">
        <v>0.92856894973260995</v>
      </c>
      <c r="AL1583" t="str">
        <f>IF(AK1583&lt;='CAV Tier 1 Analysis'!$A$5,"Tier 1", "Tier 2")</f>
        <v>Tier 2</v>
      </c>
      <c r="AM1583" t="str">
        <f t="shared" si="49"/>
        <v>Kentucky - Tier 2</v>
      </c>
      <c r="AN1583" t="str">
        <f t="shared" si="50"/>
        <v>Elkhorn City, City Of - Tier 2</v>
      </c>
    </row>
    <row r="1584" spans="1:40" x14ac:dyDescent="0.3">
      <c r="A1584">
        <v>4</v>
      </c>
      <c r="B1584" t="s">
        <v>79</v>
      </c>
      <c r="C1584" t="s">
        <v>4805</v>
      </c>
      <c r="D1584" t="s">
        <v>7544</v>
      </c>
      <c r="E1584" t="s">
        <v>1889</v>
      </c>
      <c r="F1584" s="12">
        <v>39.262943822872906</v>
      </c>
      <c r="G1584" s="12">
        <v>31.565250487006203</v>
      </c>
      <c r="H1584" s="12">
        <v>19.713127143646286</v>
      </c>
      <c r="I1584">
        <v>12</v>
      </c>
      <c r="J1584" s="15">
        <v>5.0814382298709278E-2</v>
      </c>
      <c r="K1584" s="15">
        <v>0.94918561770129062</v>
      </c>
      <c r="L1584" s="58">
        <v>0.65080000000000005</v>
      </c>
      <c r="M1584">
        <v>16</v>
      </c>
      <c r="N1584">
        <v>0</v>
      </c>
      <c r="O1584" s="12">
        <v>20</v>
      </c>
      <c r="P1584" s="12">
        <v>4</v>
      </c>
      <c r="Q1584" s="12">
        <v>2</v>
      </c>
      <c r="R1584" s="12">
        <v>11.390227412415488</v>
      </c>
      <c r="S1584" s="12">
        <v>1.0017103789803052</v>
      </c>
      <c r="T1584" s="12">
        <v>37.992475722214579</v>
      </c>
      <c r="U1584" s="12">
        <v>0</v>
      </c>
      <c r="V1584" s="12">
        <v>0</v>
      </c>
      <c r="W1584" s="59">
        <v>1.7450717481851736E-5</v>
      </c>
      <c r="X1584" s="59">
        <v>8.3363726358568228E-4</v>
      </c>
      <c r="Y1584" s="59">
        <v>0</v>
      </c>
      <c r="Z1584" s="59">
        <v>4.7558652922547184E-3</v>
      </c>
      <c r="AA1584" s="59">
        <v>2.0457149546381516E-3</v>
      </c>
      <c r="AB1584" s="59">
        <v>1.1104941699056081E-3</v>
      </c>
      <c r="AC1584" s="59">
        <v>8.4595659968207703E-4</v>
      </c>
      <c r="AD1584" s="59">
        <v>1.038098234041855E-5</v>
      </c>
      <c r="AE1584" s="59">
        <v>1.0042010223714151E-5</v>
      </c>
      <c r="AF1584" s="59">
        <v>0</v>
      </c>
      <c r="AG1584" s="59">
        <v>0</v>
      </c>
      <c r="AH1584" s="18">
        <v>8.7541290819202018E-4</v>
      </c>
      <c r="AI1584" s="12">
        <v>230</v>
      </c>
      <c r="AJ1584" s="17">
        <v>7</v>
      </c>
      <c r="AK1584" s="18">
        <v>0.92944436264080199</v>
      </c>
      <c r="AL1584" t="str">
        <f>IF(AK1584&lt;='CAV Tier 1 Analysis'!$A$5,"Tier 1", "Tier 2")</f>
        <v>Tier 2</v>
      </c>
      <c r="AM1584" t="str">
        <f t="shared" si="49"/>
        <v>Kentucky - Tier 2</v>
      </c>
      <c r="AN1584" t="str">
        <f t="shared" si="50"/>
        <v>Inez, City Of - Tier 2</v>
      </c>
    </row>
    <row r="1585" spans="1:40" x14ac:dyDescent="0.3">
      <c r="A1585">
        <v>4</v>
      </c>
      <c r="B1585" t="s">
        <v>79</v>
      </c>
      <c r="C1585" t="s">
        <v>4691</v>
      </c>
      <c r="D1585" t="s">
        <v>7365</v>
      </c>
      <c r="E1585" t="s">
        <v>1851</v>
      </c>
      <c r="F1585" s="12">
        <v>775.01249326494894</v>
      </c>
      <c r="G1585" s="12">
        <v>1060.7907619552111</v>
      </c>
      <c r="H1585" s="12">
        <v>698.77308741722709</v>
      </c>
      <c r="I1585">
        <v>0</v>
      </c>
      <c r="J1585" s="15">
        <v>0</v>
      </c>
      <c r="K1585" s="15">
        <v>1</v>
      </c>
      <c r="L1585" s="58">
        <v>8.5637100000000004</v>
      </c>
      <c r="M1585">
        <v>7</v>
      </c>
      <c r="N1585">
        <v>0</v>
      </c>
      <c r="O1585" s="12">
        <v>23</v>
      </c>
      <c r="P1585" s="12">
        <v>5</v>
      </c>
      <c r="Q1585" s="12">
        <v>0</v>
      </c>
      <c r="R1585" s="12">
        <v>0</v>
      </c>
      <c r="S1585" s="12">
        <v>0</v>
      </c>
      <c r="T1585" s="12">
        <v>1312.232552742684</v>
      </c>
      <c r="U1585" s="12">
        <v>537.22005947773505</v>
      </c>
      <c r="V1585" s="12">
        <v>0</v>
      </c>
      <c r="W1585" s="59">
        <v>2.2962950800016675E-4</v>
      </c>
      <c r="X1585" s="59">
        <v>3.6471630281873597E-4</v>
      </c>
      <c r="Y1585" s="59">
        <v>0</v>
      </c>
      <c r="Z1585" s="59">
        <v>5.4692450860929264E-3</v>
      </c>
      <c r="AA1585" s="59">
        <v>2.5571436932976897E-3</v>
      </c>
      <c r="AB1585" s="59">
        <v>0</v>
      </c>
      <c r="AC1585" s="59">
        <v>0</v>
      </c>
      <c r="AD1585" s="59">
        <v>0</v>
      </c>
      <c r="AE1585" s="59">
        <v>3.4684374892756894E-4</v>
      </c>
      <c r="AF1585" s="59">
        <v>5.3217572250282479E-4</v>
      </c>
      <c r="AG1585" s="59">
        <v>0</v>
      </c>
      <c r="AH1585" s="18">
        <v>8.6361400560362831E-4</v>
      </c>
      <c r="AI1585" s="12">
        <v>231</v>
      </c>
      <c r="AJ1585" s="17">
        <v>7</v>
      </c>
      <c r="AK1585" s="18">
        <v>0.93030797664640563</v>
      </c>
      <c r="AL1585" t="str">
        <f>IF(AK1585&lt;='CAV Tier 1 Analysis'!$A$5,"Tier 1", "Tier 2")</f>
        <v>Tier 2</v>
      </c>
      <c r="AM1585" t="str">
        <f t="shared" si="49"/>
        <v>Kentucky - Tier 2</v>
      </c>
      <c r="AN1585" t="str">
        <f t="shared" si="50"/>
        <v>Jenkins, City Of - Tier 2</v>
      </c>
    </row>
    <row r="1586" spans="1:40" x14ac:dyDescent="0.3">
      <c r="A1586">
        <v>4</v>
      </c>
      <c r="B1586" t="s">
        <v>79</v>
      </c>
      <c r="C1586" t="s">
        <v>4520</v>
      </c>
      <c r="D1586" t="s">
        <v>7570</v>
      </c>
      <c r="E1586" t="s">
        <v>1279</v>
      </c>
      <c r="F1586" s="12">
        <v>127.67936407468093</v>
      </c>
      <c r="G1586" s="12">
        <v>2255.6201395362195</v>
      </c>
      <c r="H1586" s="12">
        <v>976.19719379903211</v>
      </c>
      <c r="I1586">
        <v>0</v>
      </c>
      <c r="J1586" s="15">
        <v>0</v>
      </c>
      <c r="K1586" s="15">
        <v>1</v>
      </c>
      <c r="L1586" s="58">
        <v>3.4549300000000001</v>
      </c>
      <c r="M1586">
        <v>0</v>
      </c>
      <c r="N1586">
        <v>0</v>
      </c>
      <c r="O1586" s="12">
        <v>12</v>
      </c>
      <c r="P1586" s="12">
        <v>7</v>
      </c>
      <c r="Q1586" s="12"/>
      <c r="R1586" s="12">
        <v>0</v>
      </c>
      <c r="S1586" s="12">
        <v>0</v>
      </c>
      <c r="T1586" s="12">
        <v>2429.4027418263763</v>
      </c>
      <c r="U1586" s="12">
        <v>2301.7233777516954</v>
      </c>
      <c r="V1586" s="12">
        <v>0</v>
      </c>
      <c r="W1586" s="59">
        <v>9.2641375767630631E-5</v>
      </c>
      <c r="X1586" s="59">
        <v>0</v>
      </c>
      <c r="Y1586" s="59">
        <v>0</v>
      </c>
      <c r="Z1586" s="59">
        <v>2.8535191753528309E-3</v>
      </c>
      <c r="AA1586" s="59">
        <v>3.5800011706167653E-3</v>
      </c>
      <c r="AB1586" s="59">
        <v>0</v>
      </c>
      <c r="AC1586" s="59">
        <v>0</v>
      </c>
      <c r="AD1586" s="59">
        <v>0</v>
      </c>
      <c r="AE1586" s="59">
        <v>6.4212944029533271E-4</v>
      </c>
      <c r="AF1586" s="59">
        <v>2.2801108781147763E-3</v>
      </c>
      <c r="AG1586" s="59">
        <v>0</v>
      </c>
      <c r="AH1586" s="18">
        <v>8.5894564001339413E-4</v>
      </c>
      <c r="AI1586" s="12">
        <v>232</v>
      </c>
      <c r="AJ1586" s="17">
        <v>7</v>
      </c>
      <c r="AK1586" s="18">
        <v>0.93116692228641906</v>
      </c>
      <c r="AL1586" t="str">
        <f>IF(AK1586&lt;='CAV Tier 1 Analysis'!$A$5,"Tier 1", "Tier 2")</f>
        <v>Tier 2</v>
      </c>
      <c r="AM1586" t="str">
        <f t="shared" si="49"/>
        <v>Kentucky - Tier 2</v>
      </c>
      <c r="AN1586" t="str">
        <f t="shared" si="50"/>
        <v>Columbia, City Of - Tier 2</v>
      </c>
    </row>
    <row r="1587" spans="1:40" x14ac:dyDescent="0.3">
      <c r="A1587">
        <v>4</v>
      </c>
      <c r="B1587" t="s">
        <v>79</v>
      </c>
      <c r="C1587" t="s">
        <v>4679</v>
      </c>
      <c r="D1587" t="s">
        <v>7350</v>
      </c>
      <c r="E1587" t="s">
        <v>1804</v>
      </c>
      <c r="F1587" s="12">
        <v>78.972639350748409</v>
      </c>
      <c r="G1587" s="12">
        <v>166.91341511365945</v>
      </c>
      <c r="H1587" s="12">
        <v>73.428373316609722</v>
      </c>
      <c r="I1587">
        <v>9</v>
      </c>
      <c r="J1587" s="15">
        <v>0</v>
      </c>
      <c r="K1587" s="15">
        <v>1.0000000000000002</v>
      </c>
      <c r="L1587" s="58">
        <v>2.2812000000000001</v>
      </c>
      <c r="M1587">
        <v>13</v>
      </c>
      <c r="N1587">
        <v>0</v>
      </c>
      <c r="O1587" s="12">
        <v>16</v>
      </c>
      <c r="P1587" s="12">
        <v>8</v>
      </c>
      <c r="Q1587" s="12">
        <v>0</v>
      </c>
      <c r="R1587" s="12">
        <v>9.0000000000000018</v>
      </c>
      <c r="S1587" s="12">
        <v>0</v>
      </c>
      <c r="T1587" s="12">
        <v>159.05979240864559</v>
      </c>
      <c r="U1587" s="12">
        <v>80.087153057897183</v>
      </c>
      <c r="V1587" s="12">
        <v>7.8536227050138621</v>
      </c>
      <c r="W1587" s="59">
        <v>6.1168679655193881E-5</v>
      </c>
      <c r="X1587" s="59">
        <v>6.7733027666336688E-4</v>
      </c>
      <c r="Y1587" s="59">
        <v>0</v>
      </c>
      <c r="Z1587" s="59">
        <v>3.8046922338037747E-3</v>
      </c>
      <c r="AA1587" s="59">
        <v>4.0914299092763033E-3</v>
      </c>
      <c r="AB1587" s="59">
        <v>0</v>
      </c>
      <c r="AC1587" s="59">
        <v>6.6843348437800002E-4</v>
      </c>
      <c r="AD1587" s="59">
        <v>0</v>
      </c>
      <c r="AE1587" s="59">
        <v>4.2042010455652513E-5</v>
      </c>
      <c r="AF1587" s="59">
        <v>7.9335158451109816E-5</v>
      </c>
      <c r="AG1587" s="59">
        <v>1.5227206498190668E-5</v>
      </c>
      <c r="AH1587" s="18">
        <v>8.5815081447105398E-4</v>
      </c>
      <c r="AI1587" s="12">
        <v>233</v>
      </c>
      <c r="AJ1587" s="17">
        <v>7</v>
      </c>
      <c r="AK1587" s="18">
        <v>0.93202507310089011</v>
      </c>
      <c r="AL1587" t="str">
        <f>IF(AK1587&lt;='CAV Tier 1 Analysis'!$A$5,"Tier 1", "Tier 2")</f>
        <v>Tier 2</v>
      </c>
      <c r="AM1587" t="str">
        <f t="shared" si="49"/>
        <v>Kentucky - Tier 2</v>
      </c>
      <c r="AN1587" t="str">
        <f t="shared" si="50"/>
        <v>Mckee, City Of - Tier 2</v>
      </c>
    </row>
    <row r="1588" spans="1:40" x14ac:dyDescent="0.3">
      <c r="A1588">
        <v>4</v>
      </c>
      <c r="B1588" t="s">
        <v>79</v>
      </c>
      <c r="C1588" t="s">
        <v>4580</v>
      </c>
      <c r="D1588" t="s">
        <v>7398</v>
      </c>
      <c r="E1588" t="s">
        <v>1865</v>
      </c>
      <c r="F1588" s="12">
        <v>139.59419466011727</v>
      </c>
      <c r="G1588" s="12">
        <v>1237.0675663770476</v>
      </c>
      <c r="H1588" s="12">
        <v>445.2957474361998</v>
      </c>
      <c r="I1588">
        <v>3</v>
      </c>
      <c r="J1588" s="15">
        <v>0</v>
      </c>
      <c r="K1588" s="15">
        <v>0.99999999999999978</v>
      </c>
      <c r="L1588" s="58">
        <v>4.4256399999999996</v>
      </c>
      <c r="M1588">
        <v>5</v>
      </c>
      <c r="N1588">
        <v>0</v>
      </c>
      <c r="O1588" s="12">
        <v>13</v>
      </c>
      <c r="P1588" s="12">
        <v>7</v>
      </c>
      <c r="Q1588" s="12">
        <v>1</v>
      </c>
      <c r="R1588" s="12">
        <v>2.9999999999999991</v>
      </c>
      <c r="S1588" s="12">
        <v>0</v>
      </c>
      <c r="T1588" s="12">
        <v>992.52816840550065</v>
      </c>
      <c r="U1588" s="12">
        <v>852.93397374538335</v>
      </c>
      <c r="V1588" s="12">
        <v>244.53939797154692</v>
      </c>
      <c r="W1588" s="59">
        <v>1.1867024172769254E-4</v>
      </c>
      <c r="X1588" s="59">
        <v>2.6051164487052569E-4</v>
      </c>
      <c r="Y1588" s="59">
        <v>0</v>
      </c>
      <c r="Z1588" s="59">
        <v>3.0913124399655672E-3</v>
      </c>
      <c r="AA1588" s="59">
        <v>3.5800011706167653E-3</v>
      </c>
      <c r="AB1588" s="59">
        <v>5.5524708495280405E-4</v>
      </c>
      <c r="AC1588" s="59">
        <v>2.2281116145933321E-4</v>
      </c>
      <c r="AD1588" s="59">
        <v>0</v>
      </c>
      <c r="AE1588" s="59">
        <v>2.6234084052133847E-4</v>
      </c>
      <c r="AF1588" s="59">
        <v>8.4492517678217305E-4</v>
      </c>
      <c r="AG1588" s="59">
        <v>4.7413175418762373E-4</v>
      </c>
      <c r="AH1588" s="18">
        <v>8.5545013773489294E-4</v>
      </c>
      <c r="AI1588" s="12">
        <v>234</v>
      </c>
      <c r="AJ1588" s="17">
        <v>7</v>
      </c>
      <c r="AK1588" s="18">
        <v>0.93288052323862503</v>
      </c>
      <c r="AL1588" t="str">
        <f>IF(AK1588&lt;='CAV Tier 1 Analysis'!$A$5,"Tier 1", "Tier 2")</f>
        <v>Tier 2</v>
      </c>
      <c r="AM1588" t="str">
        <f t="shared" si="49"/>
        <v>Kentucky - Tier 2</v>
      </c>
      <c r="AN1588" t="str">
        <f t="shared" si="50"/>
        <v>West Liberty, City Of - Tier 2</v>
      </c>
    </row>
    <row r="1589" spans="1:40" x14ac:dyDescent="0.3">
      <c r="A1589">
        <v>4</v>
      </c>
      <c r="B1589" t="s">
        <v>79</v>
      </c>
      <c r="C1589" t="s">
        <v>4689</v>
      </c>
      <c r="D1589" t="s">
        <v>7363</v>
      </c>
      <c r="E1589" t="s">
        <v>1862</v>
      </c>
      <c r="F1589" s="12">
        <v>73.001452674213184</v>
      </c>
      <c r="G1589" s="12">
        <v>247.56032837008576</v>
      </c>
      <c r="H1589" s="12">
        <v>106.7472860164589</v>
      </c>
      <c r="I1589">
        <v>0</v>
      </c>
      <c r="J1589" s="15">
        <v>0.12800060351547765</v>
      </c>
      <c r="K1589" s="15">
        <v>0.8719993964845224</v>
      </c>
      <c r="L1589" s="58">
        <v>1.9883499999999998</v>
      </c>
      <c r="M1589">
        <v>19</v>
      </c>
      <c r="N1589">
        <v>0</v>
      </c>
      <c r="O1589" s="12">
        <v>16</v>
      </c>
      <c r="P1589" s="12">
        <v>8</v>
      </c>
      <c r="Q1589" s="12">
        <v>0</v>
      </c>
      <c r="R1589" s="12">
        <v>0</v>
      </c>
      <c r="S1589" s="12">
        <v>13.663717033746048</v>
      </c>
      <c r="T1589" s="12">
        <v>289.5727926294507</v>
      </c>
      <c r="U1589" s="12">
        <v>216.57133995523753</v>
      </c>
      <c r="V1589" s="12">
        <v>0</v>
      </c>
      <c r="W1589" s="59">
        <v>5.3316124930915631E-5</v>
      </c>
      <c r="X1589" s="59">
        <v>9.8994425050799779E-4</v>
      </c>
      <c r="Y1589" s="59">
        <v>0</v>
      </c>
      <c r="Z1589" s="59">
        <v>3.8046922338037747E-3</v>
      </c>
      <c r="AA1589" s="59">
        <v>4.0914299092763033E-3</v>
      </c>
      <c r="AB1589" s="59">
        <v>0</v>
      </c>
      <c r="AC1589" s="59">
        <v>0</v>
      </c>
      <c r="AD1589" s="59">
        <v>1.4160061451712547E-4</v>
      </c>
      <c r="AE1589" s="59">
        <v>7.6538653741749392E-5</v>
      </c>
      <c r="AF1589" s="59">
        <v>2.1453779932590193E-4</v>
      </c>
      <c r="AG1589" s="59">
        <v>0</v>
      </c>
      <c r="AH1589" s="18">
        <v>8.520054169185242E-4</v>
      </c>
      <c r="AI1589" s="12">
        <v>235</v>
      </c>
      <c r="AJ1589" s="17">
        <v>7</v>
      </c>
      <c r="AK1589" s="18">
        <v>0.93373252865554357</v>
      </c>
      <c r="AL1589" t="str">
        <f>IF(AK1589&lt;='CAV Tier 1 Analysis'!$A$5,"Tier 1", "Tier 2")</f>
        <v>Tier 2</v>
      </c>
      <c r="AM1589" t="str">
        <f t="shared" si="49"/>
        <v>Kentucky - Tier 2</v>
      </c>
      <c r="AN1589" t="str">
        <f t="shared" si="50"/>
        <v>Beattyville, City Of - Tier 2</v>
      </c>
    </row>
    <row r="1590" spans="1:40" x14ac:dyDescent="0.3">
      <c r="A1590">
        <v>4</v>
      </c>
      <c r="B1590" t="s">
        <v>79</v>
      </c>
      <c r="C1590" t="s">
        <v>3660</v>
      </c>
      <c r="D1590" t="s">
        <v>7440</v>
      </c>
      <c r="E1590" t="s">
        <v>1860</v>
      </c>
      <c r="F1590" s="12">
        <v>89.925797047922671</v>
      </c>
      <c r="G1590" s="12">
        <v>910.47943934232637</v>
      </c>
      <c r="H1590" s="12">
        <v>397.22361213766948</v>
      </c>
      <c r="I1590">
        <v>3</v>
      </c>
      <c r="J1590" s="15">
        <v>0</v>
      </c>
      <c r="K1590" s="15">
        <v>1</v>
      </c>
      <c r="L1590" s="58">
        <v>2.5153400000000001</v>
      </c>
      <c r="M1590">
        <v>1</v>
      </c>
      <c r="N1590">
        <v>2</v>
      </c>
      <c r="O1590" s="12">
        <v>11</v>
      </c>
      <c r="P1590" s="12">
        <v>8</v>
      </c>
      <c r="Q1590" s="12">
        <v>1</v>
      </c>
      <c r="R1590" s="12">
        <v>3</v>
      </c>
      <c r="S1590" s="12">
        <v>0</v>
      </c>
      <c r="T1590" s="12">
        <v>852.30311041920129</v>
      </c>
      <c r="U1590" s="12">
        <v>762.37731337127866</v>
      </c>
      <c r="V1590" s="12">
        <v>58.176328923125084</v>
      </c>
      <c r="W1590" s="59">
        <v>6.7446969438845949E-5</v>
      </c>
      <c r="X1590" s="59">
        <v>5.2102328974105143E-5</v>
      </c>
      <c r="Y1590" s="59">
        <v>5.2424639580602882E-4</v>
      </c>
      <c r="Z1590" s="59">
        <v>2.6157259107400951E-3</v>
      </c>
      <c r="AA1590" s="59">
        <v>4.0914299092763033E-3</v>
      </c>
      <c r="AB1590" s="59">
        <v>5.5524708495280405E-4</v>
      </c>
      <c r="AC1590" s="59">
        <v>2.2281116145933329E-4</v>
      </c>
      <c r="AD1590" s="59">
        <v>0</v>
      </c>
      <c r="AE1590" s="59">
        <v>2.2527714727283631E-4</v>
      </c>
      <c r="AF1590" s="59">
        <v>7.5521881658243925E-4</v>
      </c>
      <c r="AG1590" s="59">
        <v>1.127967317876807E-4</v>
      </c>
      <c r="AH1590" s="18">
        <v>8.3839113239004279E-4</v>
      </c>
      <c r="AI1590" s="12">
        <v>236</v>
      </c>
      <c r="AJ1590" s="17">
        <v>7</v>
      </c>
      <c r="AK1590" s="18">
        <v>0.93457091978793361</v>
      </c>
      <c r="AL1590" t="str">
        <f>IF(AK1590&lt;='CAV Tier 1 Analysis'!$A$5,"Tier 1", "Tier 2")</f>
        <v>Tier 2</v>
      </c>
      <c r="AM1590" t="str">
        <f t="shared" si="49"/>
        <v>Kentucky - Tier 2</v>
      </c>
      <c r="AN1590" t="str">
        <f t="shared" si="50"/>
        <v>Springfield, City Of - Tier 2</v>
      </c>
    </row>
    <row r="1591" spans="1:40" x14ac:dyDescent="0.3">
      <c r="A1591">
        <v>4</v>
      </c>
      <c r="B1591" t="s">
        <v>79</v>
      </c>
      <c r="C1591" t="s">
        <v>4708</v>
      </c>
      <c r="D1591" t="s">
        <v>7394</v>
      </c>
      <c r="E1591" t="s">
        <v>1876</v>
      </c>
      <c r="F1591" s="12">
        <v>277.98117402919144</v>
      </c>
      <c r="G1591" s="12">
        <v>687.45247611000343</v>
      </c>
      <c r="H1591" s="12">
        <v>495.32209515193955</v>
      </c>
      <c r="I1591">
        <v>0</v>
      </c>
      <c r="J1591" s="15">
        <v>0</v>
      </c>
      <c r="K1591" s="15">
        <v>1</v>
      </c>
      <c r="L1591" s="58">
        <v>3.9434999999999998</v>
      </c>
      <c r="M1591">
        <v>0</v>
      </c>
      <c r="N1591">
        <v>0</v>
      </c>
      <c r="O1591" s="12">
        <v>12</v>
      </c>
      <c r="P1591" s="12">
        <v>8</v>
      </c>
      <c r="Q1591" s="12">
        <v>2</v>
      </c>
      <c r="R1591" s="12">
        <v>0</v>
      </c>
      <c r="S1591" s="12">
        <v>0</v>
      </c>
      <c r="T1591" s="12">
        <v>1012.6509421270506</v>
      </c>
      <c r="U1591" s="12">
        <v>734.66976809785911</v>
      </c>
      <c r="V1591" s="12">
        <v>0</v>
      </c>
      <c r="W1591" s="59">
        <v>1.0574201657910619E-4</v>
      </c>
      <c r="X1591" s="59">
        <v>0</v>
      </c>
      <c r="Y1591" s="59">
        <v>0</v>
      </c>
      <c r="Z1591" s="59">
        <v>2.8535191753528309E-3</v>
      </c>
      <c r="AA1591" s="59">
        <v>4.0914299092763033E-3</v>
      </c>
      <c r="AB1591" s="59">
        <v>1.1104941699056081E-3</v>
      </c>
      <c r="AC1591" s="59">
        <v>0</v>
      </c>
      <c r="AD1591" s="59">
        <v>0</v>
      </c>
      <c r="AE1591" s="59">
        <v>2.6765960681913824E-4</v>
      </c>
      <c r="AF1591" s="59">
        <v>7.2777143693880382E-4</v>
      </c>
      <c r="AG1591" s="59">
        <v>0</v>
      </c>
      <c r="AH1591" s="18">
        <v>8.324196649883447E-4</v>
      </c>
      <c r="AI1591" s="12">
        <v>237</v>
      </c>
      <c r="AJ1591" s="17">
        <v>8</v>
      </c>
      <c r="AK1591" s="18">
        <v>0.93540333945292198</v>
      </c>
      <c r="AL1591" t="str">
        <f>IF(AK1591&lt;='CAV Tier 1 Analysis'!$A$5,"Tier 1", "Tier 2")</f>
        <v>Tier 2</v>
      </c>
      <c r="AM1591" t="str">
        <f t="shared" si="49"/>
        <v>Kentucky - Tier 2</v>
      </c>
      <c r="AN1591" t="str">
        <f t="shared" si="50"/>
        <v>Brandenburg,City Of - Tier 2</v>
      </c>
    </row>
    <row r="1592" spans="1:40" x14ac:dyDescent="0.3">
      <c r="A1592">
        <v>4</v>
      </c>
      <c r="B1592" t="s">
        <v>79</v>
      </c>
      <c r="C1592" t="s">
        <v>4637</v>
      </c>
      <c r="D1592" t="s">
        <v>7286</v>
      </c>
      <c r="E1592" t="s">
        <v>1902</v>
      </c>
      <c r="F1592" s="12">
        <v>16.633434135085999</v>
      </c>
      <c r="G1592" s="12">
        <v>12.76228125934033</v>
      </c>
      <c r="H1592" s="12">
        <v>4.8751232087872287</v>
      </c>
      <c r="I1592">
        <v>4</v>
      </c>
      <c r="J1592" s="15">
        <v>0.99192238999837612</v>
      </c>
      <c r="K1592" s="15">
        <v>8.0776100016236394E-3</v>
      </c>
      <c r="L1592" s="58">
        <v>0.24636000000000002</v>
      </c>
      <c r="M1592">
        <v>12</v>
      </c>
      <c r="N1592">
        <v>0</v>
      </c>
      <c r="O1592" s="12">
        <v>9</v>
      </c>
      <c r="P1592" s="12">
        <v>9</v>
      </c>
      <c r="Q1592" s="12">
        <v>3</v>
      </c>
      <c r="R1592" s="12">
        <v>3.2310440006494558E-2</v>
      </c>
      <c r="S1592" s="12">
        <v>4.8357438647967799</v>
      </c>
      <c r="T1592" s="12">
        <v>11.509343212937189</v>
      </c>
      <c r="U1592" s="12">
        <v>0</v>
      </c>
      <c r="V1592" s="12">
        <v>1.2529380464031412</v>
      </c>
      <c r="W1592" s="59">
        <v>6.6059599859081031E-6</v>
      </c>
      <c r="X1592" s="59">
        <v>6.2522794768926171E-4</v>
      </c>
      <c r="Y1592" s="59">
        <v>0</v>
      </c>
      <c r="Z1592" s="59">
        <v>2.1401393815146234E-3</v>
      </c>
      <c r="AA1592" s="59">
        <v>4.6028586479358409E-3</v>
      </c>
      <c r="AB1592" s="59">
        <v>1.665741254858412E-3</v>
      </c>
      <c r="AC1592" s="59">
        <v>2.3997088883697203E-6</v>
      </c>
      <c r="AD1592" s="59">
        <v>5.0114057632450375E-5</v>
      </c>
      <c r="AE1592" s="59">
        <v>3.042100837481653E-6</v>
      </c>
      <c r="AF1592" s="59">
        <v>0</v>
      </c>
      <c r="AG1592" s="59">
        <v>2.4292924524933055E-6</v>
      </c>
      <c r="AH1592" s="18">
        <v>8.2714166834498557E-4</v>
      </c>
      <c r="AI1592" s="12">
        <v>238</v>
      </c>
      <c r="AJ1592" s="17">
        <v>8</v>
      </c>
      <c r="AK1592" s="18">
        <v>0.93623048112126694</v>
      </c>
      <c r="AL1592" t="str">
        <f>IF(AK1592&lt;='CAV Tier 1 Analysis'!$A$5,"Tier 1", "Tier 2")</f>
        <v>Tier 2</v>
      </c>
      <c r="AM1592" t="str">
        <f t="shared" si="49"/>
        <v>Kentucky - Tier 2</v>
      </c>
      <c r="AN1592" t="str">
        <f t="shared" si="50"/>
        <v>Prestonville, City Of - Tier 2</v>
      </c>
    </row>
    <row r="1593" spans="1:40" x14ac:dyDescent="0.3">
      <c r="A1593">
        <v>4</v>
      </c>
      <c r="B1593" t="s">
        <v>79</v>
      </c>
      <c r="C1593" t="s">
        <v>3585</v>
      </c>
      <c r="D1593" t="s">
        <v>7410</v>
      </c>
      <c r="E1593" t="s">
        <v>1807</v>
      </c>
      <c r="F1593" s="12">
        <v>18.202452462863423</v>
      </c>
      <c r="G1593" s="12">
        <v>26.61455426570118</v>
      </c>
      <c r="H1593" s="12">
        <v>16.790254173449604</v>
      </c>
      <c r="I1593">
        <v>0</v>
      </c>
      <c r="J1593" s="15">
        <v>0</v>
      </c>
      <c r="K1593" s="15">
        <v>1</v>
      </c>
      <c r="L1593" s="58">
        <v>0.63151000000000002</v>
      </c>
      <c r="M1593">
        <v>0</v>
      </c>
      <c r="N1593">
        <v>0</v>
      </c>
      <c r="O1593" s="12">
        <v>23</v>
      </c>
      <c r="P1593" s="12">
        <v>7</v>
      </c>
      <c r="Q1593" s="12">
        <v>0</v>
      </c>
      <c r="R1593" s="12">
        <v>0</v>
      </c>
      <c r="S1593" s="12">
        <v>0</v>
      </c>
      <c r="T1593" s="12">
        <v>34.745236037303599</v>
      </c>
      <c r="U1593" s="12">
        <v>16.542783574440175</v>
      </c>
      <c r="V1593" s="12">
        <v>0</v>
      </c>
      <c r="W1593" s="59">
        <v>1.6933470493184064E-5</v>
      </c>
      <c r="X1593" s="59">
        <v>0</v>
      </c>
      <c r="Y1593" s="59">
        <v>0</v>
      </c>
      <c r="Z1593" s="59">
        <v>5.4692450860929264E-3</v>
      </c>
      <c r="AA1593" s="59">
        <v>3.5800011706167653E-3</v>
      </c>
      <c r="AB1593" s="59">
        <v>0</v>
      </c>
      <c r="AC1593" s="59">
        <v>0</v>
      </c>
      <c r="AD1593" s="59">
        <v>0</v>
      </c>
      <c r="AE1593" s="59">
        <v>9.1837135874762639E-6</v>
      </c>
      <c r="AF1593" s="59">
        <v>1.638745174462427E-5</v>
      </c>
      <c r="AG1593" s="59">
        <v>0</v>
      </c>
      <c r="AH1593" s="18">
        <v>8.265228084122705E-4</v>
      </c>
      <c r="AI1593" s="12">
        <v>239</v>
      </c>
      <c r="AJ1593" s="17">
        <v>8</v>
      </c>
      <c r="AK1593" s="18">
        <v>0.93705700392967917</v>
      </c>
      <c r="AL1593" t="str">
        <f>IF(AK1593&lt;='CAV Tier 1 Analysis'!$A$5,"Tier 1", "Tier 2")</f>
        <v>Tier 2</v>
      </c>
      <c r="AM1593" t="str">
        <f t="shared" si="49"/>
        <v>Kentucky - Tier 2</v>
      </c>
      <c r="AN1593" t="str">
        <f t="shared" si="50"/>
        <v>Booneville, City Of - Tier 2</v>
      </c>
    </row>
    <row r="1594" spans="1:40" x14ac:dyDescent="0.3">
      <c r="A1594">
        <v>4</v>
      </c>
      <c r="B1594" t="s">
        <v>79</v>
      </c>
      <c r="C1594" t="s">
        <v>4660</v>
      </c>
      <c r="D1594" t="s">
        <v>7324</v>
      </c>
      <c r="E1594" t="s">
        <v>2169</v>
      </c>
      <c r="F1594" s="12">
        <v>249.3661995043353</v>
      </c>
      <c r="G1594" s="12">
        <v>2605.3413217601446</v>
      </c>
      <c r="H1594" s="12">
        <v>1179.4934649830871</v>
      </c>
      <c r="I1594">
        <v>1</v>
      </c>
      <c r="J1594" s="15">
        <v>2.7832623535765828E-2</v>
      </c>
      <c r="K1594" s="15">
        <v>0.97216737646423412</v>
      </c>
      <c r="L1594" s="58">
        <v>2.2588600000000003</v>
      </c>
      <c r="M1594">
        <v>7</v>
      </c>
      <c r="N1594">
        <v>0</v>
      </c>
      <c r="O1594" s="12">
        <v>15</v>
      </c>
      <c r="P1594" s="12">
        <v>3</v>
      </c>
      <c r="Q1594" s="12">
        <v>0</v>
      </c>
      <c r="R1594" s="12">
        <v>0.97216737646423412</v>
      </c>
      <c r="S1594" s="12">
        <v>32.828397573770253</v>
      </c>
      <c r="T1594" s="12">
        <v>2654.5447946826935</v>
      </c>
      <c r="U1594" s="12">
        <v>2405.1785951783581</v>
      </c>
      <c r="V1594" s="12">
        <v>0</v>
      </c>
      <c r="W1594" s="59">
        <v>6.0569649187239727E-5</v>
      </c>
      <c r="X1594" s="59">
        <v>3.6471630281873597E-4</v>
      </c>
      <c r="Y1594" s="59">
        <v>0</v>
      </c>
      <c r="Z1594" s="59">
        <v>3.5668989691910388E-3</v>
      </c>
      <c r="AA1594" s="59">
        <v>1.5342862159786136E-3</v>
      </c>
      <c r="AB1594" s="59">
        <v>0</v>
      </c>
      <c r="AC1594" s="59">
        <v>7.2203247427622973E-5</v>
      </c>
      <c r="AD1594" s="59">
        <v>3.4020912893451065E-4</v>
      </c>
      <c r="AE1594" s="59">
        <v>7.0163803386795876E-4</v>
      </c>
      <c r="AF1594" s="59">
        <v>2.382594681743116E-3</v>
      </c>
      <c r="AG1594" s="59">
        <v>0</v>
      </c>
      <c r="AH1594" s="18">
        <v>8.2028329355898516E-4</v>
      </c>
      <c r="AI1594" s="12">
        <v>240</v>
      </c>
      <c r="AJ1594" s="17">
        <v>8</v>
      </c>
      <c r="AK1594" s="18">
        <v>0.93787728722323815</v>
      </c>
      <c r="AL1594" t="str">
        <f>IF(AK1594&lt;='CAV Tier 1 Analysis'!$A$5,"Tier 1", "Tier 2")</f>
        <v>Tier 2</v>
      </c>
      <c r="AM1594" t="str">
        <f t="shared" si="49"/>
        <v>Kentucky - Tier 2</v>
      </c>
      <c r="AN1594" t="str">
        <f t="shared" si="50"/>
        <v>Raceland, City Of - Tier 2</v>
      </c>
    </row>
    <row r="1595" spans="1:40" x14ac:dyDescent="0.3">
      <c r="A1595">
        <v>4</v>
      </c>
      <c r="B1595" t="s">
        <v>79</v>
      </c>
      <c r="C1595" t="s">
        <v>4775</v>
      </c>
      <c r="D1595" t="s">
        <v>7495</v>
      </c>
      <c r="E1595" t="s">
        <v>1880</v>
      </c>
      <c r="F1595" s="12">
        <v>152.14795966666696</v>
      </c>
      <c r="G1595" s="12">
        <v>260.82895508188278</v>
      </c>
      <c r="H1595" s="12">
        <v>159.56413296460019</v>
      </c>
      <c r="I1595">
        <v>2</v>
      </c>
      <c r="J1595" s="15">
        <v>0</v>
      </c>
      <c r="K1595" s="15">
        <v>1</v>
      </c>
      <c r="L1595" s="58">
        <v>1.6812</v>
      </c>
      <c r="M1595">
        <v>5</v>
      </c>
      <c r="N1595">
        <v>1</v>
      </c>
      <c r="O1595" s="12">
        <v>23</v>
      </c>
      <c r="P1595" s="12">
        <v>5</v>
      </c>
      <c r="Q1595" s="12">
        <v>0</v>
      </c>
      <c r="R1595" s="12">
        <v>2</v>
      </c>
      <c r="S1595" s="12">
        <v>0</v>
      </c>
      <c r="T1595" s="12">
        <v>308.24280672872641</v>
      </c>
      <c r="U1595" s="12">
        <v>156.09484706205944</v>
      </c>
      <c r="V1595" s="12">
        <v>0</v>
      </c>
      <c r="W1595" s="59">
        <v>4.5080126352933523E-5</v>
      </c>
      <c r="X1595" s="59">
        <v>2.6051164487052569E-4</v>
      </c>
      <c r="Y1595" s="59">
        <v>2.6212319790301441E-4</v>
      </c>
      <c r="Z1595" s="59">
        <v>5.4692450860929264E-3</v>
      </c>
      <c r="AA1595" s="59">
        <v>2.5571436932976897E-3</v>
      </c>
      <c r="AB1595" s="59">
        <v>0</v>
      </c>
      <c r="AC1595" s="59">
        <v>1.4854077430622218E-4</v>
      </c>
      <c r="AD1595" s="59">
        <v>0</v>
      </c>
      <c r="AE1595" s="59">
        <v>8.1473432770960965E-5</v>
      </c>
      <c r="AF1595" s="59">
        <v>1.5462916275869672E-4</v>
      </c>
      <c r="AG1595" s="59">
        <v>0</v>
      </c>
      <c r="AH1595" s="18">
        <v>8.1624973803208836E-4</v>
      </c>
      <c r="AI1595" s="12">
        <v>241</v>
      </c>
      <c r="AJ1595" s="17">
        <v>8</v>
      </c>
      <c r="AK1595" s="18">
        <v>0.93869353696127023</v>
      </c>
      <c r="AL1595" t="str">
        <f>IF(AK1595&lt;='CAV Tier 1 Analysis'!$A$5,"Tier 1", "Tier 2")</f>
        <v>Tier 2</v>
      </c>
      <c r="AM1595" t="str">
        <f t="shared" si="49"/>
        <v>Kentucky - Tier 2</v>
      </c>
      <c r="AN1595" t="str">
        <f t="shared" si="50"/>
        <v>Fleming-Neon, City Of - Tier 2</v>
      </c>
    </row>
    <row r="1596" spans="1:40" x14ac:dyDescent="0.3">
      <c r="A1596">
        <v>4</v>
      </c>
      <c r="B1596" t="s">
        <v>79</v>
      </c>
      <c r="C1596" t="s">
        <v>4675</v>
      </c>
      <c r="D1596" t="s">
        <v>7345</v>
      </c>
      <c r="E1596" t="s">
        <v>2037</v>
      </c>
      <c r="F1596" s="12">
        <v>331.84453262491343</v>
      </c>
      <c r="G1596" s="12">
        <v>2212.0956132664082</v>
      </c>
      <c r="H1596" s="12">
        <v>1198.5175355916081</v>
      </c>
      <c r="I1596">
        <v>1</v>
      </c>
      <c r="J1596" s="15">
        <v>0</v>
      </c>
      <c r="K1596" s="15">
        <v>1</v>
      </c>
      <c r="L1596" s="58">
        <v>4.02508</v>
      </c>
      <c r="M1596">
        <v>7</v>
      </c>
      <c r="N1596">
        <v>0</v>
      </c>
      <c r="O1596" s="12">
        <v>13.166666666666666</v>
      </c>
      <c r="P1596" s="12">
        <v>5</v>
      </c>
      <c r="Q1596" s="12">
        <v>0</v>
      </c>
      <c r="R1596" s="12">
        <v>1</v>
      </c>
      <c r="S1596" s="12">
        <v>0</v>
      </c>
      <c r="T1596" s="12">
        <v>2444.9641870954674</v>
      </c>
      <c r="U1596" s="12">
        <v>2113.119654470554</v>
      </c>
      <c r="V1596" s="12">
        <v>0</v>
      </c>
      <c r="W1596" s="59">
        <v>1.0792952354310354E-4</v>
      </c>
      <c r="X1596" s="59">
        <v>3.6471630281873597E-4</v>
      </c>
      <c r="Y1596" s="59">
        <v>0</v>
      </c>
      <c r="Z1596" s="59">
        <v>3.1309446507343562E-3</v>
      </c>
      <c r="AA1596" s="59">
        <v>2.5571436932976897E-3</v>
      </c>
      <c r="AB1596" s="59">
        <v>0</v>
      </c>
      <c r="AC1596" s="59">
        <v>7.4270387153111089E-5</v>
      </c>
      <c r="AD1596" s="59">
        <v>0</v>
      </c>
      <c r="AE1596" s="59">
        <v>6.4624257558113375E-4</v>
      </c>
      <c r="AF1596" s="59">
        <v>2.0932780878398925E-3</v>
      </c>
      <c r="AG1596" s="59">
        <v>0</v>
      </c>
      <c r="AH1596" s="18">
        <v>8.1586592917891126E-4</v>
      </c>
      <c r="AI1596" s="12">
        <v>242</v>
      </c>
      <c r="AJ1596" s="17">
        <v>8</v>
      </c>
      <c r="AK1596" s="18">
        <v>0.93950940289044915</v>
      </c>
      <c r="AL1596" t="str">
        <f>IF(AK1596&lt;='CAV Tier 1 Analysis'!$A$5,"Tier 1", "Tier 2")</f>
        <v>Tier 2</v>
      </c>
      <c r="AM1596" t="str">
        <f t="shared" si="49"/>
        <v>Kentucky - Tier 2</v>
      </c>
      <c r="AN1596" t="str">
        <f t="shared" si="50"/>
        <v>Dawson Springs, City Of - Tier 2</v>
      </c>
    </row>
    <row r="1597" spans="1:40" x14ac:dyDescent="0.3">
      <c r="A1597">
        <v>4</v>
      </c>
      <c r="B1597" t="s">
        <v>79</v>
      </c>
      <c r="C1597" t="s">
        <v>3850</v>
      </c>
      <c r="D1597" t="s">
        <v>7435</v>
      </c>
      <c r="E1597" t="s">
        <v>1854</v>
      </c>
      <c r="F1597" s="12">
        <v>45.386740907475428</v>
      </c>
      <c r="G1597" s="12">
        <v>105.66656481125672</v>
      </c>
      <c r="H1597" s="12">
        <v>43.83923464652036</v>
      </c>
      <c r="I1597">
        <v>3</v>
      </c>
      <c r="J1597" s="15">
        <v>0.14517495103488434</v>
      </c>
      <c r="K1597" s="15">
        <v>0.85482504896511569</v>
      </c>
      <c r="L1597" s="58">
        <v>1.1334600000000001</v>
      </c>
      <c r="M1597">
        <v>4</v>
      </c>
      <c r="N1597">
        <v>0</v>
      </c>
      <c r="O1597" s="12">
        <v>9</v>
      </c>
      <c r="P1597" s="12">
        <v>10</v>
      </c>
      <c r="Q1597" s="12">
        <v>2</v>
      </c>
      <c r="R1597" s="12">
        <v>2.5644751468953473</v>
      </c>
      <c r="S1597" s="12">
        <v>6.3643587432153987</v>
      </c>
      <c r="T1597" s="12">
        <v>98.425568738416032</v>
      </c>
      <c r="U1597" s="12">
        <v>53.038827830940605</v>
      </c>
      <c r="V1597" s="12">
        <v>7.2409960728406872</v>
      </c>
      <c r="W1597" s="59">
        <v>3.0392886043300046E-5</v>
      </c>
      <c r="X1597" s="59">
        <v>2.0840931589642057E-4</v>
      </c>
      <c r="Y1597" s="59">
        <v>0</v>
      </c>
      <c r="Z1597" s="59">
        <v>2.1401393815146234E-3</v>
      </c>
      <c r="AA1597" s="59">
        <v>5.1142873865953793E-3</v>
      </c>
      <c r="AB1597" s="59">
        <v>1.1104941699056081E-3</v>
      </c>
      <c r="AC1597" s="59">
        <v>1.9046456200444889E-4</v>
      </c>
      <c r="AD1597" s="59">
        <v>6.5955486843075254E-5</v>
      </c>
      <c r="AE1597" s="59">
        <v>2.6015429338502729E-5</v>
      </c>
      <c r="AF1597" s="59">
        <v>5.2540808973279907E-5</v>
      </c>
      <c r="AG1597" s="59">
        <v>1.4039398962130077E-5</v>
      </c>
      <c r="AH1597" s="18">
        <v>8.138853478251609E-4</v>
      </c>
      <c r="AI1597" s="12">
        <v>243</v>
      </c>
      <c r="AJ1597" s="17">
        <v>8</v>
      </c>
      <c r="AK1597" s="18">
        <v>0.94032328823827427</v>
      </c>
      <c r="AL1597" t="str">
        <f>IF(AK1597&lt;='CAV Tier 1 Analysis'!$A$5,"Tier 1", "Tier 2")</f>
        <v>Tier 2</v>
      </c>
      <c r="AM1597" t="str">
        <f t="shared" si="49"/>
        <v>Kentucky - Tier 2</v>
      </c>
      <c r="AN1597" t="str">
        <f t="shared" si="50"/>
        <v>Milton, City Of - Tier 2</v>
      </c>
    </row>
    <row r="1598" spans="1:40" x14ac:dyDescent="0.3">
      <c r="A1598">
        <v>4</v>
      </c>
      <c r="B1598" t="s">
        <v>79</v>
      </c>
      <c r="C1598" t="s">
        <v>4599</v>
      </c>
      <c r="D1598" t="s">
        <v>7506</v>
      </c>
      <c r="E1598" t="s">
        <v>2142</v>
      </c>
      <c r="F1598" s="12">
        <v>90.607489010234502</v>
      </c>
      <c r="G1598" s="12">
        <v>363.06639328706359</v>
      </c>
      <c r="H1598" s="12">
        <v>185.69097692934895</v>
      </c>
      <c r="I1598">
        <v>4</v>
      </c>
      <c r="J1598" s="15">
        <v>0.28648410056461848</v>
      </c>
      <c r="K1598" s="15">
        <v>0.71351589943538152</v>
      </c>
      <c r="L1598" s="58">
        <v>1.0874600000000001</v>
      </c>
      <c r="M1598">
        <v>28</v>
      </c>
      <c r="N1598">
        <v>0</v>
      </c>
      <c r="O1598" s="12">
        <v>15</v>
      </c>
      <c r="P1598" s="12">
        <v>5</v>
      </c>
      <c r="Q1598" s="12">
        <v>0</v>
      </c>
      <c r="R1598" s="12">
        <v>2.8540635977415261</v>
      </c>
      <c r="S1598" s="12">
        <v>53.197512508569858</v>
      </c>
      <c r="T1598" s="12">
        <v>383.89200513234823</v>
      </c>
      <c r="U1598" s="12">
        <v>293.2845161221137</v>
      </c>
      <c r="V1598" s="12">
        <v>0</v>
      </c>
      <c r="W1598" s="59">
        <v>2.9159430290126751E-5</v>
      </c>
      <c r="X1598" s="59">
        <v>1.4588652112749439E-3</v>
      </c>
      <c r="Y1598" s="59">
        <v>0</v>
      </c>
      <c r="Z1598" s="59">
        <v>3.5668989691910388E-3</v>
      </c>
      <c r="AA1598" s="59">
        <v>2.5571436932976897E-3</v>
      </c>
      <c r="AB1598" s="59">
        <v>0</v>
      </c>
      <c r="AC1598" s="59">
        <v>2.1197240836386426E-4</v>
      </c>
      <c r="AD1598" s="59">
        <v>5.5129950681734557E-4</v>
      </c>
      <c r="AE1598" s="59">
        <v>1.0146870839709669E-4</v>
      </c>
      <c r="AF1598" s="59">
        <v>2.9053066152799883E-4</v>
      </c>
      <c r="AG1598" s="59">
        <v>0</v>
      </c>
      <c r="AH1598" s="18">
        <v>7.9703078083273691E-4</v>
      </c>
      <c r="AI1598" s="12">
        <v>244</v>
      </c>
      <c r="AJ1598" s="17">
        <v>8</v>
      </c>
      <c r="AK1598" s="18">
        <v>0.94112031901910698</v>
      </c>
      <c r="AL1598" t="str">
        <f>IF(AK1598&lt;='CAV Tier 1 Analysis'!$A$5,"Tier 1", "Tier 2")</f>
        <v>Tier 2</v>
      </c>
      <c r="AM1598" t="str">
        <f t="shared" si="49"/>
        <v>Kentucky - Tier 2</v>
      </c>
      <c r="AN1598" t="str">
        <f t="shared" si="50"/>
        <v>Nortonville, City Of - Tier 2</v>
      </c>
    </row>
    <row r="1599" spans="1:40" x14ac:dyDescent="0.3">
      <c r="A1599">
        <v>4</v>
      </c>
      <c r="B1599" t="s">
        <v>79</v>
      </c>
      <c r="C1599" t="s">
        <v>3639</v>
      </c>
      <c r="D1599" t="s">
        <v>7404</v>
      </c>
      <c r="E1599" t="s">
        <v>2002</v>
      </c>
      <c r="F1599" s="12">
        <v>35.052249347962984</v>
      </c>
      <c r="G1599" s="12">
        <v>64.681844443526558</v>
      </c>
      <c r="H1599" s="12">
        <v>28.48994809350603</v>
      </c>
      <c r="I1599">
        <v>16</v>
      </c>
      <c r="J1599" s="15">
        <v>0.28123147599288673</v>
      </c>
      <c r="K1599" s="15">
        <v>0.718768524007113</v>
      </c>
      <c r="L1599" s="58">
        <v>0.5398400000000001</v>
      </c>
      <c r="M1599">
        <v>22</v>
      </c>
      <c r="N1599">
        <v>0</v>
      </c>
      <c r="O1599" s="12">
        <v>12.5</v>
      </c>
      <c r="P1599" s="12">
        <v>6</v>
      </c>
      <c r="Q1599" s="12">
        <v>1</v>
      </c>
      <c r="R1599" s="12">
        <v>11.500296384113808</v>
      </c>
      <c r="S1599" s="12">
        <v>8.0122701532974308</v>
      </c>
      <c r="T1599" s="12">
        <v>63.013465303419679</v>
      </c>
      <c r="U1599" s="12">
        <v>27.961215955456694</v>
      </c>
      <c r="V1599" s="12">
        <v>1.6683791401068788</v>
      </c>
      <c r="W1599" s="59">
        <v>1.4475407691153722E-5</v>
      </c>
      <c r="X1599" s="59">
        <v>1.1462512374303131E-3</v>
      </c>
      <c r="Y1599" s="59">
        <v>0</v>
      </c>
      <c r="Z1599" s="59">
        <v>2.972415807659199E-3</v>
      </c>
      <c r="AA1599" s="59">
        <v>3.0685724319572272E-3</v>
      </c>
      <c r="AB1599" s="59">
        <v>5.5524708495280405E-4</v>
      </c>
      <c r="AC1599" s="59">
        <v>8.5413146482365618E-4</v>
      </c>
      <c r="AD1599" s="59">
        <v>8.3033216699533252E-5</v>
      </c>
      <c r="AE1599" s="59">
        <v>1.6655452185723279E-5</v>
      </c>
      <c r="AF1599" s="59">
        <v>2.7698668433227759E-5</v>
      </c>
      <c r="AG1599" s="59">
        <v>3.2347815317716338E-6</v>
      </c>
      <c r="AH1599" s="18">
        <v>7.9470141394223724E-4</v>
      </c>
      <c r="AI1599" s="12">
        <v>245</v>
      </c>
      <c r="AJ1599" s="17">
        <v>8</v>
      </c>
      <c r="AK1599" s="18">
        <v>0.9419150204330492</v>
      </c>
      <c r="AL1599" t="str">
        <f>IF(AK1599&lt;='CAV Tier 1 Analysis'!$A$5,"Tier 1", "Tier 2")</f>
        <v>Tier 2</v>
      </c>
      <c r="AM1599" t="str">
        <f t="shared" si="49"/>
        <v>Kentucky - Tier 2</v>
      </c>
      <c r="AN1599" t="str">
        <f t="shared" si="50"/>
        <v>New Haven, City Of - Tier 2</v>
      </c>
    </row>
    <row r="1600" spans="1:40" x14ac:dyDescent="0.3">
      <c r="A1600">
        <v>4</v>
      </c>
      <c r="B1600" t="s">
        <v>79</v>
      </c>
      <c r="C1600" t="s">
        <v>3211</v>
      </c>
      <c r="D1600" t="s">
        <v>7542</v>
      </c>
      <c r="E1600" t="s">
        <v>2012</v>
      </c>
      <c r="F1600" s="12">
        <v>94.927332540145301</v>
      </c>
      <c r="G1600" s="12">
        <v>1590.5109237985791</v>
      </c>
      <c r="H1600" s="12">
        <v>747.51348878950614</v>
      </c>
      <c r="I1600">
        <v>0</v>
      </c>
      <c r="J1600" s="15">
        <v>6.5491309710912896E-2</v>
      </c>
      <c r="K1600" s="15">
        <v>0.93450869028908701</v>
      </c>
      <c r="L1600" s="58">
        <v>2.6023300000000003</v>
      </c>
      <c r="M1600">
        <v>1</v>
      </c>
      <c r="N1600">
        <v>0</v>
      </c>
      <c r="O1600" s="12">
        <v>13</v>
      </c>
      <c r="P1600" s="12">
        <v>6</v>
      </c>
      <c r="Q1600" s="12">
        <v>0</v>
      </c>
      <c r="R1600" s="12">
        <v>0</v>
      </c>
      <c r="S1600" s="12">
        <v>48.955637407398562</v>
      </c>
      <c r="T1600" s="12">
        <v>1597.6701756316299</v>
      </c>
      <c r="U1600" s="12">
        <v>1502.7428430914847</v>
      </c>
      <c r="V1600" s="12">
        <v>0</v>
      </c>
      <c r="W1600" s="59">
        <v>6.9779541525118662E-5</v>
      </c>
      <c r="X1600" s="59">
        <v>5.2102328974105143E-5</v>
      </c>
      <c r="Y1600" s="59">
        <v>0</v>
      </c>
      <c r="Z1600" s="59">
        <v>3.0913124399655672E-3</v>
      </c>
      <c r="AA1600" s="59">
        <v>3.0685724319572272E-3</v>
      </c>
      <c r="AB1600" s="59">
        <v>0</v>
      </c>
      <c r="AC1600" s="59">
        <v>0</v>
      </c>
      <c r="AD1600" s="59">
        <v>5.0733986395096566E-4</v>
      </c>
      <c r="AE1600" s="59">
        <v>4.2228941212259647E-4</v>
      </c>
      <c r="AF1600" s="59">
        <v>1.4886325336317869E-3</v>
      </c>
      <c r="AG1600" s="59">
        <v>0</v>
      </c>
      <c r="AH1600" s="18">
        <v>7.9091168655703338E-4</v>
      </c>
      <c r="AI1600" s="12">
        <v>246</v>
      </c>
      <c r="AJ1600" s="17">
        <v>8</v>
      </c>
      <c r="AK1600" s="18">
        <v>0.94270593211960618</v>
      </c>
      <c r="AL1600" t="str">
        <f>IF(AK1600&lt;='CAV Tier 1 Analysis'!$A$5,"Tier 1", "Tier 2")</f>
        <v>Tier 2</v>
      </c>
      <c r="AM1600" t="str">
        <f t="shared" si="49"/>
        <v>Kentucky - Tier 2</v>
      </c>
      <c r="AN1600" t="str">
        <f t="shared" si="50"/>
        <v>Hartford, City Of - Tier 2</v>
      </c>
    </row>
    <row r="1601" spans="1:40" x14ac:dyDescent="0.3">
      <c r="A1601">
        <v>4</v>
      </c>
      <c r="B1601" t="s">
        <v>79</v>
      </c>
      <c r="C1601" t="s">
        <v>4811</v>
      </c>
      <c r="D1601" t="s">
        <v>7551</v>
      </c>
      <c r="E1601" t="s">
        <v>1888</v>
      </c>
      <c r="F1601" s="12">
        <v>157.8710729741679</v>
      </c>
      <c r="G1601" s="12">
        <v>573.44130656059963</v>
      </c>
      <c r="H1601" s="12">
        <v>317.76546376778703</v>
      </c>
      <c r="I1601">
        <v>0</v>
      </c>
      <c r="J1601" s="15">
        <v>0</v>
      </c>
      <c r="K1601" s="15">
        <v>1</v>
      </c>
      <c r="L1601" s="58">
        <v>3.5928599999999999</v>
      </c>
      <c r="M1601">
        <v>5</v>
      </c>
      <c r="N1601">
        <v>0</v>
      </c>
      <c r="O1601" s="12">
        <v>15</v>
      </c>
      <c r="P1601" s="12">
        <v>8</v>
      </c>
      <c r="Q1601" s="12">
        <v>0</v>
      </c>
      <c r="R1601" s="12">
        <v>0</v>
      </c>
      <c r="S1601" s="12">
        <v>0</v>
      </c>
      <c r="T1601" s="12">
        <v>636.24614535467174</v>
      </c>
      <c r="U1601" s="12">
        <v>478.37507238050387</v>
      </c>
      <c r="V1601" s="12">
        <v>0</v>
      </c>
      <c r="W1601" s="59">
        <v>9.6339866029265242E-5</v>
      </c>
      <c r="X1601" s="59">
        <v>2.6051164487052569E-4</v>
      </c>
      <c r="Y1601" s="59">
        <v>0</v>
      </c>
      <c r="Z1601" s="59">
        <v>3.5668989691910388E-3</v>
      </c>
      <c r="AA1601" s="59">
        <v>4.0914299092763033E-3</v>
      </c>
      <c r="AB1601" s="59">
        <v>0</v>
      </c>
      <c r="AC1601" s="59">
        <v>0</v>
      </c>
      <c r="AD1601" s="59">
        <v>0</v>
      </c>
      <c r="AE1601" s="59">
        <v>1.681698856153907E-4</v>
      </c>
      <c r="AF1601" s="59">
        <v>4.7388327237618116E-4</v>
      </c>
      <c r="AG1601" s="59">
        <v>0</v>
      </c>
      <c r="AH1601" s="18">
        <v>7.8702123157806418E-4</v>
      </c>
      <c r="AI1601" s="12">
        <v>247</v>
      </c>
      <c r="AJ1601" s="17">
        <v>8</v>
      </c>
      <c r="AK1601" s="18">
        <v>0.94349295335118422</v>
      </c>
      <c r="AL1601" t="str">
        <f>IF(AK1601&lt;='CAV Tier 1 Analysis'!$A$5,"Tier 1", "Tier 2")</f>
        <v>Tier 2</v>
      </c>
      <c r="AM1601" t="str">
        <f t="shared" si="49"/>
        <v>Kentucky - Tier 2</v>
      </c>
      <c r="AN1601" t="str">
        <f t="shared" si="50"/>
        <v>Mt. Vernon, City Of - Tier 2</v>
      </c>
    </row>
    <row r="1602" spans="1:40" x14ac:dyDescent="0.3">
      <c r="A1602">
        <v>4</v>
      </c>
      <c r="B1602" t="s">
        <v>79</v>
      </c>
      <c r="C1602" t="s">
        <v>4644</v>
      </c>
      <c r="D1602" t="s">
        <v>7298</v>
      </c>
      <c r="E1602" t="s">
        <v>1981</v>
      </c>
      <c r="F1602" s="12">
        <v>66.002628505837933</v>
      </c>
      <c r="G1602" s="12">
        <v>382.07900978315951</v>
      </c>
      <c r="H1602" s="12">
        <v>190.66815886545734</v>
      </c>
      <c r="I1602">
        <v>3</v>
      </c>
      <c r="J1602" s="15">
        <v>0</v>
      </c>
      <c r="K1602" s="15">
        <v>1.0000000000000002</v>
      </c>
      <c r="L1602" s="58">
        <v>2.81474</v>
      </c>
      <c r="M1602">
        <v>27</v>
      </c>
      <c r="N1602">
        <v>0</v>
      </c>
      <c r="O1602" s="12">
        <v>8</v>
      </c>
      <c r="P1602" s="12">
        <v>9</v>
      </c>
      <c r="Q1602" s="12">
        <v>0</v>
      </c>
      <c r="R1602" s="12">
        <v>3.0000000000000009</v>
      </c>
      <c r="S1602" s="12">
        <v>0</v>
      </c>
      <c r="T1602" s="12">
        <v>380.28158125849188</v>
      </c>
      <c r="U1602" s="12">
        <v>314.27895275265394</v>
      </c>
      <c r="V1602" s="12">
        <v>1.7974285246676232</v>
      </c>
      <c r="W1602" s="59">
        <v>7.5475157536673869E-5</v>
      </c>
      <c r="X1602" s="59">
        <v>1.4067628823008389E-3</v>
      </c>
      <c r="Y1602" s="59">
        <v>0</v>
      </c>
      <c r="Z1602" s="59">
        <v>1.9023461169018873E-3</v>
      </c>
      <c r="AA1602" s="59">
        <v>4.6028586479358409E-3</v>
      </c>
      <c r="AB1602" s="59">
        <v>0</v>
      </c>
      <c r="AC1602" s="59">
        <v>2.2281116145933335E-4</v>
      </c>
      <c r="AD1602" s="59">
        <v>0</v>
      </c>
      <c r="AE1602" s="59">
        <v>1.0051441645470538E-4</v>
      </c>
      <c r="AF1602" s="59">
        <v>3.1132796662725222E-4</v>
      </c>
      <c r="AG1602" s="59">
        <v>3.4849923836268358E-6</v>
      </c>
      <c r="AH1602" s="18">
        <v>7.8414375832728709E-4</v>
      </c>
      <c r="AI1602" s="12">
        <v>248</v>
      </c>
      <c r="AJ1602" s="17">
        <v>8</v>
      </c>
      <c r="AK1602" s="18">
        <v>0.94427709710951147</v>
      </c>
      <c r="AL1602" t="str">
        <f>IF(AK1602&lt;='CAV Tier 1 Analysis'!$A$5,"Tier 1", "Tier 2")</f>
        <v>Tier 2</v>
      </c>
      <c r="AM1602" t="str">
        <f t="shared" si="49"/>
        <v>Kentucky - Tier 2</v>
      </c>
      <c r="AN1602" t="str">
        <f t="shared" si="50"/>
        <v>Burkesville, City Of - Tier 2</v>
      </c>
    </row>
    <row r="1603" spans="1:40" x14ac:dyDescent="0.3">
      <c r="A1603">
        <v>4</v>
      </c>
      <c r="B1603" t="s">
        <v>79</v>
      </c>
      <c r="C1603" t="s">
        <v>4653</v>
      </c>
      <c r="D1603" t="s">
        <v>7312</v>
      </c>
      <c r="E1603" t="s">
        <v>1915</v>
      </c>
      <c r="F1603" s="12">
        <v>135.87939525304478</v>
      </c>
      <c r="G1603" s="12">
        <v>739.00844122960621</v>
      </c>
      <c r="H1603" s="12">
        <v>587.45582003617824</v>
      </c>
      <c r="I1603">
        <v>1</v>
      </c>
      <c r="J1603" s="15">
        <v>0</v>
      </c>
      <c r="K1603" s="15">
        <v>1.0000000000000002</v>
      </c>
      <c r="L1603" s="58">
        <v>3.4925700000000002</v>
      </c>
      <c r="M1603">
        <v>6</v>
      </c>
      <c r="N1603">
        <v>0</v>
      </c>
      <c r="O1603" s="12">
        <v>10</v>
      </c>
      <c r="P1603" s="12">
        <v>9</v>
      </c>
      <c r="Q1603" s="12">
        <v>0</v>
      </c>
      <c r="R1603" s="12">
        <v>1.0000000000000002</v>
      </c>
      <c r="S1603" s="12">
        <v>0</v>
      </c>
      <c r="T1603" s="12">
        <v>946.14725899034283</v>
      </c>
      <c r="U1603" s="12">
        <v>810.26786373729806</v>
      </c>
      <c r="V1603" s="12">
        <v>0</v>
      </c>
      <c r="W1603" s="59">
        <v>9.3650664344792435E-5</v>
      </c>
      <c r="X1603" s="59">
        <v>3.1261397384463086E-4</v>
      </c>
      <c r="Y1603" s="59">
        <v>0</v>
      </c>
      <c r="Z1603" s="59">
        <v>2.3779326461273592E-3</v>
      </c>
      <c r="AA1603" s="59">
        <v>4.6028586479358409E-3</v>
      </c>
      <c r="AB1603" s="59">
        <v>0</v>
      </c>
      <c r="AC1603" s="59">
        <v>7.4270387153111116E-5</v>
      </c>
      <c r="AD1603" s="59">
        <v>0</v>
      </c>
      <c r="AE1603" s="59">
        <v>2.5008163504240091E-4</v>
      </c>
      <c r="AF1603" s="59">
        <v>8.0265968888879166E-4</v>
      </c>
      <c r="AG1603" s="59">
        <v>0</v>
      </c>
      <c r="AH1603" s="18">
        <v>7.740061493942661E-4</v>
      </c>
      <c r="AI1603" s="12">
        <v>249</v>
      </c>
      <c r="AJ1603" s="17">
        <v>8</v>
      </c>
      <c r="AK1603" s="18">
        <v>0.94505110325890573</v>
      </c>
      <c r="AL1603" t="str">
        <f>IF(AK1603&lt;='CAV Tier 1 Analysis'!$A$5,"Tier 1", "Tier 2")</f>
        <v>Tier 2</v>
      </c>
      <c r="AM1603" t="str">
        <f t="shared" si="49"/>
        <v>Kentucky - Tier 2</v>
      </c>
      <c r="AN1603" t="str">
        <f t="shared" si="50"/>
        <v>Hickman, City Of - Tier 2</v>
      </c>
    </row>
    <row r="1604" spans="1:40" x14ac:dyDescent="0.3">
      <c r="A1604">
        <v>4</v>
      </c>
      <c r="B1604" t="s">
        <v>79</v>
      </c>
      <c r="C1604" t="s">
        <v>4817</v>
      </c>
      <c r="D1604" t="s">
        <v>7559</v>
      </c>
      <c r="E1604" t="s">
        <v>2301</v>
      </c>
      <c r="F1604" s="12">
        <v>166.37212582847627</v>
      </c>
      <c r="G1604" s="12">
        <v>2886.1792083586556</v>
      </c>
      <c r="H1604" s="12">
        <v>1146.9369947954233</v>
      </c>
      <c r="I1604">
        <v>0</v>
      </c>
      <c r="J1604" s="15">
        <v>1.1332575514347945E-2</v>
      </c>
      <c r="K1604" s="15">
        <v>0.98866742448565215</v>
      </c>
      <c r="L1604" s="58">
        <v>1.1524299999999998</v>
      </c>
      <c r="M1604">
        <v>4</v>
      </c>
      <c r="N1604">
        <v>0</v>
      </c>
      <c r="O1604" s="12">
        <v>13</v>
      </c>
      <c r="P1604" s="12">
        <v>3</v>
      </c>
      <c r="Q1604" s="12">
        <v>0</v>
      </c>
      <c r="R1604" s="12">
        <v>0</v>
      </c>
      <c r="S1604" s="12">
        <v>12.997750103718431</v>
      </c>
      <c r="T1604" s="12">
        <v>2819.8403642489006</v>
      </c>
      <c r="U1604" s="12">
        <v>2653.4682384204243</v>
      </c>
      <c r="V1604" s="12">
        <v>66.338844109754973</v>
      </c>
      <c r="W1604" s="59">
        <v>3.0901552470206499E-5</v>
      </c>
      <c r="X1604" s="59">
        <v>2.0840931589642057E-4</v>
      </c>
      <c r="Y1604" s="59">
        <v>0</v>
      </c>
      <c r="Z1604" s="59">
        <v>3.0913124399655672E-3</v>
      </c>
      <c r="AA1604" s="59">
        <v>1.5342862159786136E-3</v>
      </c>
      <c r="AB1604" s="59">
        <v>0</v>
      </c>
      <c r="AC1604" s="59">
        <v>0</v>
      </c>
      <c r="AD1604" s="59">
        <v>1.3469902790587664E-4</v>
      </c>
      <c r="AE1604" s="59">
        <v>7.4532825852336186E-4</v>
      </c>
      <c r="AF1604" s="59">
        <v>2.6285529588982366E-3</v>
      </c>
      <c r="AG1604" s="59">
        <v>1.2862284273799167E-4</v>
      </c>
      <c r="AH1604" s="18">
        <v>7.7291932839784327E-4</v>
      </c>
      <c r="AI1604" s="12">
        <v>250</v>
      </c>
      <c r="AJ1604" s="17">
        <v>8</v>
      </c>
      <c r="AK1604" s="18">
        <v>0.94582402258730358</v>
      </c>
      <c r="AL1604" t="str">
        <f>IF(AK1604&lt;='CAV Tier 1 Analysis'!$A$5,"Tier 1", "Tier 2")</f>
        <v>Tier 2</v>
      </c>
      <c r="AM1604" t="str">
        <f t="shared" si="49"/>
        <v>Kentucky - Tier 2</v>
      </c>
      <c r="AN1604" t="str">
        <f t="shared" si="50"/>
        <v>Pioneer Village, City Of - Tier 2</v>
      </c>
    </row>
    <row r="1605" spans="1:40" x14ac:dyDescent="0.3">
      <c r="A1605">
        <v>4</v>
      </c>
      <c r="B1605" t="s">
        <v>79</v>
      </c>
      <c r="C1605" t="s">
        <v>4545</v>
      </c>
      <c r="D1605" t="s">
        <v>7321</v>
      </c>
      <c r="E1605" t="s">
        <v>1936</v>
      </c>
      <c r="F1605" s="12">
        <v>72.431320698262653</v>
      </c>
      <c r="G1605" s="12">
        <v>876.28855949462786</v>
      </c>
      <c r="H1605" s="12">
        <v>477.54174425964379</v>
      </c>
      <c r="I1605">
        <v>0</v>
      </c>
      <c r="J1605" s="15">
        <v>0</v>
      </c>
      <c r="K1605" s="15">
        <v>0.99999999999999989</v>
      </c>
      <c r="L1605" s="58">
        <v>1.8939999999999999</v>
      </c>
      <c r="M1605">
        <v>0</v>
      </c>
      <c r="N1605">
        <v>0</v>
      </c>
      <c r="O1605" s="12">
        <v>13</v>
      </c>
      <c r="P1605" s="12">
        <v>8</v>
      </c>
      <c r="Q1605" s="12">
        <v>0</v>
      </c>
      <c r="R1605" s="12">
        <v>0</v>
      </c>
      <c r="S1605" s="12">
        <v>0</v>
      </c>
      <c r="T1605" s="12">
        <v>924.92011825687553</v>
      </c>
      <c r="U1605" s="12">
        <v>852.48879755861287</v>
      </c>
      <c r="V1605" s="12">
        <v>0</v>
      </c>
      <c r="W1605" s="59">
        <v>5.0786199924135194E-5</v>
      </c>
      <c r="X1605" s="59">
        <v>0</v>
      </c>
      <c r="Y1605" s="59">
        <v>0</v>
      </c>
      <c r="Z1605" s="59">
        <v>3.0913124399655672E-3</v>
      </c>
      <c r="AA1605" s="59">
        <v>4.0914299092763033E-3</v>
      </c>
      <c r="AB1605" s="59">
        <v>0</v>
      </c>
      <c r="AC1605" s="59">
        <v>0</v>
      </c>
      <c r="AD1605" s="59">
        <v>0</v>
      </c>
      <c r="AE1605" s="59">
        <v>2.4447096713477997E-4</v>
      </c>
      <c r="AF1605" s="59">
        <v>8.4448418066772053E-4</v>
      </c>
      <c r="AG1605" s="59">
        <v>0</v>
      </c>
      <c r="AH1605" s="18">
        <v>7.5658942699713687E-4</v>
      </c>
      <c r="AI1605" s="12">
        <v>251</v>
      </c>
      <c r="AJ1605" s="17">
        <v>8</v>
      </c>
      <c r="AK1605" s="18">
        <v>0.94658061201430077</v>
      </c>
      <c r="AL1605" t="str">
        <f>IF(AK1605&lt;='CAV Tier 1 Analysis'!$A$5,"Tier 1", "Tier 2")</f>
        <v>Tier 2</v>
      </c>
      <c r="AM1605" t="str">
        <f t="shared" si="49"/>
        <v>Kentucky - Tier 2</v>
      </c>
      <c r="AN1605" t="str">
        <f t="shared" si="50"/>
        <v>Greensburg, City Of - Tier 2</v>
      </c>
    </row>
    <row r="1606" spans="1:40" x14ac:dyDescent="0.3">
      <c r="A1606">
        <v>4</v>
      </c>
      <c r="B1606" t="s">
        <v>79</v>
      </c>
      <c r="C1606" t="s">
        <v>4734</v>
      </c>
      <c r="D1606" t="s">
        <v>7436</v>
      </c>
      <c r="E1606" t="s">
        <v>1918</v>
      </c>
      <c r="F1606" s="12">
        <v>104.84276722256601</v>
      </c>
      <c r="G1606" s="12">
        <v>557.03185565635169</v>
      </c>
      <c r="H1606" s="12">
        <v>302.84912900376594</v>
      </c>
      <c r="I1606">
        <v>3</v>
      </c>
      <c r="J1606" s="15">
        <v>0</v>
      </c>
      <c r="K1606" s="15">
        <v>1</v>
      </c>
      <c r="L1606" s="58">
        <v>2.13802</v>
      </c>
      <c r="M1606">
        <v>0</v>
      </c>
      <c r="N1606">
        <v>2</v>
      </c>
      <c r="O1606" s="12">
        <v>9</v>
      </c>
      <c r="P1606" s="12">
        <v>9</v>
      </c>
      <c r="Q1606" s="12">
        <v>0</v>
      </c>
      <c r="R1606" s="12">
        <v>3</v>
      </c>
      <c r="S1606" s="12">
        <v>0</v>
      </c>
      <c r="T1606" s="12">
        <v>632.6350972390195</v>
      </c>
      <c r="U1606" s="12">
        <v>527.79233001645343</v>
      </c>
      <c r="V1606" s="12">
        <v>0</v>
      </c>
      <c r="W1606" s="59">
        <v>5.7329414552164487E-5</v>
      </c>
      <c r="X1606" s="59">
        <v>0</v>
      </c>
      <c r="Y1606" s="59">
        <v>5.2424639580602882E-4</v>
      </c>
      <c r="Z1606" s="59">
        <v>2.1401393815146234E-3</v>
      </c>
      <c r="AA1606" s="59">
        <v>4.6028586479358409E-3</v>
      </c>
      <c r="AB1606" s="59">
        <v>0</v>
      </c>
      <c r="AC1606" s="59">
        <v>2.2281116145933329E-4</v>
      </c>
      <c r="AD1606" s="59">
        <v>0</v>
      </c>
      <c r="AE1606" s="59">
        <v>1.6721542867605257E-4</v>
      </c>
      <c r="AF1606" s="59">
        <v>5.2283651662414585E-4</v>
      </c>
      <c r="AG1606" s="59">
        <v>0</v>
      </c>
      <c r="AH1606" s="18">
        <v>7.4885790423347175E-4</v>
      </c>
      <c r="AI1606" s="12">
        <v>252</v>
      </c>
      <c r="AJ1606" s="17">
        <v>8</v>
      </c>
      <c r="AK1606" s="18">
        <v>0.94732946991853428</v>
      </c>
      <c r="AL1606" t="str">
        <f>IF(AK1606&lt;='CAV Tier 1 Analysis'!$A$5,"Tier 1", "Tier 2")</f>
        <v>Tier 2</v>
      </c>
      <c r="AM1606" t="str">
        <f t="shared" si="49"/>
        <v>Kentucky - Tier 2</v>
      </c>
      <c r="AN1606" t="str">
        <f t="shared" si="50"/>
        <v>Morganfield, City Of - Tier 2</v>
      </c>
    </row>
    <row r="1607" spans="1:40" x14ac:dyDescent="0.3">
      <c r="A1607">
        <v>4</v>
      </c>
      <c r="B1607" t="s">
        <v>79</v>
      </c>
      <c r="C1607" t="s">
        <v>4717</v>
      </c>
      <c r="D1607" t="s">
        <v>7408</v>
      </c>
      <c r="E1607" t="s">
        <v>2100</v>
      </c>
      <c r="F1607" s="12">
        <v>92.114162847794205</v>
      </c>
      <c r="G1607" s="12">
        <v>879.33810975335427</v>
      </c>
      <c r="H1607" s="12">
        <v>419.9760078327003</v>
      </c>
      <c r="I1607">
        <v>4</v>
      </c>
      <c r="J1607" s="15">
        <v>3.6987022861464979E-3</v>
      </c>
      <c r="K1607" s="15">
        <v>0.99630129771385356</v>
      </c>
      <c r="L1607" s="58">
        <v>2.5252100000000004</v>
      </c>
      <c r="M1607">
        <v>12</v>
      </c>
      <c r="N1607">
        <v>0</v>
      </c>
      <c r="O1607" s="12">
        <v>13</v>
      </c>
      <c r="P1607" s="12">
        <v>6</v>
      </c>
      <c r="Q1607" s="12">
        <v>0</v>
      </c>
      <c r="R1607" s="12">
        <v>3.9852051908554142</v>
      </c>
      <c r="S1607" s="12">
        <v>1.5533662202974881</v>
      </c>
      <c r="T1607" s="12">
        <v>903.57703099104606</v>
      </c>
      <c r="U1607" s="12">
        <v>811.46286814325185</v>
      </c>
      <c r="V1607" s="12">
        <v>0</v>
      </c>
      <c r="W1607" s="59">
        <v>6.7711626140668139E-5</v>
      </c>
      <c r="X1607" s="59">
        <v>6.2522794768926171E-4</v>
      </c>
      <c r="Y1607" s="59">
        <v>0</v>
      </c>
      <c r="Z1607" s="59">
        <v>3.0913124399655672E-3</v>
      </c>
      <c r="AA1607" s="59">
        <v>3.0685724319572272E-3</v>
      </c>
      <c r="AB1607" s="59">
        <v>0</v>
      </c>
      <c r="AC1607" s="59">
        <v>2.959827324094196E-4</v>
      </c>
      <c r="AD1607" s="59">
        <v>1.6097933733626593E-5</v>
      </c>
      <c r="AE1607" s="59">
        <v>2.3882965273094492E-4</v>
      </c>
      <c r="AF1607" s="59">
        <v>8.0384347255791006E-4</v>
      </c>
      <c r="AG1607" s="59">
        <v>0</v>
      </c>
      <c r="AH1607" s="18">
        <v>7.4614347610769331E-4</v>
      </c>
      <c r="AI1607" s="12">
        <v>253</v>
      </c>
      <c r="AJ1607" s="17">
        <v>8</v>
      </c>
      <c r="AK1607" s="18">
        <v>0.94807561339464197</v>
      </c>
      <c r="AL1607" t="str">
        <f>IF(AK1607&lt;='CAV Tier 1 Analysis'!$A$5,"Tier 1", "Tier 2")</f>
        <v>Tier 2</v>
      </c>
      <c r="AM1607" t="str">
        <f t="shared" si="49"/>
        <v>Kentucky - Tier 2</v>
      </c>
      <c r="AN1607" t="str">
        <f t="shared" si="50"/>
        <v>Beaver Dam, Town Of - Tier 2</v>
      </c>
    </row>
    <row r="1608" spans="1:40" x14ac:dyDescent="0.3">
      <c r="A1608">
        <v>4</v>
      </c>
      <c r="B1608" t="s">
        <v>79</v>
      </c>
      <c r="C1608" t="s">
        <v>3636</v>
      </c>
      <c r="D1608" t="s">
        <v>7343</v>
      </c>
      <c r="E1608" t="s">
        <v>1911</v>
      </c>
      <c r="F1608" s="12">
        <v>39.582999190784022</v>
      </c>
      <c r="G1608" s="12">
        <v>40.574931337645936</v>
      </c>
      <c r="H1608" s="12">
        <v>25.12383938662024</v>
      </c>
      <c r="I1608">
        <v>13</v>
      </c>
      <c r="J1608" s="15">
        <v>0</v>
      </c>
      <c r="K1608" s="15">
        <v>1.0000000000000002</v>
      </c>
      <c r="L1608" s="58">
        <v>1.6509399999999999</v>
      </c>
      <c r="M1608">
        <v>8</v>
      </c>
      <c r="N1608">
        <v>0</v>
      </c>
      <c r="O1608" s="12">
        <v>9</v>
      </c>
      <c r="P1608" s="12">
        <v>9</v>
      </c>
      <c r="Q1608" s="12">
        <v>0</v>
      </c>
      <c r="R1608" s="12">
        <v>13.000000000000004</v>
      </c>
      <c r="S1608" s="12">
        <v>0</v>
      </c>
      <c r="T1608" s="12">
        <v>47.215026123494837</v>
      </c>
      <c r="U1608" s="12">
        <v>7.632026932710815</v>
      </c>
      <c r="V1608" s="12">
        <v>0</v>
      </c>
      <c r="W1608" s="59">
        <v>4.426872698138952E-5</v>
      </c>
      <c r="X1608" s="59">
        <v>4.1681863179284114E-4</v>
      </c>
      <c r="Y1608" s="59">
        <v>0</v>
      </c>
      <c r="Z1608" s="59">
        <v>2.1401393815146234E-3</v>
      </c>
      <c r="AA1608" s="59">
        <v>4.6028586479358409E-3</v>
      </c>
      <c r="AB1608" s="59">
        <v>0</v>
      </c>
      <c r="AC1608" s="59">
        <v>9.6551503299044448E-4</v>
      </c>
      <c r="AD1608" s="59">
        <v>0</v>
      </c>
      <c r="AE1608" s="59">
        <v>1.2479675673460658E-5</v>
      </c>
      <c r="AF1608" s="59">
        <v>7.560364464098584E-6</v>
      </c>
      <c r="AG1608" s="59">
        <v>0</v>
      </c>
      <c r="AH1608" s="18">
        <v>7.4451276921388152E-4</v>
      </c>
      <c r="AI1608" s="12">
        <v>254</v>
      </c>
      <c r="AJ1608" s="17">
        <v>8</v>
      </c>
      <c r="AK1608" s="18">
        <v>0.9488201261638558</v>
      </c>
      <c r="AL1608" t="str">
        <f>IF(AK1608&lt;='CAV Tier 1 Analysis'!$A$5,"Tier 1", "Tier 2")</f>
        <v>Tier 2</v>
      </c>
      <c r="AM1608" t="str">
        <f t="shared" ref="AM1608:AM1671" si="51">B1608&amp;" - "&amp;AL1608</f>
        <v>Kentucky - Tier 2</v>
      </c>
      <c r="AN1608" t="str">
        <f t="shared" ref="AN1608:AN1671" si="52">C1608&amp;" - "&amp;AL1608</f>
        <v>Clinton, Town Of - Tier 2</v>
      </c>
    </row>
    <row r="1609" spans="1:40" x14ac:dyDescent="0.3">
      <c r="A1609">
        <v>4</v>
      </c>
      <c r="B1609" t="s">
        <v>79</v>
      </c>
      <c r="C1609" t="s">
        <v>4642</v>
      </c>
      <c r="D1609" t="s">
        <v>7292</v>
      </c>
      <c r="E1609" t="s">
        <v>2014</v>
      </c>
      <c r="F1609" s="12">
        <v>60.284138893532251</v>
      </c>
      <c r="G1609" s="12">
        <v>245.70972179114949</v>
      </c>
      <c r="H1609" s="12">
        <v>139.40439075864424</v>
      </c>
      <c r="I1609">
        <v>0</v>
      </c>
      <c r="J1609" s="15">
        <v>0</v>
      </c>
      <c r="K1609" s="15">
        <v>1</v>
      </c>
      <c r="L1609" s="58">
        <v>1.8131599999999999</v>
      </c>
      <c r="M1609">
        <v>9</v>
      </c>
      <c r="N1609">
        <v>0</v>
      </c>
      <c r="O1609" s="12">
        <v>18</v>
      </c>
      <c r="P1609" s="12">
        <v>6</v>
      </c>
      <c r="Q1609" s="12">
        <v>0</v>
      </c>
      <c r="R1609" s="12">
        <v>0</v>
      </c>
      <c r="S1609" s="12">
        <v>0</v>
      </c>
      <c r="T1609" s="12">
        <v>262.68739998456073</v>
      </c>
      <c r="U1609" s="12">
        <v>202.40326109102847</v>
      </c>
      <c r="V1609" s="12">
        <v>0</v>
      </c>
      <c r="W1609" s="59">
        <v>4.8618535509210646E-5</v>
      </c>
      <c r="X1609" s="59">
        <v>4.6892096076694626E-4</v>
      </c>
      <c r="Y1609" s="59">
        <v>0</v>
      </c>
      <c r="Z1609" s="59">
        <v>4.2802787630292468E-3</v>
      </c>
      <c r="AA1609" s="59">
        <v>3.0685724319572272E-3</v>
      </c>
      <c r="AB1609" s="59">
        <v>0</v>
      </c>
      <c r="AC1609" s="59">
        <v>0</v>
      </c>
      <c r="AD1609" s="59">
        <v>0</v>
      </c>
      <c r="AE1609" s="59">
        <v>6.9432420660689816E-5</v>
      </c>
      <c r="AF1609" s="59">
        <v>2.0050275451881212E-4</v>
      </c>
      <c r="AG1609" s="59">
        <v>0</v>
      </c>
      <c r="AH1609" s="18">
        <v>7.3966598785837575E-4</v>
      </c>
      <c r="AI1609" s="12">
        <v>255</v>
      </c>
      <c r="AJ1609" s="17">
        <v>8</v>
      </c>
      <c r="AK1609" s="18">
        <v>0.94955979215171415</v>
      </c>
      <c r="AL1609" t="str">
        <f>IF(AK1609&lt;='CAV Tier 1 Analysis'!$A$5,"Tier 1", "Tier 2")</f>
        <v>Tier 2</v>
      </c>
      <c r="AM1609" t="str">
        <f t="shared" si="51"/>
        <v>Kentucky - Tier 2</v>
      </c>
      <c r="AN1609" t="str">
        <f t="shared" si="52"/>
        <v>Liberty, City Of - Tier 2</v>
      </c>
    </row>
    <row r="1610" spans="1:40" x14ac:dyDescent="0.3">
      <c r="A1610">
        <v>4</v>
      </c>
      <c r="B1610" t="s">
        <v>79</v>
      </c>
      <c r="C1610" t="s">
        <v>4624</v>
      </c>
      <c r="D1610" t="s">
        <v>7268</v>
      </c>
      <c r="E1610" t="s">
        <v>2413</v>
      </c>
      <c r="F1610" s="12">
        <v>529.6756210591916</v>
      </c>
      <c r="G1610" s="12">
        <v>3331.4907311421716</v>
      </c>
      <c r="H1610" s="12">
        <v>1076.8425219420296</v>
      </c>
      <c r="I1610">
        <v>1</v>
      </c>
      <c r="J1610" s="15">
        <v>1.7051314249683397E-2</v>
      </c>
      <c r="K1610" s="15">
        <v>0.98294868575031669</v>
      </c>
      <c r="L1610" s="58">
        <v>3.74282</v>
      </c>
      <c r="M1610">
        <v>9</v>
      </c>
      <c r="N1610">
        <v>0</v>
      </c>
      <c r="O1610" s="12">
        <v>9</v>
      </c>
      <c r="P1610" s="12">
        <v>2</v>
      </c>
      <c r="Q1610" s="12">
        <v>0</v>
      </c>
      <c r="R1610" s="12">
        <v>0.98294868575031669</v>
      </c>
      <c r="S1610" s="12">
        <v>18.361580239055137</v>
      </c>
      <c r="T1610" s="12">
        <v>2632.7537069994928</v>
      </c>
      <c r="U1610" s="12">
        <v>2103.0780859403012</v>
      </c>
      <c r="V1610" s="12">
        <v>698.73702414267882</v>
      </c>
      <c r="W1610" s="59">
        <v>1.0036093178461018E-4</v>
      </c>
      <c r="X1610" s="59">
        <v>4.6892096076694626E-4</v>
      </c>
      <c r="Y1610" s="59">
        <v>0</v>
      </c>
      <c r="Z1610" s="59">
        <v>2.1401393815146234E-3</v>
      </c>
      <c r="AA1610" s="59">
        <v>1.0228574773190758E-3</v>
      </c>
      <c r="AB1610" s="59">
        <v>0</v>
      </c>
      <c r="AC1610" s="59">
        <v>7.3003979442317756E-5</v>
      </c>
      <c r="AD1610" s="59">
        <v>1.9028577940646179E-4</v>
      </c>
      <c r="AE1610" s="59">
        <v>6.9587830589180574E-4</v>
      </c>
      <c r="AF1610" s="59">
        <v>2.0833308066589848E-3</v>
      </c>
      <c r="AG1610" s="59">
        <v>1.3547649733363437E-3</v>
      </c>
      <c r="AH1610" s="18">
        <v>7.3904932692010631E-4</v>
      </c>
      <c r="AI1610" s="12">
        <v>256</v>
      </c>
      <c r="AJ1610" s="17">
        <v>8</v>
      </c>
      <c r="AK1610" s="18">
        <v>0.9502988414786343</v>
      </c>
      <c r="AL1610" t="str">
        <f>IF(AK1610&lt;='CAV Tier 1 Analysis'!$A$5,"Tier 1", "Tier 2")</f>
        <v>Tier 2</v>
      </c>
      <c r="AM1610" t="str">
        <f t="shared" si="51"/>
        <v>Kentucky - Tier 2</v>
      </c>
      <c r="AN1610" t="str">
        <f t="shared" si="52"/>
        <v>Crestwood, City Of - Tier 2</v>
      </c>
    </row>
    <row r="1611" spans="1:40" x14ac:dyDescent="0.3">
      <c r="A1611">
        <v>4</v>
      </c>
      <c r="B1611" t="s">
        <v>79</v>
      </c>
      <c r="C1611" t="s">
        <v>4669</v>
      </c>
      <c r="D1611" t="s">
        <v>7336</v>
      </c>
      <c r="E1611" t="s">
        <v>2324</v>
      </c>
      <c r="F1611" s="12">
        <v>52.63748197744529</v>
      </c>
      <c r="G1611" s="12">
        <v>135.72613041991343</v>
      </c>
      <c r="H1611" s="12">
        <v>75.97074568510331</v>
      </c>
      <c r="I1611">
        <v>4</v>
      </c>
      <c r="J1611" s="15">
        <v>0.29894733261908402</v>
      </c>
      <c r="K1611" s="15">
        <v>0.70105266738091587</v>
      </c>
      <c r="L1611" s="58">
        <v>0.58803000000000005</v>
      </c>
      <c r="M1611">
        <v>20</v>
      </c>
      <c r="N1611">
        <v>0</v>
      </c>
      <c r="O1611" s="12">
        <v>14</v>
      </c>
      <c r="P1611" s="12">
        <v>4</v>
      </c>
      <c r="Q1611" s="12">
        <v>2</v>
      </c>
      <c r="R1611" s="12">
        <v>2.8042106695236635</v>
      </c>
      <c r="S1611" s="12">
        <v>22.711251779644421</v>
      </c>
      <c r="T1611" s="12">
        <v>149.52992289291822</v>
      </c>
      <c r="U1611" s="12">
        <v>96.892440915472932</v>
      </c>
      <c r="V1611" s="12">
        <v>0</v>
      </c>
      <c r="W1611" s="59">
        <v>1.5767586663880266E-5</v>
      </c>
      <c r="X1611" s="59">
        <v>1.0420465794821027E-3</v>
      </c>
      <c r="Y1611" s="59">
        <v>0</v>
      </c>
      <c r="Z1611" s="59">
        <v>3.329105704578303E-3</v>
      </c>
      <c r="AA1611" s="59">
        <v>2.0457149546381516E-3</v>
      </c>
      <c r="AB1611" s="59">
        <v>1.1104941699056081E-3</v>
      </c>
      <c r="AC1611" s="59">
        <v>2.0826981208440736E-4</v>
      </c>
      <c r="AD1611" s="59">
        <v>2.353625445044166E-4</v>
      </c>
      <c r="AE1611" s="59">
        <v>3.9523115719565604E-5</v>
      </c>
      <c r="AF1611" s="59">
        <v>9.5982649641531342E-5</v>
      </c>
      <c r="AG1611" s="59">
        <v>0</v>
      </c>
      <c r="AH1611" s="18">
        <v>7.383879197470877E-4</v>
      </c>
      <c r="AI1611" s="12">
        <v>257</v>
      </c>
      <c r="AJ1611" s="17">
        <v>8</v>
      </c>
      <c r="AK1611" s="18">
        <v>0.95103722939838142</v>
      </c>
      <c r="AL1611" t="str">
        <f>IF(AK1611&lt;='CAV Tier 1 Analysis'!$A$5,"Tier 1", "Tier 2")</f>
        <v>Tier 2</v>
      </c>
      <c r="AM1611" t="str">
        <f t="shared" si="51"/>
        <v>Kentucky - Tier 2</v>
      </c>
      <c r="AN1611" t="str">
        <f t="shared" si="52"/>
        <v>Evarts, City Of - Tier 2</v>
      </c>
    </row>
    <row r="1612" spans="1:40" x14ac:dyDescent="0.3">
      <c r="A1612">
        <v>4</v>
      </c>
      <c r="B1612" t="s">
        <v>79</v>
      </c>
      <c r="C1612" t="s">
        <v>4786</v>
      </c>
      <c r="D1612" t="s">
        <v>7513</v>
      </c>
      <c r="E1612" t="s">
        <v>1934</v>
      </c>
      <c r="F1612" s="12">
        <v>21.671431627675588</v>
      </c>
      <c r="G1612" s="12">
        <v>167.43941507381024</v>
      </c>
      <c r="H1612" s="12">
        <v>93.056547591357401</v>
      </c>
      <c r="I1612">
        <v>1</v>
      </c>
      <c r="J1612" s="15">
        <v>2.9821853663640875E-3</v>
      </c>
      <c r="K1612" s="15">
        <v>0.99701781463363581</v>
      </c>
      <c r="L1612" s="58">
        <v>0.38227000000000005</v>
      </c>
      <c r="M1612">
        <v>3</v>
      </c>
      <c r="N1612">
        <v>0</v>
      </c>
      <c r="O1612" s="12">
        <v>15</v>
      </c>
      <c r="P1612" s="12">
        <v>8</v>
      </c>
      <c r="Q1612" s="12">
        <v>0</v>
      </c>
      <c r="R1612" s="12">
        <v>0.99701781463363581</v>
      </c>
      <c r="S1612" s="12">
        <v>0.27751187447130932</v>
      </c>
      <c r="T1612" s="12">
        <v>187.2170251018531</v>
      </c>
      <c r="U1612" s="12">
        <v>165.54559347417751</v>
      </c>
      <c r="V1612" s="12">
        <v>0</v>
      </c>
      <c r="W1612" s="59">
        <v>1.0250285451425113E-5</v>
      </c>
      <c r="X1612" s="59">
        <v>1.5630698692231543E-4</v>
      </c>
      <c r="Y1612" s="59">
        <v>0</v>
      </c>
      <c r="Z1612" s="59">
        <v>3.5668989691910388E-3</v>
      </c>
      <c r="AA1612" s="59">
        <v>4.0914299092763033E-3</v>
      </c>
      <c r="AB1612" s="59">
        <v>0</v>
      </c>
      <c r="AC1612" s="59">
        <v>7.4048899091388884E-5</v>
      </c>
      <c r="AD1612" s="59">
        <v>2.8759269431506531E-6</v>
      </c>
      <c r="AE1612" s="59">
        <v>4.9484410909997173E-5</v>
      </c>
      <c r="AF1612" s="59">
        <v>1.6399116946587246E-4</v>
      </c>
      <c r="AG1612" s="59">
        <v>0</v>
      </c>
      <c r="AH1612" s="18">
        <v>7.3775332338649917E-4</v>
      </c>
      <c r="AI1612" s="12">
        <v>258</v>
      </c>
      <c r="AJ1612" s="17">
        <v>8</v>
      </c>
      <c r="AK1612" s="18">
        <v>0.95177498272176797</v>
      </c>
      <c r="AL1612" t="str">
        <f>IF(AK1612&lt;='CAV Tier 1 Analysis'!$A$5,"Tier 1", "Tier 2")</f>
        <v>Tier 2</v>
      </c>
      <c r="AM1612" t="str">
        <f t="shared" si="51"/>
        <v>Kentucky - Tier 2</v>
      </c>
      <c r="AN1612" t="str">
        <f t="shared" si="52"/>
        <v>Ravenna, City Of - Tier 2</v>
      </c>
    </row>
    <row r="1613" spans="1:40" x14ac:dyDescent="0.3">
      <c r="A1613">
        <v>4</v>
      </c>
      <c r="B1613" t="s">
        <v>79</v>
      </c>
      <c r="C1613" t="s">
        <v>4597</v>
      </c>
      <c r="D1613" t="s">
        <v>7554</v>
      </c>
      <c r="E1613" t="s">
        <v>2001</v>
      </c>
      <c r="F1613" s="12">
        <v>277.17905189194607</v>
      </c>
      <c r="G1613" s="12">
        <v>1263.1279702689883</v>
      </c>
      <c r="H1613" s="12">
        <v>538.88500986896042</v>
      </c>
      <c r="I1613">
        <v>0</v>
      </c>
      <c r="J1613" s="15">
        <v>0</v>
      </c>
      <c r="K1613" s="15">
        <v>1.0000000000000002</v>
      </c>
      <c r="L1613" s="58">
        <v>2.0233799999999995</v>
      </c>
      <c r="M1613">
        <v>1</v>
      </c>
      <c r="N1613">
        <v>0</v>
      </c>
      <c r="O1613" s="12">
        <v>11.4</v>
      </c>
      <c r="P1613" s="12">
        <v>7.6</v>
      </c>
      <c r="Q1613" s="12">
        <v>0</v>
      </c>
      <c r="R1613" s="12">
        <v>0</v>
      </c>
      <c r="S1613" s="12">
        <v>0</v>
      </c>
      <c r="T1613" s="12">
        <v>1192.2973150165453</v>
      </c>
      <c r="U1613" s="12">
        <v>915.11826312459925</v>
      </c>
      <c r="V1613" s="12">
        <v>70.830655252442966</v>
      </c>
      <c r="W1613" s="59">
        <v>5.4255428301212592E-5</v>
      </c>
      <c r="X1613" s="59">
        <v>5.2102328974105143E-5</v>
      </c>
      <c r="Y1613" s="59">
        <v>0</v>
      </c>
      <c r="Z1613" s="59">
        <v>2.7108432165851896E-3</v>
      </c>
      <c r="AA1613" s="59">
        <v>3.8868584138124877E-3</v>
      </c>
      <c r="AB1613" s="59">
        <v>0</v>
      </c>
      <c r="AC1613" s="59">
        <v>0</v>
      </c>
      <c r="AD1613" s="59">
        <v>0</v>
      </c>
      <c r="AE1613" s="59">
        <v>3.1514297501024162E-4</v>
      </c>
      <c r="AF1613" s="59">
        <v>9.0652557413308486E-4</v>
      </c>
      <c r="AG1613" s="59">
        <v>1.3733191094633809E-4</v>
      </c>
      <c r="AH1613" s="18">
        <v>7.3300544070569634E-4</v>
      </c>
      <c r="AI1613" s="12">
        <v>259</v>
      </c>
      <c r="AJ1613" s="17">
        <v>8</v>
      </c>
      <c r="AK1613" s="18">
        <v>0.95250798816247362</v>
      </c>
      <c r="AL1613" t="str">
        <f>IF(AK1613&lt;='CAV Tier 1 Analysis'!$A$5,"Tier 1", "Tier 2")</f>
        <v>Tier 2</v>
      </c>
      <c r="AM1613" t="str">
        <f t="shared" si="51"/>
        <v>Kentucky - Tier 2</v>
      </c>
      <c r="AN1613" t="str">
        <f t="shared" si="52"/>
        <v>Junction City, City Of - Tier 2</v>
      </c>
    </row>
    <row r="1614" spans="1:40" x14ac:dyDescent="0.3">
      <c r="A1614">
        <v>4</v>
      </c>
      <c r="B1614" t="s">
        <v>79</v>
      </c>
      <c r="C1614" t="s">
        <v>4515</v>
      </c>
      <c r="D1614" t="s">
        <v>7315</v>
      </c>
      <c r="E1614" t="s">
        <v>2111</v>
      </c>
      <c r="F1614" s="12">
        <v>69.082605501186151</v>
      </c>
      <c r="G1614" s="12">
        <v>188.68171989692786</v>
      </c>
      <c r="H1614" s="12">
        <v>91.526360954015914</v>
      </c>
      <c r="I1614">
        <v>1</v>
      </c>
      <c r="J1614" s="15">
        <v>0.40139557621091687</v>
      </c>
      <c r="K1614" s="15">
        <v>0.59860442378908318</v>
      </c>
      <c r="L1614" s="58">
        <v>1.49329</v>
      </c>
      <c r="M1614">
        <v>26</v>
      </c>
      <c r="N1614">
        <v>0</v>
      </c>
      <c r="O1614" s="12">
        <v>4</v>
      </c>
      <c r="P1614" s="12">
        <v>10</v>
      </c>
      <c r="Q1614" s="12">
        <v>0</v>
      </c>
      <c r="R1614" s="12">
        <v>0.59860442378908318</v>
      </c>
      <c r="S1614" s="12">
        <v>36.738276393625583</v>
      </c>
      <c r="T1614" s="12">
        <v>189.74392357836282</v>
      </c>
      <c r="U1614" s="12">
        <v>120.66131807717667</v>
      </c>
      <c r="V1614" s="12">
        <v>0</v>
      </c>
      <c r="W1614" s="59">
        <v>4.0041459601220619E-5</v>
      </c>
      <c r="X1614" s="59">
        <v>1.3546605533267338E-3</v>
      </c>
      <c r="Y1614" s="59">
        <v>0</v>
      </c>
      <c r="Z1614" s="59">
        <v>9.5117305845094367E-4</v>
      </c>
      <c r="AA1614" s="59">
        <v>5.1142873865953793E-3</v>
      </c>
      <c r="AB1614" s="59">
        <v>0</v>
      </c>
      <c r="AC1614" s="59">
        <v>4.4458582306380191E-5</v>
      </c>
      <c r="AD1614" s="59">
        <v>3.8072820893387312E-4</v>
      </c>
      <c r="AE1614" s="59">
        <v>5.0152310009832912E-5</v>
      </c>
      <c r="AF1614" s="59">
        <v>1.1952834409848752E-4</v>
      </c>
      <c r="AG1614" s="59">
        <v>0</v>
      </c>
      <c r="AH1614" s="18">
        <v>7.3227544575662292E-4</v>
      </c>
      <c r="AI1614" s="12">
        <v>260</v>
      </c>
      <c r="AJ1614" s="17">
        <v>8</v>
      </c>
      <c r="AK1614" s="18">
        <v>0.95324026360823022</v>
      </c>
      <c r="AL1614" t="str">
        <f>IF(AK1614&lt;='CAV Tier 1 Analysis'!$A$5,"Tier 1", "Tier 2")</f>
        <v>Tier 2</v>
      </c>
      <c r="AM1614" t="str">
        <f t="shared" si="51"/>
        <v>Kentucky - Tier 2</v>
      </c>
      <c r="AN1614" t="str">
        <f t="shared" si="52"/>
        <v>Warsaw, City Of - Tier 2</v>
      </c>
    </row>
    <row r="1615" spans="1:40" x14ac:dyDescent="0.3">
      <c r="A1615">
        <v>4</v>
      </c>
      <c r="B1615" t="s">
        <v>79</v>
      </c>
      <c r="C1615" t="s">
        <v>4808</v>
      </c>
      <c r="D1615" t="s">
        <v>7548</v>
      </c>
      <c r="E1615" t="s">
        <v>1978</v>
      </c>
      <c r="F1615" s="12">
        <v>43.733035944159013</v>
      </c>
      <c r="G1615" s="12">
        <v>22.350848667119251</v>
      </c>
      <c r="H1615" s="12">
        <v>13.442141750332127</v>
      </c>
      <c r="I1615">
        <v>0</v>
      </c>
      <c r="J1615" s="15">
        <v>0</v>
      </c>
      <c r="K1615" s="15">
        <v>1</v>
      </c>
      <c r="L1615" s="58">
        <v>0.48324</v>
      </c>
      <c r="M1615">
        <v>0</v>
      </c>
      <c r="N1615">
        <v>0</v>
      </c>
      <c r="O1615" s="12">
        <v>23</v>
      </c>
      <c r="P1615" s="12">
        <v>5</v>
      </c>
      <c r="Q1615" s="12">
        <v>0</v>
      </c>
      <c r="R1615" s="12">
        <v>0</v>
      </c>
      <c r="S1615" s="12">
        <v>0</v>
      </c>
      <c r="T1615" s="12">
        <v>26.526213898690933</v>
      </c>
      <c r="U1615" s="12">
        <v>0</v>
      </c>
      <c r="V1615" s="12">
        <v>0</v>
      </c>
      <c r="W1615" s="59">
        <v>1.2957720829640492E-5</v>
      </c>
      <c r="X1615" s="59">
        <v>0</v>
      </c>
      <c r="Y1615" s="59">
        <v>0</v>
      </c>
      <c r="Z1615" s="59">
        <v>5.4692450860929264E-3</v>
      </c>
      <c r="AA1615" s="59">
        <v>2.5571436932976897E-3</v>
      </c>
      <c r="AB1615" s="59">
        <v>0</v>
      </c>
      <c r="AC1615" s="59">
        <v>0</v>
      </c>
      <c r="AD1615" s="59">
        <v>0</v>
      </c>
      <c r="AE1615" s="59">
        <v>7.011296476563379E-6</v>
      </c>
      <c r="AF1615" s="59">
        <v>0</v>
      </c>
      <c r="AG1615" s="59">
        <v>0</v>
      </c>
      <c r="AH1615" s="18">
        <v>7.3148707242698364E-4</v>
      </c>
      <c r="AI1615" s="12">
        <v>261</v>
      </c>
      <c r="AJ1615" s="17">
        <v>8</v>
      </c>
      <c r="AK1615" s="18">
        <v>0.9539717506806572</v>
      </c>
      <c r="AL1615" t="str">
        <f>IF(AK1615&lt;='CAV Tier 1 Analysis'!$A$5,"Tier 1", "Tier 2")</f>
        <v>Tier 2</v>
      </c>
      <c r="AM1615" t="str">
        <f t="shared" si="51"/>
        <v>Kentucky - Tier 2</v>
      </c>
      <c r="AN1615" t="str">
        <f t="shared" si="52"/>
        <v>Blackey, City Of - Tier 2</v>
      </c>
    </row>
    <row r="1616" spans="1:40" x14ac:dyDescent="0.3">
      <c r="A1616">
        <v>4</v>
      </c>
      <c r="B1616" t="s">
        <v>79</v>
      </c>
      <c r="C1616" t="s">
        <v>4771</v>
      </c>
      <c r="D1616" t="s">
        <v>7491</v>
      </c>
      <c r="E1616" t="s">
        <v>2385</v>
      </c>
      <c r="F1616" s="12">
        <v>159.60646694322708</v>
      </c>
      <c r="G1616" s="12">
        <v>734.81872025443545</v>
      </c>
      <c r="H1616" s="12">
        <v>312.19162099383084</v>
      </c>
      <c r="I1616">
        <v>5</v>
      </c>
      <c r="J1616" s="15">
        <v>0.43123435100776047</v>
      </c>
      <c r="K1616" s="15">
        <v>0.56876564899223947</v>
      </c>
      <c r="L1616" s="58">
        <v>1.4457800000000001</v>
      </c>
      <c r="M1616">
        <v>10</v>
      </c>
      <c r="N1616">
        <v>0</v>
      </c>
      <c r="O1616" s="12">
        <v>15</v>
      </c>
      <c r="P1616" s="12">
        <v>3</v>
      </c>
      <c r="Q1616" s="12">
        <v>0</v>
      </c>
      <c r="R1616" s="12">
        <v>2.8438282449611973</v>
      </c>
      <c r="S1616" s="12">
        <v>134.62775106933537</v>
      </c>
      <c r="T1616" s="12">
        <v>738.809331378921</v>
      </c>
      <c r="U1616" s="12">
        <v>579.20286443569398</v>
      </c>
      <c r="V1616" s="12">
        <v>0</v>
      </c>
      <c r="W1616" s="59">
        <v>3.8767514322236632E-5</v>
      </c>
      <c r="X1616" s="59">
        <v>5.2102328974105137E-4</v>
      </c>
      <c r="Y1616" s="59">
        <v>0</v>
      </c>
      <c r="Z1616" s="59">
        <v>3.5668989691910388E-3</v>
      </c>
      <c r="AA1616" s="59">
        <v>1.5342862159786136E-3</v>
      </c>
      <c r="AB1616" s="59">
        <v>0</v>
      </c>
      <c r="AC1616" s="59">
        <v>2.1121222475022059E-4</v>
      </c>
      <c r="AD1616" s="59">
        <v>1.3951820163865078E-3</v>
      </c>
      <c r="AE1616" s="59">
        <v>1.9527895242542727E-4</v>
      </c>
      <c r="AF1616" s="59">
        <v>5.73764321377776E-4</v>
      </c>
      <c r="AG1616" s="59">
        <v>0</v>
      </c>
      <c r="AH1616" s="18">
        <v>7.3058304583389748E-4</v>
      </c>
      <c r="AI1616" s="12">
        <v>262</v>
      </c>
      <c r="AJ1616" s="17">
        <v>8</v>
      </c>
      <c r="AK1616" s="18">
        <v>0.95470233372649105</v>
      </c>
      <c r="AL1616" t="str">
        <f>IF(AK1616&lt;='CAV Tier 1 Analysis'!$A$5,"Tier 1", "Tier 2")</f>
        <v>Tier 2</v>
      </c>
      <c r="AM1616" t="str">
        <f t="shared" si="51"/>
        <v>Kentucky - Tier 2</v>
      </c>
      <c r="AN1616" t="str">
        <f t="shared" si="52"/>
        <v>Wurtland, City Of - Tier 2</v>
      </c>
    </row>
    <row r="1617" spans="1:40" x14ac:dyDescent="0.3">
      <c r="A1617">
        <v>4</v>
      </c>
      <c r="B1617" t="s">
        <v>79</v>
      </c>
      <c r="C1617" t="s">
        <v>3498</v>
      </c>
      <c r="D1617" t="s">
        <v>7442</v>
      </c>
      <c r="E1617" t="s">
        <v>1944</v>
      </c>
      <c r="F1617" s="12">
        <v>39.992008570587579</v>
      </c>
      <c r="G1617" s="12">
        <v>41.575062794162406</v>
      </c>
      <c r="H1617" s="12">
        <v>21.784144522875522</v>
      </c>
      <c r="I1617">
        <v>2</v>
      </c>
      <c r="J1617" s="15">
        <v>0</v>
      </c>
      <c r="K1617" s="15">
        <v>0.99999999999999989</v>
      </c>
      <c r="L1617" s="58">
        <v>0.90505000000000002</v>
      </c>
      <c r="M1617">
        <v>1</v>
      </c>
      <c r="N1617">
        <v>0</v>
      </c>
      <c r="O1617" s="12">
        <v>11</v>
      </c>
      <c r="P1617" s="12">
        <v>9</v>
      </c>
      <c r="Q1617" s="12">
        <v>1</v>
      </c>
      <c r="R1617" s="12">
        <v>1.9999999999999998</v>
      </c>
      <c r="S1617" s="12">
        <v>0</v>
      </c>
      <c r="T1617" s="12">
        <v>44.396671783409758</v>
      </c>
      <c r="U1617" s="12">
        <v>4.4046632128221788</v>
      </c>
      <c r="V1617" s="12">
        <v>0</v>
      </c>
      <c r="W1617" s="59">
        <v>2.4268241943684561E-5</v>
      </c>
      <c r="X1617" s="59">
        <v>5.2102328974105143E-5</v>
      </c>
      <c r="Y1617" s="59">
        <v>0</v>
      </c>
      <c r="Z1617" s="59">
        <v>2.6157259107400951E-3</v>
      </c>
      <c r="AA1617" s="59">
        <v>4.6028586479358409E-3</v>
      </c>
      <c r="AB1617" s="59">
        <v>5.5524708495280405E-4</v>
      </c>
      <c r="AC1617" s="59">
        <v>1.4854077430622218E-4</v>
      </c>
      <c r="AD1617" s="59">
        <v>0</v>
      </c>
      <c r="AE1617" s="59">
        <v>1.1734740194548578E-5</v>
      </c>
      <c r="AF1617" s="59">
        <v>4.3633047320385942E-6</v>
      </c>
      <c r="AG1617" s="59">
        <v>0</v>
      </c>
      <c r="AH1617" s="18">
        <v>7.2862191216175806E-4</v>
      </c>
      <c r="AI1617" s="12">
        <v>263</v>
      </c>
      <c r="AJ1617" s="17">
        <v>8</v>
      </c>
      <c r="AK1617" s="18">
        <v>0.95543095563865277</v>
      </c>
      <c r="AL1617" t="str">
        <f>IF(AK1617&lt;='CAV Tier 1 Analysis'!$A$5,"Tier 1", "Tier 2")</f>
        <v>Tier 2</v>
      </c>
      <c r="AM1617" t="str">
        <f t="shared" si="51"/>
        <v>Kentucky - Tier 2</v>
      </c>
      <c r="AN1617" t="str">
        <f t="shared" si="52"/>
        <v>Clay, City Of - Tier 2</v>
      </c>
    </row>
    <row r="1618" spans="1:40" x14ac:dyDescent="0.3">
      <c r="A1618">
        <v>4</v>
      </c>
      <c r="B1618" t="s">
        <v>79</v>
      </c>
      <c r="C1618" t="s">
        <v>4815</v>
      </c>
      <c r="D1618" t="s">
        <v>7557</v>
      </c>
      <c r="E1618" t="s">
        <v>1983</v>
      </c>
      <c r="F1618" s="12">
        <v>31.129943175034931</v>
      </c>
      <c r="G1618" s="12">
        <v>178.65164449676351</v>
      </c>
      <c r="H1618" s="12">
        <v>91.771163894254116</v>
      </c>
      <c r="I1618">
        <v>0</v>
      </c>
      <c r="J1618" s="15">
        <v>0</v>
      </c>
      <c r="K1618" s="15">
        <v>1</v>
      </c>
      <c r="L1618" s="58">
        <v>1.0809899999999999</v>
      </c>
      <c r="M1618">
        <v>1</v>
      </c>
      <c r="N1618">
        <v>2</v>
      </c>
      <c r="O1618" s="12">
        <v>15</v>
      </c>
      <c r="P1618" s="12">
        <v>7</v>
      </c>
      <c r="Q1618" s="12">
        <v>0</v>
      </c>
      <c r="R1618" s="12">
        <v>0</v>
      </c>
      <c r="S1618" s="12">
        <v>0</v>
      </c>
      <c r="T1618" s="12">
        <v>202.07397151807601</v>
      </c>
      <c r="U1618" s="12">
        <v>170.94402834304108</v>
      </c>
      <c r="V1618" s="12">
        <v>0</v>
      </c>
      <c r="W1618" s="59">
        <v>2.898594205701737E-5</v>
      </c>
      <c r="X1618" s="59">
        <v>5.2102328974105143E-5</v>
      </c>
      <c r="Y1618" s="59">
        <v>5.2424639580602882E-4</v>
      </c>
      <c r="Z1618" s="59">
        <v>3.5668989691910388E-3</v>
      </c>
      <c r="AA1618" s="59">
        <v>3.5800011706167653E-3</v>
      </c>
      <c r="AB1618" s="59">
        <v>0</v>
      </c>
      <c r="AC1618" s="59">
        <v>0</v>
      </c>
      <c r="AD1618" s="59">
        <v>0</v>
      </c>
      <c r="AE1618" s="59">
        <v>5.3411336043692758E-5</v>
      </c>
      <c r="AF1618" s="59">
        <v>1.693389146329365E-4</v>
      </c>
      <c r="AG1618" s="59">
        <v>0</v>
      </c>
      <c r="AH1618" s="18">
        <v>7.2499864157468956E-4</v>
      </c>
      <c r="AI1618" s="12">
        <v>264</v>
      </c>
      <c r="AJ1618" s="17">
        <v>8</v>
      </c>
      <c r="AK1618" s="18">
        <v>0.95615595428022748</v>
      </c>
      <c r="AL1618" t="str">
        <f>IF(AK1618&lt;='CAV Tier 1 Analysis'!$A$5,"Tier 1", "Tier 2")</f>
        <v>Tier 2</v>
      </c>
      <c r="AM1618" t="str">
        <f t="shared" si="51"/>
        <v>Kentucky - Tier 2</v>
      </c>
      <c r="AN1618" t="str">
        <f t="shared" si="52"/>
        <v>Irvington, City Of - Tier 2</v>
      </c>
    </row>
    <row r="1619" spans="1:40" x14ac:dyDescent="0.3">
      <c r="A1619">
        <v>4</v>
      </c>
      <c r="B1619" t="s">
        <v>79</v>
      </c>
      <c r="C1619" t="s">
        <v>4726</v>
      </c>
      <c r="D1619" t="s">
        <v>7421</v>
      </c>
      <c r="E1619" t="s">
        <v>1958</v>
      </c>
      <c r="F1619" s="12">
        <v>95.39598377611081</v>
      </c>
      <c r="G1619" s="12">
        <v>196.53553251283714</v>
      </c>
      <c r="H1619" s="12">
        <v>93.202135845815647</v>
      </c>
      <c r="I1619">
        <v>0</v>
      </c>
      <c r="J1619" s="15">
        <v>0</v>
      </c>
      <c r="K1619" s="15">
        <v>1.0000000000000002</v>
      </c>
      <c r="L1619" s="58">
        <v>2.1710399999999996</v>
      </c>
      <c r="M1619">
        <v>1</v>
      </c>
      <c r="N1619">
        <v>0</v>
      </c>
      <c r="O1619" s="12">
        <v>15</v>
      </c>
      <c r="P1619" s="12">
        <v>8</v>
      </c>
      <c r="Q1619" s="12">
        <v>0</v>
      </c>
      <c r="R1619" s="12">
        <v>0</v>
      </c>
      <c r="S1619" s="12">
        <v>0</v>
      </c>
      <c r="T1619" s="12">
        <v>202.41192206741306</v>
      </c>
      <c r="U1619" s="12">
        <v>107.01593829130225</v>
      </c>
      <c r="V1619" s="12">
        <v>0</v>
      </c>
      <c r="W1619" s="59">
        <v>5.8214821268898871E-5</v>
      </c>
      <c r="X1619" s="59">
        <v>5.2102328974105143E-5</v>
      </c>
      <c r="Y1619" s="59">
        <v>0</v>
      </c>
      <c r="Z1619" s="59">
        <v>3.5668989691910388E-3</v>
      </c>
      <c r="AA1619" s="59">
        <v>4.0914299092763033E-3</v>
      </c>
      <c r="AB1619" s="59">
        <v>0</v>
      </c>
      <c r="AC1619" s="59">
        <v>0</v>
      </c>
      <c r="AD1619" s="59">
        <v>0</v>
      </c>
      <c r="AE1619" s="59">
        <v>5.3500661701129931E-5</v>
      </c>
      <c r="AF1619" s="59">
        <v>1.0601109038046227E-4</v>
      </c>
      <c r="AG1619" s="59">
        <v>0</v>
      </c>
      <c r="AH1619" s="18">
        <v>7.2074161643563084E-4</v>
      </c>
      <c r="AI1619" s="12">
        <v>265</v>
      </c>
      <c r="AJ1619" s="17">
        <v>8</v>
      </c>
      <c r="AK1619" s="18">
        <v>0.95687669589666313</v>
      </c>
      <c r="AL1619" t="str">
        <f>IF(AK1619&lt;='CAV Tier 1 Analysis'!$A$5,"Tier 1", "Tier 2")</f>
        <v>Tier 2</v>
      </c>
      <c r="AM1619" t="str">
        <f t="shared" si="51"/>
        <v>Kentucky - Tier 2</v>
      </c>
      <c r="AN1619" t="str">
        <f t="shared" si="52"/>
        <v>Brodhead, City Of - Tier 2</v>
      </c>
    </row>
    <row r="1620" spans="1:40" x14ac:dyDescent="0.3">
      <c r="A1620">
        <v>4</v>
      </c>
      <c r="B1620" t="s">
        <v>79</v>
      </c>
      <c r="C1620" t="s">
        <v>4652</v>
      </c>
      <c r="D1620" t="s">
        <v>7309</v>
      </c>
      <c r="E1620" t="s">
        <v>2167</v>
      </c>
      <c r="F1620" s="12">
        <v>219.98818318864744</v>
      </c>
      <c r="G1620" s="12">
        <v>321.33613413044236</v>
      </c>
      <c r="H1620" s="12">
        <v>122.79392628234484</v>
      </c>
      <c r="I1620">
        <v>2</v>
      </c>
      <c r="J1620" s="15">
        <v>0</v>
      </c>
      <c r="K1620" s="15">
        <v>0.99999999999999989</v>
      </c>
      <c r="L1620" s="58">
        <v>1.7838500000000002</v>
      </c>
      <c r="M1620">
        <v>5</v>
      </c>
      <c r="N1620">
        <v>0</v>
      </c>
      <c r="O1620" s="12">
        <v>26</v>
      </c>
      <c r="P1620" s="12">
        <v>2</v>
      </c>
      <c r="Q1620" s="12">
        <v>0</v>
      </c>
      <c r="R1620" s="12">
        <v>1.9999999999999998</v>
      </c>
      <c r="S1620" s="12">
        <v>0</v>
      </c>
      <c r="T1620" s="12">
        <v>352.43401963805803</v>
      </c>
      <c r="U1620" s="12">
        <v>132.44583644941059</v>
      </c>
      <c r="V1620" s="12">
        <v>0</v>
      </c>
      <c r="W1620" s="59">
        <v>4.7832609680395239E-5</v>
      </c>
      <c r="X1620" s="59">
        <v>2.6051164487052569E-4</v>
      </c>
      <c r="Y1620" s="59">
        <v>0</v>
      </c>
      <c r="Z1620" s="59">
        <v>6.1826248799311343E-3</v>
      </c>
      <c r="AA1620" s="59">
        <v>1.0228574773190758E-3</v>
      </c>
      <c r="AB1620" s="59">
        <v>0</v>
      </c>
      <c r="AC1620" s="59">
        <v>1.4854077430622218E-4</v>
      </c>
      <c r="AD1620" s="59">
        <v>0</v>
      </c>
      <c r="AE1620" s="59">
        <v>9.3153866946361672E-5</v>
      </c>
      <c r="AF1620" s="59">
        <v>1.3120220933946205E-4</v>
      </c>
      <c r="AG1620" s="59">
        <v>0</v>
      </c>
      <c r="AH1620" s="18">
        <v>7.1697486021756157E-4</v>
      </c>
      <c r="AI1620" s="12">
        <v>266</v>
      </c>
      <c r="AJ1620" s="17">
        <v>8</v>
      </c>
      <c r="AK1620" s="18">
        <v>0.95759367075688073</v>
      </c>
      <c r="AL1620" t="str">
        <f>IF(AK1620&lt;='CAV Tier 1 Analysis'!$A$5,"Tier 1", "Tier 2")</f>
        <v>Tier 2</v>
      </c>
      <c r="AM1620" t="str">
        <f t="shared" si="51"/>
        <v>Kentucky - Tier 2</v>
      </c>
      <c r="AN1620" t="str">
        <f t="shared" si="52"/>
        <v>Wheelwright, Town Of - Tier 2</v>
      </c>
    </row>
    <row r="1621" spans="1:40" x14ac:dyDescent="0.3">
      <c r="A1621">
        <v>4</v>
      </c>
      <c r="B1621" t="s">
        <v>79</v>
      </c>
      <c r="C1621" t="s">
        <v>4617</v>
      </c>
      <c r="D1621" t="s">
        <v>7255</v>
      </c>
      <c r="E1621" t="s">
        <v>2198</v>
      </c>
      <c r="F1621" s="12">
        <v>21.080148546031367</v>
      </c>
      <c r="G1621" s="12">
        <v>13.868679552297982</v>
      </c>
      <c r="H1621" s="12">
        <v>6.9301034015805678</v>
      </c>
      <c r="I1621">
        <v>7</v>
      </c>
      <c r="J1621" s="15">
        <v>0</v>
      </c>
      <c r="K1621" s="15">
        <v>1</v>
      </c>
      <c r="L1621" s="58">
        <v>0.31667000000000001</v>
      </c>
      <c r="M1621">
        <v>5</v>
      </c>
      <c r="N1621">
        <v>3</v>
      </c>
      <c r="O1621" s="12">
        <v>11</v>
      </c>
      <c r="P1621" s="12">
        <v>5</v>
      </c>
      <c r="Q1621" s="12">
        <v>2</v>
      </c>
      <c r="R1621" s="12">
        <v>7</v>
      </c>
      <c r="S1621" s="12">
        <v>0</v>
      </c>
      <c r="T1621" s="12">
        <v>14.648298503728725</v>
      </c>
      <c r="U1621" s="12">
        <v>0</v>
      </c>
      <c r="V1621" s="12">
        <v>0</v>
      </c>
      <c r="W1621" s="59">
        <v>8.4912702903779791E-6</v>
      </c>
      <c r="X1621" s="59">
        <v>2.6051164487052569E-4</v>
      </c>
      <c r="Y1621" s="59">
        <v>7.8636959370904328E-4</v>
      </c>
      <c r="Z1621" s="59">
        <v>2.6157259107400951E-3</v>
      </c>
      <c r="AA1621" s="59">
        <v>2.5571436932976897E-3</v>
      </c>
      <c r="AB1621" s="59">
        <v>1.1104941699056081E-3</v>
      </c>
      <c r="AC1621" s="59">
        <v>5.1989271007177762E-4</v>
      </c>
      <c r="AD1621" s="59">
        <v>0</v>
      </c>
      <c r="AE1621" s="59">
        <v>3.871776201424291E-6</v>
      </c>
      <c r="AF1621" s="59">
        <v>0</v>
      </c>
      <c r="AG1621" s="59">
        <v>0</v>
      </c>
      <c r="AH1621" s="18">
        <v>7.147727971896857E-4</v>
      </c>
      <c r="AI1621" s="12">
        <v>267</v>
      </c>
      <c r="AJ1621" s="17">
        <v>8</v>
      </c>
      <c r="AK1621" s="18">
        <v>0.95830844355407041</v>
      </c>
      <c r="AL1621" t="str">
        <f>IF(AK1621&lt;='CAV Tier 1 Analysis'!$A$5,"Tier 1", "Tier 2")</f>
        <v>Tier 2</v>
      </c>
      <c r="AM1621" t="str">
        <f t="shared" si="51"/>
        <v>Kentucky - Tier 2</v>
      </c>
      <c r="AN1621" t="str">
        <f t="shared" si="52"/>
        <v>Millersburg, City Of - Tier 2</v>
      </c>
    </row>
    <row r="1622" spans="1:40" x14ac:dyDescent="0.3">
      <c r="A1622">
        <v>4</v>
      </c>
      <c r="B1622" t="s">
        <v>79</v>
      </c>
      <c r="C1622" t="s">
        <v>4720</v>
      </c>
      <c r="D1622" t="s">
        <v>7413</v>
      </c>
      <c r="E1622" t="s">
        <v>2076</v>
      </c>
      <c r="F1622" s="12">
        <v>76.157258785345064</v>
      </c>
      <c r="G1622" s="12">
        <v>82.85142979283269</v>
      </c>
      <c r="H1622" s="12">
        <v>38.613749634142046</v>
      </c>
      <c r="I1622">
        <v>0</v>
      </c>
      <c r="J1622" s="15">
        <v>0</v>
      </c>
      <c r="K1622" s="15">
        <v>0.99999999999999989</v>
      </c>
      <c r="L1622" s="58">
        <v>0.77439000000000002</v>
      </c>
      <c r="M1622">
        <v>3</v>
      </c>
      <c r="N1622">
        <v>0</v>
      </c>
      <c r="O1622" s="12">
        <v>23.5</v>
      </c>
      <c r="P1622" s="12">
        <v>4</v>
      </c>
      <c r="Q1622" s="12">
        <v>0</v>
      </c>
      <c r="R1622" s="12">
        <v>0</v>
      </c>
      <c r="S1622" s="12">
        <v>0</v>
      </c>
      <c r="T1622" s="12">
        <v>87.686860200928976</v>
      </c>
      <c r="U1622" s="12">
        <v>11.529601415583912</v>
      </c>
      <c r="V1622" s="12">
        <v>0</v>
      </c>
      <c r="W1622" s="59">
        <v>2.0764691319562332E-5</v>
      </c>
      <c r="X1622" s="59">
        <v>1.5630698692231543E-4</v>
      </c>
      <c r="Y1622" s="59">
        <v>0</v>
      </c>
      <c r="Z1622" s="59">
        <v>5.5881417183992945E-3</v>
      </c>
      <c r="AA1622" s="59">
        <v>2.0457149546381516E-3</v>
      </c>
      <c r="AB1622" s="59">
        <v>0</v>
      </c>
      <c r="AC1622" s="59">
        <v>0</v>
      </c>
      <c r="AD1622" s="59">
        <v>0</v>
      </c>
      <c r="AE1622" s="59">
        <v>2.3177019393559938E-5</v>
      </c>
      <c r="AF1622" s="59">
        <v>1.142134187891816E-5</v>
      </c>
      <c r="AG1622" s="59">
        <v>0</v>
      </c>
      <c r="AH1622" s="18">
        <v>7.1322970114107295E-4</v>
      </c>
      <c r="AI1622" s="12">
        <v>268</v>
      </c>
      <c r="AJ1622" s="17">
        <v>8</v>
      </c>
      <c r="AK1622" s="18">
        <v>0.95902167325521148</v>
      </c>
      <c r="AL1622" t="str">
        <f>IF(AK1622&lt;='CAV Tier 1 Analysis'!$A$5,"Tier 1", "Tier 2")</f>
        <v>Tier 2</v>
      </c>
      <c r="AM1622" t="str">
        <f t="shared" si="51"/>
        <v>Kentucky - Tier 2</v>
      </c>
      <c r="AN1622" t="str">
        <f t="shared" si="52"/>
        <v>Vicco, City Of - Tier 2</v>
      </c>
    </row>
    <row r="1623" spans="1:40" x14ac:dyDescent="0.3">
      <c r="A1623">
        <v>4</v>
      </c>
      <c r="B1623" t="s">
        <v>79</v>
      </c>
      <c r="C1623" t="s">
        <v>4746</v>
      </c>
      <c r="D1623" t="s">
        <v>7458</v>
      </c>
      <c r="E1623" t="s">
        <v>1989</v>
      </c>
      <c r="F1623" s="12">
        <v>93.130338014709992</v>
      </c>
      <c r="G1623" s="12">
        <v>513.91836643267357</v>
      </c>
      <c r="H1623" s="12">
        <v>268.13518917236047</v>
      </c>
      <c r="I1623">
        <v>0</v>
      </c>
      <c r="J1623" s="15">
        <v>0</v>
      </c>
      <c r="K1623" s="15">
        <v>1</v>
      </c>
      <c r="L1623" s="58">
        <v>2.5272600000000001</v>
      </c>
      <c r="M1623">
        <v>0</v>
      </c>
      <c r="N1623">
        <v>0</v>
      </c>
      <c r="O1623" s="12">
        <v>13</v>
      </c>
      <c r="P1623" s="12">
        <v>8</v>
      </c>
      <c r="Q1623" s="12">
        <v>0</v>
      </c>
      <c r="R1623" s="12">
        <v>0</v>
      </c>
      <c r="S1623" s="12">
        <v>0</v>
      </c>
      <c r="T1623" s="12">
        <v>535.50527690934496</v>
      </c>
      <c r="U1623" s="12">
        <v>442.37493889463497</v>
      </c>
      <c r="V1623" s="12">
        <v>0</v>
      </c>
      <c r="W1623" s="59">
        <v>6.7766595364450856E-5</v>
      </c>
      <c r="X1623" s="59">
        <v>0</v>
      </c>
      <c r="Y1623" s="59">
        <v>0</v>
      </c>
      <c r="Z1623" s="59">
        <v>3.0913124399655672E-3</v>
      </c>
      <c r="AA1623" s="59">
        <v>4.0914299092763033E-3</v>
      </c>
      <c r="AB1623" s="59">
        <v>0</v>
      </c>
      <c r="AC1623" s="59">
        <v>0</v>
      </c>
      <c r="AD1623" s="59">
        <v>0</v>
      </c>
      <c r="AE1623" s="59">
        <v>1.4154248606737185E-4</v>
      </c>
      <c r="AF1623" s="59">
        <v>4.3822116946314868E-4</v>
      </c>
      <c r="AG1623" s="59">
        <v>0</v>
      </c>
      <c r="AH1623" s="18">
        <v>7.1184296364880384E-4</v>
      </c>
      <c r="AI1623" s="12">
        <v>269</v>
      </c>
      <c r="AJ1623" s="17">
        <v>8</v>
      </c>
      <c r="AK1623" s="18">
        <v>0.95973351621886027</v>
      </c>
      <c r="AL1623" t="str">
        <f>IF(AK1623&lt;='CAV Tier 1 Analysis'!$A$5,"Tier 1", "Tier 2")</f>
        <v>Tier 2</v>
      </c>
      <c r="AM1623" t="str">
        <f t="shared" si="51"/>
        <v>Kentucky - Tier 2</v>
      </c>
      <c r="AN1623" t="str">
        <f t="shared" si="52"/>
        <v>Munfordville, City Of - Tier 2</v>
      </c>
    </row>
    <row r="1624" spans="1:40" x14ac:dyDescent="0.3">
      <c r="A1624">
        <v>4</v>
      </c>
      <c r="B1624" t="s">
        <v>79</v>
      </c>
      <c r="C1624" t="s">
        <v>4810</v>
      </c>
      <c r="D1624" t="s">
        <v>7550</v>
      </c>
      <c r="E1624" t="s">
        <v>1926</v>
      </c>
      <c r="F1624" s="12">
        <v>24.616235853946911</v>
      </c>
      <c r="G1624" s="12">
        <v>29.794608157557786</v>
      </c>
      <c r="H1624" s="12">
        <v>18.094284922910255</v>
      </c>
      <c r="I1624">
        <v>0</v>
      </c>
      <c r="J1624" s="15">
        <v>0</v>
      </c>
      <c r="K1624" s="15">
        <v>1</v>
      </c>
      <c r="L1624" s="58">
        <v>0.99114000000000002</v>
      </c>
      <c r="M1624">
        <v>0</v>
      </c>
      <c r="N1624">
        <v>0</v>
      </c>
      <c r="O1624" s="12">
        <v>11</v>
      </c>
      <c r="P1624" s="12">
        <v>10</v>
      </c>
      <c r="Q1624" s="12">
        <v>0</v>
      </c>
      <c r="R1624" s="12">
        <v>0</v>
      </c>
      <c r="S1624" s="12">
        <v>0</v>
      </c>
      <c r="T1624" s="12">
        <v>31.73203612065014</v>
      </c>
      <c r="U1624" s="12">
        <v>7.1158002667032285</v>
      </c>
      <c r="V1624" s="12">
        <v>0</v>
      </c>
      <c r="W1624" s="59">
        <v>2.6576681200003887E-5</v>
      </c>
      <c r="X1624" s="59">
        <v>0</v>
      </c>
      <c r="Y1624" s="59">
        <v>0</v>
      </c>
      <c r="Z1624" s="59">
        <v>2.6157259107400951E-3</v>
      </c>
      <c r="AA1624" s="59">
        <v>5.1142873865953793E-3</v>
      </c>
      <c r="AB1624" s="59">
        <v>0</v>
      </c>
      <c r="AC1624" s="59">
        <v>0</v>
      </c>
      <c r="AD1624" s="59">
        <v>0</v>
      </c>
      <c r="AE1624" s="59">
        <v>8.3872773512497272E-6</v>
      </c>
      <c r="AF1624" s="59">
        <v>7.0489850133295876E-6</v>
      </c>
      <c r="AG1624" s="59">
        <v>0</v>
      </c>
      <c r="AH1624" s="18">
        <v>7.0654784008182341E-4</v>
      </c>
      <c r="AI1624" s="12">
        <v>270</v>
      </c>
      <c r="AJ1624" s="17">
        <v>8</v>
      </c>
      <c r="AK1624" s="18">
        <v>0.96044006405894211</v>
      </c>
      <c r="AL1624" t="str">
        <f>IF(AK1624&lt;='CAV Tier 1 Analysis'!$A$5,"Tier 1", "Tier 2")</f>
        <v>Tier 2</v>
      </c>
      <c r="AM1624" t="str">
        <f t="shared" si="51"/>
        <v>Kentucky - Tier 2</v>
      </c>
      <c r="AN1624" t="str">
        <f t="shared" si="52"/>
        <v>Frenchburg, City Of - Tier 2</v>
      </c>
    </row>
    <row r="1625" spans="1:40" x14ac:dyDescent="0.3">
      <c r="A1625">
        <v>4</v>
      </c>
      <c r="B1625" t="s">
        <v>79</v>
      </c>
      <c r="C1625" t="s">
        <v>3311</v>
      </c>
      <c r="D1625" t="s">
        <v>7422</v>
      </c>
      <c r="E1625" t="s">
        <v>1980</v>
      </c>
      <c r="F1625" s="12">
        <v>14.253769242912423</v>
      </c>
      <c r="G1625" s="12">
        <v>15.515973113813157</v>
      </c>
      <c r="H1625" s="12">
        <v>8.1050543765576624</v>
      </c>
      <c r="I1625">
        <v>0</v>
      </c>
      <c r="J1625" s="15">
        <v>0</v>
      </c>
      <c r="K1625" s="15">
        <v>0.99999999999999978</v>
      </c>
      <c r="L1625" s="58">
        <v>0.32439000000000001</v>
      </c>
      <c r="M1625">
        <v>0</v>
      </c>
      <c r="N1625">
        <v>0</v>
      </c>
      <c r="O1625" s="12">
        <v>15</v>
      </c>
      <c r="P1625" s="12">
        <v>8</v>
      </c>
      <c r="Q1625" s="12">
        <v>0</v>
      </c>
      <c r="R1625" s="12">
        <v>0</v>
      </c>
      <c r="S1625" s="12">
        <v>0</v>
      </c>
      <c r="T1625" s="12">
        <v>15.475141605618912</v>
      </c>
      <c r="U1625" s="12">
        <v>1.2213723627064894</v>
      </c>
      <c r="V1625" s="12">
        <v>4.0831508194244748E-2</v>
      </c>
      <c r="W1625" s="59">
        <v>8.6982763428670621E-6</v>
      </c>
      <c r="X1625" s="59">
        <v>0</v>
      </c>
      <c r="Y1625" s="59">
        <v>0</v>
      </c>
      <c r="Z1625" s="59">
        <v>3.5668989691910388E-3</v>
      </c>
      <c r="AA1625" s="59">
        <v>4.0914299092763033E-3</v>
      </c>
      <c r="AB1625" s="59">
        <v>0</v>
      </c>
      <c r="AC1625" s="59">
        <v>0</v>
      </c>
      <c r="AD1625" s="59">
        <v>0</v>
      </c>
      <c r="AE1625" s="59">
        <v>4.0903238671067845E-6</v>
      </c>
      <c r="AF1625" s="59">
        <v>1.2099040385800163E-6</v>
      </c>
      <c r="AG1625" s="59">
        <v>7.916726207249495E-8</v>
      </c>
      <c r="AH1625" s="18">
        <v>6.9749150454345178E-4</v>
      </c>
      <c r="AI1625" s="12">
        <v>271</v>
      </c>
      <c r="AJ1625" s="17">
        <v>9</v>
      </c>
      <c r="AK1625" s="18">
        <v>0.96113755556348557</v>
      </c>
      <c r="AL1625" t="str">
        <f>IF(AK1625&lt;='CAV Tier 1 Analysis'!$A$5,"Tier 1", "Tier 2")</f>
        <v>Tier 2</v>
      </c>
      <c r="AM1625" t="str">
        <f t="shared" si="51"/>
        <v>Kentucky - Tier 2</v>
      </c>
      <c r="AN1625" t="str">
        <f t="shared" si="52"/>
        <v>Livingston, City Of - Tier 2</v>
      </c>
    </row>
    <row r="1626" spans="1:40" x14ac:dyDescent="0.3">
      <c r="A1626">
        <v>4</v>
      </c>
      <c r="B1626" t="s">
        <v>79</v>
      </c>
      <c r="C1626" t="s">
        <v>4757</v>
      </c>
      <c r="D1626" t="s">
        <v>7474</v>
      </c>
      <c r="E1626" t="s">
        <v>2052</v>
      </c>
      <c r="F1626" s="12">
        <v>104.01615264704662</v>
      </c>
      <c r="G1626" s="12">
        <v>320.08458563192539</v>
      </c>
      <c r="H1626" s="12">
        <v>143.31018524552329</v>
      </c>
      <c r="I1626">
        <v>0</v>
      </c>
      <c r="J1626" s="15">
        <v>0</v>
      </c>
      <c r="K1626" s="15">
        <v>1</v>
      </c>
      <c r="L1626" s="58">
        <v>3.6119700000000003</v>
      </c>
      <c r="M1626">
        <v>2</v>
      </c>
      <c r="N1626">
        <v>0</v>
      </c>
      <c r="O1626" s="12">
        <v>15</v>
      </c>
      <c r="P1626" s="12">
        <v>7</v>
      </c>
      <c r="Q1626" s="12">
        <v>0</v>
      </c>
      <c r="R1626" s="12">
        <v>0</v>
      </c>
      <c r="S1626" s="12">
        <v>0</v>
      </c>
      <c r="T1626" s="12">
        <v>303.40028899220528</v>
      </c>
      <c r="U1626" s="12">
        <v>199.38413634515865</v>
      </c>
      <c r="V1626" s="12">
        <v>16.684296639720117</v>
      </c>
      <c r="W1626" s="59">
        <v>9.6852286451942245E-5</v>
      </c>
      <c r="X1626" s="59">
        <v>1.0420465794821029E-4</v>
      </c>
      <c r="Y1626" s="59">
        <v>0</v>
      </c>
      <c r="Z1626" s="59">
        <v>3.5668989691910388E-3</v>
      </c>
      <c r="AA1626" s="59">
        <v>3.5800011706167653E-3</v>
      </c>
      <c r="AB1626" s="59">
        <v>0</v>
      </c>
      <c r="AC1626" s="59">
        <v>0</v>
      </c>
      <c r="AD1626" s="59">
        <v>0</v>
      </c>
      <c r="AE1626" s="59">
        <v>8.0193478998687349E-5</v>
      </c>
      <c r="AF1626" s="59">
        <v>1.9751197845858571E-4</v>
      </c>
      <c r="AG1626" s="59">
        <v>3.2348794913192673E-5</v>
      </c>
      <c r="AH1626" s="18">
        <v>6.9618284877985656E-4</v>
      </c>
      <c r="AI1626" s="12">
        <v>272</v>
      </c>
      <c r="AJ1626" s="17">
        <v>9</v>
      </c>
      <c r="AK1626" s="18">
        <v>0.96183373841226538</v>
      </c>
      <c r="AL1626" t="str">
        <f>IF(AK1626&lt;='CAV Tier 1 Analysis'!$A$5,"Tier 1", "Tier 2")</f>
        <v>Tier 2</v>
      </c>
      <c r="AM1626" t="str">
        <f t="shared" si="51"/>
        <v>Kentucky - Tier 2</v>
      </c>
      <c r="AN1626" t="str">
        <f t="shared" si="52"/>
        <v>Hardinsburg, City Of - Tier 2</v>
      </c>
    </row>
    <row r="1627" spans="1:40" x14ac:dyDescent="0.3">
      <c r="A1627">
        <v>4</v>
      </c>
      <c r="B1627" t="s">
        <v>79</v>
      </c>
      <c r="C1627" t="s">
        <v>4676</v>
      </c>
      <c r="D1627" t="s">
        <v>7346</v>
      </c>
      <c r="E1627" t="s">
        <v>2249</v>
      </c>
      <c r="F1627" s="12">
        <v>296.49277345212624</v>
      </c>
      <c r="G1627" s="12">
        <v>399.41121661641267</v>
      </c>
      <c r="H1627" s="12">
        <v>223.54109072431675</v>
      </c>
      <c r="I1627">
        <v>4</v>
      </c>
      <c r="J1627" s="15">
        <v>6.2184028529115039E-2</v>
      </c>
      <c r="K1627" s="15">
        <v>0.93781597147088502</v>
      </c>
      <c r="L1627" s="58">
        <v>3.5584700000000002</v>
      </c>
      <c r="M1627">
        <v>14</v>
      </c>
      <c r="N1627">
        <v>0</v>
      </c>
      <c r="O1627" s="12">
        <v>15</v>
      </c>
      <c r="P1627" s="12">
        <v>5</v>
      </c>
      <c r="Q1627" s="12">
        <v>0</v>
      </c>
      <c r="R1627" s="12">
        <v>3.7512638858835401</v>
      </c>
      <c r="S1627" s="12">
        <v>13.900685563030406</v>
      </c>
      <c r="T1627" s="12">
        <v>436.70300427105167</v>
      </c>
      <c r="U1627" s="12">
        <v>140.21023081892542</v>
      </c>
      <c r="V1627" s="12">
        <v>0</v>
      </c>
      <c r="W1627" s="59">
        <v>9.5417723782490699E-5</v>
      </c>
      <c r="X1627" s="59">
        <v>7.2943260563747194E-4</v>
      </c>
      <c r="Y1627" s="59">
        <v>0</v>
      </c>
      <c r="Z1627" s="59">
        <v>3.5668989691910388E-3</v>
      </c>
      <c r="AA1627" s="59">
        <v>2.5571436932976897E-3</v>
      </c>
      <c r="AB1627" s="59">
        <v>0</v>
      </c>
      <c r="AC1627" s="59">
        <v>2.7860782111805446E-4</v>
      </c>
      <c r="AD1627" s="59">
        <v>1.4405638034460945E-4</v>
      </c>
      <c r="AE1627" s="59">
        <v>1.1542748794999987E-4</v>
      </c>
      <c r="AF1627" s="59">
        <v>1.3889369834940412E-4</v>
      </c>
      <c r="AG1627" s="59">
        <v>0</v>
      </c>
      <c r="AH1627" s="18">
        <v>6.9326167087915998E-4</v>
      </c>
      <c r="AI1627" s="12">
        <v>273</v>
      </c>
      <c r="AJ1627" s="17">
        <v>9</v>
      </c>
      <c r="AK1627" s="18">
        <v>0.96252700008314451</v>
      </c>
      <c r="AL1627" t="str">
        <f>IF(AK1627&lt;='CAV Tier 1 Analysis'!$A$5,"Tier 1", "Tier 2")</f>
        <v>Tier 2</v>
      </c>
      <c r="AM1627" t="str">
        <f t="shared" si="51"/>
        <v>Kentucky - Tier 2</v>
      </c>
      <c r="AN1627" t="str">
        <f t="shared" si="52"/>
        <v>Earlington, City Of - Tier 2</v>
      </c>
    </row>
    <row r="1628" spans="1:40" x14ac:dyDescent="0.3">
      <c r="A1628">
        <v>4</v>
      </c>
      <c r="B1628" t="s">
        <v>79</v>
      </c>
      <c r="C1628" t="s">
        <v>4744</v>
      </c>
      <c r="D1628" t="s">
        <v>7454</v>
      </c>
      <c r="E1628" t="s">
        <v>1982</v>
      </c>
      <c r="F1628" s="12">
        <v>50.308645895336312</v>
      </c>
      <c r="G1628" s="12">
        <v>71.283442616530891</v>
      </c>
      <c r="H1628" s="12">
        <v>31.405786373263453</v>
      </c>
      <c r="I1628">
        <v>0</v>
      </c>
      <c r="J1628" s="15">
        <v>7.0618453016447716E-2</v>
      </c>
      <c r="K1628" s="15">
        <v>0.92938154698355224</v>
      </c>
      <c r="L1628" s="58">
        <v>1.2925800000000001</v>
      </c>
      <c r="M1628">
        <v>1</v>
      </c>
      <c r="N1628">
        <v>0</v>
      </c>
      <c r="O1628" s="12">
        <v>12</v>
      </c>
      <c r="P1628" s="12">
        <v>9</v>
      </c>
      <c r="Q1628" s="12">
        <v>0</v>
      </c>
      <c r="R1628" s="12">
        <v>0</v>
      </c>
      <c r="S1628" s="12">
        <v>2.2178280494448992</v>
      </c>
      <c r="T1628" s="12">
        <v>72.453777468449431</v>
      </c>
      <c r="U1628" s="12">
        <v>22.145131573113119</v>
      </c>
      <c r="V1628" s="12">
        <v>0</v>
      </c>
      <c r="W1628" s="59">
        <v>3.4659570379059489E-5</v>
      </c>
      <c r="X1628" s="59">
        <v>5.2102328974105143E-5</v>
      </c>
      <c r="Y1628" s="59">
        <v>0</v>
      </c>
      <c r="Z1628" s="59">
        <v>2.8535191753528309E-3</v>
      </c>
      <c r="AA1628" s="59">
        <v>4.6028586479358409E-3</v>
      </c>
      <c r="AB1628" s="59">
        <v>0</v>
      </c>
      <c r="AC1628" s="59">
        <v>0</v>
      </c>
      <c r="AD1628" s="59">
        <v>2.2983922597277072E-5</v>
      </c>
      <c r="AE1628" s="59">
        <v>1.9150675502293077E-5</v>
      </c>
      <c r="AF1628" s="59">
        <v>2.1937195357706151E-5</v>
      </c>
      <c r="AG1628" s="59">
        <v>0</v>
      </c>
      <c r="AH1628" s="18">
        <v>6.9156468328173749E-4</v>
      </c>
      <c r="AI1628" s="12">
        <v>274</v>
      </c>
      <c r="AJ1628" s="17">
        <v>9</v>
      </c>
      <c r="AK1628" s="18">
        <v>0.9632185647664262</v>
      </c>
      <c r="AL1628" t="str">
        <f>IF(AK1628&lt;='CAV Tier 1 Analysis'!$A$5,"Tier 1", "Tier 2")</f>
        <v>Tier 2</v>
      </c>
      <c r="AM1628" t="str">
        <f t="shared" si="51"/>
        <v>Kentucky - Tier 2</v>
      </c>
      <c r="AN1628" t="str">
        <f t="shared" si="52"/>
        <v>Hawesville, City Of - Tier 2</v>
      </c>
    </row>
    <row r="1629" spans="1:40" x14ac:dyDescent="0.3">
      <c r="A1629">
        <v>4</v>
      </c>
      <c r="B1629" t="s">
        <v>79</v>
      </c>
      <c r="C1629" t="s">
        <v>4611</v>
      </c>
      <c r="D1629" t="s">
        <v>7248</v>
      </c>
      <c r="E1629" t="s">
        <v>1996</v>
      </c>
      <c r="F1629" s="12">
        <v>43.751638207246557</v>
      </c>
      <c r="G1629" s="12">
        <v>56.336432838113907</v>
      </c>
      <c r="H1629" s="12">
        <v>31.02714451957636</v>
      </c>
      <c r="I1629">
        <v>2</v>
      </c>
      <c r="J1629" s="15">
        <v>2.303707241797406E-2</v>
      </c>
      <c r="K1629" s="15">
        <v>0.97696292758202596</v>
      </c>
      <c r="L1629" s="58">
        <v>1.3608500000000001</v>
      </c>
      <c r="M1629">
        <v>2</v>
      </c>
      <c r="N1629">
        <v>0</v>
      </c>
      <c r="O1629" s="12">
        <v>11</v>
      </c>
      <c r="P1629" s="12">
        <v>9</v>
      </c>
      <c r="Q1629" s="12">
        <v>0</v>
      </c>
      <c r="R1629" s="12">
        <v>1.9539258551640519</v>
      </c>
      <c r="S1629" s="12">
        <v>0.71477457522042764</v>
      </c>
      <c r="T1629" s="12">
        <v>63.652776465318738</v>
      </c>
      <c r="U1629" s="12">
        <v>19.90113825807218</v>
      </c>
      <c r="V1629" s="12">
        <v>0</v>
      </c>
      <c r="W1629" s="59">
        <v>3.6490179602301684E-5</v>
      </c>
      <c r="X1629" s="59">
        <v>1.0420465794821029E-4</v>
      </c>
      <c r="Y1629" s="59">
        <v>0</v>
      </c>
      <c r="Z1629" s="59">
        <v>2.6157259107400951E-3</v>
      </c>
      <c r="AA1629" s="59">
        <v>4.6028586479358409E-3</v>
      </c>
      <c r="AB1629" s="59">
        <v>0</v>
      </c>
      <c r="AC1629" s="59">
        <v>1.451188297315078E-4</v>
      </c>
      <c r="AD1629" s="59">
        <v>7.4073927938100329E-6</v>
      </c>
      <c r="AE1629" s="59">
        <v>1.682443220352641E-5</v>
      </c>
      <c r="AF1629" s="59">
        <v>1.9714272474140755E-5</v>
      </c>
      <c r="AG1629" s="59">
        <v>0</v>
      </c>
      <c r="AH1629" s="18">
        <v>6.862131203117666E-4</v>
      </c>
      <c r="AI1629" s="12">
        <v>275</v>
      </c>
      <c r="AJ1629" s="17">
        <v>9</v>
      </c>
      <c r="AK1629" s="18">
        <v>0.96390477788673801</v>
      </c>
      <c r="AL1629" t="str">
        <f>IF(AK1629&lt;='CAV Tier 1 Analysis'!$A$5,"Tier 1", "Tier 2")</f>
        <v>Tier 2</v>
      </c>
      <c r="AM1629" t="str">
        <f t="shared" si="51"/>
        <v>Kentucky - Tier 2</v>
      </c>
      <c r="AN1629" t="str">
        <f t="shared" si="52"/>
        <v>Wickliffe, City Of - Tier 2</v>
      </c>
    </row>
    <row r="1630" spans="1:40" x14ac:dyDescent="0.3">
      <c r="A1630">
        <v>4</v>
      </c>
      <c r="B1630" t="s">
        <v>79</v>
      </c>
      <c r="C1630" t="s">
        <v>4711</v>
      </c>
      <c r="D1630" t="s">
        <v>7397</v>
      </c>
      <c r="E1630" t="s">
        <v>2019</v>
      </c>
      <c r="F1630" s="12">
        <v>94.881594718368433</v>
      </c>
      <c r="G1630" s="12">
        <v>429.91152669207588</v>
      </c>
      <c r="H1630" s="12">
        <v>191.63778490051678</v>
      </c>
      <c r="I1630">
        <v>0</v>
      </c>
      <c r="J1630" s="15">
        <v>0</v>
      </c>
      <c r="K1630" s="15">
        <v>1</v>
      </c>
      <c r="L1630" s="58">
        <v>2.9106800000000002</v>
      </c>
      <c r="M1630">
        <v>0</v>
      </c>
      <c r="N1630">
        <v>0</v>
      </c>
      <c r="O1630" s="12">
        <v>10</v>
      </c>
      <c r="P1630" s="12">
        <v>9</v>
      </c>
      <c r="Q1630" s="12">
        <v>0</v>
      </c>
      <c r="R1630" s="12">
        <v>0</v>
      </c>
      <c r="S1630" s="12">
        <v>0</v>
      </c>
      <c r="T1630" s="12">
        <v>411.71599693206167</v>
      </c>
      <c r="U1630" s="12">
        <v>316.83440221369324</v>
      </c>
      <c r="V1630" s="12">
        <v>18.19552976001421</v>
      </c>
      <c r="W1630" s="59">
        <v>7.8047717209705301E-5</v>
      </c>
      <c r="X1630" s="59">
        <v>0</v>
      </c>
      <c r="Y1630" s="59">
        <v>0</v>
      </c>
      <c r="Z1630" s="59">
        <v>2.3779326461273592E-3</v>
      </c>
      <c r="AA1630" s="59">
        <v>4.6028586479358409E-3</v>
      </c>
      <c r="AB1630" s="59">
        <v>0</v>
      </c>
      <c r="AC1630" s="59">
        <v>0</v>
      </c>
      <c r="AD1630" s="59">
        <v>0</v>
      </c>
      <c r="AE1630" s="59">
        <v>1.0882302803028363E-4</v>
      </c>
      <c r="AF1630" s="59">
        <v>3.138594211760085E-4</v>
      </c>
      <c r="AG1630" s="59">
        <v>3.5278889680150613E-5</v>
      </c>
      <c r="AH1630" s="18">
        <v>6.8334548637812259E-4</v>
      </c>
      <c r="AI1630" s="12">
        <v>276</v>
      </c>
      <c r="AJ1630" s="17">
        <v>9</v>
      </c>
      <c r="AK1630" s="18">
        <v>0.96458812337311617</v>
      </c>
      <c r="AL1630" t="str">
        <f>IF(AK1630&lt;='CAV Tier 1 Analysis'!$A$5,"Tier 1", "Tier 2")</f>
        <v>Tier 2</v>
      </c>
      <c r="AM1630" t="str">
        <f t="shared" si="51"/>
        <v>Kentucky - Tier 2</v>
      </c>
      <c r="AN1630" t="str">
        <f t="shared" si="52"/>
        <v>Edmonton, City Of - Tier 2</v>
      </c>
    </row>
    <row r="1631" spans="1:40" x14ac:dyDescent="0.3">
      <c r="A1631">
        <v>4</v>
      </c>
      <c r="B1631" t="s">
        <v>79</v>
      </c>
      <c r="C1631" t="s">
        <v>4552</v>
      </c>
      <c r="D1631" t="s">
        <v>7457</v>
      </c>
      <c r="E1631" t="s">
        <v>2099</v>
      </c>
      <c r="F1631" s="12">
        <v>85.745924355783757</v>
      </c>
      <c r="G1631" s="12">
        <v>347.34087515759222</v>
      </c>
      <c r="H1631" s="12">
        <v>192.53048988337136</v>
      </c>
      <c r="I1631">
        <v>9</v>
      </c>
      <c r="J1631" s="15">
        <v>1.1899101362161515E-2</v>
      </c>
      <c r="K1631" s="15">
        <v>0.98810089863783845</v>
      </c>
      <c r="L1631" s="58">
        <v>3.34395</v>
      </c>
      <c r="M1631">
        <v>2</v>
      </c>
      <c r="N1631">
        <v>0</v>
      </c>
      <c r="O1631" s="12">
        <v>11</v>
      </c>
      <c r="P1631" s="12">
        <v>7</v>
      </c>
      <c r="Q1631" s="12">
        <v>0</v>
      </c>
      <c r="R1631" s="12">
        <v>8.8929080877405458</v>
      </c>
      <c r="S1631" s="12">
        <v>2.2909398144288478</v>
      </c>
      <c r="T1631" s="12">
        <v>411.27957273143403</v>
      </c>
      <c r="U1631" s="12">
        <v>325.53364837565027</v>
      </c>
      <c r="V1631" s="12">
        <v>0</v>
      </c>
      <c r="W1631" s="59">
        <v>8.9665529691822538E-5</v>
      </c>
      <c r="X1631" s="59">
        <v>1.0420465794821029E-4</v>
      </c>
      <c r="Y1631" s="59">
        <v>0</v>
      </c>
      <c r="Z1631" s="59">
        <v>2.6157259107400951E-3</v>
      </c>
      <c r="AA1631" s="59">
        <v>3.5800011706167653E-3</v>
      </c>
      <c r="AB1631" s="59">
        <v>0</v>
      </c>
      <c r="AC1631" s="59">
        <v>6.6047972659352314E-4</v>
      </c>
      <c r="AD1631" s="59">
        <v>2.3741598625300062E-5</v>
      </c>
      <c r="AE1631" s="59">
        <v>1.0870767423453149E-4</v>
      </c>
      <c r="AF1631" s="59">
        <v>3.2247698399741554E-4</v>
      </c>
      <c r="AG1631" s="59">
        <v>0</v>
      </c>
      <c r="AH1631" s="18">
        <v>6.8227302294978753E-4</v>
      </c>
      <c r="AI1631" s="12">
        <v>277</v>
      </c>
      <c r="AJ1631" s="17">
        <v>9</v>
      </c>
      <c r="AK1631" s="18">
        <v>0.96527039639606593</v>
      </c>
      <c r="AL1631" t="str">
        <f>IF(AK1631&lt;='CAV Tier 1 Analysis'!$A$5,"Tier 1", "Tier 2")</f>
        <v>Tier 2</v>
      </c>
      <c r="AM1631" t="str">
        <f t="shared" si="51"/>
        <v>Kentucky - Tier 2</v>
      </c>
      <c r="AN1631" t="str">
        <f t="shared" si="52"/>
        <v>Morgantown, Town Of - Tier 2</v>
      </c>
    </row>
    <row r="1632" spans="1:40" x14ac:dyDescent="0.3">
      <c r="A1632">
        <v>4</v>
      </c>
      <c r="B1632" t="s">
        <v>79</v>
      </c>
      <c r="C1632" t="s">
        <v>4738</v>
      </c>
      <c r="D1632" t="s">
        <v>7444</v>
      </c>
      <c r="E1632" t="s">
        <v>2017</v>
      </c>
      <c r="F1632" s="12">
        <v>71.521203504979439</v>
      </c>
      <c r="G1632" s="12">
        <v>117.50859881197353</v>
      </c>
      <c r="H1632" s="12">
        <v>49.540003347336437</v>
      </c>
      <c r="I1632">
        <v>0</v>
      </c>
      <c r="J1632" s="15">
        <v>0</v>
      </c>
      <c r="K1632" s="15">
        <v>1.0000000000000002</v>
      </c>
      <c r="L1632" s="58">
        <v>1.6185799999999999</v>
      </c>
      <c r="M1632">
        <v>3</v>
      </c>
      <c r="N1632">
        <v>0</v>
      </c>
      <c r="O1632" s="12">
        <v>11</v>
      </c>
      <c r="P1632" s="12">
        <v>9</v>
      </c>
      <c r="Q1632" s="12">
        <v>0</v>
      </c>
      <c r="R1632" s="12">
        <v>0</v>
      </c>
      <c r="S1632" s="12">
        <v>0</v>
      </c>
      <c r="T1632" s="12">
        <v>119.71133098989296</v>
      </c>
      <c r="U1632" s="12">
        <v>48.190127484913518</v>
      </c>
      <c r="V1632" s="12">
        <v>0</v>
      </c>
      <c r="W1632" s="59">
        <v>4.3401017673287611E-5</v>
      </c>
      <c r="X1632" s="59">
        <v>1.5630698692231543E-4</v>
      </c>
      <c r="Y1632" s="59">
        <v>0</v>
      </c>
      <c r="Z1632" s="59">
        <v>2.6157259107400951E-3</v>
      </c>
      <c r="AA1632" s="59">
        <v>4.6028586479358409E-3</v>
      </c>
      <c r="AB1632" s="59">
        <v>0</v>
      </c>
      <c r="AC1632" s="59">
        <v>0</v>
      </c>
      <c r="AD1632" s="59">
        <v>0</v>
      </c>
      <c r="AE1632" s="59">
        <v>3.1641591837407672E-5</v>
      </c>
      <c r="AF1632" s="59">
        <v>4.7737636484979326E-5</v>
      </c>
      <c r="AG1632" s="59">
        <v>0</v>
      </c>
      <c r="AH1632" s="18">
        <v>6.8160652650853866E-4</v>
      </c>
      <c r="AI1632" s="12">
        <v>278</v>
      </c>
      <c r="AJ1632" s="17">
        <v>9</v>
      </c>
      <c r="AK1632" s="18">
        <v>0.96595200292257444</v>
      </c>
      <c r="AL1632" t="str">
        <f>IF(AK1632&lt;='CAV Tier 1 Analysis'!$A$5,"Tier 1", "Tier 2")</f>
        <v>Tier 2</v>
      </c>
      <c r="AM1632" t="str">
        <f t="shared" si="51"/>
        <v>Kentucky - Tier 2</v>
      </c>
      <c r="AN1632" t="str">
        <f t="shared" si="52"/>
        <v>Sebree, City Of - Tier 2</v>
      </c>
    </row>
    <row r="1633" spans="1:40" x14ac:dyDescent="0.3">
      <c r="A1633">
        <v>4</v>
      </c>
      <c r="B1633" t="s">
        <v>79</v>
      </c>
      <c r="C1633" t="s">
        <v>4583</v>
      </c>
      <c r="D1633" t="s">
        <v>7372</v>
      </c>
      <c r="E1633" t="s">
        <v>2102</v>
      </c>
      <c r="F1633" s="12">
        <v>17.001410454548644</v>
      </c>
      <c r="G1633" s="12">
        <v>26.028451443882467</v>
      </c>
      <c r="H1633" s="12">
        <v>12.656898715124928</v>
      </c>
      <c r="I1633">
        <v>1</v>
      </c>
      <c r="J1633" s="15">
        <v>0.33061806656101428</v>
      </c>
      <c r="K1633" s="15">
        <v>0.66938193343898567</v>
      </c>
      <c r="L1633" s="58">
        <v>0.63100000000000001</v>
      </c>
      <c r="M1633">
        <v>8</v>
      </c>
      <c r="N1633">
        <v>0</v>
      </c>
      <c r="O1633" s="12">
        <v>12</v>
      </c>
      <c r="P1633" s="12">
        <v>8</v>
      </c>
      <c r="Q1633" s="12">
        <v>0</v>
      </c>
      <c r="R1633" s="12">
        <v>0.66938193343898567</v>
      </c>
      <c r="S1633" s="12">
        <v>4.1845993818531895</v>
      </c>
      <c r="T1633" s="12">
        <v>25.896804651897511</v>
      </c>
      <c r="U1633" s="12">
        <v>8.8953941973488675</v>
      </c>
      <c r="V1633" s="12">
        <v>0.13164679198495577</v>
      </c>
      <c r="W1633" s="59">
        <v>1.6919795222877143E-5</v>
      </c>
      <c r="X1633" s="59">
        <v>4.1681863179284114E-4</v>
      </c>
      <c r="Y1633" s="59">
        <v>0</v>
      </c>
      <c r="Z1633" s="59">
        <v>2.8535191753528309E-3</v>
      </c>
      <c r="AA1633" s="59">
        <v>4.0914299092763033E-3</v>
      </c>
      <c r="AB1633" s="59">
        <v>0</v>
      </c>
      <c r="AC1633" s="59">
        <v>4.9715255349811507E-5</v>
      </c>
      <c r="AD1633" s="59">
        <v>4.336607985330501E-5</v>
      </c>
      <c r="AE1633" s="59">
        <v>6.8449336910104463E-6</v>
      </c>
      <c r="AF1633" s="59">
        <v>8.811869084940162E-6</v>
      </c>
      <c r="AG1633" s="59">
        <v>2.5524690473092131E-7</v>
      </c>
      <c r="AH1633" s="18">
        <v>6.8069826332078649E-4</v>
      </c>
      <c r="AI1633" s="12">
        <v>279</v>
      </c>
      <c r="AJ1633" s="17">
        <v>9</v>
      </c>
      <c r="AK1633" s="18">
        <v>0.96663270118589517</v>
      </c>
      <c r="AL1633" t="str">
        <f>IF(AK1633&lt;='CAV Tier 1 Analysis'!$A$5,"Tier 1", "Tier 2")</f>
        <v>Tier 2</v>
      </c>
      <c r="AM1633" t="str">
        <f t="shared" si="51"/>
        <v>Kentucky - Tier 2</v>
      </c>
      <c r="AN1633" t="str">
        <f t="shared" si="52"/>
        <v>Smithland, City Of - Tier 2</v>
      </c>
    </row>
    <row r="1634" spans="1:40" x14ac:dyDescent="0.3">
      <c r="A1634">
        <v>4</v>
      </c>
      <c r="B1634" t="s">
        <v>79</v>
      </c>
      <c r="C1634" t="s">
        <v>4834</v>
      </c>
      <c r="D1634" t="s">
        <v>7582</v>
      </c>
      <c r="E1634" t="str">
        <f>"210236A"</f>
        <v>210236A</v>
      </c>
      <c r="F1634" s="12">
        <v>51.189396544418258</v>
      </c>
      <c r="G1634" s="12">
        <v>171.50164418135938</v>
      </c>
      <c r="H1634" s="12">
        <v>81.026704115752352</v>
      </c>
      <c r="I1634">
        <v>0</v>
      </c>
      <c r="J1634" s="15">
        <v>0</v>
      </c>
      <c r="K1634" s="15">
        <v>1</v>
      </c>
      <c r="L1634" s="58">
        <v>1.5825</v>
      </c>
      <c r="M1634">
        <v>1</v>
      </c>
      <c r="N1634">
        <v>0</v>
      </c>
      <c r="O1634" s="12">
        <v>11</v>
      </c>
      <c r="P1634" s="12">
        <v>9</v>
      </c>
      <c r="Q1634" s="12">
        <v>0</v>
      </c>
      <c r="R1634" s="12">
        <v>0</v>
      </c>
      <c r="S1634" s="12">
        <v>0</v>
      </c>
      <c r="T1634" s="12">
        <v>177.55453589352658</v>
      </c>
      <c r="U1634" s="12">
        <v>126.36513934910832</v>
      </c>
      <c r="V1634" s="12">
        <v>0</v>
      </c>
      <c r="W1634" s="59">
        <v>4.243355933471169E-5</v>
      </c>
      <c r="X1634" s="59">
        <v>5.2102328974105143E-5</v>
      </c>
      <c r="Y1634" s="59">
        <v>0</v>
      </c>
      <c r="Z1634" s="59">
        <v>2.6157259107400951E-3</v>
      </c>
      <c r="AA1634" s="59">
        <v>4.6028586479358409E-3</v>
      </c>
      <c r="AB1634" s="59">
        <v>0</v>
      </c>
      <c r="AC1634" s="59">
        <v>0</v>
      </c>
      <c r="AD1634" s="59">
        <v>0</v>
      </c>
      <c r="AE1634" s="59">
        <v>4.6930462698619944E-5</v>
      </c>
      <c r="AF1634" s="59">
        <v>1.2517860818089753E-4</v>
      </c>
      <c r="AG1634" s="59">
        <v>0</v>
      </c>
      <c r="AH1634" s="18">
        <v>6.8047541071493357E-4</v>
      </c>
      <c r="AI1634" s="12">
        <v>280</v>
      </c>
      <c r="AJ1634" s="17">
        <v>9</v>
      </c>
      <c r="AK1634" s="18">
        <v>0.96731317659661009</v>
      </c>
      <c r="AL1634" t="str">
        <f>IF(AK1634&lt;='CAV Tier 1 Analysis'!$A$5,"Tier 1", "Tier 2")</f>
        <v>Tier 2</v>
      </c>
      <c r="AM1634" t="str">
        <f t="shared" si="51"/>
        <v>Kentucky - Tier 2</v>
      </c>
      <c r="AN1634" t="str">
        <f t="shared" si="52"/>
        <v>Brownsville, City Of - Tier 2</v>
      </c>
    </row>
    <row r="1635" spans="1:40" x14ac:dyDescent="0.3">
      <c r="A1635">
        <v>4</v>
      </c>
      <c r="B1635" t="s">
        <v>79</v>
      </c>
      <c r="C1635" t="s">
        <v>3590</v>
      </c>
      <c r="D1635" t="s">
        <v>7297</v>
      </c>
      <c r="E1635" t="s">
        <v>2033</v>
      </c>
      <c r="F1635" s="12">
        <v>153.84301555137694</v>
      </c>
      <c r="G1635" s="12">
        <v>428.12958787069874</v>
      </c>
      <c r="H1635" s="12">
        <v>234.17094588778053</v>
      </c>
      <c r="I1635">
        <v>0</v>
      </c>
      <c r="J1635" s="15">
        <v>0</v>
      </c>
      <c r="K1635" s="15">
        <v>0.99999999999999989</v>
      </c>
      <c r="L1635" s="58">
        <v>3.3925100000000001</v>
      </c>
      <c r="M1635">
        <v>4</v>
      </c>
      <c r="N1635">
        <v>0</v>
      </c>
      <c r="O1635" s="12">
        <v>7</v>
      </c>
      <c r="P1635" s="12">
        <v>10</v>
      </c>
      <c r="Q1635" s="12">
        <v>0</v>
      </c>
      <c r="R1635" s="12">
        <v>0</v>
      </c>
      <c r="S1635" s="12">
        <v>0</v>
      </c>
      <c r="T1635" s="12">
        <v>441.96926771493452</v>
      </c>
      <c r="U1635" s="12">
        <v>288.12625216355758</v>
      </c>
      <c r="V1635" s="12">
        <v>0</v>
      </c>
      <c r="W1635" s="59">
        <v>9.0967629939085485E-5</v>
      </c>
      <c r="X1635" s="59">
        <v>2.0840931589642057E-4</v>
      </c>
      <c r="Y1635" s="59">
        <v>0</v>
      </c>
      <c r="Z1635" s="59">
        <v>1.6645528522891515E-3</v>
      </c>
      <c r="AA1635" s="59">
        <v>5.1142873865953793E-3</v>
      </c>
      <c r="AB1635" s="59">
        <v>0</v>
      </c>
      <c r="AC1635" s="59">
        <v>0</v>
      </c>
      <c r="AD1635" s="59">
        <v>0</v>
      </c>
      <c r="AE1635" s="59">
        <v>1.1681944439239938E-4</v>
      </c>
      <c r="AF1635" s="59">
        <v>2.8542083213764887E-4</v>
      </c>
      <c r="AG1635" s="59">
        <v>0</v>
      </c>
      <c r="AH1635" s="18">
        <v>6.8004158738637136E-4</v>
      </c>
      <c r="AI1635" s="12">
        <v>281</v>
      </c>
      <c r="AJ1635" s="17">
        <v>9</v>
      </c>
      <c r="AK1635" s="18">
        <v>0.96799321818399642</v>
      </c>
      <c r="AL1635" t="str">
        <f>IF(AK1635&lt;='CAV Tier 1 Analysis'!$A$5,"Tier 1", "Tier 2")</f>
        <v>Tier 2</v>
      </c>
      <c r="AM1635" t="str">
        <f t="shared" si="51"/>
        <v>Kentucky - Tier 2</v>
      </c>
      <c r="AN1635" t="str">
        <f t="shared" si="52"/>
        <v>Albany, City Of - Tier 2</v>
      </c>
    </row>
    <row r="1636" spans="1:40" x14ac:dyDescent="0.3">
      <c r="A1636">
        <v>4</v>
      </c>
      <c r="B1636" t="s">
        <v>79</v>
      </c>
      <c r="C1636" t="s">
        <v>4729</v>
      </c>
      <c r="D1636" t="s">
        <v>7426</v>
      </c>
      <c r="E1636" t="s">
        <v>2029</v>
      </c>
      <c r="F1636" s="12">
        <v>109.8277389617806</v>
      </c>
      <c r="G1636" s="12">
        <v>424.94385025018136</v>
      </c>
      <c r="H1636" s="12">
        <v>196.45267664397181</v>
      </c>
      <c r="I1636">
        <v>0</v>
      </c>
      <c r="J1636" s="15">
        <v>0</v>
      </c>
      <c r="K1636" s="15">
        <v>1.0000000000000002</v>
      </c>
      <c r="L1636" s="58">
        <v>2.26579</v>
      </c>
      <c r="M1636">
        <v>0</v>
      </c>
      <c r="N1636">
        <v>0</v>
      </c>
      <c r="O1636" s="12">
        <v>10</v>
      </c>
      <c r="P1636" s="12">
        <v>9</v>
      </c>
      <c r="Q1636" s="12">
        <v>0</v>
      </c>
      <c r="R1636" s="12">
        <v>0</v>
      </c>
      <c r="S1636" s="12">
        <v>0</v>
      </c>
      <c r="T1636" s="12">
        <v>416.32484765381128</v>
      </c>
      <c r="U1636" s="12">
        <v>306.49710869203068</v>
      </c>
      <c r="V1636" s="12">
        <v>8.6190025963700805</v>
      </c>
      <c r="W1636" s="59">
        <v>6.0755471977880827E-5</v>
      </c>
      <c r="X1636" s="59">
        <v>0</v>
      </c>
      <c r="Y1636" s="59">
        <v>0</v>
      </c>
      <c r="Z1636" s="59">
        <v>2.3779326461273592E-3</v>
      </c>
      <c r="AA1636" s="59">
        <v>4.6028586479358409E-3</v>
      </c>
      <c r="AB1636" s="59">
        <v>0</v>
      </c>
      <c r="AC1636" s="59">
        <v>0</v>
      </c>
      <c r="AD1636" s="59">
        <v>0</v>
      </c>
      <c r="AE1636" s="59">
        <v>1.1004121992716811E-4</v>
      </c>
      <c r="AF1636" s="59">
        <v>3.036191917736242E-4</v>
      </c>
      <c r="AG1636" s="59">
        <v>1.6711183777593641E-5</v>
      </c>
      <c r="AH1636" s="18">
        <v>6.7926530559267884E-4</v>
      </c>
      <c r="AI1636" s="12">
        <v>282</v>
      </c>
      <c r="AJ1636" s="17">
        <v>9</v>
      </c>
      <c r="AK1636" s="18">
        <v>0.96867248348958912</v>
      </c>
      <c r="AL1636" t="str">
        <f>IF(AK1636&lt;='CAV Tier 1 Analysis'!$A$5,"Tier 1", "Tier 2")</f>
        <v>Tier 2</v>
      </c>
      <c r="AM1636" t="str">
        <f t="shared" si="51"/>
        <v>Kentucky - Tier 2</v>
      </c>
      <c r="AN1636" t="str">
        <f t="shared" si="52"/>
        <v>Jamestown, City Of - Tier 2</v>
      </c>
    </row>
    <row r="1637" spans="1:40" x14ac:dyDescent="0.3">
      <c r="A1637">
        <v>4</v>
      </c>
      <c r="B1637" t="s">
        <v>79</v>
      </c>
      <c r="C1637" t="s">
        <v>4803</v>
      </c>
      <c r="D1637" t="s">
        <v>7540</v>
      </c>
      <c r="E1637" t="s">
        <v>2081</v>
      </c>
      <c r="F1637" s="12">
        <v>67.145555524840489</v>
      </c>
      <c r="G1637" s="12">
        <v>866.86258549205866</v>
      </c>
      <c r="H1637" s="12">
        <v>322.47726310298322</v>
      </c>
      <c r="I1637">
        <v>0</v>
      </c>
      <c r="J1637" s="15">
        <v>0</v>
      </c>
      <c r="K1637" s="15">
        <v>1.0000000000000002</v>
      </c>
      <c r="L1637" s="58">
        <v>3.4426000000000005</v>
      </c>
      <c r="M1637">
        <v>0</v>
      </c>
      <c r="N1637">
        <v>0</v>
      </c>
      <c r="O1637" s="12">
        <v>7</v>
      </c>
      <c r="P1637" s="12">
        <v>9</v>
      </c>
      <c r="Q1637" s="12">
        <v>0</v>
      </c>
      <c r="R1637" s="12">
        <v>0</v>
      </c>
      <c r="S1637" s="12">
        <v>0</v>
      </c>
      <c r="T1637" s="12">
        <v>760.03303455283356</v>
      </c>
      <c r="U1637" s="12">
        <v>692.88747902799309</v>
      </c>
      <c r="V1637" s="12">
        <v>106.8295509392251</v>
      </c>
      <c r="W1637" s="59">
        <v>9.2310755997269196E-5</v>
      </c>
      <c r="X1637" s="59">
        <v>0</v>
      </c>
      <c r="Y1637" s="59">
        <v>0</v>
      </c>
      <c r="Z1637" s="59">
        <v>1.6645528522891515E-3</v>
      </c>
      <c r="AA1637" s="59">
        <v>4.6028586479358409E-3</v>
      </c>
      <c r="AB1637" s="59">
        <v>0</v>
      </c>
      <c r="AC1637" s="59">
        <v>0</v>
      </c>
      <c r="AD1637" s="59">
        <v>0</v>
      </c>
      <c r="AE1637" s="59">
        <v>2.008887117318703E-4</v>
      </c>
      <c r="AF1637" s="59">
        <v>6.8638147116724586E-4</v>
      </c>
      <c r="AG1637" s="59">
        <v>2.0712933296656097E-4</v>
      </c>
      <c r="AH1637" s="18">
        <v>6.7764743382617623E-4</v>
      </c>
      <c r="AI1637" s="12">
        <v>283</v>
      </c>
      <c r="AJ1637" s="17">
        <v>9</v>
      </c>
      <c r="AK1637" s="18">
        <v>0.96935013092341527</v>
      </c>
      <c r="AL1637" t="str">
        <f>IF(AK1637&lt;='CAV Tier 1 Analysis'!$A$5,"Tier 1", "Tier 2")</f>
        <v>Tier 2</v>
      </c>
      <c r="AM1637" t="str">
        <f t="shared" si="51"/>
        <v>Kentucky - Tier 2</v>
      </c>
      <c r="AN1637" t="str">
        <f t="shared" si="52"/>
        <v>Cadiz, City Of - Tier 2</v>
      </c>
    </row>
    <row r="1638" spans="1:40" x14ac:dyDescent="0.3">
      <c r="A1638">
        <v>4</v>
      </c>
      <c r="B1638" t="s">
        <v>79</v>
      </c>
      <c r="C1638" t="s">
        <v>4638</v>
      </c>
      <c r="D1638" t="s">
        <v>7287</v>
      </c>
      <c r="E1638" t="s">
        <v>2110</v>
      </c>
      <c r="F1638" s="12">
        <v>22.007094724514054</v>
      </c>
      <c r="G1638" s="12">
        <v>15.458083757141962</v>
      </c>
      <c r="H1638" s="12">
        <v>5.525616877001319</v>
      </c>
      <c r="I1638">
        <v>1</v>
      </c>
      <c r="J1638" s="15">
        <v>0</v>
      </c>
      <c r="K1638" s="15">
        <v>1</v>
      </c>
      <c r="L1638" s="58">
        <v>0.32595000000000002</v>
      </c>
      <c r="M1638">
        <v>11</v>
      </c>
      <c r="N1638">
        <v>0</v>
      </c>
      <c r="O1638" s="12">
        <v>9</v>
      </c>
      <c r="P1638" s="12">
        <v>9</v>
      </c>
      <c r="Q1638" s="12">
        <v>0</v>
      </c>
      <c r="R1638" s="12">
        <v>1</v>
      </c>
      <c r="S1638" s="12">
        <v>0</v>
      </c>
      <c r="T1638" s="12">
        <v>14.230168895586113</v>
      </c>
      <c r="U1638" s="12">
        <v>0</v>
      </c>
      <c r="V1638" s="12">
        <v>1.2279148615558491</v>
      </c>
      <c r="W1638" s="59">
        <v>8.7401065814529403E-6</v>
      </c>
      <c r="X1638" s="59">
        <v>5.7312561871515654E-4</v>
      </c>
      <c r="Y1638" s="59">
        <v>0</v>
      </c>
      <c r="Z1638" s="59">
        <v>2.1401393815146234E-3</v>
      </c>
      <c r="AA1638" s="59">
        <v>4.6028586479358409E-3</v>
      </c>
      <c r="AB1638" s="59">
        <v>0</v>
      </c>
      <c r="AC1638" s="59">
        <v>7.4270387153111089E-5</v>
      </c>
      <c r="AD1638" s="59">
        <v>0</v>
      </c>
      <c r="AE1638" s="59">
        <v>3.7612579548507841E-6</v>
      </c>
      <c r="AF1638" s="59">
        <v>0</v>
      </c>
      <c r="AG1638" s="59">
        <v>2.3807755810794474E-6</v>
      </c>
      <c r="AH1638" s="18">
        <v>6.7320692503964686E-4</v>
      </c>
      <c r="AI1638" s="12">
        <v>284</v>
      </c>
      <c r="AJ1638" s="17">
        <v>9</v>
      </c>
      <c r="AK1638" s="18">
        <v>0.97002333784845496</v>
      </c>
      <c r="AL1638" t="str">
        <f>IF(AK1638&lt;='CAV Tier 1 Analysis'!$A$5,"Tier 1", "Tier 2")</f>
        <v>Tier 2</v>
      </c>
      <c r="AM1638" t="str">
        <f t="shared" si="51"/>
        <v>Kentucky - Tier 2</v>
      </c>
      <c r="AN1638" t="str">
        <f t="shared" si="52"/>
        <v>Sanders, Town Of - Tier 2</v>
      </c>
    </row>
    <row r="1639" spans="1:40" x14ac:dyDescent="0.3">
      <c r="A1639">
        <v>4</v>
      </c>
      <c r="B1639" t="s">
        <v>79</v>
      </c>
      <c r="C1639" t="s">
        <v>4639</v>
      </c>
      <c r="D1639" t="s">
        <v>7288</v>
      </c>
      <c r="E1639" t="s">
        <v>2083</v>
      </c>
      <c r="F1639" s="12">
        <v>17.500349601454339</v>
      </c>
      <c r="G1639" s="12">
        <v>17.104206763816332</v>
      </c>
      <c r="H1639" s="12">
        <v>7.7068373499753831</v>
      </c>
      <c r="I1639">
        <v>0</v>
      </c>
      <c r="J1639" s="15">
        <v>0</v>
      </c>
      <c r="K1639" s="15">
        <v>1.0000000000000002</v>
      </c>
      <c r="L1639" s="58">
        <v>0.25919999999999999</v>
      </c>
      <c r="M1639">
        <v>1</v>
      </c>
      <c r="N1639">
        <v>0</v>
      </c>
      <c r="O1639" s="12">
        <v>9</v>
      </c>
      <c r="P1639" s="12">
        <v>9</v>
      </c>
      <c r="Q1639" s="12">
        <v>1</v>
      </c>
      <c r="R1639" s="12">
        <v>0</v>
      </c>
      <c r="S1639" s="12">
        <v>0</v>
      </c>
      <c r="T1639" s="12">
        <v>15.828020794035464</v>
      </c>
      <c r="U1639" s="12">
        <v>0</v>
      </c>
      <c r="V1639" s="12">
        <v>1.2761859697808688</v>
      </c>
      <c r="W1639" s="59">
        <v>6.950255026576474E-6</v>
      </c>
      <c r="X1639" s="59">
        <v>5.2102328974105143E-5</v>
      </c>
      <c r="Y1639" s="59">
        <v>0</v>
      </c>
      <c r="Z1639" s="59">
        <v>2.1401393815146234E-3</v>
      </c>
      <c r="AA1639" s="59">
        <v>4.6028586479358409E-3</v>
      </c>
      <c r="AB1639" s="59">
        <v>5.5524708495280405E-4</v>
      </c>
      <c r="AC1639" s="59">
        <v>0</v>
      </c>
      <c r="AD1639" s="59">
        <v>0</v>
      </c>
      <c r="AE1639" s="59">
        <v>4.1835953991786723E-6</v>
      </c>
      <c r="AF1639" s="59">
        <v>0</v>
      </c>
      <c r="AG1639" s="59">
        <v>2.4743673107113829E-6</v>
      </c>
      <c r="AH1639" s="18">
        <v>6.6945051464671276E-4</v>
      </c>
      <c r="AI1639" s="12">
        <v>285</v>
      </c>
      <c r="AJ1639" s="17">
        <v>9</v>
      </c>
      <c r="AK1639" s="18">
        <v>0.97069278836310169</v>
      </c>
      <c r="AL1639" t="str">
        <f>IF(AK1639&lt;='CAV Tier 1 Analysis'!$A$5,"Tier 1", "Tier 2")</f>
        <v>Tier 2</v>
      </c>
      <c r="AM1639" t="str">
        <f t="shared" si="51"/>
        <v>Kentucky - Tier 2</v>
      </c>
      <c r="AN1639" t="str">
        <f t="shared" si="52"/>
        <v>Worthville, City Of - Tier 2</v>
      </c>
    </row>
    <row r="1640" spans="1:40" x14ac:dyDescent="0.3">
      <c r="A1640">
        <v>4</v>
      </c>
      <c r="B1640" t="s">
        <v>79</v>
      </c>
      <c r="C1640" t="s">
        <v>4735</v>
      </c>
      <c r="D1640" t="s">
        <v>7437</v>
      </c>
      <c r="E1640" t="s">
        <v>2067</v>
      </c>
      <c r="F1640" s="12">
        <v>74.865273813477671</v>
      </c>
      <c r="G1640" s="12">
        <v>281.09079651549621</v>
      </c>
      <c r="H1640" s="12">
        <v>180.39392961343239</v>
      </c>
      <c r="I1640">
        <v>2</v>
      </c>
      <c r="J1640" s="15">
        <v>0</v>
      </c>
      <c r="K1640" s="15">
        <v>1</v>
      </c>
      <c r="L1640" s="58">
        <v>1.5266999999999999</v>
      </c>
      <c r="M1640">
        <v>1</v>
      </c>
      <c r="N1640">
        <v>0</v>
      </c>
      <c r="O1640" s="12">
        <v>9</v>
      </c>
      <c r="P1640" s="12">
        <v>9</v>
      </c>
      <c r="Q1640" s="12">
        <v>0</v>
      </c>
      <c r="R1640" s="12">
        <v>2</v>
      </c>
      <c r="S1640" s="12">
        <v>0</v>
      </c>
      <c r="T1640" s="12">
        <v>327.26137677814484</v>
      </c>
      <c r="U1640" s="12">
        <v>252.39610296466716</v>
      </c>
      <c r="V1640" s="12">
        <v>0</v>
      </c>
      <c r="W1640" s="59">
        <v>4.093732387760148E-5</v>
      </c>
      <c r="X1640" s="59">
        <v>5.2102328974105143E-5</v>
      </c>
      <c r="Y1640" s="59">
        <v>0</v>
      </c>
      <c r="Z1640" s="59">
        <v>2.1401393815146234E-3</v>
      </c>
      <c r="AA1640" s="59">
        <v>4.6028586479358409E-3</v>
      </c>
      <c r="AB1640" s="59">
        <v>0</v>
      </c>
      <c r="AC1640" s="59">
        <v>1.4854077430622218E-4</v>
      </c>
      <c r="AD1640" s="59">
        <v>0</v>
      </c>
      <c r="AE1640" s="59">
        <v>8.6500340632219739E-5</v>
      </c>
      <c r="AF1640" s="59">
        <v>2.500261784392396E-4</v>
      </c>
      <c r="AG1640" s="59">
        <v>0</v>
      </c>
      <c r="AH1640" s="18">
        <v>6.6555499778907755E-4</v>
      </c>
      <c r="AI1640" s="12">
        <v>286</v>
      </c>
      <c r="AJ1640" s="17">
        <v>9</v>
      </c>
      <c r="AK1640" s="18">
        <v>0.97135834336089077</v>
      </c>
      <c r="AL1640" t="str">
        <f>IF(AK1640&lt;='CAV Tier 1 Analysis'!$A$5,"Tier 1", "Tier 2")</f>
        <v>Tier 2</v>
      </c>
      <c r="AM1640" t="str">
        <f t="shared" si="51"/>
        <v>Kentucky - Tier 2</v>
      </c>
      <c r="AN1640" t="str">
        <f t="shared" si="52"/>
        <v>Sturgis, City Of - Tier 2</v>
      </c>
    </row>
    <row r="1641" spans="1:40" x14ac:dyDescent="0.3">
      <c r="A1641">
        <v>4</v>
      </c>
      <c r="B1641" t="s">
        <v>79</v>
      </c>
      <c r="C1641" t="s">
        <v>4634</v>
      </c>
      <c r="D1641" t="s">
        <v>7282</v>
      </c>
      <c r="E1641" t="s">
        <v>2030</v>
      </c>
      <c r="F1641" s="12">
        <v>10.201502454848724</v>
      </c>
      <c r="G1641" s="12">
        <v>12.652174134939267</v>
      </c>
      <c r="H1641" s="12">
        <v>11.405840563437788</v>
      </c>
      <c r="I1641">
        <v>1</v>
      </c>
      <c r="J1641" s="15">
        <v>0</v>
      </c>
      <c r="K1641" s="15">
        <v>1</v>
      </c>
      <c r="L1641" s="58">
        <v>0.37000999999999995</v>
      </c>
      <c r="M1641">
        <v>0</v>
      </c>
      <c r="N1641">
        <v>0</v>
      </c>
      <c r="O1641" s="12">
        <v>11</v>
      </c>
      <c r="P1641" s="12">
        <v>9</v>
      </c>
      <c r="Q1641" s="12">
        <v>0</v>
      </c>
      <c r="R1641" s="12">
        <v>1</v>
      </c>
      <c r="S1641" s="12">
        <v>0</v>
      </c>
      <c r="T1641" s="12">
        <v>19.525892620189854</v>
      </c>
      <c r="U1641" s="12">
        <v>9.3243901653411303</v>
      </c>
      <c r="V1641" s="12">
        <v>0</v>
      </c>
      <c r="W1641" s="59">
        <v>9.9215426789489232E-6</v>
      </c>
      <c r="X1641" s="59">
        <v>0</v>
      </c>
      <c r="Y1641" s="59">
        <v>0</v>
      </c>
      <c r="Z1641" s="59">
        <v>2.6157259107400951E-3</v>
      </c>
      <c r="AA1641" s="59">
        <v>4.6028586479358409E-3</v>
      </c>
      <c r="AB1641" s="59">
        <v>0</v>
      </c>
      <c r="AC1641" s="59">
        <v>7.4270387153111089E-5</v>
      </c>
      <c r="AD1641" s="59">
        <v>0</v>
      </c>
      <c r="AE1641" s="59">
        <v>5.161001213838817E-6</v>
      </c>
      <c r="AF1641" s="59">
        <v>9.2368369080684113E-6</v>
      </c>
      <c r="AG1641" s="59">
        <v>0</v>
      </c>
      <c r="AH1641" s="18">
        <v>6.65197666057264E-4</v>
      </c>
      <c r="AI1641" s="12">
        <v>287</v>
      </c>
      <c r="AJ1641" s="17">
        <v>9</v>
      </c>
      <c r="AK1641" s="18">
        <v>0.97202354102694799</v>
      </c>
      <c r="AL1641" t="str">
        <f>IF(AK1641&lt;='CAV Tier 1 Analysis'!$A$5,"Tier 1", "Tier 2")</f>
        <v>Tier 2</v>
      </c>
      <c r="AM1641" t="str">
        <f t="shared" si="51"/>
        <v>Kentucky - Tier 2</v>
      </c>
      <c r="AN1641" t="str">
        <f t="shared" si="52"/>
        <v>Arlington,City Of - Tier 2</v>
      </c>
    </row>
    <row r="1642" spans="1:40" x14ac:dyDescent="0.3">
      <c r="A1642">
        <v>4</v>
      </c>
      <c r="B1642" t="s">
        <v>79</v>
      </c>
      <c r="C1642" t="s">
        <v>4709</v>
      </c>
      <c r="D1642" t="s">
        <v>7395</v>
      </c>
      <c r="E1642" t="s">
        <v>2213</v>
      </c>
      <c r="F1642" s="12">
        <v>85.480133016266706</v>
      </c>
      <c r="G1642" s="12">
        <v>126.25457944704065</v>
      </c>
      <c r="H1642" s="12">
        <v>56.270411417513806</v>
      </c>
      <c r="I1642">
        <v>11</v>
      </c>
      <c r="J1642" s="15">
        <v>0</v>
      </c>
      <c r="K1642" s="15">
        <v>1</v>
      </c>
      <c r="L1642" s="58">
        <v>1.13808</v>
      </c>
      <c r="M1642">
        <v>4</v>
      </c>
      <c r="N1642">
        <v>2</v>
      </c>
      <c r="O1642" s="12">
        <v>13</v>
      </c>
      <c r="P1642" s="12">
        <v>5</v>
      </c>
      <c r="Q1642" s="12">
        <v>0</v>
      </c>
      <c r="R1642" s="12">
        <v>11</v>
      </c>
      <c r="S1642" s="12">
        <v>0</v>
      </c>
      <c r="T1642" s="12">
        <v>116.47890080477265</v>
      </c>
      <c r="U1642" s="12">
        <v>30.998767788505944</v>
      </c>
      <c r="V1642" s="12">
        <v>9.7756786422680051</v>
      </c>
      <c r="W1642" s="59">
        <v>3.0516767903727446E-5</v>
      </c>
      <c r="X1642" s="59">
        <v>2.0840931589642057E-4</v>
      </c>
      <c r="Y1642" s="59">
        <v>5.2424639580602882E-4</v>
      </c>
      <c r="Z1642" s="59">
        <v>3.0913124399655672E-3</v>
      </c>
      <c r="AA1642" s="59">
        <v>2.5571436932976897E-3</v>
      </c>
      <c r="AB1642" s="59">
        <v>0</v>
      </c>
      <c r="AC1642" s="59">
        <v>8.1697425868422209E-4</v>
      </c>
      <c r="AD1642" s="59">
        <v>0</v>
      </c>
      <c r="AE1642" s="59">
        <v>3.0787209585412422E-5</v>
      </c>
      <c r="AF1642" s="59">
        <v>3.070769855575199E-5</v>
      </c>
      <c r="AG1642" s="59">
        <v>1.8953836075004618E-5</v>
      </c>
      <c r="AH1642" s="18">
        <v>6.6445923779725677E-4</v>
      </c>
      <c r="AI1642" s="12">
        <v>288</v>
      </c>
      <c r="AJ1642" s="17">
        <v>9</v>
      </c>
      <c r="AK1642" s="18">
        <v>0.97268800026474522</v>
      </c>
      <c r="AL1642" t="str">
        <f>IF(AK1642&lt;='CAV Tier 1 Analysis'!$A$5,"Tier 1", "Tier 2")</f>
        <v>Tier 2</v>
      </c>
      <c r="AM1642" t="str">
        <f t="shared" si="51"/>
        <v>Kentucky - Tier 2</v>
      </c>
      <c r="AN1642" t="str">
        <f t="shared" si="52"/>
        <v>Burgin, City Of - Tier 2</v>
      </c>
    </row>
    <row r="1643" spans="1:40" x14ac:dyDescent="0.3">
      <c r="A1643">
        <v>4</v>
      </c>
      <c r="B1643" t="s">
        <v>79</v>
      </c>
      <c r="C1643" t="s">
        <v>4739</v>
      </c>
      <c r="D1643" t="s">
        <v>7445</v>
      </c>
      <c r="E1643" t="s">
        <v>2050</v>
      </c>
      <c r="F1643" s="12">
        <v>11.721650862957592</v>
      </c>
      <c r="G1643" s="12">
        <v>6.1784140521562971</v>
      </c>
      <c r="H1643" s="12">
        <v>2.6869881246961613</v>
      </c>
      <c r="I1643">
        <v>0</v>
      </c>
      <c r="J1643" s="15">
        <v>0</v>
      </c>
      <c r="K1643" s="15">
        <v>1</v>
      </c>
      <c r="L1643" s="58">
        <v>0.26527000000000001</v>
      </c>
      <c r="M1643">
        <v>1</v>
      </c>
      <c r="N1643">
        <v>0</v>
      </c>
      <c r="O1643" s="12">
        <v>11</v>
      </c>
      <c r="P1643" s="12">
        <v>9</v>
      </c>
      <c r="Q1643" s="12">
        <v>0</v>
      </c>
      <c r="R1643" s="12">
        <v>0</v>
      </c>
      <c r="S1643" s="12">
        <v>0</v>
      </c>
      <c r="T1643" s="12">
        <v>5.9337654420373562</v>
      </c>
      <c r="U1643" s="12">
        <v>0</v>
      </c>
      <c r="V1643" s="12">
        <v>0.2446486101189409</v>
      </c>
      <c r="W1643" s="59">
        <v>7.1130175574843423E-6</v>
      </c>
      <c r="X1643" s="59">
        <v>5.2102328974105143E-5</v>
      </c>
      <c r="Y1643" s="59">
        <v>0</v>
      </c>
      <c r="Z1643" s="59">
        <v>2.6157259107400951E-3</v>
      </c>
      <c r="AA1643" s="59">
        <v>4.6028586479358409E-3</v>
      </c>
      <c r="AB1643" s="59">
        <v>0</v>
      </c>
      <c r="AC1643" s="59">
        <v>0</v>
      </c>
      <c r="AD1643" s="59">
        <v>0</v>
      </c>
      <c r="AE1643" s="59">
        <v>1.5683877426081971E-6</v>
      </c>
      <c r="AF1643" s="59">
        <v>0</v>
      </c>
      <c r="AG1643" s="59">
        <v>4.743435030814708E-7</v>
      </c>
      <c r="AH1643" s="18">
        <v>6.6180387604120137E-4</v>
      </c>
      <c r="AI1643" s="12">
        <v>289</v>
      </c>
      <c r="AJ1643" s="17">
        <v>9</v>
      </c>
      <c r="AK1643" s="18">
        <v>0.97334980414078642</v>
      </c>
      <c r="AL1643" t="str">
        <f>IF(AK1643&lt;='CAV Tier 1 Analysis'!$A$5,"Tier 1", "Tier 2")</f>
        <v>Tier 2</v>
      </c>
      <c r="AM1643" t="str">
        <f t="shared" si="51"/>
        <v>Kentucky - Tier 2</v>
      </c>
      <c r="AN1643" t="str">
        <f t="shared" si="52"/>
        <v>Slaughters, City Of - Tier 2</v>
      </c>
    </row>
    <row r="1644" spans="1:40" x14ac:dyDescent="0.3">
      <c r="A1644">
        <v>4</v>
      </c>
      <c r="B1644" t="s">
        <v>79</v>
      </c>
      <c r="C1644" t="s">
        <v>4749</v>
      </c>
      <c r="D1644" t="s">
        <v>7461</v>
      </c>
      <c r="E1644" t="s">
        <v>2051</v>
      </c>
      <c r="F1644" s="12">
        <v>10.799013286079109</v>
      </c>
      <c r="G1644" s="12">
        <v>6.8677799090344527</v>
      </c>
      <c r="H1644" s="12">
        <v>3.4922219742584666</v>
      </c>
      <c r="I1644">
        <v>0</v>
      </c>
      <c r="J1644" s="15">
        <v>0</v>
      </c>
      <c r="K1644" s="15">
        <v>1</v>
      </c>
      <c r="L1644" s="58">
        <v>0.24439</v>
      </c>
      <c r="M1644">
        <v>1</v>
      </c>
      <c r="N1644">
        <v>0</v>
      </c>
      <c r="O1644" s="12">
        <v>11</v>
      </c>
      <c r="P1644" s="12">
        <v>9</v>
      </c>
      <c r="Q1644" s="12">
        <v>0</v>
      </c>
      <c r="R1644" s="12">
        <v>0</v>
      </c>
      <c r="S1644" s="12">
        <v>0</v>
      </c>
      <c r="T1644" s="12">
        <v>7.4447100597884326</v>
      </c>
      <c r="U1644" s="12">
        <v>0</v>
      </c>
      <c r="V1644" s="12">
        <v>0</v>
      </c>
      <c r="W1644" s="59">
        <v>6.5531359025656816E-6</v>
      </c>
      <c r="X1644" s="59">
        <v>5.2102328974105143E-5</v>
      </c>
      <c r="Y1644" s="59">
        <v>0</v>
      </c>
      <c r="Z1644" s="59">
        <v>2.6157259107400951E-3</v>
      </c>
      <c r="AA1644" s="59">
        <v>4.6028586479358409E-3</v>
      </c>
      <c r="AB1644" s="59">
        <v>0</v>
      </c>
      <c r="AC1644" s="59">
        <v>0</v>
      </c>
      <c r="AD1644" s="59">
        <v>0</v>
      </c>
      <c r="AE1644" s="59">
        <v>1.9677542226938951E-6</v>
      </c>
      <c r="AF1644" s="59">
        <v>0</v>
      </c>
      <c r="AG1644" s="59">
        <v>0</v>
      </c>
      <c r="AH1644" s="18">
        <v>6.617461616159364E-4</v>
      </c>
      <c r="AI1644" s="12">
        <v>290</v>
      </c>
      <c r="AJ1644" s="17">
        <v>9</v>
      </c>
      <c r="AK1644" s="18">
        <v>0.97401155030240238</v>
      </c>
      <c r="AL1644" t="str">
        <f>IF(AK1644&lt;='CAV Tier 1 Analysis'!$A$5,"Tier 1", "Tier 2")</f>
        <v>Tier 2</v>
      </c>
      <c r="AM1644" t="str">
        <f t="shared" si="51"/>
        <v>Kentucky - Tier 2</v>
      </c>
      <c r="AN1644" t="str">
        <f t="shared" si="52"/>
        <v>Wheat Croft, Town Of - Tier 2</v>
      </c>
    </row>
    <row r="1645" spans="1:40" x14ac:dyDescent="0.3">
      <c r="A1645">
        <v>4</v>
      </c>
      <c r="B1645" t="s">
        <v>79</v>
      </c>
      <c r="C1645" t="s">
        <v>4635</v>
      </c>
      <c r="D1645" t="s">
        <v>7283</v>
      </c>
      <c r="E1645" t="s">
        <v>2054</v>
      </c>
      <c r="F1645" s="12">
        <v>17.132271047859376</v>
      </c>
      <c r="G1645" s="12">
        <v>12.033654283829669</v>
      </c>
      <c r="H1645" s="12">
        <v>9.7954811851374384</v>
      </c>
      <c r="I1645">
        <v>0</v>
      </c>
      <c r="J1645" s="15">
        <v>0</v>
      </c>
      <c r="K1645" s="15">
        <v>1</v>
      </c>
      <c r="L1645" s="58">
        <v>0.62139</v>
      </c>
      <c r="M1645">
        <v>0</v>
      </c>
      <c r="N1645">
        <v>0</v>
      </c>
      <c r="O1645" s="12">
        <v>11</v>
      </c>
      <c r="P1645" s="12">
        <v>9</v>
      </c>
      <c r="Q1645" s="12">
        <v>0</v>
      </c>
      <c r="R1645" s="12">
        <v>0</v>
      </c>
      <c r="S1645" s="12">
        <v>0</v>
      </c>
      <c r="T1645" s="12">
        <v>16.910101255122157</v>
      </c>
      <c r="U1645" s="12">
        <v>0</v>
      </c>
      <c r="V1645" s="12">
        <v>0</v>
      </c>
      <c r="W1645" s="59">
        <v>1.6662110227485939E-5</v>
      </c>
      <c r="X1645" s="59">
        <v>0</v>
      </c>
      <c r="Y1645" s="59">
        <v>0</v>
      </c>
      <c r="Z1645" s="59">
        <v>2.6157259107400951E-3</v>
      </c>
      <c r="AA1645" s="59">
        <v>4.6028586479358409E-3</v>
      </c>
      <c r="AB1645" s="59">
        <v>0</v>
      </c>
      <c r="AC1645" s="59">
        <v>0</v>
      </c>
      <c r="AD1645" s="59">
        <v>0</v>
      </c>
      <c r="AE1645" s="59">
        <v>4.4696063223036497E-6</v>
      </c>
      <c r="AF1645" s="59">
        <v>0</v>
      </c>
      <c r="AG1645" s="59">
        <v>0</v>
      </c>
      <c r="AH1645" s="18">
        <v>6.581560250205205E-4</v>
      </c>
      <c r="AI1645" s="12">
        <v>291</v>
      </c>
      <c r="AJ1645" s="17">
        <v>9</v>
      </c>
      <c r="AK1645" s="18">
        <v>0.97466970632742289</v>
      </c>
      <c r="AL1645" t="str">
        <f>IF(AK1645&lt;='CAV Tier 1 Analysis'!$A$5,"Tier 1", "Tier 2")</f>
        <v>Tier 2</v>
      </c>
      <c r="AM1645" t="str">
        <f t="shared" si="51"/>
        <v>Kentucky - Tier 2</v>
      </c>
      <c r="AN1645" t="str">
        <f t="shared" si="52"/>
        <v>Bardwell, City Of - Tier 2</v>
      </c>
    </row>
    <row r="1646" spans="1:40" x14ac:dyDescent="0.3">
      <c r="A1646">
        <v>4</v>
      </c>
      <c r="B1646" t="s">
        <v>79</v>
      </c>
      <c r="C1646" t="s">
        <v>4672</v>
      </c>
      <c r="D1646" t="s">
        <v>7340</v>
      </c>
      <c r="E1646" t="s">
        <v>2093</v>
      </c>
      <c r="F1646" s="12">
        <v>20.189921454412865</v>
      </c>
      <c r="G1646" s="12">
        <v>24.310293288361681</v>
      </c>
      <c r="H1646" s="12">
        <v>10.929430711541848</v>
      </c>
      <c r="I1646">
        <v>0</v>
      </c>
      <c r="J1646" s="15">
        <v>0</v>
      </c>
      <c r="K1646" s="15">
        <v>1</v>
      </c>
      <c r="L1646" s="58">
        <v>0.54788999999999999</v>
      </c>
      <c r="M1646">
        <v>0</v>
      </c>
      <c r="N1646">
        <v>0</v>
      </c>
      <c r="O1646" s="12">
        <v>13</v>
      </c>
      <c r="P1646" s="12">
        <v>8</v>
      </c>
      <c r="Q1646" s="12">
        <v>0</v>
      </c>
      <c r="R1646" s="12">
        <v>0</v>
      </c>
      <c r="S1646" s="12">
        <v>0</v>
      </c>
      <c r="T1646" s="12">
        <v>23.552978193212812</v>
      </c>
      <c r="U1646" s="12">
        <v>3.3630567387999477</v>
      </c>
      <c r="V1646" s="12">
        <v>0.75731509514886852</v>
      </c>
      <c r="W1646" s="59">
        <v>1.4691262447959045E-5</v>
      </c>
      <c r="X1646" s="59">
        <v>0</v>
      </c>
      <c r="Y1646" s="59">
        <v>0</v>
      </c>
      <c r="Z1646" s="59">
        <v>3.0913124399655672E-3</v>
      </c>
      <c r="AA1646" s="59">
        <v>4.0914299092763033E-3</v>
      </c>
      <c r="AB1646" s="59">
        <v>0</v>
      </c>
      <c r="AC1646" s="59">
        <v>0</v>
      </c>
      <c r="AD1646" s="59">
        <v>0</v>
      </c>
      <c r="AE1646" s="59">
        <v>6.2254234113220572E-6</v>
      </c>
      <c r="AF1646" s="59">
        <v>3.3314786337814164E-6</v>
      </c>
      <c r="AG1646" s="59">
        <v>1.4683406335100205E-6</v>
      </c>
      <c r="AH1646" s="18">
        <v>6.5531444130622208E-4</v>
      </c>
      <c r="AI1646" s="12">
        <v>292</v>
      </c>
      <c r="AJ1646" s="17">
        <v>9</v>
      </c>
      <c r="AK1646" s="18">
        <v>0.97532502076872907</v>
      </c>
      <c r="AL1646" t="str">
        <f>IF(AK1646&lt;='CAV Tier 1 Analysis'!$A$5,"Tier 1", "Tier 2")</f>
        <v>Tier 2</v>
      </c>
      <c r="AM1646" t="str">
        <f t="shared" si="51"/>
        <v>Kentucky - Tier 2</v>
      </c>
      <c r="AN1646" t="str">
        <f t="shared" si="52"/>
        <v>Bonnieville, Town Of - Tier 2</v>
      </c>
    </row>
    <row r="1647" spans="1:40" x14ac:dyDescent="0.3">
      <c r="A1647">
        <v>4</v>
      </c>
      <c r="B1647" t="s">
        <v>79</v>
      </c>
      <c r="C1647" t="s">
        <v>4806</v>
      </c>
      <c r="D1647" t="s">
        <v>7545</v>
      </c>
      <c r="E1647" t="s">
        <v>2298</v>
      </c>
      <c r="F1647" s="12">
        <v>56.889640652511481</v>
      </c>
      <c r="G1647" s="12">
        <v>98.375506289371842</v>
      </c>
      <c r="H1647" s="12">
        <v>66.227095913218335</v>
      </c>
      <c r="I1647">
        <v>0</v>
      </c>
      <c r="J1647" s="15">
        <v>0.16466059365621388</v>
      </c>
      <c r="K1647" s="15">
        <v>0.83533940634378612</v>
      </c>
      <c r="L1647" s="58">
        <v>0.94297000000000009</v>
      </c>
      <c r="M1647">
        <v>3</v>
      </c>
      <c r="N1647">
        <v>0</v>
      </c>
      <c r="O1647" s="12">
        <v>20</v>
      </c>
      <c r="P1647" s="12">
        <v>4</v>
      </c>
      <c r="Q1647" s="12">
        <v>0</v>
      </c>
      <c r="R1647" s="12">
        <v>0</v>
      </c>
      <c r="S1647" s="12">
        <v>10.904992929197547</v>
      </c>
      <c r="T1647" s="12">
        <v>121.92783928682894</v>
      </c>
      <c r="U1647" s="12">
        <v>65.038198634317467</v>
      </c>
      <c r="V1647" s="12">
        <v>0</v>
      </c>
      <c r="W1647" s="59">
        <v>2.5285038512387418E-5</v>
      </c>
      <c r="X1647" s="59">
        <v>1.5630698692231543E-4</v>
      </c>
      <c r="Y1647" s="59">
        <v>0</v>
      </c>
      <c r="Z1647" s="59">
        <v>4.7558652922547184E-3</v>
      </c>
      <c r="AA1647" s="59">
        <v>2.0457149546381516E-3</v>
      </c>
      <c r="AB1647" s="59">
        <v>0</v>
      </c>
      <c r="AC1647" s="59">
        <v>0</v>
      </c>
      <c r="AD1647" s="59">
        <v>1.1301124695905205E-4</v>
      </c>
      <c r="AE1647" s="59">
        <v>3.2227449919979631E-5</v>
      </c>
      <c r="AF1647" s="59">
        <v>6.4427509244811818E-5</v>
      </c>
      <c r="AG1647" s="59">
        <v>0</v>
      </c>
      <c r="AH1647" s="18">
        <v>6.53894407131947E-4</v>
      </c>
      <c r="AI1647" s="12">
        <v>293</v>
      </c>
      <c r="AJ1647" s="17">
        <v>9</v>
      </c>
      <c r="AK1647" s="18">
        <v>0.97597891517586099</v>
      </c>
      <c r="AL1647" t="str">
        <f>IF(AK1647&lt;='CAV Tier 1 Analysis'!$A$5,"Tier 1", "Tier 2")</f>
        <v>Tier 2</v>
      </c>
      <c r="AM1647" t="str">
        <f t="shared" si="51"/>
        <v>Kentucky - Tier 2</v>
      </c>
      <c r="AN1647" t="str">
        <f t="shared" si="52"/>
        <v>Warfield, Town Of - Tier 2</v>
      </c>
    </row>
    <row r="1648" spans="1:40" x14ac:dyDescent="0.3">
      <c r="A1648">
        <v>4</v>
      </c>
      <c r="B1648" t="s">
        <v>79</v>
      </c>
      <c r="C1648" t="s">
        <v>3564</v>
      </c>
      <c r="D1648" t="s">
        <v>7391</v>
      </c>
      <c r="E1648" t="s">
        <v>2086</v>
      </c>
      <c r="F1648" s="12">
        <v>34.950229070291343</v>
      </c>
      <c r="G1648" s="12">
        <v>19.303060643899908</v>
      </c>
      <c r="H1648" s="12">
        <v>8.2621545558343179</v>
      </c>
      <c r="I1648">
        <v>1</v>
      </c>
      <c r="J1648" s="15">
        <v>0.23707536279683378</v>
      </c>
      <c r="K1648" s="15">
        <v>0.76292463720316617</v>
      </c>
      <c r="L1648" s="58">
        <v>0.48512</v>
      </c>
      <c r="M1648">
        <v>2</v>
      </c>
      <c r="N1648">
        <v>0</v>
      </c>
      <c r="O1648" s="12">
        <v>10</v>
      </c>
      <c r="P1648" s="12">
        <v>9</v>
      </c>
      <c r="Q1648" s="12">
        <v>0</v>
      </c>
      <c r="R1648" s="12">
        <v>0.76292463720316617</v>
      </c>
      <c r="S1648" s="12">
        <v>1.958753288807934</v>
      </c>
      <c r="T1648" s="12">
        <v>18.45091017401565</v>
      </c>
      <c r="U1648" s="12">
        <v>0</v>
      </c>
      <c r="V1648" s="12">
        <v>0.85215046988425769</v>
      </c>
      <c r="W1648" s="59">
        <v>1.3008131629987575E-5</v>
      </c>
      <c r="X1648" s="59">
        <v>1.0420465794821029E-4</v>
      </c>
      <c r="Y1648" s="59">
        <v>0</v>
      </c>
      <c r="Z1648" s="59">
        <v>2.3779326461273592E-3</v>
      </c>
      <c r="AA1648" s="59">
        <v>4.6028586479358409E-3</v>
      </c>
      <c r="AB1648" s="59">
        <v>0</v>
      </c>
      <c r="AC1648" s="59">
        <v>5.6662708173725974E-5</v>
      </c>
      <c r="AD1648" s="59">
        <v>2.0299064207611355E-5</v>
      </c>
      <c r="AE1648" s="59">
        <v>4.8768664079440102E-6</v>
      </c>
      <c r="AF1648" s="59">
        <v>0</v>
      </c>
      <c r="AG1648" s="59">
        <v>1.6522147370504345E-6</v>
      </c>
      <c r="AH1648" s="18">
        <v>6.5286317610615716E-4</v>
      </c>
      <c r="AI1648" s="12">
        <v>294</v>
      </c>
      <c r="AJ1648" s="17">
        <v>9</v>
      </c>
      <c r="AK1648" s="18">
        <v>0.97663177835196713</v>
      </c>
      <c r="AL1648" t="str">
        <f>IF(AK1648&lt;='CAV Tier 1 Analysis'!$A$5,"Tier 1", "Tier 2")</f>
        <v>Tier 2</v>
      </c>
      <c r="AM1648" t="str">
        <f t="shared" si="51"/>
        <v>Kentucky - Tier 2</v>
      </c>
      <c r="AN1648" t="str">
        <f t="shared" si="52"/>
        <v>Dover, City Of - Tier 2</v>
      </c>
    </row>
    <row r="1649" spans="1:40" x14ac:dyDescent="0.3">
      <c r="A1649">
        <v>4</v>
      </c>
      <c r="B1649" t="s">
        <v>79</v>
      </c>
      <c r="C1649" t="s">
        <v>4748</v>
      </c>
      <c r="D1649" t="s">
        <v>7460</v>
      </c>
      <c r="E1649" t="s">
        <v>2222</v>
      </c>
      <c r="F1649" s="12">
        <v>23.619846658724295</v>
      </c>
      <c r="G1649" s="12">
        <v>335.83066620319659</v>
      </c>
      <c r="H1649" s="12">
        <v>105.65979131488099</v>
      </c>
      <c r="I1649">
        <v>0</v>
      </c>
      <c r="J1649" s="15">
        <v>0</v>
      </c>
      <c r="K1649" s="15">
        <v>1</v>
      </c>
      <c r="L1649" s="58">
        <v>0.76307999999999998</v>
      </c>
      <c r="M1649">
        <v>0</v>
      </c>
      <c r="N1649">
        <v>2</v>
      </c>
      <c r="O1649" s="12">
        <v>13</v>
      </c>
      <c r="P1649" s="12">
        <v>6</v>
      </c>
      <c r="Q1649" s="12">
        <v>0</v>
      </c>
      <c r="R1649" s="12">
        <v>0</v>
      </c>
      <c r="S1649" s="12">
        <v>0</v>
      </c>
      <c r="T1649" s="12">
        <v>241.88460740613701</v>
      </c>
      <c r="U1649" s="12">
        <v>218.26476074741271</v>
      </c>
      <c r="V1649" s="12">
        <v>93.946058797059578</v>
      </c>
      <c r="W1649" s="59">
        <v>2.0461422089814722E-5</v>
      </c>
      <c r="X1649" s="59">
        <v>0</v>
      </c>
      <c r="Y1649" s="59">
        <v>5.2424639580602882E-4</v>
      </c>
      <c r="Z1649" s="59">
        <v>3.0913124399655672E-3</v>
      </c>
      <c r="AA1649" s="59">
        <v>3.0685724319572272E-3</v>
      </c>
      <c r="AB1649" s="59">
        <v>0</v>
      </c>
      <c r="AC1649" s="59">
        <v>0</v>
      </c>
      <c r="AD1649" s="59">
        <v>0</v>
      </c>
      <c r="AE1649" s="59">
        <v>6.3933914659613687E-5</v>
      </c>
      <c r="AF1649" s="59">
        <v>2.1621531939924624E-4</v>
      </c>
      <c r="AG1649" s="59">
        <v>1.8214982954053982E-4</v>
      </c>
      <c r="AH1649" s="18">
        <v>6.5153561394709441E-4</v>
      </c>
      <c r="AI1649" s="12">
        <v>295</v>
      </c>
      <c r="AJ1649" s="17">
        <v>9</v>
      </c>
      <c r="AK1649" s="18">
        <v>0.97728331396591417</v>
      </c>
      <c r="AL1649" t="str">
        <f>IF(AK1649&lt;='CAV Tier 1 Analysis'!$A$5,"Tier 1", "Tier 2")</f>
        <v>Tier 2</v>
      </c>
      <c r="AM1649" t="str">
        <f t="shared" si="51"/>
        <v>Kentucky - Tier 2</v>
      </c>
      <c r="AN1649" t="str">
        <f t="shared" si="52"/>
        <v>Taylorsville,City Of - Tier 2</v>
      </c>
    </row>
    <row r="1650" spans="1:40" x14ac:dyDescent="0.3">
      <c r="A1650">
        <v>4</v>
      </c>
      <c r="B1650" t="s">
        <v>79</v>
      </c>
      <c r="C1650" t="s">
        <v>3591</v>
      </c>
      <c r="D1650" t="s">
        <v>7380</v>
      </c>
      <c r="E1650" t="s">
        <v>2220</v>
      </c>
      <c r="F1650" s="12">
        <v>40.122167941593034</v>
      </c>
      <c r="G1650" s="12">
        <v>123.86561601321854</v>
      </c>
      <c r="H1650" s="12">
        <v>65.012614793130226</v>
      </c>
      <c r="I1650">
        <v>0</v>
      </c>
      <c r="J1650" s="15">
        <v>9.5472305668453397E-2</v>
      </c>
      <c r="K1650" s="15">
        <v>0.90452769433154645</v>
      </c>
      <c r="L1650" s="58">
        <v>1.0186199999999999</v>
      </c>
      <c r="M1650">
        <v>6</v>
      </c>
      <c r="N1650">
        <v>0</v>
      </c>
      <c r="O1650" s="12">
        <v>11.5</v>
      </c>
      <c r="P1650" s="12">
        <v>7.5</v>
      </c>
      <c r="Q1650" s="12">
        <v>0</v>
      </c>
      <c r="R1650" s="12">
        <v>0</v>
      </c>
      <c r="S1650" s="12">
        <v>6.2069042318351437</v>
      </c>
      <c r="T1650" s="12">
        <v>132.92846653614859</v>
      </c>
      <c r="U1650" s="12">
        <v>92.806298594555557</v>
      </c>
      <c r="V1650" s="12">
        <v>0</v>
      </c>
      <c r="W1650" s="59">
        <v>2.7313536941247406E-5</v>
      </c>
      <c r="X1650" s="59">
        <v>3.1261397384463086E-4</v>
      </c>
      <c r="Y1650" s="59">
        <v>0</v>
      </c>
      <c r="Z1650" s="59">
        <v>2.7346225430464632E-3</v>
      </c>
      <c r="AA1650" s="59">
        <v>3.8357155399465341E-3</v>
      </c>
      <c r="AB1650" s="59">
        <v>0</v>
      </c>
      <c r="AC1650" s="59">
        <v>0</v>
      </c>
      <c r="AD1650" s="59">
        <v>6.4323745237560966E-5</v>
      </c>
      <c r="AE1650" s="59">
        <v>3.5135089109187411E-5</v>
      </c>
      <c r="AF1650" s="59">
        <v>9.193487498472201E-5</v>
      </c>
      <c r="AG1650" s="59">
        <v>0</v>
      </c>
      <c r="AH1650" s="18">
        <v>6.4560539119184958E-4</v>
      </c>
      <c r="AI1650" s="12">
        <v>296</v>
      </c>
      <c r="AJ1650" s="17">
        <v>9</v>
      </c>
      <c r="AK1650" s="18">
        <v>0.97792891935710602</v>
      </c>
      <c r="AL1650" t="str">
        <f>IF(AK1650&lt;='CAV Tier 1 Analysis'!$A$5,"Tier 1", "Tier 2")</f>
        <v>Tier 2</v>
      </c>
      <c r="AM1650" t="str">
        <f t="shared" si="51"/>
        <v>Kentucky - Tier 2</v>
      </c>
      <c r="AN1650" t="str">
        <f t="shared" si="52"/>
        <v>Livermore, City Of - Tier 2</v>
      </c>
    </row>
    <row r="1651" spans="1:40" x14ac:dyDescent="0.3">
      <c r="A1651">
        <v>4</v>
      </c>
      <c r="B1651" t="s">
        <v>79</v>
      </c>
      <c r="C1651" t="s">
        <v>3612</v>
      </c>
      <c r="D1651" t="s">
        <v>7317</v>
      </c>
      <c r="E1651" t="s">
        <v>2153</v>
      </c>
      <c r="F1651" s="12">
        <v>80.112291341768781</v>
      </c>
      <c r="G1651" s="12">
        <v>371.19218597512508</v>
      </c>
      <c r="H1651" s="12">
        <v>128.28594325443757</v>
      </c>
      <c r="I1651">
        <v>0</v>
      </c>
      <c r="J1651" s="15">
        <v>0</v>
      </c>
      <c r="K1651" s="15">
        <v>0.99999999999999978</v>
      </c>
      <c r="L1651" s="58">
        <v>1.7257500000000001</v>
      </c>
      <c r="M1651">
        <v>2</v>
      </c>
      <c r="N1651">
        <v>0</v>
      </c>
      <c r="O1651" s="12">
        <v>8</v>
      </c>
      <c r="P1651" s="12">
        <v>9</v>
      </c>
      <c r="Q1651" s="12">
        <v>0</v>
      </c>
      <c r="R1651" s="12">
        <v>0</v>
      </c>
      <c r="S1651" s="12">
        <v>0</v>
      </c>
      <c r="T1651" s="12">
        <v>317.42316153318387</v>
      </c>
      <c r="U1651" s="12">
        <v>237.31087019141509</v>
      </c>
      <c r="V1651" s="12">
        <v>53.769024441941212</v>
      </c>
      <c r="W1651" s="59">
        <v>4.6274701435626357E-5</v>
      </c>
      <c r="X1651" s="59">
        <v>1.0420465794821029E-4</v>
      </c>
      <c r="Y1651" s="59">
        <v>0</v>
      </c>
      <c r="Z1651" s="59">
        <v>1.9023461169018873E-3</v>
      </c>
      <c r="AA1651" s="59">
        <v>4.6028586479358409E-3</v>
      </c>
      <c r="AB1651" s="59">
        <v>0</v>
      </c>
      <c r="AC1651" s="59">
        <v>0</v>
      </c>
      <c r="AD1651" s="59">
        <v>0</v>
      </c>
      <c r="AE1651" s="59">
        <v>8.3899945259321423E-5</v>
      </c>
      <c r="AF1651" s="59">
        <v>2.3508259152620956E-4</v>
      </c>
      <c r="AG1651" s="59">
        <v>1.0425151158089086E-4</v>
      </c>
      <c r="AH1651" s="18">
        <v>6.4353801568981699E-4</v>
      </c>
      <c r="AI1651" s="12">
        <v>297</v>
      </c>
      <c r="AJ1651" s="17">
        <v>9</v>
      </c>
      <c r="AK1651" s="18">
        <v>0.97857245737279586</v>
      </c>
      <c r="AL1651" t="str">
        <f>IF(AK1651&lt;='CAV Tier 1 Analysis'!$A$5,"Tier 1", "Tier 2")</f>
        <v>Tier 2</v>
      </c>
      <c r="AM1651" t="str">
        <f t="shared" si="51"/>
        <v>Kentucky - Tier 2</v>
      </c>
      <c r="AN1651" t="str">
        <f t="shared" si="52"/>
        <v>Lancaster, City Of - Tier 2</v>
      </c>
    </row>
    <row r="1652" spans="1:40" x14ac:dyDescent="0.3">
      <c r="A1652">
        <v>4</v>
      </c>
      <c r="B1652" t="s">
        <v>79</v>
      </c>
      <c r="C1652" t="s">
        <v>4656</v>
      </c>
      <c r="D1652" t="s">
        <v>7319</v>
      </c>
      <c r="E1652" t="s">
        <v>2229</v>
      </c>
      <c r="F1652" s="12">
        <v>67.261774174284696</v>
      </c>
      <c r="G1652" s="12">
        <v>67.932608933843113</v>
      </c>
      <c r="H1652" s="12">
        <v>28.971104179565263</v>
      </c>
      <c r="I1652">
        <v>0</v>
      </c>
      <c r="J1652" s="15">
        <v>3.0643712211349344E-2</v>
      </c>
      <c r="K1652" s="15">
        <v>0.96935628778865057</v>
      </c>
      <c r="L1652" s="58">
        <v>1.6473199999999999</v>
      </c>
      <c r="M1652">
        <v>1</v>
      </c>
      <c r="N1652">
        <v>0</v>
      </c>
      <c r="O1652" s="12">
        <v>16</v>
      </c>
      <c r="P1652" s="12">
        <v>6</v>
      </c>
      <c r="Q1652" s="12">
        <v>0</v>
      </c>
      <c r="R1652" s="12">
        <v>0</v>
      </c>
      <c r="S1652" s="12">
        <v>0.8877821789236181</v>
      </c>
      <c r="T1652" s="12">
        <v>65.223750997629352</v>
      </c>
      <c r="U1652" s="12">
        <v>0</v>
      </c>
      <c r="V1652" s="12">
        <v>2.7088579362137608</v>
      </c>
      <c r="W1652" s="59">
        <v>4.4171659376465884E-5</v>
      </c>
      <c r="X1652" s="59">
        <v>5.2102328974105143E-5</v>
      </c>
      <c r="Y1652" s="59">
        <v>0</v>
      </c>
      <c r="Z1652" s="59">
        <v>3.8046922338037747E-3</v>
      </c>
      <c r="AA1652" s="59">
        <v>3.0685724319572272E-3</v>
      </c>
      <c r="AB1652" s="59">
        <v>0</v>
      </c>
      <c r="AC1652" s="59">
        <v>0</v>
      </c>
      <c r="AD1652" s="59">
        <v>9.2003150959920112E-6</v>
      </c>
      <c r="AE1652" s="59">
        <v>1.7239665536305342E-5</v>
      </c>
      <c r="AF1652" s="59">
        <v>0</v>
      </c>
      <c r="AG1652" s="59">
        <v>5.2521416826728926E-6</v>
      </c>
      <c r="AH1652" s="18">
        <v>6.3647552512968578E-4</v>
      </c>
      <c r="AI1652" s="12">
        <v>298</v>
      </c>
      <c r="AJ1652" s="17">
        <v>9</v>
      </c>
      <c r="AK1652" s="18">
        <v>0.97920893289792554</v>
      </c>
      <c r="AL1652" t="str">
        <f>IF(AK1652&lt;='CAV Tier 1 Analysis'!$A$5,"Tier 1", "Tier 2")</f>
        <v>Tier 2</v>
      </c>
      <c r="AM1652" t="str">
        <f t="shared" si="51"/>
        <v>Kentucky - Tier 2</v>
      </c>
      <c r="AN1652" t="str">
        <f t="shared" si="52"/>
        <v>Caneyville, City Of - Tier 2</v>
      </c>
    </row>
    <row r="1653" spans="1:40" x14ac:dyDescent="0.3">
      <c r="A1653">
        <v>4</v>
      </c>
      <c r="B1653" t="s">
        <v>79</v>
      </c>
      <c r="C1653" t="s">
        <v>3569</v>
      </c>
      <c r="D1653" t="s">
        <v>7261</v>
      </c>
      <c r="E1653" t="s">
        <v>2201</v>
      </c>
      <c r="F1653" s="12">
        <v>107.77766148623007</v>
      </c>
      <c r="G1653" s="12">
        <v>51.337754477150611</v>
      </c>
      <c r="H1653" s="12">
        <v>23.024399045928273</v>
      </c>
      <c r="I1653">
        <v>0</v>
      </c>
      <c r="J1653" s="15">
        <v>4.926039454103761E-2</v>
      </c>
      <c r="K1653" s="15">
        <v>0.9507396054589623</v>
      </c>
      <c r="L1653" s="58">
        <v>0.78622999999999998</v>
      </c>
      <c r="M1653">
        <v>4</v>
      </c>
      <c r="N1653">
        <v>0</v>
      </c>
      <c r="O1653" s="12">
        <v>11</v>
      </c>
      <c r="P1653" s="12">
        <v>8</v>
      </c>
      <c r="Q1653" s="12">
        <v>0</v>
      </c>
      <c r="R1653" s="12">
        <v>0</v>
      </c>
      <c r="S1653" s="12">
        <v>1.1341909810727167</v>
      </c>
      <c r="T1653" s="12">
        <v>50.310190659749921</v>
      </c>
      <c r="U1653" s="12">
        <v>0</v>
      </c>
      <c r="V1653" s="12">
        <v>1.02756381740069</v>
      </c>
      <c r="W1653" s="59">
        <v>2.1082172104726933E-5</v>
      </c>
      <c r="X1653" s="59">
        <v>2.0840931589642057E-4</v>
      </c>
      <c r="Y1653" s="59">
        <v>0</v>
      </c>
      <c r="Z1653" s="59">
        <v>2.6157259107400951E-3</v>
      </c>
      <c r="AA1653" s="59">
        <v>4.0914299092763033E-3</v>
      </c>
      <c r="AB1653" s="59">
        <v>0</v>
      </c>
      <c r="AC1653" s="59">
        <v>0</v>
      </c>
      <c r="AD1653" s="59">
        <v>1.1753912899618017E-5</v>
      </c>
      <c r="AE1653" s="59">
        <v>1.3297776450688431E-5</v>
      </c>
      <c r="AF1653" s="59">
        <v>0</v>
      </c>
      <c r="AG1653" s="59">
        <v>1.9923195989081804E-6</v>
      </c>
      <c r="AH1653" s="18">
        <v>6.3306284699697819E-4</v>
      </c>
      <c r="AI1653" s="12">
        <v>299</v>
      </c>
      <c r="AJ1653" s="17">
        <v>9</v>
      </c>
      <c r="AK1653" s="18">
        <v>0.97984199574492248</v>
      </c>
      <c r="AL1653" t="str">
        <f>IF(AK1653&lt;='CAV Tier 1 Analysis'!$A$5,"Tier 1", "Tier 2")</f>
        <v>Tier 2</v>
      </c>
      <c r="AM1653" t="str">
        <f t="shared" si="51"/>
        <v>Kentucky - Tier 2</v>
      </c>
      <c r="AN1653" t="str">
        <f t="shared" si="52"/>
        <v>Perryville, City Of - Tier 2</v>
      </c>
    </row>
    <row r="1654" spans="1:40" x14ac:dyDescent="0.3">
      <c r="A1654">
        <v>4</v>
      </c>
      <c r="B1654" t="s">
        <v>79</v>
      </c>
      <c r="C1654" t="s">
        <v>4636</v>
      </c>
      <c r="D1654" t="s">
        <v>7285</v>
      </c>
      <c r="E1654" t="s">
        <v>2174</v>
      </c>
      <c r="F1654" s="12">
        <v>48.967220493637249</v>
      </c>
      <c r="G1654" s="12">
        <v>37.840794709985204</v>
      </c>
      <c r="H1654" s="12">
        <v>14.058906367945893</v>
      </c>
      <c r="I1654">
        <v>0</v>
      </c>
      <c r="J1654" s="15">
        <v>0.19528169208283927</v>
      </c>
      <c r="K1654" s="15">
        <v>0.8047183079171607</v>
      </c>
      <c r="L1654" s="58">
        <v>0.72526000000000002</v>
      </c>
      <c r="M1654">
        <v>0</v>
      </c>
      <c r="N1654">
        <v>0</v>
      </c>
      <c r="O1654" s="12">
        <v>9</v>
      </c>
      <c r="P1654" s="12">
        <v>9</v>
      </c>
      <c r="Q1654" s="12">
        <v>0</v>
      </c>
      <c r="R1654" s="12">
        <v>0</v>
      </c>
      <c r="S1654" s="12">
        <v>2.745447024366678</v>
      </c>
      <c r="T1654" s="12">
        <v>34.380814638123134</v>
      </c>
      <c r="U1654" s="12">
        <v>0</v>
      </c>
      <c r="V1654" s="12">
        <v>3.4599800718620699</v>
      </c>
      <c r="W1654" s="59">
        <v>1.9447306946662246E-5</v>
      </c>
      <c r="X1654" s="59">
        <v>0</v>
      </c>
      <c r="Y1654" s="59">
        <v>0</v>
      </c>
      <c r="Z1654" s="59">
        <v>2.1401393815146234E-3</v>
      </c>
      <c r="AA1654" s="59">
        <v>4.6028586479358409E-3</v>
      </c>
      <c r="AB1654" s="59">
        <v>0</v>
      </c>
      <c r="AC1654" s="59">
        <v>0</v>
      </c>
      <c r="AD1654" s="59">
        <v>2.845177376071242E-5</v>
      </c>
      <c r="AE1654" s="59">
        <v>9.0873912671550682E-6</v>
      </c>
      <c r="AF1654" s="59">
        <v>0</v>
      </c>
      <c r="AG1654" s="59">
        <v>6.7084749309682219E-6</v>
      </c>
      <c r="AH1654" s="18">
        <v>6.1879027057781474E-4</v>
      </c>
      <c r="AI1654" s="12">
        <v>300</v>
      </c>
      <c r="AJ1654" s="17">
        <v>9</v>
      </c>
      <c r="AK1654" s="18">
        <v>0.98046078601550024</v>
      </c>
      <c r="AL1654" t="str">
        <f>IF(AK1654&lt;='CAV Tier 1 Analysis'!$A$5,"Tier 1", "Tier 2")</f>
        <v>Tier 2</v>
      </c>
      <c r="AM1654" t="str">
        <f t="shared" si="51"/>
        <v>Kentucky - Tier 2</v>
      </c>
      <c r="AN1654" t="str">
        <f t="shared" si="52"/>
        <v>Ghent, City Of - Tier 2</v>
      </c>
    </row>
    <row r="1655" spans="1:40" x14ac:dyDescent="0.3">
      <c r="A1655">
        <v>4</v>
      </c>
      <c r="B1655" t="s">
        <v>79</v>
      </c>
      <c r="C1655" t="s">
        <v>4431</v>
      </c>
      <c r="D1655" t="s">
        <v>7543</v>
      </c>
      <c r="E1655" t="s">
        <v>2263</v>
      </c>
      <c r="F1655" s="12">
        <v>303.93604518095424</v>
      </c>
      <c r="G1655" s="12">
        <v>299.04600209702937</v>
      </c>
      <c r="H1655" s="12">
        <v>119.5625711099124</v>
      </c>
      <c r="I1655">
        <v>0</v>
      </c>
      <c r="J1655" s="15">
        <v>0</v>
      </c>
      <c r="K1655" s="15">
        <v>1.0000000000000002</v>
      </c>
      <c r="L1655" s="58">
        <v>3.0136199999999995</v>
      </c>
      <c r="M1655">
        <v>1</v>
      </c>
      <c r="N1655">
        <v>0</v>
      </c>
      <c r="O1655" s="12">
        <v>12.5</v>
      </c>
      <c r="P1655" s="12">
        <v>7</v>
      </c>
      <c r="Q1655" s="12">
        <v>0</v>
      </c>
      <c r="R1655" s="12">
        <v>0</v>
      </c>
      <c r="S1655" s="12">
        <v>0</v>
      </c>
      <c r="T1655" s="12">
        <v>282.71064604327842</v>
      </c>
      <c r="U1655" s="12">
        <v>0</v>
      </c>
      <c r="V1655" s="12">
        <v>16.335356053750957</v>
      </c>
      <c r="W1655" s="59">
        <v>8.0807976671263084E-5</v>
      </c>
      <c r="X1655" s="59">
        <v>5.2102328974105143E-5</v>
      </c>
      <c r="Y1655" s="59">
        <v>0</v>
      </c>
      <c r="Z1655" s="59">
        <v>2.972415807659199E-3</v>
      </c>
      <c r="AA1655" s="59">
        <v>3.5800011706167653E-3</v>
      </c>
      <c r="AB1655" s="59">
        <v>0</v>
      </c>
      <c r="AC1655" s="59">
        <v>0</v>
      </c>
      <c r="AD1655" s="59">
        <v>0</v>
      </c>
      <c r="AE1655" s="59">
        <v>7.4724880228309334E-5</v>
      </c>
      <c r="AF1655" s="59">
        <v>0</v>
      </c>
      <c r="AG1655" s="59">
        <v>3.1672242122496488E-5</v>
      </c>
      <c r="AH1655" s="18">
        <v>6.1742949147928529E-4</v>
      </c>
      <c r="AI1655" s="12">
        <v>301</v>
      </c>
      <c r="AJ1655" s="17">
        <v>9</v>
      </c>
      <c r="AK1655" s="18">
        <v>0.98107821550697949</v>
      </c>
      <c r="AL1655" t="str">
        <f>IF(AK1655&lt;='CAV Tier 1 Analysis'!$A$5,"Tier 1", "Tier 2")</f>
        <v>Tier 2</v>
      </c>
      <c r="AM1655" t="str">
        <f t="shared" si="51"/>
        <v>Kentucky - Tier 2</v>
      </c>
      <c r="AN1655" t="str">
        <f t="shared" si="52"/>
        <v>Jeffersonville, City Of - Tier 2</v>
      </c>
    </row>
    <row r="1656" spans="1:40" x14ac:dyDescent="0.3">
      <c r="A1656">
        <v>4</v>
      </c>
      <c r="B1656" t="s">
        <v>79</v>
      </c>
      <c r="C1656" t="s">
        <v>4736</v>
      </c>
      <c r="D1656" t="s">
        <v>7438</v>
      </c>
      <c r="E1656" t="s">
        <v>2181</v>
      </c>
      <c r="F1656" s="12">
        <v>46.137741647269756</v>
      </c>
      <c r="G1656" s="12">
        <v>32.175745408713922</v>
      </c>
      <c r="H1656" s="12">
        <v>15.994566221147627</v>
      </c>
      <c r="I1656">
        <v>0</v>
      </c>
      <c r="J1656" s="15">
        <v>0</v>
      </c>
      <c r="K1656" s="15">
        <v>0.99999999999999989</v>
      </c>
      <c r="L1656" s="58">
        <v>0.94086999999999998</v>
      </c>
      <c r="M1656">
        <v>0</v>
      </c>
      <c r="N1656">
        <v>0</v>
      </c>
      <c r="O1656" s="12">
        <v>9</v>
      </c>
      <c r="P1656" s="12">
        <v>9</v>
      </c>
      <c r="Q1656" s="12">
        <v>0</v>
      </c>
      <c r="R1656" s="12">
        <v>0</v>
      </c>
      <c r="S1656" s="12">
        <v>0</v>
      </c>
      <c r="T1656" s="12">
        <v>34.30493928861889</v>
      </c>
      <c r="U1656" s="12">
        <v>0</v>
      </c>
      <c r="V1656" s="12">
        <v>0</v>
      </c>
      <c r="W1656" s="59">
        <v>2.5228728575829502E-5</v>
      </c>
      <c r="X1656" s="59">
        <v>0</v>
      </c>
      <c r="Y1656" s="59">
        <v>0</v>
      </c>
      <c r="Z1656" s="59">
        <v>2.1401393815146234E-3</v>
      </c>
      <c r="AA1656" s="59">
        <v>4.6028586479358409E-3</v>
      </c>
      <c r="AB1656" s="59">
        <v>0</v>
      </c>
      <c r="AC1656" s="59">
        <v>0</v>
      </c>
      <c r="AD1656" s="59">
        <v>0</v>
      </c>
      <c r="AE1656" s="59">
        <v>9.0673362162281285E-6</v>
      </c>
      <c r="AF1656" s="59">
        <v>0</v>
      </c>
      <c r="AG1656" s="59">
        <v>0</v>
      </c>
      <c r="AH1656" s="18">
        <v>6.1611764493113834E-4</v>
      </c>
      <c r="AI1656" s="12">
        <v>302</v>
      </c>
      <c r="AJ1656" s="17">
        <v>9</v>
      </c>
      <c r="AK1656" s="18">
        <v>0.98169433315191068</v>
      </c>
      <c r="AL1656" t="str">
        <f>IF(AK1656&lt;='CAV Tier 1 Analysis'!$A$5,"Tier 1", "Tier 2")</f>
        <v>Tier 2</v>
      </c>
      <c r="AM1656" t="str">
        <f t="shared" si="51"/>
        <v>Kentucky - Tier 2</v>
      </c>
      <c r="AN1656" t="str">
        <f t="shared" si="52"/>
        <v>Uniontown, Town Of - Tier 2</v>
      </c>
    </row>
    <row r="1657" spans="1:40" x14ac:dyDescent="0.3">
      <c r="A1657">
        <v>4</v>
      </c>
      <c r="B1657" t="s">
        <v>79</v>
      </c>
      <c r="C1657" t="s">
        <v>4661</v>
      </c>
      <c r="D1657" t="s">
        <v>7326</v>
      </c>
      <c r="E1657" t="s">
        <v>2629</v>
      </c>
      <c r="F1657" s="12">
        <v>92.514080629440571</v>
      </c>
      <c r="G1657" s="12">
        <v>337.8942757014845</v>
      </c>
      <c r="H1657" s="12">
        <v>176.29073786839055</v>
      </c>
      <c r="I1657">
        <v>1</v>
      </c>
      <c r="J1657" s="15">
        <v>0.34520243905349451</v>
      </c>
      <c r="K1657" s="15">
        <v>0.65479756094650554</v>
      </c>
      <c r="L1657" s="58">
        <v>0.83803000000000005</v>
      </c>
      <c r="M1657">
        <v>12</v>
      </c>
      <c r="N1657">
        <v>0</v>
      </c>
      <c r="O1657" s="12">
        <v>15</v>
      </c>
      <c r="P1657" s="12">
        <v>3</v>
      </c>
      <c r="Q1657" s="12">
        <v>0</v>
      </c>
      <c r="R1657" s="12">
        <v>0.65479756094650554</v>
      </c>
      <c r="S1657" s="12">
        <v>60.855992694708668</v>
      </c>
      <c r="T1657" s="12">
        <v>349.20721977593854</v>
      </c>
      <c r="U1657" s="12">
        <v>256.69313914649797</v>
      </c>
      <c r="V1657" s="12">
        <v>0</v>
      </c>
      <c r="W1657" s="59">
        <v>2.2471150539822079E-5</v>
      </c>
      <c r="X1657" s="59">
        <v>6.2522794768926171E-4</v>
      </c>
      <c r="Y1657" s="59">
        <v>0</v>
      </c>
      <c r="Z1657" s="59">
        <v>3.5668989691910388E-3</v>
      </c>
      <c r="AA1657" s="59">
        <v>1.5342862159786136E-3</v>
      </c>
      <c r="AB1657" s="59">
        <v>0</v>
      </c>
      <c r="AC1657" s="59">
        <v>4.8632068358409825E-5</v>
      </c>
      <c r="AD1657" s="59">
        <v>6.3066630707719938E-4</v>
      </c>
      <c r="AE1657" s="59">
        <v>9.2300972877488538E-5</v>
      </c>
      <c r="AF1657" s="59">
        <v>2.5428286672617682E-4</v>
      </c>
      <c r="AG1657" s="59">
        <v>0</v>
      </c>
      <c r="AH1657" s="18">
        <v>6.1588786349436463E-4</v>
      </c>
      <c r="AI1657" s="12">
        <v>303</v>
      </c>
      <c r="AJ1657" s="17">
        <v>9</v>
      </c>
      <c r="AK1657" s="18">
        <v>0.98231022101540499</v>
      </c>
      <c r="AL1657" t="str">
        <f>IF(AK1657&lt;='CAV Tier 1 Analysis'!$A$5,"Tier 1", "Tier 2")</f>
        <v>Tier 2</v>
      </c>
      <c r="AM1657" t="str">
        <f t="shared" si="51"/>
        <v>Kentucky - Tier 2</v>
      </c>
      <c r="AN1657" t="str">
        <f t="shared" si="52"/>
        <v>South Shore, City Of - Tier 2</v>
      </c>
    </row>
    <row r="1658" spans="1:40" x14ac:dyDescent="0.3">
      <c r="A1658">
        <v>4</v>
      </c>
      <c r="B1658" t="s">
        <v>79</v>
      </c>
      <c r="C1658" t="s">
        <v>4832</v>
      </c>
      <c r="D1658" t="s">
        <v>7580</v>
      </c>
      <c r="E1658" t="s">
        <v>2478</v>
      </c>
      <c r="F1658" s="12">
        <v>34.99318819553919</v>
      </c>
      <c r="G1658" s="12">
        <v>33.837350280902527</v>
      </c>
      <c r="H1658" s="12">
        <v>17.936254273421564</v>
      </c>
      <c r="I1658">
        <v>14</v>
      </c>
      <c r="J1658" s="15">
        <v>0.35618540877928989</v>
      </c>
      <c r="K1658" s="15">
        <v>0.64381459122071005</v>
      </c>
      <c r="L1658" s="58">
        <v>0.39091999999999999</v>
      </c>
      <c r="M1658">
        <v>10</v>
      </c>
      <c r="N1658">
        <v>0</v>
      </c>
      <c r="O1658" s="12">
        <v>14</v>
      </c>
      <c r="P1658" s="12">
        <v>4</v>
      </c>
      <c r="Q1658" s="12">
        <v>0</v>
      </c>
      <c r="R1658" s="12">
        <v>9.0134042770899399</v>
      </c>
      <c r="S1658" s="12">
        <v>6.3886320603479447</v>
      </c>
      <c r="T1658" s="12">
        <v>34.952322827749107</v>
      </c>
      <c r="U1658" s="12">
        <v>0</v>
      </c>
      <c r="V1658" s="12">
        <v>0</v>
      </c>
      <c r="W1658" s="59">
        <v>1.0482228761532699E-5</v>
      </c>
      <c r="X1658" s="59">
        <v>5.2102328974105137E-4</v>
      </c>
      <c r="Y1658" s="59">
        <v>0</v>
      </c>
      <c r="Z1658" s="59">
        <v>3.329105704578303E-3</v>
      </c>
      <c r="AA1658" s="59">
        <v>2.0457149546381516E-3</v>
      </c>
      <c r="AB1658" s="59">
        <v>0</v>
      </c>
      <c r="AC1658" s="59">
        <v>6.6942902522697722E-4</v>
      </c>
      <c r="AD1658" s="59">
        <v>6.6207037472662273E-5</v>
      </c>
      <c r="AE1658" s="59">
        <v>9.2384498905815134E-6</v>
      </c>
      <c r="AF1658" s="59">
        <v>0</v>
      </c>
      <c r="AG1658" s="59">
        <v>0</v>
      </c>
      <c r="AH1658" s="18">
        <v>6.0465460820993276E-4</v>
      </c>
      <c r="AI1658" s="12">
        <v>304</v>
      </c>
      <c r="AJ1658" s="17">
        <v>9</v>
      </c>
      <c r="AK1658" s="18">
        <v>0.9829148756236149</v>
      </c>
      <c r="AL1658" t="str">
        <f>IF(AK1658&lt;='CAV Tier 1 Analysis'!$A$5,"Tier 1", "Tier 2")</f>
        <v>Tier 2</v>
      </c>
      <c r="AM1658" t="str">
        <f t="shared" si="51"/>
        <v>Kentucky - Tier 2</v>
      </c>
      <c r="AN1658" t="str">
        <f t="shared" si="52"/>
        <v>Wallins Creek, City Of - Tier 2</v>
      </c>
    </row>
    <row r="1659" spans="1:40" x14ac:dyDescent="0.3">
      <c r="A1659">
        <v>4</v>
      </c>
      <c r="B1659" t="s">
        <v>79</v>
      </c>
      <c r="C1659" t="s">
        <v>4733</v>
      </c>
      <c r="D1659" t="s">
        <v>7434</v>
      </c>
      <c r="E1659" t="s">
        <v>2234</v>
      </c>
      <c r="F1659" s="12">
        <v>48.275050926897386</v>
      </c>
      <c r="G1659" s="12">
        <v>105.30831207349719</v>
      </c>
      <c r="H1659" s="12">
        <v>48.431778634940635</v>
      </c>
      <c r="I1659">
        <v>0</v>
      </c>
      <c r="J1659" s="15">
        <v>0</v>
      </c>
      <c r="K1659" s="15">
        <v>1.0000000000000002</v>
      </c>
      <c r="L1659" s="58">
        <v>1.5325800000000001</v>
      </c>
      <c r="M1659">
        <v>4</v>
      </c>
      <c r="N1659">
        <v>0</v>
      </c>
      <c r="O1659" s="12">
        <v>5</v>
      </c>
      <c r="P1659" s="12">
        <v>10</v>
      </c>
      <c r="Q1659" s="12">
        <v>0</v>
      </c>
      <c r="R1659" s="12">
        <v>0</v>
      </c>
      <c r="S1659" s="12">
        <v>0</v>
      </c>
      <c r="T1659" s="12">
        <v>110.01071988697016</v>
      </c>
      <c r="U1659" s="12">
        <v>61.735668960072779</v>
      </c>
      <c r="V1659" s="12">
        <v>0</v>
      </c>
      <c r="W1659" s="59">
        <v>4.1094991699963634E-5</v>
      </c>
      <c r="X1659" s="59">
        <v>2.0840931589642057E-4</v>
      </c>
      <c r="Y1659" s="59">
        <v>0</v>
      </c>
      <c r="Z1659" s="59">
        <v>1.1889663230636796E-3</v>
      </c>
      <c r="AA1659" s="59">
        <v>5.1142873865953793E-3</v>
      </c>
      <c r="AB1659" s="59">
        <v>0</v>
      </c>
      <c r="AC1659" s="59">
        <v>0</v>
      </c>
      <c r="AD1659" s="59">
        <v>0</v>
      </c>
      <c r="AE1659" s="59">
        <v>2.9077567408358237E-5</v>
      </c>
      <c r="AF1659" s="59">
        <v>6.1155989344406793E-5</v>
      </c>
      <c r="AG1659" s="59">
        <v>0</v>
      </c>
      <c r="AH1659" s="18">
        <v>6.039083249098371E-4</v>
      </c>
      <c r="AI1659" s="12">
        <v>305</v>
      </c>
      <c r="AJ1659" s="17">
        <v>10</v>
      </c>
      <c r="AK1659" s="18">
        <v>0.98351878394852477</v>
      </c>
      <c r="AL1659" t="str">
        <f>IF(AK1659&lt;='CAV Tier 1 Analysis'!$A$5,"Tier 1", "Tier 2")</f>
        <v>Tier 2</v>
      </c>
      <c r="AM1659" t="str">
        <f t="shared" si="51"/>
        <v>Kentucky - Tier 2</v>
      </c>
      <c r="AN1659" t="str">
        <f t="shared" si="52"/>
        <v>Guthrie, City Of - Tier 2</v>
      </c>
    </row>
    <row r="1660" spans="1:40" x14ac:dyDescent="0.3">
      <c r="A1660">
        <v>4</v>
      </c>
      <c r="B1660" t="s">
        <v>79</v>
      </c>
      <c r="C1660" t="s">
        <v>4704</v>
      </c>
      <c r="D1660" t="s">
        <v>7386</v>
      </c>
      <c r="E1660" t="s">
        <v>2252</v>
      </c>
      <c r="F1660" s="12">
        <v>14.61756583860474</v>
      </c>
      <c r="G1660" s="12">
        <v>5.7820132471803429</v>
      </c>
      <c r="H1660" s="12">
        <v>2.5849643345144635</v>
      </c>
      <c r="I1660">
        <v>0</v>
      </c>
      <c r="J1660" s="15">
        <v>0</v>
      </c>
      <c r="K1660" s="15">
        <v>1</v>
      </c>
      <c r="L1660" s="58">
        <v>0.28317000000000003</v>
      </c>
      <c r="M1660">
        <v>1</v>
      </c>
      <c r="N1660">
        <v>0</v>
      </c>
      <c r="O1660" s="12">
        <v>8</v>
      </c>
      <c r="P1660" s="12">
        <v>9</v>
      </c>
      <c r="Q1660" s="12">
        <v>0</v>
      </c>
      <c r="R1660" s="12">
        <v>0</v>
      </c>
      <c r="S1660" s="12">
        <v>0</v>
      </c>
      <c r="T1660" s="12">
        <v>5.4595758354755795</v>
      </c>
      <c r="U1660" s="12">
        <v>0</v>
      </c>
      <c r="V1660" s="12">
        <v>0.32243741170476348</v>
      </c>
      <c r="W1660" s="59">
        <v>7.592992731001777E-6</v>
      </c>
      <c r="X1660" s="59">
        <v>5.2102328974105143E-5</v>
      </c>
      <c r="Y1660" s="59">
        <v>0</v>
      </c>
      <c r="Z1660" s="59">
        <v>1.9023461169018873E-3</v>
      </c>
      <c r="AA1660" s="59">
        <v>4.6028586479358409E-3</v>
      </c>
      <c r="AB1660" s="59">
        <v>0</v>
      </c>
      <c r="AC1660" s="59">
        <v>0</v>
      </c>
      <c r="AD1660" s="59">
        <v>0</v>
      </c>
      <c r="AE1660" s="59">
        <v>1.4430519547567075E-6</v>
      </c>
      <c r="AF1660" s="59">
        <v>0</v>
      </c>
      <c r="AG1660" s="59">
        <v>6.251664022051958E-7</v>
      </c>
      <c r="AH1660" s="18">
        <v>5.9699711862725433E-4</v>
      </c>
      <c r="AI1660" s="12">
        <v>306</v>
      </c>
      <c r="AJ1660" s="17">
        <v>10</v>
      </c>
      <c r="AK1660" s="18">
        <v>0.98411578106715203</v>
      </c>
      <c r="AL1660" t="str">
        <f>IF(AK1660&lt;='CAV Tier 1 Analysis'!$A$5,"Tier 1", "Tier 2")</f>
        <v>Tier 2</v>
      </c>
      <c r="AM1660" t="str">
        <f t="shared" si="51"/>
        <v>Kentucky - Tier 2</v>
      </c>
      <c r="AN1660" t="str">
        <f t="shared" si="52"/>
        <v>Bradfordsville, City Of - Tier 2</v>
      </c>
    </row>
    <row r="1661" spans="1:40" x14ac:dyDescent="0.3">
      <c r="A1661">
        <v>4</v>
      </c>
      <c r="B1661" t="s">
        <v>79</v>
      </c>
      <c r="C1661" t="s">
        <v>4819</v>
      </c>
      <c r="D1661" t="s">
        <v>7561</v>
      </c>
      <c r="E1661" t="s">
        <v>2426</v>
      </c>
      <c r="F1661" s="12">
        <v>198.96803347392077</v>
      </c>
      <c r="G1661" s="12">
        <v>182.48818462861985</v>
      </c>
      <c r="H1661" s="12">
        <v>82.793521567440237</v>
      </c>
      <c r="I1661">
        <v>0</v>
      </c>
      <c r="J1661" s="15">
        <v>0.11618976628880358</v>
      </c>
      <c r="K1661" s="15">
        <v>0.8838102337111966</v>
      </c>
      <c r="L1661" s="58">
        <v>2.3879899999999998</v>
      </c>
      <c r="M1661">
        <v>4</v>
      </c>
      <c r="N1661">
        <v>0</v>
      </c>
      <c r="O1661" s="12">
        <v>15</v>
      </c>
      <c r="P1661" s="12">
        <v>5</v>
      </c>
      <c r="Q1661" s="12">
        <v>0</v>
      </c>
      <c r="R1661" s="12">
        <v>0</v>
      </c>
      <c r="S1661" s="12">
        <v>9.6197599211478995</v>
      </c>
      <c r="T1661" s="12">
        <v>188.75533122541535</v>
      </c>
      <c r="U1661" s="12">
        <v>0</v>
      </c>
      <c r="V1661" s="12">
        <v>0</v>
      </c>
      <c r="W1661" s="59">
        <v>6.4032174000441184E-5</v>
      </c>
      <c r="X1661" s="59">
        <v>2.0840931589642057E-4</v>
      </c>
      <c r="Y1661" s="59">
        <v>0</v>
      </c>
      <c r="Z1661" s="59">
        <v>3.5668989691910388E-3</v>
      </c>
      <c r="AA1661" s="59">
        <v>2.5571436932976897E-3</v>
      </c>
      <c r="AB1661" s="59">
        <v>0</v>
      </c>
      <c r="AC1661" s="59">
        <v>0</v>
      </c>
      <c r="AD1661" s="59">
        <v>9.9692046679358506E-5</v>
      </c>
      <c r="AE1661" s="59">
        <v>4.9891009467378935E-5</v>
      </c>
      <c r="AF1661" s="59">
        <v>0</v>
      </c>
      <c r="AG1661" s="59">
        <v>0</v>
      </c>
      <c r="AH1661" s="18">
        <v>5.9509701895748429E-4</v>
      </c>
      <c r="AI1661" s="12">
        <v>307</v>
      </c>
      <c r="AJ1661" s="17">
        <v>10</v>
      </c>
      <c r="AK1661" s="18">
        <v>0.98471087808610946</v>
      </c>
      <c r="AL1661" t="str">
        <f>IF(AK1661&lt;='CAV Tier 1 Analysis'!$A$5,"Tier 1", "Tier 2")</f>
        <v>Tier 2</v>
      </c>
      <c r="AM1661" t="str">
        <f t="shared" si="51"/>
        <v>Kentucky - Tier 2</v>
      </c>
      <c r="AN1661" t="str">
        <f t="shared" si="52"/>
        <v>Hanson, City Of - Tier 2</v>
      </c>
    </row>
    <row r="1662" spans="1:40" x14ac:dyDescent="0.3">
      <c r="A1662">
        <v>4</v>
      </c>
      <c r="B1662" t="s">
        <v>79</v>
      </c>
      <c r="C1662" t="s">
        <v>4828</v>
      </c>
      <c r="D1662" t="s">
        <v>7573</v>
      </c>
      <c r="E1662" t="s">
        <v>1366</v>
      </c>
      <c r="F1662" s="12">
        <v>37.502261560504131</v>
      </c>
      <c r="G1662" s="12">
        <v>16.136787508166165</v>
      </c>
      <c r="H1662" s="12">
        <v>7.2358786801323696</v>
      </c>
      <c r="I1662">
        <v>0</v>
      </c>
      <c r="J1662" s="15">
        <v>0</v>
      </c>
      <c r="K1662" s="15">
        <v>1.0000000000000002</v>
      </c>
      <c r="L1662" s="58">
        <v>0.72648999999999997</v>
      </c>
      <c r="M1662">
        <v>0</v>
      </c>
      <c r="N1662">
        <v>0</v>
      </c>
      <c r="O1662" s="12">
        <v>8</v>
      </c>
      <c r="P1662" s="12">
        <v>9</v>
      </c>
      <c r="Q1662" s="12"/>
      <c r="R1662" s="12">
        <v>0</v>
      </c>
      <c r="S1662" s="12">
        <v>0</v>
      </c>
      <c r="T1662" s="12">
        <v>16.058982361067969</v>
      </c>
      <c r="U1662" s="12">
        <v>0</v>
      </c>
      <c r="V1662" s="12">
        <v>7.7805147098196414E-2</v>
      </c>
      <c r="W1662" s="59">
        <v>1.9480288480931878E-5</v>
      </c>
      <c r="X1662" s="59">
        <v>0</v>
      </c>
      <c r="Y1662" s="59">
        <v>0</v>
      </c>
      <c r="Z1662" s="59">
        <v>1.9023461169018873E-3</v>
      </c>
      <c r="AA1662" s="59">
        <v>4.6028586479358409E-3</v>
      </c>
      <c r="AB1662" s="59">
        <v>0</v>
      </c>
      <c r="AC1662" s="59">
        <v>0</v>
      </c>
      <c r="AD1662" s="59">
        <v>0</v>
      </c>
      <c r="AE1662" s="59">
        <v>4.2446421820833547E-6</v>
      </c>
      <c r="AF1662" s="59">
        <v>0</v>
      </c>
      <c r="AG1662" s="59">
        <v>1.5085459105770042E-7</v>
      </c>
      <c r="AH1662" s="18">
        <v>5.9355277728107274E-4</v>
      </c>
      <c r="AI1662" s="12">
        <v>308</v>
      </c>
      <c r="AJ1662" s="17">
        <v>10</v>
      </c>
      <c r="AK1662" s="18">
        <v>0.98530443086339059</v>
      </c>
      <c r="AL1662" t="str">
        <f>IF(AK1662&lt;='CAV Tier 1 Analysis'!$A$5,"Tier 1", "Tier 2")</f>
        <v>Tier 2</v>
      </c>
      <c r="AM1662" t="str">
        <f t="shared" si="51"/>
        <v>Kentucky - Tier 2</v>
      </c>
      <c r="AN1662" t="str">
        <f t="shared" si="52"/>
        <v>Raywick, City Of - Tier 2</v>
      </c>
    </row>
    <row r="1663" spans="1:40" x14ac:dyDescent="0.3">
      <c r="A1663">
        <v>4</v>
      </c>
      <c r="B1663" t="s">
        <v>79</v>
      </c>
      <c r="C1663" t="s">
        <v>4523</v>
      </c>
      <c r="D1663" t="s">
        <v>7314</v>
      </c>
      <c r="E1663" t="s">
        <v>2294</v>
      </c>
      <c r="F1663" s="12">
        <v>247.43495621290253</v>
      </c>
      <c r="G1663" s="12">
        <v>329.00309888778202</v>
      </c>
      <c r="H1663" s="12">
        <v>151.69913029449845</v>
      </c>
      <c r="I1663">
        <v>0</v>
      </c>
      <c r="J1663" s="15">
        <v>0</v>
      </c>
      <c r="K1663" s="15">
        <v>1.0000000000000002</v>
      </c>
      <c r="L1663" s="58">
        <v>5.5325299999999995</v>
      </c>
      <c r="M1663">
        <v>1</v>
      </c>
      <c r="N1663">
        <v>0</v>
      </c>
      <c r="O1663" s="12">
        <v>5.666666666666667</v>
      </c>
      <c r="P1663" s="12">
        <v>9.3333333333333339</v>
      </c>
      <c r="Q1663" s="12">
        <v>0</v>
      </c>
      <c r="R1663" s="12">
        <v>0</v>
      </c>
      <c r="S1663" s="12">
        <v>0</v>
      </c>
      <c r="T1663" s="12">
        <v>334.64796067812779</v>
      </c>
      <c r="U1663" s="12">
        <v>87.213004465225254</v>
      </c>
      <c r="V1663" s="12">
        <v>0</v>
      </c>
      <c r="W1663" s="59">
        <v>1.4835067300225747E-4</v>
      </c>
      <c r="X1663" s="59">
        <v>5.2102328974105143E-5</v>
      </c>
      <c r="Y1663" s="59">
        <v>0</v>
      </c>
      <c r="Z1663" s="59">
        <v>1.347495166138837E-3</v>
      </c>
      <c r="AA1663" s="59">
        <v>4.7733348941556876E-3</v>
      </c>
      <c r="AB1663" s="59">
        <v>0</v>
      </c>
      <c r="AC1663" s="59">
        <v>0</v>
      </c>
      <c r="AD1663" s="59">
        <v>0</v>
      </c>
      <c r="AE1663" s="59">
        <v>8.8452731194611531E-5</v>
      </c>
      <c r="AF1663" s="59">
        <v>8.6394100227835769E-5</v>
      </c>
      <c r="AG1663" s="59">
        <v>0</v>
      </c>
      <c r="AH1663" s="18">
        <v>5.9055726306303036E-4</v>
      </c>
      <c r="AI1663" s="12">
        <v>309</v>
      </c>
      <c r="AJ1663" s="17">
        <v>10</v>
      </c>
      <c r="AK1663" s="18">
        <v>0.9858949881264536</v>
      </c>
      <c r="AL1663" t="str">
        <f>IF(AK1663&lt;='CAV Tier 1 Analysis'!$A$5,"Tier 1", "Tier 2")</f>
        <v>Tier 2</v>
      </c>
      <c r="AM1663" t="str">
        <f t="shared" si="51"/>
        <v>Kentucky - Tier 2</v>
      </c>
      <c r="AN1663" t="str">
        <f t="shared" si="52"/>
        <v>Sparta, City Of - Tier 2</v>
      </c>
    </row>
    <row r="1664" spans="1:40" x14ac:dyDescent="0.3">
      <c r="A1664">
        <v>4</v>
      </c>
      <c r="B1664" t="s">
        <v>79</v>
      </c>
      <c r="C1664" t="s">
        <v>3666</v>
      </c>
      <c r="D1664" t="s">
        <v>7575</v>
      </c>
      <c r="E1664" t="s">
        <v>2531</v>
      </c>
      <c r="F1664" s="12">
        <v>91.894761086283935</v>
      </c>
      <c r="G1664" s="12">
        <v>157.17135297613345</v>
      </c>
      <c r="H1664" s="12">
        <v>64.416320862455791</v>
      </c>
      <c r="I1664">
        <v>2</v>
      </c>
      <c r="J1664" s="15">
        <v>4.9888152193627695E-2</v>
      </c>
      <c r="K1664" s="15">
        <v>0.95011184780637237</v>
      </c>
      <c r="L1664" s="58">
        <v>0.99242000000000008</v>
      </c>
      <c r="M1664">
        <v>9</v>
      </c>
      <c r="N1664">
        <v>2</v>
      </c>
      <c r="O1664" s="12">
        <v>11</v>
      </c>
      <c r="P1664" s="12">
        <v>5</v>
      </c>
      <c r="Q1664" s="12">
        <v>0</v>
      </c>
      <c r="R1664" s="12">
        <v>1.9002236956127447</v>
      </c>
      <c r="S1664" s="12">
        <v>3.2136112189397492</v>
      </c>
      <c r="T1664" s="12">
        <v>141.08274478288442</v>
      </c>
      <c r="U1664" s="12">
        <v>49.187983696600483</v>
      </c>
      <c r="V1664" s="12">
        <v>16.08860819324903</v>
      </c>
      <c r="W1664" s="59">
        <v>2.661100344704871E-5</v>
      </c>
      <c r="X1664" s="59">
        <v>4.6892096076694626E-4</v>
      </c>
      <c r="Y1664" s="59">
        <v>5.2424639580602882E-4</v>
      </c>
      <c r="Z1664" s="59">
        <v>2.6157259107400951E-3</v>
      </c>
      <c r="AA1664" s="59">
        <v>2.5571436932976897E-3</v>
      </c>
      <c r="AB1664" s="59">
        <v>0</v>
      </c>
      <c r="AC1664" s="59">
        <v>1.4113034955067408E-4</v>
      </c>
      <c r="AD1664" s="59">
        <v>3.3303479741064328E-5</v>
      </c>
      <c r="AE1664" s="59">
        <v>3.7290393388893824E-5</v>
      </c>
      <c r="AF1664" s="59">
        <v>4.8726123122884644E-5</v>
      </c>
      <c r="AG1664" s="59">
        <v>3.1193828431646414E-5</v>
      </c>
      <c r="AH1664" s="18">
        <v>5.8948110348117934E-4</v>
      </c>
      <c r="AI1664" s="12">
        <v>310</v>
      </c>
      <c r="AJ1664" s="17">
        <v>10</v>
      </c>
      <c r="AK1664" s="18">
        <v>0.98648446922993482</v>
      </c>
      <c r="AL1664" t="str">
        <f>IF(AK1664&lt;='CAV Tier 1 Analysis'!$A$5,"Tier 1", "Tier 2")</f>
        <v>Tier 2</v>
      </c>
      <c r="AM1664" t="str">
        <f t="shared" si="51"/>
        <v>Kentucky - Tier 2</v>
      </c>
      <c r="AN1664" t="str">
        <f t="shared" si="52"/>
        <v>Midway, City Of - Tier 2</v>
      </c>
    </row>
    <row r="1665" spans="1:40" x14ac:dyDescent="0.3">
      <c r="A1665">
        <v>4</v>
      </c>
      <c r="B1665" t="s">
        <v>79</v>
      </c>
      <c r="C1665" t="s">
        <v>4787</v>
      </c>
      <c r="D1665" t="s">
        <v>7515</v>
      </c>
      <c r="E1665" t="s">
        <v>2327</v>
      </c>
      <c r="F1665" s="12">
        <v>8.5901052692811319</v>
      </c>
      <c r="G1665" s="12">
        <v>9.7045365103858288</v>
      </c>
      <c r="H1665" s="12">
        <v>5.6405919493138921</v>
      </c>
      <c r="I1665">
        <v>1</v>
      </c>
      <c r="J1665" s="15">
        <v>0</v>
      </c>
      <c r="K1665" s="15">
        <v>1</v>
      </c>
      <c r="L1665" s="58">
        <v>0.34088000000000002</v>
      </c>
      <c r="M1665">
        <v>3</v>
      </c>
      <c r="N1665">
        <v>0</v>
      </c>
      <c r="O1665" s="12">
        <v>9</v>
      </c>
      <c r="P1665" s="12">
        <v>8</v>
      </c>
      <c r="Q1665" s="12">
        <v>0</v>
      </c>
      <c r="R1665" s="12">
        <v>1</v>
      </c>
      <c r="S1665" s="12">
        <v>0</v>
      </c>
      <c r="T1665" s="12">
        <v>9.3851294963885366</v>
      </c>
      <c r="U1665" s="12">
        <v>0.79502422710740461</v>
      </c>
      <c r="V1665" s="12">
        <v>0.31940701399729221</v>
      </c>
      <c r="W1665" s="59">
        <v>9.1404434161241857E-6</v>
      </c>
      <c r="X1665" s="59">
        <v>1.5630698692231543E-4</v>
      </c>
      <c r="Y1665" s="59">
        <v>0</v>
      </c>
      <c r="Z1665" s="59">
        <v>2.1401393815146234E-3</v>
      </c>
      <c r="AA1665" s="59">
        <v>4.0914299092763033E-3</v>
      </c>
      <c r="AB1665" s="59">
        <v>0</v>
      </c>
      <c r="AC1665" s="59">
        <v>7.4270387153111089E-5</v>
      </c>
      <c r="AD1665" s="59">
        <v>0</v>
      </c>
      <c r="AE1665" s="59">
        <v>2.4806376673818234E-6</v>
      </c>
      <c r="AF1665" s="59">
        <v>7.8755918548433858E-7</v>
      </c>
      <c r="AG1665" s="59">
        <v>6.1929083453451447E-7</v>
      </c>
      <c r="AH1665" s="18">
        <v>5.8865223599726172E-4</v>
      </c>
      <c r="AI1665" s="12">
        <v>311</v>
      </c>
      <c r="AJ1665" s="17">
        <v>10</v>
      </c>
      <c r="AK1665" s="18">
        <v>0.98707312146593207</v>
      </c>
      <c r="AL1665" t="str">
        <f>IF(AK1665&lt;='CAV Tier 1 Analysis'!$A$5,"Tier 1", "Tier 2")</f>
        <v>Tier 2</v>
      </c>
      <c r="AM1665" t="str">
        <f t="shared" si="51"/>
        <v>Kentucky - Tier 2</v>
      </c>
      <c r="AN1665" t="str">
        <f t="shared" si="52"/>
        <v>Gratz, City Of - Tier 2</v>
      </c>
    </row>
    <row r="1666" spans="1:40" x14ac:dyDescent="0.3">
      <c r="A1666">
        <v>4</v>
      </c>
      <c r="B1666" t="s">
        <v>79</v>
      </c>
      <c r="C1666" t="s">
        <v>4816</v>
      </c>
      <c r="D1666" t="s">
        <v>7558</v>
      </c>
      <c r="E1666" t="s">
        <v>2250</v>
      </c>
      <c r="F1666" s="12">
        <v>64.153484954315005</v>
      </c>
      <c r="G1666" s="12">
        <v>100.35128714736153</v>
      </c>
      <c r="H1666" s="12">
        <v>43.296314571720089</v>
      </c>
      <c r="I1666">
        <v>0</v>
      </c>
      <c r="J1666" s="15">
        <v>0</v>
      </c>
      <c r="K1666" s="15">
        <v>1</v>
      </c>
      <c r="L1666" s="58">
        <v>2.03667</v>
      </c>
      <c r="M1666">
        <v>1</v>
      </c>
      <c r="N1666">
        <v>0</v>
      </c>
      <c r="O1666" s="12">
        <v>5</v>
      </c>
      <c r="P1666" s="12">
        <v>10</v>
      </c>
      <c r="Q1666" s="12">
        <v>0</v>
      </c>
      <c r="R1666" s="12">
        <v>0</v>
      </c>
      <c r="S1666" s="12">
        <v>0</v>
      </c>
      <c r="T1666" s="12">
        <v>96.7909453214655</v>
      </c>
      <c r="U1666" s="12">
        <v>32.637460367150496</v>
      </c>
      <c r="V1666" s="12">
        <v>3.5603418258960318</v>
      </c>
      <c r="W1666" s="59">
        <v>5.4611789756857672E-5</v>
      </c>
      <c r="X1666" s="59">
        <v>5.2102328974105143E-5</v>
      </c>
      <c r="Y1666" s="59">
        <v>0</v>
      </c>
      <c r="Z1666" s="59">
        <v>1.1889663230636796E-3</v>
      </c>
      <c r="AA1666" s="59">
        <v>5.1142873865953793E-3</v>
      </c>
      <c r="AB1666" s="59">
        <v>0</v>
      </c>
      <c r="AC1666" s="59">
        <v>0</v>
      </c>
      <c r="AD1666" s="59">
        <v>0</v>
      </c>
      <c r="AE1666" s="59">
        <v>2.5583372602191074E-5</v>
      </c>
      <c r="AF1666" s="59">
        <v>3.2331004297253857E-5</v>
      </c>
      <c r="AG1666" s="59">
        <v>6.903064002864955E-6</v>
      </c>
      <c r="AH1666" s="18">
        <v>5.8861684266293913E-4</v>
      </c>
      <c r="AI1666" s="12">
        <v>312</v>
      </c>
      <c r="AJ1666" s="17">
        <v>10</v>
      </c>
      <c r="AK1666" s="18">
        <v>0.98766173830859505</v>
      </c>
      <c r="AL1666" t="str">
        <f>IF(AK1666&lt;='CAV Tier 1 Analysis'!$A$5,"Tier 1", "Tier 2")</f>
        <v>Tier 2</v>
      </c>
      <c r="AM1666" t="str">
        <f t="shared" si="51"/>
        <v>Kentucky - Tier 2</v>
      </c>
      <c r="AN1666" t="str">
        <f t="shared" si="52"/>
        <v>Elkton, City Of - Tier 2</v>
      </c>
    </row>
    <row r="1667" spans="1:40" x14ac:dyDescent="0.3">
      <c r="A1667">
        <v>4</v>
      </c>
      <c r="B1667" t="s">
        <v>79</v>
      </c>
      <c r="C1667" t="s">
        <v>4678</v>
      </c>
      <c r="D1667" t="s">
        <v>7348</v>
      </c>
      <c r="E1667" t="s">
        <v>2417</v>
      </c>
      <c r="F1667" s="12">
        <v>80.45657735728463</v>
      </c>
      <c r="G1667" s="12">
        <v>136.36369417938923</v>
      </c>
      <c r="H1667" s="12">
        <v>72.139810145915021</v>
      </c>
      <c r="I1667">
        <v>2</v>
      </c>
      <c r="J1667" s="15">
        <v>1.8257510640721602E-2</v>
      </c>
      <c r="K1667" s="15">
        <v>0.98174248935927833</v>
      </c>
      <c r="L1667" s="58">
        <v>0.96562999999999999</v>
      </c>
      <c r="M1667">
        <v>0</v>
      </c>
      <c r="N1667">
        <v>0</v>
      </c>
      <c r="O1667" s="12">
        <v>15</v>
      </c>
      <c r="P1667" s="12">
        <v>5</v>
      </c>
      <c r="Q1667" s="12">
        <v>0</v>
      </c>
      <c r="R1667" s="12">
        <v>1.9634849787185567</v>
      </c>
      <c r="S1667" s="12">
        <v>1.3170933513586798</v>
      </c>
      <c r="T1667" s="12">
        <v>139.17846194107477</v>
      </c>
      <c r="U1667" s="12">
        <v>58.721884583790143</v>
      </c>
      <c r="V1667" s="12">
        <v>0</v>
      </c>
      <c r="W1667" s="59">
        <v>2.5892649542102781E-5</v>
      </c>
      <c r="X1667" s="59">
        <v>0</v>
      </c>
      <c r="Y1667" s="59">
        <v>0</v>
      </c>
      <c r="Z1667" s="59">
        <v>3.5668989691910388E-3</v>
      </c>
      <c r="AA1667" s="59">
        <v>2.5571436932976897E-3</v>
      </c>
      <c r="AB1667" s="59">
        <v>0</v>
      </c>
      <c r="AC1667" s="59">
        <v>1.4582878953874531E-4</v>
      </c>
      <c r="AD1667" s="59">
        <v>1.3649377213257326E-5</v>
      </c>
      <c r="AE1667" s="59">
        <v>3.6787061415844367E-5</v>
      </c>
      <c r="AF1667" s="59">
        <v>5.817050350928151E-5</v>
      </c>
      <c r="AG1667" s="59">
        <v>0</v>
      </c>
      <c r="AH1667" s="18">
        <v>5.8221554942799634E-4</v>
      </c>
      <c r="AI1667" s="12">
        <v>313</v>
      </c>
      <c r="AJ1667" s="17">
        <v>10</v>
      </c>
      <c r="AK1667" s="18">
        <v>0.98824395385802299</v>
      </c>
      <c r="AL1667" t="str">
        <f>IF(AK1667&lt;='CAV Tier 1 Analysis'!$A$5,"Tier 1", "Tier 2")</f>
        <v>Tier 2</v>
      </c>
      <c r="AM1667" t="str">
        <f t="shared" si="51"/>
        <v>Kentucky - Tier 2</v>
      </c>
      <c r="AN1667" t="str">
        <f t="shared" si="52"/>
        <v>Mortons Gap, City Of - Tier 2</v>
      </c>
    </row>
    <row r="1668" spans="1:40" x14ac:dyDescent="0.3">
      <c r="A1668">
        <v>4</v>
      </c>
      <c r="B1668" t="s">
        <v>79</v>
      </c>
      <c r="C1668" t="s">
        <v>3896</v>
      </c>
      <c r="D1668" t="s">
        <v>7574</v>
      </c>
      <c r="E1668" t="s">
        <v>1369</v>
      </c>
      <c r="F1668" s="12">
        <v>17.969666218257068</v>
      </c>
      <c r="G1668" s="12">
        <v>19.619899893070947</v>
      </c>
      <c r="H1668" s="12">
        <v>6.4650422174114892</v>
      </c>
      <c r="I1668">
        <v>0</v>
      </c>
      <c r="J1668" s="15">
        <v>0</v>
      </c>
      <c r="K1668" s="15">
        <v>1</v>
      </c>
      <c r="L1668" s="58">
        <v>0.57047999999999999</v>
      </c>
      <c r="M1668">
        <v>0</v>
      </c>
      <c r="N1668">
        <v>0</v>
      </c>
      <c r="O1668" s="12">
        <v>5</v>
      </c>
      <c r="P1668" s="12">
        <v>10</v>
      </c>
      <c r="Q1668" s="12"/>
      <c r="R1668" s="12">
        <v>0</v>
      </c>
      <c r="S1668" s="12">
        <v>0</v>
      </c>
      <c r="T1668" s="12">
        <v>15.180213853281169</v>
      </c>
      <c r="U1668" s="12">
        <v>0</v>
      </c>
      <c r="V1668" s="12">
        <v>4.4396860397897786</v>
      </c>
      <c r="W1668" s="59">
        <v>1.5296996479789147E-5</v>
      </c>
      <c r="X1668" s="59">
        <v>0</v>
      </c>
      <c r="Y1668" s="59">
        <v>0</v>
      </c>
      <c r="Z1668" s="59">
        <v>1.1889663230636796E-3</v>
      </c>
      <c r="AA1668" s="59">
        <v>5.1142873865953793E-3</v>
      </c>
      <c r="AB1668" s="59">
        <v>0</v>
      </c>
      <c r="AC1668" s="59">
        <v>0</v>
      </c>
      <c r="AD1668" s="59">
        <v>0</v>
      </c>
      <c r="AE1668" s="59">
        <v>4.0123698131017977E-6</v>
      </c>
      <c r="AF1668" s="59">
        <v>0</v>
      </c>
      <c r="AG1668" s="59">
        <v>8.60800405803222E-6</v>
      </c>
      <c r="AH1668" s="18">
        <v>5.7556100727363464E-4</v>
      </c>
      <c r="AI1668" s="12">
        <v>314</v>
      </c>
      <c r="AJ1668" s="17">
        <v>10</v>
      </c>
      <c r="AK1668" s="18">
        <v>0.98881951486529662</v>
      </c>
      <c r="AL1668" t="str">
        <f>IF(AK1668&lt;='CAV Tier 1 Analysis'!$A$5,"Tier 1", "Tier 2")</f>
        <v>Tier 2</v>
      </c>
      <c r="AM1668" t="str">
        <f t="shared" si="51"/>
        <v>Kentucky - Tier 2</v>
      </c>
      <c r="AN1668" t="str">
        <f t="shared" si="52"/>
        <v>Trenton, City Of - Tier 2</v>
      </c>
    </row>
    <row r="1669" spans="1:40" x14ac:dyDescent="0.3">
      <c r="A1669">
        <v>4</v>
      </c>
      <c r="B1669" t="s">
        <v>79</v>
      </c>
      <c r="C1669" t="s">
        <v>4694</v>
      </c>
      <c r="D1669" t="s">
        <v>7369</v>
      </c>
      <c r="E1669" t="s">
        <v>2440</v>
      </c>
      <c r="F1669" s="12">
        <v>33.488310985233852</v>
      </c>
      <c r="G1669" s="12">
        <v>22.305684739758899</v>
      </c>
      <c r="H1669" s="12">
        <v>11.237333599954294</v>
      </c>
      <c r="I1669">
        <v>0</v>
      </c>
      <c r="J1669" s="15">
        <v>0</v>
      </c>
      <c r="K1669" s="15">
        <v>1</v>
      </c>
      <c r="L1669" s="58">
        <v>0.59153999999999995</v>
      </c>
      <c r="M1669">
        <v>1</v>
      </c>
      <c r="N1669">
        <v>0</v>
      </c>
      <c r="O1669" s="12">
        <v>13</v>
      </c>
      <c r="P1669" s="12">
        <v>6</v>
      </c>
      <c r="Q1669" s="12">
        <v>0</v>
      </c>
      <c r="R1669" s="12">
        <v>0</v>
      </c>
      <c r="S1669" s="12">
        <v>0</v>
      </c>
      <c r="T1669" s="12">
        <v>21.714246129234986</v>
      </c>
      <c r="U1669" s="12">
        <v>0</v>
      </c>
      <c r="V1669" s="12">
        <v>0.59143861052391244</v>
      </c>
      <c r="W1669" s="59">
        <v>1.5861704700698487E-5</v>
      </c>
      <c r="X1669" s="59">
        <v>5.2102328974105143E-5</v>
      </c>
      <c r="Y1669" s="59">
        <v>0</v>
      </c>
      <c r="Z1669" s="59">
        <v>3.0913124399655672E-3</v>
      </c>
      <c r="AA1669" s="59">
        <v>3.0685724319572272E-3</v>
      </c>
      <c r="AB1669" s="59">
        <v>0</v>
      </c>
      <c r="AC1669" s="59">
        <v>0</v>
      </c>
      <c r="AD1669" s="59">
        <v>0</v>
      </c>
      <c r="AE1669" s="59">
        <v>5.7394175421562335E-6</v>
      </c>
      <c r="AF1669" s="59">
        <v>0</v>
      </c>
      <c r="AG1669" s="59">
        <v>1.1467265734195571E-6</v>
      </c>
      <c r="AH1669" s="18">
        <v>5.6679409542847038E-4</v>
      </c>
      <c r="AI1669" s="12">
        <v>315</v>
      </c>
      <c r="AJ1669" s="17">
        <v>10</v>
      </c>
      <c r="AK1669" s="18">
        <v>0.9893863089607251</v>
      </c>
      <c r="AL1669" t="str">
        <f>IF(AK1669&lt;='CAV Tier 1 Analysis'!$A$5,"Tier 1", "Tier 2")</f>
        <v>Tier 2</v>
      </c>
      <c r="AM1669" t="str">
        <f t="shared" si="51"/>
        <v>Kentucky - Tier 2</v>
      </c>
      <c r="AN1669" t="str">
        <f t="shared" si="52"/>
        <v>Hustonville, City Of - Tier 2</v>
      </c>
    </row>
    <row r="1670" spans="1:40" x14ac:dyDescent="0.3">
      <c r="A1670">
        <v>4</v>
      </c>
      <c r="B1670" t="s">
        <v>79</v>
      </c>
      <c r="C1670" t="s">
        <v>4824</v>
      </c>
      <c r="D1670" t="s">
        <v>7568</v>
      </c>
      <c r="E1670" t="s">
        <v>2474</v>
      </c>
      <c r="F1670" s="12">
        <v>217.52346337716244</v>
      </c>
      <c r="G1670" s="12">
        <v>104.30428263740519</v>
      </c>
      <c r="H1670" s="12">
        <v>49.101151168880378</v>
      </c>
      <c r="I1670">
        <v>0</v>
      </c>
      <c r="J1670" s="15">
        <v>0</v>
      </c>
      <c r="K1670" s="15">
        <v>1</v>
      </c>
      <c r="L1670" s="58">
        <v>2.61069</v>
      </c>
      <c r="M1670">
        <v>0</v>
      </c>
      <c r="N1670">
        <v>0</v>
      </c>
      <c r="O1670" s="12">
        <v>15</v>
      </c>
      <c r="P1670" s="12">
        <v>5</v>
      </c>
      <c r="Q1670" s="12">
        <v>0</v>
      </c>
      <c r="R1670" s="12">
        <v>0</v>
      </c>
      <c r="S1670" s="12">
        <v>0</v>
      </c>
      <c r="T1670" s="12">
        <v>107.72642512192223</v>
      </c>
      <c r="U1670" s="12">
        <v>0</v>
      </c>
      <c r="V1670" s="12">
        <v>0</v>
      </c>
      <c r="W1670" s="59">
        <v>7.0003708701130157E-5</v>
      </c>
      <c r="X1670" s="59">
        <v>0</v>
      </c>
      <c r="Y1670" s="59">
        <v>0</v>
      </c>
      <c r="Z1670" s="59">
        <v>3.5668989691910388E-3</v>
      </c>
      <c r="AA1670" s="59">
        <v>2.5571436932976897E-3</v>
      </c>
      <c r="AB1670" s="59">
        <v>0</v>
      </c>
      <c r="AC1670" s="59">
        <v>0</v>
      </c>
      <c r="AD1670" s="59">
        <v>0</v>
      </c>
      <c r="AE1670" s="59">
        <v>2.8473792293719537E-5</v>
      </c>
      <c r="AF1670" s="59">
        <v>0</v>
      </c>
      <c r="AG1670" s="59">
        <v>0</v>
      </c>
      <c r="AH1670" s="18">
        <v>5.6568365122577978E-4</v>
      </c>
      <c r="AI1670" s="12">
        <v>316</v>
      </c>
      <c r="AJ1670" s="17">
        <v>10</v>
      </c>
      <c r="AK1670" s="18">
        <v>0.98995199261195088</v>
      </c>
      <c r="AL1670" t="str">
        <f>IF(AK1670&lt;='CAV Tier 1 Analysis'!$A$5,"Tier 1", "Tier 2")</f>
        <v>Tier 2</v>
      </c>
      <c r="AM1670" t="str">
        <f t="shared" si="51"/>
        <v>Kentucky - Tier 2</v>
      </c>
      <c r="AN1670" t="str">
        <f t="shared" si="52"/>
        <v>White Plains, City Of - Tier 2</v>
      </c>
    </row>
    <row r="1671" spans="1:40" x14ac:dyDescent="0.3">
      <c r="A1671">
        <v>4</v>
      </c>
      <c r="B1671" t="s">
        <v>79</v>
      </c>
      <c r="C1671" t="s">
        <v>4714</v>
      </c>
      <c r="D1671" t="s">
        <v>7403</v>
      </c>
      <c r="E1671" t="s">
        <v>2663</v>
      </c>
      <c r="F1671" s="12">
        <v>82.823670265622724</v>
      </c>
      <c r="G1671" s="12">
        <v>78.393914836820471</v>
      </c>
      <c r="H1671" s="12">
        <v>32.374196569764436</v>
      </c>
      <c r="I1671">
        <v>2</v>
      </c>
      <c r="J1671" s="15">
        <v>4.0436240293339407E-2</v>
      </c>
      <c r="K1671" s="15">
        <v>0.9595637597066603</v>
      </c>
      <c r="L1671" s="58">
        <v>1.2736100000000001</v>
      </c>
      <c r="M1671">
        <v>16</v>
      </c>
      <c r="N1671">
        <v>0</v>
      </c>
      <c r="O1671" s="12">
        <v>13</v>
      </c>
      <c r="P1671" s="12">
        <v>4</v>
      </c>
      <c r="Q1671" s="12">
        <v>0</v>
      </c>
      <c r="R1671" s="12">
        <v>1.9191275194133206</v>
      </c>
      <c r="S1671" s="12">
        <v>1.3090907917987991</v>
      </c>
      <c r="T1671" s="12">
        <v>70.433067618558511</v>
      </c>
      <c r="U1671" s="12">
        <v>0</v>
      </c>
      <c r="V1671" s="12">
        <v>7.9608472182619607</v>
      </c>
      <c r="W1671" s="59">
        <v>3.4150903952153029E-5</v>
      </c>
      <c r="X1671" s="59">
        <v>8.3363726358568228E-4</v>
      </c>
      <c r="Y1671" s="59">
        <v>0</v>
      </c>
      <c r="Z1671" s="59">
        <v>3.0913124399655672E-3</v>
      </c>
      <c r="AA1671" s="59">
        <v>2.0457149546381516E-3</v>
      </c>
      <c r="AB1671" s="59">
        <v>0</v>
      </c>
      <c r="AC1671" s="59">
        <v>1.4253434386301704E-4</v>
      </c>
      <c r="AD1671" s="59">
        <v>1.3566444629935353E-5</v>
      </c>
      <c r="AE1671" s="59">
        <v>1.8616570035723034E-5</v>
      </c>
      <c r="AF1671" s="59">
        <v>0</v>
      </c>
      <c r="AG1671" s="59">
        <v>1.5435101614396649E-5</v>
      </c>
      <c r="AH1671" s="18">
        <v>5.6317891111678424E-4</v>
      </c>
      <c r="AI1671" s="12">
        <v>317</v>
      </c>
      <c r="AJ1671" s="17">
        <v>10</v>
      </c>
      <c r="AK1671" s="18">
        <v>0.99051517152306767</v>
      </c>
      <c r="AL1671" t="str">
        <f>IF(AK1671&lt;='CAV Tier 1 Analysis'!$A$5,"Tier 1", "Tier 2")</f>
        <v>Tier 2</v>
      </c>
      <c r="AM1671" t="str">
        <f t="shared" si="51"/>
        <v>Kentucky - Tier 2</v>
      </c>
      <c r="AN1671" t="str">
        <f t="shared" si="52"/>
        <v>Bloomfield, City Of - Tier 2</v>
      </c>
    </row>
    <row r="1672" spans="1:40" x14ac:dyDescent="0.3">
      <c r="A1672">
        <v>4</v>
      </c>
      <c r="B1672" t="s">
        <v>79</v>
      </c>
      <c r="C1672" t="s">
        <v>3206</v>
      </c>
      <c r="D1672" t="s">
        <v>7313</v>
      </c>
      <c r="E1672" t="s">
        <v>2354</v>
      </c>
      <c r="F1672" s="12">
        <v>13.299445663862343</v>
      </c>
      <c r="G1672" s="12">
        <v>22.190227133440803</v>
      </c>
      <c r="H1672" s="12">
        <v>9.9869425125637914</v>
      </c>
      <c r="I1672">
        <v>0</v>
      </c>
      <c r="J1672" s="15">
        <v>0</v>
      </c>
      <c r="K1672" s="15">
        <v>1</v>
      </c>
      <c r="L1672" s="58">
        <v>0.28749000000000002</v>
      </c>
      <c r="M1672">
        <v>0</v>
      </c>
      <c r="N1672">
        <v>0</v>
      </c>
      <c r="O1672" s="12">
        <v>6.5</v>
      </c>
      <c r="P1672" s="12">
        <v>9</v>
      </c>
      <c r="Q1672" s="12">
        <v>0</v>
      </c>
      <c r="R1672" s="12">
        <v>0</v>
      </c>
      <c r="S1672" s="12">
        <v>0</v>
      </c>
      <c r="T1672" s="12">
        <v>23.186013733014981</v>
      </c>
      <c r="U1672" s="12">
        <v>9.8865680691526379</v>
      </c>
      <c r="V1672" s="12">
        <v>0</v>
      </c>
      <c r="W1672" s="59">
        <v>7.7088303147780517E-6</v>
      </c>
      <c r="X1672" s="59">
        <v>0</v>
      </c>
      <c r="Y1672" s="59">
        <v>0</v>
      </c>
      <c r="Z1672" s="59">
        <v>1.5456562199827836E-3</v>
      </c>
      <c r="AA1672" s="59">
        <v>4.6028586479358409E-3</v>
      </c>
      <c r="AB1672" s="59">
        <v>0</v>
      </c>
      <c r="AC1672" s="59">
        <v>0</v>
      </c>
      <c r="AD1672" s="59">
        <v>0</v>
      </c>
      <c r="AE1672" s="59">
        <v>6.1284289198867004E-6</v>
      </c>
      <c r="AF1672" s="59">
        <v>9.7937361281512594E-6</v>
      </c>
      <c r="AG1672" s="59">
        <v>0</v>
      </c>
      <c r="AH1672" s="18">
        <v>5.6110416938922193E-4</v>
      </c>
      <c r="AI1672" s="12">
        <v>318</v>
      </c>
      <c r="AJ1672" s="17">
        <v>10</v>
      </c>
      <c r="AK1672" s="18">
        <v>0.99107627569245693</v>
      </c>
      <c r="AL1672" t="str">
        <f>IF(AK1672&lt;='CAV Tier 1 Analysis'!$A$5,"Tier 1", "Tier 2")</f>
        <v>Tier 2</v>
      </c>
      <c r="AM1672" t="str">
        <f t="shared" ref="AM1672:AM1735" si="53">B1672&amp;" - "&amp;AL1672</f>
        <v>Kentucky - Tier 2</v>
      </c>
      <c r="AN1672" t="str">
        <f t="shared" ref="AN1672:AN1735" si="54">C1672&amp;" - "&amp;AL1672</f>
        <v>Glencoe, City Of - Tier 2</v>
      </c>
    </row>
    <row r="1673" spans="1:40" x14ac:dyDescent="0.3">
      <c r="A1673">
        <v>4</v>
      </c>
      <c r="B1673" t="s">
        <v>79</v>
      </c>
      <c r="C1673" t="s">
        <v>3560</v>
      </c>
      <c r="D1673" t="s">
        <v>7514</v>
      </c>
      <c r="E1673" t="s">
        <v>2502</v>
      </c>
      <c r="F1673" s="12">
        <v>46.948487146742714</v>
      </c>
      <c r="G1673" s="12">
        <v>16.896464265890177</v>
      </c>
      <c r="H1673" s="12">
        <v>7.0940687610666107</v>
      </c>
      <c r="I1673">
        <v>0</v>
      </c>
      <c r="J1673" s="15">
        <v>0</v>
      </c>
      <c r="K1673" s="15">
        <v>1</v>
      </c>
      <c r="L1673" s="58">
        <v>0.56347000000000003</v>
      </c>
      <c r="M1673">
        <v>0</v>
      </c>
      <c r="N1673">
        <v>0</v>
      </c>
      <c r="O1673" s="12">
        <v>15</v>
      </c>
      <c r="P1673" s="12">
        <v>5</v>
      </c>
      <c r="Q1673" s="12">
        <v>0</v>
      </c>
      <c r="R1673" s="12">
        <v>0</v>
      </c>
      <c r="S1673" s="12">
        <v>0</v>
      </c>
      <c r="T1673" s="12">
        <v>15.917972022984438</v>
      </c>
      <c r="U1673" s="12">
        <v>0</v>
      </c>
      <c r="V1673" s="12">
        <v>0.97849224290573922</v>
      </c>
      <c r="W1673" s="59">
        <v>1.510902854870774E-5</v>
      </c>
      <c r="X1673" s="59">
        <v>0</v>
      </c>
      <c r="Y1673" s="59">
        <v>0</v>
      </c>
      <c r="Z1673" s="59">
        <v>3.5668989691910388E-3</v>
      </c>
      <c r="AA1673" s="59">
        <v>2.5571436932976897E-3</v>
      </c>
      <c r="AB1673" s="59">
        <v>0</v>
      </c>
      <c r="AC1673" s="59">
        <v>0</v>
      </c>
      <c r="AD1673" s="59">
        <v>0</v>
      </c>
      <c r="AE1673" s="59">
        <v>4.2073709269264757E-6</v>
      </c>
      <c r="AF1673" s="59">
        <v>0</v>
      </c>
      <c r="AG1673" s="59">
        <v>1.8971758638330379E-6</v>
      </c>
      <c r="AH1673" s="18">
        <v>5.5865965798438137E-4</v>
      </c>
      <c r="AI1673" s="12">
        <v>319</v>
      </c>
      <c r="AJ1673" s="17">
        <v>10</v>
      </c>
      <c r="AK1673" s="18">
        <v>0.99163493535044134</v>
      </c>
      <c r="AL1673" t="str">
        <f>IF(AK1673&lt;='CAV Tier 1 Analysis'!$A$5,"Tier 1", "Tier 2")</f>
        <v>Tier 2</v>
      </c>
      <c r="AM1673" t="str">
        <f t="shared" si="53"/>
        <v>Kentucky - Tier 2</v>
      </c>
      <c r="AN1673" t="str">
        <f t="shared" si="54"/>
        <v>St. Charles, Town Of - Tier 2</v>
      </c>
    </row>
    <row r="1674" spans="1:40" x14ac:dyDescent="0.3">
      <c r="A1674">
        <v>4</v>
      </c>
      <c r="B1674" t="s">
        <v>79</v>
      </c>
      <c r="C1674" t="s">
        <v>4764</v>
      </c>
      <c r="D1674" t="s">
        <v>7482</v>
      </c>
      <c r="E1674" t="s">
        <v>2779</v>
      </c>
      <c r="F1674" s="12">
        <v>731.61486533523146</v>
      </c>
      <c r="G1674" s="12">
        <v>2443.7784358350282</v>
      </c>
      <c r="H1674" s="12">
        <v>1267.4151533661457</v>
      </c>
      <c r="I1674">
        <v>0</v>
      </c>
      <c r="J1674" s="15">
        <v>7.8493159474430901E-3</v>
      </c>
      <c r="K1674" s="15">
        <v>0.99215068405255713</v>
      </c>
      <c r="L1674" s="58">
        <v>1.4026700000000001</v>
      </c>
      <c r="M1674">
        <v>0</v>
      </c>
      <c r="N1674">
        <v>0</v>
      </c>
      <c r="O1674" s="12">
        <v>5</v>
      </c>
      <c r="P1674" s="12">
        <v>4</v>
      </c>
      <c r="Q1674" s="12">
        <v>0</v>
      </c>
      <c r="R1674" s="12">
        <v>0</v>
      </c>
      <c r="S1674" s="12">
        <v>9.9483419753479172</v>
      </c>
      <c r="T1674" s="12">
        <v>2699.3128103049371</v>
      </c>
      <c r="U1674" s="12">
        <v>1967.6979449697055</v>
      </c>
      <c r="V1674" s="12">
        <v>0</v>
      </c>
      <c r="W1674" s="59">
        <v>3.7611551767469228E-5</v>
      </c>
      <c r="X1674" s="59">
        <v>0</v>
      </c>
      <c r="Y1674" s="59">
        <v>0</v>
      </c>
      <c r="Z1674" s="59">
        <v>1.1889663230636796E-3</v>
      </c>
      <c r="AA1674" s="59">
        <v>2.0457149546381516E-3</v>
      </c>
      <c r="AB1674" s="59">
        <v>0</v>
      </c>
      <c r="AC1674" s="59">
        <v>0</v>
      </c>
      <c r="AD1674" s="59">
        <v>1.030972270324872E-4</v>
      </c>
      <c r="AE1674" s="59">
        <v>7.1347092609275002E-4</v>
      </c>
      <c r="AF1674" s="59">
        <v>1.9492218450472361E-3</v>
      </c>
      <c r="AG1674" s="59">
        <v>0</v>
      </c>
      <c r="AH1674" s="18">
        <v>5.4891662069470667E-4</v>
      </c>
      <c r="AI1674" s="12">
        <v>320</v>
      </c>
      <c r="AJ1674" s="17">
        <v>10</v>
      </c>
      <c r="AK1674" s="18">
        <v>0.99218385197113601</v>
      </c>
      <c r="AL1674" t="str">
        <f>IF(AK1674&lt;='CAV Tier 1 Analysis'!$A$5,"Tier 1", "Tier 2")</f>
        <v>Tier 2</v>
      </c>
      <c r="AM1674" t="str">
        <f t="shared" si="53"/>
        <v>Kentucky - Tier 2</v>
      </c>
      <c r="AN1674" t="str">
        <f t="shared" si="54"/>
        <v>Southgate, City Of - Tier 2</v>
      </c>
    </row>
    <row r="1675" spans="1:40" x14ac:dyDescent="0.3">
      <c r="A1675">
        <v>4</v>
      </c>
      <c r="B1675" t="s">
        <v>79</v>
      </c>
      <c r="C1675" t="s">
        <v>4629</v>
      </c>
      <c r="D1675" t="s">
        <v>7275</v>
      </c>
      <c r="E1675" t="s">
        <v>2833</v>
      </c>
      <c r="F1675" s="12">
        <v>310.75650054401791</v>
      </c>
      <c r="G1675" s="12">
        <v>37.441060235844049</v>
      </c>
      <c r="H1675" s="12">
        <v>17.235546584510786</v>
      </c>
      <c r="I1675">
        <v>0</v>
      </c>
      <c r="J1675" s="15">
        <v>0.88252572215042213</v>
      </c>
      <c r="K1675" s="15">
        <v>0.11747427784957788</v>
      </c>
      <c r="L1675" s="58">
        <v>0.59579000000000004</v>
      </c>
      <c r="M1675">
        <v>5</v>
      </c>
      <c r="N1675">
        <v>0</v>
      </c>
      <c r="O1675" s="12">
        <v>5</v>
      </c>
      <c r="P1675" s="12">
        <v>4</v>
      </c>
      <c r="Q1675" s="12">
        <v>4</v>
      </c>
      <c r="R1675" s="12">
        <v>0</v>
      </c>
      <c r="S1675" s="12">
        <v>15.210813196152623</v>
      </c>
      <c r="T1675" s="12">
        <v>42.261170721342829</v>
      </c>
      <c r="U1675" s="12">
        <v>0</v>
      </c>
      <c r="V1675" s="12">
        <v>0</v>
      </c>
      <c r="W1675" s="59">
        <v>1.5975665286589499E-5</v>
      </c>
      <c r="X1675" s="59">
        <v>2.6051164487052569E-4</v>
      </c>
      <c r="Y1675" s="59">
        <v>0</v>
      </c>
      <c r="Z1675" s="59">
        <v>1.1889663230636796E-3</v>
      </c>
      <c r="AA1675" s="59">
        <v>2.0457149546381516E-3</v>
      </c>
      <c r="AB1675" s="59">
        <v>2.2209883398112162E-3</v>
      </c>
      <c r="AC1675" s="59">
        <v>0</v>
      </c>
      <c r="AD1675" s="59">
        <v>1.5763357002789962E-4</v>
      </c>
      <c r="AE1675" s="59">
        <v>1.1170293601101401E-5</v>
      </c>
      <c r="AF1675" s="59">
        <v>0</v>
      </c>
      <c r="AG1675" s="59">
        <v>0</v>
      </c>
      <c r="AH1675" s="18">
        <v>5.3645098102719682E-4</v>
      </c>
      <c r="AI1675" s="12">
        <v>321</v>
      </c>
      <c r="AJ1675" s="17">
        <v>10</v>
      </c>
      <c r="AK1675" s="18">
        <v>0.99272030295216318</v>
      </c>
      <c r="AL1675" t="str">
        <f>IF(AK1675&lt;='CAV Tier 1 Analysis'!$A$5,"Tier 1", "Tier 2")</f>
        <v>Tier 2</v>
      </c>
      <c r="AM1675" t="str">
        <f t="shared" si="53"/>
        <v>Kentucky - Tier 2</v>
      </c>
      <c r="AN1675" t="str">
        <f t="shared" si="54"/>
        <v>California, City Of - Tier 2</v>
      </c>
    </row>
    <row r="1676" spans="1:40" x14ac:dyDescent="0.3">
      <c r="A1676">
        <v>4</v>
      </c>
      <c r="B1676" t="s">
        <v>79</v>
      </c>
      <c r="C1676" t="s">
        <v>4780</v>
      </c>
      <c r="D1676" t="s">
        <v>7504</v>
      </c>
      <c r="E1676" t="s">
        <v>2545</v>
      </c>
      <c r="F1676" s="12">
        <v>43.909385792201988</v>
      </c>
      <c r="G1676" s="12">
        <v>52.571527816852694</v>
      </c>
      <c r="H1676" s="12">
        <v>21.423519707299779</v>
      </c>
      <c r="I1676">
        <v>0</v>
      </c>
      <c r="J1676" s="15">
        <v>0</v>
      </c>
      <c r="K1676" s="15">
        <v>1</v>
      </c>
      <c r="L1676" s="58">
        <v>0.58282999999999996</v>
      </c>
      <c r="M1676">
        <v>1</v>
      </c>
      <c r="N1676">
        <v>0</v>
      </c>
      <c r="O1676" s="12">
        <v>9</v>
      </c>
      <c r="P1676" s="12">
        <v>7</v>
      </c>
      <c r="Q1676" s="12">
        <v>0</v>
      </c>
      <c r="R1676" s="12">
        <v>0</v>
      </c>
      <c r="S1676" s="12">
        <v>0</v>
      </c>
      <c r="T1676" s="12">
        <v>49.425946715448475</v>
      </c>
      <c r="U1676" s="12">
        <v>5.5165609232464874</v>
      </c>
      <c r="V1676" s="12">
        <v>3.1455811014042183</v>
      </c>
      <c r="W1676" s="59">
        <v>1.5628152535260671E-5</v>
      </c>
      <c r="X1676" s="59">
        <v>5.2102328974105143E-5</v>
      </c>
      <c r="Y1676" s="59">
        <v>0</v>
      </c>
      <c r="Z1676" s="59">
        <v>2.1401393815146234E-3</v>
      </c>
      <c r="AA1676" s="59">
        <v>3.5800011706167653E-3</v>
      </c>
      <c r="AB1676" s="59">
        <v>0</v>
      </c>
      <c r="AC1676" s="59">
        <v>0</v>
      </c>
      <c r="AD1676" s="59">
        <v>0</v>
      </c>
      <c r="AE1676" s="59">
        <v>1.3064056837524593E-5</v>
      </c>
      <c r="AF1676" s="59">
        <v>5.4647620528421877E-6</v>
      </c>
      <c r="AG1676" s="59">
        <v>6.0988940756358286E-6</v>
      </c>
      <c r="AH1676" s="18">
        <v>5.2840897696425067E-4</v>
      </c>
      <c r="AI1676" s="12">
        <v>322</v>
      </c>
      <c r="AJ1676" s="17">
        <v>10</v>
      </c>
      <c r="AK1676" s="18">
        <v>0.99324871192912745</v>
      </c>
      <c r="AL1676" t="str">
        <f>IF(AK1676&lt;='CAV Tier 1 Analysis'!$A$5,"Tier 1", "Tier 2")</f>
        <v>Tier 2</v>
      </c>
      <c r="AM1676" t="str">
        <f t="shared" si="53"/>
        <v>Kentucky - Tier 2</v>
      </c>
      <c r="AN1676" t="str">
        <f t="shared" si="54"/>
        <v>Hardin, City Of - Tier 2</v>
      </c>
    </row>
    <row r="1677" spans="1:40" x14ac:dyDescent="0.3">
      <c r="A1677">
        <v>4</v>
      </c>
      <c r="B1677" t="s">
        <v>79</v>
      </c>
      <c r="C1677" t="s">
        <v>4826</v>
      </c>
      <c r="D1677" t="s">
        <v>7571</v>
      </c>
      <c r="E1677" t="s">
        <v>2848</v>
      </c>
      <c r="F1677" s="12">
        <v>1674.3872197424257</v>
      </c>
      <c r="G1677" s="12">
        <v>3596.4625338869009</v>
      </c>
      <c r="H1677" s="12">
        <v>1617.0232589188518</v>
      </c>
      <c r="I1677">
        <v>0</v>
      </c>
      <c r="J1677" s="15">
        <v>5.8399844267081945E-4</v>
      </c>
      <c r="K1677" s="15">
        <v>0.99941600155732913</v>
      </c>
      <c r="L1677" s="58">
        <v>2.0034299999999998</v>
      </c>
      <c r="M1677">
        <v>2</v>
      </c>
      <c r="N1677">
        <v>0</v>
      </c>
      <c r="O1677" s="12">
        <v>4</v>
      </c>
      <c r="P1677" s="12">
        <v>3</v>
      </c>
      <c r="Q1677" s="12">
        <v>0</v>
      </c>
      <c r="R1677" s="12">
        <v>0</v>
      </c>
      <c r="S1677" s="12">
        <v>0.94433906497110265</v>
      </c>
      <c r="T1677" s="12">
        <v>3322.0206982012733</v>
      </c>
      <c r="U1677" s="12">
        <v>1647.6334784588475</v>
      </c>
      <c r="V1677" s="12">
        <v>274.44183568562767</v>
      </c>
      <c r="W1677" s="59">
        <v>5.3720483903912445E-5</v>
      </c>
      <c r="X1677" s="59">
        <v>1.0420465794821029E-4</v>
      </c>
      <c r="Y1677" s="59">
        <v>0</v>
      </c>
      <c r="Z1677" s="59">
        <v>9.5117305845094367E-4</v>
      </c>
      <c r="AA1677" s="59">
        <v>1.5342862159786136E-3</v>
      </c>
      <c r="AB1677" s="59">
        <v>0</v>
      </c>
      <c r="AC1677" s="59">
        <v>0</v>
      </c>
      <c r="AD1677" s="59">
        <v>9.7864286549686669E-6</v>
      </c>
      <c r="AE1677" s="59">
        <v>8.7806243685302726E-4</v>
      </c>
      <c r="AF1677" s="59">
        <v>1.632162688919511E-3</v>
      </c>
      <c r="AG1677" s="59">
        <v>5.3210889556225369E-4</v>
      </c>
      <c r="AH1677" s="18">
        <v>5.1777316966104001E-4</v>
      </c>
      <c r="AI1677" s="12">
        <v>323</v>
      </c>
      <c r="AJ1677" s="17">
        <v>10</v>
      </c>
      <c r="AK1677" s="18">
        <v>0.99376648509878851</v>
      </c>
      <c r="AL1677" t="str">
        <f>IF(AK1677&lt;='CAV Tier 1 Analysis'!$A$5,"Tier 1", "Tier 2")</f>
        <v>Tier 2</v>
      </c>
      <c r="AM1677" t="str">
        <f t="shared" si="53"/>
        <v>Kentucky - Tier 2</v>
      </c>
      <c r="AN1677" t="str">
        <f t="shared" si="54"/>
        <v>Crestview Hills, Cityof - Tier 2</v>
      </c>
    </row>
    <row r="1678" spans="1:40" x14ac:dyDescent="0.3">
      <c r="A1678">
        <v>4</v>
      </c>
      <c r="B1678" t="s">
        <v>79</v>
      </c>
      <c r="C1678" t="s">
        <v>3265</v>
      </c>
      <c r="D1678" t="s">
        <v>7373</v>
      </c>
      <c r="E1678" t="s">
        <v>2614</v>
      </c>
      <c r="F1678" s="12">
        <v>76.302240322428943</v>
      </c>
      <c r="G1678" s="12">
        <v>90.357427543817863</v>
      </c>
      <c r="H1678" s="12">
        <v>33.458875576791954</v>
      </c>
      <c r="I1678">
        <v>0</v>
      </c>
      <c r="J1678" s="15">
        <v>0</v>
      </c>
      <c r="K1678" s="15">
        <v>1</v>
      </c>
      <c r="L1678" s="58">
        <v>1.76095</v>
      </c>
      <c r="M1678">
        <v>4</v>
      </c>
      <c r="N1678">
        <v>0</v>
      </c>
      <c r="O1678" s="12">
        <v>5</v>
      </c>
      <c r="P1678" s="12">
        <v>8</v>
      </c>
      <c r="Q1678" s="12">
        <v>0</v>
      </c>
      <c r="R1678" s="12">
        <v>0</v>
      </c>
      <c r="S1678" s="12">
        <v>0</v>
      </c>
      <c r="T1678" s="12">
        <v>82.441483584637069</v>
      </c>
      <c r="U1678" s="12">
        <v>6.1392432622081259</v>
      </c>
      <c r="V1678" s="12">
        <v>7.9159439591807939</v>
      </c>
      <c r="W1678" s="59">
        <v>4.7218563229358959E-5</v>
      </c>
      <c r="X1678" s="59">
        <v>2.0840931589642057E-4</v>
      </c>
      <c r="Y1678" s="59">
        <v>0</v>
      </c>
      <c r="Z1678" s="59">
        <v>1.1889663230636796E-3</v>
      </c>
      <c r="AA1678" s="59">
        <v>4.0914299092763033E-3</v>
      </c>
      <c r="AB1678" s="59">
        <v>0</v>
      </c>
      <c r="AC1678" s="59">
        <v>0</v>
      </c>
      <c r="AD1678" s="59">
        <v>0</v>
      </c>
      <c r="AE1678" s="59">
        <v>2.1790583668939985E-5</v>
      </c>
      <c r="AF1678" s="59">
        <v>6.0815975893796927E-6</v>
      </c>
      <c r="AG1678" s="59">
        <v>1.5348039729181031E-5</v>
      </c>
      <c r="AH1678" s="18">
        <v>5.0720403022302398E-4</v>
      </c>
      <c r="AI1678" s="12">
        <v>324</v>
      </c>
      <c r="AJ1678" s="17">
        <v>10</v>
      </c>
      <c r="AK1678" s="18">
        <v>0.99427368912901148</v>
      </c>
      <c r="AL1678" t="str">
        <f>IF(AK1678&lt;='CAV Tier 1 Analysis'!$A$5,"Tier 1", "Tier 2")</f>
        <v>Tier 2</v>
      </c>
      <c r="AM1678" t="str">
        <f t="shared" si="53"/>
        <v>Kentucky - Tier 2</v>
      </c>
      <c r="AN1678" t="str">
        <f t="shared" si="54"/>
        <v>Auburn, City Of - Tier 2</v>
      </c>
    </row>
    <row r="1679" spans="1:40" x14ac:dyDescent="0.3">
      <c r="A1679">
        <v>4</v>
      </c>
      <c r="B1679" t="s">
        <v>79</v>
      </c>
      <c r="C1679" t="s">
        <v>4667</v>
      </c>
      <c r="D1679" t="s">
        <v>7334</v>
      </c>
      <c r="E1679" t="s">
        <v>2714</v>
      </c>
      <c r="F1679" s="12">
        <v>32.292521849843354</v>
      </c>
      <c r="G1679" s="12">
        <v>54.178742954581139</v>
      </c>
      <c r="H1679" s="12">
        <v>35.135673026951707</v>
      </c>
      <c r="I1679">
        <v>0</v>
      </c>
      <c r="J1679" s="15">
        <v>0.1793485793485794</v>
      </c>
      <c r="K1679" s="15">
        <v>0.82065142065142072</v>
      </c>
      <c r="L1679" s="58">
        <v>0.36074999999999996</v>
      </c>
      <c r="M1679">
        <v>0</v>
      </c>
      <c r="N1679">
        <v>0</v>
      </c>
      <c r="O1679" s="12">
        <v>14</v>
      </c>
      <c r="P1679" s="12">
        <v>4</v>
      </c>
      <c r="Q1679" s="12">
        <v>0</v>
      </c>
      <c r="R1679" s="12">
        <v>0</v>
      </c>
      <c r="S1679" s="12">
        <v>6.3015330418399893</v>
      </c>
      <c r="T1679" s="12">
        <v>64.144502020481923</v>
      </c>
      <c r="U1679" s="12">
        <v>31.851980170638569</v>
      </c>
      <c r="V1679" s="12">
        <v>0</v>
      </c>
      <c r="W1679" s="59">
        <v>9.6732426729840386E-6</v>
      </c>
      <c r="X1679" s="59">
        <v>0</v>
      </c>
      <c r="Y1679" s="59">
        <v>0</v>
      </c>
      <c r="Z1679" s="59">
        <v>3.329105704578303E-3</v>
      </c>
      <c r="AA1679" s="59">
        <v>2.0457149546381516E-3</v>
      </c>
      <c r="AB1679" s="59">
        <v>0</v>
      </c>
      <c r="AC1679" s="59">
        <v>0</v>
      </c>
      <c r="AD1679" s="59">
        <v>6.530440793824606E-5</v>
      </c>
      <c r="AE1679" s="59">
        <v>1.6954403019019305E-5</v>
      </c>
      <c r="AF1679" s="59">
        <v>3.1552899526749249E-5</v>
      </c>
      <c r="AG1679" s="59">
        <v>0</v>
      </c>
      <c r="AH1679" s="18">
        <v>4.9984596476122301E-4</v>
      </c>
      <c r="AI1679" s="12">
        <v>325</v>
      </c>
      <c r="AJ1679" s="17">
        <v>10</v>
      </c>
      <c r="AK1679" s="18">
        <v>0.99477353509377275</v>
      </c>
      <c r="AL1679" t="str">
        <f>IF(AK1679&lt;='CAV Tier 1 Analysis'!$A$5,"Tier 1", "Tier 2")</f>
        <v>Tier 2</v>
      </c>
      <c r="AM1679" t="str">
        <f t="shared" si="53"/>
        <v>Kentucky - Tier 2</v>
      </c>
      <c r="AN1679" t="str">
        <f t="shared" si="54"/>
        <v>Benham, City Of - Tier 2</v>
      </c>
    </row>
    <row r="1680" spans="1:40" x14ac:dyDescent="0.3">
      <c r="A1680">
        <v>4</v>
      </c>
      <c r="B1680" t="s">
        <v>79</v>
      </c>
      <c r="C1680" t="s">
        <v>4670</v>
      </c>
      <c r="D1680" t="s">
        <v>7338</v>
      </c>
      <c r="E1680" t="s">
        <v>2709</v>
      </c>
      <c r="F1680" s="12">
        <v>28.261663197318214</v>
      </c>
      <c r="G1680" s="12">
        <v>16.874038667242839</v>
      </c>
      <c r="H1680" s="12">
        <v>13.027126734965478</v>
      </c>
      <c r="I1680">
        <v>1</v>
      </c>
      <c r="J1680" s="15">
        <v>0.107531990371215</v>
      </c>
      <c r="K1680" s="15">
        <v>0.89246800962878503</v>
      </c>
      <c r="L1680" s="58">
        <v>0.31572</v>
      </c>
      <c r="M1680">
        <v>0</v>
      </c>
      <c r="N1680">
        <v>0</v>
      </c>
      <c r="O1680" s="12">
        <v>14</v>
      </c>
      <c r="P1680" s="12">
        <v>4</v>
      </c>
      <c r="Q1680" s="12">
        <v>0</v>
      </c>
      <c r="R1680" s="12">
        <v>0.89246800962878503</v>
      </c>
      <c r="S1680" s="12">
        <v>1.4008328666289052</v>
      </c>
      <c r="T1680" s="12">
        <v>21.004159190474986</v>
      </c>
      <c r="U1680" s="12">
        <v>0</v>
      </c>
      <c r="V1680" s="12">
        <v>0</v>
      </c>
      <c r="W1680" s="59">
        <v>8.4657967476493995E-6</v>
      </c>
      <c r="X1680" s="59">
        <v>0</v>
      </c>
      <c r="Y1680" s="59">
        <v>0</v>
      </c>
      <c r="Z1680" s="59">
        <v>3.329105704578303E-3</v>
      </c>
      <c r="AA1680" s="59">
        <v>2.0457149546381516E-3</v>
      </c>
      <c r="AB1680" s="59">
        <v>0</v>
      </c>
      <c r="AC1680" s="59">
        <v>6.628394459689635E-5</v>
      </c>
      <c r="AD1680" s="59">
        <v>1.4517191351412034E-5</v>
      </c>
      <c r="AE1680" s="59">
        <v>5.5517303708623553E-6</v>
      </c>
      <c r="AF1680" s="59">
        <v>0</v>
      </c>
      <c r="AG1680" s="59">
        <v>0</v>
      </c>
      <c r="AH1680" s="18">
        <v>4.9723993838938867E-4</v>
      </c>
      <c r="AI1680" s="12">
        <v>326</v>
      </c>
      <c r="AJ1680" s="17">
        <v>10</v>
      </c>
      <c r="AK1680" s="18">
        <v>0.9952707750321621</v>
      </c>
      <c r="AL1680" t="str">
        <f>IF(AK1680&lt;='CAV Tier 1 Analysis'!$A$5,"Tier 1", "Tier 2")</f>
        <v>Tier 2</v>
      </c>
      <c r="AM1680" t="str">
        <f t="shared" si="53"/>
        <v>Kentucky - Tier 2</v>
      </c>
      <c r="AN1680" t="str">
        <f t="shared" si="54"/>
        <v>Lynch, City Of - Tier 2</v>
      </c>
    </row>
    <row r="1681" spans="1:40" x14ac:dyDescent="0.3">
      <c r="A1681">
        <v>4</v>
      </c>
      <c r="B1681" t="s">
        <v>79</v>
      </c>
      <c r="C1681" t="s">
        <v>4696</v>
      </c>
      <c r="D1681" t="s">
        <v>7374</v>
      </c>
      <c r="E1681" t="s">
        <v>2628</v>
      </c>
      <c r="F1681" s="12">
        <v>52.416491165588056</v>
      </c>
      <c r="G1681" s="12">
        <v>66.771609340688357</v>
      </c>
      <c r="H1681" s="12">
        <v>34.616753468798564</v>
      </c>
      <c r="I1681">
        <v>0</v>
      </c>
      <c r="J1681" s="15">
        <v>0</v>
      </c>
      <c r="K1681" s="15">
        <v>0.99999999999999978</v>
      </c>
      <c r="L1681" s="58">
        <v>1.2097</v>
      </c>
      <c r="M1681">
        <v>1</v>
      </c>
      <c r="N1681">
        <v>0</v>
      </c>
      <c r="O1681" s="12">
        <v>5</v>
      </c>
      <c r="P1681" s="12">
        <v>8</v>
      </c>
      <c r="Q1681" s="12">
        <v>0</v>
      </c>
      <c r="R1681" s="12">
        <v>0</v>
      </c>
      <c r="S1681" s="12">
        <v>0</v>
      </c>
      <c r="T1681" s="12">
        <v>67.591514036769482</v>
      </c>
      <c r="U1681" s="12">
        <v>15.175022871181426</v>
      </c>
      <c r="V1681" s="12">
        <v>0</v>
      </c>
      <c r="W1681" s="59">
        <v>3.2437204882907258E-5</v>
      </c>
      <c r="X1681" s="59">
        <v>5.2102328974105143E-5</v>
      </c>
      <c r="Y1681" s="59">
        <v>0</v>
      </c>
      <c r="Z1681" s="59">
        <v>1.1889663230636796E-3</v>
      </c>
      <c r="AA1681" s="59">
        <v>4.0914299092763033E-3</v>
      </c>
      <c r="AB1681" s="59">
        <v>0</v>
      </c>
      <c r="AC1681" s="59">
        <v>0</v>
      </c>
      <c r="AD1681" s="59">
        <v>0</v>
      </c>
      <c r="AE1681" s="59">
        <v>1.7865502631529831E-5</v>
      </c>
      <c r="AF1681" s="59">
        <v>1.5032533908578975E-5</v>
      </c>
      <c r="AG1681" s="59">
        <v>0</v>
      </c>
      <c r="AH1681" s="18">
        <v>4.9071216388519125E-4</v>
      </c>
      <c r="AI1681" s="12">
        <v>327</v>
      </c>
      <c r="AJ1681" s="17">
        <v>10</v>
      </c>
      <c r="AK1681" s="18">
        <v>0.99576148719604729</v>
      </c>
      <c r="AL1681" t="str">
        <f>IF(AK1681&lt;='CAV Tier 1 Analysis'!$A$5,"Tier 1", "Tier 2")</f>
        <v>Tier 2</v>
      </c>
      <c r="AM1681" t="str">
        <f t="shared" si="53"/>
        <v>Kentucky - Tier 2</v>
      </c>
      <c r="AN1681" t="str">
        <f t="shared" si="54"/>
        <v>Lewisburg, City Of - Tier 2</v>
      </c>
    </row>
    <row r="1682" spans="1:40" x14ac:dyDescent="0.3">
      <c r="A1682">
        <v>4</v>
      </c>
      <c r="B1682" t="s">
        <v>79</v>
      </c>
      <c r="C1682" t="s">
        <v>4802</v>
      </c>
      <c r="D1682" t="s">
        <v>7539</v>
      </c>
      <c r="E1682" t="s">
        <v>2632</v>
      </c>
      <c r="F1682" s="12">
        <v>57.01598735243369</v>
      </c>
      <c r="G1682" s="12">
        <v>47.768391932567894</v>
      </c>
      <c r="H1682" s="12">
        <v>22.770982550507746</v>
      </c>
      <c r="I1682">
        <v>0</v>
      </c>
      <c r="J1682" s="15">
        <v>0</v>
      </c>
      <c r="K1682" s="15">
        <v>1</v>
      </c>
      <c r="L1682" s="58">
        <v>1.31585</v>
      </c>
      <c r="M1682">
        <v>0</v>
      </c>
      <c r="N1682">
        <v>0</v>
      </c>
      <c r="O1682" s="12">
        <v>5</v>
      </c>
      <c r="P1682" s="12">
        <v>8</v>
      </c>
      <c r="Q1682" s="12">
        <v>0</v>
      </c>
      <c r="R1682" s="12">
        <v>0</v>
      </c>
      <c r="S1682" s="12">
        <v>0</v>
      </c>
      <c r="T1682" s="12">
        <v>52.090937602561539</v>
      </c>
      <c r="U1682" s="12">
        <v>0</v>
      </c>
      <c r="V1682" s="12">
        <v>0</v>
      </c>
      <c r="W1682" s="59">
        <v>3.528353810463215E-5</v>
      </c>
      <c r="X1682" s="59">
        <v>0</v>
      </c>
      <c r="Y1682" s="59">
        <v>0</v>
      </c>
      <c r="Z1682" s="59">
        <v>1.1889663230636796E-3</v>
      </c>
      <c r="AA1682" s="59">
        <v>4.0914299092763033E-3</v>
      </c>
      <c r="AB1682" s="59">
        <v>0</v>
      </c>
      <c r="AC1682" s="59">
        <v>0</v>
      </c>
      <c r="AD1682" s="59">
        <v>0</v>
      </c>
      <c r="AE1682" s="59">
        <v>1.3768455938287761E-5</v>
      </c>
      <c r="AF1682" s="59">
        <v>0</v>
      </c>
      <c r="AG1682" s="59">
        <v>0</v>
      </c>
      <c r="AH1682" s="18">
        <v>4.8449529330753661E-4</v>
      </c>
      <c r="AI1682" s="12">
        <v>328</v>
      </c>
      <c r="AJ1682" s="17">
        <v>10</v>
      </c>
      <c r="AK1682" s="18">
        <v>0.99624598248935481</v>
      </c>
      <c r="AL1682" t="str">
        <f>IF(AK1682&lt;='CAV Tier 1 Analysis'!$A$5,"Tier 1", "Tier 2")</f>
        <v>Tier 2</v>
      </c>
      <c r="AM1682" t="str">
        <f t="shared" si="53"/>
        <v>Kentucky - Tier 2</v>
      </c>
      <c r="AN1682" t="str">
        <f t="shared" si="54"/>
        <v>Adairville,  City Of - Tier 2</v>
      </c>
    </row>
    <row r="1683" spans="1:40" x14ac:dyDescent="0.3">
      <c r="A1683">
        <v>4</v>
      </c>
      <c r="B1683" t="s">
        <v>79</v>
      </c>
      <c r="C1683" t="s">
        <v>4825</v>
      </c>
      <c r="D1683" t="s">
        <v>7569</v>
      </c>
      <c r="E1683" t="s">
        <v>2778</v>
      </c>
      <c r="F1683" s="12">
        <v>78.978103647370347</v>
      </c>
      <c r="G1683" s="12">
        <v>476.33426468759995</v>
      </c>
      <c r="H1683" s="12">
        <v>147.29006660246301</v>
      </c>
      <c r="I1683">
        <v>0</v>
      </c>
      <c r="J1683" s="15">
        <v>0</v>
      </c>
      <c r="K1683" s="15">
        <v>1.0000000000000002</v>
      </c>
      <c r="L1683" s="58">
        <v>1.3061400000000001</v>
      </c>
      <c r="M1683">
        <v>0</v>
      </c>
      <c r="N1683">
        <v>0</v>
      </c>
      <c r="O1683" s="12">
        <v>11</v>
      </c>
      <c r="P1683" s="12">
        <v>4</v>
      </c>
      <c r="Q1683" s="12">
        <v>0</v>
      </c>
      <c r="R1683" s="12">
        <v>0</v>
      </c>
      <c r="S1683" s="12">
        <v>0</v>
      </c>
      <c r="T1683" s="12">
        <v>425.45715328686083</v>
      </c>
      <c r="U1683" s="12">
        <v>346.47904963949048</v>
      </c>
      <c r="V1683" s="12">
        <v>50.877111400739125</v>
      </c>
      <c r="W1683" s="59">
        <v>3.5023171683690573E-5</v>
      </c>
      <c r="X1683" s="59">
        <v>0</v>
      </c>
      <c r="Y1683" s="59">
        <v>0</v>
      </c>
      <c r="Z1683" s="59">
        <v>2.6157259107400951E-3</v>
      </c>
      <c r="AA1683" s="59">
        <v>2.0457149546381516E-3</v>
      </c>
      <c r="AB1683" s="59">
        <v>0</v>
      </c>
      <c r="AC1683" s="59">
        <v>0</v>
      </c>
      <c r="AD1683" s="59">
        <v>0</v>
      </c>
      <c r="AE1683" s="59">
        <v>1.1245503226210748E-4</v>
      </c>
      <c r="AF1683" s="59">
        <v>3.4322571415751433E-4</v>
      </c>
      <c r="AG1683" s="59">
        <v>9.8644448610437534E-5</v>
      </c>
      <c r="AH1683" s="18">
        <v>4.7734447564472694E-4</v>
      </c>
      <c r="AI1683" s="12">
        <v>329</v>
      </c>
      <c r="AJ1683" s="17">
        <v>10</v>
      </c>
      <c r="AK1683" s="18">
        <v>0.99672332696499955</v>
      </c>
      <c r="AL1683" t="str">
        <f>IF(AK1683&lt;='CAV Tier 1 Analysis'!$A$5,"Tier 1", "Tier 2")</f>
        <v>Tier 2</v>
      </c>
      <c r="AM1683" t="str">
        <f t="shared" si="53"/>
        <v>Kentucky - Tier 2</v>
      </c>
      <c r="AN1683" t="str">
        <f t="shared" si="54"/>
        <v>Simpsonville, City Of - Tier 2</v>
      </c>
    </row>
    <row r="1684" spans="1:40" x14ac:dyDescent="0.3">
      <c r="A1684">
        <v>4</v>
      </c>
      <c r="B1684" t="s">
        <v>79</v>
      </c>
      <c r="C1684" t="s">
        <v>4549</v>
      </c>
      <c r="D1684" t="s">
        <v>7563</v>
      </c>
      <c r="E1684" t="s">
        <v>2902</v>
      </c>
      <c r="F1684" s="12">
        <v>2833.6638638790914</v>
      </c>
      <c r="G1684" s="12">
        <v>3168.8714221749083</v>
      </c>
      <c r="H1684" s="12">
        <v>1389.880625423071</v>
      </c>
      <c r="I1684">
        <v>0</v>
      </c>
      <c r="J1684" s="15">
        <v>0</v>
      </c>
      <c r="K1684" s="15">
        <v>1</v>
      </c>
      <c r="L1684" s="58">
        <v>5.4327699999999997</v>
      </c>
      <c r="M1684">
        <v>0</v>
      </c>
      <c r="N1684">
        <v>0</v>
      </c>
      <c r="O1684" s="12">
        <v>5</v>
      </c>
      <c r="P1684" s="12">
        <v>4</v>
      </c>
      <c r="Q1684" s="12">
        <v>0</v>
      </c>
      <c r="R1684" s="12">
        <v>0</v>
      </c>
      <c r="S1684" s="12">
        <v>0</v>
      </c>
      <c r="T1684" s="12">
        <v>3198.12538911109</v>
      </c>
      <c r="U1684" s="12">
        <v>364.46152523199862</v>
      </c>
      <c r="V1684" s="12">
        <v>0</v>
      </c>
      <c r="W1684" s="59">
        <v>1.4567568287320167E-4</v>
      </c>
      <c r="X1684" s="59">
        <v>0</v>
      </c>
      <c r="Y1684" s="59">
        <v>0</v>
      </c>
      <c r="Z1684" s="59">
        <v>1.1889663230636796E-3</v>
      </c>
      <c r="AA1684" s="59">
        <v>2.0457149546381516E-3</v>
      </c>
      <c r="AB1684" s="59">
        <v>0</v>
      </c>
      <c r="AC1684" s="59">
        <v>0</v>
      </c>
      <c r="AD1684" s="59">
        <v>0</v>
      </c>
      <c r="AE1684" s="59">
        <v>8.4531495365002104E-4</v>
      </c>
      <c r="AF1684" s="59">
        <v>3.6103933963928779E-4</v>
      </c>
      <c r="AG1684" s="59">
        <v>0</v>
      </c>
      <c r="AH1684" s="18">
        <v>4.1697375035130378E-4</v>
      </c>
      <c r="AI1684" s="12">
        <v>330</v>
      </c>
      <c r="AJ1684" s="17">
        <v>10</v>
      </c>
      <c r="AK1684" s="18">
        <v>0.99714030071535087</v>
      </c>
      <c r="AL1684" t="str">
        <f>IF(AK1684&lt;='CAV Tier 1 Analysis'!$A$5,"Tier 1", "Tier 2")</f>
        <v>Tier 2</v>
      </c>
      <c r="AM1684" t="str">
        <f t="shared" si="53"/>
        <v>Kentucky - Tier 2</v>
      </c>
      <c r="AN1684" t="str">
        <f t="shared" si="54"/>
        <v>Alexandria, City Of - Tier 2</v>
      </c>
    </row>
    <row r="1685" spans="1:40" x14ac:dyDescent="0.3">
      <c r="A1685">
        <v>4</v>
      </c>
      <c r="B1685" t="s">
        <v>79</v>
      </c>
      <c r="C1685" t="s">
        <v>4801</v>
      </c>
      <c r="D1685" t="s">
        <v>7538</v>
      </c>
      <c r="E1685" t="s">
        <v>2899</v>
      </c>
      <c r="F1685" s="12">
        <v>56.269573752108236</v>
      </c>
      <c r="G1685" s="12">
        <v>56.629609236973792</v>
      </c>
      <c r="H1685" s="12">
        <v>22.75391734268192</v>
      </c>
      <c r="I1685">
        <v>0</v>
      </c>
      <c r="J1685" s="15">
        <v>0</v>
      </c>
      <c r="K1685" s="15">
        <v>1</v>
      </c>
      <c r="L1685" s="58">
        <v>0.91959000000000002</v>
      </c>
      <c r="M1685">
        <v>0</v>
      </c>
      <c r="N1685">
        <v>0</v>
      </c>
      <c r="O1685" s="12">
        <v>7</v>
      </c>
      <c r="P1685" s="12">
        <v>5</v>
      </c>
      <c r="Q1685" s="12">
        <v>0</v>
      </c>
      <c r="R1685" s="12">
        <v>0</v>
      </c>
      <c r="S1685" s="12">
        <v>0</v>
      </c>
      <c r="T1685" s="12">
        <v>51.781110962084561</v>
      </c>
      <c r="U1685" s="12">
        <v>0</v>
      </c>
      <c r="V1685" s="12">
        <v>4.8484982748892307</v>
      </c>
      <c r="W1685" s="59">
        <v>2.4658121218709336E-5</v>
      </c>
      <c r="X1685" s="59">
        <v>0</v>
      </c>
      <c r="Y1685" s="59">
        <v>0</v>
      </c>
      <c r="Z1685" s="59">
        <v>1.6645528522891515E-3</v>
      </c>
      <c r="AA1685" s="59">
        <v>2.5571436932976897E-3</v>
      </c>
      <c r="AB1685" s="59">
        <v>0</v>
      </c>
      <c r="AC1685" s="59">
        <v>0</v>
      </c>
      <c r="AD1685" s="59">
        <v>0</v>
      </c>
      <c r="AE1685" s="59">
        <v>1.3686563873290544E-5</v>
      </c>
      <c r="AF1685" s="59">
        <v>0</v>
      </c>
      <c r="AG1685" s="59">
        <v>9.400640597456511E-6</v>
      </c>
      <c r="AH1685" s="18">
        <v>3.881310792069362E-4</v>
      </c>
      <c r="AI1685" s="12">
        <v>331</v>
      </c>
      <c r="AJ1685" s="17">
        <v>10</v>
      </c>
      <c r="AK1685" s="18">
        <v>0.99752843179455786</v>
      </c>
      <c r="AL1685" t="str">
        <f>IF(AK1685&lt;='CAV Tier 1 Analysis'!$A$5,"Tier 1", "Tier 2")</f>
        <v>Tier 2</v>
      </c>
      <c r="AM1685" t="str">
        <f t="shared" si="53"/>
        <v>Kentucky - Tier 2</v>
      </c>
      <c r="AN1685" t="str">
        <f t="shared" si="54"/>
        <v>Wingo, City Of - Tier 2</v>
      </c>
    </row>
    <row r="1686" spans="1:40" x14ac:dyDescent="0.3">
      <c r="A1686">
        <v>4</v>
      </c>
      <c r="B1686" t="s">
        <v>79</v>
      </c>
      <c r="C1686" t="s">
        <v>4823</v>
      </c>
      <c r="D1686" t="s">
        <v>7567</v>
      </c>
      <c r="E1686" t="s">
        <v>3006</v>
      </c>
      <c r="F1686" s="12">
        <v>53.050774567427531</v>
      </c>
      <c r="G1686" s="12">
        <v>819.13873382566896</v>
      </c>
      <c r="H1686" s="12">
        <v>245.87884750941794</v>
      </c>
      <c r="I1686">
        <v>0</v>
      </c>
      <c r="J1686" s="15">
        <v>0</v>
      </c>
      <c r="K1686" s="15">
        <v>1.0000000000000002</v>
      </c>
      <c r="L1686" s="58">
        <v>0.37486999999999998</v>
      </c>
      <c r="M1686">
        <v>0</v>
      </c>
      <c r="N1686">
        <v>0</v>
      </c>
      <c r="O1686" s="12">
        <v>9</v>
      </c>
      <c r="P1686" s="12">
        <v>2</v>
      </c>
      <c r="Q1686" s="12">
        <v>0</v>
      </c>
      <c r="R1686" s="12">
        <v>0</v>
      </c>
      <c r="S1686" s="12">
        <v>0</v>
      </c>
      <c r="T1686" s="12">
        <v>668.64133520560119</v>
      </c>
      <c r="U1686" s="12">
        <v>615.59056063817366</v>
      </c>
      <c r="V1686" s="12">
        <v>150.49739862006777</v>
      </c>
      <c r="W1686" s="59">
        <v>1.0051859960697232E-5</v>
      </c>
      <c r="X1686" s="59">
        <v>0</v>
      </c>
      <c r="Y1686" s="59">
        <v>0</v>
      </c>
      <c r="Z1686" s="59">
        <v>2.1401393815146234E-3</v>
      </c>
      <c r="AA1686" s="59">
        <v>1.0228574773190758E-3</v>
      </c>
      <c r="AB1686" s="59">
        <v>0</v>
      </c>
      <c r="AC1686" s="59">
        <v>0</v>
      </c>
      <c r="AD1686" s="59">
        <v>0</v>
      </c>
      <c r="AE1686" s="59">
        <v>1.7673244495110623E-4</v>
      </c>
      <c r="AF1686" s="59">
        <v>6.0981034790849326E-4</v>
      </c>
      <c r="AG1686" s="59">
        <v>2.9179590773634477E-4</v>
      </c>
      <c r="AH1686" s="18">
        <v>3.8648976539912191E-4</v>
      </c>
      <c r="AI1686" s="12">
        <v>332</v>
      </c>
      <c r="AJ1686" s="17">
        <v>10</v>
      </c>
      <c r="AK1686" s="18">
        <v>0.99791492155995698</v>
      </c>
      <c r="AL1686" t="str">
        <f>IF(AK1686&lt;='CAV Tier 1 Analysis'!$A$5,"Tier 1", "Tier 2")</f>
        <v>Tier 2</v>
      </c>
      <c r="AM1686" t="str">
        <f t="shared" si="53"/>
        <v>Kentucky - Tier 2</v>
      </c>
      <c r="AN1686" t="str">
        <f t="shared" si="54"/>
        <v>Orchard Grass Hills, City Of - Tier 2</v>
      </c>
    </row>
    <row r="1687" spans="1:40" x14ac:dyDescent="0.3">
      <c r="A1687">
        <v>4</v>
      </c>
      <c r="B1687" t="s">
        <v>79</v>
      </c>
      <c r="C1687" t="s">
        <v>4755</v>
      </c>
      <c r="D1687" t="s">
        <v>7472</v>
      </c>
      <c r="E1687" t="s">
        <v>2964</v>
      </c>
      <c r="F1687" s="12">
        <v>49.904142187105641</v>
      </c>
      <c r="G1687" s="12">
        <v>71.621728808249017</v>
      </c>
      <c r="H1687" s="12">
        <v>26.821770497663525</v>
      </c>
      <c r="I1687">
        <v>0</v>
      </c>
      <c r="J1687" s="15">
        <v>1.7114839500497969E-2</v>
      </c>
      <c r="K1687" s="15">
        <v>0.98288516049950203</v>
      </c>
      <c r="L1687" s="58">
        <v>0.65265000000000006</v>
      </c>
      <c r="M1687">
        <v>1</v>
      </c>
      <c r="N1687">
        <v>0</v>
      </c>
      <c r="O1687" s="12">
        <v>8</v>
      </c>
      <c r="P1687" s="12">
        <v>4</v>
      </c>
      <c r="Q1687" s="12">
        <v>0</v>
      </c>
      <c r="R1687" s="12">
        <v>0</v>
      </c>
      <c r="S1687" s="12">
        <v>0.45905029718670276</v>
      </c>
      <c r="T1687" s="12">
        <v>65.561790304904619</v>
      </c>
      <c r="U1687" s="12">
        <v>15.657648117798978</v>
      </c>
      <c r="V1687" s="12">
        <v>6.059938503344398</v>
      </c>
      <c r="W1687" s="59">
        <v>1.7500323854533707E-5</v>
      </c>
      <c r="X1687" s="59">
        <v>5.2102328974105143E-5</v>
      </c>
      <c r="Y1687" s="59">
        <v>0</v>
      </c>
      <c r="Z1687" s="59">
        <v>1.9023461169018873E-3</v>
      </c>
      <c r="AA1687" s="59">
        <v>2.0457149546381516E-3</v>
      </c>
      <c r="AB1687" s="59">
        <v>0</v>
      </c>
      <c r="AC1687" s="59">
        <v>0</v>
      </c>
      <c r="AD1687" s="59">
        <v>4.7572563172501E-6</v>
      </c>
      <c r="AE1687" s="59">
        <v>1.7329014653864706E-5</v>
      </c>
      <c r="AF1687" s="59">
        <v>1.551062744731707E-5</v>
      </c>
      <c r="AG1687" s="59">
        <v>1.1749473895384789E-5</v>
      </c>
      <c r="AH1687" s="18">
        <v>3.6972819060749945E-4</v>
      </c>
      <c r="AI1687" s="12">
        <v>333</v>
      </c>
      <c r="AJ1687" s="17">
        <v>10</v>
      </c>
      <c r="AK1687" s="18">
        <v>0.99828464975056452</v>
      </c>
      <c r="AL1687" t="str">
        <f>IF(AK1687&lt;='CAV Tier 1 Analysis'!$A$5,"Tier 1", "Tier 2")</f>
        <v>Tier 2</v>
      </c>
      <c r="AM1687" t="str">
        <f t="shared" si="53"/>
        <v>Kentucky - Tier 2</v>
      </c>
      <c r="AN1687" t="str">
        <f t="shared" si="54"/>
        <v>Stamping Ground, City Of - Tier 2</v>
      </c>
    </row>
    <row r="1688" spans="1:40" x14ac:dyDescent="0.3">
      <c r="A1688">
        <v>4</v>
      </c>
      <c r="B1688" t="s">
        <v>79</v>
      </c>
      <c r="C1688" t="s">
        <v>4754</v>
      </c>
      <c r="D1688" t="s">
        <v>7471</v>
      </c>
      <c r="E1688" t="s">
        <v>2973</v>
      </c>
      <c r="F1688" s="12">
        <v>52.929817367284564</v>
      </c>
      <c r="G1688" s="12">
        <v>23.282555252504249</v>
      </c>
      <c r="H1688" s="12">
        <v>9.8492264037866466</v>
      </c>
      <c r="I1688">
        <v>0</v>
      </c>
      <c r="J1688" s="15">
        <v>0.1291063534714397</v>
      </c>
      <c r="K1688" s="15">
        <v>0.87089364652856016</v>
      </c>
      <c r="L1688" s="58">
        <v>0.69222000000000006</v>
      </c>
      <c r="M1688">
        <v>0</v>
      </c>
      <c r="N1688">
        <v>0</v>
      </c>
      <c r="O1688" s="12">
        <v>8</v>
      </c>
      <c r="P1688" s="12">
        <v>4</v>
      </c>
      <c r="Q1688" s="12">
        <v>0</v>
      </c>
      <c r="R1688" s="12">
        <v>0</v>
      </c>
      <c r="S1688" s="12">
        <v>1.2715977055075156</v>
      </c>
      <c r="T1688" s="12">
        <v>23.846980834383139</v>
      </c>
      <c r="U1688" s="12">
        <v>0</v>
      </c>
      <c r="V1688" s="12">
        <v>0</v>
      </c>
      <c r="W1688" s="59">
        <v>1.8561363944817775E-5</v>
      </c>
      <c r="X1688" s="59">
        <v>0</v>
      </c>
      <c r="Y1688" s="59">
        <v>0</v>
      </c>
      <c r="Z1688" s="59">
        <v>1.9023461169018873E-3</v>
      </c>
      <c r="AA1688" s="59">
        <v>2.0457149546381516E-3</v>
      </c>
      <c r="AB1688" s="59">
        <v>0</v>
      </c>
      <c r="AC1688" s="59">
        <v>0</v>
      </c>
      <c r="AD1688" s="59">
        <v>1.3177894131862442E-5</v>
      </c>
      <c r="AE1688" s="59">
        <v>6.3031329438626044E-6</v>
      </c>
      <c r="AF1688" s="59">
        <v>0</v>
      </c>
      <c r="AG1688" s="59">
        <v>0</v>
      </c>
      <c r="AH1688" s="18">
        <v>3.6237304205096203E-4</v>
      </c>
      <c r="AI1688" s="12">
        <v>334</v>
      </c>
      <c r="AJ1688" s="17">
        <v>10</v>
      </c>
      <c r="AK1688" s="18">
        <v>0.99864702279261552</v>
      </c>
      <c r="AL1688" t="str">
        <f>IF(AK1688&lt;='CAV Tier 1 Analysis'!$A$5,"Tier 1", "Tier 2")</f>
        <v>Tier 2</v>
      </c>
      <c r="AM1688" t="str">
        <f t="shared" si="53"/>
        <v>Kentucky - Tier 2</v>
      </c>
      <c r="AN1688" t="str">
        <f t="shared" si="54"/>
        <v>Sadieville, City Of - Tier 2</v>
      </c>
    </row>
    <row r="1689" spans="1:40" x14ac:dyDescent="0.3">
      <c r="A1689">
        <v>4</v>
      </c>
      <c r="B1689" t="s">
        <v>79</v>
      </c>
      <c r="C1689" t="s">
        <v>4820</v>
      </c>
      <c r="D1689" t="s">
        <v>7562</v>
      </c>
      <c r="E1689" t="s">
        <v>3035</v>
      </c>
      <c r="F1689" s="12">
        <v>4102.2326959510665</v>
      </c>
      <c r="G1689" s="12">
        <v>786.16200781859175</v>
      </c>
      <c r="H1689" s="12">
        <v>331.84150886261506</v>
      </c>
      <c r="I1689">
        <v>0</v>
      </c>
      <c r="J1689" s="15">
        <v>0.14208236340812422</v>
      </c>
      <c r="K1689" s="15">
        <v>0.85791763659187592</v>
      </c>
      <c r="L1689" s="58">
        <v>4.9230600000000004</v>
      </c>
      <c r="M1689">
        <v>5</v>
      </c>
      <c r="N1689">
        <v>0</v>
      </c>
      <c r="O1689" s="12">
        <v>4.2857142857142856</v>
      </c>
      <c r="P1689" s="12">
        <v>3.2857142857142856</v>
      </c>
      <c r="Q1689" s="12">
        <v>0</v>
      </c>
      <c r="R1689" s="12">
        <v>0</v>
      </c>
      <c r="S1689" s="12">
        <v>47.148825856118343</v>
      </c>
      <c r="T1689" s="12">
        <v>729.79869844318455</v>
      </c>
      <c r="U1689" s="12">
        <v>0</v>
      </c>
      <c r="V1689" s="12">
        <v>56.363309375407198</v>
      </c>
      <c r="W1689" s="59">
        <v>1.3200818870037648E-4</v>
      </c>
      <c r="X1689" s="59">
        <v>2.6051164487052569E-4</v>
      </c>
      <c r="Y1689" s="59">
        <v>0</v>
      </c>
      <c r="Z1689" s="59">
        <v>1.0191139911974395E-3</v>
      </c>
      <c r="AA1689" s="59">
        <v>1.6804087127384815E-3</v>
      </c>
      <c r="AB1689" s="59">
        <v>0</v>
      </c>
      <c r="AC1689" s="59">
        <v>0</v>
      </c>
      <c r="AD1689" s="59">
        <v>4.8861541105531183E-4</v>
      </c>
      <c r="AE1689" s="59">
        <v>1.9289730010236232E-4</v>
      </c>
      <c r="AF1689" s="59">
        <v>0</v>
      </c>
      <c r="AG1689" s="59">
        <v>1.0928151033188913E-4</v>
      </c>
      <c r="AH1689" s="18">
        <v>3.5298515990876244E-4</v>
      </c>
      <c r="AI1689" s="12">
        <v>335</v>
      </c>
      <c r="AJ1689" s="17">
        <v>10</v>
      </c>
      <c r="AK1689" s="18">
        <v>0.9990000079525243</v>
      </c>
      <c r="AL1689" t="str">
        <f>IF(AK1689&lt;='CAV Tier 1 Analysis'!$A$5,"Tier 1", "Tier 2")</f>
        <v>Tier 2</v>
      </c>
      <c r="AM1689" t="str">
        <f t="shared" si="53"/>
        <v>Kentucky - Tier 2</v>
      </c>
      <c r="AN1689" t="str">
        <f t="shared" si="54"/>
        <v>Ryland Heights, City Of - Tier 2</v>
      </c>
    </row>
    <row r="1690" spans="1:40" x14ac:dyDescent="0.3">
      <c r="A1690">
        <v>4</v>
      </c>
      <c r="B1690" t="s">
        <v>79</v>
      </c>
      <c r="C1690" t="s">
        <v>4763</v>
      </c>
      <c r="D1690" t="s">
        <v>7481</v>
      </c>
      <c r="E1690" t="s">
        <v>3022</v>
      </c>
      <c r="F1690" s="12">
        <v>295.57309409067631</v>
      </c>
      <c r="G1690" s="12">
        <v>35.611708847829107</v>
      </c>
      <c r="H1690" s="12">
        <v>16.393426439702864</v>
      </c>
      <c r="I1690">
        <v>3</v>
      </c>
      <c r="J1690" s="15">
        <v>0.50088233218041933</v>
      </c>
      <c r="K1690" s="15">
        <v>0.49911766781958072</v>
      </c>
      <c r="L1690" s="58">
        <v>0.56667999999999996</v>
      </c>
      <c r="M1690">
        <v>7</v>
      </c>
      <c r="N1690">
        <v>0</v>
      </c>
      <c r="O1690" s="12">
        <v>5</v>
      </c>
      <c r="P1690" s="12">
        <v>4</v>
      </c>
      <c r="Q1690" s="12">
        <v>0</v>
      </c>
      <c r="R1690" s="12">
        <v>1.4973530034587421</v>
      </c>
      <c r="S1690" s="12">
        <v>8.2111776675465187</v>
      </c>
      <c r="T1690" s="12">
        <v>40.196311157237531</v>
      </c>
      <c r="U1690" s="12">
        <v>0</v>
      </c>
      <c r="V1690" s="12">
        <v>0</v>
      </c>
      <c r="W1690" s="59">
        <v>1.5195102308874832E-5</v>
      </c>
      <c r="X1690" s="59">
        <v>3.6471630281873597E-4</v>
      </c>
      <c r="Y1690" s="59">
        <v>0</v>
      </c>
      <c r="Z1690" s="59">
        <v>1.1889663230636796E-3</v>
      </c>
      <c r="AA1690" s="59">
        <v>2.0457149546381516E-3</v>
      </c>
      <c r="AB1690" s="59">
        <v>0</v>
      </c>
      <c r="AC1690" s="59">
        <v>1.1120898727175447E-4</v>
      </c>
      <c r="AD1690" s="59">
        <v>8.509454643727467E-5</v>
      </c>
      <c r="AE1690" s="59">
        <v>1.0624518669115193E-5</v>
      </c>
      <c r="AF1690" s="59">
        <v>0</v>
      </c>
      <c r="AG1690" s="59">
        <v>0</v>
      </c>
      <c r="AH1690" s="18">
        <v>3.4741097592796245E-4</v>
      </c>
      <c r="AI1690" s="12">
        <v>336</v>
      </c>
      <c r="AJ1690" s="17">
        <v>10</v>
      </c>
      <c r="AK1690" s="18">
        <v>0.99934741892845225</v>
      </c>
      <c r="AL1690" t="str">
        <f>IF(AK1690&lt;='CAV Tier 1 Analysis'!$A$5,"Tier 1", "Tier 2")</f>
        <v>Tier 2</v>
      </c>
      <c r="AM1690" t="str">
        <f t="shared" si="53"/>
        <v>Kentucky - Tier 2</v>
      </c>
      <c r="AN1690" t="str">
        <f t="shared" si="54"/>
        <v>Mentor, City Of - Tier 2</v>
      </c>
    </row>
    <row r="1691" spans="1:40" x14ac:dyDescent="0.3">
      <c r="A1691">
        <v>4</v>
      </c>
      <c r="B1691" t="s">
        <v>79</v>
      </c>
      <c r="C1691" t="s">
        <v>3586</v>
      </c>
      <c r="D1691" t="s">
        <v>7566</v>
      </c>
      <c r="E1691" t="s">
        <v>3036</v>
      </c>
      <c r="F1691" s="12">
        <v>25.76189879759519</v>
      </c>
      <c r="G1691" s="12">
        <v>389.35207826492052</v>
      </c>
      <c r="H1691" s="12">
        <v>110.90692064806667</v>
      </c>
      <c r="I1691">
        <v>0</v>
      </c>
      <c r="J1691" s="15">
        <v>0</v>
      </c>
      <c r="K1691" s="15">
        <v>1</v>
      </c>
      <c r="L1691" s="58">
        <v>0.18204000000000001</v>
      </c>
      <c r="M1691">
        <v>2</v>
      </c>
      <c r="N1691">
        <v>0</v>
      </c>
      <c r="O1691" s="12">
        <v>9</v>
      </c>
      <c r="P1691" s="12">
        <v>2</v>
      </c>
      <c r="Q1691" s="12">
        <v>0</v>
      </c>
      <c r="R1691" s="12">
        <v>0</v>
      </c>
      <c r="S1691" s="12">
        <v>0</v>
      </c>
      <c r="T1691" s="12">
        <v>323.86328484911229</v>
      </c>
      <c r="U1691" s="12">
        <v>298.10138605151712</v>
      </c>
      <c r="V1691" s="12">
        <v>65.488793415808232</v>
      </c>
      <c r="W1691" s="59">
        <v>4.8812670719057923E-6</v>
      </c>
      <c r="X1691" s="59">
        <v>1.0420465794821029E-4</v>
      </c>
      <c r="Y1691" s="59">
        <v>0</v>
      </c>
      <c r="Z1691" s="59">
        <v>2.1401393815146234E-3</v>
      </c>
      <c r="AA1691" s="59">
        <v>1.0228574773190758E-3</v>
      </c>
      <c r="AB1691" s="59">
        <v>0</v>
      </c>
      <c r="AC1691" s="59">
        <v>0</v>
      </c>
      <c r="AD1691" s="59">
        <v>0</v>
      </c>
      <c r="AE1691" s="59">
        <v>8.5602171369917278E-5</v>
      </c>
      <c r="AF1691" s="59">
        <v>2.9530230247784431E-4</v>
      </c>
      <c r="AG1691" s="59">
        <v>1.2697469920769529E-4</v>
      </c>
      <c r="AH1691" s="18">
        <v>3.4363290517357018E-4</v>
      </c>
      <c r="AI1691" s="12">
        <v>337</v>
      </c>
      <c r="AJ1691" s="17">
        <v>10</v>
      </c>
      <c r="AK1691" s="18">
        <v>0.99969105183362583</v>
      </c>
      <c r="AL1691" t="str">
        <f>IF(AK1691&lt;='CAV Tier 1 Analysis'!$A$5,"Tier 1", "Tier 2")</f>
        <v>Tier 2</v>
      </c>
      <c r="AM1691" t="str">
        <f t="shared" si="53"/>
        <v>Kentucky - Tier 2</v>
      </c>
      <c r="AN1691" t="str">
        <f t="shared" si="54"/>
        <v>Goshen, City Of - Tier 2</v>
      </c>
    </row>
    <row r="1692" spans="1:40" x14ac:dyDescent="0.3">
      <c r="A1692">
        <v>4</v>
      </c>
      <c r="B1692" t="s">
        <v>79</v>
      </c>
      <c r="C1692" t="s">
        <v>4814</v>
      </c>
      <c r="D1692" t="s">
        <v>7556</v>
      </c>
      <c r="E1692" t="s">
        <v>3061</v>
      </c>
      <c r="F1692" s="12">
        <v>872.75776577043939</v>
      </c>
      <c r="G1692" s="12">
        <v>1378.5059762810492</v>
      </c>
      <c r="H1692" s="12">
        <v>537.933163777647</v>
      </c>
      <c r="I1692">
        <v>0</v>
      </c>
      <c r="J1692" s="15">
        <v>0</v>
      </c>
      <c r="K1692" s="15">
        <v>1</v>
      </c>
      <c r="L1692" s="58">
        <v>3.5929799999999998</v>
      </c>
      <c r="M1692">
        <v>1</v>
      </c>
      <c r="N1692">
        <v>0</v>
      </c>
      <c r="O1692" s="12">
        <v>4.75</v>
      </c>
      <c r="P1692" s="12">
        <v>2.25</v>
      </c>
      <c r="Q1692" s="12">
        <v>0</v>
      </c>
      <c r="R1692" s="12">
        <v>0</v>
      </c>
      <c r="S1692" s="12">
        <v>0</v>
      </c>
      <c r="T1692" s="12">
        <v>1225.8758158144215</v>
      </c>
      <c r="U1692" s="12">
        <v>353.11805004398207</v>
      </c>
      <c r="V1692" s="12">
        <v>152.63016046662779</v>
      </c>
      <c r="W1692" s="59">
        <v>9.6343083739925702E-5</v>
      </c>
      <c r="X1692" s="59">
        <v>5.2102328974105143E-5</v>
      </c>
      <c r="Y1692" s="59">
        <v>0</v>
      </c>
      <c r="Z1692" s="59">
        <v>1.1295180069104955E-3</v>
      </c>
      <c r="AA1692" s="59">
        <v>1.1507146619839602E-3</v>
      </c>
      <c r="AB1692" s="59">
        <v>0</v>
      </c>
      <c r="AC1692" s="59">
        <v>0</v>
      </c>
      <c r="AD1692" s="59">
        <v>0</v>
      </c>
      <c r="AE1692" s="59">
        <v>3.2401830208223089E-4</v>
      </c>
      <c r="AF1692" s="59">
        <v>3.4980237631788047E-4</v>
      </c>
      <c r="AG1692" s="59">
        <v>2.9593107010266248E-4</v>
      </c>
      <c r="AH1692" s="18">
        <v>3.0894816637375095E-4</v>
      </c>
      <c r="AI1692" s="12">
        <v>338</v>
      </c>
      <c r="AJ1692" s="17">
        <v>10</v>
      </c>
      <c r="AK1692" s="18">
        <v>0.99999999999999956</v>
      </c>
      <c r="AL1692" t="str">
        <f>IF(AK1692&lt;='CAV Tier 1 Analysis'!$A$5,"Tier 1", "Tier 2")</f>
        <v>Tier 2</v>
      </c>
      <c r="AM1692" t="str">
        <f t="shared" si="53"/>
        <v>Kentucky - Tier 2</v>
      </c>
      <c r="AN1692" t="str">
        <f t="shared" si="54"/>
        <v>Walton, City Of  - Tier 2</v>
      </c>
    </row>
    <row r="1693" spans="1:40" x14ac:dyDescent="0.3">
      <c r="A1693">
        <v>4</v>
      </c>
      <c r="B1693" t="s">
        <v>28</v>
      </c>
      <c r="C1693" t="s">
        <v>3168</v>
      </c>
      <c r="D1693" t="s">
        <v>7646</v>
      </c>
      <c r="E1693" t="s">
        <v>59</v>
      </c>
      <c r="F1693" s="12">
        <v>29569.623706702187</v>
      </c>
      <c r="G1693" s="12">
        <v>162567.79183564466</v>
      </c>
      <c r="H1693" s="12">
        <v>77177.263082560021</v>
      </c>
      <c r="I1693">
        <v>3707</v>
      </c>
      <c r="J1693" s="15">
        <v>0.2177600954769302</v>
      </c>
      <c r="K1693" s="15">
        <v>0.78223990452306957</v>
      </c>
      <c r="L1693" s="58">
        <v>106.7483</v>
      </c>
      <c r="M1693">
        <v>4529</v>
      </c>
      <c r="N1693">
        <v>967</v>
      </c>
      <c r="O1693" s="12">
        <v>12.978021978021978</v>
      </c>
      <c r="P1693" s="12">
        <v>1.0714285714285714</v>
      </c>
      <c r="Q1693" s="12">
        <v>465</v>
      </c>
      <c r="R1693" s="12">
        <v>2899.7633260670191</v>
      </c>
      <c r="S1693" s="12">
        <v>16806.128177506431</v>
      </c>
      <c r="T1693" s="12">
        <v>172632.04906517337</v>
      </c>
      <c r="U1693" s="12">
        <v>143062.42535847117</v>
      </c>
      <c r="V1693" s="12">
        <v>0</v>
      </c>
      <c r="W1693" s="59">
        <v>2.326300804781752E-3</v>
      </c>
      <c r="X1693" s="59">
        <v>6.2990264255910991E-2</v>
      </c>
      <c r="Y1693" s="59">
        <v>8.5871592220939527E-2</v>
      </c>
      <c r="Z1693" s="59">
        <v>3.4985695142809186E-3</v>
      </c>
      <c r="AA1693" s="59">
        <v>7.6691595680611151E-4</v>
      </c>
      <c r="AB1693" s="59">
        <v>2.5517203533995499E-2</v>
      </c>
      <c r="AC1693" s="59">
        <v>8.4567660575506756E-2</v>
      </c>
      <c r="AD1693" s="59">
        <v>0.10055438403630225</v>
      </c>
      <c r="AE1693" s="59">
        <v>6.000673541321451E-2</v>
      </c>
      <c r="AF1693" s="59">
        <v>0.1292469057357204</v>
      </c>
      <c r="AG1693" s="59">
        <v>0</v>
      </c>
      <c r="AH1693" s="18">
        <v>5.0486048367950787E-2</v>
      </c>
      <c r="AI1693" s="12">
        <v>1</v>
      </c>
      <c r="AJ1693" s="17">
        <v>1</v>
      </c>
      <c r="AK1693" s="18">
        <v>5.0486048367950807E-2</v>
      </c>
      <c r="AL1693" t="str">
        <f>IF(AK1693&lt;='CAV Tier 1 Analysis'!$A$5,"Tier 1", "Tier 2")</f>
        <v>Tier 2</v>
      </c>
      <c r="AM1693" t="str">
        <f t="shared" si="53"/>
        <v>Mississippi - Tier 2</v>
      </c>
      <c r="AN1693" t="str">
        <f t="shared" si="54"/>
        <v>Jackson, City Of - Tier 2</v>
      </c>
    </row>
    <row r="1694" spans="1:40" x14ac:dyDescent="0.3">
      <c r="A1694">
        <v>4</v>
      </c>
      <c r="B1694" t="s">
        <v>28</v>
      </c>
      <c r="C1694" t="s">
        <v>4459</v>
      </c>
      <c r="D1694" t="s">
        <v>7878</v>
      </c>
      <c r="E1694" t="s">
        <v>29</v>
      </c>
      <c r="F1694" s="12">
        <v>23821.481651881932</v>
      </c>
      <c r="G1694" s="12">
        <v>33620.77892819023</v>
      </c>
      <c r="H1694" s="12">
        <v>17427.94895483982</v>
      </c>
      <c r="I1694">
        <v>5786</v>
      </c>
      <c r="J1694" s="15">
        <v>0.24288060524704541</v>
      </c>
      <c r="K1694" s="15">
        <v>0.75711939475295476</v>
      </c>
      <c r="L1694" s="58">
        <v>470.34545999999989</v>
      </c>
      <c r="M1694">
        <v>4930</v>
      </c>
      <c r="N1694">
        <v>1212</v>
      </c>
      <c r="O1694" s="12">
        <v>16.848484848484848</v>
      </c>
      <c r="P1694" s="12">
        <v>1.1818181818181819</v>
      </c>
      <c r="Q1694" s="12">
        <v>2798</v>
      </c>
      <c r="R1694" s="12">
        <v>4380.6928180405966</v>
      </c>
      <c r="S1694" s="12">
        <v>4232.9107903661079</v>
      </c>
      <c r="T1694" s="12">
        <v>30075.630097947629</v>
      </c>
      <c r="U1694" s="12">
        <v>6254.1484460656975</v>
      </c>
      <c r="V1694" s="12">
        <v>3545.1488302426005</v>
      </c>
      <c r="W1694" s="59">
        <v>1.0249952665507959E-2</v>
      </c>
      <c r="X1694" s="59">
        <v>6.8567454798331012E-2</v>
      </c>
      <c r="Y1694" s="59">
        <v>0.10762809697184975</v>
      </c>
      <c r="Z1694" s="59">
        <v>4.5419552804392086E-3</v>
      </c>
      <c r="AA1694" s="59">
        <v>8.4593154023461991E-4</v>
      </c>
      <c r="AB1694" s="59">
        <v>0.15354222685617078</v>
      </c>
      <c r="AC1694" s="59">
        <v>0.12775695864258096</v>
      </c>
      <c r="AD1694" s="59">
        <v>2.532634124352099E-2</v>
      </c>
      <c r="AE1694" s="59">
        <v>1.0454260303612097E-2</v>
      </c>
      <c r="AF1694" s="59">
        <v>5.6501861522368765E-3</v>
      </c>
      <c r="AG1694" s="59">
        <v>1.4531758992563168E-2</v>
      </c>
      <c r="AH1694" s="18">
        <v>4.8099556677004322E-2</v>
      </c>
      <c r="AI1694" s="12">
        <v>2</v>
      </c>
      <c r="AJ1694" s="17">
        <v>1</v>
      </c>
      <c r="AK1694" s="18">
        <v>9.858560504495513E-2</v>
      </c>
      <c r="AL1694" t="str">
        <f>IF(AK1694&lt;='CAV Tier 1 Analysis'!$A$5,"Tier 1", "Tier 2")</f>
        <v>Tier 2</v>
      </c>
      <c r="AM1694" t="str">
        <f t="shared" si="53"/>
        <v>Mississippi - Tier 2</v>
      </c>
      <c r="AN1694" t="str">
        <f t="shared" si="54"/>
        <v>Hancock County* - Tier 2</v>
      </c>
    </row>
    <row r="1695" spans="1:40" x14ac:dyDescent="0.3">
      <c r="A1695">
        <v>4</v>
      </c>
      <c r="B1695" t="s">
        <v>28</v>
      </c>
      <c r="C1695" t="s">
        <v>4029</v>
      </c>
      <c r="D1695" t="s">
        <v>7877</v>
      </c>
      <c r="E1695" t="s">
        <v>50</v>
      </c>
      <c r="F1695" s="12">
        <v>15479.951036411909</v>
      </c>
      <c r="G1695" s="12">
        <v>64585.910984922979</v>
      </c>
      <c r="H1695" s="12">
        <v>28725.93529417786</v>
      </c>
      <c r="I1695">
        <v>3897</v>
      </c>
      <c r="J1695" s="15">
        <v>0.18411303930779474</v>
      </c>
      <c r="K1695" s="15">
        <v>0.81588696069220545</v>
      </c>
      <c r="L1695" s="58">
        <v>57.359869999999987</v>
      </c>
      <c r="M1695">
        <v>6423</v>
      </c>
      <c r="N1695">
        <v>878</v>
      </c>
      <c r="O1695" s="12">
        <v>20</v>
      </c>
      <c r="P1695" s="12">
        <v>1</v>
      </c>
      <c r="Q1695" s="12">
        <v>1163</v>
      </c>
      <c r="R1695" s="12">
        <v>3179.5114858175248</v>
      </c>
      <c r="S1695" s="12">
        <v>5288.8192539701367</v>
      </c>
      <c r="T1695" s="12">
        <v>62976.489042907851</v>
      </c>
      <c r="U1695" s="12">
        <v>47496.538006495946</v>
      </c>
      <c r="V1695" s="12">
        <v>1609.4219420151276</v>
      </c>
      <c r="W1695" s="59">
        <v>1.2500087752514717E-3</v>
      </c>
      <c r="X1695" s="59">
        <v>8.9332406119610575E-2</v>
      </c>
      <c r="Y1695" s="59">
        <v>7.7968208862445612E-2</v>
      </c>
      <c r="Z1695" s="59">
        <v>5.3915296494422265E-3</v>
      </c>
      <c r="AA1695" s="59">
        <v>7.1578822635237074E-4</v>
      </c>
      <c r="AB1695" s="59">
        <v>6.3820446688251112E-2</v>
      </c>
      <c r="AC1695" s="59">
        <v>9.2726135857863809E-2</v>
      </c>
      <c r="AD1695" s="59">
        <v>3.1644050119413611E-2</v>
      </c>
      <c r="AE1695" s="59">
        <v>2.1890567456708459E-2</v>
      </c>
      <c r="AF1695" s="59">
        <v>4.2909803570830823E-2</v>
      </c>
      <c r="AG1695" s="59">
        <v>6.5971085837618678E-3</v>
      </c>
      <c r="AH1695" s="18">
        <v>3.9476913991812003E-2</v>
      </c>
      <c r="AI1695" s="12">
        <v>3</v>
      </c>
      <c r="AJ1695" s="17">
        <v>1</v>
      </c>
      <c r="AK1695" s="18">
        <v>0.13806251903676714</v>
      </c>
      <c r="AL1695" t="str">
        <f>IF(AK1695&lt;='CAV Tier 1 Analysis'!$A$5,"Tier 1", "Tier 2")</f>
        <v>Tier 2</v>
      </c>
      <c r="AM1695" t="str">
        <f t="shared" si="53"/>
        <v>Mississippi - Tier 2</v>
      </c>
      <c r="AN1695" t="str">
        <f t="shared" si="54"/>
        <v>Gulfport, City Of - Tier 2</v>
      </c>
    </row>
    <row r="1696" spans="1:40" x14ac:dyDescent="0.3">
      <c r="A1696">
        <v>4</v>
      </c>
      <c r="B1696" t="s">
        <v>28</v>
      </c>
      <c r="C1696" t="s">
        <v>4330</v>
      </c>
      <c r="D1696" t="s">
        <v>7880</v>
      </c>
      <c r="E1696" t="s">
        <v>43</v>
      </c>
      <c r="F1696" s="12">
        <v>106912.10239733552</v>
      </c>
      <c r="G1696" s="12">
        <v>71069.685488631134</v>
      </c>
      <c r="H1696" s="12">
        <v>29267.92784545289</v>
      </c>
      <c r="I1696">
        <v>3351</v>
      </c>
      <c r="J1696" s="15">
        <v>0.30553446542400131</v>
      </c>
      <c r="K1696" s="15">
        <v>0.69446553457599802</v>
      </c>
      <c r="L1696" s="58">
        <v>669.2308499999998</v>
      </c>
      <c r="M1696">
        <v>6608</v>
      </c>
      <c r="N1696">
        <v>709</v>
      </c>
      <c r="O1696" s="12">
        <v>18.851351351351351</v>
      </c>
      <c r="P1696" s="12">
        <v>1.2837837837837838</v>
      </c>
      <c r="Q1696" s="12">
        <v>1763</v>
      </c>
      <c r="R1696" s="12">
        <v>2327.1540063641692</v>
      </c>
      <c r="S1696" s="12">
        <v>8942.360688328692</v>
      </c>
      <c r="T1696" s="12">
        <v>68088.025945906833</v>
      </c>
      <c r="U1696" s="12">
        <v>0</v>
      </c>
      <c r="V1696" s="12">
        <v>2981.659542724301</v>
      </c>
      <c r="W1696" s="59">
        <v>1.4584141058356676E-2</v>
      </c>
      <c r="X1696" s="59">
        <v>9.1905424200278169E-2</v>
      </c>
      <c r="Y1696" s="59">
        <v>6.2960660687327946E-2</v>
      </c>
      <c r="Z1696" s="59">
        <v>5.0818809871431793E-3</v>
      </c>
      <c r="AA1696" s="59">
        <v>9.1891731761452994E-4</v>
      </c>
      <c r="AB1696" s="59">
        <v>9.6745870603084011E-2</v>
      </c>
      <c r="AC1696" s="59">
        <v>6.7868287162614852E-2</v>
      </c>
      <c r="AD1696" s="59">
        <v>5.3503910082563187E-2</v>
      </c>
      <c r="AE1696" s="59">
        <v>2.3667332803317676E-2</v>
      </c>
      <c r="AF1696" s="59">
        <v>0</v>
      </c>
      <c r="AG1696" s="59">
        <v>1.22219855773391E-2</v>
      </c>
      <c r="AH1696" s="18">
        <v>3.9041673679967207E-2</v>
      </c>
      <c r="AI1696" s="12">
        <v>4</v>
      </c>
      <c r="AJ1696" s="17">
        <v>1</v>
      </c>
      <c r="AK1696" s="18">
        <v>0.17710419271673433</v>
      </c>
      <c r="AL1696" t="str">
        <f>IF(AK1696&lt;='CAV Tier 1 Analysis'!$A$5,"Tier 1", "Tier 2")</f>
        <v>Tier 2</v>
      </c>
      <c r="AM1696" t="str">
        <f t="shared" si="53"/>
        <v>Mississippi - Tier 2</v>
      </c>
      <c r="AN1696" t="str">
        <f t="shared" si="54"/>
        <v>Jackson County* - Tier 2</v>
      </c>
    </row>
    <row r="1697" spans="1:40" x14ac:dyDescent="0.3">
      <c r="A1697">
        <v>4</v>
      </c>
      <c r="B1697" t="s">
        <v>28</v>
      </c>
      <c r="C1697" t="s">
        <v>5083</v>
      </c>
      <c r="D1697" t="s">
        <v>7876</v>
      </c>
      <c r="E1697" t="s">
        <v>67</v>
      </c>
      <c r="F1697" s="12">
        <v>11597.590136349309</v>
      </c>
      <c r="G1697" s="12">
        <v>44872.58488105554</v>
      </c>
      <c r="H1697" s="12">
        <v>21086.205486313578</v>
      </c>
      <c r="I1697">
        <v>2944</v>
      </c>
      <c r="J1697" s="15">
        <v>0.37513118427696812</v>
      </c>
      <c r="K1697" s="15">
        <v>0.62486881572303199</v>
      </c>
      <c r="L1697" s="58">
        <v>42.973899999999993</v>
      </c>
      <c r="M1697">
        <v>5782</v>
      </c>
      <c r="N1697">
        <v>292</v>
      </c>
      <c r="O1697" s="12">
        <v>20</v>
      </c>
      <c r="P1697" s="12">
        <v>1</v>
      </c>
      <c r="Q1697" s="12">
        <v>1239</v>
      </c>
      <c r="R1697" s="12">
        <v>1839.6137934886062</v>
      </c>
      <c r="S1697" s="12">
        <v>7910.0932359883154</v>
      </c>
      <c r="T1697" s="12">
        <v>44721.960840454638</v>
      </c>
      <c r="U1697" s="12">
        <v>33124.370704105328</v>
      </c>
      <c r="V1697" s="12">
        <v>150.62404060090194</v>
      </c>
      <c r="W1697" s="59">
        <v>9.3650407692310363E-4</v>
      </c>
      <c r="X1697" s="59">
        <v>8.0417246175243387E-2</v>
      </c>
      <c r="Y1697" s="59">
        <v>2.5930201580676673E-2</v>
      </c>
      <c r="Z1697" s="59">
        <v>5.3915296494422265E-3</v>
      </c>
      <c r="AA1697" s="59">
        <v>7.1578822635237074E-4</v>
      </c>
      <c r="AB1697" s="59">
        <v>6.7991000384129946E-2</v>
      </c>
      <c r="AC1697" s="59">
        <v>5.3649838757278349E-2</v>
      </c>
      <c r="AD1697" s="59">
        <v>4.7327650046076274E-2</v>
      </c>
      <c r="AE1697" s="59">
        <v>1.5545310884308435E-2</v>
      </c>
      <c r="AF1697" s="59">
        <v>2.9925554576759845E-2</v>
      </c>
      <c r="AG1697" s="59">
        <v>6.1741618231259728E-4</v>
      </c>
      <c r="AH1697" s="18">
        <v>2.9858912776318469E-2</v>
      </c>
      <c r="AI1697" s="12">
        <v>5</v>
      </c>
      <c r="AJ1697" s="17">
        <v>1</v>
      </c>
      <c r="AK1697" s="18">
        <v>0.2069631054930528</v>
      </c>
      <c r="AL1697" t="str">
        <f>IF(AK1697&lt;='CAV Tier 1 Analysis'!$A$5,"Tier 1", "Tier 2")</f>
        <v>Tier 2</v>
      </c>
      <c r="AM1697" t="str">
        <f t="shared" si="53"/>
        <v>Mississippi - Tier 2</v>
      </c>
      <c r="AN1697" t="str">
        <f t="shared" si="54"/>
        <v>Biloxi, City Of - Tier 2</v>
      </c>
    </row>
    <row r="1698" spans="1:40" x14ac:dyDescent="0.3">
      <c r="A1698">
        <v>4</v>
      </c>
      <c r="B1698" t="s">
        <v>28</v>
      </c>
      <c r="C1698" t="s">
        <v>5086</v>
      </c>
      <c r="D1698" t="s">
        <v>7884</v>
      </c>
      <c r="E1698" t="s">
        <v>63</v>
      </c>
      <c r="F1698" s="12">
        <v>2686.9853919860489</v>
      </c>
      <c r="G1698" s="12">
        <v>15699.377660406286</v>
      </c>
      <c r="H1698" s="12">
        <v>10260.254205015144</v>
      </c>
      <c r="I1698">
        <v>2774</v>
      </c>
      <c r="J1698" s="15">
        <v>0.79691724276118681</v>
      </c>
      <c r="K1698" s="15">
        <v>0.20308275723881325</v>
      </c>
      <c r="L1698" s="58">
        <v>16.818709999999999</v>
      </c>
      <c r="M1698">
        <v>5119</v>
      </c>
      <c r="N1698">
        <v>989</v>
      </c>
      <c r="O1698" s="12">
        <v>19</v>
      </c>
      <c r="P1698" s="12">
        <v>1</v>
      </c>
      <c r="Q1698" s="12">
        <v>1311</v>
      </c>
      <c r="R1698" s="12">
        <v>563.35156858046798</v>
      </c>
      <c r="S1698" s="12">
        <v>8176.5734910895417</v>
      </c>
      <c r="T1698" s="12">
        <v>21142.431055633839</v>
      </c>
      <c r="U1698" s="12">
        <v>18455.445663647792</v>
      </c>
      <c r="V1698" s="12">
        <v>0</v>
      </c>
      <c r="W1698" s="59">
        <v>3.6651992217572466E-4</v>
      </c>
      <c r="X1698" s="59">
        <v>7.1196105702364398E-2</v>
      </c>
      <c r="Y1698" s="59">
        <v>8.7825237545511053E-2</v>
      </c>
      <c r="Z1698" s="59">
        <v>5.1219531669701151E-3</v>
      </c>
      <c r="AA1698" s="59">
        <v>7.1578822635237074E-4</v>
      </c>
      <c r="AB1698" s="59">
        <v>7.19420512539099E-2</v>
      </c>
      <c r="AC1698" s="59">
        <v>1.6429383670083432E-2</v>
      </c>
      <c r="AD1698" s="59">
        <v>4.8922054041245389E-2</v>
      </c>
      <c r="AE1698" s="59">
        <v>7.3490888465825195E-3</v>
      </c>
      <c r="AF1698" s="59">
        <v>1.6673205700401993E-2</v>
      </c>
      <c r="AG1698" s="59">
        <v>0</v>
      </c>
      <c r="AH1698" s="18">
        <v>2.9685580734145175E-2</v>
      </c>
      <c r="AI1698" s="12">
        <v>6</v>
      </c>
      <c r="AJ1698" s="17">
        <v>1</v>
      </c>
      <c r="AK1698" s="18">
        <v>0.23664868622719798</v>
      </c>
      <c r="AL1698" t="str">
        <f>IF(AK1698&lt;='CAV Tier 1 Analysis'!$A$5,"Tier 1", "Tier 2")</f>
        <v>Tier 2</v>
      </c>
      <c r="AM1698" t="str">
        <f t="shared" si="53"/>
        <v>Mississippi - Tier 2</v>
      </c>
      <c r="AN1698" t="str">
        <f t="shared" si="54"/>
        <v>Pascagoula, City Of - Tier 2</v>
      </c>
    </row>
    <row r="1699" spans="1:40" x14ac:dyDescent="0.3">
      <c r="A1699">
        <v>4</v>
      </c>
      <c r="B1699" t="s">
        <v>28</v>
      </c>
      <c r="C1699" t="s">
        <v>4546</v>
      </c>
      <c r="D1699" t="s">
        <v>7879</v>
      </c>
      <c r="E1699" t="s">
        <v>65</v>
      </c>
      <c r="F1699" s="12">
        <v>124030.5206324568</v>
      </c>
      <c r="G1699" s="12">
        <v>59484.353085040741</v>
      </c>
      <c r="H1699" s="12">
        <v>20186.953973541426</v>
      </c>
      <c r="I1699">
        <v>2028</v>
      </c>
      <c r="J1699" s="15">
        <v>0.12477103690745367</v>
      </c>
      <c r="K1699" s="15">
        <v>0.87522896309254605</v>
      </c>
      <c r="L1699" s="58">
        <v>459.61555999999996</v>
      </c>
      <c r="M1699">
        <v>2067</v>
      </c>
      <c r="N1699">
        <v>466</v>
      </c>
      <c r="O1699" s="12">
        <v>19.326923076923077</v>
      </c>
      <c r="P1699" s="12">
        <v>1.2115384615384615</v>
      </c>
      <c r="Q1699" s="12">
        <v>1394</v>
      </c>
      <c r="R1699" s="12">
        <v>1774.9643371516834</v>
      </c>
      <c r="S1699" s="12">
        <v>2518.7471792818055</v>
      </c>
      <c r="T1699" s="12">
        <v>47586.009960091331</v>
      </c>
      <c r="U1699" s="12">
        <v>0</v>
      </c>
      <c r="V1699" s="12">
        <v>11898.34312494941</v>
      </c>
      <c r="W1699" s="59">
        <v>1.0016122477999328E-2</v>
      </c>
      <c r="X1699" s="59">
        <v>2.8748261474269819E-2</v>
      </c>
      <c r="Y1699" s="59">
        <v>4.1381760056833319E-2</v>
      </c>
      <c r="Z1699" s="59">
        <v>5.2100839400859977E-3</v>
      </c>
      <c r="AA1699" s="59">
        <v>8.672049665422952E-4</v>
      </c>
      <c r="AB1699" s="59">
        <v>7.6496734895461785E-2</v>
      </c>
      <c r="AC1699" s="59">
        <v>5.1764425133778519E-2</v>
      </c>
      <c r="AD1699" s="59">
        <v>1.5070161817213644E-2</v>
      </c>
      <c r="AE1699" s="59">
        <v>1.6540851623488367E-2</v>
      </c>
      <c r="AF1699" s="59">
        <v>0</v>
      </c>
      <c r="AG1699" s="59">
        <v>4.8771959368135644E-2</v>
      </c>
      <c r="AH1699" s="18">
        <v>2.6806142341255338E-2</v>
      </c>
      <c r="AI1699" s="12">
        <v>7</v>
      </c>
      <c r="AJ1699" s="17">
        <v>1</v>
      </c>
      <c r="AK1699" s="18">
        <v>0.26345482856845331</v>
      </c>
      <c r="AL1699" t="str">
        <f>IF(AK1699&lt;='CAV Tier 1 Analysis'!$A$5,"Tier 1", "Tier 2")</f>
        <v>Tier 2</v>
      </c>
      <c r="AM1699" t="str">
        <f t="shared" si="53"/>
        <v>Mississippi - Tier 2</v>
      </c>
      <c r="AN1699" t="str">
        <f t="shared" si="54"/>
        <v>Harrison County * - Tier 2</v>
      </c>
    </row>
    <row r="1700" spans="1:40" x14ac:dyDescent="0.3">
      <c r="A1700">
        <v>4</v>
      </c>
      <c r="B1700" t="s">
        <v>28</v>
      </c>
      <c r="C1700" t="s">
        <v>4919</v>
      </c>
      <c r="D1700" t="s">
        <v>7630</v>
      </c>
      <c r="E1700" t="s">
        <v>304</v>
      </c>
      <c r="F1700" s="12">
        <v>43706.186621411332</v>
      </c>
      <c r="G1700" s="12">
        <v>91897.731500820373</v>
      </c>
      <c r="H1700" s="12">
        <v>24855.048354743922</v>
      </c>
      <c r="I1700">
        <v>4</v>
      </c>
      <c r="J1700" s="15">
        <v>0.24902711860142387</v>
      </c>
      <c r="K1700" s="15">
        <v>0.75097288139857632</v>
      </c>
      <c r="L1700" s="58">
        <v>403.02188999999987</v>
      </c>
      <c r="M1700">
        <v>188</v>
      </c>
      <c r="N1700">
        <v>0</v>
      </c>
      <c r="O1700" s="12">
        <v>5.2972972972972974</v>
      </c>
      <c r="P1700" s="12">
        <v>2.7297297297297298</v>
      </c>
      <c r="Q1700" s="12">
        <v>2</v>
      </c>
      <c r="R1700" s="12">
        <v>3.0038915255943053</v>
      </c>
      <c r="S1700" s="12">
        <v>6189.5810744809396</v>
      </c>
      <c r="T1700" s="12">
        <v>61279.434947783637</v>
      </c>
      <c r="U1700" s="12">
        <v>17573.248326372304</v>
      </c>
      <c r="V1700" s="12">
        <v>30618.296553036736</v>
      </c>
      <c r="W1700" s="59">
        <v>8.7828110335402311E-3</v>
      </c>
      <c r="X1700" s="59">
        <v>2.6147426981919333E-3</v>
      </c>
      <c r="Y1700" s="59">
        <v>0</v>
      </c>
      <c r="Z1700" s="59">
        <v>1.4280267720144276E-3</v>
      </c>
      <c r="AA1700" s="59">
        <v>1.9539084016645795E-3</v>
      </c>
      <c r="AB1700" s="59">
        <v>1.0975141304944301E-4</v>
      </c>
      <c r="AC1700" s="59">
        <v>8.7604418146306693E-5</v>
      </c>
      <c r="AD1700" s="59">
        <v>3.7033485988771646E-2</v>
      </c>
      <c r="AE1700" s="59">
        <v>2.130067307371596E-2</v>
      </c>
      <c r="AF1700" s="59">
        <v>1.5876202044092898E-2</v>
      </c>
      <c r="AG1700" s="59">
        <v>0.12550607254508681</v>
      </c>
      <c r="AH1700" s="18">
        <v>1.9517570762570383E-2</v>
      </c>
      <c r="AI1700" s="12">
        <v>8</v>
      </c>
      <c r="AJ1700" s="17">
        <v>1</v>
      </c>
      <c r="AK1700" s="18">
        <v>0.28297239933102369</v>
      </c>
      <c r="AL1700" t="str">
        <f>IF(AK1700&lt;='CAV Tier 1 Analysis'!$A$5,"Tier 1", "Tier 2")</f>
        <v>Tier 2</v>
      </c>
      <c r="AM1700" t="str">
        <f t="shared" si="53"/>
        <v>Mississippi - Tier 2</v>
      </c>
      <c r="AN1700" t="str">
        <f t="shared" si="54"/>
        <v>De Soto County * - Tier 2</v>
      </c>
    </row>
    <row r="1701" spans="1:40" x14ac:dyDescent="0.3">
      <c r="A1701">
        <v>4</v>
      </c>
      <c r="B1701" t="s">
        <v>28</v>
      </c>
      <c r="C1701" t="s">
        <v>3600</v>
      </c>
      <c r="D1701" t="s">
        <v>7881</v>
      </c>
      <c r="E1701" t="s">
        <v>114</v>
      </c>
      <c r="F1701" s="12">
        <v>2697.2192368464425</v>
      </c>
      <c r="G1701" s="12">
        <v>19340.15496789899</v>
      </c>
      <c r="H1701" s="12">
        <v>6440.7195155594036</v>
      </c>
      <c r="I1701">
        <v>1823</v>
      </c>
      <c r="J1701" s="15">
        <v>0.28245674068826682</v>
      </c>
      <c r="K1701" s="15">
        <v>0.71754325931173335</v>
      </c>
      <c r="L1701" s="58">
        <v>9.9943800000000014</v>
      </c>
      <c r="M1701">
        <v>2165</v>
      </c>
      <c r="N1701">
        <v>185</v>
      </c>
      <c r="O1701" s="12">
        <v>20</v>
      </c>
      <c r="P1701" s="12">
        <v>1</v>
      </c>
      <c r="Q1701" s="12">
        <v>753</v>
      </c>
      <c r="R1701" s="12">
        <v>1308.08136172529</v>
      </c>
      <c r="S1701" s="12">
        <v>1819.224642052222</v>
      </c>
      <c r="T1701" s="12">
        <v>14726.108536185158</v>
      </c>
      <c r="U1701" s="12">
        <v>12028.889299338716</v>
      </c>
      <c r="V1701" s="12">
        <v>4614.0464317138321</v>
      </c>
      <c r="W1701" s="59">
        <v>2.1780144730449718E-4</v>
      </c>
      <c r="X1701" s="59">
        <v>3.0111265646731573E-2</v>
      </c>
      <c r="Y1701" s="59">
        <v>1.6428381138442413E-2</v>
      </c>
      <c r="Z1701" s="59">
        <v>5.3915296494422265E-3</v>
      </c>
      <c r="AA1701" s="59">
        <v>7.1578822635237074E-4</v>
      </c>
      <c r="AB1701" s="59">
        <v>4.1321407013115291E-2</v>
      </c>
      <c r="AC1701" s="59">
        <v>3.8148417013593977E-2</v>
      </c>
      <c r="AD1701" s="59">
        <v>1.0884780323766732E-2</v>
      </c>
      <c r="AE1701" s="59">
        <v>5.1187812656011281E-3</v>
      </c>
      <c r="AF1701" s="59">
        <v>1.0867261039937268E-2</v>
      </c>
      <c r="AG1701" s="59">
        <v>1.8913228735046677E-2</v>
      </c>
      <c r="AH1701" s="18">
        <v>1.6192603772666739E-2</v>
      </c>
      <c r="AI1701" s="12">
        <v>9</v>
      </c>
      <c r="AJ1701" s="17">
        <v>1</v>
      </c>
      <c r="AK1701" s="18">
        <v>0.29916500310369043</v>
      </c>
      <c r="AL1701" t="str">
        <f>IF(AK1701&lt;='CAV Tier 1 Analysis'!$A$5,"Tier 1", "Tier 2")</f>
        <v>Tier 2</v>
      </c>
      <c r="AM1701" t="str">
        <f t="shared" si="53"/>
        <v>Mississippi - Tier 2</v>
      </c>
      <c r="AN1701" t="str">
        <f t="shared" si="54"/>
        <v>Long Beach, City Of - Tier 2</v>
      </c>
    </row>
    <row r="1702" spans="1:40" x14ac:dyDescent="0.3">
      <c r="A1702">
        <v>4</v>
      </c>
      <c r="B1702" t="s">
        <v>28</v>
      </c>
      <c r="C1702" t="s">
        <v>5087</v>
      </c>
      <c r="D1702" t="s">
        <v>7885</v>
      </c>
      <c r="E1702" t="s">
        <v>75</v>
      </c>
      <c r="F1702" s="12">
        <v>2288.888717927563</v>
      </c>
      <c r="G1702" s="12">
        <v>4588.0252830560248</v>
      </c>
      <c r="H1702" s="12">
        <v>2457.9960632727561</v>
      </c>
      <c r="I1702">
        <v>2611</v>
      </c>
      <c r="J1702" s="15">
        <v>0.75298363686527703</v>
      </c>
      <c r="K1702" s="15">
        <v>0.24701636313472286</v>
      </c>
      <c r="L1702" s="58">
        <v>8.4812600000000007</v>
      </c>
      <c r="M1702">
        <v>1723</v>
      </c>
      <c r="N1702">
        <v>134</v>
      </c>
      <c r="O1702" s="12">
        <v>20</v>
      </c>
      <c r="P1702" s="12">
        <v>1</v>
      </c>
      <c r="Q1702" s="12">
        <v>1776</v>
      </c>
      <c r="R1702" s="12">
        <v>644.95972414476137</v>
      </c>
      <c r="S1702" s="12">
        <v>1850.8308151236536</v>
      </c>
      <c r="T1702" s="12">
        <v>4333.0736750084661</v>
      </c>
      <c r="U1702" s="12">
        <v>2044.1849570809031</v>
      </c>
      <c r="V1702" s="12">
        <v>254.95160804755869</v>
      </c>
      <c r="W1702" s="59">
        <v>1.8482694303856162E-4</v>
      </c>
      <c r="X1702" s="59">
        <v>2.3963838664812238E-2</v>
      </c>
      <c r="Y1702" s="59">
        <v>1.1899476067844774E-2</v>
      </c>
      <c r="Z1702" s="59">
        <v>5.3915296494422265E-3</v>
      </c>
      <c r="AA1702" s="59">
        <v>7.1578822635237074E-4</v>
      </c>
      <c r="AB1702" s="59">
        <v>9.7459254787905389E-2</v>
      </c>
      <c r="AC1702" s="59">
        <v>1.8809374732772943E-2</v>
      </c>
      <c r="AD1702" s="59">
        <v>1.1073886299359388E-2</v>
      </c>
      <c r="AE1702" s="59">
        <v>1.5061722718939417E-3</v>
      </c>
      <c r="AF1702" s="59">
        <v>1.8467782843202638E-3</v>
      </c>
      <c r="AG1702" s="59">
        <v>1.0450605885169617E-3</v>
      </c>
      <c r="AH1702" s="18">
        <v>1.5808726046932644E-2</v>
      </c>
      <c r="AI1702" s="12">
        <v>10</v>
      </c>
      <c r="AJ1702" s="17">
        <v>1</v>
      </c>
      <c r="AK1702" s="18">
        <v>0.31497372915062305</v>
      </c>
      <c r="AL1702" t="str">
        <f>IF(AK1702&lt;='CAV Tier 1 Analysis'!$A$5,"Tier 1", "Tier 2")</f>
        <v>Tier 2</v>
      </c>
      <c r="AM1702" t="str">
        <f t="shared" si="53"/>
        <v>Mississippi - Tier 2</v>
      </c>
      <c r="AN1702" t="str">
        <f t="shared" si="54"/>
        <v>Pass Christian, City Of - Tier 2</v>
      </c>
    </row>
    <row r="1703" spans="1:40" x14ac:dyDescent="0.3">
      <c r="A1703">
        <v>4</v>
      </c>
      <c r="B1703" t="s">
        <v>28</v>
      </c>
      <c r="C1703" t="s">
        <v>4922</v>
      </c>
      <c r="D1703" t="s">
        <v>7633</v>
      </c>
      <c r="E1703" t="s">
        <v>241</v>
      </c>
      <c r="F1703" s="12">
        <v>6781.1836872767126</v>
      </c>
      <c r="G1703" s="12">
        <v>58193.229748095131</v>
      </c>
      <c r="H1703" s="12">
        <v>21351.145875854367</v>
      </c>
      <c r="I1703">
        <v>1072</v>
      </c>
      <c r="J1703" s="15">
        <v>0.19308860929798724</v>
      </c>
      <c r="K1703" s="15">
        <v>0.8069113907020129</v>
      </c>
      <c r="L1703" s="58">
        <v>49.798949999999991</v>
      </c>
      <c r="M1703">
        <v>653</v>
      </c>
      <c r="N1703">
        <v>60</v>
      </c>
      <c r="O1703" s="12">
        <v>14.391304347826088</v>
      </c>
      <c r="P1703" s="12">
        <v>2</v>
      </c>
      <c r="Q1703" s="12">
        <v>30</v>
      </c>
      <c r="R1703" s="12">
        <v>865.00901083255781</v>
      </c>
      <c r="S1703" s="12">
        <v>4122.6630640871754</v>
      </c>
      <c r="T1703" s="12">
        <v>49332.814356251547</v>
      </c>
      <c r="U1703" s="12">
        <v>42551.630668974831</v>
      </c>
      <c r="V1703" s="12">
        <v>8860.4153918435841</v>
      </c>
      <c r="W1703" s="59">
        <v>1.0852382423166104E-3</v>
      </c>
      <c r="X1703" s="59">
        <v>9.0820584144645344E-3</v>
      </c>
      <c r="Y1703" s="59">
        <v>5.3281236124678088E-3</v>
      </c>
      <c r="Z1703" s="59">
        <v>3.879557204272559E-3</v>
      </c>
      <c r="AA1703" s="59">
        <v>1.4315764527047415E-3</v>
      </c>
      <c r="AB1703" s="59">
        <v>1.6462711957416453E-3</v>
      </c>
      <c r="AC1703" s="59">
        <v>2.5226813431722072E-2</v>
      </c>
      <c r="AD1703" s="59">
        <v>2.4666707323662017E-2</v>
      </c>
      <c r="AE1703" s="59">
        <v>1.7148039163615715E-2</v>
      </c>
      <c r="AF1703" s="59">
        <v>3.8442425285281433E-2</v>
      </c>
      <c r="AG1703" s="59">
        <v>3.6319327400270815E-2</v>
      </c>
      <c r="AH1703" s="18">
        <v>1.4932376156956362E-2</v>
      </c>
      <c r="AI1703" s="12">
        <v>11</v>
      </c>
      <c r="AJ1703" s="17">
        <v>1</v>
      </c>
      <c r="AK1703" s="18">
        <v>0.32990610530757941</v>
      </c>
      <c r="AL1703" t="str">
        <f>IF(AK1703&lt;='CAV Tier 1 Analysis'!$A$5,"Tier 1", "Tier 2")</f>
        <v>Tier 2</v>
      </c>
      <c r="AM1703" t="str">
        <f t="shared" si="53"/>
        <v>Mississippi - Tier 2</v>
      </c>
      <c r="AN1703" t="str">
        <f t="shared" si="54"/>
        <v>Hattiesburg, City Of - Tier 2</v>
      </c>
    </row>
    <row r="1704" spans="1:40" x14ac:dyDescent="0.3">
      <c r="A1704">
        <v>4</v>
      </c>
      <c r="B1704" t="s">
        <v>28</v>
      </c>
      <c r="C1704" t="s">
        <v>4969</v>
      </c>
      <c r="D1704" t="s">
        <v>7707</v>
      </c>
      <c r="E1704" t="s">
        <v>336</v>
      </c>
      <c r="F1704" s="12">
        <v>58255.872942412476</v>
      </c>
      <c r="G1704" s="12">
        <v>92390.399077235139</v>
      </c>
      <c r="H1704" s="12">
        <v>30034.428242508118</v>
      </c>
      <c r="I1704">
        <v>100</v>
      </c>
      <c r="J1704" s="15">
        <v>7.2105841465300038E-2</v>
      </c>
      <c r="K1704" s="15">
        <v>0.92789415853470025</v>
      </c>
      <c r="L1704" s="58">
        <v>675.61045000000013</v>
      </c>
      <c r="M1704">
        <v>425</v>
      </c>
      <c r="N1704">
        <v>26</v>
      </c>
      <c r="O1704" s="12">
        <v>12.48076923076923</v>
      </c>
      <c r="P1704" s="12">
        <v>1.9807692307692308</v>
      </c>
      <c r="Q1704" s="12">
        <v>14</v>
      </c>
      <c r="R1704" s="12">
        <v>92.789415853470018</v>
      </c>
      <c r="S1704" s="12">
        <v>2165.6577213552205</v>
      </c>
      <c r="T1704" s="12">
        <v>78101.494946170278</v>
      </c>
      <c r="U1704" s="12">
        <v>19845.622003757802</v>
      </c>
      <c r="V1704" s="12">
        <v>14288.904131064861</v>
      </c>
      <c r="W1704" s="59">
        <v>1.4723167802709386E-2</v>
      </c>
      <c r="X1704" s="59">
        <v>5.9109874826147428E-3</v>
      </c>
      <c r="Y1704" s="59">
        <v>2.3088535654027173E-3</v>
      </c>
      <c r="Z1704" s="59">
        <v>3.3645218677769277E-3</v>
      </c>
      <c r="AA1704" s="59">
        <v>1.4178112945056574E-3</v>
      </c>
      <c r="AB1704" s="59">
        <v>7.6825989134610107E-4</v>
      </c>
      <c r="AC1704" s="59">
        <v>2.7060773389181191E-3</v>
      </c>
      <c r="AD1704" s="59">
        <v>1.2957557856532229E-2</v>
      </c>
      <c r="AE1704" s="59">
        <v>2.7148005066208954E-2</v>
      </c>
      <c r="AF1704" s="59">
        <v>1.7929132893975106E-2</v>
      </c>
      <c r="AG1704" s="59">
        <v>5.8570999707864287E-2</v>
      </c>
      <c r="AH1704" s="18">
        <v>1.343685225162311E-2</v>
      </c>
      <c r="AI1704" s="12">
        <v>12</v>
      </c>
      <c r="AJ1704" s="17">
        <v>1</v>
      </c>
      <c r="AK1704" s="18">
        <v>0.34334295755920252</v>
      </c>
      <c r="AL1704" t="str">
        <f>IF(AK1704&lt;='CAV Tier 1 Analysis'!$A$5,"Tier 1", "Tier 2")</f>
        <v>Tier 2</v>
      </c>
      <c r="AM1704" t="str">
        <f t="shared" si="53"/>
        <v>Mississippi - Tier 2</v>
      </c>
      <c r="AN1704" t="str">
        <f t="shared" si="54"/>
        <v>Rankin County * - Tier 2</v>
      </c>
    </row>
    <row r="1705" spans="1:40" x14ac:dyDescent="0.3">
      <c r="A1705">
        <v>4</v>
      </c>
      <c r="B1705" t="s">
        <v>28</v>
      </c>
      <c r="C1705" t="s">
        <v>3374</v>
      </c>
      <c r="D1705" t="s">
        <v>7839</v>
      </c>
      <c r="E1705" t="s">
        <v>283</v>
      </c>
      <c r="F1705" s="12">
        <v>23097.755838547437</v>
      </c>
      <c r="G1705" s="12">
        <v>61174.179010219414</v>
      </c>
      <c r="H1705" s="12">
        <v>15119.164316007829</v>
      </c>
      <c r="I1705">
        <v>307</v>
      </c>
      <c r="J1705" s="15">
        <v>1.7739889328782833E-2</v>
      </c>
      <c r="K1705" s="15">
        <v>0.98226011067121766</v>
      </c>
      <c r="L1705" s="58">
        <v>485.12703999999997</v>
      </c>
      <c r="M1705">
        <v>276</v>
      </c>
      <c r="N1705">
        <v>181</v>
      </c>
      <c r="O1705" s="12">
        <v>12.333333333333334</v>
      </c>
      <c r="P1705" s="12">
        <v>2.2424242424242422</v>
      </c>
      <c r="Q1705" s="12">
        <v>28</v>
      </c>
      <c r="R1705" s="12">
        <v>301.55385397606381</v>
      </c>
      <c r="S1705" s="12">
        <v>268.21230170966146</v>
      </c>
      <c r="T1705" s="12">
        <v>45732.341187520731</v>
      </c>
      <c r="U1705" s="12">
        <v>22634.585348973294</v>
      </c>
      <c r="V1705" s="12">
        <v>15441.837822698682</v>
      </c>
      <c r="W1705" s="59">
        <v>1.0572078652057122E-2</v>
      </c>
      <c r="X1705" s="59">
        <v>3.8386648122392211E-3</v>
      </c>
      <c r="Y1705" s="59">
        <v>1.6073172897611225E-2</v>
      </c>
      <c r="Z1705" s="59">
        <v>3.32477661715604E-3</v>
      </c>
      <c r="AA1705" s="59">
        <v>1.6051008712144068E-3</v>
      </c>
      <c r="AB1705" s="59">
        <v>1.5365197826922021E-3</v>
      </c>
      <c r="AC1705" s="59">
        <v>8.7944087502037343E-3</v>
      </c>
      <c r="AD1705" s="59">
        <v>1.6047671721004014E-3</v>
      </c>
      <c r="AE1705" s="59">
        <v>1.5896518128162777E-2</v>
      </c>
      <c r="AF1705" s="59">
        <v>2.0448766415329368E-2</v>
      </c>
      <c r="AG1705" s="59">
        <v>6.3296937981119322E-2</v>
      </c>
      <c r="AH1705" s="18">
        <v>1.3362882916353257E-2</v>
      </c>
      <c r="AI1705" s="12">
        <v>13</v>
      </c>
      <c r="AJ1705" s="17">
        <v>1</v>
      </c>
      <c r="AK1705" s="18">
        <v>0.35670584047555576</v>
      </c>
      <c r="AL1705" t="str">
        <f>IF(AK1705&lt;='CAV Tier 1 Analysis'!$A$5,"Tier 1", "Tier 2")</f>
        <v>Tier 2</v>
      </c>
      <c r="AM1705" t="str">
        <f t="shared" si="53"/>
        <v>Mississippi - Tier 2</v>
      </c>
      <c r="AN1705" t="str">
        <f t="shared" si="54"/>
        <v>Lamar County * - Tier 2</v>
      </c>
    </row>
    <row r="1706" spans="1:40" x14ac:dyDescent="0.3">
      <c r="A1706">
        <v>4</v>
      </c>
      <c r="B1706" t="s">
        <v>28</v>
      </c>
      <c r="C1706" t="s">
        <v>3425</v>
      </c>
      <c r="D1706" t="s">
        <v>7743</v>
      </c>
      <c r="E1706" t="s">
        <v>219</v>
      </c>
      <c r="F1706" s="12">
        <v>2622.2524222452371</v>
      </c>
      <c r="G1706" s="12">
        <v>21971.327841217</v>
      </c>
      <c r="H1706" s="12">
        <v>14066.043347508557</v>
      </c>
      <c r="I1706">
        <v>895</v>
      </c>
      <c r="J1706" s="15">
        <v>0.43214138163473864</v>
      </c>
      <c r="K1706" s="15">
        <v>0.5678586183652613</v>
      </c>
      <c r="L1706" s="58">
        <v>27.593399999999995</v>
      </c>
      <c r="M1706">
        <v>1810</v>
      </c>
      <c r="N1706">
        <v>266</v>
      </c>
      <c r="O1706" s="12">
        <v>16</v>
      </c>
      <c r="P1706" s="12">
        <v>2</v>
      </c>
      <c r="Q1706" s="12">
        <v>40</v>
      </c>
      <c r="R1706" s="12">
        <v>508.23346343690889</v>
      </c>
      <c r="S1706" s="12">
        <v>6078.5194063264726</v>
      </c>
      <c r="T1706" s="12">
        <v>29640.837802119873</v>
      </c>
      <c r="U1706" s="12">
        <v>27018.585379874636</v>
      </c>
      <c r="V1706" s="12">
        <v>0</v>
      </c>
      <c r="W1706" s="59">
        <v>6.0132619092449064E-4</v>
      </c>
      <c r="X1706" s="59">
        <v>2.5173852573018081E-2</v>
      </c>
      <c r="Y1706" s="59">
        <v>2.3621348015273956E-2</v>
      </c>
      <c r="Z1706" s="59">
        <v>4.3132237195537809E-3</v>
      </c>
      <c r="AA1706" s="59">
        <v>1.4315764527047415E-3</v>
      </c>
      <c r="AB1706" s="59">
        <v>2.1950282609888602E-3</v>
      </c>
      <c r="AC1706" s="59">
        <v>1.4821938964012319E-2</v>
      </c>
      <c r="AD1706" s="59">
        <v>3.636898209392074E-2</v>
      </c>
      <c r="AE1706" s="59">
        <v>1.0303126916754189E-2</v>
      </c>
      <c r="AF1706" s="59">
        <v>2.4409404139172836E-2</v>
      </c>
      <c r="AG1706" s="59">
        <v>0</v>
      </c>
      <c r="AH1706" s="18">
        <v>1.3021800666029454E-2</v>
      </c>
      <c r="AI1706" s="12">
        <v>14</v>
      </c>
      <c r="AJ1706" s="17">
        <v>1</v>
      </c>
      <c r="AK1706" s="18">
        <v>0.36972764114158518</v>
      </c>
      <c r="AL1706" t="str">
        <f>IF(AK1706&lt;='CAV Tier 1 Analysis'!$A$5,"Tier 1", "Tier 2")</f>
        <v>Tier 2</v>
      </c>
      <c r="AM1706" t="str">
        <f t="shared" si="53"/>
        <v>Mississippi - Tier 2</v>
      </c>
      <c r="AN1706" t="str">
        <f t="shared" si="54"/>
        <v>Greenville, City Of - Tier 2</v>
      </c>
    </row>
    <row r="1707" spans="1:40" x14ac:dyDescent="0.3">
      <c r="A1707">
        <v>4</v>
      </c>
      <c r="B1707" t="s">
        <v>28</v>
      </c>
      <c r="C1707" t="s">
        <v>5088</v>
      </c>
      <c r="D1707" t="s">
        <v>7886</v>
      </c>
      <c r="E1707" t="s">
        <v>105</v>
      </c>
      <c r="F1707" s="12">
        <v>343.02400257247524</v>
      </c>
      <c r="G1707" s="12">
        <v>5366.2246819993316</v>
      </c>
      <c r="H1707" s="12">
        <v>2582.3692394037548</v>
      </c>
      <c r="I1707">
        <v>1517</v>
      </c>
      <c r="J1707" s="15">
        <v>0.34187844912349086</v>
      </c>
      <c r="K1707" s="15">
        <v>0.65812155087650936</v>
      </c>
      <c r="L1707" s="58">
        <v>6.7734600000000009</v>
      </c>
      <c r="M1707">
        <v>1893</v>
      </c>
      <c r="N1707">
        <v>72</v>
      </c>
      <c r="O1707" s="12">
        <v>15</v>
      </c>
      <c r="P1707" s="12">
        <v>1</v>
      </c>
      <c r="Q1707" s="12">
        <v>1125</v>
      </c>
      <c r="R1707" s="12">
        <v>998.37039267966475</v>
      </c>
      <c r="S1707" s="12">
        <v>882.85639063156441</v>
      </c>
      <c r="T1707" s="12">
        <v>4509.3688278167165</v>
      </c>
      <c r="U1707" s="12">
        <v>4166.3448252442413</v>
      </c>
      <c r="V1707" s="12">
        <v>856.85585418261508</v>
      </c>
      <c r="W1707" s="59">
        <v>1.4760989588740066E-4</v>
      </c>
      <c r="X1707" s="59">
        <v>2.6328233657858136E-2</v>
      </c>
      <c r="Y1707" s="59">
        <v>6.3937483349613715E-3</v>
      </c>
      <c r="Z1707" s="59">
        <v>4.0436472370816703E-3</v>
      </c>
      <c r="AA1707" s="59">
        <v>7.1578822635237074E-4</v>
      </c>
      <c r="AB1707" s="59">
        <v>6.1735169840311695E-2</v>
      </c>
      <c r="AC1707" s="59">
        <v>2.9116117076796871E-2</v>
      </c>
      <c r="AD1707" s="59">
        <v>5.2823041461321166E-3</v>
      </c>
      <c r="AE1707" s="59">
        <v>1.5674522986704477E-3</v>
      </c>
      <c r="AF1707" s="59">
        <v>3.7640014528032991E-3</v>
      </c>
      <c r="AG1707" s="59">
        <v>3.5122990206017737E-3</v>
      </c>
      <c r="AH1707" s="18">
        <v>1.2964215562496105E-2</v>
      </c>
      <c r="AI1707" s="12">
        <v>15</v>
      </c>
      <c r="AJ1707" s="17">
        <v>1</v>
      </c>
      <c r="AK1707" s="18">
        <v>0.38269185670408129</v>
      </c>
      <c r="AL1707" t="str">
        <f>IF(AK1707&lt;='CAV Tier 1 Analysis'!$A$5,"Tier 1", "Tier 2")</f>
        <v>Tier 2</v>
      </c>
      <c r="AM1707" t="str">
        <f t="shared" si="53"/>
        <v>Mississippi - Tier 2</v>
      </c>
      <c r="AN1707" t="str">
        <f t="shared" si="54"/>
        <v>Waveland, City Of - Tier 2</v>
      </c>
    </row>
    <row r="1708" spans="1:40" x14ac:dyDescent="0.3">
      <c r="A1708">
        <v>4</v>
      </c>
      <c r="B1708" t="s">
        <v>28</v>
      </c>
      <c r="C1708" t="s">
        <v>5085</v>
      </c>
      <c r="D1708" t="s">
        <v>7883</v>
      </c>
      <c r="E1708" t="s">
        <v>151</v>
      </c>
      <c r="F1708" s="12">
        <v>1984.9363581598147</v>
      </c>
      <c r="G1708" s="12">
        <v>12512.516841013921</v>
      </c>
      <c r="H1708" s="12">
        <v>7120.0695351343666</v>
      </c>
      <c r="I1708">
        <v>962</v>
      </c>
      <c r="J1708" s="15">
        <v>0.34259475382918964</v>
      </c>
      <c r="K1708" s="15">
        <v>0.6574052461708102</v>
      </c>
      <c r="L1708" s="58">
        <v>12.424299999999997</v>
      </c>
      <c r="M1708">
        <v>3352</v>
      </c>
      <c r="N1708">
        <v>114</v>
      </c>
      <c r="O1708" s="12">
        <v>19</v>
      </c>
      <c r="P1708" s="12">
        <v>1</v>
      </c>
      <c r="Q1708" s="12">
        <v>376</v>
      </c>
      <c r="R1708" s="12">
        <v>632.42384681631938</v>
      </c>
      <c r="S1708" s="12">
        <v>2439.2984696360709</v>
      </c>
      <c r="T1708" s="12">
        <v>15177.558914029027</v>
      </c>
      <c r="U1708" s="12">
        <v>13192.622555869211</v>
      </c>
      <c r="V1708" s="12">
        <v>0</v>
      </c>
      <c r="W1708" s="59">
        <v>2.7075521660625904E-4</v>
      </c>
      <c r="X1708" s="59">
        <v>4.6620305980528513E-2</v>
      </c>
      <c r="Y1708" s="59">
        <v>1.0123434863688838E-2</v>
      </c>
      <c r="Z1708" s="59">
        <v>5.1219531669701151E-3</v>
      </c>
      <c r="AA1708" s="59">
        <v>7.1578822635237074E-4</v>
      </c>
      <c r="AB1708" s="59">
        <v>2.0633265653295287E-2</v>
      </c>
      <c r="AC1708" s="59">
        <v>1.8443782889673892E-2</v>
      </c>
      <c r="AD1708" s="59">
        <v>1.459480449656686E-2</v>
      </c>
      <c r="AE1708" s="59">
        <v>5.2757049858614697E-3</v>
      </c>
      <c r="AF1708" s="59">
        <v>1.1918612728764299E-2</v>
      </c>
      <c r="AG1708" s="59">
        <v>0</v>
      </c>
      <c r="AH1708" s="18">
        <v>1.2156218928027991E-2</v>
      </c>
      <c r="AI1708" s="12">
        <v>16</v>
      </c>
      <c r="AJ1708" s="17">
        <v>1</v>
      </c>
      <c r="AK1708" s="18">
        <v>0.39484807563210927</v>
      </c>
      <c r="AL1708" t="str">
        <f>IF(AK1708&lt;='CAV Tier 1 Analysis'!$A$5,"Tier 1", "Tier 2")</f>
        <v>Tier 2</v>
      </c>
      <c r="AM1708" t="str">
        <f t="shared" si="53"/>
        <v>Mississippi - Tier 2</v>
      </c>
      <c r="AN1708" t="str">
        <f t="shared" si="54"/>
        <v>Ocean Springs, City Of - Tier 2</v>
      </c>
    </row>
    <row r="1709" spans="1:40" x14ac:dyDescent="0.3">
      <c r="A1709">
        <v>4</v>
      </c>
      <c r="B1709" t="s">
        <v>28</v>
      </c>
      <c r="C1709" t="s">
        <v>5082</v>
      </c>
      <c r="D1709" t="s">
        <v>7875</v>
      </c>
      <c r="E1709" t="s">
        <v>122</v>
      </c>
      <c r="F1709" s="12">
        <v>311.24025690491027</v>
      </c>
      <c r="G1709" s="12">
        <v>5792.943990435655</v>
      </c>
      <c r="H1709" s="12">
        <v>3524.6849789248745</v>
      </c>
      <c r="I1709">
        <v>1132</v>
      </c>
      <c r="J1709" s="15">
        <v>0.29498346043765972</v>
      </c>
      <c r="K1709" s="15">
        <v>0.70501653956234023</v>
      </c>
      <c r="L1709" s="58">
        <v>6.1458699999999995</v>
      </c>
      <c r="M1709">
        <v>2328</v>
      </c>
      <c r="N1709">
        <v>147</v>
      </c>
      <c r="O1709" s="12">
        <v>15</v>
      </c>
      <c r="P1709" s="12">
        <v>1</v>
      </c>
      <c r="Q1709" s="12">
        <v>820</v>
      </c>
      <c r="R1709" s="12">
        <v>798.07872278456909</v>
      </c>
      <c r="S1709" s="12">
        <v>1039.7237720358992</v>
      </c>
      <c r="T1709" s="12">
        <v>6315.6840372828447</v>
      </c>
      <c r="U1709" s="12">
        <v>6004.4437803779347</v>
      </c>
      <c r="V1709" s="12">
        <v>0</v>
      </c>
      <c r="W1709" s="59">
        <v>1.3393320855773841E-4</v>
      </c>
      <c r="X1709" s="59">
        <v>3.2378303198887341E-2</v>
      </c>
      <c r="Y1709" s="59">
        <v>1.3053902850546133E-2</v>
      </c>
      <c r="Z1709" s="59">
        <v>4.0436472370816703E-3</v>
      </c>
      <c r="AA1709" s="59">
        <v>7.1578822635237074E-4</v>
      </c>
      <c r="AB1709" s="59">
        <v>4.4998079350271634E-2</v>
      </c>
      <c r="AC1709" s="59">
        <v>2.3274882447913092E-2</v>
      </c>
      <c r="AD1709" s="59">
        <v>6.2208726698217273E-3</v>
      </c>
      <c r="AE1709" s="59">
        <v>2.1953257406776075E-3</v>
      </c>
      <c r="AF1709" s="59">
        <v>5.4245954333108689E-3</v>
      </c>
      <c r="AG1709" s="59">
        <v>0</v>
      </c>
      <c r="AH1709" s="18">
        <v>1.2039939123947289E-2</v>
      </c>
      <c r="AI1709" s="12">
        <v>17</v>
      </c>
      <c r="AJ1709" s="17">
        <v>1</v>
      </c>
      <c r="AK1709" s="18">
        <v>0.40688801475605657</v>
      </c>
      <c r="AL1709" t="str">
        <f>IF(AK1709&lt;='CAV Tier 1 Analysis'!$A$5,"Tier 1", "Tier 2")</f>
        <v>Tier 2</v>
      </c>
      <c r="AM1709" t="str">
        <f t="shared" si="53"/>
        <v>Mississippi - Tier 2</v>
      </c>
      <c r="AN1709" t="str">
        <f t="shared" si="54"/>
        <v>Bay St. Louis, City Of - Tier 2</v>
      </c>
    </row>
    <row r="1710" spans="1:40" x14ac:dyDescent="0.3">
      <c r="A1710">
        <v>4</v>
      </c>
      <c r="B1710" t="s">
        <v>28</v>
      </c>
      <c r="C1710" t="s">
        <v>4996</v>
      </c>
      <c r="D1710" t="s">
        <v>7740</v>
      </c>
      <c r="E1710" t="s">
        <v>171</v>
      </c>
      <c r="F1710" s="12">
        <v>2941.2342715304039</v>
      </c>
      <c r="G1710" s="12">
        <v>15688.131116632625</v>
      </c>
      <c r="H1710" s="12">
        <v>9608.1907012984229</v>
      </c>
      <c r="I1710">
        <v>1725</v>
      </c>
      <c r="J1710" s="15">
        <v>0.35950153925060674</v>
      </c>
      <c r="K1710" s="15">
        <v>0.64049846074939332</v>
      </c>
      <c r="L1710" s="58">
        <v>35.250920000000001</v>
      </c>
      <c r="M1710">
        <v>197</v>
      </c>
      <c r="N1710">
        <v>428</v>
      </c>
      <c r="O1710" s="12">
        <v>16</v>
      </c>
      <c r="P1710" s="12">
        <v>1</v>
      </c>
      <c r="Q1710" s="12">
        <v>126</v>
      </c>
      <c r="R1710" s="12">
        <v>1104.8598447927034</v>
      </c>
      <c r="S1710" s="12">
        <v>3454.1593465301498</v>
      </c>
      <c r="T1710" s="12">
        <v>19785.844467343282</v>
      </c>
      <c r="U1710" s="12">
        <v>16844.610195812878</v>
      </c>
      <c r="V1710" s="12">
        <v>0</v>
      </c>
      <c r="W1710" s="59">
        <v>7.6820186893184416E-4</v>
      </c>
      <c r="X1710" s="59">
        <v>2.7399165507649512E-3</v>
      </c>
      <c r="Y1710" s="59">
        <v>3.8007281768937036E-2</v>
      </c>
      <c r="Z1710" s="59">
        <v>4.3132237195537809E-3</v>
      </c>
      <c r="AA1710" s="59">
        <v>7.1578822635237074E-4</v>
      </c>
      <c r="AB1710" s="59">
        <v>6.91433902211491E-3</v>
      </c>
      <c r="AC1710" s="59">
        <v>3.2221737373533801E-2</v>
      </c>
      <c r="AD1710" s="59">
        <v>2.0666917554422102E-2</v>
      </c>
      <c r="AE1710" s="59">
        <v>6.877540643861862E-3</v>
      </c>
      <c r="AF1710" s="59">
        <v>1.5217928402080376E-2</v>
      </c>
      <c r="AG1710" s="59">
        <v>0</v>
      </c>
      <c r="AH1710" s="18">
        <v>1.1676625011868459E-2</v>
      </c>
      <c r="AI1710" s="12">
        <v>18</v>
      </c>
      <c r="AJ1710" s="17">
        <v>1</v>
      </c>
      <c r="AK1710" s="18">
        <v>0.41856463976792502</v>
      </c>
      <c r="AL1710" t="str">
        <f>IF(AK1710&lt;='CAV Tier 1 Analysis'!$A$5,"Tier 1", "Tier 2")</f>
        <v>Tier 2</v>
      </c>
      <c r="AM1710" t="str">
        <f t="shared" si="53"/>
        <v>Mississippi - Tier 2</v>
      </c>
      <c r="AN1710" t="str">
        <f t="shared" si="54"/>
        <v>Vicksburg, City Of - Tier 2</v>
      </c>
    </row>
    <row r="1711" spans="1:40" x14ac:dyDescent="0.3">
      <c r="A1711">
        <v>4</v>
      </c>
      <c r="B1711" t="s">
        <v>28</v>
      </c>
      <c r="C1711" t="s">
        <v>5084</v>
      </c>
      <c r="D1711" t="s">
        <v>7882</v>
      </c>
      <c r="E1711" t="s">
        <v>220</v>
      </c>
      <c r="F1711" s="12">
        <v>4276.3848088567929</v>
      </c>
      <c r="G1711" s="12">
        <v>10055.180312720224</v>
      </c>
      <c r="H1711" s="12">
        <v>6320.8370747857034</v>
      </c>
      <c r="I1711">
        <v>764</v>
      </c>
      <c r="J1711" s="15">
        <v>0.7548379335684724</v>
      </c>
      <c r="K1711" s="15">
        <v>0.2451620664315273</v>
      </c>
      <c r="L1711" s="58">
        <v>26.767109999999995</v>
      </c>
      <c r="M1711">
        <v>1902</v>
      </c>
      <c r="N1711">
        <v>254</v>
      </c>
      <c r="O1711" s="12">
        <v>19</v>
      </c>
      <c r="P1711" s="12">
        <v>1</v>
      </c>
      <c r="Q1711" s="12">
        <v>171</v>
      </c>
      <c r="R1711" s="12">
        <v>187.30381875368687</v>
      </c>
      <c r="S1711" s="12">
        <v>4771.2075959542281</v>
      </c>
      <c r="T1711" s="12">
        <v>14136.986951963194</v>
      </c>
      <c r="U1711" s="12">
        <v>9860.6021431064</v>
      </c>
      <c r="V1711" s="12">
        <v>0</v>
      </c>
      <c r="W1711" s="59">
        <v>5.8331935529354275E-4</v>
      </c>
      <c r="X1711" s="59">
        <v>2.6453407510431154E-2</v>
      </c>
      <c r="Y1711" s="59">
        <v>2.2555723292780393E-2</v>
      </c>
      <c r="Z1711" s="59">
        <v>5.1219531669701151E-3</v>
      </c>
      <c r="AA1711" s="59">
        <v>7.1578822635237074E-4</v>
      </c>
      <c r="AB1711" s="59">
        <v>9.3837458157273769E-3</v>
      </c>
      <c r="AC1711" s="59">
        <v>5.462461583146434E-3</v>
      </c>
      <c r="AD1711" s="59">
        <v>2.8547077343050946E-2</v>
      </c>
      <c r="AE1711" s="59">
        <v>4.9140031654624043E-3</v>
      </c>
      <c r="AF1711" s="59">
        <v>8.908365089534331E-3</v>
      </c>
      <c r="AG1711" s="59">
        <v>0</v>
      </c>
      <c r="AH1711" s="18">
        <v>1.0240531322613553E-2</v>
      </c>
      <c r="AI1711" s="12">
        <v>19</v>
      </c>
      <c r="AJ1711" s="17">
        <v>1</v>
      </c>
      <c r="AK1711" s="18">
        <v>0.42880517109053856</v>
      </c>
      <c r="AL1711" t="str">
        <f>IF(AK1711&lt;='CAV Tier 1 Analysis'!$A$5,"Tier 1", "Tier 2")</f>
        <v>Tier 2</v>
      </c>
      <c r="AM1711" t="str">
        <f t="shared" si="53"/>
        <v>Mississippi - Tier 2</v>
      </c>
      <c r="AN1711" t="str">
        <f t="shared" si="54"/>
        <v>Moss Point, City Of - Tier 2</v>
      </c>
    </row>
    <row r="1712" spans="1:40" x14ac:dyDescent="0.3">
      <c r="A1712">
        <v>4</v>
      </c>
      <c r="B1712" t="s">
        <v>28</v>
      </c>
      <c r="C1712" t="s">
        <v>5010</v>
      </c>
      <c r="D1712" t="s">
        <v>7763</v>
      </c>
      <c r="E1712" t="s">
        <v>134</v>
      </c>
      <c r="F1712" s="12">
        <v>9986.5293621356886</v>
      </c>
      <c r="G1712" s="12">
        <v>8344.7615608375199</v>
      </c>
      <c r="H1712" s="12">
        <v>5078.947611982735</v>
      </c>
      <c r="I1712">
        <v>831</v>
      </c>
      <c r="J1712" s="15">
        <v>0.14597039361815692</v>
      </c>
      <c r="K1712" s="15">
        <v>0.85402960638184311</v>
      </c>
      <c r="L1712" s="58">
        <v>683.66205999999988</v>
      </c>
      <c r="M1712">
        <v>63</v>
      </c>
      <c r="N1712">
        <v>337</v>
      </c>
      <c r="O1712" s="12">
        <v>15.2</v>
      </c>
      <c r="P1712" s="12">
        <v>3.8</v>
      </c>
      <c r="Q1712" s="12">
        <v>576</v>
      </c>
      <c r="R1712" s="12">
        <v>709.69860290331167</v>
      </c>
      <c r="S1712" s="12">
        <v>741.3759820871179</v>
      </c>
      <c r="T1712" s="12">
        <v>9304.2631755791099</v>
      </c>
      <c r="U1712" s="12">
        <v>0</v>
      </c>
      <c r="V1712" s="12">
        <v>0</v>
      </c>
      <c r="W1712" s="59">
        <v>1.4898631644501604E-2</v>
      </c>
      <c r="X1712" s="59">
        <v>8.7621696801112653E-4</v>
      </c>
      <c r="Y1712" s="59">
        <v>2.9926294290027529E-2</v>
      </c>
      <c r="Z1712" s="59">
        <v>4.0975625335760921E-3</v>
      </c>
      <c r="AA1712" s="59">
        <v>2.7199952601390086E-3</v>
      </c>
      <c r="AB1712" s="59">
        <v>3.160840695823959E-2</v>
      </c>
      <c r="AC1712" s="59">
        <v>2.0697396239796245E-2</v>
      </c>
      <c r="AD1712" s="59">
        <v>4.435798919935393E-3</v>
      </c>
      <c r="AE1712" s="59">
        <v>3.2341529954331432E-3</v>
      </c>
      <c r="AF1712" s="59">
        <v>0</v>
      </c>
      <c r="AG1712" s="59">
        <v>0</v>
      </c>
      <c r="AH1712" s="18">
        <v>1.0226768709969067E-2</v>
      </c>
      <c r="AI1712" s="12">
        <v>20</v>
      </c>
      <c r="AJ1712" s="17">
        <v>1</v>
      </c>
      <c r="AK1712" s="18">
        <v>0.43903193980050764</v>
      </c>
      <c r="AL1712" t="str">
        <f>IF(AK1712&lt;='CAV Tier 1 Analysis'!$A$5,"Tier 1", "Tier 2")</f>
        <v>Tier 2</v>
      </c>
      <c r="AM1712" t="str">
        <f t="shared" si="53"/>
        <v>Mississippi - Tier 2</v>
      </c>
      <c r="AN1712" t="str">
        <f t="shared" si="54"/>
        <v>Wilkinson County * - Tier 2</v>
      </c>
    </row>
    <row r="1713" spans="1:40" x14ac:dyDescent="0.3">
      <c r="A1713">
        <v>4</v>
      </c>
      <c r="B1713" t="s">
        <v>28</v>
      </c>
      <c r="C1713" t="s">
        <v>5071</v>
      </c>
      <c r="D1713" t="s">
        <v>7861</v>
      </c>
      <c r="E1713" t="s">
        <v>170</v>
      </c>
      <c r="F1713" s="12">
        <v>1964.6400410458</v>
      </c>
      <c r="G1713" s="12">
        <v>7059.89331499336</v>
      </c>
      <c r="H1713" s="12">
        <v>4047.4835616481391</v>
      </c>
      <c r="I1713">
        <v>960</v>
      </c>
      <c r="J1713" s="15">
        <v>0.52505808218598826</v>
      </c>
      <c r="K1713" s="15">
        <v>0.47494191781401174</v>
      </c>
      <c r="L1713" s="58">
        <v>12.297229999999997</v>
      </c>
      <c r="M1713">
        <v>2093</v>
      </c>
      <c r="N1713">
        <v>253</v>
      </c>
      <c r="O1713" s="12">
        <v>19</v>
      </c>
      <c r="P1713" s="12">
        <v>1</v>
      </c>
      <c r="Q1713" s="12">
        <v>338</v>
      </c>
      <c r="R1713" s="12">
        <v>455.94424110145127</v>
      </c>
      <c r="S1713" s="12">
        <v>2125.163956558285</v>
      </c>
      <c r="T1713" s="12">
        <v>8836.6123127339324</v>
      </c>
      <c r="U1713" s="12">
        <v>6871.9722716881324</v>
      </c>
      <c r="V1713" s="12">
        <v>0</v>
      </c>
      <c r="W1713" s="59">
        <v>2.6798605734785759E-4</v>
      </c>
      <c r="X1713" s="59">
        <v>2.9109874826147426E-2</v>
      </c>
      <c r="Y1713" s="59">
        <v>2.2466921232572597E-2</v>
      </c>
      <c r="Z1713" s="59">
        <v>5.1219531669701151E-3</v>
      </c>
      <c r="AA1713" s="59">
        <v>7.1578822635237074E-4</v>
      </c>
      <c r="AB1713" s="59">
        <v>1.854798880535587E-2</v>
      </c>
      <c r="AC1713" s="59">
        <v>1.329699478444034E-2</v>
      </c>
      <c r="AD1713" s="59">
        <v>1.2715275664378266E-2</v>
      </c>
      <c r="AE1713" s="59">
        <v>3.0715980020557675E-3</v>
      </c>
      <c r="AF1713" s="59">
        <v>6.2083468121824949E-3</v>
      </c>
      <c r="AG1713" s="59">
        <v>0</v>
      </c>
      <c r="AH1713" s="18">
        <v>1.0138429779800283E-2</v>
      </c>
      <c r="AI1713" s="12">
        <v>21</v>
      </c>
      <c r="AJ1713" s="17">
        <v>1</v>
      </c>
      <c r="AK1713" s="18">
        <v>0.44917036958030793</v>
      </c>
      <c r="AL1713" t="str">
        <f>IF(AK1713&lt;='CAV Tier 1 Analysis'!$A$5,"Tier 1", "Tier 2")</f>
        <v>Tier 2</v>
      </c>
      <c r="AM1713" t="str">
        <f t="shared" si="53"/>
        <v>Mississippi - Tier 2</v>
      </c>
      <c r="AN1713" t="str">
        <f t="shared" si="54"/>
        <v>Gautier, City Of - Tier 2</v>
      </c>
    </row>
    <row r="1714" spans="1:40" x14ac:dyDescent="0.3">
      <c r="A1714">
        <v>4</v>
      </c>
      <c r="B1714" t="s">
        <v>28</v>
      </c>
      <c r="C1714" t="s">
        <v>4591</v>
      </c>
      <c r="D1714" t="s">
        <v>7781</v>
      </c>
      <c r="E1714" t="s">
        <v>449</v>
      </c>
      <c r="F1714" s="12">
        <v>59405.564031607835</v>
      </c>
      <c r="G1714" s="12">
        <v>68501.354084708379</v>
      </c>
      <c r="H1714" s="12">
        <v>22997.860382509076</v>
      </c>
      <c r="I1714">
        <v>17</v>
      </c>
      <c r="J1714" s="15">
        <v>2.1538307835852821E-2</v>
      </c>
      <c r="K1714" s="15">
        <v>0.97846169216414691</v>
      </c>
      <c r="L1714" s="58">
        <v>671.42646999999988</v>
      </c>
      <c r="M1714">
        <v>97</v>
      </c>
      <c r="N1714">
        <v>15</v>
      </c>
      <c r="O1714" s="12">
        <v>14.587301587301587</v>
      </c>
      <c r="P1714" s="12">
        <v>3.5873015873015874</v>
      </c>
      <c r="Q1714" s="12">
        <v>4</v>
      </c>
      <c r="R1714" s="12">
        <v>16.633848766790496</v>
      </c>
      <c r="S1714" s="12">
        <v>495.33499648444439</v>
      </c>
      <c r="T1714" s="12">
        <v>52485.023407509769</v>
      </c>
      <c r="U1714" s="12">
        <v>0</v>
      </c>
      <c r="V1714" s="12">
        <v>16016.33067719861</v>
      </c>
      <c r="W1714" s="59">
        <v>1.4631988870200003E-2</v>
      </c>
      <c r="X1714" s="59">
        <v>1.349095966620306E-3</v>
      </c>
      <c r="Y1714" s="59">
        <v>1.3320309031169522E-3</v>
      </c>
      <c r="Z1714" s="59">
        <v>3.9323934506646082E-3</v>
      </c>
      <c r="AA1714" s="59">
        <v>2.5677482405656472E-3</v>
      </c>
      <c r="AB1714" s="59">
        <v>2.1950282609888602E-4</v>
      </c>
      <c r="AC1714" s="59">
        <v>4.8510361653623392E-4</v>
      </c>
      <c r="AD1714" s="59">
        <v>2.9636871108588325E-3</v>
      </c>
      <c r="AE1714" s="59">
        <v>1.8243744019870892E-2</v>
      </c>
      <c r="AF1714" s="59">
        <v>0</v>
      </c>
      <c r="AG1714" s="59">
        <v>6.5651815619351322E-2</v>
      </c>
      <c r="AH1714" s="18">
        <v>1.0125191874898517E-2</v>
      </c>
      <c r="AI1714" s="12">
        <v>22</v>
      </c>
      <c r="AJ1714" s="17">
        <v>1</v>
      </c>
      <c r="AK1714" s="18">
        <v>0.45929556145520645</v>
      </c>
      <c r="AL1714" t="str">
        <f>IF(AK1714&lt;='CAV Tier 1 Analysis'!$A$5,"Tier 1", "Tier 2")</f>
        <v>Tier 2</v>
      </c>
      <c r="AM1714" t="str">
        <f t="shared" si="53"/>
        <v>Mississippi - Tier 2</v>
      </c>
      <c r="AN1714" t="str">
        <f t="shared" si="54"/>
        <v>Jones County * - Tier 2</v>
      </c>
    </row>
    <row r="1715" spans="1:40" x14ac:dyDescent="0.3">
      <c r="A1715">
        <v>4</v>
      </c>
      <c r="B1715" t="s">
        <v>28</v>
      </c>
      <c r="C1715" t="s">
        <v>5070</v>
      </c>
      <c r="D1715" t="s">
        <v>7860</v>
      </c>
      <c r="E1715" t="s">
        <v>448</v>
      </c>
      <c r="F1715" s="12">
        <v>3683.5911878040829</v>
      </c>
      <c r="G1715" s="12">
        <v>51398.702141740418</v>
      </c>
      <c r="H1715" s="12">
        <v>17175.21209864453</v>
      </c>
      <c r="I1715">
        <v>43</v>
      </c>
      <c r="J1715" s="15">
        <v>8.2966995243866401E-2</v>
      </c>
      <c r="K1715" s="15">
        <v>0.91703300475613359</v>
      </c>
      <c r="L1715" s="58">
        <v>33.93723</v>
      </c>
      <c r="M1715">
        <v>311</v>
      </c>
      <c r="N1715">
        <v>17</v>
      </c>
      <c r="O1715" s="12">
        <v>5</v>
      </c>
      <c r="P1715" s="12">
        <v>2</v>
      </c>
      <c r="Q1715" s="12">
        <v>2</v>
      </c>
      <c r="R1715" s="12">
        <v>39.432419204513742</v>
      </c>
      <c r="S1715" s="12">
        <v>1424.9757405006374</v>
      </c>
      <c r="T1715" s="12">
        <v>41252.450921774565</v>
      </c>
      <c r="U1715" s="12">
        <v>37568.859733970479</v>
      </c>
      <c r="V1715" s="12">
        <v>10146.251219965852</v>
      </c>
      <c r="W1715" s="59">
        <v>7.3957342141339429E-4</v>
      </c>
      <c r="X1715" s="59">
        <v>4.325452016689847E-3</v>
      </c>
      <c r="Y1715" s="59">
        <v>1.509635023532546E-3</v>
      </c>
      <c r="Z1715" s="59">
        <v>1.3478824123605566E-3</v>
      </c>
      <c r="AA1715" s="59">
        <v>1.4315764527047415E-3</v>
      </c>
      <c r="AB1715" s="59">
        <v>1.0975141304944301E-4</v>
      </c>
      <c r="AC1715" s="59">
        <v>1.1499929711440661E-3</v>
      </c>
      <c r="AD1715" s="59">
        <v>8.5259112830338556E-3</v>
      </c>
      <c r="AE1715" s="59">
        <v>1.4339312549519742E-2</v>
      </c>
      <c r="AF1715" s="59">
        <v>3.3940839884883625E-2</v>
      </c>
      <c r="AG1715" s="59">
        <v>4.159003880140457E-2</v>
      </c>
      <c r="AH1715" s="18">
        <v>9.9099969299760345E-3</v>
      </c>
      <c r="AI1715" s="12">
        <v>23</v>
      </c>
      <c r="AJ1715" s="17">
        <v>1</v>
      </c>
      <c r="AK1715" s="18">
        <v>0.46920555838518246</v>
      </c>
      <c r="AL1715" t="str">
        <f>IF(AK1715&lt;='CAV Tier 1 Analysis'!$A$5,"Tier 1", "Tier 2")</f>
        <v>Tier 2</v>
      </c>
      <c r="AM1715" t="str">
        <f t="shared" si="53"/>
        <v>Mississippi - Tier 2</v>
      </c>
      <c r="AN1715" t="str">
        <f t="shared" si="54"/>
        <v>Southaven, City Of - Tier 2</v>
      </c>
    </row>
    <row r="1716" spans="1:40" x14ac:dyDescent="0.3">
      <c r="A1716">
        <v>4</v>
      </c>
      <c r="B1716" t="s">
        <v>28</v>
      </c>
      <c r="C1716" t="s">
        <v>4495</v>
      </c>
      <c r="D1716" t="s">
        <v>7759</v>
      </c>
      <c r="E1716" t="s">
        <v>169</v>
      </c>
      <c r="F1716" s="12">
        <v>48744.851962721106</v>
      </c>
      <c r="G1716" s="12">
        <v>26547.179652053281</v>
      </c>
      <c r="H1716" s="12">
        <v>11752.905702166037</v>
      </c>
      <c r="I1716">
        <v>395</v>
      </c>
      <c r="J1716" s="15">
        <v>0.42208505016930031</v>
      </c>
      <c r="K1716" s="15">
        <v>0.57791494983069969</v>
      </c>
      <c r="L1716" s="58">
        <v>583.44245999999987</v>
      </c>
      <c r="M1716">
        <v>241</v>
      </c>
      <c r="N1716">
        <v>179</v>
      </c>
      <c r="O1716" s="12">
        <v>15.297297297297296</v>
      </c>
      <c r="P1716" s="12">
        <v>1.4594594594594594</v>
      </c>
      <c r="Q1716" s="12">
        <v>453</v>
      </c>
      <c r="R1716" s="12">
        <v>228.27640518312637</v>
      </c>
      <c r="S1716" s="12">
        <v>4960.7257929338075</v>
      </c>
      <c r="T1716" s="12">
        <v>27795.617587674205</v>
      </c>
      <c r="U1716" s="12">
        <v>0</v>
      </c>
      <c r="V1716" s="12">
        <v>0</v>
      </c>
      <c r="W1716" s="59">
        <v>1.2714606829727922E-2</v>
      </c>
      <c r="X1716" s="59">
        <v>3.3518776077885951E-3</v>
      </c>
      <c r="Y1716" s="59">
        <v>1.589556877719563E-2</v>
      </c>
      <c r="Z1716" s="59">
        <v>4.1237915967355402E-3</v>
      </c>
      <c r="AA1716" s="59">
        <v>1.044663897919676E-3</v>
      </c>
      <c r="AB1716" s="59">
        <v>2.4858695055698841E-2</v>
      </c>
      <c r="AC1716" s="59">
        <v>6.65737144041572E-3</v>
      </c>
      <c r="AD1716" s="59">
        <v>2.9681002144746688E-2</v>
      </c>
      <c r="AE1716" s="59">
        <v>9.661730132165515E-3</v>
      </c>
      <c r="AF1716" s="59">
        <v>0</v>
      </c>
      <c r="AG1716" s="59">
        <v>0</v>
      </c>
      <c r="AH1716" s="18">
        <v>9.8172097711267392E-3</v>
      </c>
      <c r="AI1716" s="12">
        <v>24</v>
      </c>
      <c r="AJ1716" s="17">
        <v>1</v>
      </c>
      <c r="AK1716" s="18">
        <v>0.47902276815630918</v>
      </c>
      <c r="AL1716" t="str">
        <f>IF(AK1716&lt;='CAV Tier 1 Analysis'!$A$5,"Tier 1", "Tier 2")</f>
        <v>Tier 2</v>
      </c>
      <c r="AM1716" t="str">
        <f t="shared" si="53"/>
        <v>Mississippi - Tier 2</v>
      </c>
      <c r="AN1716" t="str">
        <f t="shared" si="54"/>
        <v>Warren County* - Tier 2</v>
      </c>
    </row>
    <row r="1717" spans="1:40" x14ac:dyDescent="0.3">
      <c r="A1717">
        <v>4</v>
      </c>
      <c r="B1717" t="s">
        <v>28</v>
      </c>
      <c r="C1717" t="s">
        <v>4960</v>
      </c>
      <c r="D1717" t="s">
        <v>7697</v>
      </c>
      <c r="E1717" t="s">
        <v>327</v>
      </c>
      <c r="F1717" s="12">
        <v>33033.939239807187</v>
      </c>
      <c r="G1717" s="12">
        <v>51096.896574727078</v>
      </c>
      <c r="H1717" s="12">
        <v>20660.73304117622</v>
      </c>
      <c r="I1717">
        <v>269</v>
      </c>
      <c r="J1717" s="15">
        <v>4.4862506428313395E-2</v>
      </c>
      <c r="K1717" s="15">
        <v>0.95513749357168654</v>
      </c>
      <c r="L1717" s="58">
        <v>800.44324000000017</v>
      </c>
      <c r="M1717">
        <v>790</v>
      </c>
      <c r="N1717">
        <v>90</v>
      </c>
      <c r="O1717" s="12">
        <v>18.794117647058822</v>
      </c>
      <c r="P1717" s="12">
        <v>2.2647058823529411</v>
      </c>
      <c r="Q1717" s="12">
        <v>28</v>
      </c>
      <c r="R1717" s="12">
        <v>256.93198577078368</v>
      </c>
      <c r="S1717" s="12">
        <v>926.89226887343511</v>
      </c>
      <c r="T1717" s="12">
        <v>46423.954276035576</v>
      </c>
      <c r="U1717" s="12">
        <v>13390.015036228389</v>
      </c>
      <c r="V1717" s="12">
        <v>4672.9422986915015</v>
      </c>
      <c r="W1717" s="59">
        <v>1.7443572903681967E-2</v>
      </c>
      <c r="X1717" s="59">
        <v>1.0987482614742698E-2</v>
      </c>
      <c r="Y1717" s="59">
        <v>7.9921854187017145E-3</v>
      </c>
      <c r="Z1717" s="59">
        <v>5.0664521264611505E-3</v>
      </c>
      <c r="AA1717" s="59">
        <v>1.6210498067391924E-3</v>
      </c>
      <c r="AB1717" s="59">
        <v>1.5365197826922021E-3</v>
      </c>
      <c r="AC1717" s="59">
        <v>7.4930725443461159E-3</v>
      </c>
      <c r="AD1717" s="59">
        <v>5.5457795025818796E-3</v>
      </c>
      <c r="AE1717" s="59">
        <v>1.6136922177327241E-2</v>
      </c>
      <c r="AF1717" s="59">
        <v>1.209694304322665E-2</v>
      </c>
      <c r="AG1717" s="59">
        <v>1.9154646115687079E-2</v>
      </c>
      <c r="AH1717" s="18">
        <v>9.5522387305625369E-3</v>
      </c>
      <c r="AI1717" s="12">
        <v>25</v>
      </c>
      <c r="AJ1717" s="17">
        <v>1</v>
      </c>
      <c r="AK1717" s="18">
        <v>0.48857500688687172</v>
      </c>
      <c r="AL1717" t="str">
        <f>IF(AK1717&lt;='CAV Tier 1 Analysis'!$A$5,"Tier 1", "Tier 2")</f>
        <v>Tier 2</v>
      </c>
      <c r="AM1717" t="str">
        <f t="shared" si="53"/>
        <v>Mississippi - Tier 2</v>
      </c>
      <c r="AN1717" t="str">
        <f t="shared" si="54"/>
        <v>Pearl River County * - Tier 2</v>
      </c>
    </row>
    <row r="1718" spans="1:40" x14ac:dyDescent="0.3">
      <c r="A1718">
        <v>4</v>
      </c>
      <c r="B1718" t="s">
        <v>28</v>
      </c>
      <c r="C1718" t="s">
        <v>5043</v>
      </c>
      <c r="D1718" t="s">
        <v>7824</v>
      </c>
      <c r="E1718" t="s">
        <v>496</v>
      </c>
      <c r="F1718" s="12">
        <v>3938.0446410206141</v>
      </c>
      <c r="G1718" s="12">
        <v>46012.342528684705</v>
      </c>
      <c r="H1718" s="12">
        <v>13204.200314734466</v>
      </c>
      <c r="I1718">
        <v>14</v>
      </c>
      <c r="J1718" s="15">
        <v>5.0209266142157649E-2</v>
      </c>
      <c r="K1718" s="15">
        <v>0.94979073385784218</v>
      </c>
      <c r="L1718" s="58">
        <v>36.281550000000003</v>
      </c>
      <c r="M1718">
        <v>185</v>
      </c>
      <c r="N1718">
        <v>9</v>
      </c>
      <c r="O1718" s="12">
        <v>5</v>
      </c>
      <c r="P1718" s="12">
        <v>2</v>
      </c>
      <c r="Q1718" s="12">
        <v>0</v>
      </c>
      <c r="R1718" s="12">
        <v>13.297070274009791</v>
      </c>
      <c r="S1718" s="12">
        <v>662.97320779686459</v>
      </c>
      <c r="T1718" s="12">
        <v>32756.033132227403</v>
      </c>
      <c r="U1718" s="12">
        <v>28817.98849120679</v>
      </c>
      <c r="V1718" s="12">
        <v>13256.309396457302</v>
      </c>
      <c r="W1718" s="59">
        <v>7.9066176195526669E-4</v>
      </c>
      <c r="X1718" s="59">
        <v>2.573018080667594E-3</v>
      </c>
      <c r="Y1718" s="59">
        <v>7.9921854187017143E-4</v>
      </c>
      <c r="Z1718" s="59">
        <v>1.3478824123605566E-3</v>
      </c>
      <c r="AA1718" s="59">
        <v>1.4315764527047415E-3</v>
      </c>
      <c r="AB1718" s="59">
        <v>0</v>
      </c>
      <c r="AC1718" s="59">
        <v>3.8779100193197304E-4</v>
      </c>
      <c r="AD1718" s="59">
        <v>3.9666996370889508E-3</v>
      </c>
      <c r="AE1718" s="59">
        <v>1.1385965838880822E-2</v>
      </c>
      <c r="AF1718" s="59">
        <v>2.6035039128431307E-2</v>
      </c>
      <c r="AG1718" s="59">
        <v>5.4338337402603631E-2</v>
      </c>
      <c r="AH1718" s="18">
        <v>9.3687445689540922E-3</v>
      </c>
      <c r="AI1718" s="12">
        <v>26</v>
      </c>
      <c r="AJ1718" s="17">
        <v>1</v>
      </c>
      <c r="AK1718" s="18">
        <v>0.49794375145582581</v>
      </c>
      <c r="AL1718" t="str">
        <f>IF(AK1718&lt;='CAV Tier 1 Analysis'!$A$5,"Tier 1", "Tier 2")</f>
        <v>Tier 2</v>
      </c>
      <c r="AM1718" t="str">
        <f t="shared" si="53"/>
        <v>Mississippi - Tier 2</v>
      </c>
      <c r="AN1718" t="str">
        <f t="shared" si="54"/>
        <v>Olive Branch,City Of - Tier 2</v>
      </c>
    </row>
    <row r="1719" spans="1:40" x14ac:dyDescent="0.3">
      <c r="A1719">
        <v>4</v>
      </c>
      <c r="B1719" t="s">
        <v>28</v>
      </c>
      <c r="C1719" t="s">
        <v>4486</v>
      </c>
      <c r="D1719" t="s">
        <v>7677</v>
      </c>
      <c r="E1719" t="s">
        <v>278</v>
      </c>
      <c r="F1719" s="12">
        <v>2473.0792386137973</v>
      </c>
      <c r="G1719" s="12">
        <v>17262.302536528685</v>
      </c>
      <c r="H1719" s="12">
        <v>9833.2859569888024</v>
      </c>
      <c r="I1719">
        <v>779</v>
      </c>
      <c r="J1719" s="15">
        <v>0.44121006818043257</v>
      </c>
      <c r="K1719" s="15">
        <v>0.55878993181956749</v>
      </c>
      <c r="L1719" s="58">
        <v>22.305519999999998</v>
      </c>
      <c r="M1719">
        <v>1089</v>
      </c>
      <c r="N1719">
        <v>189</v>
      </c>
      <c r="O1719" s="12">
        <v>14.931034482758621</v>
      </c>
      <c r="P1719" s="12">
        <v>2.1379310344827585</v>
      </c>
      <c r="Q1719" s="12">
        <v>37</v>
      </c>
      <c r="R1719" s="12">
        <v>435.29735688744307</v>
      </c>
      <c r="S1719" s="12">
        <v>4338.5447675207197</v>
      </c>
      <c r="T1719" s="12">
        <v>20407.649546887376</v>
      </c>
      <c r="U1719" s="12">
        <v>17934.570308273578</v>
      </c>
      <c r="V1719" s="12">
        <v>0</v>
      </c>
      <c r="W1719" s="59">
        <v>4.8609063682583675E-4</v>
      </c>
      <c r="X1719" s="59">
        <v>1.5146036161335188E-2</v>
      </c>
      <c r="Y1719" s="59">
        <v>1.67835893792736E-2</v>
      </c>
      <c r="Z1719" s="59">
        <v>4.0250557555318693E-3</v>
      </c>
      <c r="AA1719" s="59">
        <v>1.5303058632361026E-3</v>
      </c>
      <c r="AB1719" s="59">
        <v>2.0304011414146957E-3</v>
      </c>
      <c r="AC1719" s="59">
        <v>1.2694856437335911E-2</v>
      </c>
      <c r="AD1719" s="59">
        <v>2.5958370191170182E-2</v>
      </c>
      <c r="AE1719" s="59">
        <v>7.0936794957659416E-3</v>
      </c>
      <c r="AF1719" s="59">
        <v>1.620263120966885E-2</v>
      </c>
      <c r="AG1719" s="59">
        <v>0</v>
      </c>
      <c r="AH1719" s="18">
        <v>9.2682742065052903E-3</v>
      </c>
      <c r="AI1719" s="12">
        <v>27</v>
      </c>
      <c r="AJ1719" s="17">
        <v>1</v>
      </c>
      <c r="AK1719" s="18">
        <v>0.50721202566233115</v>
      </c>
      <c r="AL1719" t="str">
        <f>IF(AK1719&lt;='CAV Tier 1 Analysis'!$A$5,"Tier 1", "Tier 2")</f>
        <v>Tier 2</v>
      </c>
      <c r="AM1719" t="str">
        <f t="shared" si="53"/>
        <v>Mississippi - Tier 2</v>
      </c>
      <c r="AN1719" t="str">
        <f t="shared" si="54"/>
        <v>Columbus, City Of - Tier 2</v>
      </c>
    </row>
    <row r="1720" spans="1:40" x14ac:dyDescent="0.3">
      <c r="A1720">
        <v>4</v>
      </c>
      <c r="B1720" t="s">
        <v>28</v>
      </c>
      <c r="C1720" t="s">
        <v>3271</v>
      </c>
      <c r="D1720" t="s">
        <v>7787</v>
      </c>
      <c r="E1720" t="s">
        <v>453</v>
      </c>
      <c r="F1720" s="12">
        <v>37179.367015669093</v>
      </c>
      <c r="G1720" s="12">
        <v>53272.165561545597</v>
      </c>
      <c r="H1720" s="12">
        <v>15846.666791402002</v>
      </c>
      <c r="I1720">
        <v>39</v>
      </c>
      <c r="J1720" s="15">
        <v>4.2859305332186924E-2</v>
      </c>
      <c r="K1720" s="15">
        <v>0.95714069315981043</v>
      </c>
      <c r="L1720" s="58">
        <v>663.12903999999992</v>
      </c>
      <c r="M1720">
        <v>183</v>
      </c>
      <c r="N1720">
        <v>31</v>
      </c>
      <c r="O1720" s="12">
        <v>12.863636363636363</v>
      </c>
      <c r="P1720" s="12">
        <v>2.1590909090909092</v>
      </c>
      <c r="Q1720" s="12">
        <v>9</v>
      </c>
      <c r="R1720" s="12">
        <v>37.328487033232605</v>
      </c>
      <c r="S1720" s="12">
        <v>679.17713051012527</v>
      </c>
      <c r="T1720" s="12">
        <v>41791.216523878014</v>
      </c>
      <c r="U1720" s="12">
        <v>4611.8495082089212</v>
      </c>
      <c r="V1720" s="12">
        <v>11480.949037667582</v>
      </c>
      <c r="W1720" s="59">
        <v>1.4451168022592872E-2</v>
      </c>
      <c r="X1720" s="59">
        <v>2.5452016689847009E-3</v>
      </c>
      <c r="Y1720" s="59">
        <v>2.7528638664417013E-3</v>
      </c>
      <c r="Z1720" s="59">
        <v>3.4677338427094319E-3</v>
      </c>
      <c r="AA1720" s="59">
        <v>1.5454518523517096E-3</v>
      </c>
      <c r="AB1720" s="59">
        <v>4.938813587224936E-4</v>
      </c>
      <c r="AC1720" s="59">
        <v>1.0886346457471747E-3</v>
      </c>
      <c r="AD1720" s="59">
        <v>4.0636509068992426E-3</v>
      </c>
      <c r="AE1720" s="59">
        <v>1.4526586958357684E-2</v>
      </c>
      <c r="AF1720" s="59">
        <v>4.1664838070600485E-3</v>
      </c>
      <c r="AG1720" s="59">
        <v>4.7061038170820121E-2</v>
      </c>
      <c r="AH1720" s="18">
        <v>8.7420631909715611E-3</v>
      </c>
      <c r="AI1720" s="12">
        <v>28</v>
      </c>
      <c r="AJ1720" s="17">
        <v>1</v>
      </c>
      <c r="AK1720" s="18">
        <v>0.51595408885330274</v>
      </c>
      <c r="AL1720" t="str">
        <f>IF(AK1720&lt;='CAV Tier 1 Analysis'!$A$5,"Tier 1", "Tier 2")</f>
        <v>Tier 2</v>
      </c>
      <c r="AM1720" t="str">
        <f t="shared" si="53"/>
        <v>Mississippi - Tier 2</v>
      </c>
      <c r="AN1720" t="str">
        <f t="shared" si="54"/>
        <v>Madison County * - Tier 2</v>
      </c>
    </row>
    <row r="1721" spans="1:40" x14ac:dyDescent="0.3">
      <c r="A1721">
        <v>4</v>
      </c>
      <c r="B1721" t="s">
        <v>28</v>
      </c>
      <c r="C1721" t="s">
        <v>4970</v>
      </c>
      <c r="D1721" t="s">
        <v>7710</v>
      </c>
      <c r="E1721" t="s">
        <v>452</v>
      </c>
      <c r="F1721" s="12">
        <v>1899.5861409533038</v>
      </c>
      <c r="G1721" s="12">
        <v>31396.895170633026</v>
      </c>
      <c r="H1721" s="12">
        <v>9721.8469874532493</v>
      </c>
      <c r="I1721">
        <v>205</v>
      </c>
      <c r="J1721" s="15">
        <v>0.1254759679545519</v>
      </c>
      <c r="K1721" s="15">
        <v>0.87452403204544771</v>
      </c>
      <c r="L1721" s="58">
        <v>22.052429999999998</v>
      </c>
      <c r="M1721">
        <v>437</v>
      </c>
      <c r="N1721">
        <v>31</v>
      </c>
      <c r="O1721" s="12">
        <v>12</v>
      </c>
      <c r="P1721" s="12">
        <v>2</v>
      </c>
      <c r="Q1721" s="12">
        <v>1</v>
      </c>
      <c r="R1721" s="12">
        <v>179.27742656931679</v>
      </c>
      <c r="S1721" s="12">
        <v>1219.858161056741</v>
      </c>
      <c r="T1721" s="12">
        <v>23227.524260600847</v>
      </c>
      <c r="U1721" s="12">
        <v>21327.938119647544</v>
      </c>
      <c r="V1721" s="12">
        <v>8169.3709100321794</v>
      </c>
      <c r="W1721" s="59">
        <v>4.8057520032069136E-4</v>
      </c>
      <c r="X1721" s="59">
        <v>6.0778859527121001E-3</v>
      </c>
      <c r="Y1721" s="59">
        <v>2.7528638664417013E-3</v>
      </c>
      <c r="Z1721" s="59">
        <v>3.2349177896653361E-3</v>
      </c>
      <c r="AA1721" s="59">
        <v>1.4315764527047415E-3</v>
      </c>
      <c r="AB1721" s="59">
        <v>5.4875706524721505E-5</v>
      </c>
      <c r="AC1721" s="59">
        <v>5.2283827520252972E-3</v>
      </c>
      <c r="AD1721" s="59">
        <v>7.2986522952317914E-3</v>
      </c>
      <c r="AE1721" s="59">
        <v>8.0738652536279515E-3</v>
      </c>
      <c r="AF1721" s="59">
        <v>1.9268301937285306E-2</v>
      </c>
      <c r="AG1721" s="59">
        <v>3.3486698265731252E-2</v>
      </c>
      <c r="AH1721" s="18">
        <v>7.9444177702064443E-3</v>
      </c>
      <c r="AI1721" s="12">
        <v>29</v>
      </c>
      <c r="AJ1721" s="17">
        <v>1</v>
      </c>
      <c r="AK1721" s="18">
        <v>0.52389850662350923</v>
      </c>
      <c r="AL1721" t="str">
        <f>IF(AK1721&lt;='CAV Tier 1 Analysis'!$A$5,"Tier 1", "Tier 2")</f>
        <v>Tier 2</v>
      </c>
      <c r="AM1721" t="str">
        <f t="shared" si="53"/>
        <v>Mississippi - Tier 2</v>
      </c>
      <c r="AN1721" t="str">
        <f t="shared" si="54"/>
        <v>Pearl, City Of - Tier 2</v>
      </c>
    </row>
    <row r="1722" spans="1:40" x14ac:dyDescent="0.3">
      <c r="A1722">
        <v>4</v>
      </c>
      <c r="B1722" t="s">
        <v>28</v>
      </c>
      <c r="C1722" t="s">
        <v>4889</v>
      </c>
      <c r="D1722" t="s">
        <v>7591</v>
      </c>
      <c r="E1722" t="s">
        <v>243</v>
      </c>
      <c r="F1722" s="12">
        <v>44672.616430563408</v>
      </c>
      <c r="G1722" s="12">
        <v>19773.727535683822</v>
      </c>
      <c r="H1722" s="12">
        <v>10113.321196483954</v>
      </c>
      <c r="I1722">
        <v>460</v>
      </c>
      <c r="J1722" s="15">
        <v>0.13986969495225318</v>
      </c>
      <c r="K1722" s="15">
        <v>0.86013030391170187</v>
      </c>
      <c r="L1722" s="58">
        <v>880.24678999999992</v>
      </c>
      <c r="M1722">
        <v>316</v>
      </c>
      <c r="N1722">
        <v>202</v>
      </c>
      <c r="O1722" s="12">
        <v>11.861111111111111</v>
      </c>
      <c r="P1722" s="12">
        <v>2.3888888888888888</v>
      </c>
      <c r="Q1722" s="12">
        <v>188</v>
      </c>
      <c r="R1722" s="12">
        <v>395.65993979938287</v>
      </c>
      <c r="S1722" s="12">
        <v>1414.5471507063669</v>
      </c>
      <c r="T1722" s="12">
        <v>23479.103209876055</v>
      </c>
      <c r="U1722" s="12">
        <v>0</v>
      </c>
      <c r="V1722" s="12">
        <v>0</v>
      </c>
      <c r="W1722" s="59">
        <v>1.9182683152645562E-2</v>
      </c>
      <c r="X1722" s="59">
        <v>4.3949930458970794E-3</v>
      </c>
      <c r="Y1722" s="59">
        <v>1.7938016161974959E-2</v>
      </c>
      <c r="Z1722" s="59">
        <v>3.1974766115442092E-3</v>
      </c>
      <c r="AA1722" s="59">
        <v>1.7099385407306632E-3</v>
      </c>
      <c r="AB1722" s="59">
        <v>1.0316632826647644E-2</v>
      </c>
      <c r="AC1722" s="59">
        <v>1.1538884981231155E-2</v>
      </c>
      <c r="AD1722" s="59">
        <v>8.4635149706855026E-3</v>
      </c>
      <c r="AE1722" s="59">
        <v>8.1613138561698381E-3</v>
      </c>
      <c r="AF1722" s="59">
        <v>0</v>
      </c>
      <c r="AG1722" s="59">
        <v>0</v>
      </c>
      <c r="AH1722" s="18">
        <v>7.7184958315933269E-3</v>
      </c>
      <c r="AI1722" s="12">
        <v>30</v>
      </c>
      <c r="AJ1722" s="17">
        <v>1</v>
      </c>
      <c r="AK1722" s="18">
        <v>0.53161700245510257</v>
      </c>
      <c r="AL1722" t="str">
        <f>IF(AK1722&lt;='CAV Tier 1 Analysis'!$A$5,"Tier 1", "Tier 2")</f>
        <v>Tier 2</v>
      </c>
      <c r="AM1722" t="str">
        <f t="shared" si="53"/>
        <v>Mississippi - Tier 2</v>
      </c>
      <c r="AN1722" t="str">
        <f t="shared" si="54"/>
        <v>Bolivar County * - Tier 2</v>
      </c>
    </row>
    <row r="1723" spans="1:40" x14ac:dyDescent="0.3">
      <c r="A1723">
        <v>4</v>
      </c>
      <c r="B1723" t="s">
        <v>28</v>
      </c>
      <c r="C1723" t="s">
        <v>4509</v>
      </c>
      <c r="D1723" t="s">
        <v>7666</v>
      </c>
      <c r="E1723" t="s">
        <v>431</v>
      </c>
      <c r="F1723" s="12">
        <v>4949.9203101335979</v>
      </c>
      <c r="G1723" s="12">
        <v>34625.468213518252</v>
      </c>
      <c r="H1723" s="12">
        <v>18227.951124216921</v>
      </c>
      <c r="I1723">
        <v>143</v>
      </c>
      <c r="J1723" s="15">
        <v>0.18326842209702043</v>
      </c>
      <c r="K1723" s="15">
        <v>0.81673157790297979</v>
      </c>
      <c r="L1723" s="58">
        <v>45.808709999999991</v>
      </c>
      <c r="M1723">
        <v>387</v>
      </c>
      <c r="N1723">
        <v>30</v>
      </c>
      <c r="O1723" s="12">
        <v>14</v>
      </c>
      <c r="P1723" s="12">
        <v>3</v>
      </c>
      <c r="Q1723" s="12">
        <v>11</v>
      </c>
      <c r="R1723" s="12">
        <v>116.79261564012612</v>
      </c>
      <c r="S1723" s="12">
        <v>3340.6078405968447</v>
      </c>
      <c r="T1723" s="12">
        <v>37190.177710814831</v>
      </c>
      <c r="U1723" s="12">
        <v>32240.257400681232</v>
      </c>
      <c r="V1723" s="12">
        <v>0</v>
      </c>
      <c r="W1723" s="59">
        <v>9.9828136784392714E-4</v>
      </c>
      <c r="X1723" s="59">
        <v>5.3824756606397775E-3</v>
      </c>
      <c r="Y1723" s="59">
        <v>2.6640618062339044E-3</v>
      </c>
      <c r="Z1723" s="59">
        <v>3.7740707546095585E-3</v>
      </c>
      <c r="AA1723" s="59">
        <v>2.1473646790571119E-3</v>
      </c>
      <c r="AB1723" s="59">
        <v>6.0363277177193661E-4</v>
      </c>
      <c r="AC1723" s="59">
        <v>3.4060980730368502E-3</v>
      </c>
      <c r="AD1723" s="59">
        <v>1.9987516468406335E-2</v>
      </c>
      <c r="AE1723" s="59">
        <v>1.2927270260348843E-2</v>
      </c>
      <c r="AF1723" s="59">
        <v>2.9126819978901413E-2</v>
      </c>
      <c r="AG1723" s="59">
        <v>0</v>
      </c>
      <c r="AH1723" s="18">
        <v>7.3652356200772408E-3</v>
      </c>
      <c r="AI1723" s="12">
        <v>31</v>
      </c>
      <c r="AJ1723" s="17">
        <v>2</v>
      </c>
      <c r="AK1723" s="18">
        <v>0.53898223807517986</v>
      </c>
      <c r="AL1723" t="str">
        <f>IF(AK1723&lt;='CAV Tier 1 Analysis'!$A$5,"Tier 1", "Tier 2")</f>
        <v>Tier 2</v>
      </c>
      <c r="AM1723" t="str">
        <f t="shared" si="53"/>
        <v>Mississippi - Tier 2</v>
      </c>
      <c r="AN1723" t="str">
        <f t="shared" si="54"/>
        <v>Meridian, City Of - Tier 2</v>
      </c>
    </row>
    <row r="1724" spans="1:40" x14ac:dyDescent="0.3">
      <c r="A1724">
        <v>4</v>
      </c>
      <c r="B1724" t="s">
        <v>28</v>
      </c>
      <c r="C1724" t="s">
        <v>3546</v>
      </c>
      <c r="D1724" t="s">
        <v>7669</v>
      </c>
      <c r="E1724" t="s">
        <v>484</v>
      </c>
      <c r="F1724" s="12">
        <v>6474.1101808195172</v>
      </c>
      <c r="G1724" s="12">
        <v>35473.7448519143</v>
      </c>
      <c r="H1724" s="12">
        <v>14248.382453715238</v>
      </c>
      <c r="I1724">
        <v>93</v>
      </c>
      <c r="J1724" s="15">
        <v>0.24691326326174448</v>
      </c>
      <c r="K1724" s="15">
        <v>0.7530867367382551</v>
      </c>
      <c r="L1724" s="58">
        <v>51.410280000000007</v>
      </c>
      <c r="M1724">
        <v>456</v>
      </c>
      <c r="N1724">
        <v>4</v>
      </c>
      <c r="O1724" s="12">
        <v>10</v>
      </c>
      <c r="P1724" s="12">
        <v>3</v>
      </c>
      <c r="Q1724" s="12">
        <v>4</v>
      </c>
      <c r="R1724" s="12">
        <v>70.037066516657731</v>
      </c>
      <c r="S1724" s="12">
        <v>3518.1146078482111</v>
      </c>
      <c r="T1724" s="12">
        <v>33743.366447925822</v>
      </c>
      <c r="U1724" s="12">
        <v>27269.256267106306</v>
      </c>
      <c r="V1724" s="12">
        <v>1730.3784039884777</v>
      </c>
      <c r="W1724" s="59">
        <v>1.1203529774062467E-3</v>
      </c>
      <c r="X1724" s="59">
        <v>6.3421418636995831E-3</v>
      </c>
      <c r="Y1724" s="59">
        <v>3.5520824083118727E-4</v>
      </c>
      <c r="Z1724" s="59">
        <v>2.6957648247211132E-3</v>
      </c>
      <c r="AA1724" s="59">
        <v>2.1473646790571119E-3</v>
      </c>
      <c r="AB1724" s="59">
        <v>2.1950282609888602E-4</v>
      </c>
      <c r="AC1724" s="59">
        <v>2.0425359599668268E-3</v>
      </c>
      <c r="AD1724" s="59">
        <v>2.1049574513823714E-2</v>
      </c>
      <c r="AE1724" s="59">
        <v>1.172916195663877E-2</v>
      </c>
      <c r="AF1724" s="59">
        <v>2.463586777175519E-2</v>
      </c>
      <c r="AG1724" s="59">
        <v>7.0929157383149734E-3</v>
      </c>
      <c r="AH1724" s="18">
        <v>7.2209446683921454E-3</v>
      </c>
      <c r="AI1724" s="12">
        <v>32</v>
      </c>
      <c r="AJ1724" s="17">
        <v>2</v>
      </c>
      <c r="AK1724" s="18">
        <v>0.54620318274357205</v>
      </c>
      <c r="AL1724" t="str">
        <f>IF(AK1724&lt;='CAV Tier 1 Analysis'!$A$5,"Tier 1", "Tier 2")</f>
        <v>Tier 2</v>
      </c>
      <c r="AM1724" t="str">
        <f t="shared" si="53"/>
        <v>Mississippi - Tier 2</v>
      </c>
      <c r="AN1724" t="str">
        <f t="shared" si="54"/>
        <v>Tupelo, City Of - Tier 2</v>
      </c>
    </row>
    <row r="1725" spans="1:40" x14ac:dyDescent="0.3">
      <c r="A1725">
        <v>4</v>
      </c>
      <c r="B1725" t="s">
        <v>28</v>
      </c>
      <c r="C1725" t="s">
        <v>3375</v>
      </c>
      <c r="D1725" t="s">
        <v>7754</v>
      </c>
      <c r="E1725" t="s">
        <v>340</v>
      </c>
      <c r="F1725" s="12">
        <v>54254.915812598665</v>
      </c>
      <c r="G1725" s="12">
        <v>36702.047285870802</v>
      </c>
      <c r="H1725" s="12">
        <v>16810.461896947472</v>
      </c>
      <c r="I1725">
        <v>230</v>
      </c>
      <c r="J1725" s="15">
        <v>0.23534513755329436</v>
      </c>
      <c r="K1725" s="15">
        <v>0.76465486244670555</v>
      </c>
      <c r="L1725" s="58">
        <v>489.28998999999999</v>
      </c>
      <c r="M1725">
        <v>343</v>
      </c>
      <c r="N1725">
        <v>149</v>
      </c>
      <c r="O1725" s="12">
        <v>14.142857142857142</v>
      </c>
      <c r="P1725" s="12">
        <v>2.9285714285714284</v>
      </c>
      <c r="Q1725" s="12">
        <v>38</v>
      </c>
      <c r="R1725" s="12">
        <v>175.87061836274228</v>
      </c>
      <c r="S1725" s="12">
        <v>3956.2604674715167</v>
      </c>
      <c r="T1725" s="12">
        <v>37947.990553124371</v>
      </c>
      <c r="U1725" s="12">
        <v>0</v>
      </c>
      <c r="V1725" s="12">
        <v>0</v>
      </c>
      <c r="W1725" s="59">
        <v>1.0662799290561589E-2</v>
      </c>
      <c r="X1725" s="59">
        <v>4.7705146036161336E-3</v>
      </c>
      <c r="Y1725" s="59">
        <v>1.3231506970961726E-2</v>
      </c>
      <c r="Z1725" s="59">
        <v>3.8125816806770028E-3</v>
      </c>
      <c r="AA1725" s="59">
        <v>2.0962369486033712E-3</v>
      </c>
      <c r="AB1725" s="59">
        <v>2.0852768479394171E-3</v>
      </c>
      <c r="AC1725" s="59">
        <v>5.1290278158932492E-3</v>
      </c>
      <c r="AD1725" s="59">
        <v>2.3671087724192109E-2</v>
      </c>
      <c r="AE1725" s="59">
        <v>1.3190685280719927E-2</v>
      </c>
      <c r="AF1725" s="59">
        <v>0</v>
      </c>
      <c r="AG1725" s="59">
        <v>0</v>
      </c>
      <c r="AH1725" s="18">
        <v>7.1499742875604103E-3</v>
      </c>
      <c r="AI1725" s="12">
        <v>33</v>
      </c>
      <c r="AJ1725" s="17">
        <v>2</v>
      </c>
      <c r="AK1725" s="18">
        <v>0.55335315703113241</v>
      </c>
      <c r="AL1725" t="str">
        <f>IF(AK1725&lt;='CAV Tier 1 Analysis'!$A$5,"Tier 1", "Tier 2")</f>
        <v>Tier 2</v>
      </c>
      <c r="AM1725" t="str">
        <f t="shared" si="53"/>
        <v>Mississippi - Tier 2</v>
      </c>
      <c r="AN1725" t="str">
        <f t="shared" si="54"/>
        <v>Lowndes County * - Tier 2</v>
      </c>
    </row>
    <row r="1726" spans="1:40" x14ac:dyDescent="0.3">
      <c r="A1726">
        <v>4</v>
      </c>
      <c r="B1726" t="s">
        <v>28</v>
      </c>
      <c r="C1726" t="s">
        <v>3400</v>
      </c>
      <c r="D1726" t="s">
        <v>7741</v>
      </c>
      <c r="E1726" t="s">
        <v>300</v>
      </c>
      <c r="F1726" s="12">
        <v>69005.379292709069</v>
      </c>
      <c r="G1726" s="12">
        <v>16262.894395978949</v>
      </c>
      <c r="H1726" s="12">
        <v>9770.7440381455617</v>
      </c>
      <c r="I1726">
        <v>409</v>
      </c>
      <c r="J1726" s="15">
        <v>0.32771630275314428</v>
      </c>
      <c r="K1726" s="15">
        <v>0.67228369724685566</v>
      </c>
      <c r="L1726" s="58">
        <v>726.20457999999996</v>
      </c>
      <c r="M1726">
        <v>504</v>
      </c>
      <c r="N1726">
        <v>96</v>
      </c>
      <c r="O1726" s="12">
        <v>14.947368421052632</v>
      </c>
      <c r="P1726" s="12">
        <v>2.4210526315789473</v>
      </c>
      <c r="Q1726" s="12">
        <v>114</v>
      </c>
      <c r="R1726" s="12">
        <v>274.96403217396397</v>
      </c>
      <c r="S1726" s="12">
        <v>3202.0321113283903</v>
      </c>
      <c r="T1726" s="12">
        <v>21220.69568787155</v>
      </c>
      <c r="U1726" s="12">
        <v>0</v>
      </c>
      <c r="V1726" s="12">
        <v>0</v>
      </c>
      <c r="W1726" s="59">
        <v>1.5825734919340115E-2</v>
      </c>
      <c r="X1726" s="59">
        <v>7.0097357440890122E-3</v>
      </c>
      <c r="Y1726" s="59">
        <v>8.5249977799484941E-3</v>
      </c>
      <c r="Z1726" s="59">
        <v>4.0294590011620852E-3</v>
      </c>
      <c r="AA1726" s="59">
        <v>1.7329609690636342E-3</v>
      </c>
      <c r="AB1726" s="59">
        <v>6.2558305438182513E-3</v>
      </c>
      <c r="AC1726" s="59">
        <v>8.0189526967012429E-3</v>
      </c>
      <c r="AD1726" s="59">
        <v>1.9158390511981652E-2</v>
      </c>
      <c r="AE1726" s="59">
        <v>7.3762935580154931E-3</v>
      </c>
      <c r="AF1726" s="59">
        <v>0</v>
      </c>
      <c r="AG1726" s="59">
        <v>0</v>
      </c>
      <c r="AH1726" s="18">
        <v>7.0847596112836335E-3</v>
      </c>
      <c r="AI1726" s="12">
        <v>34</v>
      </c>
      <c r="AJ1726" s="17">
        <v>2</v>
      </c>
      <c r="AK1726" s="18">
        <v>0.56043791664241605</v>
      </c>
      <c r="AL1726" t="str">
        <f>IF(AK1726&lt;='CAV Tier 1 Analysis'!$A$5,"Tier 1", "Tier 2")</f>
        <v>Tier 2</v>
      </c>
      <c r="AM1726" t="str">
        <f t="shared" si="53"/>
        <v>Mississippi - Tier 2</v>
      </c>
      <c r="AN1726" t="str">
        <f t="shared" si="54"/>
        <v>Washington County* - Tier 2</v>
      </c>
    </row>
    <row r="1727" spans="1:40" x14ac:dyDescent="0.3">
      <c r="A1727">
        <v>4</v>
      </c>
      <c r="B1727" t="s">
        <v>28</v>
      </c>
      <c r="C1727" t="s">
        <v>4921</v>
      </c>
      <c r="D1727" t="s">
        <v>7632</v>
      </c>
      <c r="E1727" t="s">
        <v>523</v>
      </c>
      <c r="F1727" s="12">
        <v>57970.21782763036</v>
      </c>
      <c r="G1727" s="12">
        <v>35905.04795406523</v>
      </c>
      <c r="H1727" s="12">
        <v>10828.531290961175</v>
      </c>
      <c r="I1727">
        <v>107</v>
      </c>
      <c r="J1727" s="15">
        <v>4.0164020052685455E-2</v>
      </c>
      <c r="K1727" s="15">
        <v>0.95983597994731484</v>
      </c>
      <c r="L1727" s="58">
        <v>412.96413999999993</v>
      </c>
      <c r="M1727">
        <v>186</v>
      </c>
      <c r="N1727">
        <v>26</v>
      </c>
      <c r="O1727" s="12">
        <v>14.615384615384615</v>
      </c>
      <c r="P1727" s="12">
        <v>2.5641025641025643</v>
      </c>
      <c r="Q1727" s="12">
        <v>9</v>
      </c>
      <c r="R1727" s="12">
        <v>102.70244985436268</v>
      </c>
      <c r="S1727" s="12">
        <v>434.91734791129653</v>
      </c>
      <c r="T1727" s="12">
        <v>28182.931168724303</v>
      </c>
      <c r="U1727" s="12">
        <v>0</v>
      </c>
      <c r="V1727" s="12">
        <v>7722.1167853409279</v>
      </c>
      <c r="W1727" s="59">
        <v>8.9994764434469139E-3</v>
      </c>
      <c r="X1727" s="59">
        <v>2.5869262865090403E-3</v>
      </c>
      <c r="Y1727" s="59">
        <v>2.3088535654027173E-3</v>
      </c>
      <c r="Z1727" s="59">
        <v>3.9399639745923958E-3</v>
      </c>
      <c r="AA1727" s="59">
        <v>1.8353544265445403E-3</v>
      </c>
      <c r="AB1727" s="59">
        <v>4.938813587224936E-4</v>
      </c>
      <c r="AC1727" s="59">
        <v>2.995177517241284E-3</v>
      </c>
      <c r="AD1727" s="59">
        <v>2.6021963871759161E-3</v>
      </c>
      <c r="AE1727" s="59">
        <v>9.7963599631028953E-3</v>
      </c>
      <c r="AF1727" s="59">
        <v>0</v>
      </c>
      <c r="AG1727" s="59">
        <v>3.1653379141580881E-2</v>
      </c>
      <c r="AH1727" s="18">
        <v>6.1101426422108251E-3</v>
      </c>
      <c r="AI1727" s="12">
        <v>35</v>
      </c>
      <c r="AJ1727" s="17">
        <v>2</v>
      </c>
      <c r="AK1727" s="18">
        <v>0.56654805928462681</v>
      </c>
      <c r="AL1727" t="str">
        <f>IF(AK1727&lt;='CAV Tier 1 Analysis'!$A$5,"Tier 1", "Tier 2")</f>
        <v>Tier 2</v>
      </c>
      <c r="AM1727" t="str">
        <f t="shared" si="53"/>
        <v>Mississippi - Tier 2</v>
      </c>
      <c r="AN1727" t="str">
        <f t="shared" si="54"/>
        <v>Forrest County * - Tier 2</v>
      </c>
    </row>
    <row r="1728" spans="1:40" x14ac:dyDescent="0.3">
      <c r="A1728">
        <v>4</v>
      </c>
      <c r="B1728" t="s">
        <v>28</v>
      </c>
      <c r="C1728" t="s">
        <v>4929</v>
      </c>
      <c r="D1728" t="s">
        <v>7644</v>
      </c>
      <c r="E1728" t="s">
        <v>447</v>
      </c>
      <c r="F1728" s="12">
        <v>211208.80315743986</v>
      </c>
      <c r="G1728" s="12">
        <v>51669.74451445313</v>
      </c>
      <c r="H1728" s="12">
        <v>20293.078344075668</v>
      </c>
      <c r="I1728">
        <v>150</v>
      </c>
      <c r="J1728" s="15">
        <v>3.5315005054729717E-2</v>
      </c>
      <c r="K1728" s="15">
        <v>0.96468499494527027</v>
      </c>
      <c r="L1728" s="58">
        <v>738.73386000000005</v>
      </c>
      <c r="M1728">
        <v>395</v>
      </c>
      <c r="N1728">
        <v>62</v>
      </c>
      <c r="O1728" s="12">
        <v>13.48076923076923</v>
      </c>
      <c r="P1728" s="12">
        <v>1.5961538461538463</v>
      </c>
      <c r="Q1728" s="12">
        <v>15</v>
      </c>
      <c r="R1728" s="12">
        <v>144.70274924179054</v>
      </c>
      <c r="S1728" s="12">
        <v>716.65016429705838</v>
      </c>
      <c r="T1728" s="12">
        <v>51201.511204894705</v>
      </c>
      <c r="U1728" s="12">
        <v>0</v>
      </c>
      <c r="V1728" s="12">
        <v>468.23330955842539</v>
      </c>
      <c r="W1728" s="59">
        <v>1.6098777901264287E-2</v>
      </c>
      <c r="X1728" s="59">
        <v>5.4937413073713488E-3</v>
      </c>
      <c r="Y1728" s="59">
        <v>5.5057277328834026E-3</v>
      </c>
      <c r="Z1728" s="59">
        <v>3.6340983502490391E-3</v>
      </c>
      <c r="AA1728" s="59">
        <v>1.1425081305239764E-3</v>
      </c>
      <c r="AB1728" s="59">
        <v>8.2313559787082263E-4</v>
      </c>
      <c r="AC1728" s="59">
        <v>4.2200592276680094E-3</v>
      </c>
      <c r="AD1728" s="59">
        <v>4.2878594688367773E-3</v>
      </c>
      <c r="AE1728" s="59">
        <v>1.7797596403834211E-2</v>
      </c>
      <c r="AF1728" s="59">
        <v>0</v>
      </c>
      <c r="AG1728" s="59">
        <v>1.91931395058741E-3</v>
      </c>
      <c r="AH1728" s="18">
        <v>5.5384380064626626E-3</v>
      </c>
      <c r="AI1728" s="12">
        <v>36</v>
      </c>
      <c r="AJ1728" s="17">
        <v>2</v>
      </c>
      <c r="AK1728" s="18">
        <v>0.57208649729108951</v>
      </c>
      <c r="AL1728" t="str">
        <f>IF(AK1728&lt;='CAV Tier 1 Analysis'!$A$5,"Tier 1", "Tier 2")</f>
        <v>Tier 2</v>
      </c>
      <c r="AM1728" t="str">
        <f t="shared" si="53"/>
        <v>Mississippi - Tier 2</v>
      </c>
      <c r="AN1728" t="str">
        <f t="shared" si="54"/>
        <v>Hinds County* - Tier 2</v>
      </c>
    </row>
    <row r="1729" spans="1:40" x14ac:dyDescent="0.3">
      <c r="A1729">
        <v>4</v>
      </c>
      <c r="B1729" t="s">
        <v>28</v>
      </c>
      <c r="C1729" t="s">
        <v>4950</v>
      </c>
      <c r="D1729" t="s">
        <v>7679</v>
      </c>
      <c r="E1729" t="s">
        <v>596</v>
      </c>
      <c r="F1729" s="12">
        <v>834.08687375799241</v>
      </c>
      <c r="G1729" s="12">
        <v>23592.133534107805</v>
      </c>
      <c r="H1729" s="12">
        <v>10624.526128233598</v>
      </c>
      <c r="I1729">
        <v>65</v>
      </c>
      <c r="J1729" s="15">
        <v>0.12362625701147105</v>
      </c>
      <c r="K1729" s="15">
        <v>0.87637374298852888</v>
      </c>
      <c r="L1729" s="58">
        <v>14.841749999999999</v>
      </c>
      <c r="M1729">
        <v>376</v>
      </c>
      <c r="N1729">
        <v>17</v>
      </c>
      <c r="O1729" s="12">
        <v>13</v>
      </c>
      <c r="P1729" s="12">
        <v>1.8</v>
      </c>
      <c r="Q1729" s="12">
        <v>3</v>
      </c>
      <c r="R1729" s="12">
        <v>56.964293294254375</v>
      </c>
      <c r="S1729" s="12">
        <v>1313.4703977540962</v>
      </c>
      <c r="T1729" s="12">
        <v>20550.880139299123</v>
      </c>
      <c r="U1729" s="12">
        <v>19716.793265541131</v>
      </c>
      <c r="V1729" s="12">
        <v>3041.2533948086821</v>
      </c>
      <c r="W1729" s="59">
        <v>3.234372347790979E-4</v>
      </c>
      <c r="X1729" s="59">
        <v>5.2294853963838666E-3</v>
      </c>
      <c r="Y1729" s="59">
        <v>1.509635023532546E-3</v>
      </c>
      <c r="Z1729" s="59">
        <v>3.5044942721374475E-3</v>
      </c>
      <c r="AA1729" s="59">
        <v>1.2884188074342672E-3</v>
      </c>
      <c r="AB1729" s="59">
        <v>1.6462711957416452E-4</v>
      </c>
      <c r="AC1729" s="59">
        <v>1.6612862770307272E-3</v>
      </c>
      <c r="AD1729" s="59">
        <v>7.8587527954744191E-3</v>
      </c>
      <c r="AE1729" s="59">
        <v>7.1434663129211085E-3</v>
      </c>
      <c r="AF1729" s="59">
        <v>1.7812745130083782E-2</v>
      </c>
      <c r="AG1729" s="59">
        <v>1.2466264037115192E-2</v>
      </c>
      <c r="AH1729" s="18">
        <v>5.360237491496965E-3</v>
      </c>
      <c r="AI1729" s="12">
        <v>37</v>
      </c>
      <c r="AJ1729" s="17">
        <v>2</v>
      </c>
      <c r="AK1729" s="18">
        <v>0.57744673478258646</v>
      </c>
      <c r="AL1729" t="str">
        <f>IF(AK1729&lt;='CAV Tier 1 Analysis'!$A$5,"Tier 1", "Tier 2")</f>
        <v>Tier 2</v>
      </c>
      <c r="AM1729" t="str">
        <f t="shared" si="53"/>
        <v>Mississippi - Tier 2</v>
      </c>
      <c r="AN1729" t="str">
        <f t="shared" si="54"/>
        <v>Ridgeland, City Of - Tier 2</v>
      </c>
    </row>
    <row r="1730" spans="1:40" x14ac:dyDescent="0.3">
      <c r="A1730">
        <v>4</v>
      </c>
      <c r="B1730" t="s">
        <v>28</v>
      </c>
      <c r="C1730" t="s">
        <v>4961</v>
      </c>
      <c r="D1730" t="s">
        <v>7698</v>
      </c>
      <c r="E1730" t="s">
        <v>459</v>
      </c>
      <c r="F1730" s="12">
        <v>488.63184969249619</v>
      </c>
      <c r="G1730" s="12">
        <v>13743.988409501215</v>
      </c>
      <c r="H1730" s="12">
        <v>4644.599348234342</v>
      </c>
      <c r="I1730">
        <v>279</v>
      </c>
      <c r="J1730" s="15">
        <v>0.17869470661514747</v>
      </c>
      <c r="K1730" s="15">
        <v>0.82130529338485259</v>
      </c>
      <c r="L1730" s="58">
        <v>11.840249999999999</v>
      </c>
      <c r="M1730">
        <v>325</v>
      </c>
      <c r="N1730">
        <v>80</v>
      </c>
      <c r="O1730" s="12">
        <v>21</v>
      </c>
      <c r="P1730" s="12">
        <v>2</v>
      </c>
      <c r="Q1730" s="12">
        <v>14</v>
      </c>
      <c r="R1730" s="12">
        <v>229.14417685437388</v>
      </c>
      <c r="S1730" s="12">
        <v>829.96531787764093</v>
      </c>
      <c r="T1730" s="12">
        <v>10049.290337945755</v>
      </c>
      <c r="U1730" s="12">
        <v>9560.6584882532588</v>
      </c>
      <c r="V1730" s="12">
        <v>3694.69807155546</v>
      </c>
      <c r="W1730" s="59">
        <v>2.5802737002666217E-4</v>
      </c>
      <c r="X1730" s="59">
        <v>4.5201668984700977E-3</v>
      </c>
      <c r="Y1730" s="59">
        <v>7.1041648166237457E-3</v>
      </c>
      <c r="Z1730" s="59">
        <v>5.6611061319143379E-3</v>
      </c>
      <c r="AA1730" s="59">
        <v>1.4315764527047415E-3</v>
      </c>
      <c r="AB1730" s="59">
        <v>7.6825989134610107E-4</v>
      </c>
      <c r="AC1730" s="59">
        <v>6.6826788230877517E-3</v>
      </c>
      <c r="AD1730" s="59">
        <v>4.9658464120474581E-3</v>
      </c>
      <c r="AE1730" s="59">
        <v>3.4931237256647894E-3</v>
      </c>
      <c r="AF1730" s="59">
        <v>8.6373869540267486E-3</v>
      </c>
      <c r="AG1730" s="59">
        <v>1.5144769513797174E-2</v>
      </c>
      <c r="AH1730" s="18">
        <v>5.3333733627008734E-3</v>
      </c>
      <c r="AI1730" s="12">
        <v>38</v>
      </c>
      <c r="AJ1730" s="17">
        <v>2</v>
      </c>
      <c r="AK1730" s="18">
        <v>0.58278010814528736</v>
      </c>
      <c r="AL1730" t="str">
        <f>IF(AK1730&lt;='CAV Tier 1 Analysis'!$A$5,"Tier 1", "Tier 2")</f>
        <v>Tier 2</v>
      </c>
      <c r="AM1730" t="str">
        <f t="shared" si="53"/>
        <v>Mississippi - Tier 2</v>
      </c>
      <c r="AN1730" t="str">
        <f t="shared" si="54"/>
        <v>Picayune, City Of - Tier 2</v>
      </c>
    </row>
    <row r="1731" spans="1:40" x14ac:dyDescent="0.3">
      <c r="A1731">
        <v>4</v>
      </c>
      <c r="B1731" t="s">
        <v>28</v>
      </c>
      <c r="C1731" t="s">
        <v>4941</v>
      </c>
      <c r="D1731" t="s">
        <v>7662</v>
      </c>
      <c r="E1731" t="s">
        <v>562</v>
      </c>
      <c r="F1731" s="12">
        <v>1390.7993882387309</v>
      </c>
      <c r="G1731" s="12">
        <v>19836.669022499929</v>
      </c>
      <c r="H1731" s="12">
        <v>7424.232997863669</v>
      </c>
      <c r="I1731">
        <v>120</v>
      </c>
      <c r="J1731" s="15">
        <v>0.23022644159929156</v>
      </c>
      <c r="K1731" s="15">
        <v>0.7697735584007086</v>
      </c>
      <c r="L1731" s="58">
        <v>15.717960000000001</v>
      </c>
      <c r="M1731">
        <v>270</v>
      </c>
      <c r="N1731">
        <v>24</v>
      </c>
      <c r="O1731" s="12">
        <v>15</v>
      </c>
      <c r="P1731" s="12">
        <v>3</v>
      </c>
      <c r="Q1731" s="12">
        <v>6</v>
      </c>
      <c r="R1731" s="12">
        <v>92.372827008085039</v>
      </c>
      <c r="S1731" s="12">
        <v>1709.2547447021934</v>
      </c>
      <c r="T1731" s="12">
        <v>16565.149089305709</v>
      </c>
      <c r="U1731" s="12">
        <v>15174.349701066978</v>
      </c>
      <c r="V1731" s="12">
        <v>3271.5199331942204</v>
      </c>
      <c r="W1731" s="59">
        <v>3.4253194662142066E-4</v>
      </c>
      <c r="X1731" s="59">
        <v>3.7552155771905424E-3</v>
      </c>
      <c r="Y1731" s="59">
        <v>2.1312494449871235E-3</v>
      </c>
      <c r="Z1731" s="59">
        <v>4.0436472370816703E-3</v>
      </c>
      <c r="AA1731" s="59">
        <v>2.1473646790571119E-3</v>
      </c>
      <c r="AB1731" s="59">
        <v>3.2925423914832903E-4</v>
      </c>
      <c r="AC1731" s="59">
        <v>2.6939280908193641E-3</v>
      </c>
      <c r="AD1731" s="59">
        <v>1.0226808709259612E-2</v>
      </c>
      <c r="AE1731" s="59">
        <v>5.758030005813989E-3</v>
      </c>
      <c r="AF1731" s="59">
        <v>1.3708964743889896E-2</v>
      </c>
      <c r="AG1731" s="59">
        <v>1.3410139174690574E-2</v>
      </c>
      <c r="AH1731" s="18">
        <v>5.3224667135054211E-3</v>
      </c>
      <c r="AI1731" s="12">
        <v>39</v>
      </c>
      <c r="AJ1731" s="17">
        <v>2</v>
      </c>
      <c r="AK1731" s="18">
        <v>0.5881025748587928</v>
      </c>
      <c r="AL1731" t="str">
        <f>IF(AK1731&lt;='CAV Tier 1 Analysis'!$A$5,"Tier 1", "Tier 2")</f>
        <v>Tier 2</v>
      </c>
      <c r="AM1731" t="str">
        <f t="shared" si="53"/>
        <v>Mississippi - Tier 2</v>
      </c>
      <c r="AN1731" t="str">
        <f t="shared" si="54"/>
        <v>Laurel,City Of - Tier 2</v>
      </c>
    </row>
    <row r="1732" spans="1:40" x14ac:dyDescent="0.3">
      <c r="A1732">
        <v>4</v>
      </c>
      <c r="B1732" t="s">
        <v>28</v>
      </c>
      <c r="C1732" t="s">
        <v>3280</v>
      </c>
      <c r="D1732" t="s">
        <v>7789</v>
      </c>
      <c r="E1732" t="s">
        <v>381</v>
      </c>
      <c r="F1732" s="12">
        <v>25401.163653934171</v>
      </c>
      <c r="G1732" s="12">
        <v>23417.525649726096</v>
      </c>
      <c r="H1732" s="12">
        <v>9324.4298775077623</v>
      </c>
      <c r="I1732">
        <v>341</v>
      </c>
      <c r="J1732" s="15">
        <v>6.381926622755206E-2</v>
      </c>
      <c r="K1732" s="15">
        <v>0.93618073377244826</v>
      </c>
      <c r="L1732" s="58">
        <v>542.03616000000011</v>
      </c>
      <c r="M1732">
        <v>188</v>
      </c>
      <c r="N1732">
        <v>111</v>
      </c>
      <c r="O1732" s="12">
        <v>16.625</v>
      </c>
      <c r="P1732" s="12">
        <v>4</v>
      </c>
      <c r="Q1732" s="12">
        <v>31</v>
      </c>
      <c r="R1732" s="12">
        <v>319.23763021640485</v>
      </c>
      <c r="S1732" s="12">
        <v>595.07827277280853</v>
      </c>
      <c r="T1732" s="12">
        <v>22327.456717279954</v>
      </c>
      <c r="U1732" s="12">
        <v>0</v>
      </c>
      <c r="V1732" s="12">
        <v>1090.0689324461418</v>
      </c>
      <c r="W1732" s="59">
        <v>1.1812264506589903E-2</v>
      </c>
      <c r="X1732" s="59">
        <v>2.6147426981919333E-3</v>
      </c>
      <c r="Y1732" s="59">
        <v>9.8570286830654465E-3</v>
      </c>
      <c r="Z1732" s="59">
        <v>4.4817090210988505E-3</v>
      </c>
      <c r="AA1732" s="59">
        <v>2.8631529054094829E-3</v>
      </c>
      <c r="AB1732" s="59">
        <v>1.7011469022663666E-3</v>
      </c>
      <c r="AC1732" s="59">
        <v>9.3101320760845055E-3</v>
      </c>
      <c r="AD1732" s="59">
        <v>3.5604708318328856E-3</v>
      </c>
      <c r="AE1732" s="59">
        <v>7.7610026350206224E-3</v>
      </c>
      <c r="AF1732" s="59">
        <v>0</v>
      </c>
      <c r="AG1732" s="59">
        <v>4.4682521863275209E-3</v>
      </c>
      <c r="AH1732" s="18">
        <v>5.3118093132625017E-3</v>
      </c>
      <c r="AI1732" s="12">
        <v>40</v>
      </c>
      <c r="AJ1732" s="17">
        <v>2</v>
      </c>
      <c r="AK1732" s="18">
        <v>0.59341438417205528</v>
      </c>
      <c r="AL1732" t="str">
        <f>IF(AK1732&lt;='CAV Tier 1 Analysis'!$A$5,"Tier 1", "Tier 2")</f>
        <v>Tier 2</v>
      </c>
      <c r="AM1732" t="str">
        <f t="shared" si="53"/>
        <v>Mississippi - Tier 2</v>
      </c>
      <c r="AN1732" t="str">
        <f t="shared" si="54"/>
        <v>Marion County * - Tier 2</v>
      </c>
    </row>
    <row r="1733" spans="1:40" x14ac:dyDescent="0.3">
      <c r="A1733">
        <v>4</v>
      </c>
      <c r="B1733" t="s">
        <v>28</v>
      </c>
      <c r="C1733" t="s">
        <v>3215</v>
      </c>
      <c r="D1733" t="s">
        <v>7810</v>
      </c>
      <c r="E1733" t="s">
        <v>684</v>
      </c>
      <c r="F1733" s="12">
        <v>9729.0798000991927</v>
      </c>
      <c r="G1733" s="12">
        <v>19967.212286054779</v>
      </c>
      <c r="H1733" s="12">
        <v>5009.3321546136958</v>
      </c>
      <c r="I1733">
        <v>20</v>
      </c>
      <c r="J1733" s="15">
        <v>3.6592855451284202E-3</v>
      </c>
      <c r="K1733" s="15">
        <v>0.99634071445487182</v>
      </c>
      <c r="L1733" s="58">
        <v>711.42576000000008</v>
      </c>
      <c r="M1733">
        <v>63</v>
      </c>
      <c r="N1733">
        <v>0</v>
      </c>
      <c r="O1733" s="12">
        <v>14.45</v>
      </c>
      <c r="P1733" s="12">
        <v>5.35</v>
      </c>
      <c r="Q1733" s="12">
        <v>1</v>
      </c>
      <c r="R1733" s="12">
        <v>19.926814289097436</v>
      </c>
      <c r="S1733" s="12">
        <v>18.330576744124901</v>
      </c>
      <c r="T1733" s="12">
        <v>14404.179270659874</v>
      </c>
      <c r="U1733" s="12">
        <v>4675.0994705606809</v>
      </c>
      <c r="V1733" s="12">
        <v>5563.0330153949053</v>
      </c>
      <c r="W1733" s="59">
        <v>1.5503669079793028E-2</v>
      </c>
      <c r="X1733" s="59">
        <v>8.7621696801112653E-4</v>
      </c>
      <c r="Y1733" s="59">
        <v>0</v>
      </c>
      <c r="Z1733" s="59">
        <v>3.8953801717220085E-3</v>
      </c>
      <c r="AA1733" s="59">
        <v>3.8294670109851828E-3</v>
      </c>
      <c r="AB1733" s="59">
        <v>5.4875706524721505E-5</v>
      </c>
      <c r="AC1733" s="59">
        <v>5.8113848533878644E-4</v>
      </c>
      <c r="AD1733" s="59">
        <v>1.0967546088352694E-4</v>
      </c>
      <c r="AE1733" s="59">
        <v>5.0068789603063962E-3</v>
      </c>
      <c r="AF1733" s="59">
        <v>4.2236257288566495E-3</v>
      </c>
      <c r="AG1733" s="59">
        <v>2.2803176655875022E-2</v>
      </c>
      <c r="AH1733" s="18">
        <v>5.1712822025724034E-3</v>
      </c>
      <c r="AI1733" s="12">
        <v>41</v>
      </c>
      <c r="AJ1733" s="17">
        <v>2</v>
      </c>
      <c r="AK1733" s="18">
        <v>0.59858566637462773</v>
      </c>
      <c r="AL1733" t="str">
        <f>IF(AK1733&lt;='CAV Tier 1 Analysis'!$A$5,"Tier 1", "Tier 2")</f>
        <v>Tier 2</v>
      </c>
      <c r="AM1733" t="str">
        <f t="shared" si="53"/>
        <v>Mississippi - Tier 2</v>
      </c>
      <c r="AN1733" t="str">
        <f t="shared" si="54"/>
        <v>Greene County * - Tier 2</v>
      </c>
    </row>
    <row r="1734" spans="1:40" x14ac:dyDescent="0.3">
      <c r="A1734">
        <v>4</v>
      </c>
      <c r="B1734" t="s">
        <v>28</v>
      </c>
      <c r="C1734" t="s">
        <v>4944</v>
      </c>
      <c r="D1734" t="s">
        <v>7670</v>
      </c>
      <c r="E1734" t="s">
        <v>473</v>
      </c>
      <c r="F1734" s="12">
        <v>40637.717523312465</v>
      </c>
      <c r="G1734" s="12">
        <v>18313.271442247285</v>
      </c>
      <c r="H1734" s="12">
        <v>7850.4101734279457</v>
      </c>
      <c r="I1734">
        <v>229</v>
      </c>
      <c r="J1734" s="15">
        <v>0.2413527681885127</v>
      </c>
      <c r="K1734" s="15">
        <v>0.75864723181148686</v>
      </c>
      <c r="L1734" s="58">
        <v>593.57752999999991</v>
      </c>
      <c r="M1734">
        <v>620</v>
      </c>
      <c r="N1734">
        <v>28</v>
      </c>
      <c r="O1734" s="12">
        <v>12.060606060606061</v>
      </c>
      <c r="P1734" s="12">
        <v>4.333333333333333</v>
      </c>
      <c r="Q1734" s="12">
        <v>15</v>
      </c>
      <c r="R1734" s="12">
        <v>173.73021608483049</v>
      </c>
      <c r="S1734" s="12">
        <v>1894.7182267720968</v>
      </c>
      <c r="T1734" s="12">
        <v>19195.043479338878</v>
      </c>
      <c r="U1734" s="12">
        <v>0</v>
      </c>
      <c r="V1734" s="12">
        <v>0</v>
      </c>
      <c r="W1734" s="59">
        <v>1.2935474248670607E-2</v>
      </c>
      <c r="X1734" s="59">
        <v>8.6230876216968014E-3</v>
      </c>
      <c r="Y1734" s="59">
        <v>2.4864576858183111E-3</v>
      </c>
      <c r="Z1734" s="59">
        <v>3.2512557583000094E-3</v>
      </c>
      <c r="AA1734" s="59">
        <v>3.1017489808602729E-3</v>
      </c>
      <c r="AB1734" s="59">
        <v>8.2313559787082263E-4</v>
      </c>
      <c r="AC1734" s="59">
        <v>5.0666058893496816E-3</v>
      </c>
      <c r="AD1734" s="59">
        <v>1.1336473350859052E-2</v>
      </c>
      <c r="AE1734" s="59">
        <v>6.6721787845719803E-3</v>
      </c>
      <c r="AF1734" s="59">
        <v>0</v>
      </c>
      <c r="AG1734" s="59">
        <v>0</v>
      </c>
      <c r="AH1734" s="18">
        <v>4.9360379925452299E-3</v>
      </c>
      <c r="AI1734" s="12">
        <v>42</v>
      </c>
      <c r="AJ1734" s="17">
        <v>2</v>
      </c>
      <c r="AK1734" s="18">
        <v>0.60352170436717301</v>
      </c>
      <c r="AL1734" t="str">
        <f>IF(AK1734&lt;='CAV Tier 1 Analysis'!$A$5,"Tier 1", "Tier 2")</f>
        <v>Tier 2</v>
      </c>
      <c r="AM1734" t="str">
        <f t="shared" si="53"/>
        <v>Mississippi - Tier 2</v>
      </c>
      <c r="AN1734" t="str">
        <f t="shared" si="54"/>
        <v>Leflore County * - Tier 2</v>
      </c>
    </row>
    <row r="1735" spans="1:40" x14ac:dyDescent="0.3">
      <c r="A1735">
        <v>4</v>
      </c>
      <c r="B1735" t="s">
        <v>28</v>
      </c>
      <c r="C1735" t="s">
        <v>5073</v>
      </c>
      <c r="D1735" t="s">
        <v>7863</v>
      </c>
      <c r="E1735" t="s">
        <v>422</v>
      </c>
      <c r="F1735" s="12">
        <v>1291.0710524028309</v>
      </c>
      <c r="G1735" s="12">
        <v>8809.7608458955092</v>
      </c>
      <c r="H1735" s="12">
        <v>3445.0725190298353</v>
      </c>
      <c r="I1735">
        <v>421</v>
      </c>
      <c r="J1735" s="15">
        <v>0.17361042912096755</v>
      </c>
      <c r="K1735" s="15">
        <v>0.82638957087903264</v>
      </c>
      <c r="L1735" s="58">
        <v>4.785829999999998</v>
      </c>
      <c r="M1735">
        <v>1118</v>
      </c>
      <c r="N1735">
        <v>56</v>
      </c>
      <c r="O1735" s="12">
        <v>19.666666666666668</v>
      </c>
      <c r="P1735" s="12">
        <v>1</v>
      </c>
      <c r="Q1735" s="12">
        <v>15</v>
      </c>
      <c r="R1735" s="12">
        <v>347.91000934007275</v>
      </c>
      <c r="S1735" s="12">
        <v>598.10051838162235</v>
      </c>
      <c r="T1735" s="12">
        <v>7683.2035521040889</v>
      </c>
      <c r="U1735" s="12">
        <v>6392.132499701258</v>
      </c>
      <c r="V1735" s="12">
        <v>1126.5572937914203</v>
      </c>
      <c r="W1735" s="59">
        <v>1.0429468366754928E-4</v>
      </c>
      <c r="X1735" s="59">
        <v>1.5549374130737134E-2</v>
      </c>
      <c r="Y1735" s="59">
        <v>4.9729153716366221E-3</v>
      </c>
      <c r="Z1735" s="59">
        <v>5.301670821951523E-3</v>
      </c>
      <c r="AA1735" s="59">
        <v>7.1578822635237074E-4</v>
      </c>
      <c r="AB1735" s="59">
        <v>8.2313559787082263E-4</v>
      </c>
      <c r="AC1735" s="59">
        <v>1.0146323086511318E-2</v>
      </c>
      <c r="AD1735" s="59">
        <v>3.5785535241931307E-3</v>
      </c>
      <c r="AE1735" s="59">
        <v>2.6706742182207666E-3</v>
      </c>
      <c r="AF1735" s="59">
        <v>5.7748451039398218E-3</v>
      </c>
      <c r="AG1735" s="59">
        <v>4.6178199755779539E-3</v>
      </c>
      <c r="AH1735" s="18">
        <v>4.9323086127871828E-3</v>
      </c>
      <c r="AI1735" s="12">
        <v>43</v>
      </c>
      <c r="AJ1735" s="17">
        <v>2</v>
      </c>
      <c r="AK1735" s="18">
        <v>0.60845401297996016</v>
      </c>
      <c r="AL1735" t="str">
        <f>IF(AK1735&lt;='CAV Tier 1 Analysis'!$A$5,"Tier 1", "Tier 2")</f>
        <v>Tier 2</v>
      </c>
      <c r="AM1735" t="str">
        <f t="shared" si="53"/>
        <v>Mississippi - Tier 2</v>
      </c>
      <c r="AN1735" t="str">
        <f t="shared" si="54"/>
        <v>D'Iberville, City Of - Tier 2</v>
      </c>
    </row>
    <row r="1736" spans="1:40" x14ac:dyDescent="0.3">
      <c r="A1736">
        <v>4</v>
      </c>
      <c r="B1736" t="s">
        <v>28</v>
      </c>
      <c r="C1736" t="s">
        <v>4927</v>
      </c>
      <c r="D1736" t="s">
        <v>7639</v>
      </c>
      <c r="E1736" t="s">
        <v>406</v>
      </c>
      <c r="F1736" s="12">
        <v>1406.367534954725</v>
      </c>
      <c r="G1736" s="12">
        <v>10573.553251293739</v>
      </c>
      <c r="H1736" s="12">
        <v>5381.9772339161282</v>
      </c>
      <c r="I1736">
        <v>287</v>
      </c>
      <c r="J1736" s="15">
        <v>0.31339046896658723</v>
      </c>
      <c r="K1736" s="15">
        <v>0.68660953103341238</v>
      </c>
      <c r="L1736" s="58">
        <v>30.032629999999997</v>
      </c>
      <c r="M1736">
        <v>296</v>
      </c>
      <c r="N1736">
        <v>135</v>
      </c>
      <c r="O1736" s="12">
        <v>12</v>
      </c>
      <c r="P1736" s="12">
        <v>3</v>
      </c>
      <c r="Q1736" s="12">
        <v>29</v>
      </c>
      <c r="R1736" s="12">
        <v>197.05693540658936</v>
      </c>
      <c r="S1736" s="12">
        <v>1686.6603693044713</v>
      </c>
      <c r="T1736" s="12">
        <v>11922.496523144828</v>
      </c>
      <c r="U1736" s="12">
        <v>10516.128988190103</v>
      </c>
      <c r="V1736" s="12">
        <v>0</v>
      </c>
      <c r="W1736" s="59">
        <v>6.5448284739628266E-4</v>
      </c>
      <c r="X1736" s="59">
        <v>4.11682892906815E-3</v>
      </c>
      <c r="Y1736" s="59">
        <v>1.198827812805257E-2</v>
      </c>
      <c r="Z1736" s="59">
        <v>3.2349177896653361E-3</v>
      </c>
      <c r="AA1736" s="59">
        <v>2.1473646790571119E-3</v>
      </c>
      <c r="AB1736" s="59">
        <v>1.5913954892169237E-3</v>
      </c>
      <c r="AC1736" s="59">
        <v>5.7468979891253536E-3</v>
      </c>
      <c r="AD1736" s="59">
        <v>1.0091622098946609E-2</v>
      </c>
      <c r="AE1736" s="59">
        <v>4.1442484069642736E-3</v>
      </c>
      <c r="AF1736" s="59">
        <v>9.5005877933048901E-3</v>
      </c>
      <c r="AG1736" s="59">
        <v>0</v>
      </c>
      <c r="AH1736" s="18">
        <v>4.8378749227997722E-3</v>
      </c>
      <c r="AI1736" s="12">
        <v>44</v>
      </c>
      <c r="AJ1736" s="17">
        <v>2</v>
      </c>
      <c r="AK1736" s="18">
        <v>0.6132918879027599</v>
      </c>
      <c r="AL1736" t="str">
        <f>IF(AK1736&lt;='CAV Tier 1 Analysis'!$A$5,"Tier 1", "Tier 2")</f>
        <v>Tier 2</v>
      </c>
      <c r="AM1736" t="str">
        <f t="shared" ref="AM1736:AM1799" si="55">B1736&amp;" - "&amp;AL1736</f>
        <v>Mississippi - Tier 2</v>
      </c>
      <c r="AN1736" t="str">
        <f t="shared" ref="AN1736:AN1799" si="56">C1736&amp;" - "&amp;AL1736</f>
        <v>Grenada, City Of - Tier 2</v>
      </c>
    </row>
    <row r="1737" spans="1:40" x14ac:dyDescent="0.3">
      <c r="A1737">
        <v>4</v>
      </c>
      <c r="B1737" t="s">
        <v>28</v>
      </c>
      <c r="C1737" t="s">
        <v>4879</v>
      </c>
      <c r="D1737" t="s">
        <v>7812</v>
      </c>
      <c r="E1737" t="s">
        <v>708</v>
      </c>
      <c r="F1737" s="12">
        <v>28626.668312238467</v>
      </c>
      <c r="G1737" s="12">
        <v>34141.841030560536</v>
      </c>
      <c r="H1737" s="12">
        <v>12678.892652281782</v>
      </c>
      <c r="I1737">
        <v>13</v>
      </c>
      <c r="J1737" s="15">
        <v>2.676886712870934E-2</v>
      </c>
      <c r="K1737" s="15">
        <v>0.97323113287129048</v>
      </c>
      <c r="L1737" s="58">
        <v>693.48284000000012</v>
      </c>
      <c r="M1737">
        <v>30</v>
      </c>
      <c r="N1737">
        <v>3</v>
      </c>
      <c r="O1737" s="12">
        <v>8</v>
      </c>
      <c r="P1737" s="12">
        <v>5.6875</v>
      </c>
      <c r="Q1737" s="12">
        <v>0</v>
      </c>
      <c r="R1737" s="12">
        <v>12.652004727326776</v>
      </c>
      <c r="S1737" s="12">
        <v>339.39959274810019</v>
      </c>
      <c r="T1737" s="12">
        <v>30422.771512328382</v>
      </c>
      <c r="U1737" s="12">
        <v>1796.103200089914</v>
      </c>
      <c r="V1737" s="12">
        <v>3719.0695182321542</v>
      </c>
      <c r="W1737" s="59">
        <v>1.5112649932545396E-2</v>
      </c>
      <c r="X1737" s="59">
        <v>4.172461752433936E-4</v>
      </c>
      <c r="Y1737" s="59">
        <v>2.6640618062339044E-4</v>
      </c>
      <c r="Z1737" s="59">
        <v>2.1566118597768904E-3</v>
      </c>
      <c r="AA1737" s="59">
        <v>4.0710455373791079E-3</v>
      </c>
      <c r="AB1737" s="59">
        <v>0</v>
      </c>
      <c r="AC1737" s="59">
        <v>3.6897854102854066E-4</v>
      </c>
      <c r="AD1737" s="59">
        <v>2.0306947936190698E-3</v>
      </c>
      <c r="AE1737" s="59">
        <v>1.0574926327774568E-2</v>
      </c>
      <c r="AF1737" s="59">
        <v>1.6226537500113837E-3</v>
      </c>
      <c r="AG1737" s="59">
        <v>1.5244669406965153E-2</v>
      </c>
      <c r="AH1737" s="18">
        <v>4.715080227724263E-3</v>
      </c>
      <c r="AI1737" s="12">
        <v>45</v>
      </c>
      <c r="AJ1737" s="17">
        <v>2</v>
      </c>
      <c r="AK1737" s="18">
        <v>0.61800696813048417</v>
      </c>
      <c r="AL1737" t="str">
        <f>IF(AK1737&lt;='CAV Tier 1 Analysis'!$A$5,"Tier 1", "Tier 2")</f>
        <v>Tier 2</v>
      </c>
      <c r="AM1737" t="str">
        <f t="shared" si="55"/>
        <v>Mississippi - Tier 2</v>
      </c>
      <c r="AN1737" t="str">
        <f t="shared" si="56"/>
        <v>Marshall County* - Tier 2</v>
      </c>
    </row>
    <row r="1738" spans="1:40" x14ac:dyDescent="0.3">
      <c r="A1738">
        <v>4</v>
      </c>
      <c r="B1738" t="s">
        <v>28</v>
      </c>
      <c r="C1738" t="s">
        <v>3419</v>
      </c>
      <c r="D1738" t="s">
        <v>7783</v>
      </c>
      <c r="E1738" t="s">
        <v>554</v>
      </c>
      <c r="F1738" s="12">
        <v>72005.40757800352</v>
      </c>
      <c r="G1738" s="12">
        <v>40658.724920723267</v>
      </c>
      <c r="H1738" s="12">
        <v>17347.771198034545</v>
      </c>
      <c r="I1738">
        <v>84</v>
      </c>
      <c r="J1738" s="15">
        <v>2.0426516423610892E-2</v>
      </c>
      <c r="K1738" s="15">
        <v>0.97957348357638929</v>
      </c>
      <c r="L1738" s="58">
        <v>666.42592000000002</v>
      </c>
      <c r="M1738">
        <v>246</v>
      </c>
      <c r="N1738">
        <v>31</v>
      </c>
      <c r="O1738" s="12">
        <v>13.318181818181818</v>
      </c>
      <c r="P1738" s="12">
        <v>3.6818181818181817</v>
      </c>
      <c r="Q1738" s="12">
        <v>7</v>
      </c>
      <c r="R1738" s="12">
        <v>82.284172620416697</v>
      </c>
      <c r="S1738" s="12">
        <v>354.35453328969663</v>
      </c>
      <c r="T1738" s="12">
        <v>39104.603712464515</v>
      </c>
      <c r="U1738" s="12">
        <v>0</v>
      </c>
      <c r="V1738" s="12">
        <v>1554.1212082587517</v>
      </c>
      <c r="W1738" s="59">
        <v>1.4523014924110452E-2</v>
      </c>
      <c r="X1738" s="59">
        <v>3.4214186369958275E-3</v>
      </c>
      <c r="Y1738" s="59">
        <v>2.7528638664417013E-3</v>
      </c>
      <c r="Z1738" s="59">
        <v>3.5902686074694829E-3</v>
      </c>
      <c r="AA1738" s="59">
        <v>2.6354021061155467E-3</v>
      </c>
      <c r="AB1738" s="59">
        <v>3.8412994567305054E-4</v>
      </c>
      <c r="AC1738" s="59">
        <v>2.3997061823448191E-3</v>
      </c>
      <c r="AD1738" s="59">
        <v>2.1201731564267773E-3</v>
      </c>
      <c r="AE1738" s="59">
        <v>1.3592722910486832E-2</v>
      </c>
      <c r="AF1738" s="59">
        <v>0</v>
      </c>
      <c r="AG1738" s="59">
        <v>6.3704278508673442E-3</v>
      </c>
      <c r="AH1738" s="18">
        <v>4.7081934715392576E-3</v>
      </c>
      <c r="AI1738" s="12">
        <v>46</v>
      </c>
      <c r="AJ1738" s="17">
        <v>2</v>
      </c>
      <c r="AK1738" s="18">
        <v>0.62271516160202345</v>
      </c>
      <c r="AL1738" t="str">
        <f>IF(AK1738&lt;='CAV Tier 1 Analysis'!$A$5,"Tier 1", "Tier 2")</f>
        <v>Tier 2</v>
      </c>
      <c r="AM1738" t="str">
        <f t="shared" si="55"/>
        <v>Mississippi - Tier 2</v>
      </c>
      <c r="AN1738" t="str">
        <f t="shared" si="56"/>
        <v>Lauderdale County * - Tier 2</v>
      </c>
    </row>
    <row r="1739" spans="1:40" x14ac:dyDescent="0.3">
      <c r="A1739">
        <v>4</v>
      </c>
      <c r="B1739" t="s">
        <v>28</v>
      </c>
      <c r="C1739" t="s">
        <v>5020</v>
      </c>
      <c r="D1739" t="s">
        <v>7782</v>
      </c>
      <c r="E1739" t="s">
        <v>680</v>
      </c>
      <c r="F1739" s="12">
        <v>15179.76096786677</v>
      </c>
      <c r="G1739" s="12">
        <v>24987.64300321088</v>
      </c>
      <c r="H1739" s="12">
        <v>7551.8558568706703</v>
      </c>
      <c r="I1739">
        <v>43</v>
      </c>
      <c r="J1739" s="15">
        <v>2.8768974509463918E-2</v>
      </c>
      <c r="K1739" s="15">
        <v>0.97123102549053641</v>
      </c>
      <c r="L1739" s="58">
        <v>479.80160000000001</v>
      </c>
      <c r="M1739">
        <v>137</v>
      </c>
      <c r="N1739">
        <v>0</v>
      </c>
      <c r="O1739" s="12">
        <v>15.9</v>
      </c>
      <c r="P1739" s="12">
        <v>4.5999999999999996</v>
      </c>
      <c r="Q1739" s="12">
        <v>7</v>
      </c>
      <c r="R1739" s="12">
        <v>41.762934096093069</v>
      </c>
      <c r="S1739" s="12">
        <v>217.25914864545811</v>
      </c>
      <c r="T1739" s="12">
        <v>21047.298222437072</v>
      </c>
      <c r="U1739" s="12">
        <v>5867.5372545703012</v>
      </c>
      <c r="V1739" s="12">
        <v>3940.3447807738085</v>
      </c>
      <c r="W1739" s="59">
        <v>1.0456024575712892E-2</v>
      </c>
      <c r="X1739" s="59">
        <v>1.905424200278164E-3</v>
      </c>
      <c r="Y1739" s="59">
        <v>0</v>
      </c>
      <c r="Z1739" s="59">
        <v>4.2862660713065704E-3</v>
      </c>
      <c r="AA1739" s="59">
        <v>3.292625841220905E-3</v>
      </c>
      <c r="AB1739" s="59">
        <v>3.8412994567305054E-4</v>
      </c>
      <c r="AC1739" s="59">
        <v>1.2179592739611151E-3</v>
      </c>
      <c r="AD1739" s="59">
        <v>1.2999043942515543E-3</v>
      </c>
      <c r="AE1739" s="59">
        <v>7.3160207646031841E-3</v>
      </c>
      <c r="AF1739" s="59">
        <v>5.3009099527150626E-3</v>
      </c>
      <c r="AG1739" s="59">
        <v>1.6151688812988629E-2</v>
      </c>
      <c r="AH1739" s="18">
        <v>4.6919048938828308E-3</v>
      </c>
      <c r="AI1739" s="12">
        <v>47</v>
      </c>
      <c r="AJ1739" s="17">
        <v>2</v>
      </c>
      <c r="AK1739" s="18">
        <v>0.62740706649590627</v>
      </c>
      <c r="AL1739" t="str">
        <f>IF(AK1739&lt;='CAV Tier 1 Analysis'!$A$5,"Tier 1", "Tier 2")</f>
        <v>Tier 2</v>
      </c>
      <c r="AM1739" t="str">
        <f t="shared" si="55"/>
        <v>Mississippi - Tier 2</v>
      </c>
      <c r="AN1739" t="str">
        <f t="shared" si="56"/>
        <v>George County * - Tier 2</v>
      </c>
    </row>
    <row r="1740" spans="1:40" x14ac:dyDescent="0.3">
      <c r="A1740">
        <v>4</v>
      </c>
      <c r="B1740" t="s">
        <v>28</v>
      </c>
      <c r="C1740" t="s">
        <v>5075</v>
      </c>
      <c r="D1740" t="s">
        <v>7865</v>
      </c>
      <c r="E1740" t="s">
        <v>723</v>
      </c>
      <c r="F1740" s="12">
        <v>5560.3976219118686</v>
      </c>
      <c r="G1740" s="12">
        <v>17159.923630615584</v>
      </c>
      <c r="H1740" s="12">
        <v>6115.7271077014702</v>
      </c>
      <c r="I1740">
        <v>29</v>
      </c>
      <c r="J1740" s="15">
        <v>0.27226316038670023</v>
      </c>
      <c r="K1740" s="15">
        <v>0.72773683961329982</v>
      </c>
      <c r="L1740" s="58">
        <v>78.568359999999998</v>
      </c>
      <c r="M1740">
        <v>304</v>
      </c>
      <c r="N1740">
        <v>8</v>
      </c>
      <c r="O1740" s="12">
        <v>12.380952380952381</v>
      </c>
      <c r="P1740" s="12">
        <v>2.4761904761904763</v>
      </c>
      <c r="Q1740" s="12">
        <v>0</v>
      </c>
      <c r="R1740" s="12">
        <v>21.104368348785695</v>
      </c>
      <c r="S1740" s="12">
        <v>1665.0871904054156</v>
      </c>
      <c r="T1740" s="12">
        <v>13182.039627941042</v>
      </c>
      <c r="U1740" s="12">
        <v>7621.642006029173</v>
      </c>
      <c r="V1740" s="12">
        <v>3977.884002674542</v>
      </c>
      <c r="W1740" s="59">
        <v>1.7121925042214484E-3</v>
      </c>
      <c r="X1740" s="59">
        <v>4.2280945757997221E-3</v>
      </c>
      <c r="Y1740" s="59">
        <v>7.1041648166237455E-4</v>
      </c>
      <c r="Z1740" s="59">
        <v>3.3376135925118548E-3</v>
      </c>
      <c r="AA1740" s="59">
        <v>1.7724279890630132E-3</v>
      </c>
      <c r="AB1740" s="59">
        <v>0</v>
      </c>
      <c r="AC1740" s="59">
        <v>6.1548025079731169E-4</v>
      </c>
      <c r="AD1740" s="59">
        <v>9.9625455089677895E-3</v>
      </c>
      <c r="AE1740" s="59">
        <v>4.5820643874865882E-3</v>
      </c>
      <c r="AF1740" s="59">
        <v>6.8856210387623655E-3</v>
      </c>
      <c r="AG1740" s="59">
        <v>1.6305564137143208E-2</v>
      </c>
      <c r="AH1740" s="18">
        <v>4.5556382242196072E-3</v>
      </c>
      <c r="AI1740" s="12">
        <v>48</v>
      </c>
      <c r="AJ1740" s="17">
        <v>2</v>
      </c>
      <c r="AK1740" s="18">
        <v>0.63196270472012583</v>
      </c>
      <c r="AL1740" t="str">
        <f>IF(AK1740&lt;='CAV Tier 1 Analysis'!$A$5,"Tier 1", "Tier 2")</f>
        <v>Tier 2</v>
      </c>
      <c r="AM1740" t="str">
        <f t="shared" si="55"/>
        <v>Mississippi - Tier 2</v>
      </c>
      <c r="AN1740" t="str">
        <f t="shared" si="56"/>
        <v>Pearl River Valley Water Supply District - Tier 2</v>
      </c>
    </row>
    <row r="1741" spans="1:40" x14ac:dyDescent="0.3">
      <c r="A1741">
        <v>4</v>
      </c>
      <c r="B1741" t="s">
        <v>28</v>
      </c>
      <c r="C1741" t="s">
        <v>5025</v>
      </c>
      <c r="D1741" t="s">
        <v>7795</v>
      </c>
      <c r="E1741" t="s">
        <v>365</v>
      </c>
      <c r="F1741" s="12">
        <v>9642.1422737297471</v>
      </c>
      <c r="G1741" s="12">
        <v>10387.625850471712</v>
      </c>
      <c r="H1741" s="12">
        <v>4132.8179459633502</v>
      </c>
      <c r="I1741">
        <v>61</v>
      </c>
      <c r="J1741" s="15">
        <v>0.23759131196419991</v>
      </c>
      <c r="K1741" s="15">
        <v>0.76240868803579975</v>
      </c>
      <c r="L1741" s="58">
        <v>479.87002999999999</v>
      </c>
      <c r="M1741">
        <v>80</v>
      </c>
      <c r="N1741">
        <v>161</v>
      </c>
      <c r="O1741" s="12">
        <v>6.625</v>
      </c>
      <c r="P1741" s="12">
        <v>4</v>
      </c>
      <c r="Q1741" s="12">
        <v>103</v>
      </c>
      <c r="R1741" s="12">
        <v>46.506929970183783</v>
      </c>
      <c r="S1741" s="12">
        <v>981.92163789062226</v>
      </c>
      <c r="T1741" s="12">
        <v>9614.558505282017</v>
      </c>
      <c r="U1741" s="12">
        <v>0</v>
      </c>
      <c r="V1741" s="12">
        <v>773.06734518969461</v>
      </c>
      <c r="W1741" s="59">
        <v>1.04575158291012E-2</v>
      </c>
      <c r="X1741" s="59">
        <v>1.1126564673157164E-3</v>
      </c>
      <c r="Y1741" s="59">
        <v>1.4297131693455287E-2</v>
      </c>
      <c r="Z1741" s="59">
        <v>1.7859441963777375E-3</v>
      </c>
      <c r="AA1741" s="59">
        <v>2.8631529054094829E-3</v>
      </c>
      <c r="AB1741" s="59">
        <v>5.6521977720463152E-3</v>
      </c>
      <c r="AC1741" s="59">
        <v>1.3563114729993188E-3</v>
      </c>
      <c r="AD1741" s="59">
        <v>5.8750310855155193E-3</v>
      </c>
      <c r="AE1741" s="59">
        <v>3.3420113557449593E-3</v>
      </c>
      <c r="AF1741" s="59">
        <v>0</v>
      </c>
      <c r="AG1741" s="59">
        <v>3.1688453385886523E-3</v>
      </c>
      <c r="AH1741" s="18">
        <v>4.5373452833231088E-3</v>
      </c>
      <c r="AI1741" s="12">
        <v>49</v>
      </c>
      <c r="AJ1741" s="17">
        <v>2</v>
      </c>
      <c r="AK1741" s="18">
        <v>0.63650005000344889</v>
      </c>
      <c r="AL1741" t="str">
        <f>IF(AK1741&lt;='CAV Tier 1 Analysis'!$A$5,"Tier 1", "Tier 2")</f>
        <v>Tier 2</v>
      </c>
      <c r="AM1741" t="str">
        <f t="shared" si="55"/>
        <v>Mississippi - Tier 2</v>
      </c>
      <c r="AN1741" t="str">
        <f t="shared" si="56"/>
        <v>Tunica County * - Tier 2</v>
      </c>
    </row>
    <row r="1742" spans="1:40" x14ac:dyDescent="0.3">
      <c r="A1742">
        <v>4</v>
      </c>
      <c r="B1742" t="s">
        <v>28</v>
      </c>
      <c r="C1742" t="s">
        <v>4104</v>
      </c>
      <c r="D1742" t="s">
        <v>7678</v>
      </c>
      <c r="E1742" t="s">
        <v>442</v>
      </c>
      <c r="F1742" s="12">
        <v>1049.887670604146</v>
      </c>
      <c r="G1742" s="12">
        <v>10352.577334220452</v>
      </c>
      <c r="H1742" s="12">
        <v>3863.284240343266</v>
      </c>
      <c r="I1742">
        <v>629</v>
      </c>
      <c r="J1742" s="15">
        <v>0.30728400277522439</v>
      </c>
      <c r="K1742" s="15">
        <v>0.69271599722477573</v>
      </c>
      <c r="L1742" s="58">
        <v>18.722810000000003</v>
      </c>
      <c r="M1742">
        <v>158</v>
      </c>
      <c r="N1742">
        <v>70</v>
      </c>
      <c r="O1742" s="12">
        <v>13</v>
      </c>
      <c r="P1742" s="12">
        <v>2</v>
      </c>
      <c r="Q1742" s="12">
        <v>10</v>
      </c>
      <c r="R1742" s="12">
        <v>435.71836225438392</v>
      </c>
      <c r="S1742" s="12">
        <v>1187.1254452311207</v>
      </c>
      <c r="T1742" s="12">
        <v>10254.970197209099</v>
      </c>
      <c r="U1742" s="12">
        <v>9205.0825266049524</v>
      </c>
      <c r="V1742" s="12">
        <v>97.607137011353188</v>
      </c>
      <c r="W1742" s="59">
        <v>4.0801481588723988E-4</v>
      </c>
      <c r="X1742" s="59">
        <v>2.1974965229485397E-3</v>
      </c>
      <c r="Y1742" s="59">
        <v>6.2161442145457777E-3</v>
      </c>
      <c r="Z1742" s="59">
        <v>3.5044942721374475E-3</v>
      </c>
      <c r="AA1742" s="59">
        <v>1.4315764527047415E-3</v>
      </c>
      <c r="AB1742" s="59">
        <v>5.4875706524721505E-4</v>
      </c>
      <c r="AC1742" s="59">
        <v>1.2707134487289806E-2</v>
      </c>
      <c r="AD1742" s="59">
        <v>7.1028059918526549E-3</v>
      </c>
      <c r="AE1742" s="59">
        <v>3.5646178483463966E-3</v>
      </c>
      <c r="AF1742" s="59">
        <v>8.3161489162827899E-3</v>
      </c>
      <c r="AG1742" s="59">
        <v>4.0009699420884764E-4</v>
      </c>
      <c r="AH1742" s="18">
        <v>4.217935234677405E-3</v>
      </c>
      <c r="AI1742" s="12">
        <v>50</v>
      </c>
      <c r="AJ1742" s="17">
        <v>2</v>
      </c>
      <c r="AK1742" s="18">
        <v>0.64071798523812629</v>
      </c>
      <c r="AL1742" t="str">
        <f>IF(AK1742&lt;='CAV Tier 1 Analysis'!$A$5,"Tier 1", "Tier 2")</f>
        <v>Tier 2</v>
      </c>
      <c r="AM1742" t="str">
        <f t="shared" si="55"/>
        <v>Mississippi - Tier 2</v>
      </c>
      <c r="AN1742" t="str">
        <f t="shared" si="56"/>
        <v>Canton, City Of - Tier 2</v>
      </c>
    </row>
    <row r="1743" spans="1:40" x14ac:dyDescent="0.3">
      <c r="A1743">
        <v>4</v>
      </c>
      <c r="B1743" t="s">
        <v>28</v>
      </c>
      <c r="C1743" t="s">
        <v>5044</v>
      </c>
      <c r="D1743" t="s">
        <v>7827</v>
      </c>
      <c r="E1743" t="s">
        <v>637</v>
      </c>
      <c r="F1743" s="12">
        <v>1446.4526466037923</v>
      </c>
      <c r="G1743" s="12">
        <v>9564.5828167705513</v>
      </c>
      <c r="H1743" s="12">
        <v>3044.7543870554759</v>
      </c>
      <c r="I1743">
        <v>153</v>
      </c>
      <c r="J1743" s="15">
        <v>0.47928329233428629</v>
      </c>
      <c r="K1743" s="15">
        <v>0.52071670766571376</v>
      </c>
      <c r="L1743" s="58">
        <v>16.545099999999998</v>
      </c>
      <c r="M1743">
        <v>421</v>
      </c>
      <c r="N1743">
        <v>34</v>
      </c>
      <c r="O1743" s="12">
        <v>12.25</v>
      </c>
      <c r="P1743" s="12">
        <v>1.75</v>
      </c>
      <c r="Q1743" s="12">
        <v>7</v>
      </c>
      <c r="R1743" s="12">
        <v>79.669656272854212</v>
      </c>
      <c r="S1743" s="12">
        <v>1459.2999069772104</v>
      </c>
      <c r="T1743" s="12">
        <v>6462.091665673941</v>
      </c>
      <c r="U1743" s="12">
        <v>5015.6390190701486</v>
      </c>
      <c r="V1743" s="12">
        <v>3102.4911510966103</v>
      </c>
      <c r="W1743" s="59">
        <v>3.6055730578561505E-4</v>
      </c>
      <c r="X1743" s="59">
        <v>5.8553546592489568E-3</v>
      </c>
      <c r="Y1743" s="59">
        <v>3.019270047065092E-3</v>
      </c>
      <c r="Z1743" s="59">
        <v>3.3023119102833639E-3</v>
      </c>
      <c r="AA1743" s="59">
        <v>1.2526293961166487E-3</v>
      </c>
      <c r="AB1743" s="59">
        <v>3.8412994567305054E-4</v>
      </c>
      <c r="AC1743" s="59">
        <v>2.3234573626352249E-3</v>
      </c>
      <c r="AD1743" s="59">
        <v>8.73127954996346E-3</v>
      </c>
      <c r="AE1743" s="59">
        <v>2.2462168925055283E-3</v>
      </c>
      <c r="AF1743" s="59">
        <v>4.5312794179032528E-3</v>
      </c>
      <c r="AG1743" s="59">
        <v>1.2717280950151422E-2</v>
      </c>
      <c r="AH1743" s="18">
        <v>4.065797039757419E-3</v>
      </c>
      <c r="AI1743" s="12">
        <v>51</v>
      </c>
      <c r="AJ1743" s="17">
        <v>2</v>
      </c>
      <c r="AK1743" s="18">
        <v>0.64478378227788369</v>
      </c>
      <c r="AL1743" t="str">
        <f>IF(AK1743&lt;='CAV Tier 1 Analysis'!$A$5,"Tier 1", "Tier 2")</f>
        <v>Tier 2</v>
      </c>
      <c r="AM1743" t="str">
        <f t="shared" si="55"/>
        <v>Mississippi - Tier 2</v>
      </c>
      <c r="AN1743" t="str">
        <f t="shared" si="56"/>
        <v>Flowood, City Of - Tier 2</v>
      </c>
    </row>
    <row r="1744" spans="1:40" x14ac:dyDescent="0.3">
      <c r="A1744">
        <v>4</v>
      </c>
      <c r="B1744" t="s">
        <v>28</v>
      </c>
      <c r="C1744" t="s">
        <v>3555</v>
      </c>
      <c r="D1744" t="s">
        <v>7671</v>
      </c>
      <c r="E1744" t="s">
        <v>686</v>
      </c>
      <c r="F1744" s="12">
        <v>647.75600162627359</v>
      </c>
      <c r="G1744" s="12">
        <v>11922.516676529063</v>
      </c>
      <c r="H1744" s="12">
        <v>6960.7158105829558</v>
      </c>
      <c r="I1744">
        <v>74</v>
      </c>
      <c r="J1744" s="15">
        <v>0.32060411703816022</v>
      </c>
      <c r="K1744" s="15">
        <v>0.67939588296184006</v>
      </c>
      <c r="L1744" s="58">
        <v>9.4577699999999982</v>
      </c>
      <c r="M1744">
        <v>359</v>
      </c>
      <c r="N1744">
        <v>12</v>
      </c>
      <c r="O1744" s="12">
        <v>13</v>
      </c>
      <c r="P1744" s="12">
        <v>4</v>
      </c>
      <c r="Q1744" s="12">
        <v>1</v>
      </c>
      <c r="R1744" s="12">
        <v>50.275295339176168</v>
      </c>
      <c r="S1744" s="12">
        <v>2231.6341464055104</v>
      </c>
      <c r="T1744" s="12">
        <v>14082.083781516461</v>
      </c>
      <c r="U1744" s="12">
        <v>13434.327779890187</v>
      </c>
      <c r="V1744" s="12">
        <v>0</v>
      </c>
      <c r="W1744" s="59">
        <v>2.0610743180397918E-4</v>
      </c>
      <c r="X1744" s="59">
        <v>4.993045897079277E-3</v>
      </c>
      <c r="Y1744" s="59">
        <v>1.0656247224935618E-3</v>
      </c>
      <c r="Z1744" s="59">
        <v>3.5044942721374475E-3</v>
      </c>
      <c r="AA1744" s="59">
        <v>2.8631529054094829E-3</v>
      </c>
      <c r="AB1744" s="59">
        <v>5.4875706524721505E-5</v>
      </c>
      <c r="AC1744" s="59">
        <v>1.4662107329094969E-3</v>
      </c>
      <c r="AD1744" s="59">
        <v>1.3352307837716383E-2</v>
      </c>
      <c r="AE1744" s="59">
        <v>4.8949188758407244E-3</v>
      </c>
      <c r="AF1744" s="59">
        <v>1.2136976511054396E-2</v>
      </c>
      <c r="AG1744" s="59">
        <v>0</v>
      </c>
      <c r="AH1744" s="18">
        <v>4.0488831720881333E-3</v>
      </c>
      <c r="AI1744" s="12">
        <v>52</v>
      </c>
      <c r="AJ1744" s="17">
        <v>2</v>
      </c>
      <c r="AK1744" s="18">
        <v>0.64883266544997187</v>
      </c>
      <c r="AL1744" t="str">
        <f>IF(AK1744&lt;='CAV Tier 1 Analysis'!$A$5,"Tier 1", "Tier 2")</f>
        <v>Tier 2</v>
      </c>
      <c r="AM1744" t="str">
        <f t="shared" si="55"/>
        <v>Mississippi - Tier 2</v>
      </c>
      <c r="AN1744" t="str">
        <f t="shared" si="56"/>
        <v>Greenwood, City Of - Tier 2</v>
      </c>
    </row>
    <row r="1745" spans="1:40" x14ac:dyDescent="0.3">
      <c r="A1745">
        <v>4</v>
      </c>
      <c r="B1745" t="s">
        <v>28</v>
      </c>
      <c r="C1745" t="s">
        <v>4957</v>
      </c>
      <c r="D1745" t="s">
        <v>7693</v>
      </c>
      <c r="E1745" t="s">
        <v>711</v>
      </c>
      <c r="F1745" s="12">
        <v>27458.568133685254</v>
      </c>
      <c r="G1745" s="12">
        <v>30885.162193966618</v>
      </c>
      <c r="H1745" s="12">
        <v>12197.269296548513</v>
      </c>
      <c r="I1745">
        <v>28</v>
      </c>
      <c r="J1745" s="15">
        <v>4.892150269387216E-2</v>
      </c>
      <c r="K1745" s="15">
        <v>0.95107849730612815</v>
      </c>
      <c r="L1745" s="58">
        <v>687.44167999999979</v>
      </c>
      <c r="M1745">
        <v>59</v>
      </c>
      <c r="N1745">
        <v>3</v>
      </c>
      <c r="O1745" s="12">
        <v>9.9696969696969688</v>
      </c>
      <c r="P1745" s="12">
        <v>4.6969696969696972</v>
      </c>
      <c r="Q1745" s="12">
        <v>5</v>
      </c>
      <c r="R1745" s="12">
        <v>26.63019792457159</v>
      </c>
      <c r="S1745" s="12">
        <v>596.70874274898222</v>
      </c>
      <c r="T1745" s="12">
        <v>29511.298336433945</v>
      </c>
      <c r="U1745" s="12">
        <v>2052.7302027486912</v>
      </c>
      <c r="V1745" s="12">
        <v>1373.8638575326731</v>
      </c>
      <c r="W1745" s="59">
        <v>1.4980998605359706E-2</v>
      </c>
      <c r="X1745" s="59">
        <v>8.205841446453407E-4</v>
      </c>
      <c r="Y1745" s="59">
        <v>2.6640618062339044E-4</v>
      </c>
      <c r="Z1745" s="59">
        <v>2.6875958404037762E-3</v>
      </c>
      <c r="AA1745" s="59">
        <v>3.3620356086247714E-3</v>
      </c>
      <c r="AB1745" s="59">
        <v>2.7437853262360753E-4</v>
      </c>
      <c r="AC1745" s="59">
        <v>7.7663356829821642E-4</v>
      </c>
      <c r="AD1745" s="59">
        <v>3.570226255712329E-3</v>
      </c>
      <c r="AE1745" s="59">
        <v>1.0258099122175617E-2</v>
      </c>
      <c r="AF1745" s="59">
        <v>1.8544983167365029E-3</v>
      </c>
      <c r="AG1745" s="59">
        <v>5.6315431092611506E-3</v>
      </c>
      <c r="AH1745" s="18">
        <v>4.0439090258604007E-3</v>
      </c>
      <c r="AI1745" s="12">
        <v>53</v>
      </c>
      <c r="AJ1745" s="17">
        <v>2</v>
      </c>
      <c r="AK1745" s="18">
        <v>0.65287657447583225</v>
      </c>
      <c r="AL1745" t="str">
        <f>IF(AK1745&lt;='CAV Tier 1 Analysis'!$A$5,"Tier 1", "Tier 2")</f>
        <v>Tier 2</v>
      </c>
      <c r="AM1745" t="str">
        <f t="shared" si="55"/>
        <v>Mississippi - Tier 2</v>
      </c>
      <c r="AN1745" t="str">
        <f t="shared" si="56"/>
        <v>Panola County * - Tier 2</v>
      </c>
    </row>
    <row r="1746" spans="1:40" x14ac:dyDescent="0.3">
      <c r="A1746">
        <v>4</v>
      </c>
      <c r="B1746" t="s">
        <v>28</v>
      </c>
      <c r="C1746" t="s">
        <v>3551</v>
      </c>
      <c r="D1746" t="s">
        <v>7813</v>
      </c>
      <c r="E1746" t="s">
        <v>681</v>
      </c>
      <c r="F1746" s="12">
        <v>35284.68821558194</v>
      </c>
      <c r="G1746" s="12">
        <v>24412.916155521703</v>
      </c>
      <c r="H1746" s="12">
        <v>11857.348495232967</v>
      </c>
      <c r="I1746">
        <v>22</v>
      </c>
      <c r="J1746" s="15">
        <v>0.12788972149248237</v>
      </c>
      <c r="K1746" s="15">
        <v>0.87211027850751766</v>
      </c>
      <c r="L1746" s="58">
        <v>747.88824999999997</v>
      </c>
      <c r="M1746">
        <v>140</v>
      </c>
      <c r="N1746">
        <v>6</v>
      </c>
      <c r="O1746" s="12">
        <v>12.976744186046512</v>
      </c>
      <c r="P1746" s="12">
        <v>4.3720930232558137</v>
      </c>
      <c r="Q1746" s="12">
        <v>2</v>
      </c>
      <c r="R1746" s="12">
        <v>19.18642612716539</v>
      </c>
      <c r="S1746" s="12">
        <v>1516.4329966946491</v>
      </c>
      <c r="T1746" s="12">
        <v>26026.389363485039</v>
      </c>
      <c r="U1746" s="12">
        <v>0</v>
      </c>
      <c r="V1746" s="12">
        <v>0</v>
      </c>
      <c r="W1746" s="59">
        <v>1.6298273957166685E-2</v>
      </c>
      <c r="X1746" s="59">
        <v>1.9471488178025036E-3</v>
      </c>
      <c r="Y1746" s="59">
        <v>5.3281236124678088E-4</v>
      </c>
      <c r="Z1746" s="59">
        <v>3.4982250516148402E-3</v>
      </c>
      <c r="AA1746" s="59">
        <v>3.1294927105638532E-3</v>
      </c>
      <c r="AB1746" s="59">
        <v>1.0975141304944301E-4</v>
      </c>
      <c r="AC1746" s="59">
        <v>5.5954606977523243E-4</v>
      </c>
      <c r="AD1746" s="59">
        <v>9.0731181093240288E-3</v>
      </c>
      <c r="AE1746" s="59">
        <v>9.0467480908272332E-3</v>
      </c>
      <c r="AF1746" s="59">
        <v>0</v>
      </c>
      <c r="AG1746" s="59">
        <v>0</v>
      </c>
      <c r="AH1746" s="18">
        <v>4.0177378710336909E-3</v>
      </c>
      <c r="AI1746" s="12">
        <v>54</v>
      </c>
      <c r="AJ1746" s="17">
        <v>2</v>
      </c>
      <c r="AK1746" s="18">
        <v>0.65689431234686591</v>
      </c>
      <c r="AL1746" t="str">
        <f>IF(AK1746&lt;='CAV Tier 1 Analysis'!$A$5,"Tier 1", "Tier 2")</f>
        <v>Tier 2</v>
      </c>
      <c r="AM1746" t="str">
        <f t="shared" si="55"/>
        <v>Mississippi - Tier 2</v>
      </c>
      <c r="AN1746" t="str">
        <f t="shared" si="56"/>
        <v>Monroe County* - Tier 2</v>
      </c>
    </row>
    <row r="1747" spans="1:40" x14ac:dyDescent="0.3">
      <c r="A1747">
        <v>4</v>
      </c>
      <c r="B1747" t="s">
        <v>28</v>
      </c>
      <c r="C1747" t="s">
        <v>5038</v>
      </c>
      <c r="D1747" t="s">
        <v>7815</v>
      </c>
      <c r="E1747" t="s">
        <v>866</v>
      </c>
      <c r="F1747" s="12">
        <v>33788.403529169394</v>
      </c>
      <c r="G1747" s="12">
        <v>29913.745696193757</v>
      </c>
      <c r="H1747" s="12">
        <v>10458.342632908996</v>
      </c>
      <c r="I1747">
        <v>4</v>
      </c>
      <c r="J1747" s="15">
        <v>9.8673701732723117E-3</v>
      </c>
      <c r="K1747" s="15">
        <v>0.99013262982672778</v>
      </c>
      <c r="L1747" s="58">
        <v>433.31504999999993</v>
      </c>
      <c r="M1747">
        <v>68</v>
      </c>
      <c r="N1747">
        <v>4</v>
      </c>
      <c r="O1747" s="12">
        <v>9.6666666666666661</v>
      </c>
      <c r="P1747" s="12">
        <v>5.5</v>
      </c>
      <c r="Q1747" s="12">
        <v>0</v>
      </c>
      <c r="R1747" s="12">
        <v>3.9605305193069111</v>
      </c>
      <c r="S1747" s="12">
        <v>103.19633815782845</v>
      </c>
      <c r="T1747" s="12">
        <v>25740.521688308727</v>
      </c>
      <c r="U1747" s="12">
        <v>0</v>
      </c>
      <c r="V1747" s="12">
        <v>4173.22400788503</v>
      </c>
      <c r="W1747" s="59">
        <v>9.4429714528385476E-3</v>
      </c>
      <c r="X1747" s="59">
        <v>9.4575799721835887E-4</v>
      </c>
      <c r="Y1747" s="59">
        <v>3.5520824083118727E-4</v>
      </c>
      <c r="Z1747" s="59">
        <v>2.6059059972304093E-3</v>
      </c>
      <c r="AA1747" s="59">
        <v>3.9368352449380391E-3</v>
      </c>
      <c r="AB1747" s="59">
        <v>0</v>
      </c>
      <c r="AC1747" s="59">
        <v>1.1550349562836744E-4</v>
      </c>
      <c r="AD1747" s="59">
        <v>6.1744407210644243E-4</v>
      </c>
      <c r="AE1747" s="59">
        <v>8.947380759903532E-3</v>
      </c>
      <c r="AF1747" s="59">
        <v>0</v>
      </c>
      <c r="AG1747" s="59">
        <v>1.7106273504577746E-2</v>
      </c>
      <c r="AH1747" s="18">
        <v>4.0066618877520575E-3</v>
      </c>
      <c r="AI1747" s="12">
        <v>55</v>
      </c>
      <c r="AJ1747" s="17">
        <v>2</v>
      </c>
      <c r="AK1747" s="18">
        <v>0.66090097423461791</v>
      </c>
      <c r="AL1747" t="str">
        <f>IF(AK1747&lt;='CAV Tier 1 Analysis'!$A$5,"Tier 1", "Tier 2")</f>
        <v>Tier 2</v>
      </c>
      <c r="AM1747" t="str">
        <f t="shared" si="55"/>
        <v>Mississippi - Tier 2</v>
      </c>
      <c r="AN1747" t="str">
        <f t="shared" si="56"/>
        <v>Oktibbeha County * - Tier 2</v>
      </c>
    </row>
    <row r="1748" spans="1:40" x14ac:dyDescent="0.3">
      <c r="A1748">
        <v>4</v>
      </c>
      <c r="B1748" t="s">
        <v>28</v>
      </c>
      <c r="C1748" t="s">
        <v>3153</v>
      </c>
      <c r="D1748" t="s">
        <v>7664</v>
      </c>
      <c r="E1748" t="s">
        <v>1016</v>
      </c>
      <c r="F1748" s="12">
        <v>451.8022671330483</v>
      </c>
      <c r="G1748" s="12">
        <v>15513.302172882502</v>
      </c>
      <c r="H1748" s="12">
        <v>4717.166517332279</v>
      </c>
      <c r="I1748">
        <v>4</v>
      </c>
      <c r="J1748" s="15">
        <v>5.9237719305340969E-2</v>
      </c>
      <c r="K1748" s="15">
        <v>0.94076228069465895</v>
      </c>
      <c r="L1748" s="58">
        <v>9.8903199999999991</v>
      </c>
      <c r="M1748">
        <v>87</v>
      </c>
      <c r="N1748">
        <v>0</v>
      </c>
      <c r="O1748" s="12">
        <v>9</v>
      </c>
      <c r="P1748" s="12">
        <v>5</v>
      </c>
      <c r="Q1748" s="12">
        <v>0</v>
      </c>
      <c r="R1748" s="12">
        <v>3.7630491227786358</v>
      </c>
      <c r="S1748" s="12">
        <v>279.43418607028235</v>
      </c>
      <c r="T1748" s="12">
        <v>10443.759406480407</v>
      </c>
      <c r="U1748" s="12">
        <v>9991.957139347358</v>
      </c>
      <c r="V1748" s="12">
        <v>5069.5427664020954</v>
      </c>
      <c r="W1748" s="59">
        <v>2.1553373098727623E-4</v>
      </c>
      <c r="X1748" s="59">
        <v>1.2100139082058415E-3</v>
      </c>
      <c r="Y1748" s="59">
        <v>0</v>
      </c>
      <c r="Z1748" s="59">
        <v>2.4261883422490018E-3</v>
      </c>
      <c r="AA1748" s="59">
        <v>3.5789411317618536E-3</v>
      </c>
      <c r="AB1748" s="59">
        <v>0</v>
      </c>
      <c r="AC1748" s="59">
        <v>1.0974421880689271E-4</v>
      </c>
      <c r="AD1748" s="59">
        <v>1.6719099225120714E-3</v>
      </c>
      <c r="AE1748" s="59">
        <v>3.6302407972192132E-3</v>
      </c>
      <c r="AF1748" s="59">
        <v>9.0270351510444123E-3</v>
      </c>
      <c r="AG1748" s="59">
        <v>2.0780333128864969E-2</v>
      </c>
      <c r="AH1748" s="18">
        <v>3.8772673028774126E-3</v>
      </c>
      <c r="AI1748" s="12">
        <v>56</v>
      </c>
      <c r="AJ1748" s="17">
        <v>2</v>
      </c>
      <c r="AK1748" s="18">
        <v>0.66477824153749532</v>
      </c>
      <c r="AL1748" t="str">
        <f>IF(AK1748&lt;='CAV Tier 1 Analysis'!$A$5,"Tier 1", "Tier 2")</f>
        <v>Tier 2</v>
      </c>
      <c r="AM1748" t="str">
        <f t="shared" si="55"/>
        <v>Mississippi - Tier 2</v>
      </c>
      <c r="AN1748" t="str">
        <f t="shared" si="56"/>
        <v>Oxford, City Of - Tier 2</v>
      </c>
    </row>
    <row r="1749" spans="1:40" x14ac:dyDescent="0.3">
      <c r="A1749">
        <v>4</v>
      </c>
      <c r="B1749" t="s">
        <v>28</v>
      </c>
      <c r="C1749" t="s">
        <v>4942</v>
      </c>
      <c r="D1749" t="s">
        <v>7663</v>
      </c>
      <c r="E1749" t="s">
        <v>776</v>
      </c>
      <c r="F1749" s="12">
        <v>30218.096056902166</v>
      </c>
      <c r="G1749" s="12">
        <v>32138.595012775953</v>
      </c>
      <c r="H1749" s="12">
        <v>14266.012708022326</v>
      </c>
      <c r="I1749">
        <v>1</v>
      </c>
      <c r="J1749" s="15">
        <v>8.8577324519583209E-2</v>
      </c>
      <c r="K1749" s="15">
        <v>0.91142267548041689</v>
      </c>
      <c r="L1749" s="58">
        <v>661.53905999999995</v>
      </c>
      <c r="M1749">
        <v>37</v>
      </c>
      <c r="N1749">
        <v>0</v>
      </c>
      <c r="O1749" s="12">
        <v>9.1</v>
      </c>
      <c r="P1749" s="12">
        <v>5.2666666666666666</v>
      </c>
      <c r="Q1749" s="12">
        <v>0</v>
      </c>
      <c r="R1749" s="12">
        <v>0.91142267548041689</v>
      </c>
      <c r="S1749" s="12">
        <v>1263.6452372389917</v>
      </c>
      <c r="T1749" s="12">
        <v>32500.592191989403</v>
      </c>
      <c r="U1749" s="12">
        <v>2282.4961350872363</v>
      </c>
      <c r="V1749" s="12">
        <v>0</v>
      </c>
      <c r="W1749" s="59">
        <v>1.4416518555073607E-2</v>
      </c>
      <c r="X1749" s="59">
        <v>5.1460361613351875E-4</v>
      </c>
      <c r="Y1749" s="59">
        <v>0</v>
      </c>
      <c r="Z1749" s="59">
        <v>2.4531459904962132E-3</v>
      </c>
      <c r="AA1749" s="59">
        <v>3.7698179921224857E-3</v>
      </c>
      <c r="AB1749" s="59">
        <v>0</v>
      </c>
      <c r="AC1749" s="59">
        <v>2.658040494821635E-5</v>
      </c>
      <c r="AD1749" s="59">
        <v>7.5606390198213304E-3</v>
      </c>
      <c r="AE1749" s="59">
        <v>1.1297174811967983E-2</v>
      </c>
      <c r="AF1749" s="59">
        <v>2.0620757831734749E-3</v>
      </c>
      <c r="AG1749" s="59">
        <v>0</v>
      </c>
      <c r="AH1749" s="18">
        <v>3.8273232885215297E-3</v>
      </c>
      <c r="AI1749" s="12">
        <v>57</v>
      </c>
      <c r="AJ1749" s="17">
        <v>2</v>
      </c>
      <c r="AK1749" s="18">
        <v>0.66860556482601685</v>
      </c>
      <c r="AL1749" t="str">
        <f>IF(AK1749&lt;='CAV Tier 1 Analysis'!$A$5,"Tier 1", "Tier 2")</f>
        <v>Tier 2</v>
      </c>
      <c r="AM1749" t="str">
        <f t="shared" si="55"/>
        <v>Mississippi - Tier 2</v>
      </c>
      <c r="AN1749" t="str">
        <f t="shared" si="56"/>
        <v>Lafayette County * - Tier 2</v>
      </c>
    </row>
    <row r="1750" spans="1:40" x14ac:dyDescent="0.3">
      <c r="A1750">
        <v>4</v>
      </c>
      <c r="B1750" t="s">
        <v>28</v>
      </c>
      <c r="C1750" t="s">
        <v>3406</v>
      </c>
      <c r="D1750" t="s">
        <v>7788</v>
      </c>
      <c r="E1750" t="s">
        <v>845</v>
      </c>
      <c r="F1750" s="12">
        <v>763.81139270442281</v>
      </c>
      <c r="G1750" s="12">
        <v>17250.078846384022</v>
      </c>
      <c r="H1750" s="12">
        <v>5764.9414670241922</v>
      </c>
      <c r="I1750">
        <v>30</v>
      </c>
      <c r="J1750" s="15">
        <v>9.3971827759795193E-2</v>
      </c>
      <c r="K1750" s="15">
        <v>0.90602817224020449</v>
      </c>
      <c r="L1750" s="58">
        <v>13.62121</v>
      </c>
      <c r="M1750">
        <v>275</v>
      </c>
      <c r="N1750">
        <v>9</v>
      </c>
      <c r="O1750" s="12">
        <v>13</v>
      </c>
      <c r="P1750" s="12">
        <v>2</v>
      </c>
      <c r="Q1750" s="12">
        <v>3</v>
      </c>
      <c r="R1750" s="12">
        <v>27.180845167206133</v>
      </c>
      <c r="S1750" s="12">
        <v>541.74208658449845</v>
      </c>
      <c r="T1750" s="12">
        <v>14971.049064245712</v>
      </c>
      <c r="U1750" s="12">
        <v>14207.237671541288</v>
      </c>
      <c r="V1750" s="12">
        <v>2279.0297821383101</v>
      </c>
      <c r="W1750" s="59">
        <v>2.9683874858055118E-4</v>
      </c>
      <c r="X1750" s="59">
        <v>3.8247566063977748E-3</v>
      </c>
      <c r="Y1750" s="59">
        <v>7.9921854187017143E-4</v>
      </c>
      <c r="Z1750" s="59">
        <v>3.5044942721374475E-3</v>
      </c>
      <c r="AA1750" s="59">
        <v>1.4315764527047415E-3</v>
      </c>
      <c r="AB1750" s="59">
        <v>1.6462711957416452E-4</v>
      </c>
      <c r="AC1750" s="59">
        <v>7.9269244754996411E-4</v>
      </c>
      <c r="AD1750" s="59">
        <v>3.2413498961619785E-3</v>
      </c>
      <c r="AE1750" s="59">
        <v>5.203922359267657E-3</v>
      </c>
      <c r="AF1750" s="59">
        <v>1.2835246596005954E-2</v>
      </c>
      <c r="AG1750" s="59">
        <v>9.3418677513297296E-3</v>
      </c>
      <c r="AH1750" s="18">
        <v>3.7669627992345579E-3</v>
      </c>
      <c r="AI1750" s="12">
        <v>58</v>
      </c>
      <c r="AJ1750" s="17">
        <v>2</v>
      </c>
      <c r="AK1750" s="18">
        <v>0.67237252762525146</v>
      </c>
      <c r="AL1750" t="str">
        <f>IF(AK1750&lt;='CAV Tier 1 Analysis'!$A$5,"Tier 1", "Tier 2")</f>
        <v>Tier 2</v>
      </c>
      <c r="AM1750" t="str">
        <f t="shared" si="55"/>
        <v>Mississippi - Tier 2</v>
      </c>
      <c r="AN1750" t="str">
        <f t="shared" si="56"/>
        <v>Madison, City Of - Tier 2</v>
      </c>
    </row>
    <row r="1751" spans="1:40" x14ac:dyDescent="0.3">
      <c r="A1751">
        <v>4</v>
      </c>
      <c r="B1751" t="s">
        <v>28</v>
      </c>
      <c r="C1751" t="s">
        <v>3621</v>
      </c>
      <c r="D1751" t="s">
        <v>7769</v>
      </c>
      <c r="E1751" t="s">
        <v>666</v>
      </c>
      <c r="F1751" s="12">
        <v>36892.973220330052</v>
      </c>
      <c r="G1751" s="12">
        <v>12892.71917408716</v>
      </c>
      <c r="H1751" s="12">
        <v>7689.1292553734711</v>
      </c>
      <c r="I1751">
        <v>90</v>
      </c>
      <c r="J1751" s="15">
        <v>0.31033805500126804</v>
      </c>
      <c r="K1751" s="15">
        <v>0.68966194499873246</v>
      </c>
      <c r="L1751" s="58">
        <v>472.18766000000005</v>
      </c>
      <c r="M1751">
        <v>19</v>
      </c>
      <c r="N1751">
        <v>8</v>
      </c>
      <c r="O1751" s="12">
        <v>12.206896551724139</v>
      </c>
      <c r="P1751" s="12">
        <v>6.068965517241379</v>
      </c>
      <c r="Q1751" s="12">
        <v>8</v>
      </c>
      <c r="R1751" s="12">
        <v>62.06957504988592</v>
      </c>
      <c r="S1751" s="12">
        <v>2386.2294177659514</v>
      </c>
      <c r="T1751" s="12">
        <v>15716.093517854821</v>
      </c>
      <c r="U1751" s="12">
        <v>0</v>
      </c>
      <c r="V1751" s="12">
        <v>0</v>
      </c>
      <c r="W1751" s="59">
        <v>1.0290098610151286E-2</v>
      </c>
      <c r="X1751" s="59">
        <v>2.6425591098748263E-4</v>
      </c>
      <c r="Y1751" s="59">
        <v>7.1041648166237455E-4</v>
      </c>
      <c r="Z1751" s="59">
        <v>3.2906922343147386E-3</v>
      </c>
      <c r="AA1751" s="59">
        <v>4.3440940633799044E-3</v>
      </c>
      <c r="AB1751" s="59">
        <v>4.3900565219777204E-4</v>
      </c>
      <c r="AC1751" s="59">
        <v>1.8101748883085833E-3</v>
      </c>
      <c r="AD1751" s="59">
        <v>1.4277281878279761E-2</v>
      </c>
      <c r="AE1751" s="59">
        <v>5.4628990999186734E-3</v>
      </c>
      <c r="AF1751" s="59">
        <v>0</v>
      </c>
      <c r="AG1751" s="59">
        <v>0</v>
      </c>
      <c r="AH1751" s="18">
        <v>3.7171744381091429E-3</v>
      </c>
      <c r="AI1751" s="12">
        <v>59</v>
      </c>
      <c r="AJ1751" s="17">
        <v>2</v>
      </c>
      <c r="AK1751" s="18">
        <v>0.67608970206336061</v>
      </c>
      <c r="AL1751" t="str">
        <f>IF(AK1751&lt;='CAV Tier 1 Analysis'!$A$5,"Tier 1", "Tier 2")</f>
        <v>Tier 2</v>
      </c>
      <c r="AM1751" t="str">
        <f t="shared" si="55"/>
        <v>Mississippi - Tier 2</v>
      </c>
      <c r="AN1751" t="str">
        <f t="shared" si="56"/>
        <v>Adams County * - Tier 2</v>
      </c>
    </row>
    <row r="1752" spans="1:40" x14ac:dyDescent="0.3">
      <c r="A1752">
        <v>4</v>
      </c>
      <c r="B1752" t="s">
        <v>28</v>
      </c>
      <c r="C1752" t="s">
        <v>4584</v>
      </c>
      <c r="D1752" t="s">
        <v>7708</v>
      </c>
      <c r="E1752" t="s">
        <v>835</v>
      </c>
      <c r="F1752" s="12">
        <v>1841.6605630856529</v>
      </c>
      <c r="G1752" s="12">
        <v>18778.490733070732</v>
      </c>
      <c r="H1752" s="12">
        <v>6976.5823051995003</v>
      </c>
      <c r="I1752">
        <v>45</v>
      </c>
      <c r="J1752" s="15">
        <v>9.3786424296397164E-2</v>
      </c>
      <c r="K1752" s="15">
        <v>0.9062135757036025</v>
      </c>
      <c r="L1752" s="58">
        <v>21.379959999999997</v>
      </c>
      <c r="M1752">
        <v>144</v>
      </c>
      <c r="N1752">
        <v>16</v>
      </c>
      <c r="O1752" s="12">
        <v>12</v>
      </c>
      <c r="P1752" s="12">
        <v>2</v>
      </c>
      <c r="Q1752" s="12">
        <v>1</v>
      </c>
      <c r="R1752" s="12">
        <v>40.779610906662114</v>
      </c>
      <c r="S1752" s="12">
        <v>654.30870821417693</v>
      </c>
      <c r="T1752" s="12">
        <v>16903.935591824273</v>
      </c>
      <c r="U1752" s="12">
        <v>15062.275028738619</v>
      </c>
      <c r="V1752" s="12">
        <v>1874.5551412464592</v>
      </c>
      <c r="W1752" s="59">
        <v>4.6592047043561043E-4</v>
      </c>
      <c r="X1752" s="59">
        <v>2.0027816411682894E-3</v>
      </c>
      <c r="Y1752" s="59">
        <v>1.4208329633247491E-3</v>
      </c>
      <c r="Z1752" s="59">
        <v>3.2349177896653361E-3</v>
      </c>
      <c r="AA1752" s="59">
        <v>1.4315764527047415E-3</v>
      </c>
      <c r="AB1752" s="59">
        <v>5.4875706524721505E-5</v>
      </c>
      <c r="AC1752" s="59">
        <v>1.18928198813841E-3</v>
      </c>
      <c r="AD1752" s="59">
        <v>3.9148582248780131E-3</v>
      </c>
      <c r="AE1752" s="59">
        <v>5.8757918705910489E-3</v>
      </c>
      <c r="AF1752" s="59">
        <v>1.3607713107945032E-2</v>
      </c>
      <c r="AG1752" s="59">
        <v>7.6839040715251531E-3</v>
      </c>
      <c r="AH1752" s="18">
        <v>3.716586753354646E-3</v>
      </c>
      <c r="AI1752" s="12">
        <v>60</v>
      </c>
      <c r="AJ1752" s="17">
        <v>2</v>
      </c>
      <c r="AK1752" s="18">
        <v>0.67980628881671523</v>
      </c>
      <c r="AL1752" t="str">
        <f>IF(AK1752&lt;='CAV Tier 1 Analysis'!$A$5,"Tier 1", "Tier 2")</f>
        <v>Tier 2</v>
      </c>
      <c r="AM1752" t="str">
        <f t="shared" si="55"/>
        <v>Mississippi - Tier 2</v>
      </c>
      <c r="AN1752" t="str">
        <f t="shared" si="56"/>
        <v>Brandon, City Of - Tier 2</v>
      </c>
    </row>
    <row r="1753" spans="1:40" x14ac:dyDescent="0.3">
      <c r="A1753">
        <v>4</v>
      </c>
      <c r="B1753" t="s">
        <v>28</v>
      </c>
      <c r="C1753" t="s">
        <v>4920</v>
      </c>
      <c r="D1753" t="s">
        <v>7631</v>
      </c>
      <c r="E1753" t="s">
        <v>807</v>
      </c>
      <c r="F1753" s="12">
        <v>781.28161958244289</v>
      </c>
      <c r="G1753" s="12">
        <v>17949.895513248786</v>
      </c>
      <c r="H1753" s="12">
        <v>7212.9501619709054</v>
      </c>
      <c r="I1753">
        <v>39</v>
      </c>
      <c r="J1753" s="15">
        <v>0.24497187417077779</v>
      </c>
      <c r="K1753" s="15">
        <v>0.75502812582922219</v>
      </c>
      <c r="L1753" s="58">
        <v>7.1980099999999982</v>
      </c>
      <c r="M1753">
        <v>188</v>
      </c>
      <c r="N1753">
        <v>11</v>
      </c>
      <c r="O1753" s="12">
        <v>5</v>
      </c>
      <c r="P1753" s="12">
        <v>2</v>
      </c>
      <c r="Q1753" s="12">
        <v>3</v>
      </c>
      <c r="R1753" s="12">
        <v>29.446096907339665</v>
      </c>
      <c r="S1753" s="12">
        <v>1766.969919478428</v>
      </c>
      <c r="T1753" s="12">
        <v>17739.3776099393</v>
      </c>
      <c r="U1753" s="12">
        <v>16958.095990356858</v>
      </c>
      <c r="V1753" s="12">
        <v>210.51790330948643</v>
      </c>
      <c r="W1753" s="59">
        <v>1.5686185593425937E-4</v>
      </c>
      <c r="X1753" s="59">
        <v>2.6147426981919333E-3</v>
      </c>
      <c r="Y1753" s="59">
        <v>9.768226622857651E-4</v>
      </c>
      <c r="Z1753" s="59">
        <v>1.3478824123605566E-3</v>
      </c>
      <c r="AA1753" s="59">
        <v>1.4315764527047415E-3</v>
      </c>
      <c r="AB1753" s="59">
        <v>1.6462711957416452E-4</v>
      </c>
      <c r="AC1753" s="59">
        <v>8.5875543915883896E-4</v>
      </c>
      <c r="AD1753" s="59">
        <v>1.0572129998486675E-2</v>
      </c>
      <c r="AE1753" s="59">
        <v>6.1661907183460469E-3</v>
      </c>
      <c r="AF1753" s="59">
        <v>1.5320454888353877E-2</v>
      </c>
      <c r="AG1753" s="59">
        <v>8.6292440204938493E-4</v>
      </c>
      <c r="AH1753" s="18">
        <v>3.6793607861314772E-3</v>
      </c>
      <c r="AI1753" s="12">
        <v>61</v>
      </c>
      <c r="AJ1753" s="17">
        <v>2</v>
      </c>
      <c r="AK1753" s="18">
        <v>0.68348564960284675</v>
      </c>
      <c r="AL1753" t="str">
        <f>IF(AK1753&lt;='CAV Tier 1 Analysis'!$A$5,"Tier 1", "Tier 2")</f>
        <v>Tier 2</v>
      </c>
      <c r="AM1753" t="str">
        <f t="shared" si="55"/>
        <v>Mississippi - Tier 2</v>
      </c>
      <c r="AN1753" t="str">
        <f t="shared" si="56"/>
        <v>Horn Lake, City Of - Tier 2</v>
      </c>
    </row>
    <row r="1754" spans="1:40" x14ac:dyDescent="0.3">
      <c r="A1754">
        <v>4</v>
      </c>
      <c r="B1754" t="s">
        <v>28</v>
      </c>
      <c r="C1754" t="s">
        <v>3356</v>
      </c>
      <c r="D1754" t="s">
        <v>7786</v>
      </c>
      <c r="E1754" t="s">
        <v>907</v>
      </c>
      <c r="F1754" s="12">
        <v>46778.165306006682</v>
      </c>
      <c r="G1754" s="12">
        <v>42212.666167711475</v>
      </c>
      <c r="H1754" s="12">
        <v>16505.952179423904</v>
      </c>
      <c r="I1754">
        <v>5</v>
      </c>
      <c r="J1754" s="15">
        <v>2.2387900000379542E-2</v>
      </c>
      <c r="K1754" s="15">
        <v>0.97761209999961995</v>
      </c>
      <c r="L1754" s="58">
        <v>371.49620999999991</v>
      </c>
      <c r="M1754">
        <v>52</v>
      </c>
      <c r="N1754">
        <v>0</v>
      </c>
      <c r="O1754" s="12">
        <v>10.057692307692308</v>
      </c>
      <c r="P1754" s="12">
        <v>4.1730769230769234</v>
      </c>
      <c r="Q1754" s="12">
        <v>0</v>
      </c>
      <c r="R1754" s="12">
        <v>4.8880604999981001</v>
      </c>
      <c r="S1754" s="12">
        <v>369.53360680398913</v>
      </c>
      <c r="T1754" s="12">
        <v>39838.633070432064</v>
      </c>
      <c r="U1754" s="12">
        <v>0</v>
      </c>
      <c r="V1754" s="12">
        <v>2374.0330972794109</v>
      </c>
      <c r="W1754" s="59">
        <v>8.095791055186553E-3</v>
      </c>
      <c r="X1754" s="59">
        <v>7.2322670375521555E-4</v>
      </c>
      <c r="Y1754" s="59">
        <v>0</v>
      </c>
      <c r="Z1754" s="59">
        <v>2.7113173140945047E-3</v>
      </c>
      <c r="AA1754" s="59">
        <v>2.9870393292012395E-3</v>
      </c>
      <c r="AB1754" s="59">
        <v>0</v>
      </c>
      <c r="AC1754" s="59">
        <v>1.4255364826516436E-4</v>
      </c>
      <c r="AD1754" s="59">
        <v>2.2109925510755868E-3</v>
      </c>
      <c r="AE1754" s="59">
        <v>1.3847870814410869E-2</v>
      </c>
      <c r="AF1754" s="59">
        <v>0</v>
      </c>
      <c r="AG1754" s="59">
        <v>9.7312915372503132E-3</v>
      </c>
      <c r="AH1754" s="18">
        <v>3.677280268476313E-3</v>
      </c>
      <c r="AI1754" s="12">
        <v>62</v>
      </c>
      <c r="AJ1754" s="17">
        <v>3</v>
      </c>
      <c r="AK1754" s="18">
        <v>0.6871629298713231</v>
      </c>
      <c r="AL1754" t="str">
        <f>IF(AK1754&lt;='CAV Tier 1 Analysis'!$A$5,"Tier 1", "Tier 2")</f>
        <v>Tier 2</v>
      </c>
      <c r="AM1754" t="str">
        <f t="shared" si="55"/>
        <v>Mississippi - Tier 2</v>
      </c>
      <c r="AN1754" t="str">
        <f t="shared" si="56"/>
        <v>Lee County * - Tier 2</v>
      </c>
    </row>
    <row r="1755" spans="1:40" x14ac:dyDescent="0.3">
      <c r="A1755">
        <v>4</v>
      </c>
      <c r="B1755" t="s">
        <v>28</v>
      </c>
      <c r="C1755" t="s">
        <v>5037</v>
      </c>
      <c r="D1755" t="s">
        <v>7814</v>
      </c>
      <c r="E1755" t="s">
        <v>913</v>
      </c>
      <c r="F1755" s="12">
        <v>23309.010479793054</v>
      </c>
      <c r="G1755" s="12">
        <v>27269.948723469675</v>
      </c>
      <c r="H1755" s="12">
        <v>10516.358054145192</v>
      </c>
      <c r="I1755">
        <v>0</v>
      </c>
      <c r="J1755" s="15">
        <v>3.0381894384887858E-3</v>
      </c>
      <c r="K1755" s="15">
        <v>0.99696181056151079</v>
      </c>
      <c r="L1755" s="58">
        <v>560.09673999999984</v>
      </c>
      <c r="M1755">
        <v>15</v>
      </c>
      <c r="N1755">
        <v>0</v>
      </c>
      <c r="O1755" s="12">
        <v>11.948717948717949</v>
      </c>
      <c r="P1755" s="12">
        <v>5.5897435897435894</v>
      </c>
      <c r="Q1755" s="12">
        <v>0</v>
      </c>
      <c r="R1755" s="12">
        <v>0</v>
      </c>
      <c r="S1755" s="12">
        <v>31.950687971470401</v>
      </c>
      <c r="T1755" s="12">
        <v>24883.758758719607</v>
      </c>
      <c r="U1755" s="12">
        <v>1574.7482789265523</v>
      </c>
      <c r="V1755" s="12">
        <v>2386.1899647500686</v>
      </c>
      <c r="W1755" s="59">
        <v>1.2205847746686697E-2</v>
      </c>
      <c r="X1755" s="59">
        <v>2.086230876216968E-4</v>
      </c>
      <c r="Y1755" s="59">
        <v>0</v>
      </c>
      <c r="Z1755" s="59">
        <v>3.221093354666766E-3</v>
      </c>
      <c r="AA1755" s="59">
        <v>4.0010726498670973E-3</v>
      </c>
      <c r="AB1755" s="59">
        <v>0</v>
      </c>
      <c r="AC1755" s="59">
        <v>0</v>
      </c>
      <c r="AD1755" s="59">
        <v>1.9116727628004957E-4</v>
      </c>
      <c r="AE1755" s="59">
        <v>8.6495707836789209E-3</v>
      </c>
      <c r="AF1755" s="59">
        <v>1.4226750445053625E-3</v>
      </c>
      <c r="AG1755" s="59">
        <v>9.7811232020540845E-3</v>
      </c>
      <c r="AH1755" s="18">
        <v>3.6073793768509705E-3</v>
      </c>
      <c r="AI1755" s="12">
        <v>63</v>
      </c>
      <c r="AJ1755" s="17">
        <v>3</v>
      </c>
      <c r="AK1755" s="18">
        <v>0.69077030924817406</v>
      </c>
      <c r="AL1755" t="str">
        <f>IF(AK1755&lt;='CAV Tier 1 Analysis'!$A$5,"Tier 1", "Tier 2")</f>
        <v>Tier 2</v>
      </c>
      <c r="AM1755" t="str">
        <f t="shared" si="55"/>
        <v>Mississippi - Tier 2</v>
      </c>
      <c r="AN1755" t="str">
        <f t="shared" si="56"/>
        <v>Neshoba County * - Tier 2</v>
      </c>
    </row>
    <row r="1756" spans="1:40" x14ac:dyDescent="0.3">
      <c r="A1756">
        <v>4</v>
      </c>
      <c r="B1756" t="s">
        <v>28</v>
      </c>
      <c r="C1756" t="s">
        <v>5007</v>
      </c>
      <c r="D1756" t="s">
        <v>7760</v>
      </c>
      <c r="E1756" t="s">
        <v>620</v>
      </c>
      <c r="F1756" s="12">
        <v>27058.490829330796</v>
      </c>
      <c r="G1756" s="12">
        <v>16272.340396699938</v>
      </c>
      <c r="H1756" s="12">
        <v>6062.6807785030187</v>
      </c>
      <c r="I1756">
        <v>58</v>
      </c>
      <c r="J1756" s="15">
        <v>2.0567551403411089E-3</v>
      </c>
      <c r="K1756" s="15">
        <v>0.99794324485965913</v>
      </c>
      <c r="L1756" s="58">
        <v>921.29100000000017</v>
      </c>
      <c r="M1756">
        <v>205</v>
      </c>
      <c r="N1756">
        <v>22</v>
      </c>
      <c r="O1756" s="12">
        <v>12.030303030303031</v>
      </c>
      <c r="P1756" s="12">
        <v>3.8181818181818183</v>
      </c>
      <c r="Q1756" s="12">
        <v>16</v>
      </c>
      <c r="R1756" s="12">
        <v>57.88070820186023</v>
      </c>
      <c r="S1756" s="12">
        <v>12.46944985543332</v>
      </c>
      <c r="T1756" s="12">
        <v>17259.756379639315</v>
      </c>
      <c r="U1756" s="12">
        <v>0</v>
      </c>
      <c r="V1756" s="12">
        <v>0</v>
      </c>
      <c r="W1756" s="59">
        <v>2.0077134668544473E-2</v>
      </c>
      <c r="X1756" s="59">
        <v>2.8511821974965229E-3</v>
      </c>
      <c r="Y1756" s="59">
        <v>1.9536453245715302E-3</v>
      </c>
      <c r="Z1756" s="59">
        <v>3.2430867739826727E-3</v>
      </c>
      <c r="AA1756" s="59">
        <v>2.7330095915272337E-3</v>
      </c>
      <c r="AB1756" s="59">
        <v>8.7801130439554408E-4</v>
      </c>
      <c r="AC1756" s="59">
        <v>1.6880122736512373E-3</v>
      </c>
      <c r="AD1756" s="59">
        <v>7.4607181156861429E-5</v>
      </c>
      <c r="AE1756" s="59">
        <v>5.9994748366715709E-3</v>
      </c>
      <c r="AF1756" s="59">
        <v>0</v>
      </c>
      <c r="AG1756" s="59">
        <v>0</v>
      </c>
      <c r="AH1756" s="18">
        <v>3.5907421956361497E-3</v>
      </c>
      <c r="AI1756" s="12">
        <v>64</v>
      </c>
      <c r="AJ1756" s="17">
        <v>3</v>
      </c>
      <c r="AK1756" s="18">
        <v>0.69436105144381022</v>
      </c>
      <c r="AL1756" t="str">
        <f>IF(AK1756&lt;='CAV Tier 1 Analysis'!$A$5,"Tier 1", "Tier 2")</f>
        <v>Tier 2</v>
      </c>
      <c r="AM1756" t="str">
        <f t="shared" si="55"/>
        <v>Mississippi - Tier 2</v>
      </c>
      <c r="AN1756" t="str">
        <f t="shared" si="56"/>
        <v>Yazoo County * - Tier 2</v>
      </c>
    </row>
    <row r="1757" spans="1:40" x14ac:dyDescent="0.3">
      <c r="A1757">
        <v>4</v>
      </c>
      <c r="B1757" t="s">
        <v>28</v>
      </c>
      <c r="C1757" t="s">
        <v>5029</v>
      </c>
      <c r="D1757" t="s">
        <v>7801</v>
      </c>
      <c r="E1757" t="s">
        <v>500</v>
      </c>
      <c r="F1757" s="12">
        <v>1358.7717460738763</v>
      </c>
      <c r="G1757" s="12">
        <v>7439.0351901274753</v>
      </c>
      <c r="H1757" s="12">
        <v>2848.4511533527602</v>
      </c>
      <c r="I1757">
        <v>296</v>
      </c>
      <c r="J1757" s="15">
        <v>0.21311163718766504</v>
      </c>
      <c r="K1757" s="15">
        <v>0.78688836281233487</v>
      </c>
      <c r="L1757" s="58">
        <v>9.6775099999999998</v>
      </c>
      <c r="M1757">
        <v>196</v>
      </c>
      <c r="N1757">
        <v>106</v>
      </c>
      <c r="O1757" s="12">
        <v>15</v>
      </c>
      <c r="P1757" s="12">
        <v>2</v>
      </c>
      <c r="Q1757" s="12">
        <v>6</v>
      </c>
      <c r="R1757" s="12">
        <v>232.91895539245112</v>
      </c>
      <c r="S1757" s="12">
        <v>607.03808874009951</v>
      </c>
      <c r="T1757" s="12">
        <v>6757.6104155249195</v>
      </c>
      <c r="U1757" s="12">
        <v>5398.8386694510427</v>
      </c>
      <c r="V1757" s="12">
        <v>681.42477460255577</v>
      </c>
      <c r="W1757" s="59">
        <v>2.1089609203409757E-4</v>
      </c>
      <c r="X1757" s="59">
        <v>2.7260083449235049E-3</v>
      </c>
      <c r="Y1757" s="59">
        <v>9.413018382026463E-3</v>
      </c>
      <c r="Z1757" s="59">
        <v>4.0436472370816703E-3</v>
      </c>
      <c r="AA1757" s="59">
        <v>1.4315764527047415E-3</v>
      </c>
      <c r="AB1757" s="59">
        <v>3.2925423914832903E-4</v>
      </c>
      <c r="AC1757" s="59">
        <v>6.7927651143675268E-3</v>
      </c>
      <c r="AD1757" s="59">
        <v>3.6320287727861192E-3</v>
      </c>
      <c r="AE1757" s="59">
        <v>2.3489389277705844E-3</v>
      </c>
      <c r="AF1757" s="59">
        <v>4.8774735283878181E-3</v>
      </c>
      <c r="AG1757" s="59">
        <v>2.7931974284443194E-3</v>
      </c>
      <c r="AH1757" s="18">
        <v>3.5089822290613791E-3</v>
      </c>
      <c r="AI1757" s="12">
        <v>65</v>
      </c>
      <c r="AJ1757" s="17">
        <v>3</v>
      </c>
      <c r="AK1757" s="18">
        <v>0.69787003367287159</v>
      </c>
      <c r="AL1757" t="str">
        <f>IF(AK1757&lt;='CAV Tier 1 Analysis'!$A$5,"Tier 1", "Tier 2")</f>
        <v>Tier 2</v>
      </c>
      <c r="AM1757" t="str">
        <f t="shared" si="55"/>
        <v>Mississippi - Tier 2</v>
      </c>
      <c r="AN1757" t="str">
        <f t="shared" si="56"/>
        <v>Petal, City Of - Tier 2</v>
      </c>
    </row>
    <row r="1758" spans="1:40" x14ac:dyDescent="0.3">
      <c r="A1758">
        <v>4</v>
      </c>
      <c r="B1758" t="s">
        <v>28</v>
      </c>
      <c r="C1758" t="s">
        <v>4956</v>
      </c>
      <c r="D1758" t="s">
        <v>7692</v>
      </c>
      <c r="E1758" t="s">
        <v>933</v>
      </c>
      <c r="F1758" s="12">
        <v>2015.0238298782629</v>
      </c>
      <c r="G1758" s="12">
        <v>20108.985840731792</v>
      </c>
      <c r="H1758" s="12">
        <v>9301.2362338039347</v>
      </c>
      <c r="I1758">
        <v>22</v>
      </c>
      <c r="J1758" s="15">
        <v>4.1063604002331368E-2</v>
      </c>
      <c r="K1758" s="15">
        <v>0.95893639599766856</v>
      </c>
      <c r="L1758" s="58">
        <v>25.838940000000001</v>
      </c>
      <c r="M1758">
        <v>180</v>
      </c>
      <c r="N1758">
        <v>4</v>
      </c>
      <c r="O1758" s="12">
        <v>9</v>
      </c>
      <c r="P1758" s="12">
        <v>5</v>
      </c>
      <c r="Q1758" s="12">
        <v>0</v>
      </c>
      <c r="R1758" s="12">
        <v>21.096600711948707</v>
      </c>
      <c r="S1758" s="12">
        <v>381.94228143706079</v>
      </c>
      <c r="T1758" s="12">
        <v>19107.531590690098</v>
      </c>
      <c r="U1758" s="12">
        <v>17092.507760811834</v>
      </c>
      <c r="V1758" s="12">
        <v>1001.4542500416937</v>
      </c>
      <c r="W1758" s="59">
        <v>5.630923107600535E-4</v>
      </c>
      <c r="X1758" s="59">
        <v>2.5034770514603616E-3</v>
      </c>
      <c r="Y1758" s="59">
        <v>3.5520824083118727E-4</v>
      </c>
      <c r="Z1758" s="59">
        <v>2.4261883422490018E-3</v>
      </c>
      <c r="AA1758" s="59">
        <v>3.5789411317618536E-3</v>
      </c>
      <c r="AB1758" s="59">
        <v>0</v>
      </c>
      <c r="AC1758" s="59">
        <v>6.1525371821460082E-4</v>
      </c>
      <c r="AD1758" s="59">
        <v>2.2852361020741689E-3</v>
      </c>
      <c r="AE1758" s="59">
        <v>6.6417597356404831E-3</v>
      </c>
      <c r="AF1758" s="59">
        <v>1.5441886531793696E-2</v>
      </c>
      <c r="AG1758" s="59">
        <v>4.1050157554846879E-3</v>
      </c>
      <c r="AH1758" s="18">
        <v>3.5014599018427352E-3</v>
      </c>
      <c r="AI1758" s="12">
        <v>66</v>
      </c>
      <c r="AJ1758" s="17">
        <v>3</v>
      </c>
      <c r="AK1758" s="18">
        <v>0.70137149357471429</v>
      </c>
      <c r="AL1758" t="str">
        <f>IF(AK1758&lt;='CAV Tier 1 Analysis'!$A$5,"Tier 1", "Tier 2")</f>
        <v>Tier 2</v>
      </c>
      <c r="AM1758" t="str">
        <f t="shared" si="55"/>
        <v>Mississippi - Tier 2</v>
      </c>
      <c r="AN1758" t="str">
        <f t="shared" si="56"/>
        <v>Starkville, City Of - Tier 2</v>
      </c>
    </row>
    <row r="1759" spans="1:40" x14ac:dyDescent="0.3">
      <c r="A1759">
        <v>4</v>
      </c>
      <c r="B1759" t="s">
        <v>28</v>
      </c>
      <c r="C1759" t="s">
        <v>3552</v>
      </c>
      <c r="D1759" t="s">
        <v>7792</v>
      </c>
      <c r="E1759" t="s">
        <v>774</v>
      </c>
      <c r="F1759" s="12">
        <v>9703.7525804682264</v>
      </c>
      <c r="G1759" s="12">
        <v>12823.429293944981</v>
      </c>
      <c r="H1759" s="12">
        <v>4859.047415698582</v>
      </c>
      <c r="I1759">
        <v>57</v>
      </c>
      <c r="J1759" s="15">
        <v>7.154815140529203E-3</v>
      </c>
      <c r="K1759" s="15">
        <v>0.99284518485947026</v>
      </c>
      <c r="L1759" s="58">
        <v>639.02838999999983</v>
      </c>
      <c r="M1759">
        <v>121</v>
      </c>
      <c r="N1759">
        <v>11</v>
      </c>
      <c r="O1759" s="12">
        <v>14.652173913043478</v>
      </c>
      <c r="P1759" s="12">
        <v>4.9565217391304346</v>
      </c>
      <c r="Q1759" s="12">
        <v>2</v>
      </c>
      <c r="R1759" s="12">
        <v>56.592175536989807</v>
      </c>
      <c r="S1759" s="12">
        <v>34.765586018389513</v>
      </c>
      <c r="T1759" s="12">
        <v>11493.640519205586</v>
      </c>
      <c r="U1759" s="12">
        <v>1789.8879387373599</v>
      </c>
      <c r="V1759" s="12">
        <v>1329.7887747393943</v>
      </c>
      <c r="W1759" s="59">
        <v>1.3925957209017729E-2</v>
      </c>
      <c r="X1759" s="59">
        <v>1.6828929068150209E-3</v>
      </c>
      <c r="Y1759" s="59">
        <v>9.768226622857651E-4</v>
      </c>
      <c r="Z1759" s="59">
        <v>3.9498815040478925E-3</v>
      </c>
      <c r="AA1759" s="59">
        <v>3.5478199045291415E-3</v>
      </c>
      <c r="AB1759" s="59">
        <v>1.0975141304944301E-4</v>
      </c>
      <c r="AC1759" s="59">
        <v>1.6504339678413593E-3</v>
      </c>
      <c r="AD1759" s="59">
        <v>2.080093672270757E-4</v>
      </c>
      <c r="AE1759" s="59">
        <v>3.9951784694984022E-3</v>
      </c>
      <c r="AF1759" s="59">
        <v>1.6170386956311465E-3</v>
      </c>
      <c r="AG1759" s="59">
        <v>5.4508769337636986E-3</v>
      </c>
      <c r="AH1759" s="18">
        <v>3.3740602757915158E-3</v>
      </c>
      <c r="AI1759" s="12">
        <v>67</v>
      </c>
      <c r="AJ1759" s="17">
        <v>3</v>
      </c>
      <c r="AK1759" s="18">
        <v>0.70474555385050586</v>
      </c>
      <c r="AL1759" t="str">
        <f>IF(AK1759&lt;='CAV Tier 1 Analysis'!$A$5,"Tier 1", "Tier 2")</f>
        <v>Tier 2</v>
      </c>
      <c r="AM1759" t="str">
        <f t="shared" si="55"/>
        <v>Mississippi - Tier 2</v>
      </c>
      <c r="AN1759" t="str">
        <f t="shared" si="56"/>
        <v>Perry County* - Tier 2</v>
      </c>
    </row>
    <row r="1760" spans="1:40" x14ac:dyDescent="0.3">
      <c r="A1760">
        <v>4</v>
      </c>
      <c r="B1760" t="s">
        <v>28</v>
      </c>
      <c r="C1760" t="s">
        <v>5024</v>
      </c>
      <c r="D1760" t="s">
        <v>7794</v>
      </c>
      <c r="E1760" t="s">
        <v>956</v>
      </c>
      <c r="F1760" s="12">
        <v>19482.477117591385</v>
      </c>
      <c r="G1760" s="12">
        <v>22980.486883141202</v>
      </c>
      <c r="H1760" s="12">
        <v>8868.1268692377944</v>
      </c>
      <c r="I1760">
        <v>13</v>
      </c>
      <c r="J1760" s="15">
        <v>7.078234733869633E-2</v>
      </c>
      <c r="K1760" s="15">
        <v>0.92921765266130352</v>
      </c>
      <c r="L1760" s="58">
        <v>397.39752999999996</v>
      </c>
      <c r="M1760">
        <v>24</v>
      </c>
      <c r="N1760">
        <v>2</v>
      </c>
      <c r="O1760" s="12">
        <v>7.1111111111111107</v>
      </c>
      <c r="P1760" s="12">
        <v>5.2962962962962967</v>
      </c>
      <c r="Q1760" s="12">
        <v>1</v>
      </c>
      <c r="R1760" s="12">
        <v>12.079829484596946</v>
      </c>
      <c r="S1760" s="12">
        <v>627.70683630201518</v>
      </c>
      <c r="T1760" s="12">
        <v>21094.910242274804</v>
      </c>
      <c r="U1760" s="12">
        <v>1612.433124683419</v>
      </c>
      <c r="V1760" s="12">
        <v>1885.5766408663985</v>
      </c>
      <c r="W1760" s="59">
        <v>8.6602427753629859E-3</v>
      </c>
      <c r="X1760" s="59">
        <v>3.3379694019471486E-4</v>
      </c>
      <c r="Y1760" s="59">
        <v>1.7760412041559364E-4</v>
      </c>
      <c r="Z1760" s="59">
        <v>1.9169883198016805E-3</v>
      </c>
      <c r="AA1760" s="59">
        <v>3.7910265321625561E-3</v>
      </c>
      <c r="AB1760" s="59">
        <v>5.4875706524721505E-5</v>
      </c>
      <c r="AC1760" s="59">
        <v>3.5229182688124747E-4</v>
      </c>
      <c r="AD1760" s="59">
        <v>3.7556939714528726E-3</v>
      </c>
      <c r="AE1760" s="59">
        <v>7.3325706572353036E-3</v>
      </c>
      <c r="AF1760" s="59">
        <v>1.4567206696581485E-3</v>
      </c>
      <c r="AG1760" s="59">
        <v>7.7290818013985201E-3</v>
      </c>
      <c r="AH1760" s="18">
        <v>3.2328084837353042E-3</v>
      </c>
      <c r="AI1760" s="12">
        <v>68</v>
      </c>
      <c r="AJ1760" s="17">
        <v>3</v>
      </c>
      <c r="AK1760" s="18">
        <v>0.70797836233424116</v>
      </c>
      <c r="AL1760" t="str">
        <f>IF(AK1760&lt;='CAV Tier 1 Analysis'!$A$5,"Tier 1", "Tier 2")</f>
        <v>Tier 2</v>
      </c>
      <c r="AM1760" t="str">
        <f t="shared" si="55"/>
        <v>Mississippi - Tier 2</v>
      </c>
      <c r="AN1760" t="str">
        <f t="shared" si="56"/>
        <v>Tate County * - Tier 2</v>
      </c>
    </row>
    <row r="1761" spans="1:40" x14ac:dyDescent="0.3">
      <c r="A1761">
        <v>4</v>
      </c>
      <c r="B1761" t="s">
        <v>28</v>
      </c>
      <c r="C1761" t="s">
        <v>5003</v>
      </c>
      <c r="D1761" t="s">
        <v>7753</v>
      </c>
      <c r="E1761" t="s">
        <v>501</v>
      </c>
      <c r="F1761" s="12">
        <v>13860.667338115451</v>
      </c>
      <c r="G1761" s="12">
        <v>6860.9150065033409</v>
      </c>
      <c r="H1761" s="12">
        <v>3707.9939866931818</v>
      </c>
      <c r="I1761">
        <v>185</v>
      </c>
      <c r="J1761" s="15">
        <v>1.6713923792730005E-2</v>
      </c>
      <c r="K1761" s="15">
        <v>0.9832860762072706</v>
      </c>
      <c r="L1761" s="58">
        <v>428.77484000000004</v>
      </c>
      <c r="M1761">
        <v>70</v>
      </c>
      <c r="N1761">
        <v>113</v>
      </c>
      <c r="O1761" s="12">
        <v>11.181818181818182</v>
      </c>
      <c r="P1761" s="12">
        <v>4.0454545454545459</v>
      </c>
      <c r="Q1761" s="12">
        <v>12</v>
      </c>
      <c r="R1761" s="12">
        <v>181.90792409834506</v>
      </c>
      <c r="S1761" s="12">
        <v>61.975128917490956</v>
      </c>
      <c r="T1761" s="12">
        <v>8506.3545379080679</v>
      </c>
      <c r="U1761" s="12">
        <v>0</v>
      </c>
      <c r="V1761" s="12">
        <v>0</v>
      </c>
      <c r="W1761" s="59">
        <v>9.3440294165074971E-3</v>
      </c>
      <c r="X1761" s="59">
        <v>9.7357440890125178E-4</v>
      </c>
      <c r="Y1761" s="59">
        <v>1.003463280348104E-2</v>
      </c>
      <c r="Z1761" s="59">
        <v>3.014355213097245E-3</v>
      </c>
      <c r="AA1761" s="59">
        <v>2.8956887338800453E-3</v>
      </c>
      <c r="AB1761" s="59">
        <v>6.5850847829665806E-4</v>
      </c>
      <c r="AC1761" s="59">
        <v>5.3050976411956798E-3</v>
      </c>
      <c r="AD1761" s="59">
        <v>3.7080943617992605E-4</v>
      </c>
      <c r="AE1761" s="59">
        <v>2.9568007148808293E-3</v>
      </c>
      <c r="AF1761" s="59">
        <v>0</v>
      </c>
      <c r="AG1761" s="59">
        <v>0</v>
      </c>
      <c r="AH1761" s="18">
        <v>3.2321360769472884E-3</v>
      </c>
      <c r="AI1761" s="12">
        <v>69</v>
      </c>
      <c r="AJ1761" s="17">
        <v>3</v>
      </c>
      <c r="AK1761" s="18">
        <v>0.71121049841118844</v>
      </c>
      <c r="AL1761" t="str">
        <f>IF(AK1761&lt;='CAV Tier 1 Analysis'!$A$5,"Tier 1", "Tier 2")</f>
        <v>Tier 2</v>
      </c>
      <c r="AM1761" t="str">
        <f t="shared" si="55"/>
        <v>Mississippi - Tier 2</v>
      </c>
      <c r="AN1761" t="str">
        <f t="shared" si="56"/>
        <v>Humphreys County * - Tier 2</v>
      </c>
    </row>
    <row r="1762" spans="1:40" x14ac:dyDescent="0.3">
      <c r="A1762">
        <v>4</v>
      </c>
      <c r="B1762" t="s">
        <v>28</v>
      </c>
      <c r="C1762" t="s">
        <v>5047</v>
      </c>
      <c r="D1762" t="s">
        <v>7831</v>
      </c>
      <c r="E1762" t="s">
        <v>900</v>
      </c>
      <c r="F1762" s="12">
        <v>18211.874695755621</v>
      </c>
      <c r="G1762" s="12">
        <v>20776.82538332864</v>
      </c>
      <c r="H1762" s="12">
        <v>7873.8464961857826</v>
      </c>
      <c r="I1762">
        <v>22</v>
      </c>
      <c r="J1762" s="15">
        <v>9.5089679417925625E-3</v>
      </c>
      <c r="K1762" s="15">
        <v>0.99049103205820743</v>
      </c>
      <c r="L1762" s="58">
        <v>567.35705000000007</v>
      </c>
      <c r="M1762">
        <v>28</v>
      </c>
      <c r="N1762">
        <v>5</v>
      </c>
      <c r="O1762" s="12">
        <v>12.03225806451613</v>
      </c>
      <c r="P1762" s="12">
        <v>5.129032258064516</v>
      </c>
      <c r="Q1762" s="12">
        <v>2</v>
      </c>
      <c r="R1762" s="12">
        <v>21.790802705280562</v>
      </c>
      <c r="S1762" s="12">
        <v>74.872153910826299</v>
      </c>
      <c r="T1762" s="12">
        <v>19249.950268506578</v>
      </c>
      <c r="U1762" s="12">
        <v>1038.0755727509568</v>
      </c>
      <c r="V1762" s="12">
        <v>1526.8751148220617</v>
      </c>
      <c r="W1762" s="59">
        <v>1.2364067268645975E-2</v>
      </c>
      <c r="X1762" s="59">
        <v>3.8942976356050069E-4</v>
      </c>
      <c r="Y1762" s="59">
        <v>4.440103010389841E-4</v>
      </c>
      <c r="Z1762" s="59">
        <v>3.2436138052289528E-3</v>
      </c>
      <c r="AA1762" s="59">
        <v>3.6713009029040945E-3</v>
      </c>
      <c r="AB1762" s="59">
        <v>1.0975141304944301E-4</v>
      </c>
      <c r="AC1762" s="59">
        <v>6.3549917687503348E-4</v>
      </c>
      <c r="AD1762" s="59">
        <v>4.4797488383141763E-4</v>
      </c>
      <c r="AE1762" s="59">
        <v>6.691264332057612E-3</v>
      </c>
      <c r="AF1762" s="59">
        <v>9.3782875106242843E-4</v>
      </c>
      <c r="AG1762" s="59">
        <v>6.2587446233725646E-3</v>
      </c>
      <c r="AH1762" s="18">
        <v>3.1994077474206367E-3</v>
      </c>
      <c r="AI1762" s="12">
        <v>70</v>
      </c>
      <c r="AJ1762" s="17">
        <v>3</v>
      </c>
      <c r="AK1762" s="18">
        <v>0.71440990615860911</v>
      </c>
      <c r="AL1762" t="str">
        <f>IF(AK1762&lt;='CAV Tier 1 Analysis'!$A$5,"Tier 1", "Tier 2")</f>
        <v>Tier 2</v>
      </c>
      <c r="AM1762" t="str">
        <f t="shared" si="55"/>
        <v>Mississippi - Tier 2</v>
      </c>
      <c r="AN1762" t="str">
        <f t="shared" si="56"/>
        <v>Leake County * - Tier 2</v>
      </c>
    </row>
    <row r="1763" spans="1:40" x14ac:dyDescent="0.3">
      <c r="A1763">
        <v>4</v>
      </c>
      <c r="B1763" t="s">
        <v>28</v>
      </c>
      <c r="C1763" t="s">
        <v>3557</v>
      </c>
      <c r="D1763" t="s">
        <v>7645</v>
      </c>
      <c r="E1763" t="s">
        <v>901</v>
      </c>
      <c r="F1763" s="12">
        <v>6896.3915035893688</v>
      </c>
      <c r="G1763" s="12">
        <v>21131.26742716039</v>
      </c>
      <c r="H1763" s="12">
        <v>9330.2281458577636</v>
      </c>
      <c r="I1763">
        <v>47</v>
      </c>
      <c r="J1763" s="15">
        <v>7.7158608624641689E-2</v>
      </c>
      <c r="K1763" s="15">
        <v>0.92284139137535826</v>
      </c>
      <c r="L1763" s="58">
        <v>24.099320000000002</v>
      </c>
      <c r="M1763">
        <v>95</v>
      </c>
      <c r="N1763">
        <v>14</v>
      </c>
      <c r="O1763" s="12">
        <v>13</v>
      </c>
      <c r="P1763" s="12">
        <v>1</v>
      </c>
      <c r="Q1763" s="12">
        <v>1</v>
      </c>
      <c r="R1763" s="12">
        <v>43.373545394641837</v>
      </c>
      <c r="S1763" s="12">
        <v>719.90742188485547</v>
      </c>
      <c r="T1763" s="12">
        <v>22517.26464585463</v>
      </c>
      <c r="U1763" s="12">
        <v>15620.87314226526</v>
      </c>
      <c r="V1763" s="12">
        <v>0</v>
      </c>
      <c r="W1763" s="59">
        <v>5.2518182969370935E-4</v>
      </c>
      <c r="X1763" s="59">
        <v>1.3212795549374132E-3</v>
      </c>
      <c r="Y1763" s="59">
        <v>1.2432288429091555E-3</v>
      </c>
      <c r="Z1763" s="59">
        <v>3.5044942721374475E-3</v>
      </c>
      <c r="AA1763" s="59">
        <v>7.1578822635237074E-4</v>
      </c>
      <c r="AB1763" s="59">
        <v>5.4875706524721505E-5</v>
      </c>
      <c r="AC1763" s="59">
        <v>1.2649305658559904E-3</v>
      </c>
      <c r="AD1763" s="59">
        <v>4.3073482842813059E-3</v>
      </c>
      <c r="AE1763" s="59">
        <v>7.8269796897505409E-3</v>
      </c>
      <c r="AF1763" s="59">
        <v>1.4112367475031463E-2</v>
      </c>
      <c r="AG1763" s="59">
        <v>0</v>
      </c>
      <c r="AH1763" s="18">
        <v>3.1705885861340109E-3</v>
      </c>
      <c r="AI1763" s="12">
        <v>71</v>
      </c>
      <c r="AJ1763" s="17">
        <v>3</v>
      </c>
      <c r="AK1763" s="18">
        <v>0.71758049474474317</v>
      </c>
      <c r="AL1763" t="str">
        <f>IF(AK1763&lt;='CAV Tier 1 Analysis'!$A$5,"Tier 1", "Tier 2")</f>
        <v>Tier 2</v>
      </c>
      <c r="AM1763" t="str">
        <f t="shared" si="55"/>
        <v>Mississippi - Tier 2</v>
      </c>
      <c r="AN1763" t="str">
        <f t="shared" si="56"/>
        <v>Clinton, City Of - Tier 2</v>
      </c>
    </row>
    <row r="1764" spans="1:40" x14ac:dyDescent="0.3">
      <c r="A1764">
        <v>4</v>
      </c>
      <c r="B1764" t="s">
        <v>28</v>
      </c>
      <c r="C1764" t="s">
        <v>4567</v>
      </c>
      <c r="D1764" t="s">
        <v>7816</v>
      </c>
      <c r="E1764" t="s">
        <v>653</v>
      </c>
      <c r="F1764" s="12">
        <v>34621.91267085151</v>
      </c>
      <c r="G1764" s="12">
        <v>25693.230078336401</v>
      </c>
      <c r="H1764" s="12">
        <v>11785.183409314979</v>
      </c>
      <c r="I1764">
        <v>108</v>
      </c>
      <c r="J1764" s="15">
        <v>6.9060013626946045E-3</v>
      </c>
      <c r="K1764" s="15">
        <v>0.99309399863730496</v>
      </c>
      <c r="L1764" s="58">
        <v>393.17686999999989</v>
      </c>
      <c r="M1764">
        <v>71</v>
      </c>
      <c r="N1764">
        <v>37</v>
      </c>
      <c r="O1764" s="12">
        <v>18.62857142857143</v>
      </c>
      <c r="P1764" s="12">
        <v>4.3428571428571425</v>
      </c>
      <c r="Q1764" s="12">
        <v>10</v>
      </c>
      <c r="R1764" s="12">
        <v>107.25415185282894</v>
      </c>
      <c r="S1764" s="12">
        <v>81.388492684335091</v>
      </c>
      <c r="T1764" s="12">
        <v>26616.604925052208</v>
      </c>
      <c r="U1764" s="12">
        <v>0</v>
      </c>
      <c r="V1764" s="12">
        <v>0</v>
      </c>
      <c r="W1764" s="59">
        <v>8.5682644979130362E-3</v>
      </c>
      <c r="X1764" s="59">
        <v>9.8748261474269818E-4</v>
      </c>
      <c r="Y1764" s="59">
        <v>3.2856762276884822E-3</v>
      </c>
      <c r="Z1764" s="59">
        <v>5.0218247591947603E-3</v>
      </c>
      <c r="AA1764" s="59">
        <v>3.1085660115874381E-3</v>
      </c>
      <c r="AB1764" s="59">
        <v>5.4875706524721505E-4</v>
      </c>
      <c r="AC1764" s="59">
        <v>3.1279217264623964E-3</v>
      </c>
      <c r="AD1764" s="59">
        <v>4.8696342566695126E-4</v>
      </c>
      <c r="AE1764" s="59">
        <v>9.2519064564465393E-3</v>
      </c>
      <c r="AF1764" s="59">
        <v>0</v>
      </c>
      <c r="AG1764" s="59">
        <v>0</v>
      </c>
      <c r="AH1764" s="18">
        <v>3.1261238895408656E-3</v>
      </c>
      <c r="AI1764" s="12">
        <v>72</v>
      </c>
      <c r="AJ1764" s="17">
        <v>3</v>
      </c>
      <c r="AK1764" s="18">
        <v>0.72070661863428398</v>
      </c>
      <c r="AL1764" t="str">
        <f>IF(AK1764&lt;='CAV Tier 1 Analysis'!$A$5,"Tier 1", "Tier 2")</f>
        <v>Tier 2</v>
      </c>
      <c r="AM1764" t="str">
        <f t="shared" si="55"/>
        <v>Mississippi - Tier 2</v>
      </c>
      <c r="AN1764" t="str">
        <f t="shared" si="56"/>
        <v>Pike County * - Tier 2</v>
      </c>
    </row>
    <row r="1765" spans="1:40" x14ac:dyDescent="0.3">
      <c r="A1765">
        <v>4</v>
      </c>
      <c r="B1765" t="s">
        <v>28</v>
      </c>
      <c r="C1765" t="s">
        <v>4911</v>
      </c>
      <c r="D1765" t="s">
        <v>7619</v>
      </c>
      <c r="E1765" t="s">
        <v>811</v>
      </c>
      <c r="F1765" s="12">
        <v>875.94826913997485</v>
      </c>
      <c r="G1765" s="12">
        <v>11694.053253215263</v>
      </c>
      <c r="H1765" s="12">
        <v>6791.6458904958463</v>
      </c>
      <c r="I1765">
        <v>105</v>
      </c>
      <c r="J1765" s="15">
        <v>8.6042000054932288E-2</v>
      </c>
      <c r="K1765" s="15">
        <v>0.91395799994506799</v>
      </c>
      <c r="L1765" s="58">
        <v>13.835220000000003</v>
      </c>
      <c r="M1765">
        <v>107</v>
      </c>
      <c r="N1765">
        <v>26</v>
      </c>
      <c r="O1765" s="12">
        <v>9</v>
      </c>
      <c r="P1765" s="12">
        <v>4</v>
      </c>
      <c r="Q1765" s="12">
        <v>0</v>
      </c>
      <c r="R1765" s="12">
        <v>95.965589994232133</v>
      </c>
      <c r="S1765" s="12">
        <v>584.3667960831242</v>
      </c>
      <c r="T1765" s="12">
        <v>15382.683303104486</v>
      </c>
      <c r="U1765" s="12">
        <v>14506.735033964511</v>
      </c>
      <c r="V1765" s="12">
        <v>0</v>
      </c>
      <c r="W1765" s="59">
        <v>3.0150253840419573E-4</v>
      </c>
      <c r="X1765" s="59">
        <v>1.4881780250347704E-3</v>
      </c>
      <c r="Y1765" s="59">
        <v>2.3088535654027173E-3</v>
      </c>
      <c r="Z1765" s="59">
        <v>2.4261883422490018E-3</v>
      </c>
      <c r="AA1765" s="59">
        <v>2.8631529054094829E-3</v>
      </c>
      <c r="AB1765" s="59">
        <v>0</v>
      </c>
      <c r="AC1765" s="59">
        <v>2.7987061456383488E-3</v>
      </c>
      <c r="AD1765" s="59">
        <v>3.496381951320121E-3</v>
      </c>
      <c r="AE1765" s="59">
        <v>5.3470060276361716E-3</v>
      </c>
      <c r="AF1765" s="59">
        <v>1.3105821537484947E-2</v>
      </c>
      <c r="AG1765" s="59">
        <v>0</v>
      </c>
      <c r="AH1765" s="18">
        <v>3.103253730779978E-3</v>
      </c>
      <c r="AI1765" s="12">
        <v>73</v>
      </c>
      <c r="AJ1765" s="17">
        <v>3</v>
      </c>
      <c r="AK1765" s="18">
        <v>0.723809872365064</v>
      </c>
      <c r="AL1765" t="str">
        <f>IF(AK1765&lt;='CAV Tier 1 Analysis'!$A$5,"Tier 1", "Tier 2")</f>
        <v>Tier 2</v>
      </c>
      <c r="AM1765" t="str">
        <f t="shared" si="55"/>
        <v>Mississippi - Tier 2</v>
      </c>
      <c r="AN1765" t="str">
        <f t="shared" si="56"/>
        <v>Clarksdale, City Of - Tier 2</v>
      </c>
    </row>
    <row r="1766" spans="1:40" x14ac:dyDescent="0.3">
      <c r="A1766">
        <v>4</v>
      </c>
      <c r="B1766" t="s">
        <v>28</v>
      </c>
      <c r="C1766" t="s">
        <v>5001</v>
      </c>
      <c r="D1766" t="s">
        <v>7750</v>
      </c>
      <c r="E1766" t="s">
        <v>697</v>
      </c>
      <c r="F1766" s="12">
        <v>318.11581216157737</v>
      </c>
      <c r="G1766" s="12">
        <v>10780.382981722614</v>
      </c>
      <c r="H1766" s="12">
        <v>4266.2924710521529</v>
      </c>
      <c r="I1766">
        <v>164</v>
      </c>
      <c r="J1766" s="15">
        <v>0.10464771673023401</v>
      </c>
      <c r="K1766" s="15">
        <v>0.89535228326976601</v>
      </c>
      <c r="L1766" s="58">
        <v>10.865120000000003</v>
      </c>
      <c r="M1766">
        <v>333</v>
      </c>
      <c r="N1766">
        <v>23</v>
      </c>
      <c r="O1766" s="12">
        <v>12</v>
      </c>
      <c r="P1766" s="12">
        <v>4</v>
      </c>
      <c r="Q1766" s="12">
        <v>5</v>
      </c>
      <c r="R1766" s="12">
        <v>146.83777445624162</v>
      </c>
      <c r="S1766" s="12">
        <v>446.4577659989958</v>
      </c>
      <c r="T1766" s="12">
        <v>10950.122234573511</v>
      </c>
      <c r="U1766" s="12">
        <v>10632.006422411934</v>
      </c>
      <c r="V1766" s="12">
        <v>0</v>
      </c>
      <c r="W1766" s="59">
        <v>2.3677695476228026E-4</v>
      </c>
      <c r="X1766" s="59">
        <v>4.631432545201669E-3</v>
      </c>
      <c r="Y1766" s="59">
        <v>2.0424473847793271E-3</v>
      </c>
      <c r="Z1766" s="59">
        <v>3.2349177896653361E-3</v>
      </c>
      <c r="AA1766" s="59">
        <v>2.8631529054094829E-3</v>
      </c>
      <c r="AB1766" s="59">
        <v>2.7437853262360753E-4</v>
      </c>
      <c r="AC1766" s="59">
        <v>4.2823243394558511E-3</v>
      </c>
      <c r="AD1766" s="59">
        <v>2.671244987785969E-3</v>
      </c>
      <c r="AE1766" s="59">
        <v>3.8062520327517228E-3</v>
      </c>
      <c r="AF1766" s="59">
        <v>9.6052749589267423E-3</v>
      </c>
      <c r="AG1766" s="59">
        <v>0</v>
      </c>
      <c r="AH1766" s="18">
        <v>3.0589274937601802E-3</v>
      </c>
      <c r="AI1766" s="12">
        <v>74</v>
      </c>
      <c r="AJ1766" s="17">
        <v>3</v>
      </c>
      <c r="AK1766" s="18">
        <v>0.72686879985882413</v>
      </c>
      <c r="AL1766" t="str">
        <f>IF(AK1766&lt;='CAV Tier 1 Analysis'!$A$5,"Tier 1", "Tier 2")</f>
        <v>Tier 2</v>
      </c>
      <c r="AM1766" t="str">
        <f t="shared" si="55"/>
        <v>Mississippi - Tier 2</v>
      </c>
      <c r="AN1766" t="str">
        <f t="shared" si="56"/>
        <v>Yazoo City, City Of - Tier 2</v>
      </c>
    </row>
    <row r="1767" spans="1:40" x14ac:dyDescent="0.3">
      <c r="A1767">
        <v>4</v>
      </c>
      <c r="B1767" t="s">
        <v>28</v>
      </c>
      <c r="C1767" t="s">
        <v>5009</v>
      </c>
      <c r="D1767" t="s">
        <v>7762</v>
      </c>
      <c r="E1767" t="s">
        <v>426</v>
      </c>
      <c r="F1767" s="12">
        <v>12263.774187827566</v>
      </c>
      <c r="G1767" s="12">
        <v>6350.0377036691243</v>
      </c>
      <c r="H1767" s="12">
        <v>3854.8193980088463</v>
      </c>
      <c r="I1767">
        <v>17</v>
      </c>
      <c r="J1767" s="15">
        <v>0.10687343495211593</v>
      </c>
      <c r="K1767" s="15">
        <v>0.89312656504788368</v>
      </c>
      <c r="L1767" s="58">
        <v>499.50149000000005</v>
      </c>
      <c r="M1767">
        <v>5</v>
      </c>
      <c r="N1767">
        <v>12</v>
      </c>
      <c r="O1767" s="12">
        <v>13.45</v>
      </c>
      <c r="P1767" s="12">
        <v>4.45</v>
      </c>
      <c r="Q1767" s="12">
        <v>158</v>
      </c>
      <c r="R1767" s="12">
        <v>15.183151605814022</v>
      </c>
      <c r="S1767" s="12">
        <v>411.97779018525313</v>
      </c>
      <c r="T1767" s="12">
        <v>8948.9525148977646</v>
      </c>
      <c r="U1767" s="12">
        <v>0</v>
      </c>
      <c r="V1767" s="12">
        <v>0</v>
      </c>
      <c r="W1767" s="59">
        <v>1.0885332302029021E-2</v>
      </c>
      <c r="X1767" s="59">
        <v>6.9541029207232272E-5</v>
      </c>
      <c r="Y1767" s="59">
        <v>1.0656247224935618E-3</v>
      </c>
      <c r="Z1767" s="59">
        <v>3.6258036892498971E-3</v>
      </c>
      <c r="AA1767" s="59">
        <v>3.1852576072680496E-3</v>
      </c>
      <c r="AB1767" s="59">
        <v>8.6703616309059973E-3</v>
      </c>
      <c r="AC1767" s="59">
        <v>4.4279600335812511E-4</v>
      </c>
      <c r="AD1767" s="59">
        <v>2.4649444828202904E-3</v>
      </c>
      <c r="AE1767" s="59">
        <v>3.1106473490571875E-3</v>
      </c>
      <c r="AF1767" s="59">
        <v>0</v>
      </c>
      <c r="AG1767" s="59">
        <v>0</v>
      </c>
      <c r="AH1767" s="18">
        <v>3.0473008014899414E-3</v>
      </c>
      <c r="AI1767" s="12">
        <v>75</v>
      </c>
      <c r="AJ1767" s="17">
        <v>3</v>
      </c>
      <c r="AK1767" s="18">
        <v>0.72991610066031409</v>
      </c>
      <c r="AL1767" t="str">
        <f>IF(AK1767&lt;='CAV Tier 1 Analysis'!$A$5,"Tier 1", "Tier 2")</f>
        <v>Tier 2</v>
      </c>
      <c r="AM1767" t="str">
        <f t="shared" si="55"/>
        <v>Mississippi - Tier 2</v>
      </c>
      <c r="AN1767" t="str">
        <f t="shared" si="56"/>
        <v>Claiborne County * - Tier 2</v>
      </c>
    </row>
    <row r="1768" spans="1:40" x14ac:dyDescent="0.3">
      <c r="A1768">
        <v>4</v>
      </c>
      <c r="B1768" t="s">
        <v>28</v>
      </c>
      <c r="C1768" t="s">
        <v>5019</v>
      </c>
      <c r="D1768" t="s">
        <v>7780</v>
      </c>
      <c r="E1768" t="s">
        <v>929</v>
      </c>
      <c r="F1768" s="12">
        <v>26037.574234898762</v>
      </c>
      <c r="G1768" s="12">
        <v>21671.369513662234</v>
      </c>
      <c r="H1768" s="12">
        <v>8403.7218980809084</v>
      </c>
      <c r="I1768">
        <v>6</v>
      </c>
      <c r="J1768" s="15">
        <v>2.850017342581457E-3</v>
      </c>
      <c r="K1768" s="15">
        <v>0.99714998135110766</v>
      </c>
      <c r="L1768" s="58">
        <v>765.5146400000001</v>
      </c>
      <c r="M1768">
        <v>28</v>
      </c>
      <c r="N1768">
        <v>1</v>
      </c>
      <c r="O1768" s="12">
        <v>15.767441860465116</v>
      </c>
      <c r="P1768" s="12">
        <v>4.441860465116279</v>
      </c>
      <c r="Q1768" s="12">
        <v>0</v>
      </c>
      <c r="R1768" s="12">
        <v>5.9828998881066457</v>
      </c>
      <c r="S1768" s="12">
        <v>23.950753151762147</v>
      </c>
      <c r="T1768" s="12">
        <v>21420.186636374197</v>
      </c>
      <c r="U1768" s="12">
        <v>0</v>
      </c>
      <c r="V1768" s="12">
        <v>251.18287728803625</v>
      </c>
      <c r="W1768" s="59">
        <v>1.6682395158557222E-2</v>
      </c>
      <c r="X1768" s="59">
        <v>3.8942976356050069E-4</v>
      </c>
      <c r="Y1768" s="59">
        <v>8.8802060207796818E-5</v>
      </c>
      <c r="Z1768" s="59">
        <v>4.250531514327709E-3</v>
      </c>
      <c r="AA1768" s="59">
        <v>3.1794314240302978E-3</v>
      </c>
      <c r="AB1768" s="59">
        <v>0</v>
      </c>
      <c r="AC1768" s="59">
        <v>1.7448315262365871E-4</v>
      </c>
      <c r="AD1768" s="59">
        <v>1.4330208629518505E-4</v>
      </c>
      <c r="AE1768" s="59">
        <v>7.445636421226311E-3</v>
      </c>
      <c r="AF1768" s="59">
        <v>0</v>
      </c>
      <c r="AG1768" s="59">
        <v>1.0296123549652291E-3</v>
      </c>
      <c r="AH1768" s="18">
        <v>3.0348749032539919E-3</v>
      </c>
      <c r="AI1768" s="12">
        <v>76</v>
      </c>
      <c r="AJ1768" s="17">
        <v>3</v>
      </c>
      <c r="AK1768" s="18">
        <v>0.73295097556356803</v>
      </c>
      <c r="AL1768" t="str">
        <f>IF(AK1768&lt;='CAV Tier 1 Analysis'!$A$5,"Tier 1", "Tier 2")</f>
        <v>Tier 2</v>
      </c>
      <c r="AM1768" t="str">
        <f t="shared" si="55"/>
        <v>Mississippi - Tier 2</v>
      </c>
      <c r="AN1768" t="str">
        <f t="shared" si="56"/>
        <v>Copiah County * - Tier 2</v>
      </c>
    </row>
    <row r="1769" spans="1:40" x14ac:dyDescent="0.3">
      <c r="A1769">
        <v>4</v>
      </c>
      <c r="B1769" t="s">
        <v>28</v>
      </c>
      <c r="C1769" t="s">
        <v>4374</v>
      </c>
      <c r="D1769" t="s">
        <v>7797</v>
      </c>
      <c r="E1769" t="s">
        <v>890</v>
      </c>
      <c r="F1769" s="12">
        <v>18928.126819317386</v>
      </c>
      <c r="G1769" s="12">
        <v>18141.874474540142</v>
      </c>
      <c r="H1769" s="12">
        <v>8072.9971152745638</v>
      </c>
      <c r="I1769">
        <v>8</v>
      </c>
      <c r="J1769" s="15">
        <v>1.0379584939148737E-2</v>
      </c>
      <c r="K1769" s="15">
        <v>0.98962041506085141</v>
      </c>
      <c r="L1769" s="58">
        <v>804.59383000000003</v>
      </c>
      <c r="M1769">
        <v>63</v>
      </c>
      <c r="N1769">
        <v>4</v>
      </c>
      <c r="O1769" s="12">
        <v>13.275862068965518</v>
      </c>
      <c r="P1769" s="12">
        <v>5.4137931034482758</v>
      </c>
      <c r="Q1769" s="12">
        <v>0</v>
      </c>
      <c r="R1769" s="12">
        <v>7.9169633204868113</v>
      </c>
      <c r="S1769" s="12">
        <v>83.794359271495068</v>
      </c>
      <c r="T1769" s="12">
        <v>18108.424863282693</v>
      </c>
      <c r="U1769" s="12">
        <v>0</v>
      </c>
      <c r="V1769" s="12">
        <v>33.449611257448851</v>
      </c>
      <c r="W1769" s="59">
        <v>1.7534024188220632E-2</v>
      </c>
      <c r="X1769" s="59">
        <v>8.7621696801112653E-4</v>
      </c>
      <c r="Y1769" s="59">
        <v>3.5520824083118727E-4</v>
      </c>
      <c r="Z1769" s="59">
        <v>3.5788601983366506E-3</v>
      </c>
      <c r="AA1769" s="59">
        <v>3.8751293633559379E-3</v>
      </c>
      <c r="AB1769" s="59">
        <v>0</v>
      </c>
      <c r="AC1769" s="59">
        <v>2.3088748687077895E-4</v>
      </c>
      <c r="AD1769" s="59">
        <v>5.0135820060798631E-4</v>
      </c>
      <c r="AE1769" s="59">
        <v>6.2944711912146165E-3</v>
      </c>
      <c r="AF1769" s="59">
        <v>0</v>
      </c>
      <c r="AG1769" s="59">
        <v>1.371117864055685E-4</v>
      </c>
      <c r="AH1769" s="18">
        <v>3.0348425112594985E-3</v>
      </c>
      <c r="AI1769" s="12">
        <v>77</v>
      </c>
      <c r="AJ1769" s="17">
        <v>3</v>
      </c>
      <c r="AK1769" s="18">
        <v>0.73598581807482755</v>
      </c>
      <c r="AL1769" t="str">
        <f>IF(AK1769&lt;='CAV Tier 1 Analysis'!$A$5,"Tier 1", "Tier 2")</f>
        <v>Tier 2</v>
      </c>
      <c r="AM1769" t="str">
        <f t="shared" si="55"/>
        <v>Mississippi - Tier 2</v>
      </c>
      <c r="AN1769" t="str">
        <f t="shared" si="56"/>
        <v>Wayne County * - Tier 2</v>
      </c>
    </row>
    <row r="1770" spans="1:40" x14ac:dyDescent="0.3">
      <c r="A1770">
        <v>4</v>
      </c>
      <c r="B1770" t="s">
        <v>28</v>
      </c>
      <c r="C1770" t="s">
        <v>5040</v>
      </c>
      <c r="D1770" t="s">
        <v>7819</v>
      </c>
      <c r="E1770" t="s">
        <v>761</v>
      </c>
      <c r="F1770" s="12">
        <v>22985.767509004905</v>
      </c>
      <c r="G1770" s="12">
        <v>21828.489729370966</v>
      </c>
      <c r="H1770" s="12">
        <v>9799.3149078580554</v>
      </c>
      <c r="I1770">
        <v>74</v>
      </c>
      <c r="J1770" s="15">
        <v>4.9399742494525322E-3</v>
      </c>
      <c r="K1770" s="15">
        <v>0.99506002402359683</v>
      </c>
      <c r="L1770" s="58">
        <v>579.0556499999999</v>
      </c>
      <c r="M1770">
        <v>56</v>
      </c>
      <c r="N1770">
        <v>25</v>
      </c>
      <c r="O1770" s="12">
        <v>15.972972972972974</v>
      </c>
      <c r="P1770" s="12">
        <v>3.4054054054054053</v>
      </c>
      <c r="Q1770" s="12">
        <v>2</v>
      </c>
      <c r="R1770" s="12">
        <v>73.634441777746162</v>
      </c>
      <c r="S1770" s="12">
        <v>48.408363307095108</v>
      </c>
      <c r="T1770" s="12">
        <v>23013.634238701728</v>
      </c>
      <c r="U1770" s="12">
        <v>27.866729696823313</v>
      </c>
      <c r="V1770" s="12">
        <v>0</v>
      </c>
      <c r="W1770" s="59">
        <v>1.2619007746338073E-2</v>
      </c>
      <c r="X1770" s="59">
        <v>7.7885952712100138E-4</v>
      </c>
      <c r="Y1770" s="59">
        <v>2.2200515051949204E-3</v>
      </c>
      <c r="Z1770" s="59">
        <v>4.3059378686761572E-3</v>
      </c>
      <c r="AA1770" s="59">
        <v>2.4375490951459109E-3</v>
      </c>
      <c r="AB1770" s="59">
        <v>1.0975141304944301E-4</v>
      </c>
      <c r="AC1770" s="59">
        <v>2.147448525522675E-3</v>
      </c>
      <c r="AD1770" s="59">
        <v>2.8963679814518196E-4</v>
      </c>
      <c r="AE1770" s="59">
        <v>7.9995172862538187E-3</v>
      </c>
      <c r="AF1770" s="59">
        <v>2.5175643270854534E-5</v>
      </c>
      <c r="AG1770" s="59">
        <v>0</v>
      </c>
      <c r="AH1770" s="18">
        <v>2.9939032189743669E-3</v>
      </c>
      <c r="AI1770" s="12">
        <v>78</v>
      </c>
      <c r="AJ1770" s="17">
        <v>3</v>
      </c>
      <c r="AK1770" s="18">
        <v>0.73897972129380196</v>
      </c>
      <c r="AL1770" t="str">
        <f>IF(AK1770&lt;='CAV Tier 1 Analysis'!$A$5,"Tier 1", "Tier 2")</f>
        <v>Tier 2</v>
      </c>
      <c r="AM1770" t="str">
        <f t="shared" si="55"/>
        <v>Mississippi - Tier 2</v>
      </c>
      <c r="AN1770" t="str">
        <f t="shared" si="56"/>
        <v>Simpson County * - Tier 2</v>
      </c>
    </row>
    <row r="1771" spans="1:40" x14ac:dyDescent="0.3">
      <c r="A1771">
        <v>4</v>
      </c>
      <c r="B1771" t="s">
        <v>28</v>
      </c>
      <c r="C1771" t="s">
        <v>4910</v>
      </c>
      <c r="D1771" t="s">
        <v>7618</v>
      </c>
      <c r="E1771" t="s">
        <v>636</v>
      </c>
      <c r="F1771" s="12">
        <v>35860.949927812413</v>
      </c>
      <c r="G1771" s="12">
        <v>8572.7482738273611</v>
      </c>
      <c r="H1771" s="12">
        <v>4590.6437879985879</v>
      </c>
      <c r="I1771">
        <v>59</v>
      </c>
      <c r="J1771" s="15">
        <v>0.19564118451829293</v>
      </c>
      <c r="K1771" s="15">
        <v>0.80435881548170707</v>
      </c>
      <c r="L1771" s="58">
        <v>566.47500000000014</v>
      </c>
      <c r="M1771">
        <v>53</v>
      </c>
      <c r="N1771">
        <v>20</v>
      </c>
      <c r="O1771" s="12">
        <v>9.5</v>
      </c>
      <c r="P1771" s="12">
        <v>4</v>
      </c>
      <c r="Q1771" s="12">
        <v>37</v>
      </c>
      <c r="R1771" s="12">
        <v>47.457170113420716</v>
      </c>
      <c r="S1771" s="12">
        <v>898.11898838558693</v>
      </c>
      <c r="T1771" s="12">
        <v>10387.548420103192</v>
      </c>
      <c r="U1771" s="12">
        <v>0</v>
      </c>
      <c r="V1771" s="12">
        <v>0</v>
      </c>
      <c r="W1771" s="59">
        <v>1.2344845289234053E-2</v>
      </c>
      <c r="X1771" s="59">
        <v>7.3713490959666206E-4</v>
      </c>
      <c r="Y1771" s="59">
        <v>1.7760412041559364E-3</v>
      </c>
      <c r="Z1771" s="59">
        <v>2.5609765834850575E-3</v>
      </c>
      <c r="AA1771" s="59">
        <v>2.8631529054094829E-3</v>
      </c>
      <c r="AB1771" s="59">
        <v>2.0304011414146957E-3</v>
      </c>
      <c r="AC1771" s="59">
        <v>1.3840239366945798E-3</v>
      </c>
      <c r="AD1771" s="59">
        <v>5.3736232828029695E-3</v>
      </c>
      <c r="AE1771" s="59">
        <v>3.6107019120288973E-3</v>
      </c>
      <c r="AF1771" s="59">
        <v>0</v>
      </c>
      <c r="AG1771" s="59">
        <v>0</v>
      </c>
      <c r="AH1771" s="18">
        <v>2.9709910149838484E-3</v>
      </c>
      <c r="AI1771" s="12">
        <v>79</v>
      </c>
      <c r="AJ1771" s="17">
        <v>3</v>
      </c>
      <c r="AK1771" s="18">
        <v>0.74195071230878584</v>
      </c>
      <c r="AL1771" t="str">
        <f>IF(AK1771&lt;='CAV Tier 1 Analysis'!$A$5,"Tier 1", "Tier 2")</f>
        <v>Tier 2</v>
      </c>
      <c r="AM1771" t="str">
        <f t="shared" si="55"/>
        <v>Mississippi - Tier 2</v>
      </c>
      <c r="AN1771" t="str">
        <f t="shared" si="56"/>
        <v>Coahoma County * - Tier 2</v>
      </c>
    </row>
    <row r="1772" spans="1:40" x14ac:dyDescent="0.3">
      <c r="A1772">
        <v>4</v>
      </c>
      <c r="B1772" t="s">
        <v>28</v>
      </c>
      <c r="C1772" t="s">
        <v>3916</v>
      </c>
      <c r="D1772" t="s">
        <v>7771</v>
      </c>
      <c r="E1772" t="s">
        <v>822</v>
      </c>
      <c r="F1772" s="12">
        <v>22664.840678095457</v>
      </c>
      <c r="G1772" s="12">
        <v>14328.939349749537</v>
      </c>
      <c r="H1772" s="12">
        <v>7187.7282866359128</v>
      </c>
      <c r="I1772">
        <v>43</v>
      </c>
      <c r="J1772" s="15">
        <v>1.1603808162839926E-3</v>
      </c>
      <c r="K1772" s="15">
        <v>0.998839619183715</v>
      </c>
      <c r="L1772" s="58">
        <v>753.91629000000034</v>
      </c>
      <c r="M1772">
        <v>65</v>
      </c>
      <c r="N1772">
        <v>11</v>
      </c>
      <c r="O1772" s="12">
        <v>10.827586206896552</v>
      </c>
      <c r="P1772" s="12">
        <v>5</v>
      </c>
      <c r="Q1772" s="12">
        <v>5</v>
      </c>
      <c r="R1772" s="12">
        <v>42.950103624899747</v>
      </c>
      <c r="S1772" s="12">
        <v>8.3405020164741241</v>
      </c>
      <c r="T1772" s="12">
        <v>16169.385822516784</v>
      </c>
      <c r="U1772" s="12">
        <v>0</v>
      </c>
      <c r="V1772" s="12">
        <v>0</v>
      </c>
      <c r="W1772" s="59">
        <v>1.6429639368168616E-2</v>
      </c>
      <c r="X1772" s="59">
        <v>9.0403337969401944E-4</v>
      </c>
      <c r="Y1772" s="59">
        <v>9.768226622857651E-4</v>
      </c>
      <c r="Z1772" s="59">
        <v>2.9188626033187226E-3</v>
      </c>
      <c r="AA1772" s="59">
        <v>3.5789411317618536E-3</v>
      </c>
      <c r="AB1772" s="59">
        <v>2.7437853262360753E-4</v>
      </c>
      <c r="AC1772" s="59">
        <v>1.2525814615221514E-3</v>
      </c>
      <c r="AD1772" s="59">
        <v>4.9902870783919537E-5</v>
      </c>
      <c r="AE1772" s="59">
        <v>5.6204630721821761E-3</v>
      </c>
      <c r="AF1772" s="59">
        <v>0</v>
      </c>
      <c r="AG1772" s="59">
        <v>0</v>
      </c>
      <c r="AH1772" s="18">
        <v>2.9096022802128029E-3</v>
      </c>
      <c r="AI1772" s="12">
        <v>80</v>
      </c>
      <c r="AJ1772" s="17">
        <v>3</v>
      </c>
      <c r="AK1772" s="18">
        <v>0.7448603145889986</v>
      </c>
      <c r="AL1772" t="str">
        <f>IF(AK1772&lt;='CAV Tier 1 Analysis'!$A$5,"Tier 1", "Tier 2")</f>
        <v>Tier 2</v>
      </c>
      <c r="AM1772" t="str">
        <f t="shared" si="55"/>
        <v>Mississippi - Tier 2</v>
      </c>
      <c r="AN1772" t="str">
        <f t="shared" si="56"/>
        <v>Holmes County * - Tier 2</v>
      </c>
    </row>
    <row r="1773" spans="1:40" x14ac:dyDescent="0.3">
      <c r="A1773">
        <v>4</v>
      </c>
      <c r="B1773" t="s">
        <v>28</v>
      </c>
      <c r="C1773" t="s">
        <v>4190</v>
      </c>
      <c r="D1773" t="s">
        <v>7790</v>
      </c>
      <c r="E1773" t="s">
        <v>1011</v>
      </c>
      <c r="F1773" s="12">
        <v>19511.672200001027</v>
      </c>
      <c r="G1773" s="12">
        <v>19812.152767823995</v>
      </c>
      <c r="H1773" s="12">
        <v>7965.7658981618115</v>
      </c>
      <c r="I1773">
        <v>9</v>
      </c>
      <c r="J1773" s="15">
        <v>3.2706296693688535E-3</v>
      </c>
      <c r="K1773" s="15">
        <v>0.99672937033063136</v>
      </c>
      <c r="L1773" s="58">
        <v>566.92752999999993</v>
      </c>
      <c r="M1773">
        <v>20</v>
      </c>
      <c r="N1773">
        <v>2</v>
      </c>
      <c r="O1773" s="12">
        <v>11.486486486486486</v>
      </c>
      <c r="P1773" s="12">
        <v>5.7837837837837842</v>
      </c>
      <c r="Q1773" s="12">
        <v>0</v>
      </c>
      <c r="R1773" s="12">
        <v>8.9705643329756821</v>
      </c>
      <c r="S1773" s="12">
        <v>26.053070285774652</v>
      </c>
      <c r="T1773" s="12">
        <v>18612.235162814322</v>
      </c>
      <c r="U1773" s="12">
        <v>0</v>
      </c>
      <c r="V1773" s="12">
        <v>1199.9176050096721</v>
      </c>
      <c r="W1773" s="59">
        <v>1.2354707000410602E-2</v>
      </c>
      <c r="X1773" s="59">
        <v>2.7816411682892909E-4</v>
      </c>
      <c r="Y1773" s="59">
        <v>1.7760412041559364E-4</v>
      </c>
      <c r="Z1773" s="59">
        <v>3.0964866229904677E-3</v>
      </c>
      <c r="AA1773" s="59">
        <v>4.1399643362001982E-3</v>
      </c>
      <c r="AB1773" s="59">
        <v>0</v>
      </c>
      <c r="AC1773" s="59">
        <v>2.6161432999111632E-4</v>
      </c>
      <c r="AD1773" s="59">
        <v>1.5588066490810609E-4</v>
      </c>
      <c r="AE1773" s="59">
        <v>6.4695951702565006E-3</v>
      </c>
      <c r="AF1773" s="59">
        <v>0</v>
      </c>
      <c r="AG1773" s="59">
        <v>4.9185279044380555E-3</v>
      </c>
      <c r="AH1773" s="18">
        <v>2.8956858424035972E-3</v>
      </c>
      <c r="AI1773" s="12">
        <v>81</v>
      </c>
      <c r="AJ1773" s="17">
        <v>3</v>
      </c>
      <c r="AK1773" s="18">
        <v>0.74775600043140222</v>
      </c>
      <c r="AL1773" t="str">
        <f>IF(AK1773&lt;='CAV Tier 1 Analysis'!$A$5,"Tier 1", "Tier 2")</f>
        <v>Tier 2</v>
      </c>
      <c r="AM1773" t="str">
        <f t="shared" si="55"/>
        <v>Mississippi - Tier 2</v>
      </c>
      <c r="AN1773" t="str">
        <f t="shared" si="56"/>
        <v>Newton County * - Tier 2</v>
      </c>
    </row>
    <row r="1774" spans="1:40" x14ac:dyDescent="0.3">
      <c r="A1774">
        <v>4</v>
      </c>
      <c r="B1774" t="s">
        <v>28</v>
      </c>
      <c r="C1774" t="s">
        <v>5050</v>
      </c>
      <c r="D1774" t="s">
        <v>7836</v>
      </c>
      <c r="E1774" t="s">
        <v>1056</v>
      </c>
      <c r="F1774" s="12">
        <v>9478.0660917076129</v>
      </c>
      <c r="G1774" s="12">
        <v>13851.510045061854</v>
      </c>
      <c r="H1774" s="12">
        <v>4556.2624695821796</v>
      </c>
      <c r="I1774">
        <v>11</v>
      </c>
      <c r="J1774" s="15">
        <v>0</v>
      </c>
      <c r="K1774" s="15">
        <v>1.0000000000000002</v>
      </c>
      <c r="L1774" s="58">
        <v>436.83222000000001</v>
      </c>
      <c r="M1774">
        <v>55</v>
      </c>
      <c r="N1774">
        <v>1</v>
      </c>
      <c r="O1774" s="12">
        <v>16.2</v>
      </c>
      <c r="P1774" s="12">
        <v>4.0999999999999996</v>
      </c>
      <c r="Q1774" s="12">
        <v>0</v>
      </c>
      <c r="R1774" s="12">
        <v>11.000000000000002</v>
      </c>
      <c r="S1774" s="12">
        <v>0</v>
      </c>
      <c r="T1774" s="12">
        <v>12067.615954934896</v>
      </c>
      <c r="U1774" s="12">
        <v>2589.5498632272829</v>
      </c>
      <c r="V1774" s="12">
        <v>1783.894090126958</v>
      </c>
      <c r="W1774" s="59">
        <v>9.5196190004018764E-3</v>
      </c>
      <c r="X1774" s="59">
        <v>7.6495132127955498E-4</v>
      </c>
      <c r="Y1774" s="59">
        <v>8.8802060207796818E-5</v>
      </c>
      <c r="Z1774" s="59">
        <v>4.3671390160482035E-3</v>
      </c>
      <c r="AA1774" s="59">
        <v>2.9347317280447194E-3</v>
      </c>
      <c r="AB1774" s="59">
        <v>0</v>
      </c>
      <c r="AC1774" s="59">
        <v>3.2080006598065176E-4</v>
      </c>
      <c r="AD1774" s="59">
        <v>0</v>
      </c>
      <c r="AE1774" s="59">
        <v>4.1946917828837417E-3</v>
      </c>
      <c r="AF1774" s="59">
        <v>2.3394773731246982E-3</v>
      </c>
      <c r="AG1774" s="59">
        <v>7.3122794633726975E-3</v>
      </c>
      <c r="AH1774" s="18">
        <v>2.8947719828494489E-3</v>
      </c>
      <c r="AI1774" s="12">
        <v>82</v>
      </c>
      <c r="AJ1774" s="17">
        <v>3</v>
      </c>
      <c r="AK1774" s="18">
        <v>0.75065077241425171</v>
      </c>
      <c r="AL1774" t="str">
        <f>IF(AK1774&lt;='CAV Tier 1 Analysis'!$A$5,"Tier 1", "Tier 2")</f>
        <v>Tier 2</v>
      </c>
      <c r="AM1774" t="str">
        <f t="shared" si="55"/>
        <v>Mississippi - Tier 2</v>
      </c>
      <c r="AN1774" t="str">
        <f t="shared" si="56"/>
        <v>Stone County* - Tier 2</v>
      </c>
    </row>
    <row r="1775" spans="1:40" x14ac:dyDescent="0.3">
      <c r="A1775">
        <v>4</v>
      </c>
      <c r="B1775" t="s">
        <v>28</v>
      </c>
      <c r="C1775" t="s">
        <v>4882</v>
      </c>
      <c r="D1775" t="s">
        <v>7583</v>
      </c>
      <c r="E1775" t="s">
        <v>987</v>
      </c>
      <c r="F1775" s="12">
        <v>1080.4741655415535</v>
      </c>
      <c r="G1775" s="12">
        <v>10497.353055074156</v>
      </c>
      <c r="H1775" s="12">
        <v>7664.3455646212788</v>
      </c>
      <c r="I1775">
        <v>62</v>
      </c>
      <c r="J1775" s="15">
        <v>9.8649242392985725E-2</v>
      </c>
      <c r="K1775" s="15">
        <v>0.90135075760701433</v>
      </c>
      <c r="L1775" s="58">
        <v>13.815209999999997</v>
      </c>
      <c r="M1775">
        <v>24</v>
      </c>
      <c r="N1775">
        <v>0</v>
      </c>
      <c r="O1775" s="12">
        <v>12</v>
      </c>
      <c r="P1775" s="12">
        <v>6</v>
      </c>
      <c r="Q1775" s="12">
        <v>3</v>
      </c>
      <c r="R1775" s="12">
        <v>55.883746971634892</v>
      </c>
      <c r="S1775" s="12">
        <v>756.08188338792957</v>
      </c>
      <c r="T1775" s="12">
        <v>14607.842475156753</v>
      </c>
      <c r="U1775" s="12">
        <v>13527.3683096152</v>
      </c>
      <c r="V1775" s="12">
        <v>0</v>
      </c>
      <c r="W1775" s="59">
        <v>3.0106647263917932E-4</v>
      </c>
      <c r="X1775" s="59">
        <v>3.3379694019471486E-4</v>
      </c>
      <c r="Y1775" s="59">
        <v>0</v>
      </c>
      <c r="Z1775" s="59">
        <v>3.2349177896653361E-3</v>
      </c>
      <c r="AA1775" s="59">
        <v>4.2947293581142238E-3</v>
      </c>
      <c r="AB1775" s="59">
        <v>1.6462711957416452E-4</v>
      </c>
      <c r="AC1775" s="59">
        <v>1.6297736105224108E-3</v>
      </c>
      <c r="AD1775" s="59">
        <v>4.5237872317811243E-3</v>
      </c>
      <c r="AE1775" s="59">
        <v>5.0776720957168304E-3</v>
      </c>
      <c r="AF1775" s="59">
        <v>1.2221032129046601E-2</v>
      </c>
      <c r="AG1775" s="59">
        <v>0</v>
      </c>
      <c r="AH1775" s="18">
        <v>2.8892184315685988E-3</v>
      </c>
      <c r="AI1775" s="12">
        <v>83</v>
      </c>
      <c r="AJ1775" s="17">
        <v>3</v>
      </c>
      <c r="AK1775" s="18">
        <v>0.75353999084582035</v>
      </c>
      <c r="AL1775" t="str">
        <f>IF(AK1775&lt;='CAV Tier 1 Analysis'!$A$5,"Tier 1", "Tier 2")</f>
        <v>Tier 2</v>
      </c>
      <c r="AM1775" t="str">
        <f t="shared" si="55"/>
        <v>Mississippi - Tier 2</v>
      </c>
      <c r="AN1775" t="str">
        <f t="shared" si="56"/>
        <v>Natchez, City Of - Tier 2</v>
      </c>
    </row>
    <row r="1776" spans="1:40" x14ac:dyDescent="0.3">
      <c r="A1776">
        <v>4</v>
      </c>
      <c r="B1776" t="s">
        <v>28</v>
      </c>
      <c r="C1776" t="s">
        <v>4532</v>
      </c>
      <c r="D1776" t="s">
        <v>7818</v>
      </c>
      <c r="E1776" t="s">
        <v>997</v>
      </c>
      <c r="F1776" s="12">
        <v>23601.800639613735</v>
      </c>
      <c r="G1776" s="12">
        <v>22501.664312023244</v>
      </c>
      <c r="H1776" s="12">
        <v>8915.0588718202525</v>
      </c>
      <c r="I1776">
        <v>0</v>
      </c>
      <c r="J1776" s="15">
        <v>3.0169656249493434E-6</v>
      </c>
      <c r="K1776" s="15">
        <v>0.99999698303437468</v>
      </c>
      <c r="L1776" s="58">
        <v>586.68218999999999</v>
      </c>
      <c r="M1776">
        <v>21</v>
      </c>
      <c r="N1776">
        <v>5</v>
      </c>
      <c r="O1776" s="12">
        <v>10.516129032258064</v>
      </c>
      <c r="P1776" s="12">
        <v>6.67741935483871</v>
      </c>
      <c r="Q1776" s="12">
        <v>0</v>
      </c>
      <c r="R1776" s="12">
        <v>0</v>
      </c>
      <c r="S1776" s="12">
        <v>2.6896426160681376E-2</v>
      </c>
      <c r="T1776" s="12">
        <v>21752.499501247221</v>
      </c>
      <c r="U1776" s="12">
        <v>0</v>
      </c>
      <c r="V1776" s="12">
        <v>749.16481077602293</v>
      </c>
      <c r="W1776" s="59">
        <v>1.2785208296039572E-2</v>
      </c>
      <c r="X1776" s="59">
        <v>2.9207232267037554E-4</v>
      </c>
      <c r="Y1776" s="59">
        <v>4.440103010389841E-4</v>
      </c>
      <c r="Z1776" s="59">
        <v>2.8349010737389771E-3</v>
      </c>
      <c r="AA1776" s="59">
        <v>4.7796181566109918E-3</v>
      </c>
      <c r="AB1776" s="59">
        <v>0</v>
      </c>
      <c r="AC1776" s="59">
        <v>0</v>
      </c>
      <c r="AD1776" s="59">
        <v>1.6092662966744571E-7</v>
      </c>
      <c r="AE1776" s="59">
        <v>7.5611480557392892E-3</v>
      </c>
      <c r="AF1776" s="59">
        <v>0</v>
      </c>
      <c r="AG1776" s="59">
        <v>3.0708675424386514E-3</v>
      </c>
      <c r="AH1776" s="18">
        <v>2.8879987886278645E-3</v>
      </c>
      <c r="AI1776" s="12">
        <v>84</v>
      </c>
      <c r="AJ1776" s="17">
        <v>3</v>
      </c>
      <c r="AK1776" s="18">
        <v>0.75642798963444824</v>
      </c>
      <c r="AL1776" t="str">
        <f>IF(AK1776&lt;='CAV Tier 1 Analysis'!$A$5,"Tier 1", "Tier 2")</f>
        <v>Tier 2</v>
      </c>
      <c r="AM1776" t="str">
        <f t="shared" si="55"/>
        <v>Mississippi - Tier 2</v>
      </c>
      <c r="AN1776" t="str">
        <f t="shared" si="56"/>
        <v>Scott County* - Tier 2</v>
      </c>
    </row>
    <row r="1777" spans="1:40" x14ac:dyDescent="0.3">
      <c r="A1777">
        <v>4</v>
      </c>
      <c r="B1777" t="s">
        <v>28</v>
      </c>
      <c r="C1777" t="s">
        <v>5035</v>
      </c>
      <c r="D1777" t="s">
        <v>7808</v>
      </c>
      <c r="E1777" t="s">
        <v>831</v>
      </c>
      <c r="F1777" s="12">
        <v>13266.558587681804</v>
      </c>
      <c r="G1777" s="12">
        <v>10537.113739201081</v>
      </c>
      <c r="H1777" s="12">
        <v>6485.4701942511474</v>
      </c>
      <c r="I1777">
        <v>20</v>
      </c>
      <c r="J1777" s="15">
        <v>0</v>
      </c>
      <c r="K1777" s="15">
        <v>1.0000000000000002</v>
      </c>
      <c r="L1777" s="58">
        <v>726.01794000000007</v>
      </c>
      <c r="M1777">
        <v>8</v>
      </c>
      <c r="N1777">
        <v>31</v>
      </c>
      <c r="O1777" s="12">
        <v>16.37037037037037</v>
      </c>
      <c r="P1777" s="12">
        <v>4.9259259259259256</v>
      </c>
      <c r="Q1777" s="12">
        <v>0</v>
      </c>
      <c r="R1777" s="12">
        <v>20.000000000000004</v>
      </c>
      <c r="S1777" s="12">
        <v>0</v>
      </c>
      <c r="T1777" s="12">
        <v>12291.788774172783</v>
      </c>
      <c r="U1777" s="12">
        <v>0</v>
      </c>
      <c r="V1777" s="12">
        <v>0</v>
      </c>
      <c r="W1777" s="59">
        <v>1.5821667587287012E-2</v>
      </c>
      <c r="X1777" s="59">
        <v>1.1126564673157163E-4</v>
      </c>
      <c r="Y1777" s="59">
        <v>2.7528638664417013E-3</v>
      </c>
      <c r="Z1777" s="59">
        <v>4.4130668612101191E-3</v>
      </c>
      <c r="AA1777" s="59">
        <v>3.5259197816616774E-3</v>
      </c>
      <c r="AB1777" s="59">
        <v>0</v>
      </c>
      <c r="AC1777" s="59">
        <v>5.8327284723754869E-4</v>
      </c>
      <c r="AD1777" s="59">
        <v>0</v>
      </c>
      <c r="AE1777" s="59">
        <v>4.2726140407940549E-3</v>
      </c>
      <c r="AF1777" s="59">
        <v>0</v>
      </c>
      <c r="AG1777" s="59">
        <v>0</v>
      </c>
      <c r="AH1777" s="18">
        <v>2.8618791483057894E-3</v>
      </c>
      <c r="AI1777" s="12">
        <v>85</v>
      </c>
      <c r="AJ1777" s="17">
        <v>3</v>
      </c>
      <c r="AK1777" s="18">
        <v>0.75928986878275406</v>
      </c>
      <c r="AL1777" t="str">
        <f>IF(AK1777&lt;='CAV Tier 1 Analysis'!$A$5,"Tier 1", "Tier 2")</f>
        <v>Tier 2</v>
      </c>
      <c r="AM1777" t="str">
        <f t="shared" si="55"/>
        <v>Mississippi - Tier 2</v>
      </c>
      <c r="AN1777" t="str">
        <f t="shared" si="56"/>
        <v>Amite County* - Tier 2</v>
      </c>
    </row>
    <row r="1778" spans="1:40" x14ac:dyDescent="0.3">
      <c r="A1778">
        <v>4</v>
      </c>
      <c r="B1778" t="s">
        <v>28</v>
      </c>
      <c r="C1778" t="s">
        <v>5008</v>
      </c>
      <c r="D1778" t="s">
        <v>7761</v>
      </c>
      <c r="E1778" t="s">
        <v>387</v>
      </c>
      <c r="F1778" s="12">
        <v>2513.1844564107391</v>
      </c>
      <c r="G1778" s="12">
        <v>433.93755362343848</v>
      </c>
      <c r="H1778" s="12">
        <v>902.24425976158057</v>
      </c>
      <c r="I1778">
        <v>51</v>
      </c>
      <c r="J1778" s="15">
        <v>3.9678792931887989E-4</v>
      </c>
      <c r="K1778" s="15">
        <v>0.99960321207068104</v>
      </c>
      <c r="L1778" s="58">
        <v>439.95794000000001</v>
      </c>
      <c r="M1778">
        <v>38</v>
      </c>
      <c r="N1778">
        <v>23</v>
      </c>
      <c r="O1778" s="12">
        <v>13.090909090909092</v>
      </c>
      <c r="P1778" s="12">
        <v>4.4545454545454541</v>
      </c>
      <c r="Q1778" s="12">
        <v>190</v>
      </c>
      <c r="R1778" s="12">
        <v>50.979763815604734</v>
      </c>
      <c r="S1778" s="12">
        <v>0.35799963157064313</v>
      </c>
      <c r="T1778" s="12">
        <v>1458.9951751602921</v>
      </c>
      <c r="U1778" s="12">
        <v>0</v>
      </c>
      <c r="V1778" s="12">
        <v>0</v>
      </c>
      <c r="W1778" s="59">
        <v>9.5877359160953576E-3</v>
      </c>
      <c r="X1778" s="59">
        <v>5.2851182197496526E-4</v>
      </c>
      <c r="Y1778" s="59">
        <v>2.0424473847793271E-3</v>
      </c>
      <c r="Z1778" s="59">
        <v>3.5290012250894574E-3</v>
      </c>
      <c r="AA1778" s="59">
        <v>3.1885111901151053E-3</v>
      </c>
      <c r="AB1778" s="59">
        <v>1.0426384239697085E-2</v>
      </c>
      <c r="AC1778" s="59">
        <v>1.4867555996112762E-3</v>
      </c>
      <c r="AD1778" s="59">
        <v>2.1419824993355696E-6</v>
      </c>
      <c r="AE1778" s="59">
        <v>5.0714532972929039E-4</v>
      </c>
      <c r="AF1778" s="59">
        <v>0</v>
      </c>
      <c r="AG1778" s="59">
        <v>0</v>
      </c>
      <c r="AH1778" s="18">
        <v>2.8453304263264729E-3</v>
      </c>
      <c r="AI1778" s="12">
        <v>86</v>
      </c>
      <c r="AJ1778" s="17">
        <v>3</v>
      </c>
      <c r="AK1778" s="18">
        <v>0.76213519920908057</v>
      </c>
      <c r="AL1778" t="str">
        <f>IF(AK1778&lt;='CAV Tier 1 Analysis'!$A$5,"Tier 1", "Tier 2")</f>
        <v>Tier 2</v>
      </c>
      <c r="AM1778" t="str">
        <f t="shared" si="55"/>
        <v>Mississippi - Tier 2</v>
      </c>
      <c r="AN1778" t="str">
        <f t="shared" si="56"/>
        <v>Issaquena County * - Tier 2</v>
      </c>
    </row>
    <row r="1779" spans="1:40" x14ac:dyDescent="0.3">
      <c r="A1779">
        <v>4</v>
      </c>
      <c r="B1779" t="s">
        <v>28</v>
      </c>
      <c r="C1779" t="s">
        <v>3351</v>
      </c>
      <c r="D1779" t="s">
        <v>7829</v>
      </c>
      <c r="E1779" t="s">
        <v>924</v>
      </c>
      <c r="F1779" s="12">
        <v>15545.74584050944</v>
      </c>
      <c r="G1779" s="12">
        <v>18719.856828550459</v>
      </c>
      <c r="H1779" s="12">
        <v>7586.822658199002</v>
      </c>
      <c r="I1779">
        <v>47</v>
      </c>
      <c r="J1779" s="15">
        <v>1.4397252184997589E-2</v>
      </c>
      <c r="K1779" s="15">
        <v>0.98560274781500257</v>
      </c>
      <c r="L1779" s="58">
        <v>404.98214000000007</v>
      </c>
      <c r="M1779">
        <v>58</v>
      </c>
      <c r="N1779">
        <v>12</v>
      </c>
      <c r="O1779" s="12">
        <v>13.071428571428571</v>
      </c>
      <c r="P1779" s="12">
        <v>4.7857142857142856</v>
      </c>
      <c r="Q1779" s="12">
        <v>1</v>
      </c>
      <c r="R1779" s="12">
        <v>46.323329147305124</v>
      </c>
      <c r="S1779" s="12">
        <v>109.2293990929448</v>
      </c>
      <c r="T1779" s="12">
        <v>18103.142041588093</v>
      </c>
      <c r="U1779" s="12">
        <v>2557.3962010786527</v>
      </c>
      <c r="V1779" s="12">
        <v>616.71478696236591</v>
      </c>
      <c r="W1779" s="59">
        <v>8.825529570065627E-3</v>
      </c>
      <c r="X1779" s="59">
        <v>8.0667593880389429E-4</v>
      </c>
      <c r="Y1779" s="59">
        <v>1.0656247224935618E-3</v>
      </c>
      <c r="Z1779" s="59">
        <v>3.5237497351711692E-3</v>
      </c>
      <c r="AA1779" s="59">
        <v>3.4255579404006311E-3</v>
      </c>
      <c r="AB1779" s="59">
        <v>5.4875706524721505E-5</v>
      </c>
      <c r="AC1779" s="59">
        <v>1.350957004263539E-3</v>
      </c>
      <c r="AD1779" s="59">
        <v>6.5354106718922738E-4</v>
      </c>
      <c r="AE1779" s="59">
        <v>6.2926348874380016E-3</v>
      </c>
      <c r="AF1779" s="59">
        <v>2.3104287859057335E-3</v>
      </c>
      <c r="AG1779" s="59">
        <v>2.5279476491467234E-3</v>
      </c>
      <c r="AH1779" s="18">
        <v>2.8034111824911667E-3</v>
      </c>
      <c r="AI1779" s="12">
        <v>87</v>
      </c>
      <c r="AJ1779" s="17">
        <v>3</v>
      </c>
      <c r="AK1779" s="18">
        <v>0.76493861039157174</v>
      </c>
      <c r="AL1779" t="str">
        <f>IF(AK1779&lt;='CAV Tier 1 Analysis'!$A$5,"Tier 1", "Tier 2")</f>
        <v>Tier 2</v>
      </c>
      <c r="AM1779" t="str">
        <f t="shared" si="55"/>
        <v>Mississippi - Tier 2</v>
      </c>
      <c r="AN1779" t="str">
        <f t="shared" si="56"/>
        <v>Covington County * - Tier 2</v>
      </c>
    </row>
    <row r="1780" spans="1:40" x14ac:dyDescent="0.3">
      <c r="A1780">
        <v>4</v>
      </c>
      <c r="B1780" t="s">
        <v>28</v>
      </c>
      <c r="C1780" t="s">
        <v>3414</v>
      </c>
      <c r="D1780" t="s">
        <v>7779</v>
      </c>
      <c r="E1780" t="s">
        <v>911</v>
      </c>
      <c r="F1780" s="12">
        <v>16566.340093683175</v>
      </c>
      <c r="G1780" s="12">
        <v>13221.124933070585</v>
      </c>
      <c r="H1780" s="12">
        <v>7539.7047025913544</v>
      </c>
      <c r="I1780">
        <v>30</v>
      </c>
      <c r="J1780" s="15">
        <v>2.9703679413690513E-2</v>
      </c>
      <c r="K1780" s="15">
        <v>0.97029631911080971</v>
      </c>
      <c r="L1780" s="58">
        <v>677.73624000000018</v>
      </c>
      <c r="M1780">
        <v>78</v>
      </c>
      <c r="N1780">
        <v>2</v>
      </c>
      <c r="O1780" s="12">
        <v>11.964285714285714</v>
      </c>
      <c r="P1780" s="12">
        <v>5.4642857142857144</v>
      </c>
      <c r="Q1780" s="12">
        <v>2</v>
      </c>
      <c r="R1780" s="12">
        <v>29.108889573324291</v>
      </c>
      <c r="S1780" s="12">
        <v>223.95697135966836</v>
      </c>
      <c r="T1780" s="12">
        <v>14985.180210481009</v>
      </c>
      <c r="U1780" s="12">
        <v>0</v>
      </c>
      <c r="V1780" s="12">
        <v>0</v>
      </c>
      <c r="W1780" s="59">
        <v>1.4769493851815526E-2</v>
      </c>
      <c r="X1780" s="59">
        <v>1.0848400556328233E-3</v>
      </c>
      <c r="Y1780" s="59">
        <v>1.7760412041559364E-4</v>
      </c>
      <c r="Z1780" s="59">
        <v>3.2252900581484748E-3</v>
      </c>
      <c r="AA1780" s="59">
        <v>3.9112713797111688E-3</v>
      </c>
      <c r="AB1780" s="59">
        <v>1.0975141304944301E-4</v>
      </c>
      <c r="AC1780" s="59">
        <v>8.4892124506781249E-4</v>
      </c>
      <c r="AD1780" s="59">
        <v>1.3399787903467346E-3</v>
      </c>
      <c r="AE1780" s="59">
        <v>5.2088343322055832E-3</v>
      </c>
      <c r="AF1780" s="59">
        <v>0</v>
      </c>
      <c r="AG1780" s="59">
        <v>0</v>
      </c>
      <c r="AH1780" s="18">
        <v>2.788725931490287E-3</v>
      </c>
      <c r="AI1780" s="12">
        <v>88</v>
      </c>
      <c r="AJ1780" s="17">
        <v>3</v>
      </c>
      <c r="AK1780" s="18">
        <v>0.767727336323062</v>
      </c>
      <c r="AL1780" t="str">
        <f>IF(AK1780&lt;='CAV Tier 1 Analysis'!$A$5,"Tier 1", "Tier 2")</f>
        <v>Tier 2</v>
      </c>
      <c r="AM1780" t="str">
        <f t="shared" si="55"/>
        <v>Mississippi - Tier 2</v>
      </c>
      <c r="AN1780" t="str">
        <f t="shared" si="56"/>
        <v>Clarke County * - Tier 2</v>
      </c>
    </row>
    <row r="1781" spans="1:40" x14ac:dyDescent="0.3">
      <c r="A1781">
        <v>4</v>
      </c>
      <c r="B1781" t="s">
        <v>28</v>
      </c>
      <c r="C1781" t="s">
        <v>4375</v>
      </c>
      <c r="D1781" t="s">
        <v>7596</v>
      </c>
      <c r="E1781" t="s">
        <v>736</v>
      </c>
      <c r="F1781" s="12">
        <v>371.0966070844396</v>
      </c>
      <c r="G1781" s="12">
        <v>10181.562628946107</v>
      </c>
      <c r="H1781" s="12">
        <v>4438.3929291875002</v>
      </c>
      <c r="I1781">
        <v>139</v>
      </c>
      <c r="J1781" s="15">
        <v>9.9370116212601514E-2</v>
      </c>
      <c r="K1781" s="15">
        <v>0.9006298837873985</v>
      </c>
      <c r="L1781" s="58">
        <v>7.3124599999999997</v>
      </c>
      <c r="M1781">
        <v>144</v>
      </c>
      <c r="N1781">
        <v>46</v>
      </c>
      <c r="O1781" s="12">
        <v>12</v>
      </c>
      <c r="P1781" s="12">
        <v>2</v>
      </c>
      <c r="Q1781" s="12">
        <v>2</v>
      </c>
      <c r="R1781" s="12">
        <v>125.1875538464484</v>
      </c>
      <c r="S1781" s="12">
        <v>441.04362117055075</v>
      </c>
      <c r="T1781" s="12">
        <v>10850.966685287311</v>
      </c>
      <c r="U1781" s="12">
        <v>10479.870078202872</v>
      </c>
      <c r="V1781" s="12">
        <v>0</v>
      </c>
      <c r="W1781" s="59">
        <v>1.5935599520492947E-4</v>
      </c>
      <c r="X1781" s="59">
        <v>2.0027816411682894E-3</v>
      </c>
      <c r="Y1781" s="59">
        <v>4.0848947695586542E-3</v>
      </c>
      <c r="Z1781" s="59">
        <v>3.2349177896653361E-3</v>
      </c>
      <c r="AA1781" s="59">
        <v>1.4315764527047415E-3</v>
      </c>
      <c r="AB1781" s="59">
        <v>1.0975141304944301E-4</v>
      </c>
      <c r="AC1781" s="59">
        <v>3.6509250485360937E-3</v>
      </c>
      <c r="AD1781" s="59">
        <v>2.6388510900031189E-3</v>
      </c>
      <c r="AE1781" s="59">
        <v>3.7717856585008864E-3</v>
      </c>
      <c r="AF1781" s="59">
        <v>9.4678304014917912E-3</v>
      </c>
      <c r="AG1781" s="59">
        <v>0</v>
      </c>
      <c r="AH1781" s="18">
        <v>2.7775154781712074E-3</v>
      </c>
      <c r="AI1781" s="12">
        <v>89</v>
      </c>
      <c r="AJ1781" s="17">
        <v>3</v>
      </c>
      <c r="AK1781" s="18">
        <v>0.77050485180123318</v>
      </c>
      <c r="AL1781" t="str">
        <f>IF(AK1781&lt;='CAV Tier 1 Analysis'!$A$5,"Tier 1", "Tier 2")</f>
        <v>Tier 2</v>
      </c>
      <c r="AM1781" t="str">
        <f t="shared" si="55"/>
        <v>Mississippi - Tier 2</v>
      </c>
      <c r="AN1781" t="str">
        <f t="shared" si="56"/>
        <v>Cleveland, City Of - Tier 2</v>
      </c>
    </row>
    <row r="1782" spans="1:40" x14ac:dyDescent="0.3">
      <c r="A1782">
        <v>4</v>
      </c>
      <c r="B1782" t="s">
        <v>28</v>
      </c>
      <c r="C1782" t="s">
        <v>5045</v>
      </c>
      <c r="D1782" t="s">
        <v>7828</v>
      </c>
      <c r="E1782" t="s">
        <v>1013</v>
      </c>
      <c r="F1782" s="12">
        <v>19845.998106217816</v>
      </c>
      <c r="G1782" s="12">
        <v>18908.264250379259</v>
      </c>
      <c r="H1782" s="12">
        <v>8987.8847052232413</v>
      </c>
      <c r="I1782">
        <v>1</v>
      </c>
      <c r="J1782" s="15">
        <v>9.6331376371293437E-2</v>
      </c>
      <c r="K1782" s="15">
        <v>0.90366862362870637</v>
      </c>
      <c r="L1782" s="58">
        <v>522.64341999999999</v>
      </c>
      <c r="M1782">
        <v>20</v>
      </c>
      <c r="N1782">
        <v>0</v>
      </c>
      <c r="O1782" s="12">
        <v>10.588235294117647</v>
      </c>
      <c r="P1782" s="12">
        <v>5.3235294117647056</v>
      </c>
      <c r="Q1782" s="12">
        <v>0</v>
      </c>
      <c r="R1782" s="12">
        <v>0.90366862362870637</v>
      </c>
      <c r="S1782" s="12">
        <v>865.81530432065188</v>
      </c>
      <c r="T1782" s="12">
        <v>19360.594400756378</v>
      </c>
      <c r="U1782" s="12">
        <v>0</v>
      </c>
      <c r="V1782" s="12">
        <v>0</v>
      </c>
      <c r="W1782" s="59">
        <v>1.1389650313493399E-2</v>
      </c>
      <c r="X1782" s="59">
        <v>2.7816411682892909E-4</v>
      </c>
      <c r="Y1782" s="59">
        <v>0</v>
      </c>
      <c r="Z1782" s="59">
        <v>2.8543392261752964E-3</v>
      </c>
      <c r="AA1782" s="59">
        <v>3.8105196755817377E-3</v>
      </c>
      <c r="AB1782" s="59">
        <v>0</v>
      </c>
      <c r="AC1782" s="59">
        <v>2.6354268553157609E-5</v>
      </c>
      <c r="AD1782" s="59">
        <v>5.1803439611802539E-3</v>
      </c>
      <c r="AE1782" s="59">
        <v>6.7297241267764473E-3</v>
      </c>
      <c r="AF1782" s="59">
        <v>0</v>
      </c>
      <c r="AG1782" s="59">
        <v>0</v>
      </c>
      <c r="AH1782" s="18">
        <v>2.751735971689929E-3</v>
      </c>
      <c r="AI1782" s="12">
        <v>90</v>
      </c>
      <c r="AJ1782" s="17">
        <v>3</v>
      </c>
      <c r="AK1782" s="18">
        <v>0.77325658777292317</v>
      </c>
      <c r="AL1782" t="str">
        <f>IF(AK1782&lt;='CAV Tier 1 Analysis'!$A$5,"Tier 1", "Tier 2")</f>
        <v>Tier 2</v>
      </c>
      <c r="AM1782" t="str">
        <f t="shared" si="55"/>
        <v>Mississippi - Tier 2</v>
      </c>
      <c r="AN1782" t="str">
        <f t="shared" si="56"/>
        <v>Itawamba County * - Tier 2</v>
      </c>
    </row>
    <row r="1783" spans="1:40" x14ac:dyDescent="0.3">
      <c r="A1783">
        <v>4</v>
      </c>
      <c r="B1783" t="s">
        <v>28</v>
      </c>
      <c r="C1783" t="s">
        <v>4926</v>
      </c>
      <c r="D1783" t="s">
        <v>7638</v>
      </c>
      <c r="E1783" t="s">
        <v>752</v>
      </c>
      <c r="F1783" s="12">
        <v>19636.119421045478</v>
      </c>
      <c r="G1783" s="12">
        <v>11736.549335258975</v>
      </c>
      <c r="H1783" s="12">
        <v>5070.6859794440134</v>
      </c>
      <c r="I1783">
        <v>4</v>
      </c>
      <c r="J1783" s="15">
        <v>0.16444609642947564</v>
      </c>
      <c r="K1783" s="15">
        <v>0.83555390357052417</v>
      </c>
      <c r="L1783" s="58">
        <v>419.37425999999999</v>
      </c>
      <c r="M1783">
        <v>26</v>
      </c>
      <c r="N1783">
        <v>2</v>
      </c>
      <c r="O1783" s="12">
        <v>10.857142857142858</v>
      </c>
      <c r="P1783" s="12">
        <v>4.9523809523809526</v>
      </c>
      <c r="Q1783" s="12">
        <v>38</v>
      </c>
      <c r="R1783" s="12">
        <v>3.3422156142820967</v>
      </c>
      <c r="S1783" s="12">
        <v>833.85451553924031</v>
      </c>
      <c r="T1783" s="12">
        <v>10992.622444842182</v>
      </c>
      <c r="U1783" s="12">
        <v>0</v>
      </c>
      <c r="V1783" s="12">
        <v>743.92689041679296</v>
      </c>
      <c r="W1783" s="59">
        <v>9.1391682916051303E-3</v>
      </c>
      <c r="X1783" s="59">
        <v>3.6161335187760778E-4</v>
      </c>
      <c r="Y1783" s="59">
        <v>1.7760412041559364E-4</v>
      </c>
      <c r="Z1783" s="59">
        <v>2.9268303811257803E-3</v>
      </c>
      <c r="AA1783" s="59">
        <v>3.5448559781260263E-3</v>
      </c>
      <c r="AB1783" s="59">
        <v>2.0852768479394171E-3</v>
      </c>
      <c r="AC1783" s="59">
        <v>9.7471180871205548E-5</v>
      </c>
      <c r="AD1783" s="59">
        <v>4.9891162497594527E-3</v>
      </c>
      <c r="AE1783" s="59">
        <v>3.8210250652587706E-3</v>
      </c>
      <c r="AF1783" s="59">
        <v>0</v>
      </c>
      <c r="AG1783" s="59">
        <v>3.0493970203456871E-3</v>
      </c>
      <c r="AH1783" s="18">
        <v>2.744759862484061E-3</v>
      </c>
      <c r="AI1783" s="12">
        <v>91</v>
      </c>
      <c r="AJ1783" s="17">
        <v>3</v>
      </c>
      <c r="AK1783" s="18">
        <v>0.77600134763540718</v>
      </c>
      <c r="AL1783" t="str">
        <f>IF(AK1783&lt;='CAV Tier 1 Analysis'!$A$5,"Tier 1", "Tier 2")</f>
        <v>Tier 2</v>
      </c>
      <c r="AM1783" t="str">
        <f t="shared" si="55"/>
        <v>Mississippi - Tier 2</v>
      </c>
      <c r="AN1783" t="str">
        <f t="shared" si="56"/>
        <v>Grenada County* - Tier 2</v>
      </c>
    </row>
    <row r="1784" spans="1:40" x14ac:dyDescent="0.3">
      <c r="A1784">
        <v>4</v>
      </c>
      <c r="B1784" t="s">
        <v>28</v>
      </c>
      <c r="C1784" t="s">
        <v>5004</v>
      </c>
      <c r="D1784" t="s">
        <v>7756</v>
      </c>
      <c r="E1784" t="s">
        <v>930</v>
      </c>
      <c r="F1784" s="12">
        <v>34047.32250509665</v>
      </c>
      <c r="G1784" s="12">
        <v>17002.075979531379</v>
      </c>
      <c r="H1784" s="12">
        <v>5696.6104904259646</v>
      </c>
      <c r="I1784">
        <v>24</v>
      </c>
      <c r="J1784" s="15">
        <v>6.7802342823239589E-3</v>
      </c>
      <c r="K1784" s="15">
        <v>0.99321976571767578</v>
      </c>
      <c r="L1784" s="58">
        <v>690.95694999999989</v>
      </c>
      <c r="M1784">
        <v>94</v>
      </c>
      <c r="N1784">
        <v>8</v>
      </c>
      <c r="O1784" s="12">
        <v>11.065217391304348</v>
      </c>
      <c r="P1784" s="12">
        <v>3.5652173913043477</v>
      </c>
      <c r="Q1784" s="12">
        <v>1</v>
      </c>
      <c r="R1784" s="12">
        <v>23.837274377224219</v>
      </c>
      <c r="S1784" s="12">
        <v>38.624353740232422</v>
      </c>
      <c r="T1784" s="12">
        <v>18182.033328655751</v>
      </c>
      <c r="U1784" s="12">
        <v>0</v>
      </c>
      <c r="V1784" s="12">
        <v>0</v>
      </c>
      <c r="W1784" s="59">
        <v>1.505760474737813E-2</v>
      </c>
      <c r="X1784" s="59">
        <v>1.3073713490959666E-3</v>
      </c>
      <c r="Y1784" s="59">
        <v>7.1041648166237455E-4</v>
      </c>
      <c r="Z1784" s="59">
        <v>2.9829223821370579E-3</v>
      </c>
      <c r="AA1784" s="59">
        <v>2.5519406330823651E-3</v>
      </c>
      <c r="AB1784" s="59">
        <v>5.4875706524721505E-5</v>
      </c>
      <c r="AC1784" s="59">
        <v>6.951817448193116E-4</v>
      </c>
      <c r="AD1784" s="59">
        <v>2.3109713659970284E-4</v>
      </c>
      <c r="AE1784" s="59">
        <v>6.320057423491488E-3</v>
      </c>
      <c r="AF1784" s="59">
        <v>0</v>
      </c>
      <c r="AG1784" s="59">
        <v>0</v>
      </c>
      <c r="AH1784" s="18">
        <v>2.7192243277082834E-3</v>
      </c>
      <c r="AI1784" s="12">
        <v>92</v>
      </c>
      <c r="AJ1784" s="17">
        <v>3</v>
      </c>
      <c r="AK1784" s="18">
        <v>0.7787205719631155</v>
      </c>
      <c r="AL1784" t="str">
        <f>IF(AK1784&lt;='CAV Tier 1 Analysis'!$A$5,"Tier 1", "Tier 2")</f>
        <v>Tier 2</v>
      </c>
      <c r="AM1784" t="str">
        <f t="shared" si="55"/>
        <v>Mississippi - Tier 2</v>
      </c>
      <c r="AN1784" t="str">
        <f t="shared" si="56"/>
        <v>Sunflower County * - Tier 2</v>
      </c>
    </row>
    <row r="1785" spans="1:40" x14ac:dyDescent="0.3">
      <c r="A1785">
        <v>4</v>
      </c>
      <c r="B1785" t="s">
        <v>28</v>
      </c>
      <c r="C1785" t="s">
        <v>3329</v>
      </c>
      <c r="D1785" t="s">
        <v>7774</v>
      </c>
      <c r="E1785" t="s">
        <v>769</v>
      </c>
      <c r="F1785" s="12">
        <v>9164.1073655168148</v>
      </c>
      <c r="G1785" s="12">
        <v>7437.8037740538612</v>
      </c>
      <c r="H1785" s="12">
        <v>3830.0492960948313</v>
      </c>
      <c r="I1785">
        <v>67</v>
      </c>
      <c r="J1785" s="15">
        <v>0.10878897955104298</v>
      </c>
      <c r="K1785" s="15">
        <v>0.89121102044895706</v>
      </c>
      <c r="L1785" s="58">
        <v>525.69038</v>
      </c>
      <c r="M1785">
        <v>11</v>
      </c>
      <c r="N1785">
        <v>20</v>
      </c>
      <c r="O1785" s="12">
        <v>12.411764705882353</v>
      </c>
      <c r="P1785" s="12">
        <v>6.8235294117647056</v>
      </c>
      <c r="Q1785" s="12">
        <v>14</v>
      </c>
      <c r="R1785" s="12">
        <v>59.711138370080121</v>
      </c>
      <c r="S1785" s="12">
        <v>416.6671545523472</v>
      </c>
      <c r="T1785" s="12">
        <v>8182.4974255194911</v>
      </c>
      <c r="U1785" s="12">
        <v>0</v>
      </c>
      <c r="V1785" s="12">
        <v>0</v>
      </c>
      <c r="W1785" s="59">
        <v>1.1456050860388646E-2</v>
      </c>
      <c r="X1785" s="59">
        <v>1.52990264255911E-4</v>
      </c>
      <c r="Y1785" s="59">
        <v>1.7760412041559364E-3</v>
      </c>
      <c r="Z1785" s="59">
        <v>3.3459198706832644E-3</v>
      </c>
      <c r="AA1785" s="59">
        <v>4.8842020151102939E-3</v>
      </c>
      <c r="AB1785" s="59">
        <v>7.6825989134610107E-4</v>
      </c>
      <c r="AC1785" s="59">
        <v>1.7413942844455932E-3</v>
      </c>
      <c r="AD1785" s="59">
        <v>2.4930018759613259E-3</v>
      </c>
      <c r="AE1785" s="59">
        <v>2.8442282918572674E-3</v>
      </c>
      <c r="AF1785" s="59">
        <v>0</v>
      </c>
      <c r="AG1785" s="59">
        <v>0</v>
      </c>
      <c r="AH1785" s="18">
        <v>2.6783716871094853E-3</v>
      </c>
      <c r="AI1785" s="12">
        <v>93</v>
      </c>
      <c r="AJ1785" s="17">
        <v>4</v>
      </c>
      <c r="AK1785" s="18">
        <v>0.781398943650225</v>
      </c>
      <c r="AL1785" t="str">
        <f>IF(AK1785&lt;='CAV Tier 1 Analysis'!$A$5,"Tier 1", "Tier 2")</f>
        <v>Tier 2</v>
      </c>
      <c r="AM1785" t="str">
        <f t="shared" si="55"/>
        <v>Mississippi - Tier 2</v>
      </c>
      <c r="AN1785" t="str">
        <f t="shared" si="56"/>
        <v>Jefferson County * - Tier 2</v>
      </c>
    </row>
    <row r="1786" spans="1:40" x14ac:dyDescent="0.3">
      <c r="A1786">
        <v>4</v>
      </c>
      <c r="B1786" t="s">
        <v>28</v>
      </c>
      <c r="C1786" t="s">
        <v>5023</v>
      </c>
      <c r="D1786" t="s">
        <v>7793</v>
      </c>
      <c r="E1786" t="s">
        <v>1107</v>
      </c>
      <c r="F1786" s="12">
        <v>19593.388991882734</v>
      </c>
      <c r="G1786" s="12">
        <v>23113.900346775034</v>
      </c>
      <c r="H1786" s="12">
        <v>8988.7213907549667</v>
      </c>
      <c r="I1786">
        <v>2</v>
      </c>
      <c r="J1786" s="15">
        <v>0</v>
      </c>
      <c r="K1786" s="15">
        <v>0.99999999786871208</v>
      </c>
      <c r="L1786" s="58">
        <v>469.19982999999996</v>
      </c>
      <c r="M1786">
        <v>11</v>
      </c>
      <c r="N1786">
        <v>0</v>
      </c>
      <c r="O1786" s="12">
        <v>10.142857142857142</v>
      </c>
      <c r="P1786" s="12">
        <v>5.6857142857142859</v>
      </c>
      <c r="Q1786" s="12">
        <v>0</v>
      </c>
      <c r="R1786" s="12">
        <v>1.9999999957374242</v>
      </c>
      <c r="S1786" s="12">
        <v>0</v>
      </c>
      <c r="T1786" s="12">
        <v>22824.186835097877</v>
      </c>
      <c r="U1786" s="12">
        <v>3230.7978432151431</v>
      </c>
      <c r="V1786" s="12">
        <v>289.71351167715693</v>
      </c>
      <c r="W1786" s="59">
        <v>1.0224986647398238E-2</v>
      </c>
      <c r="X1786" s="59">
        <v>1.52990264255911E-4</v>
      </c>
      <c r="Y1786" s="59">
        <v>0</v>
      </c>
      <c r="Z1786" s="59">
        <v>2.7342757507885576E-3</v>
      </c>
      <c r="AA1786" s="59">
        <v>4.0697673441177648E-3</v>
      </c>
      <c r="AB1786" s="59">
        <v>0</v>
      </c>
      <c r="AC1786" s="59">
        <v>5.8327284599442617E-5</v>
      </c>
      <c r="AD1786" s="59">
        <v>0</v>
      </c>
      <c r="AE1786" s="59">
        <v>7.9336655496595031E-3</v>
      </c>
      <c r="AF1786" s="59">
        <v>2.9188001199259048E-3</v>
      </c>
      <c r="AG1786" s="59">
        <v>1.1875515331449366E-3</v>
      </c>
      <c r="AH1786" s="18">
        <v>2.6618513176263872E-3</v>
      </c>
      <c r="AI1786" s="12">
        <v>94</v>
      </c>
      <c r="AJ1786" s="17">
        <v>4</v>
      </c>
      <c r="AK1786" s="18">
        <v>0.78406079496785142</v>
      </c>
      <c r="AL1786" t="str">
        <f>IF(AK1786&lt;='CAV Tier 1 Analysis'!$A$5,"Tier 1", "Tier 2")</f>
        <v>Tier 2</v>
      </c>
      <c r="AM1786" t="str">
        <f t="shared" si="55"/>
        <v>Mississippi - Tier 2</v>
      </c>
      <c r="AN1786" t="str">
        <f t="shared" si="56"/>
        <v>Pontotoc County* - Tier 2</v>
      </c>
    </row>
    <row r="1787" spans="1:40" x14ac:dyDescent="0.3">
      <c r="A1787">
        <v>4</v>
      </c>
      <c r="B1787" t="s">
        <v>28</v>
      </c>
      <c r="C1787" t="s">
        <v>4520</v>
      </c>
      <c r="D1787" t="s">
        <v>7680</v>
      </c>
      <c r="E1787" t="s">
        <v>618</v>
      </c>
      <c r="F1787" s="12">
        <v>300.62363583896268</v>
      </c>
      <c r="G1787" s="12">
        <v>3437.0485362129803</v>
      </c>
      <c r="H1787" s="12">
        <v>1574.4514978131015</v>
      </c>
      <c r="I1787">
        <v>187</v>
      </c>
      <c r="J1787" s="15">
        <v>0.3411667687741336</v>
      </c>
      <c r="K1787" s="15">
        <v>0.65883323122586634</v>
      </c>
      <c r="L1787" s="58">
        <v>6.4148100000000001</v>
      </c>
      <c r="M1787">
        <v>208</v>
      </c>
      <c r="N1787">
        <v>79</v>
      </c>
      <c r="O1787" s="12">
        <v>18</v>
      </c>
      <c r="P1787" s="12">
        <v>3</v>
      </c>
      <c r="Q1787" s="12">
        <v>15</v>
      </c>
      <c r="R1787" s="12">
        <v>123.20181423923701</v>
      </c>
      <c r="S1787" s="12">
        <v>537.15053010049076</v>
      </c>
      <c r="T1787" s="12">
        <v>3563.7228062783001</v>
      </c>
      <c r="U1787" s="12">
        <v>3263.0991704393373</v>
      </c>
      <c r="V1787" s="12">
        <v>0</v>
      </c>
      <c r="W1787" s="59">
        <v>1.3979405447695219E-4</v>
      </c>
      <c r="X1787" s="59">
        <v>2.8929068150208622E-3</v>
      </c>
      <c r="Y1787" s="59">
        <v>7.0153627564159488E-3</v>
      </c>
      <c r="Z1787" s="59">
        <v>4.8523766844980037E-3</v>
      </c>
      <c r="AA1787" s="59">
        <v>2.1473646790571119E-3</v>
      </c>
      <c r="AB1787" s="59">
        <v>8.2313559787082263E-4</v>
      </c>
      <c r="AC1787" s="59">
        <v>3.5930136488075662E-3</v>
      </c>
      <c r="AD1787" s="59">
        <v>3.2138777069021566E-3</v>
      </c>
      <c r="AE1787" s="59">
        <v>1.238746644556408E-3</v>
      </c>
      <c r="AF1787" s="59">
        <v>2.9479821122234853E-3</v>
      </c>
      <c r="AG1787" s="59">
        <v>0</v>
      </c>
      <c r="AH1787" s="18">
        <v>2.6240509727117559E-3</v>
      </c>
      <c r="AI1787" s="12">
        <v>95</v>
      </c>
      <c r="AJ1787" s="17">
        <v>4</v>
      </c>
      <c r="AK1787" s="18">
        <v>0.7866848459405632</v>
      </c>
      <c r="AL1787" t="str">
        <f>IF(AK1787&lt;='CAV Tier 1 Analysis'!$A$5,"Tier 1", "Tier 2")</f>
        <v>Tier 2</v>
      </c>
      <c r="AM1787" t="str">
        <f t="shared" si="55"/>
        <v>Mississippi - Tier 2</v>
      </c>
      <c r="AN1787" t="str">
        <f t="shared" si="56"/>
        <v>Columbia, City Of - Tier 2</v>
      </c>
    </row>
    <row r="1788" spans="1:40" x14ac:dyDescent="0.3">
      <c r="A1788">
        <v>4</v>
      </c>
      <c r="B1788" t="s">
        <v>28</v>
      </c>
      <c r="C1788" t="s">
        <v>5051</v>
      </c>
      <c r="D1788" t="s">
        <v>7837</v>
      </c>
      <c r="E1788" t="s">
        <v>1047</v>
      </c>
      <c r="F1788" s="12">
        <v>19591.723018486857</v>
      </c>
      <c r="G1788" s="12">
        <v>13435.043470014687</v>
      </c>
      <c r="H1788" s="12">
        <v>6492.3270751598484</v>
      </c>
      <c r="I1788">
        <v>3</v>
      </c>
      <c r="J1788" s="15">
        <v>9.2161096275772841E-7</v>
      </c>
      <c r="K1788" s="15">
        <v>0.99999907838903646</v>
      </c>
      <c r="L1788" s="58">
        <v>726.98788000000013</v>
      </c>
      <c r="M1788">
        <v>2</v>
      </c>
      <c r="N1788">
        <v>2</v>
      </c>
      <c r="O1788" s="12">
        <v>9.48</v>
      </c>
      <c r="P1788" s="12">
        <v>6.32</v>
      </c>
      <c r="Q1788" s="12">
        <v>0</v>
      </c>
      <c r="R1788" s="12">
        <v>2.9999972351671094</v>
      </c>
      <c r="S1788" s="12">
        <v>5.9833998062761348E-3</v>
      </c>
      <c r="T1788" s="12">
        <v>13870.953887506306</v>
      </c>
      <c r="U1788" s="12">
        <v>0</v>
      </c>
      <c r="V1788" s="12">
        <v>0</v>
      </c>
      <c r="W1788" s="59">
        <v>1.5842804900036631E-2</v>
      </c>
      <c r="X1788" s="59">
        <v>2.7816411682892907E-5</v>
      </c>
      <c r="Y1788" s="59">
        <v>1.7760412041559364E-4</v>
      </c>
      <c r="Z1788" s="59">
        <v>2.5555850538356156E-3</v>
      </c>
      <c r="AA1788" s="59">
        <v>4.523781590546983E-3</v>
      </c>
      <c r="AB1788" s="59">
        <v>0</v>
      </c>
      <c r="AC1788" s="59">
        <v>8.7490846453034676E-5</v>
      </c>
      <c r="AD1788" s="59">
        <v>3.579986274103834E-8</v>
      </c>
      <c r="AE1788" s="59">
        <v>4.821530326285222E-3</v>
      </c>
      <c r="AF1788" s="59">
        <v>0</v>
      </c>
      <c r="AG1788" s="59">
        <v>0</v>
      </c>
      <c r="AH1788" s="18">
        <v>2.5487862771926104E-3</v>
      </c>
      <c r="AI1788" s="12">
        <v>96</v>
      </c>
      <c r="AJ1788" s="17">
        <v>4</v>
      </c>
      <c r="AK1788" s="18">
        <v>0.78923363221775578</v>
      </c>
      <c r="AL1788" t="str">
        <f>IF(AK1788&lt;='CAV Tier 1 Analysis'!$A$5,"Tier 1", "Tier 2")</f>
        <v>Tier 2</v>
      </c>
      <c r="AM1788" t="str">
        <f t="shared" si="55"/>
        <v>Mississippi - Tier 2</v>
      </c>
      <c r="AN1788" t="str">
        <f t="shared" si="56"/>
        <v>Attala County * - Tier 2</v>
      </c>
    </row>
    <row r="1789" spans="1:40" x14ac:dyDescent="0.3">
      <c r="A1789">
        <v>4</v>
      </c>
      <c r="B1789" t="s">
        <v>28</v>
      </c>
      <c r="C1789" t="s">
        <v>5034</v>
      </c>
      <c r="D1789" t="s">
        <v>7807</v>
      </c>
      <c r="E1789" t="s">
        <v>1165</v>
      </c>
      <c r="F1789" s="12">
        <v>29665.740871664369</v>
      </c>
      <c r="G1789" s="12">
        <v>23116.63097052036</v>
      </c>
      <c r="H1789" s="12">
        <v>9722.466832817865</v>
      </c>
      <c r="I1789">
        <v>0</v>
      </c>
      <c r="J1789" s="15">
        <v>4.995882084840985E-3</v>
      </c>
      <c r="K1789" s="15">
        <v>0.9950041179151593</v>
      </c>
      <c r="L1789" s="58">
        <v>360.40082000000001</v>
      </c>
      <c r="M1789">
        <v>16</v>
      </c>
      <c r="N1789">
        <v>0</v>
      </c>
      <c r="O1789" s="12">
        <v>7.4444444444444446</v>
      </c>
      <c r="P1789" s="12">
        <v>7.1851851851851851</v>
      </c>
      <c r="Q1789" s="12">
        <v>0</v>
      </c>
      <c r="R1789" s="12">
        <v>0</v>
      </c>
      <c r="S1789" s="12">
        <v>48.572297870535444</v>
      </c>
      <c r="T1789" s="12">
        <v>21990.479754677908</v>
      </c>
      <c r="U1789" s="12">
        <v>0</v>
      </c>
      <c r="V1789" s="12">
        <v>1126.1512158424521</v>
      </c>
      <c r="W1789" s="59">
        <v>7.8539959663058191E-3</v>
      </c>
      <c r="X1789" s="59">
        <v>2.2253129346314326E-4</v>
      </c>
      <c r="Y1789" s="59">
        <v>0</v>
      </c>
      <c r="Z1789" s="59">
        <v>2.0068471472923844E-3</v>
      </c>
      <c r="AA1789" s="59">
        <v>5.1430709597170337E-3</v>
      </c>
      <c r="AB1789" s="59">
        <v>0</v>
      </c>
      <c r="AC1789" s="59">
        <v>0</v>
      </c>
      <c r="AD1789" s="59">
        <v>2.9061765101473616E-4</v>
      </c>
      <c r="AE1789" s="59">
        <v>7.6438697645906609E-3</v>
      </c>
      <c r="AF1789" s="59">
        <v>0</v>
      </c>
      <c r="AG1789" s="59">
        <v>4.6161554398506353E-3</v>
      </c>
      <c r="AH1789" s="18">
        <v>2.5251898383849467E-3</v>
      </c>
      <c r="AI1789" s="12">
        <v>97</v>
      </c>
      <c r="AJ1789" s="17">
        <v>4</v>
      </c>
      <c r="AK1789" s="18">
        <v>0.79175882205614068</v>
      </c>
      <c r="AL1789" t="str">
        <f>IF(AK1789&lt;='CAV Tier 1 Analysis'!$A$5,"Tier 1", "Tier 2")</f>
        <v>Tier 2</v>
      </c>
      <c r="AM1789" t="str">
        <f t="shared" si="55"/>
        <v>Mississippi - Tier 2</v>
      </c>
      <c r="AN1789" t="str">
        <f t="shared" si="56"/>
        <v>Alcorn County * - Tier 2</v>
      </c>
    </row>
    <row r="1790" spans="1:40" x14ac:dyDescent="0.3">
      <c r="A1790">
        <v>4</v>
      </c>
      <c r="B1790" t="s">
        <v>28</v>
      </c>
      <c r="C1790" t="s">
        <v>4539</v>
      </c>
      <c r="D1790" t="s">
        <v>7891</v>
      </c>
      <c r="E1790" t="str">
        <f>"280302A"</f>
        <v>280302A</v>
      </c>
      <c r="F1790" s="12">
        <v>16535.287284045411</v>
      </c>
      <c r="G1790" s="12">
        <v>15719.261142130665</v>
      </c>
      <c r="H1790" s="12">
        <v>7139.0588310909461</v>
      </c>
      <c r="I1790">
        <v>5</v>
      </c>
      <c r="J1790" s="15">
        <v>0</v>
      </c>
      <c r="K1790" s="15">
        <v>1.0000000000000002</v>
      </c>
      <c r="L1790" s="58">
        <v>648.66341999999986</v>
      </c>
      <c r="M1790">
        <v>29</v>
      </c>
      <c r="N1790">
        <v>0</v>
      </c>
      <c r="O1790" s="12">
        <v>12.764705882352942</v>
      </c>
      <c r="P1790" s="12">
        <v>5.4411764705882355</v>
      </c>
      <c r="Q1790" s="12">
        <v>0</v>
      </c>
      <c r="R1790" s="12">
        <v>5.0000000000000009</v>
      </c>
      <c r="S1790" s="12">
        <v>0</v>
      </c>
      <c r="T1790" s="12">
        <v>15724.93974589135</v>
      </c>
      <c r="U1790" s="12">
        <v>0</v>
      </c>
      <c r="V1790" s="12">
        <v>0</v>
      </c>
      <c r="W1790" s="59">
        <v>1.413592756023734E-2</v>
      </c>
      <c r="X1790" s="59">
        <v>4.0333796940194715E-4</v>
      </c>
      <c r="Y1790" s="59">
        <v>0</v>
      </c>
      <c r="Z1790" s="59">
        <v>3.4410645115557741E-3</v>
      </c>
      <c r="AA1790" s="59">
        <v>3.8947300551526055E-3</v>
      </c>
      <c r="AB1790" s="59">
        <v>0</v>
      </c>
      <c r="AC1790" s="59">
        <v>1.4581821180938717E-4</v>
      </c>
      <c r="AD1790" s="59">
        <v>0</v>
      </c>
      <c r="AE1790" s="59">
        <v>5.4659740403371383E-3</v>
      </c>
      <c r="AF1790" s="59">
        <v>0</v>
      </c>
      <c r="AG1790" s="59">
        <v>0</v>
      </c>
      <c r="AH1790" s="18">
        <v>2.4988047589540176E-3</v>
      </c>
      <c r="AI1790" s="12">
        <v>98</v>
      </c>
      <c r="AJ1790" s="17">
        <v>4</v>
      </c>
      <c r="AK1790" s="18">
        <v>0.79425762681509471</v>
      </c>
      <c r="AL1790" t="str">
        <f>IF(AK1790&lt;='CAV Tier 1 Analysis'!$A$5,"Tier 1", "Tier 2")</f>
        <v>Tier 2</v>
      </c>
      <c r="AM1790" t="str">
        <f t="shared" si="55"/>
        <v>Mississippi - Tier 2</v>
      </c>
      <c r="AN1790" t="str">
        <f t="shared" si="56"/>
        <v>Jasper County * - Tier 2</v>
      </c>
    </row>
    <row r="1791" spans="1:40" x14ac:dyDescent="0.3">
      <c r="A1791">
        <v>4</v>
      </c>
      <c r="B1791" t="s">
        <v>28</v>
      </c>
      <c r="C1791" t="s">
        <v>5054</v>
      </c>
      <c r="D1791" t="s">
        <v>7841</v>
      </c>
      <c r="E1791" t="s">
        <v>1081</v>
      </c>
      <c r="F1791" s="12">
        <v>14700.606160760706</v>
      </c>
      <c r="G1791" s="12">
        <v>13833.182919035946</v>
      </c>
      <c r="H1791" s="12">
        <v>6960.7670709451613</v>
      </c>
      <c r="I1791">
        <v>8</v>
      </c>
      <c r="J1791" s="15">
        <v>3.8004961860400041E-3</v>
      </c>
      <c r="K1791" s="15">
        <v>0.99619950381396039</v>
      </c>
      <c r="L1791" s="58">
        <v>621.29518999999993</v>
      </c>
      <c r="M1791">
        <v>12</v>
      </c>
      <c r="N1791">
        <v>0</v>
      </c>
      <c r="O1791" s="12">
        <v>11.62962962962963</v>
      </c>
      <c r="P1791" s="12">
        <v>6.5555555555555554</v>
      </c>
      <c r="Q1791" s="12">
        <v>0</v>
      </c>
      <c r="R1791" s="12">
        <v>7.9695960305116831</v>
      </c>
      <c r="S1791" s="12">
        <v>26.454368705039936</v>
      </c>
      <c r="T1791" s="12">
        <v>14929.442370965742</v>
      </c>
      <c r="U1791" s="12">
        <v>228.83621020503597</v>
      </c>
      <c r="V1791" s="12">
        <v>0</v>
      </c>
      <c r="W1791" s="59">
        <v>1.3539508362231827E-2</v>
      </c>
      <c r="X1791" s="59">
        <v>1.6689847009735743E-4</v>
      </c>
      <c r="Y1791" s="59">
        <v>0</v>
      </c>
      <c r="Z1791" s="59">
        <v>3.1350746480089983E-3</v>
      </c>
      <c r="AA1791" s="59">
        <v>4.6923894838655413E-3</v>
      </c>
      <c r="AB1791" s="59">
        <v>0</v>
      </c>
      <c r="AC1791" s="59">
        <v>2.3242244840248071E-4</v>
      </c>
      <c r="AD1791" s="59">
        <v>1.5828171260557459E-4</v>
      </c>
      <c r="AE1791" s="59">
        <v>5.1894599124126858E-3</v>
      </c>
      <c r="AF1791" s="59">
        <v>2.0673752744775818E-4</v>
      </c>
      <c r="AG1791" s="59">
        <v>0</v>
      </c>
      <c r="AH1791" s="18">
        <v>2.4837065968247472E-3</v>
      </c>
      <c r="AI1791" s="12">
        <v>99</v>
      </c>
      <c r="AJ1791" s="17">
        <v>4</v>
      </c>
      <c r="AK1791" s="18">
        <v>0.79674133341191944</v>
      </c>
      <c r="AL1791" t="str">
        <f>IF(AK1791&lt;='CAV Tier 1 Analysis'!$A$5,"Tier 1", "Tier 2")</f>
        <v>Tier 2</v>
      </c>
      <c r="AM1791" t="str">
        <f t="shared" si="55"/>
        <v>Mississippi - Tier 2</v>
      </c>
      <c r="AN1791" t="str">
        <f t="shared" si="56"/>
        <v>Smith County * - Tier 2</v>
      </c>
    </row>
    <row r="1792" spans="1:40" x14ac:dyDescent="0.3">
      <c r="A1792">
        <v>4</v>
      </c>
      <c r="B1792" t="s">
        <v>28</v>
      </c>
      <c r="C1792" t="s">
        <v>5055</v>
      </c>
      <c r="D1792" t="s">
        <v>7842</v>
      </c>
      <c r="E1792" t="s">
        <v>783</v>
      </c>
      <c r="F1792" s="12">
        <v>13659.666395007283</v>
      </c>
      <c r="G1792" s="12">
        <v>12818.669072153974</v>
      </c>
      <c r="H1792" s="12">
        <v>6347.2798673749148</v>
      </c>
      <c r="I1792">
        <v>69</v>
      </c>
      <c r="J1792" s="15">
        <v>1.1378100482554037E-4</v>
      </c>
      <c r="K1792" s="15">
        <v>0.99988621899517449</v>
      </c>
      <c r="L1792" s="58">
        <v>401.38509999999991</v>
      </c>
      <c r="M1792">
        <v>69</v>
      </c>
      <c r="N1792">
        <v>21</v>
      </c>
      <c r="O1792" s="12">
        <v>16</v>
      </c>
      <c r="P1792" s="12">
        <v>4.583333333333333</v>
      </c>
      <c r="Q1792" s="12">
        <v>17</v>
      </c>
      <c r="R1792" s="12">
        <v>68.992149110667043</v>
      </c>
      <c r="S1792" s="12">
        <v>0.72219988121884049</v>
      </c>
      <c r="T1792" s="12">
        <v>13852.797365791004</v>
      </c>
      <c r="U1792" s="12">
        <v>193.13097078372084</v>
      </c>
      <c r="V1792" s="12">
        <v>0</v>
      </c>
      <c r="W1792" s="59">
        <v>8.7471414641488807E-3</v>
      </c>
      <c r="X1792" s="59">
        <v>9.5966620305980527E-4</v>
      </c>
      <c r="Y1792" s="59">
        <v>1.8648432643637333E-3</v>
      </c>
      <c r="Z1792" s="59">
        <v>4.3132237195537809E-3</v>
      </c>
      <c r="AA1792" s="59">
        <v>3.2806960374483656E-3</v>
      </c>
      <c r="AB1792" s="59">
        <v>9.3288701092026564E-4</v>
      </c>
      <c r="AC1792" s="59">
        <v>2.0120623624408133E-3</v>
      </c>
      <c r="AD1792" s="59">
        <v>4.3210645212290677E-6</v>
      </c>
      <c r="AE1792" s="59">
        <v>4.8152191366741719E-3</v>
      </c>
      <c r="AF1792" s="59">
        <v>1.7448033830676064E-4</v>
      </c>
      <c r="AG1792" s="59">
        <v>0</v>
      </c>
      <c r="AH1792" s="18">
        <v>2.4640491455852555E-3</v>
      </c>
      <c r="AI1792" s="12">
        <v>100</v>
      </c>
      <c r="AJ1792" s="17">
        <v>4</v>
      </c>
      <c r="AK1792" s="18">
        <v>0.79920538255750473</v>
      </c>
      <c r="AL1792" t="str">
        <f>IF(AK1792&lt;='CAV Tier 1 Analysis'!$A$5,"Tier 1", "Tier 2")</f>
        <v>Tier 2</v>
      </c>
      <c r="AM1792" t="str">
        <f t="shared" si="55"/>
        <v>Mississippi - Tier 2</v>
      </c>
      <c r="AN1792" t="str">
        <f t="shared" si="56"/>
        <v>Walthall County* - Tier 2</v>
      </c>
    </row>
    <row r="1793" spans="1:40" x14ac:dyDescent="0.3">
      <c r="A1793">
        <v>4</v>
      </c>
      <c r="B1793" t="s">
        <v>28</v>
      </c>
      <c r="C1793" t="s">
        <v>5013</v>
      </c>
      <c r="D1793" t="s">
        <v>7766</v>
      </c>
      <c r="E1793" t="s">
        <v>1018</v>
      </c>
      <c r="F1793" s="12">
        <v>17060.737676427732</v>
      </c>
      <c r="G1793" s="12">
        <v>7733.0417881203284</v>
      </c>
      <c r="H1793" s="12">
        <v>4967.4087548740281</v>
      </c>
      <c r="I1793">
        <v>15</v>
      </c>
      <c r="J1793" s="15">
        <v>3.0928975029159554E-2</v>
      </c>
      <c r="K1793" s="15">
        <v>0.9690710249708403</v>
      </c>
      <c r="L1793" s="58">
        <v>648.14077999999995</v>
      </c>
      <c r="M1793">
        <v>50</v>
      </c>
      <c r="N1793">
        <v>5</v>
      </c>
      <c r="O1793" s="12">
        <v>12.32</v>
      </c>
      <c r="P1793" s="12">
        <v>4.84</v>
      </c>
      <c r="Q1793" s="12">
        <v>1</v>
      </c>
      <c r="R1793" s="12">
        <v>14.536065374562604</v>
      </c>
      <c r="S1793" s="12">
        <v>153.63686133912736</v>
      </c>
      <c r="T1793" s="12">
        <v>10484.646087101246</v>
      </c>
      <c r="U1793" s="12">
        <v>0</v>
      </c>
      <c r="V1793" s="12">
        <v>0</v>
      </c>
      <c r="W1793" s="59">
        <v>1.4124537984453829E-2</v>
      </c>
      <c r="X1793" s="59">
        <v>6.9541029207232264E-4</v>
      </c>
      <c r="Y1793" s="59">
        <v>4.440103010389841E-4</v>
      </c>
      <c r="Z1793" s="59">
        <v>3.3211822640564115E-3</v>
      </c>
      <c r="AA1793" s="59">
        <v>3.464415015545474E-3</v>
      </c>
      <c r="AB1793" s="59">
        <v>5.4875706524721505E-5</v>
      </c>
      <c r="AC1793" s="59">
        <v>4.2392461193261363E-4</v>
      </c>
      <c r="AD1793" s="59">
        <v>9.1923968412330182E-4</v>
      </c>
      <c r="AE1793" s="59">
        <v>3.6444529683613922E-3</v>
      </c>
      <c r="AF1793" s="59">
        <v>0</v>
      </c>
      <c r="AG1793" s="59">
        <v>0</v>
      </c>
      <c r="AH1793" s="18">
        <v>2.4629135298280952E-3</v>
      </c>
      <c r="AI1793" s="12">
        <v>101</v>
      </c>
      <c r="AJ1793" s="17">
        <v>4</v>
      </c>
      <c r="AK1793" s="18">
        <v>0.80166829608733281</v>
      </c>
      <c r="AL1793" t="str">
        <f>IF(AK1793&lt;='CAV Tier 1 Analysis'!$A$5,"Tier 1", "Tier 2")</f>
        <v>Tier 2</v>
      </c>
      <c r="AM1793" t="str">
        <f t="shared" si="55"/>
        <v>Mississippi - Tier 2</v>
      </c>
      <c r="AN1793" t="str">
        <f t="shared" si="56"/>
        <v>Tallahatchie County * - Tier 2</v>
      </c>
    </row>
    <row r="1794" spans="1:40" x14ac:dyDescent="0.3">
      <c r="A1794">
        <v>4</v>
      </c>
      <c r="B1794" t="s">
        <v>28</v>
      </c>
      <c r="C1794" t="s">
        <v>5027</v>
      </c>
      <c r="D1794" t="s">
        <v>7799</v>
      </c>
      <c r="E1794" t="s">
        <v>1091</v>
      </c>
      <c r="F1794" s="12">
        <v>10074.502702086962</v>
      </c>
      <c r="G1794" s="12">
        <v>8499.58527097351</v>
      </c>
      <c r="H1794" s="12">
        <v>4568.2643160177377</v>
      </c>
      <c r="I1794">
        <v>0</v>
      </c>
      <c r="J1794" s="15">
        <v>3.1236893173089146E-3</v>
      </c>
      <c r="K1794" s="15">
        <v>0.99687631068269134</v>
      </c>
      <c r="L1794" s="58">
        <v>761.07761000000005</v>
      </c>
      <c r="M1794">
        <v>0</v>
      </c>
      <c r="N1794">
        <v>0</v>
      </c>
      <c r="O1794" s="12">
        <v>11.916666666666666</v>
      </c>
      <c r="P1794" s="12">
        <v>5.25</v>
      </c>
      <c r="Q1794" s="12">
        <v>0</v>
      </c>
      <c r="R1794" s="12">
        <v>0</v>
      </c>
      <c r="S1794" s="12">
        <v>14.269838442588123</v>
      </c>
      <c r="T1794" s="12">
        <v>9428.1236659623992</v>
      </c>
      <c r="U1794" s="12">
        <v>0</v>
      </c>
      <c r="V1794" s="12">
        <v>0</v>
      </c>
      <c r="W1794" s="59">
        <v>1.6585701661238378E-2</v>
      </c>
      <c r="X1794" s="59">
        <v>0</v>
      </c>
      <c r="Y1794" s="59">
        <v>0</v>
      </c>
      <c r="Z1794" s="59">
        <v>3.21245308279266E-3</v>
      </c>
      <c r="AA1794" s="59">
        <v>3.7578881883499459E-3</v>
      </c>
      <c r="AB1794" s="59">
        <v>0</v>
      </c>
      <c r="AC1794" s="59">
        <v>0</v>
      </c>
      <c r="AD1794" s="59">
        <v>8.5379261644123356E-5</v>
      </c>
      <c r="AE1794" s="59">
        <v>3.2772067836192237E-3</v>
      </c>
      <c r="AF1794" s="59">
        <v>0</v>
      </c>
      <c r="AG1794" s="59">
        <v>0</v>
      </c>
      <c r="AH1794" s="18">
        <v>2.4471480888767572E-3</v>
      </c>
      <c r="AI1794" s="12">
        <v>102</v>
      </c>
      <c r="AJ1794" s="17">
        <v>4</v>
      </c>
      <c r="AK1794" s="18">
        <v>0.80411544417620962</v>
      </c>
      <c r="AL1794" t="str">
        <f>IF(AK1794&lt;='CAV Tier 1 Analysis'!$A$5,"Tier 1", "Tier 2")</f>
        <v>Tier 2</v>
      </c>
      <c r="AM1794" t="str">
        <f t="shared" si="55"/>
        <v>Mississippi - Tier 2</v>
      </c>
      <c r="AN1794" t="str">
        <f t="shared" si="56"/>
        <v>Kemper County* - Tier 2</v>
      </c>
    </row>
    <row r="1795" spans="1:40" x14ac:dyDescent="0.3">
      <c r="A1795">
        <v>4</v>
      </c>
      <c r="B1795" t="s">
        <v>28</v>
      </c>
      <c r="C1795" t="s">
        <v>3402</v>
      </c>
      <c r="D1795" t="s">
        <v>7843</v>
      </c>
      <c r="E1795" t="s">
        <v>1118</v>
      </c>
      <c r="F1795" s="12">
        <v>18950.621922642327</v>
      </c>
      <c r="G1795" s="12">
        <v>15568.087504234343</v>
      </c>
      <c r="H1795" s="12">
        <v>6904.0850473940936</v>
      </c>
      <c r="I1795">
        <v>0</v>
      </c>
      <c r="J1795" s="15">
        <v>1.9152421302330285E-5</v>
      </c>
      <c r="K1795" s="15">
        <v>0.99998084757869743</v>
      </c>
      <c r="L1795" s="58">
        <v>593.65862000000004</v>
      </c>
      <c r="M1795">
        <v>14</v>
      </c>
      <c r="N1795">
        <v>2</v>
      </c>
      <c r="O1795" s="12">
        <v>8.9666666666666668</v>
      </c>
      <c r="P1795" s="12">
        <v>7.2</v>
      </c>
      <c r="Q1795" s="12">
        <v>0</v>
      </c>
      <c r="R1795" s="12">
        <v>0</v>
      </c>
      <c r="S1795" s="12">
        <v>0.13222994553481063</v>
      </c>
      <c r="T1795" s="12">
        <v>15467.051102953885</v>
      </c>
      <c r="U1795" s="12">
        <v>0</v>
      </c>
      <c r="V1795" s="12">
        <v>101.03640128045845</v>
      </c>
      <c r="W1795" s="59">
        <v>1.2937241393742333E-2</v>
      </c>
      <c r="X1795" s="59">
        <v>1.9471488178025035E-4</v>
      </c>
      <c r="Y1795" s="59">
        <v>1.7760412041559364E-4</v>
      </c>
      <c r="Z1795" s="59">
        <v>2.4172024594999314E-3</v>
      </c>
      <c r="AA1795" s="59">
        <v>5.1536752297370687E-3</v>
      </c>
      <c r="AB1795" s="59">
        <v>0</v>
      </c>
      <c r="AC1795" s="59">
        <v>0</v>
      </c>
      <c r="AD1795" s="59">
        <v>7.9115787907667176E-7</v>
      </c>
      <c r="AE1795" s="59">
        <v>5.3763321943032117E-3</v>
      </c>
      <c r="AF1795" s="59">
        <v>0</v>
      </c>
      <c r="AG1795" s="59">
        <v>4.1415373604584293E-4</v>
      </c>
      <c r="AH1795" s="18">
        <v>2.4247013794003011E-3</v>
      </c>
      <c r="AI1795" s="12">
        <v>103</v>
      </c>
      <c r="AJ1795" s="17">
        <v>4</v>
      </c>
      <c r="AK1795" s="18">
        <v>0.80654014555560993</v>
      </c>
      <c r="AL1795" t="str">
        <f>IF(AK1795&lt;='CAV Tier 1 Analysis'!$A$5,"Tier 1", "Tier 2")</f>
        <v>Tier 2</v>
      </c>
      <c r="AM1795" t="str">
        <f t="shared" si="55"/>
        <v>Mississippi - Tier 2</v>
      </c>
      <c r="AN1795" t="str">
        <f t="shared" si="56"/>
        <v>Winston County * - Tier 2</v>
      </c>
    </row>
    <row r="1796" spans="1:40" x14ac:dyDescent="0.3">
      <c r="A1796">
        <v>4</v>
      </c>
      <c r="B1796" t="s">
        <v>28</v>
      </c>
      <c r="C1796" t="s">
        <v>4216</v>
      </c>
      <c r="D1796" t="s">
        <v>7617</v>
      </c>
      <c r="E1796" t="s">
        <v>1009</v>
      </c>
      <c r="F1796" s="12">
        <v>1068.6462256886791</v>
      </c>
      <c r="G1796" s="12">
        <v>7303.5177010209991</v>
      </c>
      <c r="H1796" s="12">
        <v>3968.1142099257909</v>
      </c>
      <c r="I1796">
        <v>55</v>
      </c>
      <c r="J1796" s="15">
        <v>8.208620414915091E-2</v>
      </c>
      <c r="K1796" s="15">
        <v>0.91791379585084909</v>
      </c>
      <c r="L1796" s="58">
        <v>21.085760000000001</v>
      </c>
      <c r="M1796">
        <v>196</v>
      </c>
      <c r="N1796">
        <v>15</v>
      </c>
      <c r="O1796" s="12">
        <v>13</v>
      </c>
      <c r="P1796" s="12">
        <v>6</v>
      </c>
      <c r="Q1796" s="12">
        <v>2</v>
      </c>
      <c r="R1796" s="12">
        <v>50.485258771796701</v>
      </c>
      <c r="S1796" s="12">
        <v>325.72743312311513</v>
      </c>
      <c r="T1796" s="12">
        <v>9016.7348668180475</v>
      </c>
      <c r="U1796" s="12">
        <v>7948.0886411293686</v>
      </c>
      <c r="V1796" s="12">
        <v>0</v>
      </c>
      <c r="W1796" s="59">
        <v>4.5950914869309287E-4</v>
      </c>
      <c r="X1796" s="59">
        <v>2.7260083449235049E-3</v>
      </c>
      <c r="Y1796" s="59">
        <v>1.3320309031169522E-3</v>
      </c>
      <c r="Z1796" s="59">
        <v>3.5044942721374475E-3</v>
      </c>
      <c r="AA1796" s="59">
        <v>4.2947293581142238E-3</v>
      </c>
      <c r="AB1796" s="59">
        <v>1.0975141304944301E-4</v>
      </c>
      <c r="AC1796" s="59">
        <v>1.4723340313675143E-3</v>
      </c>
      <c r="AD1796" s="59">
        <v>1.948891562380097E-3</v>
      </c>
      <c r="AE1796" s="59">
        <v>3.1342084298610785E-3</v>
      </c>
      <c r="AF1796" s="59">
        <v>7.180542765196243E-3</v>
      </c>
      <c r="AG1796" s="59">
        <v>0</v>
      </c>
      <c r="AH1796" s="18">
        <v>2.3784091117126909E-3</v>
      </c>
      <c r="AI1796" s="12">
        <v>104</v>
      </c>
      <c r="AJ1796" s="17">
        <v>4</v>
      </c>
      <c r="AK1796" s="18">
        <v>0.80891855466732265</v>
      </c>
      <c r="AL1796" t="str">
        <f>IF(AK1796&lt;='CAV Tier 1 Analysis'!$A$5,"Tier 1", "Tier 2")</f>
        <v>Tier 2</v>
      </c>
      <c r="AM1796" t="str">
        <f t="shared" si="55"/>
        <v>Mississippi - Tier 2</v>
      </c>
      <c r="AN1796" t="str">
        <f t="shared" si="56"/>
        <v>West Point, City Of - Tier 2</v>
      </c>
    </row>
    <row r="1797" spans="1:40" x14ac:dyDescent="0.3">
      <c r="A1797">
        <v>4</v>
      </c>
      <c r="B1797" t="s">
        <v>28</v>
      </c>
      <c r="C1797" t="s">
        <v>5053</v>
      </c>
      <c r="D1797" t="s">
        <v>7840</v>
      </c>
      <c r="E1797" t="s">
        <v>1100</v>
      </c>
      <c r="F1797" s="12">
        <v>13142.958400863554</v>
      </c>
      <c r="G1797" s="12">
        <v>8689.2681397730885</v>
      </c>
      <c r="H1797" s="12">
        <v>4420.3712521323532</v>
      </c>
      <c r="I1797">
        <v>4</v>
      </c>
      <c r="J1797" s="15">
        <v>0</v>
      </c>
      <c r="K1797" s="15">
        <v>0.99999999999999989</v>
      </c>
      <c r="L1797" s="58">
        <v>696.26063999999985</v>
      </c>
      <c r="M1797">
        <v>19</v>
      </c>
      <c r="N1797">
        <v>0</v>
      </c>
      <c r="O1797" s="12">
        <v>10.368421052631579</v>
      </c>
      <c r="P1797" s="12">
        <v>6.2105263157894735</v>
      </c>
      <c r="Q1797" s="12">
        <v>1</v>
      </c>
      <c r="R1797" s="12">
        <v>3.9999999999999996</v>
      </c>
      <c r="S1797" s="12">
        <v>0</v>
      </c>
      <c r="T1797" s="12">
        <v>9456.4814994249118</v>
      </c>
      <c r="U1797" s="12">
        <v>0</v>
      </c>
      <c r="V1797" s="12">
        <v>0</v>
      </c>
      <c r="W1797" s="59">
        <v>1.5173184839195169E-2</v>
      </c>
      <c r="X1797" s="59">
        <v>2.6425591098748263E-4</v>
      </c>
      <c r="Y1797" s="59">
        <v>0</v>
      </c>
      <c r="Z1797" s="59">
        <v>2.795082476158207E-3</v>
      </c>
      <c r="AA1797" s="59">
        <v>4.4454216162936704E-3</v>
      </c>
      <c r="AB1797" s="59">
        <v>5.4875706524721505E-5</v>
      </c>
      <c r="AC1797" s="59">
        <v>1.1665456944750969E-4</v>
      </c>
      <c r="AD1797" s="59">
        <v>0</v>
      </c>
      <c r="AE1797" s="59">
        <v>3.2870639394526379E-3</v>
      </c>
      <c r="AF1797" s="59">
        <v>0</v>
      </c>
      <c r="AG1797" s="59">
        <v>0</v>
      </c>
      <c r="AH1797" s="18">
        <v>2.3760490052781272E-3</v>
      </c>
      <c r="AI1797" s="12">
        <v>105</v>
      </c>
      <c r="AJ1797" s="17">
        <v>4</v>
      </c>
      <c r="AK1797" s="18">
        <v>0.81129460367260076</v>
      </c>
      <c r="AL1797" t="str">
        <f>IF(AK1797&lt;='CAV Tier 1 Analysis'!$A$5,"Tier 1", "Tier 2")</f>
        <v>Tier 2</v>
      </c>
      <c r="AM1797" t="str">
        <f t="shared" si="55"/>
        <v>Mississippi - Tier 2</v>
      </c>
      <c r="AN1797" t="str">
        <f t="shared" si="56"/>
        <v>Noxubee County * - Tier 2</v>
      </c>
    </row>
    <row r="1798" spans="1:40" x14ac:dyDescent="0.3">
      <c r="A1798">
        <v>4</v>
      </c>
      <c r="B1798" t="s">
        <v>28</v>
      </c>
      <c r="C1798" t="s">
        <v>4963</v>
      </c>
      <c r="D1798" t="s">
        <v>7700</v>
      </c>
      <c r="E1798" t="s">
        <v>1094</v>
      </c>
      <c r="F1798" s="12">
        <v>1019.8441128117558</v>
      </c>
      <c r="G1798" s="12">
        <v>10218.427286870006</v>
      </c>
      <c r="H1798" s="12">
        <v>5333.8406553948107</v>
      </c>
      <c r="I1798">
        <v>25</v>
      </c>
      <c r="J1798" s="15">
        <v>3.9007925063336599E-2</v>
      </c>
      <c r="K1798" s="15">
        <v>0.96099207493666317</v>
      </c>
      <c r="L1798" s="58">
        <v>11.580979999999998</v>
      </c>
      <c r="M1798">
        <v>41</v>
      </c>
      <c r="N1798">
        <v>21</v>
      </c>
      <c r="O1798" s="12">
        <v>20</v>
      </c>
      <c r="P1798" s="12">
        <v>4</v>
      </c>
      <c r="Q1798" s="12">
        <v>1</v>
      </c>
      <c r="R1798" s="12">
        <v>24.024801873416578</v>
      </c>
      <c r="S1798" s="12">
        <v>208.06205658541896</v>
      </c>
      <c r="T1798" s="12">
        <v>11232.530459169597</v>
      </c>
      <c r="U1798" s="12">
        <v>10212.686346357841</v>
      </c>
      <c r="V1798" s="12">
        <v>0</v>
      </c>
      <c r="W1798" s="59">
        <v>2.5237725653861817E-4</v>
      </c>
      <c r="X1798" s="59">
        <v>5.7023643949930458E-4</v>
      </c>
      <c r="Y1798" s="59">
        <v>1.8648432643637333E-3</v>
      </c>
      <c r="Z1798" s="59">
        <v>5.3915296494422265E-3</v>
      </c>
      <c r="AA1798" s="59">
        <v>2.8631529054094829E-3</v>
      </c>
      <c r="AB1798" s="59">
        <v>5.4875706524721505E-5</v>
      </c>
      <c r="AC1798" s="59">
        <v>7.0065072965128387E-4</v>
      </c>
      <c r="AD1798" s="59">
        <v>1.2448763760635113E-3</v>
      </c>
      <c r="AE1798" s="59">
        <v>3.9044168619570764E-3</v>
      </c>
      <c r="AF1798" s="59">
        <v>9.2264485675310984E-3</v>
      </c>
      <c r="AG1798" s="59">
        <v>0</v>
      </c>
      <c r="AH1798" s="18">
        <v>2.3703097960891873E-3</v>
      </c>
      <c r="AI1798" s="12">
        <v>106</v>
      </c>
      <c r="AJ1798" s="17">
        <v>4</v>
      </c>
      <c r="AK1798" s="18">
        <v>0.81366491346868997</v>
      </c>
      <c r="AL1798" t="str">
        <f>IF(AK1798&lt;='CAV Tier 1 Analysis'!$A$5,"Tier 1", "Tier 2")</f>
        <v>Tier 2</v>
      </c>
      <c r="AM1798" t="str">
        <f t="shared" si="55"/>
        <v>Mississippi - Tier 2</v>
      </c>
      <c r="AN1798" t="str">
        <f t="shared" si="56"/>
        <v>Mccomb, City Of - Tier 2</v>
      </c>
    </row>
    <row r="1799" spans="1:40" x14ac:dyDescent="0.3">
      <c r="A1799">
        <v>4</v>
      </c>
      <c r="B1799" t="s">
        <v>28</v>
      </c>
      <c r="C1799" t="s">
        <v>4512</v>
      </c>
      <c r="D1799" t="s">
        <v>7752</v>
      </c>
      <c r="E1799" t="s">
        <v>1131</v>
      </c>
      <c r="F1799" s="12">
        <v>9727.6705299672903</v>
      </c>
      <c r="G1799" s="12">
        <v>10157.427680611727</v>
      </c>
      <c r="H1799" s="12">
        <v>4977.798354979418</v>
      </c>
      <c r="I1799">
        <v>0</v>
      </c>
      <c r="J1799" s="15">
        <v>2.317976261445465E-2</v>
      </c>
      <c r="K1799" s="15">
        <v>0.97682023738554524</v>
      </c>
      <c r="L1799" s="58">
        <v>631.05779999999993</v>
      </c>
      <c r="M1799">
        <v>9</v>
      </c>
      <c r="N1799">
        <v>0</v>
      </c>
      <c r="O1799" s="12">
        <v>9.24</v>
      </c>
      <c r="P1799" s="12">
        <v>6.08</v>
      </c>
      <c r="Q1799" s="12">
        <v>1</v>
      </c>
      <c r="R1799" s="12">
        <v>0</v>
      </c>
      <c r="S1799" s="12">
        <v>115.38418421104578</v>
      </c>
      <c r="T1799" s="12">
        <v>9985.6525022262322</v>
      </c>
      <c r="U1799" s="12">
        <v>257.98197225894182</v>
      </c>
      <c r="V1799" s="12">
        <v>171.77517838549466</v>
      </c>
      <c r="W1799" s="59">
        <v>1.3752258986829786E-2</v>
      </c>
      <c r="X1799" s="59">
        <v>1.2517385257301809E-4</v>
      </c>
      <c r="Y1799" s="59">
        <v>0</v>
      </c>
      <c r="Z1799" s="59">
        <v>2.4908866980423087E-3</v>
      </c>
      <c r="AA1799" s="59">
        <v>4.351992416222414E-3</v>
      </c>
      <c r="AB1799" s="59">
        <v>5.4875706524721505E-5</v>
      </c>
      <c r="AC1799" s="59">
        <v>0</v>
      </c>
      <c r="AD1799" s="59">
        <v>6.9036636209890065E-4</v>
      </c>
      <c r="AE1799" s="59">
        <v>3.4710032747347925E-3</v>
      </c>
      <c r="AF1799" s="59">
        <v>2.3306868708899831E-4</v>
      </c>
      <c r="AG1799" s="59">
        <v>7.0411585316482617E-4</v>
      </c>
      <c r="AH1799" s="18">
        <v>2.3521583488436146E-3</v>
      </c>
      <c r="AI1799" s="12">
        <v>107</v>
      </c>
      <c r="AJ1799" s="17">
        <v>4</v>
      </c>
      <c r="AK1799" s="18">
        <v>0.81601707181753358</v>
      </c>
      <c r="AL1799" t="str">
        <f>IF(AK1799&lt;='CAV Tier 1 Analysis'!$A$5,"Tier 1", "Tier 2")</f>
        <v>Tier 2</v>
      </c>
      <c r="AM1799" t="str">
        <f t="shared" si="55"/>
        <v>Mississippi - Tier 2</v>
      </c>
      <c r="AN1799" t="str">
        <f t="shared" si="56"/>
        <v>Carroll County * - Tier 2</v>
      </c>
    </row>
    <row r="1800" spans="1:40" x14ac:dyDescent="0.3">
      <c r="A1800">
        <v>4</v>
      </c>
      <c r="B1800" t="s">
        <v>28</v>
      </c>
      <c r="C1800" t="s">
        <v>3143</v>
      </c>
      <c r="D1800" t="s">
        <v>7826</v>
      </c>
      <c r="E1800" t="s">
        <v>1057</v>
      </c>
      <c r="F1800" s="12">
        <v>15375.288043566568</v>
      </c>
      <c r="G1800" s="12">
        <v>10403.603734743387</v>
      </c>
      <c r="H1800" s="12">
        <v>5613.4129180872305</v>
      </c>
      <c r="I1800">
        <v>19</v>
      </c>
      <c r="J1800" s="15">
        <v>1.3502212029791055E-2</v>
      </c>
      <c r="K1800" s="15">
        <v>0.98649778797020826</v>
      </c>
      <c r="L1800" s="58">
        <v>577.04692999999986</v>
      </c>
      <c r="M1800">
        <v>50</v>
      </c>
      <c r="N1800">
        <v>7</v>
      </c>
      <c r="O1800" s="12">
        <v>10</v>
      </c>
      <c r="P1800" s="12">
        <v>6.1304347826086953</v>
      </c>
      <c r="Q1800" s="12">
        <v>0</v>
      </c>
      <c r="R1800" s="12">
        <v>18.743457971433958</v>
      </c>
      <c r="S1800" s="12">
        <v>75.793491430781913</v>
      </c>
      <c r="T1800" s="12">
        <v>11208.934715354777</v>
      </c>
      <c r="U1800" s="12">
        <v>0</v>
      </c>
      <c r="V1800" s="12">
        <v>0</v>
      </c>
      <c r="W1800" s="59">
        <v>1.2575232932569786E-2</v>
      </c>
      <c r="X1800" s="59">
        <v>6.9541029207232264E-4</v>
      </c>
      <c r="Y1800" s="59">
        <v>6.2161442145457777E-4</v>
      </c>
      <c r="Z1800" s="59">
        <v>2.6957648247211132E-3</v>
      </c>
      <c r="AA1800" s="59">
        <v>4.3880930398123592E-3</v>
      </c>
      <c r="AB1800" s="59">
        <v>0</v>
      </c>
      <c r="AC1800" s="59">
        <v>5.4662750490378051E-4</v>
      </c>
      <c r="AD1800" s="59">
        <v>4.5348742817418115E-4</v>
      </c>
      <c r="AE1800" s="59">
        <v>3.8962150039380051E-3</v>
      </c>
      <c r="AF1800" s="59">
        <v>0</v>
      </c>
      <c r="AG1800" s="59">
        <v>0</v>
      </c>
      <c r="AH1800" s="18">
        <v>2.352040495240557E-3</v>
      </c>
      <c r="AI1800" s="12">
        <v>108</v>
      </c>
      <c r="AJ1800" s="17">
        <v>4</v>
      </c>
      <c r="AK1800" s="18">
        <v>0.81836911231277409</v>
      </c>
      <c r="AL1800" t="str">
        <f>IF(AK1800&lt;='CAV Tier 1 Analysis'!$A$5,"Tier 1", "Tier 2")</f>
        <v>Tier 2</v>
      </c>
      <c r="AM1800" t="str">
        <f t="shared" ref="AM1800:AM1863" si="57">B1800&amp;" - "&amp;AL1800</f>
        <v>Mississippi - Tier 2</v>
      </c>
      <c r="AN1800" t="str">
        <f t="shared" ref="AN1800:AN1863" si="58">C1800&amp;" - "&amp;AL1800</f>
        <v>Calhoun County * - Tier 2</v>
      </c>
    </row>
    <row r="1801" spans="1:40" x14ac:dyDescent="0.3">
      <c r="A1801">
        <v>4</v>
      </c>
      <c r="B1801" t="s">
        <v>28</v>
      </c>
      <c r="C1801" t="s">
        <v>3420</v>
      </c>
      <c r="D1801" t="s">
        <v>7811</v>
      </c>
      <c r="E1801" t="s">
        <v>1040</v>
      </c>
      <c r="F1801" s="12">
        <v>12372.677668117636</v>
      </c>
      <c r="G1801" s="12">
        <v>12634.732529018524</v>
      </c>
      <c r="H1801" s="12">
        <v>5587.8117517641294</v>
      </c>
      <c r="I1801">
        <v>15</v>
      </c>
      <c r="J1801" s="15">
        <v>3.5006901407008288E-2</v>
      </c>
      <c r="K1801" s="15">
        <v>0.96499309859299176</v>
      </c>
      <c r="L1801" s="58">
        <v>430.61508999999995</v>
      </c>
      <c r="M1801">
        <v>27</v>
      </c>
      <c r="N1801">
        <v>12</v>
      </c>
      <c r="O1801" s="12">
        <v>15.791666666666666</v>
      </c>
      <c r="P1801" s="12">
        <v>5.541666666666667</v>
      </c>
      <c r="Q1801" s="12">
        <v>3</v>
      </c>
      <c r="R1801" s="12">
        <v>14.474896478894877</v>
      </c>
      <c r="S1801" s="12">
        <v>195.61197507492915</v>
      </c>
      <c r="T1801" s="12">
        <v>12559.257610160323</v>
      </c>
      <c r="U1801" s="12">
        <v>186.57994204268653</v>
      </c>
      <c r="V1801" s="12">
        <v>75.474918858200908</v>
      </c>
      <c r="W1801" s="59">
        <v>9.3841328659863121E-3</v>
      </c>
      <c r="X1801" s="59">
        <v>3.7552155771905423E-4</v>
      </c>
      <c r="Y1801" s="59">
        <v>1.0656247224935618E-3</v>
      </c>
      <c r="Z1801" s="59">
        <v>4.2570619523720913E-3</v>
      </c>
      <c r="AA1801" s="59">
        <v>3.9666597543693881E-3</v>
      </c>
      <c r="AB1801" s="59">
        <v>1.6462711957416452E-4</v>
      </c>
      <c r="AC1801" s="59">
        <v>4.2214070413568904E-4</v>
      </c>
      <c r="AD1801" s="59">
        <v>1.1703850795396259E-3</v>
      </c>
      <c r="AE1801" s="59">
        <v>4.3655859527843106E-3</v>
      </c>
      <c r="AF1801" s="59">
        <v>1.6856194155063909E-4</v>
      </c>
      <c r="AG1801" s="59">
        <v>3.0937582125588271E-4</v>
      </c>
      <c r="AH1801" s="18">
        <v>2.3317888610709745E-3</v>
      </c>
      <c r="AI1801" s="12">
        <v>109</v>
      </c>
      <c r="AJ1801" s="17">
        <v>4</v>
      </c>
      <c r="AK1801" s="18">
        <v>0.82070090117384509</v>
      </c>
      <c r="AL1801" t="str">
        <f>IF(AK1801&lt;='CAV Tier 1 Analysis'!$A$5,"Tier 1", "Tier 2")</f>
        <v>Tier 2</v>
      </c>
      <c r="AM1801" t="str">
        <f t="shared" si="57"/>
        <v>Mississippi - Tier 2</v>
      </c>
      <c r="AN1801" t="str">
        <f t="shared" si="58"/>
        <v>Lawrence County * - Tier 2</v>
      </c>
    </row>
    <row r="1802" spans="1:40" x14ac:dyDescent="0.3">
      <c r="A1802">
        <v>4</v>
      </c>
      <c r="B1802" t="s">
        <v>28</v>
      </c>
      <c r="C1802" t="s">
        <v>3556</v>
      </c>
      <c r="D1802" t="s">
        <v>7796</v>
      </c>
      <c r="E1802" t="s">
        <v>1167</v>
      </c>
      <c r="F1802" s="12">
        <v>20752.459664384616</v>
      </c>
      <c r="G1802" s="12">
        <v>21099.884732002942</v>
      </c>
      <c r="H1802" s="12">
        <v>8603.9996538437808</v>
      </c>
      <c r="I1802">
        <v>4</v>
      </c>
      <c r="J1802" s="15">
        <v>0</v>
      </c>
      <c r="K1802" s="15">
        <v>0.99999999999999967</v>
      </c>
      <c r="L1802" s="58">
        <v>397.87779000000006</v>
      </c>
      <c r="M1802">
        <v>0</v>
      </c>
      <c r="N1802">
        <v>4</v>
      </c>
      <c r="O1802" s="12">
        <v>8.6666666666666661</v>
      </c>
      <c r="P1802" s="12">
        <v>6.666666666666667</v>
      </c>
      <c r="Q1802" s="12">
        <v>0</v>
      </c>
      <c r="R1802" s="12">
        <v>3.9999999999999987</v>
      </c>
      <c r="S1802" s="12">
        <v>0</v>
      </c>
      <c r="T1802" s="12">
        <v>20566.99966464255</v>
      </c>
      <c r="U1802" s="12">
        <v>0</v>
      </c>
      <c r="V1802" s="12">
        <v>532.88506736039199</v>
      </c>
      <c r="W1802" s="59">
        <v>8.6707087895712184E-3</v>
      </c>
      <c r="X1802" s="59">
        <v>0</v>
      </c>
      <c r="Y1802" s="59">
        <v>3.5520824083118727E-4</v>
      </c>
      <c r="Z1802" s="59">
        <v>2.3363295147582979E-3</v>
      </c>
      <c r="AA1802" s="59">
        <v>4.7719215090158045E-3</v>
      </c>
      <c r="AB1802" s="59">
        <v>0</v>
      </c>
      <c r="AC1802" s="59">
        <v>1.1665456944750967E-4</v>
      </c>
      <c r="AD1802" s="59">
        <v>0</v>
      </c>
      <c r="AE1802" s="59">
        <v>7.1490694445383697E-3</v>
      </c>
      <c r="AF1802" s="59">
        <v>0</v>
      </c>
      <c r="AG1802" s="59">
        <v>2.1843250425926651E-3</v>
      </c>
      <c r="AH1802" s="18">
        <v>2.3258379191595504E-3</v>
      </c>
      <c r="AI1802" s="12">
        <v>110</v>
      </c>
      <c r="AJ1802" s="17">
        <v>4</v>
      </c>
      <c r="AK1802" s="18">
        <v>0.82302673909300461</v>
      </c>
      <c r="AL1802" t="str">
        <f>IF(AK1802&lt;='CAV Tier 1 Analysis'!$A$5,"Tier 1", "Tier 2")</f>
        <v>Tier 2</v>
      </c>
      <c r="AM1802" t="str">
        <f t="shared" si="57"/>
        <v>Mississippi - Tier 2</v>
      </c>
      <c r="AN1802" t="str">
        <f t="shared" si="58"/>
        <v>Union County* - Tier 2</v>
      </c>
    </row>
    <row r="1803" spans="1:40" x14ac:dyDescent="0.3">
      <c r="A1803">
        <v>4</v>
      </c>
      <c r="B1803" t="s">
        <v>28</v>
      </c>
      <c r="C1803" t="s">
        <v>5014</v>
      </c>
      <c r="D1803" t="s">
        <v>7767</v>
      </c>
      <c r="E1803" t="s">
        <v>721</v>
      </c>
      <c r="F1803" s="12">
        <v>12540.510386301487</v>
      </c>
      <c r="G1803" s="12">
        <v>5000.63896707189</v>
      </c>
      <c r="H1803" s="12">
        <v>3518.3186588154363</v>
      </c>
      <c r="I1803">
        <v>173</v>
      </c>
      <c r="J1803" s="15">
        <v>2.2311297737128682E-7</v>
      </c>
      <c r="K1803" s="15">
        <v>0.99999977688702246</v>
      </c>
      <c r="L1803" s="58">
        <v>403.38308000000001</v>
      </c>
      <c r="M1803">
        <v>96</v>
      </c>
      <c r="N1803">
        <v>12</v>
      </c>
      <c r="O1803" s="12">
        <v>9.2272727272727266</v>
      </c>
      <c r="P1803" s="12">
        <v>4.5454545454545459</v>
      </c>
      <c r="Q1803" s="12">
        <v>16</v>
      </c>
      <c r="R1803" s="12">
        <v>172.9999614014549</v>
      </c>
      <c r="S1803" s="12">
        <v>7.8498255130926467E-4</v>
      </c>
      <c r="T1803" s="12">
        <v>7392.5669761794888</v>
      </c>
      <c r="U1803" s="12">
        <v>0</v>
      </c>
      <c r="V1803" s="12">
        <v>0</v>
      </c>
      <c r="W1803" s="59">
        <v>8.790682227626502E-3</v>
      </c>
      <c r="X1803" s="59">
        <v>1.3351877607788594E-3</v>
      </c>
      <c r="Y1803" s="59">
        <v>1.0656247224935618E-3</v>
      </c>
      <c r="Z1803" s="59">
        <v>2.4874557246290269E-3</v>
      </c>
      <c r="AA1803" s="59">
        <v>3.2535828470562308E-3</v>
      </c>
      <c r="AB1803" s="59">
        <v>8.7801130439554408E-4</v>
      </c>
      <c r="AC1803" s="59">
        <v>5.0453090029306301E-3</v>
      </c>
      <c r="AD1803" s="59">
        <v>4.6967056357331497E-9</v>
      </c>
      <c r="AE1803" s="59">
        <v>2.569649221950659E-3</v>
      </c>
      <c r="AF1803" s="59">
        <v>0</v>
      </c>
      <c r="AG1803" s="59">
        <v>0</v>
      </c>
      <c r="AH1803" s="18">
        <v>2.3114097735060591E-3</v>
      </c>
      <c r="AI1803" s="12">
        <v>111</v>
      </c>
      <c r="AJ1803" s="17">
        <v>4</v>
      </c>
      <c r="AK1803" s="18">
        <v>0.82533814886651069</v>
      </c>
      <c r="AL1803" t="str">
        <f>IF(AK1803&lt;='CAV Tier 1 Analysis'!$A$5,"Tier 1", "Tier 2")</f>
        <v>Tier 2</v>
      </c>
      <c r="AM1803" t="str">
        <f t="shared" si="57"/>
        <v>Mississippi - Tier 2</v>
      </c>
      <c r="AN1803" t="str">
        <f t="shared" si="58"/>
        <v>Quitman County * - Tier 2</v>
      </c>
    </row>
    <row r="1804" spans="1:40" x14ac:dyDescent="0.3">
      <c r="A1804">
        <v>4</v>
      </c>
      <c r="B1804" t="s">
        <v>28</v>
      </c>
      <c r="C1804" t="s">
        <v>5042</v>
      </c>
      <c r="D1804" t="s">
        <v>7821</v>
      </c>
      <c r="E1804" t="s">
        <v>1153</v>
      </c>
      <c r="F1804" s="12">
        <v>17550.648774872279</v>
      </c>
      <c r="G1804" s="12">
        <v>15168.578855849977</v>
      </c>
      <c r="H1804" s="12">
        <v>8090.476042230116</v>
      </c>
      <c r="I1804">
        <v>4</v>
      </c>
      <c r="J1804" s="15">
        <v>5.2756401587945458E-2</v>
      </c>
      <c r="K1804" s="15">
        <v>0.94724359604916708</v>
      </c>
      <c r="L1804" s="58">
        <v>423.21100999999999</v>
      </c>
      <c r="M1804">
        <v>9</v>
      </c>
      <c r="N1804">
        <v>0</v>
      </c>
      <c r="O1804" s="12">
        <v>8.125</v>
      </c>
      <c r="P1804" s="12">
        <v>7.583333333333333</v>
      </c>
      <c r="Q1804" s="12">
        <v>1</v>
      </c>
      <c r="R1804" s="12">
        <v>3.7889743841966683</v>
      </c>
      <c r="S1804" s="12">
        <v>426.82440312154358</v>
      </c>
      <c r="T1804" s="12">
        <v>15350.428438250245</v>
      </c>
      <c r="U1804" s="12">
        <v>0</v>
      </c>
      <c r="V1804" s="12">
        <v>0</v>
      </c>
      <c r="W1804" s="59">
        <v>9.2227802518213241E-3</v>
      </c>
      <c r="X1804" s="59">
        <v>1.2517385257301809E-4</v>
      </c>
      <c r="Y1804" s="59">
        <v>0</v>
      </c>
      <c r="Z1804" s="59">
        <v>2.1903089200859044E-3</v>
      </c>
      <c r="AA1804" s="59">
        <v>5.4280607165054775E-3</v>
      </c>
      <c r="AB1804" s="59">
        <v>5.4875706524721505E-5</v>
      </c>
      <c r="AC1804" s="59">
        <v>1.105002938590264E-4</v>
      </c>
      <c r="AD1804" s="59">
        <v>2.5537747001711372E-3</v>
      </c>
      <c r="AE1804" s="59">
        <v>5.3357942674121667E-3</v>
      </c>
      <c r="AF1804" s="59">
        <v>0</v>
      </c>
      <c r="AG1804" s="59">
        <v>0</v>
      </c>
      <c r="AH1804" s="18">
        <v>2.2746607917229797E-3</v>
      </c>
      <c r="AI1804" s="12">
        <v>112</v>
      </c>
      <c r="AJ1804" s="17">
        <v>4</v>
      </c>
      <c r="AK1804" s="18">
        <v>0.82761280965823369</v>
      </c>
      <c r="AL1804" t="str">
        <f>IF(AK1804&lt;='CAV Tier 1 Analysis'!$A$5,"Tier 1", "Tier 2")</f>
        <v>Tier 2</v>
      </c>
      <c r="AM1804" t="str">
        <f t="shared" si="57"/>
        <v>Mississippi - Tier 2</v>
      </c>
      <c r="AN1804" t="str">
        <f t="shared" si="58"/>
        <v>Tishomingo County* - Tier 2</v>
      </c>
    </row>
    <row r="1805" spans="1:40" x14ac:dyDescent="0.3">
      <c r="A1805">
        <v>4</v>
      </c>
      <c r="B1805" t="s">
        <v>28</v>
      </c>
      <c r="C1805" t="s">
        <v>4883</v>
      </c>
      <c r="D1805" t="s">
        <v>7584</v>
      </c>
      <c r="E1805" t="s">
        <v>1224</v>
      </c>
      <c r="F1805" s="12">
        <v>2513.4173622268559</v>
      </c>
      <c r="G1805" s="12">
        <v>12260.99003153697</v>
      </c>
      <c r="H1805" s="12">
        <v>6284.2374038966382</v>
      </c>
      <c r="I1805">
        <v>13</v>
      </c>
      <c r="J1805" s="15">
        <v>6.1270180736208969E-2</v>
      </c>
      <c r="K1805" s="15">
        <v>0.93872981926379084</v>
      </c>
      <c r="L1805" s="58">
        <v>30.533450000000002</v>
      </c>
      <c r="M1805">
        <v>62</v>
      </c>
      <c r="N1805">
        <v>2</v>
      </c>
      <c r="O1805" s="12">
        <v>7</v>
      </c>
      <c r="P1805" s="12">
        <v>7</v>
      </c>
      <c r="Q1805" s="12">
        <v>1</v>
      </c>
      <c r="R1805" s="12">
        <v>12.203487650429281</v>
      </c>
      <c r="S1805" s="12">
        <v>385.03636152599165</v>
      </c>
      <c r="T1805" s="12">
        <v>12585.158899329936</v>
      </c>
      <c r="U1805" s="12">
        <v>10071.74153710308</v>
      </c>
      <c r="V1805" s="12">
        <v>0</v>
      </c>
      <c r="W1805" s="59">
        <v>6.6539691318515993E-4</v>
      </c>
      <c r="X1805" s="59">
        <v>8.6230876216968012E-4</v>
      </c>
      <c r="Y1805" s="59">
        <v>1.7760412041559364E-4</v>
      </c>
      <c r="Z1805" s="59">
        <v>1.8870353773047792E-3</v>
      </c>
      <c r="AA1805" s="59">
        <v>5.0105175844665948E-3</v>
      </c>
      <c r="AB1805" s="59">
        <v>5.4875706524721505E-5</v>
      </c>
      <c r="AC1805" s="59">
        <v>3.5589814940470741E-4</v>
      </c>
      <c r="AD1805" s="59">
        <v>2.3037485943160074E-3</v>
      </c>
      <c r="AE1805" s="59">
        <v>4.374589216167203E-3</v>
      </c>
      <c r="AF1805" s="59">
        <v>9.0991147799901438E-3</v>
      </c>
      <c r="AG1805" s="59">
        <v>0</v>
      </c>
      <c r="AH1805" s="18">
        <v>2.2537353821767813E-3</v>
      </c>
      <c r="AI1805" s="12">
        <v>113</v>
      </c>
      <c r="AJ1805" s="17">
        <v>4</v>
      </c>
      <c r="AK1805" s="18">
        <v>0.82986654504041046</v>
      </c>
      <c r="AL1805" t="str">
        <f>IF(AK1805&lt;='CAV Tier 1 Analysis'!$A$5,"Tier 1", "Tier 2")</f>
        <v>Tier 2</v>
      </c>
      <c r="AM1805" t="str">
        <f t="shared" si="57"/>
        <v>Mississippi - Tier 2</v>
      </c>
      <c r="AN1805" t="str">
        <f t="shared" si="58"/>
        <v>Corinth, City Of - Tier 2</v>
      </c>
    </row>
    <row r="1806" spans="1:40" x14ac:dyDescent="0.3">
      <c r="A1806">
        <v>4</v>
      </c>
      <c r="B1806" t="s">
        <v>28</v>
      </c>
      <c r="C1806" t="s">
        <v>5041</v>
      </c>
      <c r="D1806" t="s">
        <v>7820</v>
      </c>
      <c r="E1806" t="s">
        <v>1215</v>
      </c>
      <c r="F1806" s="12">
        <v>17799.471731291873</v>
      </c>
      <c r="G1806" s="12">
        <v>16765.920611419795</v>
      </c>
      <c r="H1806" s="12">
        <v>7484.6755879174661</v>
      </c>
      <c r="I1806">
        <v>0</v>
      </c>
      <c r="J1806" s="15">
        <v>0</v>
      </c>
      <c r="K1806" s="15">
        <v>0.99999999999999978</v>
      </c>
      <c r="L1806" s="58">
        <v>436.85701000000012</v>
      </c>
      <c r="M1806">
        <v>0</v>
      </c>
      <c r="N1806">
        <v>0</v>
      </c>
      <c r="O1806" s="12">
        <v>8.1999999999999993</v>
      </c>
      <c r="P1806" s="12">
        <v>8</v>
      </c>
      <c r="Q1806" s="12">
        <v>0</v>
      </c>
      <c r="R1806" s="12">
        <v>0</v>
      </c>
      <c r="S1806" s="12">
        <v>0</v>
      </c>
      <c r="T1806" s="12">
        <v>16821.165829968089</v>
      </c>
      <c r="U1806" s="12">
        <v>0</v>
      </c>
      <c r="V1806" s="12">
        <v>0</v>
      </c>
      <c r="W1806" s="59">
        <v>9.5201592338009164E-3</v>
      </c>
      <c r="X1806" s="59">
        <v>0</v>
      </c>
      <c r="Y1806" s="59">
        <v>0</v>
      </c>
      <c r="Z1806" s="59">
        <v>2.2105271562713126E-3</v>
      </c>
      <c r="AA1806" s="59">
        <v>5.7263058108189659E-3</v>
      </c>
      <c r="AB1806" s="59">
        <v>0</v>
      </c>
      <c r="AC1806" s="59">
        <v>0</v>
      </c>
      <c r="AD1806" s="59">
        <v>0</v>
      </c>
      <c r="AE1806" s="59">
        <v>5.8470211804045264E-3</v>
      </c>
      <c r="AF1806" s="59">
        <v>0</v>
      </c>
      <c r="AG1806" s="59">
        <v>0</v>
      </c>
      <c r="AH1806" s="18">
        <v>2.1185466710268836E-3</v>
      </c>
      <c r="AI1806" s="12">
        <v>114</v>
      </c>
      <c r="AJ1806" s="17">
        <v>4</v>
      </c>
      <c r="AK1806" s="18">
        <v>0.83198509171143731</v>
      </c>
      <c r="AL1806" t="str">
        <f>IF(AK1806&lt;='CAV Tier 1 Analysis'!$A$5,"Tier 1", "Tier 2")</f>
        <v>Tier 2</v>
      </c>
      <c r="AM1806" t="str">
        <f t="shared" si="57"/>
        <v>Mississippi - Tier 2</v>
      </c>
      <c r="AN1806" t="str">
        <f t="shared" si="58"/>
        <v>Tippah County* - Tier 2</v>
      </c>
    </row>
    <row r="1807" spans="1:40" x14ac:dyDescent="0.3">
      <c r="A1807">
        <v>4</v>
      </c>
      <c r="B1807" t="s">
        <v>28</v>
      </c>
      <c r="C1807" t="s">
        <v>5036</v>
      </c>
      <c r="D1807" t="s">
        <v>7809</v>
      </c>
      <c r="E1807" t="s">
        <v>1207</v>
      </c>
      <c r="F1807" s="12">
        <v>17298.898505846893</v>
      </c>
      <c r="G1807" s="12">
        <v>14818.191443074895</v>
      </c>
      <c r="H1807" s="12">
        <v>6888.5485948855021</v>
      </c>
      <c r="I1807">
        <v>0</v>
      </c>
      <c r="J1807" s="15">
        <v>0</v>
      </c>
      <c r="K1807" s="15">
        <v>0.99999999795296757</v>
      </c>
      <c r="L1807" s="58">
        <v>488.51213000000001</v>
      </c>
      <c r="M1807">
        <v>0</v>
      </c>
      <c r="N1807">
        <v>0</v>
      </c>
      <c r="O1807" s="12">
        <v>10.935483870967742</v>
      </c>
      <c r="P1807" s="12">
        <v>6</v>
      </c>
      <c r="Q1807" s="12">
        <v>0</v>
      </c>
      <c r="R1807" s="12">
        <v>0</v>
      </c>
      <c r="S1807" s="12">
        <v>0</v>
      </c>
      <c r="T1807" s="12">
        <v>15566.048522467892</v>
      </c>
      <c r="U1807" s="12">
        <v>0</v>
      </c>
      <c r="V1807" s="12">
        <v>0</v>
      </c>
      <c r="W1807" s="59">
        <v>1.0645847860477854E-2</v>
      </c>
      <c r="X1807" s="59">
        <v>0</v>
      </c>
      <c r="Y1807" s="59">
        <v>0</v>
      </c>
      <c r="Z1807" s="59">
        <v>2.9479492760659917E-3</v>
      </c>
      <c r="AA1807" s="59">
        <v>4.2947293581142238E-3</v>
      </c>
      <c r="AB1807" s="59">
        <v>0</v>
      </c>
      <c r="AC1807" s="59">
        <v>0</v>
      </c>
      <c r="AD1807" s="59">
        <v>0</v>
      </c>
      <c r="AE1807" s="59">
        <v>5.4107436027962278E-3</v>
      </c>
      <c r="AF1807" s="59">
        <v>0</v>
      </c>
      <c r="AG1807" s="59">
        <v>0</v>
      </c>
      <c r="AH1807" s="18">
        <v>2.1181154634049362E-3</v>
      </c>
      <c r="AI1807" s="12">
        <v>115</v>
      </c>
      <c r="AJ1807" s="17">
        <v>4</v>
      </c>
      <c r="AK1807" s="18">
        <v>0.83410320717484221</v>
      </c>
      <c r="AL1807" t="str">
        <f>IF(AK1807&lt;='CAV Tier 1 Analysis'!$A$5,"Tier 1", "Tier 2")</f>
        <v>Tier 2</v>
      </c>
      <c r="AM1807" t="str">
        <f t="shared" si="57"/>
        <v>Mississippi - Tier 2</v>
      </c>
      <c r="AN1807" t="str">
        <f t="shared" si="58"/>
        <v>Chickasaw County* - Tier 2</v>
      </c>
    </row>
    <row r="1808" spans="1:40" x14ac:dyDescent="0.3">
      <c r="A1808">
        <v>4</v>
      </c>
      <c r="B1808" t="s">
        <v>28</v>
      </c>
      <c r="C1808" t="s">
        <v>4949</v>
      </c>
      <c r="D1808" t="s">
        <v>7676</v>
      </c>
      <c r="E1808" t="s">
        <v>1173</v>
      </c>
      <c r="F1808" s="12">
        <v>378.25507168307951</v>
      </c>
      <c r="G1808" s="12">
        <v>7077.0478480269439</v>
      </c>
      <c r="H1808" s="12">
        <v>3121.96813826069</v>
      </c>
      <c r="I1808">
        <v>53</v>
      </c>
      <c r="J1808" s="15">
        <v>5.0176197232387747E-2</v>
      </c>
      <c r="K1808" s="15">
        <v>0.94982380276761247</v>
      </c>
      <c r="L1808" s="58">
        <v>7.37242</v>
      </c>
      <c r="M1808">
        <v>52</v>
      </c>
      <c r="N1808">
        <v>13</v>
      </c>
      <c r="O1808" s="12">
        <v>18</v>
      </c>
      <c r="P1808" s="12">
        <v>5</v>
      </c>
      <c r="Q1808" s="12">
        <v>0</v>
      </c>
      <c r="R1808" s="12">
        <v>50.340661546683464</v>
      </c>
      <c r="S1808" s="12">
        <v>156.64848905859876</v>
      </c>
      <c r="T1808" s="12">
        <v>7231.7020395477057</v>
      </c>
      <c r="U1808" s="12">
        <v>6853.4469678646265</v>
      </c>
      <c r="V1808" s="12">
        <v>0</v>
      </c>
      <c r="W1808" s="59">
        <v>1.6066266703253435E-4</v>
      </c>
      <c r="X1808" s="59">
        <v>7.2322670375521555E-4</v>
      </c>
      <c r="Y1808" s="59">
        <v>1.1544267827013587E-3</v>
      </c>
      <c r="Z1808" s="59">
        <v>4.8523766844980037E-3</v>
      </c>
      <c r="AA1808" s="59">
        <v>3.5789411317618536E-3</v>
      </c>
      <c r="AB1808" s="59">
        <v>0</v>
      </c>
      <c r="AC1808" s="59">
        <v>1.468117049607792E-3</v>
      </c>
      <c r="AD1808" s="59">
        <v>9.3725884755461574E-4</v>
      </c>
      <c r="AE1808" s="59">
        <v>2.5137327235831824E-3</v>
      </c>
      <c r="AF1808" s="59">
        <v>6.1916104945155545E-3</v>
      </c>
      <c r="AG1808" s="59">
        <v>0</v>
      </c>
      <c r="AH1808" s="18">
        <v>1.9618502804554646E-3</v>
      </c>
      <c r="AI1808" s="12">
        <v>116</v>
      </c>
      <c r="AJ1808" s="17">
        <v>4</v>
      </c>
      <c r="AK1808" s="18">
        <v>0.83606505745529769</v>
      </c>
      <c r="AL1808" t="str">
        <f>IF(AK1808&lt;='CAV Tier 1 Analysis'!$A$5,"Tier 1", "Tier 2")</f>
        <v>Tier 2</v>
      </c>
      <c r="AM1808" t="str">
        <f t="shared" si="57"/>
        <v>Mississippi - Tier 2</v>
      </c>
      <c r="AN1808" t="str">
        <f t="shared" si="58"/>
        <v>Brookhaven, City Of - Tier 2</v>
      </c>
    </row>
    <row r="1809" spans="1:40" x14ac:dyDescent="0.3">
      <c r="A1809">
        <v>4</v>
      </c>
      <c r="B1809" t="s">
        <v>28</v>
      </c>
      <c r="C1809" t="s">
        <v>3574</v>
      </c>
      <c r="D1809" t="s">
        <v>7616</v>
      </c>
      <c r="E1809" t="s">
        <v>1257</v>
      </c>
      <c r="F1809" s="12">
        <v>20025.024799469502</v>
      </c>
      <c r="G1809" s="12">
        <v>10945.982628267824</v>
      </c>
      <c r="H1809" s="12">
        <v>5104.2097810583873</v>
      </c>
      <c r="I1809">
        <v>1</v>
      </c>
      <c r="J1809" s="15">
        <v>3.298020634571102E-2</v>
      </c>
      <c r="K1809" s="15">
        <v>0.96701979112201752</v>
      </c>
      <c r="L1809" s="58">
        <v>394.90231999999997</v>
      </c>
      <c r="M1809">
        <v>45</v>
      </c>
      <c r="N1809">
        <v>0</v>
      </c>
      <c r="O1809" s="12">
        <v>12.153846153846153</v>
      </c>
      <c r="P1809" s="12">
        <v>5.1538461538461542</v>
      </c>
      <c r="Q1809" s="12">
        <v>1</v>
      </c>
      <c r="R1809" s="12">
        <v>0.96701979112201752</v>
      </c>
      <c r="S1809" s="12">
        <v>168.33789181110208</v>
      </c>
      <c r="T1809" s="12">
        <v>11523.474338214242</v>
      </c>
      <c r="U1809" s="12">
        <v>0</v>
      </c>
      <c r="V1809" s="12">
        <v>0</v>
      </c>
      <c r="W1809" s="59">
        <v>8.6058661807839661E-3</v>
      </c>
      <c r="X1809" s="59">
        <v>6.2586926286509041E-4</v>
      </c>
      <c r="Y1809" s="59">
        <v>0</v>
      </c>
      <c r="Z1809" s="59">
        <v>3.2763910946610451E-3</v>
      </c>
      <c r="AA1809" s="59">
        <v>3.6890623973545259E-3</v>
      </c>
      <c r="AB1809" s="59">
        <v>5.4875706524721505E-5</v>
      </c>
      <c r="AC1809" s="59">
        <v>2.8201819345139932E-5</v>
      </c>
      <c r="AD1809" s="59">
        <v>1.0071988528381306E-3</v>
      </c>
      <c r="AE1809" s="59">
        <v>4.0055486764982761E-3</v>
      </c>
      <c r="AF1809" s="59">
        <v>0</v>
      </c>
      <c r="AG1809" s="59">
        <v>0</v>
      </c>
      <c r="AH1809" s="18">
        <v>1.9357285446246265E-3</v>
      </c>
      <c r="AI1809" s="12">
        <v>117</v>
      </c>
      <c r="AJ1809" s="17">
        <v>4</v>
      </c>
      <c r="AK1809" s="18">
        <v>0.83800078599992234</v>
      </c>
      <c r="AL1809" t="str">
        <f>IF(AK1809&lt;='CAV Tier 1 Analysis'!$A$5,"Tier 1", "Tier 2")</f>
        <v>Tier 2</v>
      </c>
      <c r="AM1809" t="str">
        <f t="shared" si="57"/>
        <v>Mississippi - Tier 2</v>
      </c>
      <c r="AN1809" t="str">
        <f t="shared" si="58"/>
        <v>Clay County * - Tier 2</v>
      </c>
    </row>
    <row r="1810" spans="1:40" x14ac:dyDescent="0.3">
      <c r="A1810">
        <v>4</v>
      </c>
      <c r="B1810" t="s">
        <v>28</v>
      </c>
      <c r="C1810" t="s">
        <v>5039</v>
      </c>
      <c r="D1810" t="s">
        <v>7817</v>
      </c>
      <c r="E1810" t="s">
        <v>1300</v>
      </c>
      <c r="F1810" s="12">
        <v>22028.13953181429</v>
      </c>
      <c r="G1810" s="12">
        <v>15974.098932464831</v>
      </c>
      <c r="H1810" s="12">
        <v>7322.1943774906649</v>
      </c>
      <c r="I1810">
        <v>0</v>
      </c>
      <c r="J1810" s="15">
        <v>4.0214240191050499E-5</v>
      </c>
      <c r="K1810" s="15">
        <v>0.99995978575980926</v>
      </c>
      <c r="L1810" s="58">
        <v>383.44626</v>
      </c>
      <c r="M1810">
        <v>0</v>
      </c>
      <c r="N1810">
        <v>0</v>
      </c>
      <c r="O1810" s="12">
        <v>8.3548387096774199</v>
      </c>
      <c r="P1810" s="12">
        <v>6.741935483870968</v>
      </c>
      <c r="Q1810" s="12">
        <v>0</v>
      </c>
      <c r="R1810" s="12">
        <v>0</v>
      </c>
      <c r="S1810" s="12">
        <v>0.29445648342196906</v>
      </c>
      <c r="T1810" s="12">
        <v>16472.864274754218</v>
      </c>
      <c r="U1810" s="12">
        <v>0</v>
      </c>
      <c r="V1810" s="12">
        <v>0</v>
      </c>
      <c r="W1810" s="59">
        <v>8.3562112298608323E-3</v>
      </c>
      <c r="X1810" s="59">
        <v>0</v>
      </c>
      <c r="Y1810" s="59">
        <v>0</v>
      </c>
      <c r="Z1810" s="59">
        <v>2.2522680309766722E-3</v>
      </c>
      <c r="AA1810" s="59">
        <v>4.825798042182112E-3</v>
      </c>
      <c r="AB1810" s="59">
        <v>0</v>
      </c>
      <c r="AC1810" s="59">
        <v>0</v>
      </c>
      <c r="AD1810" s="59">
        <v>1.7617912944172783E-6</v>
      </c>
      <c r="AE1810" s="59">
        <v>5.7259518923962523E-3</v>
      </c>
      <c r="AF1810" s="59">
        <v>0</v>
      </c>
      <c r="AG1810" s="59">
        <v>0</v>
      </c>
      <c r="AH1810" s="18">
        <v>1.9238173624282076E-3</v>
      </c>
      <c r="AI1810" s="12">
        <v>118</v>
      </c>
      <c r="AJ1810" s="17">
        <v>4</v>
      </c>
      <c r="AK1810" s="18">
        <v>0.83992460336235053</v>
      </c>
      <c r="AL1810" t="str">
        <f>IF(AK1810&lt;='CAV Tier 1 Analysis'!$A$5,"Tier 1", "Tier 2")</f>
        <v>Tier 2</v>
      </c>
      <c r="AM1810" t="str">
        <f t="shared" si="57"/>
        <v>Mississippi - Tier 2</v>
      </c>
      <c r="AN1810" t="str">
        <f t="shared" si="58"/>
        <v>Prentiss County* - Tier 2</v>
      </c>
    </row>
    <row r="1811" spans="1:40" x14ac:dyDescent="0.3">
      <c r="A1811">
        <v>4</v>
      </c>
      <c r="B1811" t="s">
        <v>28</v>
      </c>
      <c r="C1811" t="s">
        <v>5052</v>
      </c>
      <c r="D1811" t="s">
        <v>7838</v>
      </c>
      <c r="E1811" t="s">
        <v>1289</v>
      </c>
      <c r="F1811" s="12">
        <v>13741.054894474626</v>
      </c>
      <c r="G1811" s="12">
        <v>9356.9744802823752</v>
      </c>
      <c r="H1811" s="12">
        <v>5844.7191816647992</v>
      </c>
      <c r="I1811">
        <v>1</v>
      </c>
      <c r="J1811" s="15">
        <v>0</v>
      </c>
      <c r="K1811" s="15">
        <v>0.99999999999999989</v>
      </c>
      <c r="L1811" s="58">
        <v>405.98655999999994</v>
      </c>
      <c r="M1811">
        <v>1</v>
      </c>
      <c r="N1811">
        <v>0</v>
      </c>
      <c r="O1811" s="12">
        <v>14.954545454545455</v>
      </c>
      <c r="P1811" s="12">
        <v>5.5454545454545459</v>
      </c>
      <c r="Q1811" s="12">
        <v>0</v>
      </c>
      <c r="R1811" s="12">
        <v>0.99999999999999989</v>
      </c>
      <c r="S1811" s="12">
        <v>0</v>
      </c>
      <c r="T1811" s="12">
        <v>11732.913700481311</v>
      </c>
      <c r="U1811" s="12">
        <v>0</v>
      </c>
      <c r="V1811" s="12">
        <v>0</v>
      </c>
      <c r="W1811" s="59">
        <v>8.847418284493291E-3</v>
      </c>
      <c r="X1811" s="59">
        <v>1.3908205841446454E-5</v>
      </c>
      <c r="Y1811" s="59">
        <v>0</v>
      </c>
      <c r="Z1811" s="59">
        <v>4.0313937606056647E-3</v>
      </c>
      <c r="AA1811" s="59">
        <v>3.9693710734086014E-3</v>
      </c>
      <c r="AB1811" s="59">
        <v>0</v>
      </c>
      <c r="AC1811" s="59">
        <v>2.9163642361877423E-5</v>
      </c>
      <c r="AD1811" s="59">
        <v>0</v>
      </c>
      <c r="AE1811" s="59">
        <v>4.0783495988341266E-3</v>
      </c>
      <c r="AF1811" s="59">
        <v>0</v>
      </c>
      <c r="AG1811" s="59">
        <v>0</v>
      </c>
      <c r="AH1811" s="18">
        <v>1.9063276877768188E-3</v>
      </c>
      <c r="AI1811" s="12">
        <v>119</v>
      </c>
      <c r="AJ1811" s="17">
        <v>4</v>
      </c>
      <c r="AK1811" s="18">
        <v>0.8418309310501273</v>
      </c>
      <c r="AL1811" t="str">
        <f>IF(AK1811&lt;='CAV Tier 1 Analysis'!$A$5,"Tier 1", "Tier 2")</f>
        <v>Tier 2</v>
      </c>
      <c r="AM1811" t="str">
        <f t="shared" si="57"/>
        <v>Mississippi - Tier 2</v>
      </c>
      <c r="AN1811" t="str">
        <f t="shared" si="58"/>
        <v>Jefferson Davis County * - Tier 2</v>
      </c>
    </row>
    <row r="1812" spans="1:40" x14ac:dyDescent="0.3">
      <c r="A1812">
        <v>4</v>
      </c>
      <c r="B1812" t="s">
        <v>28</v>
      </c>
      <c r="C1812" t="s">
        <v>4953</v>
      </c>
      <c r="D1812" t="s">
        <v>7685</v>
      </c>
      <c r="E1812" t="s">
        <v>1125</v>
      </c>
      <c r="F1812" s="12">
        <v>380.12301443116235</v>
      </c>
      <c r="G1812" s="12">
        <v>3999.0351313731749</v>
      </c>
      <c r="H1812" s="12">
        <v>2332.8747843951601</v>
      </c>
      <c r="I1812">
        <v>56</v>
      </c>
      <c r="J1812" s="15">
        <v>0.21276746194001706</v>
      </c>
      <c r="K1812" s="15">
        <v>0.78723253805998283</v>
      </c>
      <c r="L1812" s="58">
        <v>8.0609599999999997</v>
      </c>
      <c r="M1812">
        <v>158</v>
      </c>
      <c r="N1812">
        <v>19</v>
      </c>
      <c r="O1812" s="12">
        <v>14</v>
      </c>
      <c r="P1812" s="12">
        <v>4</v>
      </c>
      <c r="Q1812" s="12">
        <v>3</v>
      </c>
      <c r="R1812" s="12">
        <v>44.08502213135904</v>
      </c>
      <c r="S1812" s="12">
        <v>496.35984689962271</v>
      </c>
      <c r="T1812" s="12">
        <v>4738.8068245185714</v>
      </c>
      <c r="U1812" s="12">
        <v>4358.6838100874093</v>
      </c>
      <c r="V1812" s="12">
        <v>0</v>
      </c>
      <c r="W1812" s="59">
        <v>1.7566760065793567E-4</v>
      </c>
      <c r="X1812" s="59">
        <v>2.1974965229485397E-3</v>
      </c>
      <c r="Y1812" s="59">
        <v>1.6872391439481395E-3</v>
      </c>
      <c r="Z1812" s="59">
        <v>3.7740707546095585E-3</v>
      </c>
      <c r="AA1812" s="59">
        <v>2.8631529054094829E-3</v>
      </c>
      <c r="AB1812" s="59">
        <v>1.6462711957416452E-4</v>
      </c>
      <c r="AC1812" s="59">
        <v>1.2856798189544063E-3</v>
      </c>
      <c r="AD1812" s="59">
        <v>2.9698189932971407E-3</v>
      </c>
      <c r="AE1812" s="59">
        <v>1.6472047272396556E-3</v>
      </c>
      <c r="AF1812" s="59">
        <v>3.9377662871477427E-3</v>
      </c>
      <c r="AG1812" s="59">
        <v>0</v>
      </c>
      <c r="AH1812" s="18">
        <v>1.8820658067078876E-3</v>
      </c>
      <c r="AI1812" s="12">
        <v>120</v>
      </c>
      <c r="AJ1812" s="17">
        <v>4</v>
      </c>
      <c r="AK1812" s="18">
        <v>0.84371299685683521</v>
      </c>
      <c r="AL1812" t="str">
        <f>IF(AK1812&lt;='CAV Tier 1 Analysis'!$A$5,"Tier 1", "Tier 2")</f>
        <v>Tier 2</v>
      </c>
      <c r="AM1812" t="str">
        <f t="shared" si="57"/>
        <v>Mississippi - Tier 2</v>
      </c>
      <c r="AN1812" t="str">
        <f t="shared" si="58"/>
        <v>Amory, City Of - Tier 2</v>
      </c>
    </row>
    <row r="1813" spans="1:40" x14ac:dyDescent="0.3">
      <c r="A1813">
        <v>4</v>
      </c>
      <c r="B1813" t="s">
        <v>28</v>
      </c>
      <c r="C1813" t="s">
        <v>4976</v>
      </c>
      <c r="D1813" t="s">
        <v>7717</v>
      </c>
      <c r="E1813" t="s">
        <v>902</v>
      </c>
      <c r="F1813" s="12">
        <v>7908.121631193445</v>
      </c>
      <c r="G1813" s="12">
        <v>2090.7773924698263</v>
      </c>
      <c r="H1813" s="12">
        <v>1894.9031160076147</v>
      </c>
      <c r="I1813">
        <v>10</v>
      </c>
      <c r="J1813" s="15">
        <v>0</v>
      </c>
      <c r="K1813" s="15">
        <v>0.99999999999999944</v>
      </c>
      <c r="L1813" s="58">
        <v>431.69752999999997</v>
      </c>
      <c r="M1813">
        <v>15</v>
      </c>
      <c r="N1813">
        <v>11</v>
      </c>
      <c r="O1813" s="12">
        <v>12.117647058823529</v>
      </c>
      <c r="P1813" s="12">
        <v>4.7058823529411766</v>
      </c>
      <c r="Q1813" s="12">
        <v>33</v>
      </c>
      <c r="R1813" s="12">
        <v>9.9999999999999947</v>
      </c>
      <c r="S1813" s="12">
        <v>0</v>
      </c>
      <c r="T1813" s="12">
        <v>3716.639451848414</v>
      </c>
      <c r="U1813" s="12">
        <v>0</v>
      </c>
      <c r="V1813" s="12">
        <v>0</v>
      </c>
      <c r="W1813" s="59">
        <v>9.4077218228420939E-3</v>
      </c>
      <c r="X1813" s="59">
        <v>2.086230876216968E-4</v>
      </c>
      <c r="Y1813" s="59">
        <v>9.768226622857651E-4</v>
      </c>
      <c r="Z1813" s="59">
        <v>3.2666326699561724E-3</v>
      </c>
      <c r="AA1813" s="59">
        <v>3.3684151828346858E-3</v>
      </c>
      <c r="AB1813" s="59">
        <v>1.8108983153158097E-3</v>
      </c>
      <c r="AC1813" s="59">
        <v>2.9163642361877413E-4</v>
      </c>
      <c r="AD1813" s="59">
        <v>0</v>
      </c>
      <c r="AE1813" s="59">
        <v>1.2919003245404643E-3</v>
      </c>
      <c r="AF1813" s="59">
        <v>0</v>
      </c>
      <c r="AG1813" s="59">
        <v>0</v>
      </c>
      <c r="AH1813" s="18">
        <v>1.8747864080923145E-3</v>
      </c>
      <c r="AI1813" s="12">
        <v>121</v>
      </c>
      <c r="AJ1813" s="17">
        <v>4</v>
      </c>
      <c r="AK1813" s="18">
        <v>0.84558778326492756</v>
      </c>
      <c r="AL1813" t="str">
        <f>IF(AK1813&lt;='CAV Tier 1 Analysis'!$A$5,"Tier 1", "Tier 2")</f>
        <v>Tier 2</v>
      </c>
      <c r="AM1813" t="str">
        <f t="shared" si="57"/>
        <v>Mississippi - Tier 2</v>
      </c>
      <c r="AN1813" t="str">
        <f t="shared" si="58"/>
        <v>Sharkey County* - Tier 2</v>
      </c>
    </row>
    <row r="1814" spans="1:40" x14ac:dyDescent="0.3">
      <c r="A1814">
        <v>4</v>
      </c>
      <c r="B1814" t="s">
        <v>28</v>
      </c>
      <c r="C1814" t="s">
        <v>4589</v>
      </c>
      <c r="D1814" t="s">
        <v>7822</v>
      </c>
      <c r="E1814" t="s">
        <v>1252</v>
      </c>
      <c r="F1814" s="12">
        <v>10086.678804085765</v>
      </c>
      <c r="G1814" s="12">
        <v>7638.4094847258784</v>
      </c>
      <c r="H1814" s="12">
        <v>4022.5535162368587</v>
      </c>
      <c r="I1814">
        <v>0</v>
      </c>
      <c r="J1814" s="15">
        <v>0</v>
      </c>
      <c r="K1814" s="15">
        <v>0.99999999758770153</v>
      </c>
      <c r="L1814" s="58">
        <v>414.54244000000006</v>
      </c>
      <c r="M1814">
        <v>0</v>
      </c>
      <c r="N1814">
        <v>9</v>
      </c>
      <c r="O1814" s="12">
        <v>9.764705882352942</v>
      </c>
      <c r="P1814" s="12">
        <v>7</v>
      </c>
      <c r="Q1814" s="12">
        <v>0</v>
      </c>
      <c r="R1814" s="12">
        <v>0</v>
      </c>
      <c r="S1814" s="12">
        <v>0</v>
      </c>
      <c r="T1814" s="12">
        <v>8437.553230104093</v>
      </c>
      <c r="U1814" s="12">
        <v>0</v>
      </c>
      <c r="V1814" s="12">
        <v>0</v>
      </c>
      <c r="W1814" s="59">
        <v>9.033871375826983E-3</v>
      </c>
      <c r="X1814" s="59">
        <v>0</v>
      </c>
      <c r="Y1814" s="59">
        <v>7.9921854187017143E-4</v>
      </c>
      <c r="Z1814" s="59">
        <v>2.6323350641394403E-3</v>
      </c>
      <c r="AA1814" s="59">
        <v>5.0105175844665948E-3</v>
      </c>
      <c r="AB1814" s="59">
        <v>0</v>
      </c>
      <c r="AC1814" s="59">
        <v>0</v>
      </c>
      <c r="AD1814" s="59">
        <v>0</v>
      </c>
      <c r="AE1814" s="59">
        <v>2.9328854459847414E-3</v>
      </c>
      <c r="AF1814" s="59">
        <v>0</v>
      </c>
      <c r="AG1814" s="59">
        <v>0</v>
      </c>
      <c r="AH1814" s="18">
        <v>1.8553480011170847E-3</v>
      </c>
      <c r="AI1814" s="12">
        <v>122</v>
      </c>
      <c r="AJ1814" s="17">
        <v>4</v>
      </c>
      <c r="AK1814" s="18">
        <v>0.84744313126604465</v>
      </c>
      <c r="AL1814" t="str">
        <f>IF(AK1814&lt;='CAV Tier 1 Analysis'!$A$5,"Tier 1", "Tier 2")</f>
        <v>Tier 2</v>
      </c>
      <c r="AM1814" t="str">
        <f t="shared" si="57"/>
        <v>Mississippi - Tier 2</v>
      </c>
      <c r="AN1814" t="str">
        <f t="shared" si="58"/>
        <v>Webster County * - Tier 2</v>
      </c>
    </row>
    <row r="1815" spans="1:40" x14ac:dyDescent="0.3">
      <c r="A1815">
        <v>4</v>
      </c>
      <c r="B1815" t="s">
        <v>28</v>
      </c>
      <c r="C1815" t="s">
        <v>3572</v>
      </c>
      <c r="D1815" t="s">
        <v>7640</v>
      </c>
      <c r="E1815" t="s">
        <v>1337</v>
      </c>
      <c r="F1815" s="12">
        <v>8080.7706893362338</v>
      </c>
      <c r="G1815" s="12">
        <v>8126.3739839463096</v>
      </c>
      <c r="H1815" s="12">
        <v>3563.9738143377981</v>
      </c>
      <c r="I1815">
        <v>0</v>
      </c>
      <c r="J1815" s="15">
        <v>0</v>
      </c>
      <c r="K1815" s="15">
        <v>1.0000000000000002</v>
      </c>
      <c r="L1815" s="58">
        <v>404.94565000000006</v>
      </c>
      <c r="M1815">
        <v>0</v>
      </c>
      <c r="N1815">
        <v>0</v>
      </c>
      <c r="O1815" s="12">
        <v>7.8888888888888893</v>
      </c>
      <c r="P1815" s="12">
        <v>8</v>
      </c>
      <c r="Q1815" s="12">
        <v>0</v>
      </c>
      <c r="R1815" s="12">
        <v>0</v>
      </c>
      <c r="S1815" s="12">
        <v>0</v>
      </c>
      <c r="T1815" s="12">
        <v>7940.4087375562613</v>
      </c>
      <c r="U1815" s="12">
        <v>0</v>
      </c>
      <c r="V1815" s="12">
        <v>185.96524639004838</v>
      </c>
      <c r="W1815" s="59">
        <v>8.8247343656795464E-3</v>
      </c>
      <c r="X1815" s="59">
        <v>0</v>
      </c>
      <c r="Y1815" s="59">
        <v>0</v>
      </c>
      <c r="Z1815" s="59">
        <v>2.1266589172799894E-3</v>
      </c>
      <c r="AA1815" s="59">
        <v>5.7263058108189659E-3</v>
      </c>
      <c r="AB1815" s="59">
        <v>0</v>
      </c>
      <c r="AC1815" s="59">
        <v>0</v>
      </c>
      <c r="AD1815" s="59">
        <v>0</v>
      </c>
      <c r="AE1815" s="59">
        <v>2.7600784950854206E-3</v>
      </c>
      <c r="AF1815" s="59">
        <v>0</v>
      </c>
      <c r="AG1815" s="59">
        <v>7.6228171818329003E-4</v>
      </c>
      <c r="AH1815" s="18">
        <v>1.836369027913383E-3</v>
      </c>
      <c r="AI1815" s="12">
        <v>123</v>
      </c>
      <c r="AJ1815" s="17">
        <v>4</v>
      </c>
      <c r="AK1815" s="18">
        <v>0.84927950029395805</v>
      </c>
      <c r="AL1815" t="str">
        <f>IF(AK1815&lt;='CAV Tier 1 Analysis'!$A$5,"Tier 1", "Tier 2")</f>
        <v>Tier 2</v>
      </c>
      <c r="AM1815" t="str">
        <f t="shared" si="57"/>
        <v>Mississippi - Tier 2</v>
      </c>
      <c r="AN1815" t="str">
        <f t="shared" si="58"/>
        <v>Benton County* - Tier 2</v>
      </c>
    </row>
    <row r="1816" spans="1:40" x14ac:dyDescent="0.3">
      <c r="A1816">
        <v>4</v>
      </c>
      <c r="B1816" t="s">
        <v>28</v>
      </c>
      <c r="C1816" t="s">
        <v>3408</v>
      </c>
      <c r="D1816" t="s">
        <v>7643</v>
      </c>
      <c r="E1816" t="s">
        <v>1342</v>
      </c>
      <c r="F1816" s="12">
        <v>8892.9391659798384</v>
      </c>
      <c r="G1816" s="12">
        <v>5593.1570341812376</v>
      </c>
      <c r="H1816" s="12">
        <v>3947.8745375870712</v>
      </c>
      <c r="I1816">
        <v>1</v>
      </c>
      <c r="J1816" s="15">
        <v>6.9896021954677897E-3</v>
      </c>
      <c r="K1816" s="15">
        <v>0.99301039780453171</v>
      </c>
      <c r="L1816" s="58">
        <v>414.90201000000002</v>
      </c>
      <c r="M1816">
        <v>0</v>
      </c>
      <c r="N1816">
        <v>0</v>
      </c>
      <c r="O1816" s="12">
        <v>8.2727272727272734</v>
      </c>
      <c r="P1816" s="12">
        <v>7.5454545454545459</v>
      </c>
      <c r="Q1816" s="12">
        <v>0</v>
      </c>
      <c r="R1816" s="12">
        <v>0.99301039780453171</v>
      </c>
      <c r="S1816" s="12">
        <v>27.594072535349977</v>
      </c>
      <c r="T1816" s="12">
        <v>7764.8642781020126</v>
      </c>
      <c r="U1816" s="12">
        <v>0</v>
      </c>
      <c r="V1816" s="12">
        <v>0</v>
      </c>
      <c r="W1816" s="59">
        <v>9.0417072662381213E-3</v>
      </c>
      <c r="X1816" s="59">
        <v>0</v>
      </c>
      <c r="Y1816" s="59">
        <v>0</v>
      </c>
      <c r="Z1816" s="59">
        <v>2.2301327186329211E-3</v>
      </c>
      <c r="AA1816" s="59">
        <v>5.4009475261133427E-3</v>
      </c>
      <c r="AB1816" s="59">
        <v>0</v>
      </c>
      <c r="AC1816" s="59">
        <v>2.8959800103196995E-5</v>
      </c>
      <c r="AD1816" s="59">
        <v>1.6510078570975488E-4</v>
      </c>
      <c r="AE1816" s="59">
        <v>2.699059408601948E-3</v>
      </c>
      <c r="AF1816" s="59">
        <v>0</v>
      </c>
      <c r="AG1816" s="59">
        <v>0</v>
      </c>
      <c r="AH1816" s="18">
        <v>1.7787188641272078E-3</v>
      </c>
      <c r="AI1816" s="12">
        <v>124</v>
      </c>
      <c r="AJ1816" s="17">
        <v>5</v>
      </c>
      <c r="AK1816" s="18">
        <v>0.85105821915808522</v>
      </c>
      <c r="AL1816" t="str">
        <f>IF(AK1816&lt;='CAV Tier 1 Analysis'!$A$5,"Tier 1", "Tier 2")</f>
        <v>Tier 2</v>
      </c>
      <c r="AM1816" t="str">
        <f t="shared" si="57"/>
        <v>Mississippi - Tier 2</v>
      </c>
      <c r="AN1816" t="str">
        <f t="shared" si="58"/>
        <v>Choctaw County* - Tier 2</v>
      </c>
    </row>
    <row r="1817" spans="1:40" x14ac:dyDescent="0.3">
      <c r="A1817">
        <v>4</v>
      </c>
      <c r="B1817" t="s">
        <v>28</v>
      </c>
      <c r="C1817" t="s">
        <v>4582</v>
      </c>
      <c r="D1817" t="s">
        <v>7729</v>
      </c>
      <c r="E1817" t="s">
        <v>1264</v>
      </c>
      <c r="F1817" s="12">
        <v>430.70751774237107</v>
      </c>
      <c r="G1817" s="12">
        <v>6714.5780510123959</v>
      </c>
      <c r="H1817" s="12">
        <v>3242.642972988418</v>
      </c>
      <c r="I1817">
        <v>37</v>
      </c>
      <c r="J1817" s="15">
        <v>2.6771884144848681E-2</v>
      </c>
      <c r="K1817" s="15">
        <v>0.97322811585515123</v>
      </c>
      <c r="L1817" s="58">
        <v>8.7412600000000005</v>
      </c>
      <c r="M1817">
        <v>82</v>
      </c>
      <c r="N1817">
        <v>16</v>
      </c>
      <c r="O1817" s="12">
        <v>10</v>
      </c>
      <c r="P1817" s="12">
        <v>4</v>
      </c>
      <c r="Q1817" s="12">
        <v>0</v>
      </c>
      <c r="R1817" s="12">
        <v>36.009440286640597</v>
      </c>
      <c r="S1817" s="12">
        <v>86.811661995953614</v>
      </c>
      <c r="T1817" s="12">
        <v>7765.4247101503834</v>
      </c>
      <c r="U1817" s="12">
        <v>7334.7171924080121</v>
      </c>
      <c r="V1817" s="12">
        <v>0</v>
      </c>
      <c r="W1817" s="59">
        <v>1.9049296497280558E-4</v>
      </c>
      <c r="X1817" s="59">
        <v>1.1404728789986092E-3</v>
      </c>
      <c r="Y1817" s="59">
        <v>1.4208329633247491E-3</v>
      </c>
      <c r="Z1817" s="59">
        <v>2.6957648247211132E-3</v>
      </c>
      <c r="AA1817" s="59">
        <v>2.8631529054094829E-3</v>
      </c>
      <c r="AB1817" s="59">
        <v>0</v>
      </c>
      <c r="AC1817" s="59">
        <v>1.0501664381709673E-3</v>
      </c>
      <c r="AD1817" s="59">
        <v>5.1941131871493162E-4</v>
      </c>
      <c r="AE1817" s="59">
        <v>2.6992542142468198E-3</v>
      </c>
      <c r="AF1817" s="59">
        <v>6.6264045166992752E-3</v>
      </c>
      <c r="AG1817" s="59">
        <v>0</v>
      </c>
      <c r="AH1817" s="18">
        <v>1.7459957295689777E-3</v>
      </c>
      <c r="AI1817" s="12">
        <v>125</v>
      </c>
      <c r="AJ1817" s="17">
        <v>5</v>
      </c>
      <c r="AK1817" s="18">
        <v>0.85280421488765423</v>
      </c>
      <c r="AL1817" t="str">
        <f>IF(AK1817&lt;='CAV Tier 1 Analysis'!$A$5,"Tier 1", "Tier 2")</f>
        <v>Tier 2</v>
      </c>
      <c r="AM1817" t="str">
        <f t="shared" si="57"/>
        <v>Mississippi - Tier 2</v>
      </c>
      <c r="AN1817" t="str">
        <f t="shared" si="58"/>
        <v>Indianola, City Of - Tier 2</v>
      </c>
    </row>
    <row r="1818" spans="1:40" x14ac:dyDescent="0.3">
      <c r="A1818">
        <v>4</v>
      </c>
      <c r="B1818" t="s">
        <v>28</v>
      </c>
      <c r="C1818" t="s">
        <v>4983</v>
      </c>
      <c r="D1818" t="s">
        <v>7724</v>
      </c>
      <c r="E1818" t="s">
        <v>847</v>
      </c>
      <c r="F1818" s="12">
        <v>209.19602529903239</v>
      </c>
      <c r="G1818" s="12">
        <v>1541.3890928639389</v>
      </c>
      <c r="H1818" s="12">
        <v>727.04670204666036</v>
      </c>
      <c r="I1818">
        <v>105</v>
      </c>
      <c r="J1818" s="15">
        <v>0.20195526273843051</v>
      </c>
      <c r="K1818" s="15">
        <v>0.79804473726156944</v>
      </c>
      <c r="L1818" s="58">
        <v>5.2698800000000006</v>
      </c>
      <c r="M1818">
        <v>29</v>
      </c>
      <c r="N1818">
        <v>67</v>
      </c>
      <c r="O1818" s="12">
        <v>17</v>
      </c>
      <c r="P1818" s="12">
        <v>3</v>
      </c>
      <c r="Q1818" s="12">
        <v>10</v>
      </c>
      <c r="R1818" s="12">
        <v>83.794697412464785</v>
      </c>
      <c r="S1818" s="12">
        <v>146.83090773494268</v>
      </c>
      <c r="T1818" s="12">
        <v>1745.3616626625776</v>
      </c>
      <c r="U1818" s="12">
        <v>1536.1656373635451</v>
      </c>
      <c r="V1818" s="12">
        <v>0</v>
      </c>
      <c r="W1818" s="59">
        <v>1.1484329104166776E-4</v>
      </c>
      <c r="X1818" s="59">
        <v>4.0333796940194715E-4</v>
      </c>
      <c r="Y1818" s="59">
        <v>5.949738033922387E-3</v>
      </c>
      <c r="Z1818" s="59">
        <v>4.5828002020258923E-3</v>
      </c>
      <c r="AA1818" s="59">
        <v>2.1473646790571119E-3</v>
      </c>
      <c r="AB1818" s="59">
        <v>5.4875706524721505E-4</v>
      </c>
      <c r="AC1818" s="59">
        <v>2.4437585871588587E-3</v>
      </c>
      <c r="AD1818" s="59">
        <v>8.785183195579398E-4</v>
      </c>
      <c r="AE1818" s="59">
        <v>6.0668604734119731E-4</v>
      </c>
      <c r="AF1818" s="59">
        <v>1.3878183235694918E-3</v>
      </c>
      <c r="AG1818" s="59">
        <v>0</v>
      </c>
      <c r="AH1818" s="18">
        <v>1.7330565925748826E-3</v>
      </c>
      <c r="AI1818" s="12">
        <v>126</v>
      </c>
      <c r="AJ1818" s="17">
        <v>5</v>
      </c>
      <c r="AK1818" s="18">
        <v>0.85453727148022907</v>
      </c>
      <c r="AL1818" t="str">
        <f>IF(AK1818&lt;='CAV Tier 1 Analysis'!$A$5,"Tier 1", "Tier 2")</f>
        <v>Tier 2</v>
      </c>
      <c r="AM1818" t="str">
        <f t="shared" si="57"/>
        <v>Mississippi - Tier 2</v>
      </c>
      <c r="AN1818" t="str">
        <f t="shared" si="58"/>
        <v>Mendenhall, City Of - Tier 2</v>
      </c>
    </row>
    <row r="1819" spans="1:40" x14ac:dyDescent="0.3">
      <c r="A1819">
        <v>4</v>
      </c>
      <c r="B1819" t="s">
        <v>28</v>
      </c>
      <c r="C1819" t="s">
        <v>3582</v>
      </c>
      <c r="D1819" t="s">
        <v>7772</v>
      </c>
      <c r="E1819" t="s">
        <v>1389</v>
      </c>
      <c r="F1819" s="12">
        <v>12802.709781946927</v>
      </c>
      <c r="G1819" s="12">
        <v>6299.1529073753818</v>
      </c>
      <c r="H1819" s="12">
        <v>4208.5206501487401</v>
      </c>
      <c r="I1819">
        <v>1</v>
      </c>
      <c r="J1819" s="15">
        <v>3.5065111304597713E-6</v>
      </c>
      <c r="K1819" s="15">
        <v>0.9999964934888691</v>
      </c>
      <c r="L1819" s="58">
        <v>390.70174000000009</v>
      </c>
      <c r="M1819">
        <v>1</v>
      </c>
      <c r="N1819">
        <v>0</v>
      </c>
      <c r="O1819" s="12">
        <v>6.3529411764705879</v>
      </c>
      <c r="P1819" s="12">
        <v>7.9411764705882355</v>
      </c>
      <c r="Q1819" s="12">
        <v>0</v>
      </c>
      <c r="R1819" s="12">
        <v>0.9999964934888691</v>
      </c>
      <c r="S1819" s="12">
        <v>1.4757224502516351E-2</v>
      </c>
      <c r="T1819" s="12">
        <v>7425.6143758223534</v>
      </c>
      <c r="U1819" s="12">
        <v>0</v>
      </c>
      <c r="V1819" s="12">
        <v>0</v>
      </c>
      <c r="W1819" s="59">
        <v>8.5143254945664829E-3</v>
      </c>
      <c r="X1819" s="59">
        <v>1.3908205841446454E-5</v>
      </c>
      <c r="Y1819" s="59">
        <v>0</v>
      </c>
      <c r="Z1819" s="59">
        <v>1.7126035357051777E-3</v>
      </c>
      <c r="AA1819" s="59">
        <v>5.6842006210335323E-3</v>
      </c>
      <c r="AB1819" s="59">
        <v>0</v>
      </c>
      <c r="AC1819" s="59">
        <v>2.9163540099240869E-5</v>
      </c>
      <c r="AD1819" s="59">
        <v>8.8295388697679772E-8</v>
      </c>
      <c r="AE1819" s="59">
        <v>2.5811364665104192E-3</v>
      </c>
      <c r="AF1819" s="59">
        <v>0</v>
      </c>
      <c r="AG1819" s="59">
        <v>0</v>
      </c>
      <c r="AH1819" s="18">
        <v>1.6850387417404545E-3</v>
      </c>
      <c r="AI1819" s="12">
        <v>127</v>
      </c>
      <c r="AJ1819" s="17">
        <v>5</v>
      </c>
      <c r="AK1819" s="18">
        <v>0.85622231022196948</v>
      </c>
      <c r="AL1819" t="str">
        <f>IF(AK1819&lt;='CAV Tier 1 Analysis'!$A$5,"Tier 1", "Tier 2")</f>
        <v>Tier 2</v>
      </c>
      <c r="AM1819" t="str">
        <f t="shared" si="57"/>
        <v>Mississippi - Tier 2</v>
      </c>
      <c r="AN1819" t="str">
        <f t="shared" si="58"/>
        <v>Montgomery County* - Tier 2</v>
      </c>
    </row>
    <row r="1820" spans="1:40" x14ac:dyDescent="0.3">
      <c r="A1820">
        <v>4</v>
      </c>
      <c r="B1820" t="s">
        <v>28</v>
      </c>
      <c r="C1820" t="s">
        <v>5049</v>
      </c>
      <c r="D1820" t="s">
        <v>7835</v>
      </c>
      <c r="E1820" t="s">
        <v>1272</v>
      </c>
      <c r="F1820" s="12">
        <v>1055.2807454498895</v>
      </c>
      <c r="G1820" s="12">
        <v>5087.983530813658</v>
      </c>
      <c r="H1820" s="12">
        <v>2260.0407916505369</v>
      </c>
      <c r="I1820">
        <v>36</v>
      </c>
      <c r="J1820" s="15">
        <v>0.3220110703064864</v>
      </c>
      <c r="K1820" s="15">
        <v>0.67798892969351365</v>
      </c>
      <c r="L1820" s="58">
        <v>12.250790000000002</v>
      </c>
      <c r="M1820">
        <v>150</v>
      </c>
      <c r="N1820">
        <v>6</v>
      </c>
      <c r="O1820" s="12">
        <v>12</v>
      </c>
      <c r="P1820" s="12">
        <v>2</v>
      </c>
      <c r="Q1820" s="12">
        <v>4</v>
      </c>
      <c r="R1820" s="12">
        <v>24.40760146896649</v>
      </c>
      <c r="S1820" s="12">
        <v>727.75815425570818</v>
      </c>
      <c r="T1820" s="12">
        <v>5245.2723319825</v>
      </c>
      <c r="U1820" s="12">
        <v>4189.9915865326102</v>
      </c>
      <c r="V1820" s="12">
        <v>0</v>
      </c>
      <c r="W1820" s="59">
        <v>2.6697401866083347E-4</v>
      </c>
      <c r="X1820" s="59">
        <v>2.086230876216968E-3</v>
      </c>
      <c r="Y1820" s="59">
        <v>5.3281236124678088E-4</v>
      </c>
      <c r="Z1820" s="59">
        <v>3.2349177896653361E-3</v>
      </c>
      <c r="AA1820" s="59">
        <v>1.4315764527047415E-3</v>
      </c>
      <c r="AB1820" s="59">
        <v>2.1950282609888602E-4</v>
      </c>
      <c r="AC1820" s="59">
        <v>7.1181456015217287E-4</v>
      </c>
      <c r="AD1820" s="59">
        <v>4.3543207665477169E-3</v>
      </c>
      <c r="AE1820" s="59">
        <v>1.8232516540234178E-3</v>
      </c>
      <c r="AF1820" s="59">
        <v>3.7853646494605264E-3</v>
      </c>
      <c r="AG1820" s="59">
        <v>0</v>
      </c>
      <c r="AH1820" s="18">
        <v>1.6769787231615799E-3</v>
      </c>
      <c r="AI1820" s="12">
        <v>128</v>
      </c>
      <c r="AJ1820" s="17">
        <v>5</v>
      </c>
      <c r="AK1820" s="18">
        <v>0.85789928894513101</v>
      </c>
      <c r="AL1820" t="str">
        <f>IF(AK1820&lt;='CAV Tier 1 Analysis'!$A$5,"Tier 1", "Tier 2")</f>
        <v>Tier 2</v>
      </c>
      <c r="AM1820" t="str">
        <f t="shared" si="57"/>
        <v>Mississippi - Tier 2</v>
      </c>
      <c r="AN1820" t="str">
        <f t="shared" si="58"/>
        <v>Richland, City Of - Tier 2</v>
      </c>
    </row>
    <row r="1821" spans="1:40" x14ac:dyDescent="0.3">
      <c r="A1821">
        <v>4</v>
      </c>
      <c r="B1821" t="s">
        <v>28</v>
      </c>
      <c r="C1821" t="s">
        <v>4886</v>
      </c>
      <c r="D1821" t="s">
        <v>7588</v>
      </c>
      <c r="E1821" t="s">
        <v>1459</v>
      </c>
      <c r="F1821" s="12">
        <v>203.247992738383</v>
      </c>
      <c r="G1821" s="12">
        <v>6182.9583567844193</v>
      </c>
      <c r="H1821" s="12">
        <v>2698.0635769736541</v>
      </c>
      <c r="I1821">
        <v>17</v>
      </c>
      <c r="J1821" s="15">
        <v>7.0218681757250392E-2</v>
      </c>
      <c r="K1821" s="15">
        <v>0.92978131824274957</v>
      </c>
      <c r="L1821" s="58">
        <v>7.5420099999999994</v>
      </c>
      <c r="M1821">
        <v>21</v>
      </c>
      <c r="N1821">
        <v>0</v>
      </c>
      <c r="O1821" s="12">
        <v>9</v>
      </c>
      <c r="P1821" s="12">
        <v>6</v>
      </c>
      <c r="Q1821" s="12">
        <v>3</v>
      </c>
      <c r="R1821" s="12">
        <v>15.806282410126743</v>
      </c>
      <c r="S1821" s="12">
        <v>189.45446767234168</v>
      </c>
      <c r="T1821" s="12">
        <v>5657.6533522602913</v>
      </c>
      <c r="U1821" s="12">
        <v>5454.4053595219084</v>
      </c>
      <c r="V1821" s="12">
        <v>525.30500452412798</v>
      </c>
      <c r="W1821" s="59">
        <v>1.6435843880110526E-4</v>
      </c>
      <c r="X1821" s="59">
        <v>2.9207232267037554E-4</v>
      </c>
      <c r="Y1821" s="59">
        <v>0</v>
      </c>
      <c r="Z1821" s="59">
        <v>2.4261883422490018E-3</v>
      </c>
      <c r="AA1821" s="59">
        <v>4.2947293581142238E-3</v>
      </c>
      <c r="AB1821" s="59">
        <v>1.6462711957416452E-4</v>
      </c>
      <c r="AC1821" s="59">
        <v>4.6096876727977034E-4</v>
      </c>
      <c r="AD1821" s="59">
        <v>1.1335434966642285E-3</v>
      </c>
      <c r="AE1821" s="59">
        <v>1.9665949029001009E-3</v>
      </c>
      <c r="AF1821" s="59">
        <v>4.9276741504983386E-3</v>
      </c>
      <c r="AG1821" s="59">
        <v>2.1532539503594131E-3</v>
      </c>
      <c r="AH1821" s="18">
        <v>1.6349100771918838E-3</v>
      </c>
      <c r="AI1821" s="12">
        <v>129</v>
      </c>
      <c r="AJ1821" s="17">
        <v>5</v>
      </c>
      <c r="AK1821" s="18">
        <v>0.85953419902232286</v>
      </c>
      <c r="AL1821" t="str">
        <f>IF(AK1821&lt;='CAV Tier 1 Analysis'!$A$5,"Tier 1", "Tier 2")</f>
        <v>Tier 2</v>
      </c>
      <c r="AM1821" t="str">
        <f t="shared" si="57"/>
        <v>Mississippi - Tier 2</v>
      </c>
      <c r="AN1821" t="str">
        <f t="shared" si="58"/>
        <v>Kosciusko, City Of - Tier 2</v>
      </c>
    </row>
    <row r="1822" spans="1:40" x14ac:dyDescent="0.3">
      <c r="A1822">
        <v>4</v>
      </c>
      <c r="B1822" t="s">
        <v>28</v>
      </c>
      <c r="C1822" t="s">
        <v>5079</v>
      </c>
      <c r="D1822" t="s">
        <v>7869</v>
      </c>
      <c r="E1822" t="s">
        <v>1620</v>
      </c>
      <c r="F1822" s="12">
        <v>400.27346778102225</v>
      </c>
      <c r="G1822" s="12">
        <v>5727.0441628877079</v>
      </c>
      <c r="H1822" s="12">
        <v>1970.5031936697455</v>
      </c>
      <c r="I1822">
        <v>0</v>
      </c>
      <c r="J1822" s="15">
        <v>0</v>
      </c>
      <c r="K1822" s="15">
        <v>1</v>
      </c>
      <c r="L1822" s="58">
        <v>9.585919999999998</v>
      </c>
      <c r="M1822">
        <v>3</v>
      </c>
      <c r="N1822">
        <v>0</v>
      </c>
      <c r="O1822" s="12">
        <v>11</v>
      </c>
      <c r="P1822" s="12">
        <v>6</v>
      </c>
      <c r="Q1822" s="12">
        <v>0</v>
      </c>
      <c r="R1822" s="12">
        <v>0</v>
      </c>
      <c r="S1822" s="12">
        <v>0</v>
      </c>
      <c r="T1822" s="12">
        <v>4615.0641153817232</v>
      </c>
      <c r="U1822" s="12">
        <v>4214.790647600701</v>
      </c>
      <c r="V1822" s="12">
        <v>1111.9800475059847</v>
      </c>
      <c r="W1822" s="59">
        <v>2.0890012684579982E-4</v>
      </c>
      <c r="X1822" s="59">
        <v>4.1724617524339358E-5</v>
      </c>
      <c r="Y1822" s="59">
        <v>0</v>
      </c>
      <c r="Z1822" s="59">
        <v>2.9653413071932247E-3</v>
      </c>
      <c r="AA1822" s="59">
        <v>4.2947293581142238E-3</v>
      </c>
      <c r="AB1822" s="59">
        <v>0</v>
      </c>
      <c r="AC1822" s="59">
        <v>0</v>
      </c>
      <c r="AD1822" s="59">
        <v>0</v>
      </c>
      <c r="AE1822" s="59">
        <v>1.6041918797023715E-3</v>
      </c>
      <c r="AF1822" s="59">
        <v>3.8077688684591254E-3</v>
      </c>
      <c r="AG1822" s="59">
        <v>4.5580670456055634E-3</v>
      </c>
      <c r="AH1822" s="18">
        <v>1.5891566548586042E-3</v>
      </c>
      <c r="AI1822" s="12">
        <v>130</v>
      </c>
      <c r="AJ1822" s="17">
        <v>5</v>
      </c>
      <c r="AK1822" s="18">
        <v>0.86112335567718146</v>
      </c>
      <c r="AL1822" t="str">
        <f>IF(AK1822&lt;='CAV Tier 1 Analysis'!$A$5,"Tier 1", "Tier 2")</f>
        <v>Tier 2</v>
      </c>
      <c r="AM1822" t="str">
        <f t="shared" si="57"/>
        <v>Mississippi - Tier 2</v>
      </c>
      <c r="AN1822" t="str">
        <f t="shared" si="58"/>
        <v>Pontotoc, City Of - Tier 2</v>
      </c>
    </row>
    <row r="1823" spans="1:40" x14ac:dyDescent="0.3">
      <c r="A1823">
        <v>4</v>
      </c>
      <c r="B1823" t="s">
        <v>28</v>
      </c>
      <c r="C1823" t="s">
        <v>4508</v>
      </c>
      <c r="D1823" t="s">
        <v>7684</v>
      </c>
      <c r="E1823" t="s">
        <v>1498</v>
      </c>
      <c r="F1823" s="12">
        <v>519.19533133304617</v>
      </c>
      <c r="G1823" s="12">
        <v>4012.5979544926863</v>
      </c>
      <c r="H1823" s="12">
        <v>2111.4003744327533</v>
      </c>
      <c r="I1823">
        <v>14</v>
      </c>
      <c r="J1823" s="15">
        <v>0.33319921454223117</v>
      </c>
      <c r="K1823" s="15">
        <v>0.666800785457769</v>
      </c>
      <c r="L1823" s="58">
        <v>11.01014</v>
      </c>
      <c r="M1823">
        <v>32</v>
      </c>
      <c r="N1823">
        <v>0</v>
      </c>
      <c r="O1823" s="12">
        <v>14</v>
      </c>
      <c r="P1823" s="12">
        <v>4</v>
      </c>
      <c r="Q1823" s="12">
        <v>0</v>
      </c>
      <c r="R1823" s="12">
        <v>9.3352109964087653</v>
      </c>
      <c r="S1823" s="12">
        <v>703.51694634516616</v>
      </c>
      <c r="T1823" s="12">
        <v>4603.441112058099</v>
      </c>
      <c r="U1823" s="12">
        <v>4084.245780725053</v>
      </c>
      <c r="V1823" s="12">
        <v>0</v>
      </c>
      <c r="W1823" s="59">
        <v>2.3993728745806505E-4</v>
      </c>
      <c r="X1823" s="59">
        <v>4.4506258692628652E-4</v>
      </c>
      <c r="Y1823" s="59">
        <v>0</v>
      </c>
      <c r="Z1823" s="59">
        <v>3.7740707546095585E-3</v>
      </c>
      <c r="AA1823" s="59">
        <v>2.8631529054094829E-3</v>
      </c>
      <c r="AB1823" s="59">
        <v>0</v>
      </c>
      <c r="AC1823" s="59">
        <v>2.7224875487193064E-4</v>
      </c>
      <c r="AD1823" s="59">
        <v>4.2092808320669745E-3</v>
      </c>
      <c r="AE1823" s="59">
        <v>1.6001517348455823E-3</v>
      </c>
      <c r="AF1823" s="59">
        <v>3.689830702227974E-3</v>
      </c>
      <c r="AG1823" s="59">
        <v>0</v>
      </c>
      <c r="AH1823" s="18">
        <v>1.5539759598559868E-3</v>
      </c>
      <c r="AI1823" s="12">
        <v>131</v>
      </c>
      <c r="AJ1823" s="17">
        <v>5</v>
      </c>
      <c r="AK1823" s="18">
        <v>0.86267733163703741</v>
      </c>
      <c r="AL1823" t="str">
        <f>IF(AK1823&lt;='CAV Tier 1 Analysis'!$A$5,"Tier 1", "Tier 2")</f>
        <v>Tier 2</v>
      </c>
      <c r="AM1823" t="str">
        <f t="shared" si="57"/>
        <v>Mississippi - Tier 2</v>
      </c>
      <c r="AN1823" t="str">
        <f t="shared" si="58"/>
        <v>Aberdeen, City Of - Tier 2</v>
      </c>
    </row>
    <row r="1824" spans="1:40" x14ac:dyDescent="0.3">
      <c r="A1824">
        <v>4</v>
      </c>
      <c r="B1824" t="s">
        <v>28</v>
      </c>
      <c r="C1824" t="s">
        <v>4979</v>
      </c>
      <c r="D1824" t="s">
        <v>7720</v>
      </c>
      <c r="E1824" t="s">
        <v>1045</v>
      </c>
      <c r="F1824" s="12">
        <v>25.481346789361289</v>
      </c>
      <c r="G1824" s="12">
        <v>523.13856503380453</v>
      </c>
      <c r="H1824" s="12">
        <v>485.12754903156468</v>
      </c>
      <c r="I1824">
        <v>115</v>
      </c>
      <c r="J1824" s="15">
        <v>0</v>
      </c>
      <c r="K1824" s="15">
        <v>1</v>
      </c>
      <c r="L1824" s="58">
        <v>1.3913899999999999</v>
      </c>
      <c r="M1824">
        <v>98</v>
      </c>
      <c r="N1824">
        <v>34</v>
      </c>
      <c r="O1824" s="12">
        <v>12</v>
      </c>
      <c r="P1824" s="12">
        <v>5</v>
      </c>
      <c r="Q1824" s="12">
        <v>2</v>
      </c>
      <c r="R1824" s="12">
        <v>115</v>
      </c>
      <c r="S1824" s="12">
        <v>0</v>
      </c>
      <c r="T1824" s="12">
        <v>1111.6316297815897</v>
      </c>
      <c r="U1824" s="12">
        <v>1086.1502829922283</v>
      </c>
      <c r="V1824" s="12">
        <v>0</v>
      </c>
      <c r="W1824" s="59">
        <v>3.0321716381106606E-5</v>
      </c>
      <c r="X1824" s="59">
        <v>1.3630041724617525E-3</v>
      </c>
      <c r="Y1824" s="59">
        <v>3.019270047065092E-3</v>
      </c>
      <c r="Z1824" s="59">
        <v>3.2349177896653361E-3</v>
      </c>
      <c r="AA1824" s="59">
        <v>3.5789411317618536E-3</v>
      </c>
      <c r="AB1824" s="59">
        <v>1.0975141304944301E-4</v>
      </c>
      <c r="AC1824" s="59">
        <v>3.3538188716159042E-3</v>
      </c>
      <c r="AD1824" s="59">
        <v>0</v>
      </c>
      <c r="AE1824" s="59">
        <v>3.8640209304404013E-4</v>
      </c>
      <c r="AF1824" s="59">
        <v>9.8126089285127693E-4</v>
      </c>
      <c r="AG1824" s="59">
        <v>0</v>
      </c>
      <c r="AH1824" s="18">
        <v>1.4597898298087096E-3</v>
      </c>
      <c r="AI1824" s="12">
        <v>132</v>
      </c>
      <c r="AJ1824" s="17">
        <v>5</v>
      </c>
      <c r="AK1824" s="18">
        <v>0.86413712146684607</v>
      </c>
      <c r="AL1824" t="str">
        <f>IF(AK1824&lt;='CAV Tier 1 Analysis'!$A$5,"Tier 1", "Tier 2")</f>
        <v>Tier 2</v>
      </c>
      <c r="AM1824" t="str">
        <f t="shared" si="57"/>
        <v>Mississippi - Tier 2</v>
      </c>
      <c r="AN1824" t="str">
        <f t="shared" si="58"/>
        <v>Rolling Fork, City Of - Tier 2</v>
      </c>
    </row>
    <row r="1825" spans="1:40" x14ac:dyDescent="0.3">
      <c r="A1825">
        <v>4</v>
      </c>
      <c r="B1825" t="s">
        <v>28</v>
      </c>
      <c r="C1825" t="s">
        <v>4995</v>
      </c>
      <c r="D1825" t="s">
        <v>7739</v>
      </c>
      <c r="E1825" t="s">
        <v>1023</v>
      </c>
      <c r="F1825" s="12">
        <v>103.20470129418619</v>
      </c>
      <c r="G1825" s="12">
        <v>991.48449126940045</v>
      </c>
      <c r="H1825" s="12">
        <v>553.87783629812395</v>
      </c>
      <c r="I1825">
        <v>98</v>
      </c>
      <c r="J1825" s="15">
        <v>0.15198942315300823</v>
      </c>
      <c r="K1825" s="15">
        <v>0.84801057684699188</v>
      </c>
      <c r="L1825" s="58">
        <v>3.0330400000000002</v>
      </c>
      <c r="M1825">
        <v>27</v>
      </c>
      <c r="N1825">
        <v>37</v>
      </c>
      <c r="O1825" s="12">
        <v>14</v>
      </c>
      <c r="P1825" s="12">
        <v>5</v>
      </c>
      <c r="Q1825" s="12">
        <v>10</v>
      </c>
      <c r="R1825" s="12">
        <v>83.105036531005197</v>
      </c>
      <c r="S1825" s="12">
        <v>84.183572836188176</v>
      </c>
      <c r="T1825" s="12">
        <v>1174.8766061238412</v>
      </c>
      <c r="U1825" s="12">
        <v>1071.671904829655</v>
      </c>
      <c r="V1825" s="12">
        <v>0</v>
      </c>
      <c r="W1825" s="59">
        <v>6.6097196797843593E-5</v>
      </c>
      <c r="X1825" s="59">
        <v>3.7552155771905423E-4</v>
      </c>
      <c r="Y1825" s="59">
        <v>3.2856762276884822E-3</v>
      </c>
      <c r="Z1825" s="59">
        <v>3.7740707546095585E-3</v>
      </c>
      <c r="AA1825" s="59">
        <v>3.5789411317618536E-3</v>
      </c>
      <c r="AB1825" s="59">
        <v>5.4875706524721505E-4</v>
      </c>
      <c r="AC1825" s="59">
        <v>2.4236455638609942E-3</v>
      </c>
      <c r="AD1825" s="59">
        <v>5.0368694223383386E-4</v>
      </c>
      <c r="AE1825" s="59">
        <v>4.0838598642962888E-4</v>
      </c>
      <c r="AF1825" s="59">
        <v>9.6818068976583821E-4</v>
      </c>
      <c r="AG1825" s="59">
        <v>0</v>
      </c>
      <c r="AH1825" s="18">
        <v>1.4484511923740276E-3</v>
      </c>
      <c r="AI1825" s="12">
        <v>133</v>
      </c>
      <c r="AJ1825" s="17">
        <v>5</v>
      </c>
      <c r="AK1825" s="18">
        <v>0.86558557265922009</v>
      </c>
      <c r="AL1825" t="str">
        <f>IF(AK1825&lt;='CAV Tier 1 Analysis'!$A$5,"Tier 1", "Tier 2")</f>
        <v>Tier 2</v>
      </c>
      <c r="AM1825" t="str">
        <f t="shared" si="57"/>
        <v>Mississippi - Tier 2</v>
      </c>
      <c r="AN1825" t="str">
        <f t="shared" si="58"/>
        <v>Tylertown, Town Of - Tier 2</v>
      </c>
    </row>
    <row r="1826" spans="1:40" x14ac:dyDescent="0.3">
      <c r="A1826">
        <v>4</v>
      </c>
      <c r="B1826" t="s">
        <v>28</v>
      </c>
      <c r="C1826" t="s">
        <v>3585</v>
      </c>
      <c r="D1826" t="s">
        <v>7702</v>
      </c>
      <c r="E1826" t="s">
        <v>1623</v>
      </c>
      <c r="F1826" s="12">
        <v>1478.489599149711</v>
      </c>
      <c r="G1826" s="12">
        <v>6946.9264909844878</v>
      </c>
      <c r="H1826" s="12">
        <v>3309.7469534072338</v>
      </c>
      <c r="I1826">
        <v>0</v>
      </c>
      <c r="J1826" s="15">
        <v>0</v>
      </c>
      <c r="K1826" s="15">
        <v>1.0000000000000002</v>
      </c>
      <c r="L1826" s="58">
        <v>25.736640000000001</v>
      </c>
      <c r="M1826">
        <v>11</v>
      </c>
      <c r="N1826">
        <v>0</v>
      </c>
      <c r="O1826" s="12">
        <v>8</v>
      </c>
      <c r="P1826" s="12">
        <v>7</v>
      </c>
      <c r="Q1826" s="12">
        <v>0</v>
      </c>
      <c r="R1826" s="12">
        <v>0</v>
      </c>
      <c r="S1826" s="12">
        <v>0</v>
      </c>
      <c r="T1826" s="12">
        <v>7392.600223727005</v>
      </c>
      <c r="U1826" s="12">
        <v>5914.1106245772935</v>
      </c>
      <c r="V1826" s="12">
        <v>0</v>
      </c>
      <c r="W1826" s="59">
        <v>5.6086294905284908E-4</v>
      </c>
      <c r="X1826" s="59">
        <v>1.52990264255911E-4</v>
      </c>
      <c r="Y1826" s="59">
        <v>0</v>
      </c>
      <c r="Z1826" s="59">
        <v>2.1566118597768904E-3</v>
      </c>
      <c r="AA1826" s="59">
        <v>5.0105175844665948E-3</v>
      </c>
      <c r="AB1826" s="59">
        <v>0</v>
      </c>
      <c r="AC1826" s="59">
        <v>0</v>
      </c>
      <c r="AD1826" s="59">
        <v>0</v>
      </c>
      <c r="AE1826" s="59">
        <v>2.5696607787664286E-3</v>
      </c>
      <c r="AF1826" s="59">
        <v>5.3429857384988252E-3</v>
      </c>
      <c r="AG1826" s="59">
        <v>0</v>
      </c>
      <c r="AH1826" s="18">
        <v>1.4357844704379547E-3</v>
      </c>
      <c r="AI1826" s="12">
        <v>134</v>
      </c>
      <c r="AJ1826" s="17">
        <v>5</v>
      </c>
      <c r="AK1826" s="18">
        <v>0.867021357129658</v>
      </c>
      <c r="AL1826" t="str">
        <f>IF(AK1826&lt;='CAV Tier 1 Analysis'!$A$5,"Tier 1", "Tier 2")</f>
        <v>Tier 2</v>
      </c>
      <c r="AM1826" t="str">
        <f t="shared" si="57"/>
        <v>Mississippi - Tier 2</v>
      </c>
      <c r="AN1826" t="str">
        <f t="shared" si="58"/>
        <v>Booneville, City Of - Tier 2</v>
      </c>
    </row>
    <row r="1827" spans="1:40" x14ac:dyDescent="0.3">
      <c r="A1827">
        <v>4</v>
      </c>
      <c r="B1827" t="s">
        <v>28</v>
      </c>
      <c r="C1827" t="s">
        <v>4908</v>
      </c>
      <c r="D1827" t="s">
        <v>7613</v>
      </c>
      <c r="E1827" t="s">
        <v>1155</v>
      </c>
      <c r="F1827" s="12">
        <v>42.125983963778893</v>
      </c>
      <c r="G1827" s="12">
        <v>717.07381996359516</v>
      </c>
      <c r="H1827" s="12">
        <v>604.97544187021765</v>
      </c>
      <c r="I1827">
        <v>117</v>
      </c>
      <c r="J1827" s="15">
        <v>0.29503212115926863</v>
      </c>
      <c r="K1827" s="15">
        <v>0.70496787884073142</v>
      </c>
      <c r="L1827" s="58">
        <v>1.7200499999999999</v>
      </c>
      <c r="M1827">
        <v>31</v>
      </c>
      <c r="N1827">
        <v>30</v>
      </c>
      <c r="O1827" s="12">
        <v>13</v>
      </c>
      <c r="P1827" s="12">
        <v>5</v>
      </c>
      <c r="Q1827" s="12">
        <v>2</v>
      </c>
      <c r="R1827" s="12">
        <v>82.481241824365583</v>
      </c>
      <c r="S1827" s="12">
        <v>178.48718786423612</v>
      </c>
      <c r="T1827" s="12">
        <v>1193.3171211453125</v>
      </c>
      <c r="U1827" s="12">
        <v>1151.1911371815336</v>
      </c>
      <c r="V1827" s="12">
        <v>0</v>
      </c>
      <c r="W1827" s="59">
        <v>3.7484003953832083E-5</v>
      </c>
      <c r="X1827" s="59">
        <v>4.3115438108484006E-4</v>
      </c>
      <c r="Y1827" s="59">
        <v>2.6640618062339044E-3</v>
      </c>
      <c r="Z1827" s="59">
        <v>3.5044942721374475E-3</v>
      </c>
      <c r="AA1827" s="59">
        <v>3.5789411317618536E-3</v>
      </c>
      <c r="AB1827" s="59">
        <v>1.0975141304944301E-4</v>
      </c>
      <c r="AC1827" s="59">
        <v>2.4054534381293242E-3</v>
      </c>
      <c r="AD1827" s="59">
        <v>1.0679240955737475E-3</v>
      </c>
      <c r="AE1827" s="59">
        <v>4.1479589184272562E-4</v>
      </c>
      <c r="AF1827" s="59">
        <v>1.0400207602959408E-3</v>
      </c>
      <c r="AG1827" s="59">
        <v>0</v>
      </c>
      <c r="AH1827" s="18">
        <v>1.3867346540057327E-3</v>
      </c>
      <c r="AI1827" s="12">
        <v>135</v>
      </c>
      <c r="AJ1827" s="17">
        <v>5</v>
      </c>
      <c r="AK1827" s="18">
        <v>0.86840809178366374</v>
      </c>
      <c r="AL1827" t="str">
        <f>IF(AK1827&lt;='CAV Tier 1 Analysis'!$A$5,"Tier 1", "Tier 2")</f>
        <v>Tier 2</v>
      </c>
      <c r="AM1827" t="str">
        <f t="shared" si="57"/>
        <v>Mississippi - Tier 2</v>
      </c>
      <c r="AN1827" t="str">
        <f t="shared" si="58"/>
        <v>Port Gibson, Town Of - Tier 2</v>
      </c>
    </row>
    <row r="1828" spans="1:40" x14ac:dyDescent="0.3">
      <c r="A1828">
        <v>4</v>
      </c>
      <c r="B1828" t="s">
        <v>28</v>
      </c>
      <c r="C1828" t="s">
        <v>3538</v>
      </c>
      <c r="D1828" t="s">
        <v>7667</v>
      </c>
      <c r="E1828" t="s">
        <v>1445</v>
      </c>
      <c r="F1828" s="12">
        <v>302.66169271002821</v>
      </c>
      <c r="G1828" s="12">
        <v>3931.1123869273442</v>
      </c>
      <c r="H1828" s="12">
        <v>1042.55061676228</v>
      </c>
      <c r="I1828">
        <v>24</v>
      </c>
      <c r="J1828" s="15">
        <v>0</v>
      </c>
      <c r="K1828" s="15">
        <v>1.0000000000000002</v>
      </c>
      <c r="L1828" s="58">
        <v>9.4292099999999994</v>
      </c>
      <c r="M1828">
        <v>40</v>
      </c>
      <c r="N1828">
        <v>6</v>
      </c>
      <c r="O1828" s="12">
        <v>13</v>
      </c>
      <c r="P1828" s="12">
        <v>5</v>
      </c>
      <c r="Q1828" s="12">
        <v>5</v>
      </c>
      <c r="R1828" s="12">
        <v>24.000000000000007</v>
      </c>
      <c r="S1828" s="12">
        <v>0</v>
      </c>
      <c r="T1828" s="12">
        <v>3525.630235782839</v>
      </c>
      <c r="U1828" s="12">
        <v>3222.9685430728109</v>
      </c>
      <c r="V1828" s="12">
        <v>405.48215114450522</v>
      </c>
      <c r="W1828" s="59">
        <v>2.0548504108689456E-4</v>
      </c>
      <c r="X1828" s="59">
        <v>5.5632823365785818E-4</v>
      </c>
      <c r="Y1828" s="59">
        <v>5.3281236124678088E-4</v>
      </c>
      <c r="Z1828" s="59">
        <v>3.5044942721374475E-3</v>
      </c>
      <c r="AA1828" s="59">
        <v>3.5789411317618536E-3</v>
      </c>
      <c r="AB1828" s="59">
        <v>2.7437853262360753E-4</v>
      </c>
      <c r="AC1828" s="59">
        <v>6.9992741668505846E-4</v>
      </c>
      <c r="AD1828" s="59">
        <v>0</v>
      </c>
      <c r="AE1828" s="59">
        <v>1.2255057034257875E-3</v>
      </c>
      <c r="AF1828" s="59">
        <v>2.9117268942697823E-3</v>
      </c>
      <c r="AG1828" s="59">
        <v>1.662093519446064E-3</v>
      </c>
      <c r="AH1828" s="18">
        <v>1.3774266460310125E-3</v>
      </c>
      <c r="AI1828" s="12">
        <v>136</v>
      </c>
      <c r="AJ1828" s="17">
        <v>5</v>
      </c>
      <c r="AK1828" s="18">
        <v>0.86978551842969476</v>
      </c>
      <c r="AL1828" t="str">
        <f>IF(AK1828&lt;='CAV Tier 1 Analysis'!$A$5,"Tier 1", "Tier 2")</f>
        <v>Tier 2</v>
      </c>
      <c r="AM1828" t="str">
        <f t="shared" si="57"/>
        <v>Mississippi - Tier 2</v>
      </c>
      <c r="AN1828" t="str">
        <f t="shared" si="58"/>
        <v>Carthage, City Of - Tier 2</v>
      </c>
    </row>
    <row r="1829" spans="1:40" x14ac:dyDescent="0.3">
      <c r="A1829">
        <v>4</v>
      </c>
      <c r="B1829" t="s">
        <v>28</v>
      </c>
      <c r="C1829" t="s">
        <v>3632</v>
      </c>
      <c r="D1829" t="s">
        <v>7749</v>
      </c>
      <c r="E1829" t="s">
        <v>1549</v>
      </c>
      <c r="F1829" s="12">
        <v>488.50617034874881</v>
      </c>
      <c r="G1829" s="12">
        <v>3694.9003978427472</v>
      </c>
      <c r="H1829" s="12">
        <v>1842.4181548578899</v>
      </c>
      <c r="I1829">
        <v>20</v>
      </c>
      <c r="J1829" s="15">
        <v>8.1699865323429613E-2</v>
      </c>
      <c r="K1829" s="15">
        <v>0.91830013467657035</v>
      </c>
      <c r="L1829" s="58">
        <v>15.303329999999999</v>
      </c>
      <c r="M1829">
        <v>40</v>
      </c>
      <c r="N1829">
        <v>1</v>
      </c>
      <c r="O1829" s="12">
        <v>8</v>
      </c>
      <c r="P1829" s="12">
        <v>8</v>
      </c>
      <c r="Q1829" s="12">
        <v>0</v>
      </c>
      <c r="R1829" s="12">
        <v>18.366002693531406</v>
      </c>
      <c r="S1829" s="12">
        <v>150.52531512133129</v>
      </c>
      <c r="T1829" s="12">
        <v>4133.2861797719306</v>
      </c>
      <c r="U1829" s="12">
        <v>3644.7800094231816</v>
      </c>
      <c r="V1829" s="12">
        <v>0</v>
      </c>
      <c r="W1829" s="59">
        <v>3.334961671037453E-4</v>
      </c>
      <c r="X1829" s="59">
        <v>5.5632823365785818E-4</v>
      </c>
      <c r="Y1829" s="59">
        <v>8.8802060207796818E-5</v>
      </c>
      <c r="Z1829" s="59">
        <v>2.1566118597768904E-3</v>
      </c>
      <c r="AA1829" s="59">
        <v>5.7263058108189659E-3</v>
      </c>
      <c r="AB1829" s="59">
        <v>0</v>
      </c>
      <c r="AC1829" s="59">
        <v>5.3561953417142745E-4</v>
      </c>
      <c r="AD1829" s="59">
        <v>9.0062268858296475E-4</v>
      </c>
      <c r="AE1829" s="59">
        <v>1.4367263293215886E-3</v>
      </c>
      <c r="AF1829" s="59">
        <v>3.2928040827280877E-3</v>
      </c>
      <c r="AG1829" s="59">
        <v>0</v>
      </c>
      <c r="AH1829" s="18">
        <v>1.3661197060335752E-3</v>
      </c>
      <c r="AI1829" s="12">
        <v>137</v>
      </c>
      <c r="AJ1829" s="17">
        <v>5</v>
      </c>
      <c r="AK1829" s="18">
        <v>0.87115163813572838</v>
      </c>
      <c r="AL1829" t="str">
        <f>IF(AK1829&lt;='CAV Tier 1 Analysis'!$A$5,"Tier 1", "Tier 2")</f>
        <v>Tier 2</v>
      </c>
      <c r="AM1829" t="str">
        <f t="shared" si="57"/>
        <v>Mississippi - Tier 2</v>
      </c>
      <c r="AN1829" t="str">
        <f t="shared" si="58"/>
        <v>Louisville, City Of - Tier 2</v>
      </c>
    </row>
    <row r="1830" spans="1:40" x14ac:dyDescent="0.3">
      <c r="A1830">
        <v>4</v>
      </c>
      <c r="B1830" t="s">
        <v>28</v>
      </c>
      <c r="C1830" t="s">
        <v>4994</v>
      </c>
      <c r="D1830" t="s">
        <v>7738</v>
      </c>
      <c r="E1830" t="s">
        <v>1596</v>
      </c>
      <c r="F1830" s="12">
        <v>891.34546472620832</v>
      </c>
      <c r="G1830" s="12">
        <v>5401.601062904816</v>
      </c>
      <c r="H1830" s="12">
        <v>2618.6932481612857</v>
      </c>
      <c r="I1830">
        <v>6</v>
      </c>
      <c r="J1830" s="15">
        <v>0</v>
      </c>
      <c r="K1830" s="15">
        <v>1</v>
      </c>
      <c r="L1830" s="58">
        <v>17.089320000000001</v>
      </c>
      <c r="M1830">
        <v>7</v>
      </c>
      <c r="N1830">
        <v>2</v>
      </c>
      <c r="O1830" s="12">
        <v>8</v>
      </c>
      <c r="P1830" s="12">
        <v>7</v>
      </c>
      <c r="Q1830" s="12">
        <v>2</v>
      </c>
      <c r="R1830" s="12">
        <v>6</v>
      </c>
      <c r="S1830" s="12">
        <v>0</v>
      </c>
      <c r="T1830" s="12">
        <v>5981.021397368836</v>
      </c>
      <c r="U1830" s="12">
        <v>5089.6759326426272</v>
      </c>
      <c r="V1830" s="12">
        <v>0</v>
      </c>
      <c r="W1830" s="59">
        <v>3.7241716138966991E-4</v>
      </c>
      <c r="X1830" s="59">
        <v>9.7357440890125173E-5</v>
      </c>
      <c r="Y1830" s="59">
        <v>1.7760412041559364E-4</v>
      </c>
      <c r="Z1830" s="59">
        <v>2.1566118597768904E-3</v>
      </c>
      <c r="AA1830" s="59">
        <v>5.0105175844665948E-3</v>
      </c>
      <c r="AB1830" s="59">
        <v>1.0975141304944301E-4</v>
      </c>
      <c r="AC1830" s="59">
        <v>1.7498185417126456E-4</v>
      </c>
      <c r="AD1830" s="59">
        <v>0</v>
      </c>
      <c r="AE1830" s="59">
        <v>2.0789973266041217E-3</v>
      </c>
      <c r="AF1830" s="59">
        <v>4.5981665964582689E-3</v>
      </c>
      <c r="AG1830" s="59">
        <v>0</v>
      </c>
      <c r="AH1830" s="18">
        <v>1.3433095779292702E-3</v>
      </c>
      <c r="AI1830" s="12">
        <v>138</v>
      </c>
      <c r="AJ1830" s="17">
        <v>5</v>
      </c>
      <c r="AK1830" s="18">
        <v>0.87249494771365765</v>
      </c>
      <c r="AL1830" t="str">
        <f>IF(AK1830&lt;='CAV Tier 1 Analysis'!$A$5,"Tier 1", "Tier 2")</f>
        <v>Tier 2</v>
      </c>
      <c r="AM1830" t="str">
        <f t="shared" si="57"/>
        <v>Mississippi - Tier 2</v>
      </c>
      <c r="AN1830" t="str">
        <f t="shared" si="58"/>
        <v>New Albany, Town Of - Tier 2</v>
      </c>
    </row>
    <row r="1831" spans="1:40" x14ac:dyDescent="0.3">
      <c r="A1831">
        <v>4</v>
      </c>
      <c r="B1831" t="s">
        <v>28</v>
      </c>
      <c r="C1831" t="s">
        <v>4093</v>
      </c>
      <c r="D1831" t="s">
        <v>7746</v>
      </c>
      <c r="E1831" t="s">
        <v>1515</v>
      </c>
      <c r="F1831" s="12">
        <v>154.28549428950322</v>
      </c>
      <c r="G1831" s="12">
        <v>2712.5833947803062</v>
      </c>
      <c r="H1831" s="12">
        <v>1369.3069652862896</v>
      </c>
      <c r="I1831">
        <v>23</v>
      </c>
      <c r="J1831" s="15">
        <v>0.17231647462961017</v>
      </c>
      <c r="K1831" s="15">
        <v>0.82768352537038992</v>
      </c>
      <c r="L1831" s="58">
        <v>6.5586299999999991</v>
      </c>
      <c r="M1831">
        <v>20</v>
      </c>
      <c r="N1831">
        <v>8</v>
      </c>
      <c r="O1831" s="12">
        <v>13</v>
      </c>
      <c r="P1831" s="12">
        <v>6</v>
      </c>
      <c r="Q1831" s="12">
        <v>0</v>
      </c>
      <c r="R1831" s="12">
        <v>19.03672108351897</v>
      </c>
      <c r="S1831" s="12">
        <v>235.95414894390342</v>
      </c>
      <c r="T1831" s="12">
        <v>2878.3626538514736</v>
      </c>
      <c r="U1831" s="12">
        <v>2724.0771595619703</v>
      </c>
      <c r="V1831" s="12">
        <v>0</v>
      </c>
      <c r="W1831" s="59">
        <v>1.4292823630227127E-4</v>
      </c>
      <c r="X1831" s="59">
        <v>2.7816411682892909E-4</v>
      </c>
      <c r="Y1831" s="59">
        <v>7.1041648166237455E-4</v>
      </c>
      <c r="Z1831" s="59">
        <v>3.5044942721374475E-3</v>
      </c>
      <c r="AA1831" s="59">
        <v>4.2947293581142238E-3</v>
      </c>
      <c r="AB1831" s="59">
        <v>0</v>
      </c>
      <c r="AC1831" s="59">
        <v>5.5518012542255901E-4</v>
      </c>
      <c r="AD1831" s="59">
        <v>1.4117602732329304E-3</v>
      </c>
      <c r="AE1831" s="59">
        <v>1.0005161100053715E-3</v>
      </c>
      <c r="AF1831" s="59">
        <v>2.4610133861252014E-3</v>
      </c>
      <c r="AG1831" s="59">
        <v>0</v>
      </c>
      <c r="AH1831" s="18">
        <v>1.305382032711937E-3</v>
      </c>
      <c r="AI1831" s="12">
        <v>139</v>
      </c>
      <c r="AJ1831" s="17">
        <v>5</v>
      </c>
      <c r="AK1831" s="18">
        <v>0.87380032974636956</v>
      </c>
      <c r="AL1831" t="str">
        <f>IF(AK1831&lt;='CAV Tier 1 Analysis'!$A$5,"Tier 1", "Tier 2")</f>
        <v>Tier 2</v>
      </c>
      <c r="AM1831" t="str">
        <f t="shared" si="57"/>
        <v>Mississippi - Tier 2</v>
      </c>
      <c r="AN1831" t="str">
        <f t="shared" si="58"/>
        <v>Waynesboro, City Of - Tier 2</v>
      </c>
    </row>
    <row r="1832" spans="1:40" x14ac:dyDescent="0.3">
      <c r="A1832">
        <v>4</v>
      </c>
      <c r="B1832" t="s">
        <v>28</v>
      </c>
      <c r="C1832" t="s">
        <v>4940</v>
      </c>
      <c r="D1832" t="s">
        <v>7661</v>
      </c>
      <c r="E1832" t="s">
        <v>1651</v>
      </c>
      <c r="F1832" s="12">
        <v>490.41269371761302</v>
      </c>
      <c r="G1832" s="12">
        <v>3800.0895777335581</v>
      </c>
      <c r="H1832" s="12">
        <v>854.92850218866022</v>
      </c>
      <c r="I1832">
        <v>9</v>
      </c>
      <c r="J1832" s="15">
        <v>0.16493362851817572</v>
      </c>
      <c r="K1832" s="15">
        <v>0.83506637148182428</v>
      </c>
      <c r="L1832" s="58">
        <v>5.5422900000000004</v>
      </c>
      <c r="M1832">
        <v>14</v>
      </c>
      <c r="N1832">
        <v>2</v>
      </c>
      <c r="O1832" s="12">
        <v>15</v>
      </c>
      <c r="P1832" s="12">
        <v>3</v>
      </c>
      <c r="Q1832" s="12">
        <v>1</v>
      </c>
      <c r="R1832" s="12">
        <v>7.5155973433364185</v>
      </c>
      <c r="S1832" s="12">
        <v>141.00645998958487</v>
      </c>
      <c r="T1832" s="12">
        <v>3011.6818190558806</v>
      </c>
      <c r="U1832" s="12">
        <v>2521.2691253382677</v>
      </c>
      <c r="V1832" s="12">
        <v>788.40775867767752</v>
      </c>
      <c r="W1832" s="59">
        <v>1.2077975656131161E-4</v>
      </c>
      <c r="X1832" s="59">
        <v>1.9471488178025035E-4</v>
      </c>
      <c r="Y1832" s="59">
        <v>1.7760412041559364E-4</v>
      </c>
      <c r="Z1832" s="59">
        <v>4.0436472370816703E-3</v>
      </c>
      <c r="AA1832" s="59">
        <v>2.1473646790571119E-3</v>
      </c>
      <c r="AB1832" s="59">
        <v>5.4875706524721505E-5</v>
      </c>
      <c r="AC1832" s="59">
        <v>2.1918219305693942E-4</v>
      </c>
      <c r="AD1832" s="59">
        <v>8.4366949838984005E-4</v>
      </c>
      <c r="AE1832" s="59">
        <v>1.0468577245274307E-3</v>
      </c>
      <c r="AF1832" s="59">
        <v>2.2777904971235819E-3</v>
      </c>
      <c r="AG1832" s="59">
        <v>3.2317265326733528E-3</v>
      </c>
      <c r="AH1832" s="18">
        <v>1.3052920751992548E-3</v>
      </c>
      <c r="AI1832" s="12">
        <v>140</v>
      </c>
      <c r="AJ1832" s="17">
        <v>5</v>
      </c>
      <c r="AK1832" s="18">
        <v>0.87510562182156881</v>
      </c>
      <c r="AL1832" t="str">
        <f>IF(AK1832&lt;='CAV Tier 1 Analysis'!$A$5,"Tier 1", "Tier 2")</f>
        <v>Tier 2</v>
      </c>
      <c r="AM1832" t="str">
        <f t="shared" si="57"/>
        <v>Mississippi - Tier 2</v>
      </c>
      <c r="AN1832" t="str">
        <f t="shared" si="58"/>
        <v>Ellisville, City Of - Tier 2</v>
      </c>
    </row>
    <row r="1833" spans="1:40" x14ac:dyDescent="0.3">
      <c r="A1833">
        <v>4</v>
      </c>
      <c r="B1833" t="s">
        <v>28</v>
      </c>
      <c r="C1833" t="s">
        <v>4991</v>
      </c>
      <c r="D1833" t="s">
        <v>7735</v>
      </c>
      <c r="E1833" t="s">
        <v>1685</v>
      </c>
      <c r="F1833" s="12">
        <v>528.68284423110197</v>
      </c>
      <c r="G1833" s="12">
        <v>5083.8622317343588</v>
      </c>
      <c r="H1833" s="12">
        <v>2009.1051751854052</v>
      </c>
      <c r="I1833">
        <v>0</v>
      </c>
      <c r="J1833" s="15">
        <v>5.1880431802858451E-2</v>
      </c>
      <c r="K1833" s="15">
        <v>0.94811956819714194</v>
      </c>
      <c r="L1833" s="58">
        <v>10.79752</v>
      </c>
      <c r="M1833">
        <v>17</v>
      </c>
      <c r="N1833">
        <v>0</v>
      </c>
      <c r="O1833" s="12">
        <v>7</v>
      </c>
      <c r="P1833" s="12">
        <v>7</v>
      </c>
      <c r="Q1833" s="12">
        <v>0</v>
      </c>
      <c r="R1833" s="12">
        <v>0</v>
      </c>
      <c r="S1833" s="12">
        <v>104.23324402597639</v>
      </c>
      <c r="T1833" s="12">
        <v>5414.6304269246593</v>
      </c>
      <c r="U1833" s="12">
        <v>4885.9475826935577</v>
      </c>
      <c r="V1833" s="12">
        <v>0</v>
      </c>
      <c r="W1833" s="59">
        <v>2.3530378905937678E-4</v>
      </c>
      <c r="X1833" s="59">
        <v>2.3643949930458972E-4</v>
      </c>
      <c r="Y1833" s="59">
        <v>0</v>
      </c>
      <c r="Z1833" s="59">
        <v>1.8870353773047792E-3</v>
      </c>
      <c r="AA1833" s="59">
        <v>5.0105175844665948E-3</v>
      </c>
      <c r="AB1833" s="59">
        <v>0</v>
      </c>
      <c r="AC1833" s="59">
        <v>0</v>
      </c>
      <c r="AD1833" s="59">
        <v>6.2364808470077664E-4</v>
      </c>
      <c r="AE1833" s="59">
        <v>1.8821203661096863E-3</v>
      </c>
      <c r="AF1833" s="59">
        <v>4.4141122664999796E-3</v>
      </c>
      <c r="AG1833" s="59">
        <v>0</v>
      </c>
      <c r="AH1833" s="18">
        <v>1.2990160879496166E-3</v>
      </c>
      <c r="AI1833" s="12">
        <v>141</v>
      </c>
      <c r="AJ1833" s="17">
        <v>5</v>
      </c>
      <c r="AK1833" s="18">
        <v>0.87640463790951839</v>
      </c>
      <c r="AL1833" t="str">
        <f>IF(AK1833&lt;='CAV Tier 1 Analysis'!$A$5,"Tier 1", "Tier 2")</f>
        <v>Tier 2</v>
      </c>
      <c r="AM1833" t="str">
        <f t="shared" si="57"/>
        <v>Mississippi - Tier 2</v>
      </c>
      <c r="AN1833" t="str">
        <f t="shared" si="58"/>
        <v>Senatobia, City Of - Tier 2</v>
      </c>
    </row>
    <row r="1834" spans="1:40" x14ac:dyDescent="0.3">
      <c r="A1834">
        <v>4</v>
      </c>
      <c r="B1834" t="s">
        <v>28</v>
      </c>
      <c r="C1834" t="s">
        <v>4955</v>
      </c>
      <c r="D1834" t="s">
        <v>7688</v>
      </c>
      <c r="E1834" t="s">
        <v>1649</v>
      </c>
      <c r="F1834" s="12">
        <v>441.14541516183584</v>
      </c>
      <c r="G1834" s="12">
        <v>3933.9026756507642</v>
      </c>
      <c r="H1834" s="12">
        <v>2416.4825865909379</v>
      </c>
      <c r="I1834">
        <v>4</v>
      </c>
      <c r="J1834" s="15">
        <v>2.1424791058758268E-2</v>
      </c>
      <c r="K1834" s="15">
        <v>0.97857520894124173</v>
      </c>
      <c r="L1834" s="58">
        <v>10.599870000000003</v>
      </c>
      <c r="M1834">
        <v>9</v>
      </c>
      <c r="N1834">
        <v>2</v>
      </c>
      <c r="O1834" s="12">
        <v>13</v>
      </c>
      <c r="P1834" s="12">
        <v>5</v>
      </c>
      <c r="Q1834" s="12">
        <v>0</v>
      </c>
      <c r="R1834" s="12">
        <v>3.9143008357649669</v>
      </c>
      <c r="S1834" s="12">
        <v>51.772634514838579</v>
      </c>
      <c r="T1834" s="12">
        <v>5274.090426640545</v>
      </c>
      <c r="U1834" s="12">
        <v>4832.9450114787096</v>
      </c>
      <c r="V1834" s="12">
        <v>0</v>
      </c>
      <c r="W1834" s="59">
        <v>2.3099652276974865E-4</v>
      </c>
      <c r="X1834" s="59">
        <v>1.2517385257301809E-4</v>
      </c>
      <c r="Y1834" s="59">
        <v>1.7760412041559364E-4</v>
      </c>
      <c r="Z1834" s="59">
        <v>3.5044942721374475E-3</v>
      </c>
      <c r="AA1834" s="59">
        <v>3.5789411317618536E-3</v>
      </c>
      <c r="AB1834" s="59">
        <v>0</v>
      </c>
      <c r="AC1834" s="59">
        <v>1.1415526967104741E-4</v>
      </c>
      <c r="AD1834" s="59">
        <v>3.0976589721265702E-4</v>
      </c>
      <c r="AE1834" s="59">
        <v>1.8332687962089077E-3</v>
      </c>
      <c r="AF1834" s="59">
        <v>4.366228146624399E-3</v>
      </c>
      <c r="AG1834" s="59">
        <v>0</v>
      </c>
      <c r="AH1834" s="18">
        <v>1.2946025463067884E-3</v>
      </c>
      <c r="AI1834" s="12">
        <v>142</v>
      </c>
      <c r="AJ1834" s="17">
        <v>5</v>
      </c>
      <c r="AK1834" s="18">
        <v>0.87769924045582515</v>
      </c>
      <c r="AL1834" t="str">
        <f>IF(AK1834&lt;='CAV Tier 1 Analysis'!$A$5,"Tier 1", "Tier 2")</f>
        <v>Tier 2</v>
      </c>
      <c r="AM1834" t="str">
        <f t="shared" si="57"/>
        <v>Mississippi - Tier 2</v>
      </c>
      <c r="AN1834" t="str">
        <f t="shared" si="58"/>
        <v>Philadelphia, City Of - Tier 2</v>
      </c>
    </row>
    <row r="1835" spans="1:40" x14ac:dyDescent="0.3">
      <c r="A1835">
        <v>4</v>
      </c>
      <c r="B1835" t="s">
        <v>28</v>
      </c>
      <c r="C1835" t="s">
        <v>3544</v>
      </c>
      <c r="D1835" t="s">
        <v>7694</v>
      </c>
      <c r="E1835" t="s">
        <v>1567</v>
      </c>
      <c r="F1835" s="12">
        <v>446.03673589331117</v>
      </c>
      <c r="G1835" s="12">
        <v>4796.2709056299682</v>
      </c>
      <c r="H1835" s="12">
        <v>2018.1227370942561</v>
      </c>
      <c r="I1835">
        <v>22</v>
      </c>
      <c r="J1835" s="15">
        <v>4.7725955902699735E-2</v>
      </c>
      <c r="K1835" s="15">
        <v>0.95227404409730032</v>
      </c>
      <c r="L1835" s="58">
        <v>11.16667</v>
      </c>
      <c r="M1835">
        <v>35</v>
      </c>
      <c r="N1835">
        <v>6</v>
      </c>
      <c r="O1835" s="12">
        <v>11</v>
      </c>
      <c r="P1835" s="12">
        <v>4</v>
      </c>
      <c r="Q1835" s="12">
        <v>0</v>
      </c>
      <c r="R1835" s="12">
        <v>20.950028970140607</v>
      </c>
      <c r="S1835" s="12">
        <v>96.31683675679615</v>
      </c>
      <c r="T1835" s="12">
        <v>4782.9097207604436</v>
      </c>
      <c r="U1835" s="12">
        <v>4336.8729848671328</v>
      </c>
      <c r="V1835" s="12">
        <v>13.36118486952455</v>
      </c>
      <c r="W1835" s="59">
        <v>2.4334845058640047E-4</v>
      </c>
      <c r="X1835" s="59">
        <v>4.8678720445062589E-4</v>
      </c>
      <c r="Y1835" s="59">
        <v>5.3281236124678088E-4</v>
      </c>
      <c r="Z1835" s="59">
        <v>2.9653413071932247E-3</v>
      </c>
      <c r="AA1835" s="59">
        <v>2.8631529054094829E-3</v>
      </c>
      <c r="AB1835" s="59">
        <v>0</v>
      </c>
      <c r="AC1835" s="59">
        <v>6.1097915235615199E-4</v>
      </c>
      <c r="AD1835" s="59">
        <v>5.7628265654711399E-4</v>
      </c>
      <c r="AE1835" s="59">
        <v>1.6625348518606255E-3</v>
      </c>
      <c r="AF1835" s="59">
        <v>3.9180617304536997E-3</v>
      </c>
      <c r="AG1835" s="59">
        <v>5.4768227703919977E-5</v>
      </c>
      <c r="AH1835" s="18">
        <v>1.2649153498007298E-3</v>
      </c>
      <c r="AI1835" s="12">
        <v>143</v>
      </c>
      <c r="AJ1835" s="17">
        <v>5</v>
      </c>
      <c r="AK1835" s="18">
        <v>0.87896415580562592</v>
      </c>
      <c r="AL1835" t="str">
        <f>IF(AK1835&lt;='CAV Tier 1 Analysis'!$A$5,"Tier 1", "Tier 2")</f>
        <v>Tier 2</v>
      </c>
      <c r="AM1835" t="str">
        <f t="shared" si="57"/>
        <v>Mississippi - Tier 2</v>
      </c>
      <c r="AN1835" t="str">
        <f t="shared" si="58"/>
        <v>Batesville, City Of - Tier 2</v>
      </c>
    </row>
    <row r="1836" spans="1:40" x14ac:dyDescent="0.3">
      <c r="A1836">
        <v>4</v>
      </c>
      <c r="B1836" t="s">
        <v>28</v>
      </c>
      <c r="C1836" t="s">
        <v>4973</v>
      </c>
      <c r="D1836" t="s">
        <v>7713</v>
      </c>
      <c r="E1836" t="s">
        <v>1694</v>
      </c>
      <c r="F1836" s="12">
        <v>524.21765065443083</v>
      </c>
      <c r="G1836" s="12">
        <v>4428.1128037809613</v>
      </c>
      <c r="H1836" s="12">
        <v>1773.0796281570881</v>
      </c>
      <c r="I1836">
        <v>2</v>
      </c>
      <c r="J1836" s="15">
        <v>0</v>
      </c>
      <c r="K1836" s="15">
        <v>1.0000000000000004</v>
      </c>
      <c r="L1836" s="58">
        <v>13.03041</v>
      </c>
      <c r="M1836">
        <v>1</v>
      </c>
      <c r="N1836">
        <v>2</v>
      </c>
      <c r="O1836" s="12">
        <v>10</v>
      </c>
      <c r="P1836" s="12">
        <v>7</v>
      </c>
      <c r="Q1836" s="12">
        <v>0</v>
      </c>
      <c r="R1836" s="12">
        <v>2.0000000000000009</v>
      </c>
      <c r="S1836" s="12">
        <v>0</v>
      </c>
      <c r="T1836" s="12">
        <v>4614.5847751199653</v>
      </c>
      <c r="U1836" s="12">
        <v>4090.3671244655343</v>
      </c>
      <c r="V1836" s="12">
        <v>0</v>
      </c>
      <c r="W1836" s="59">
        <v>2.8396380335458455E-4</v>
      </c>
      <c r="X1836" s="59">
        <v>1.3908205841446454E-5</v>
      </c>
      <c r="Y1836" s="59">
        <v>1.7760412041559364E-4</v>
      </c>
      <c r="Z1836" s="59">
        <v>2.6957648247211132E-3</v>
      </c>
      <c r="AA1836" s="59">
        <v>5.0105175844665948E-3</v>
      </c>
      <c r="AB1836" s="59">
        <v>0</v>
      </c>
      <c r="AC1836" s="59">
        <v>5.832728472375488E-5</v>
      </c>
      <c r="AD1836" s="59">
        <v>0</v>
      </c>
      <c r="AE1836" s="59">
        <v>1.604025261485094E-3</v>
      </c>
      <c r="AF1836" s="59">
        <v>3.6953609086075984E-3</v>
      </c>
      <c r="AG1836" s="59">
        <v>0</v>
      </c>
      <c r="AH1836" s="18">
        <v>1.2308610903287074E-3</v>
      </c>
      <c r="AI1836" s="12">
        <v>144</v>
      </c>
      <c r="AJ1836" s="17">
        <v>5</v>
      </c>
      <c r="AK1836" s="18">
        <v>0.88019501689595459</v>
      </c>
      <c r="AL1836" t="str">
        <f>IF(AK1836&lt;='CAV Tier 1 Analysis'!$A$5,"Tier 1", "Tier 2")</f>
        <v>Tier 2</v>
      </c>
      <c r="AM1836" t="str">
        <f t="shared" si="57"/>
        <v>Mississippi - Tier 2</v>
      </c>
      <c r="AN1836" t="str">
        <f t="shared" si="58"/>
        <v>Forest, City Of - Tier 2</v>
      </c>
    </row>
    <row r="1837" spans="1:40" x14ac:dyDescent="0.3">
      <c r="A1837">
        <v>4</v>
      </c>
      <c r="B1837" t="s">
        <v>28</v>
      </c>
      <c r="C1837" t="s">
        <v>4379</v>
      </c>
      <c r="D1837" t="s">
        <v>7682</v>
      </c>
      <c r="E1837" t="s">
        <v>1783</v>
      </c>
      <c r="F1837" s="12">
        <v>523.29279664867738</v>
      </c>
      <c r="G1837" s="12">
        <v>5932.7606137321236</v>
      </c>
      <c r="H1837" s="12">
        <v>1998.1093299405666</v>
      </c>
      <c r="I1837">
        <v>0</v>
      </c>
      <c r="J1837" s="15">
        <v>0</v>
      </c>
      <c r="K1837" s="15">
        <v>1.0000000000000002</v>
      </c>
      <c r="L1837" s="58">
        <v>12.677519999999998</v>
      </c>
      <c r="M1837">
        <v>5</v>
      </c>
      <c r="N1837">
        <v>0</v>
      </c>
      <c r="O1837" s="12">
        <v>8</v>
      </c>
      <c r="P1837" s="12">
        <v>5</v>
      </c>
      <c r="Q1837" s="12">
        <v>0</v>
      </c>
      <c r="R1837" s="12">
        <v>0</v>
      </c>
      <c r="S1837" s="12">
        <v>0</v>
      </c>
      <c r="T1837" s="12">
        <v>6179.6240116680892</v>
      </c>
      <c r="U1837" s="12">
        <v>5656.3312150194115</v>
      </c>
      <c r="V1837" s="12">
        <v>0</v>
      </c>
      <c r="W1837" s="59">
        <v>2.7627348612237158E-4</v>
      </c>
      <c r="X1837" s="59">
        <v>6.9541029207232272E-5</v>
      </c>
      <c r="Y1837" s="59">
        <v>0</v>
      </c>
      <c r="Z1837" s="59">
        <v>2.1566118597768904E-3</v>
      </c>
      <c r="AA1837" s="59">
        <v>3.5789411317618536E-3</v>
      </c>
      <c r="AB1837" s="59">
        <v>0</v>
      </c>
      <c r="AC1837" s="59">
        <v>0</v>
      </c>
      <c r="AD1837" s="59">
        <v>0</v>
      </c>
      <c r="AE1837" s="59">
        <v>2.1480314056940872E-3</v>
      </c>
      <c r="AF1837" s="59">
        <v>5.1101000526574559E-3</v>
      </c>
      <c r="AG1837" s="59">
        <v>0</v>
      </c>
      <c r="AH1837" s="18">
        <v>1.2126817241108992E-3</v>
      </c>
      <c r="AI1837" s="12">
        <v>145</v>
      </c>
      <c r="AJ1837" s="17">
        <v>5</v>
      </c>
      <c r="AK1837" s="18">
        <v>0.88140769862006552</v>
      </c>
      <c r="AL1837" t="str">
        <f>IF(AK1837&lt;='CAV Tier 1 Analysis'!$A$5,"Tier 1", "Tier 2")</f>
        <v>Tier 2</v>
      </c>
      <c r="AM1837" t="str">
        <f t="shared" si="57"/>
        <v>Mississippi - Tier 2</v>
      </c>
      <c r="AN1837" t="str">
        <f t="shared" si="58"/>
        <v>Holly Springs, City Of - Tier 2</v>
      </c>
    </row>
    <row r="1838" spans="1:40" x14ac:dyDescent="0.3">
      <c r="A1838">
        <v>4</v>
      </c>
      <c r="B1838" t="s">
        <v>28</v>
      </c>
      <c r="C1838" t="s">
        <v>5005</v>
      </c>
      <c r="D1838" t="s">
        <v>7757</v>
      </c>
      <c r="E1838" t="s">
        <v>1092</v>
      </c>
      <c r="F1838" s="12">
        <v>13.990163376517369</v>
      </c>
      <c r="G1838" s="12">
        <v>797.1995723148998</v>
      </c>
      <c r="H1838" s="12">
        <v>419.83107527621712</v>
      </c>
      <c r="I1838">
        <v>286</v>
      </c>
      <c r="J1838" s="15">
        <v>0.170010620281868</v>
      </c>
      <c r="K1838" s="15">
        <v>0.82998937971813203</v>
      </c>
      <c r="L1838" s="58">
        <v>0.69678000000000007</v>
      </c>
      <c r="M1838">
        <v>27</v>
      </c>
      <c r="N1838">
        <v>0</v>
      </c>
      <c r="O1838" s="12">
        <v>6</v>
      </c>
      <c r="P1838" s="12">
        <v>4</v>
      </c>
      <c r="Q1838" s="12">
        <v>1</v>
      </c>
      <c r="R1838" s="12">
        <v>237.37696259938576</v>
      </c>
      <c r="S1838" s="12">
        <v>71.375741521313287</v>
      </c>
      <c r="T1838" s="12">
        <v>853.11454007606233</v>
      </c>
      <c r="U1838" s="12">
        <v>839.124376699545</v>
      </c>
      <c r="V1838" s="12">
        <v>0</v>
      </c>
      <c r="W1838" s="59">
        <v>1.5184502935932747E-5</v>
      </c>
      <c r="X1838" s="59">
        <v>3.7552155771905423E-4</v>
      </c>
      <c r="Y1838" s="59">
        <v>0</v>
      </c>
      <c r="Z1838" s="59">
        <v>1.617458894832668E-3</v>
      </c>
      <c r="AA1838" s="59">
        <v>2.8631529054094829E-3</v>
      </c>
      <c r="AB1838" s="59">
        <v>5.4875706524721505E-5</v>
      </c>
      <c r="AC1838" s="59">
        <v>6.9227768421972402E-3</v>
      </c>
      <c r="AD1838" s="59">
        <v>4.2705515797600405E-4</v>
      </c>
      <c r="AE1838" s="59">
        <v>2.9654179951362294E-4</v>
      </c>
      <c r="AF1838" s="59">
        <v>7.5809024587747452E-4</v>
      </c>
      <c r="AG1838" s="59">
        <v>0</v>
      </c>
      <c r="AH1838" s="18">
        <v>1.2118779648169274E-3</v>
      </c>
      <c r="AI1838" s="12">
        <v>146</v>
      </c>
      <c r="AJ1838" s="17">
        <v>5</v>
      </c>
      <c r="AK1838" s="18">
        <v>0.88261957658488244</v>
      </c>
      <c r="AL1838" t="str">
        <f>IF(AK1838&lt;='CAV Tier 1 Analysis'!$A$5,"Tier 1", "Tier 2")</f>
        <v>Tier 2</v>
      </c>
      <c r="AM1838" t="str">
        <f t="shared" si="57"/>
        <v>Mississippi - Tier 2</v>
      </c>
      <c r="AN1838" t="str">
        <f t="shared" si="58"/>
        <v>Tunica, Town Of - Tier 2</v>
      </c>
    </row>
    <row r="1839" spans="1:40" x14ac:dyDescent="0.3">
      <c r="A1839">
        <v>4</v>
      </c>
      <c r="B1839" t="s">
        <v>28</v>
      </c>
      <c r="C1839" t="s">
        <v>4916</v>
      </c>
      <c r="D1839" t="s">
        <v>7624</v>
      </c>
      <c r="E1839" t="s">
        <v>1643</v>
      </c>
      <c r="F1839" s="12">
        <v>183.93105240999546</v>
      </c>
      <c r="G1839" s="12">
        <v>3524.7230567026004</v>
      </c>
      <c r="H1839" s="12">
        <v>1561.1295820395699</v>
      </c>
      <c r="I1839">
        <v>20</v>
      </c>
      <c r="J1839" s="15">
        <v>0</v>
      </c>
      <c r="K1839" s="15">
        <v>1</v>
      </c>
      <c r="L1839" s="58">
        <v>5.40848</v>
      </c>
      <c r="M1839">
        <v>5</v>
      </c>
      <c r="N1839">
        <v>0</v>
      </c>
      <c r="O1839" s="12">
        <v>16</v>
      </c>
      <c r="P1839" s="12">
        <v>5</v>
      </c>
      <c r="Q1839" s="12">
        <v>0</v>
      </c>
      <c r="R1839" s="12">
        <v>20</v>
      </c>
      <c r="S1839" s="12">
        <v>0</v>
      </c>
      <c r="T1839" s="12">
        <v>3843.2596688946292</v>
      </c>
      <c r="U1839" s="12">
        <v>3659.3286164846336</v>
      </c>
      <c r="V1839" s="12">
        <v>0</v>
      </c>
      <c r="W1839" s="59">
        <v>1.1786371658046088E-4</v>
      </c>
      <c r="X1839" s="59">
        <v>6.9541029207232272E-5</v>
      </c>
      <c r="Y1839" s="59">
        <v>0</v>
      </c>
      <c r="Z1839" s="59">
        <v>4.3132237195537809E-3</v>
      </c>
      <c r="AA1839" s="59">
        <v>3.5789411317618536E-3</v>
      </c>
      <c r="AB1839" s="59">
        <v>0</v>
      </c>
      <c r="AC1839" s="59">
        <v>5.8327284723754859E-4</v>
      </c>
      <c r="AD1839" s="59">
        <v>0</v>
      </c>
      <c r="AE1839" s="59">
        <v>1.335913391079387E-3</v>
      </c>
      <c r="AF1839" s="59">
        <v>3.3059477327168664E-3</v>
      </c>
      <c r="AG1839" s="59">
        <v>0</v>
      </c>
      <c r="AH1839" s="18">
        <v>1.2095185061942843E-3</v>
      </c>
      <c r="AI1839" s="12">
        <v>147</v>
      </c>
      <c r="AJ1839" s="17">
        <v>5</v>
      </c>
      <c r="AK1839" s="18">
        <v>0.88382909509107677</v>
      </c>
      <c r="AL1839" t="str">
        <f>IF(AK1839&lt;='CAV Tier 1 Analysis'!$A$5,"Tier 1", "Tier 2")</f>
        <v>Tier 2</v>
      </c>
      <c r="AM1839" t="str">
        <f t="shared" si="57"/>
        <v>Mississippi - Tier 2</v>
      </c>
      <c r="AN1839" t="str">
        <f t="shared" si="58"/>
        <v>Crystal Springs, City Of - Tier 2</v>
      </c>
    </row>
    <row r="1840" spans="1:40" x14ac:dyDescent="0.3">
      <c r="A1840">
        <v>4</v>
      </c>
      <c r="B1840" t="s">
        <v>28</v>
      </c>
      <c r="C1840" t="s">
        <v>4951</v>
      </c>
      <c r="D1840" t="s">
        <v>7681</v>
      </c>
      <c r="E1840" t="s">
        <v>1895</v>
      </c>
      <c r="F1840" s="12">
        <v>116.62507340387864</v>
      </c>
      <c r="G1840" s="12">
        <v>2312.337989929887</v>
      </c>
      <c r="H1840" s="12">
        <v>407.44929923093849</v>
      </c>
      <c r="I1840">
        <v>3</v>
      </c>
      <c r="J1840" s="15">
        <v>0.18104629062684713</v>
      </c>
      <c r="K1840" s="15">
        <v>0.81895370937315315</v>
      </c>
      <c r="L1840" s="58">
        <v>2.8254099999999993</v>
      </c>
      <c r="M1840">
        <v>5</v>
      </c>
      <c r="N1840">
        <v>0</v>
      </c>
      <c r="O1840" s="12">
        <v>8</v>
      </c>
      <c r="P1840" s="12">
        <v>5</v>
      </c>
      <c r="Q1840" s="12">
        <v>0</v>
      </c>
      <c r="R1840" s="12">
        <v>2.4568611281194594</v>
      </c>
      <c r="S1840" s="12">
        <v>73.767184244269686</v>
      </c>
      <c r="T1840" s="12">
        <v>946.43985907766194</v>
      </c>
      <c r="U1840" s="12">
        <v>829.81478567378326</v>
      </c>
      <c r="V1840" s="12">
        <v>1365.8981308522252</v>
      </c>
      <c r="W1840" s="59">
        <v>6.1572442435508666E-5</v>
      </c>
      <c r="X1840" s="59">
        <v>6.9541029207232272E-5</v>
      </c>
      <c r="Y1840" s="59">
        <v>0</v>
      </c>
      <c r="Z1840" s="59">
        <v>2.1566118597768904E-3</v>
      </c>
      <c r="AA1840" s="59">
        <v>3.5789411317618536E-3</v>
      </c>
      <c r="AB1840" s="59">
        <v>0</v>
      </c>
      <c r="AC1840" s="59">
        <v>7.1651019273274636E-5</v>
      </c>
      <c r="AD1840" s="59">
        <v>4.4136363208884736E-4</v>
      </c>
      <c r="AE1840" s="59">
        <v>3.2898159128466674E-4</v>
      </c>
      <c r="AF1840" s="59">
        <v>7.4967968083406919E-4</v>
      </c>
      <c r="AG1840" s="59">
        <v>5.5988911598328439E-3</v>
      </c>
      <c r="AH1840" s="18">
        <v>1.1870212314995625E-3</v>
      </c>
      <c r="AI1840" s="12">
        <v>148</v>
      </c>
      <c r="AJ1840" s="17">
        <v>5</v>
      </c>
      <c r="AK1840" s="18">
        <v>0.88501611632257637</v>
      </c>
      <c r="AL1840" t="str">
        <f>IF(AK1840&lt;='CAV Tier 1 Analysis'!$A$5,"Tier 1", "Tier 2")</f>
        <v>Tier 2</v>
      </c>
      <c r="AM1840" t="str">
        <f t="shared" si="57"/>
        <v>Mississippi - Tier 2</v>
      </c>
      <c r="AN1840" t="str">
        <f t="shared" si="58"/>
        <v>Byhalia,Town Of - Tier 2</v>
      </c>
    </row>
    <row r="1841" spans="1:40" x14ac:dyDescent="0.3">
      <c r="A1841">
        <v>4</v>
      </c>
      <c r="B1841" t="s">
        <v>28</v>
      </c>
      <c r="C1841" t="s">
        <v>4982</v>
      </c>
      <c r="D1841" t="s">
        <v>7723</v>
      </c>
      <c r="E1841" t="s">
        <v>1472</v>
      </c>
      <c r="F1841" s="12">
        <v>191.48461809285891</v>
      </c>
      <c r="G1841" s="12">
        <v>2287.1923623832517</v>
      </c>
      <c r="H1841" s="12">
        <v>1137.189041102994</v>
      </c>
      <c r="I1841">
        <v>41</v>
      </c>
      <c r="J1841" s="15">
        <v>0.11253371367681722</v>
      </c>
      <c r="K1841" s="15">
        <v>0.8874662863231827</v>
      </c>
      <c r="L1841" s="58">
        <v>4.8237100000000002</v>
      </c>
      <c r="M1841">
        <v>25</v>
      </c>
      <c r="N1841">
        <v>9</v>
      </c>
      <c r="O1841" s="12">
        <v>17</v>
      </c>
      <c r="P1841" s="12">
        <v>3</v>
      </c>
      <c r="Q1841" s="12">
        <v>3</v>
      </c>
      <c r="R1841" s="12">
        <v>36.386117739250487</v>
      </c>
      <c r="S1841" s="12">
        <v>127.97210594789865</v>
      </c>
      <c r="T1841" s="12">
        <v>2533.2527709269521</v>
      </c>
      <c r="U1841" s="12">
        <v>2341.7681528340931</v>
      </c>
      <c r="V1841" s="12">
        <v>0</v>
      </c>
      <c r="W1841" s="59">
        <v>1.0512017947858455E-4</v>
      </c>
      <c r="X1841" s="59">
        <v>3.4770514603616132E-4</v>
      </c>
      <c r="Y1841" s="59">
        <v>7.9921854187017143E-4</v>
      </c>
      <c r="Z1841" s="59">
        <v>4.5828002020258923E-3</v>
      </c>
      <c r="AA1841" s="59">
        <v>2.1473646790571119E-3</v>
      </c>
      <c r="AB1841" s="59">
        <v>1.6462711957416452E-4</v>
      </c>
      <c r="AC1841" s="59">
        <v>1.0611517246846653E-3</v>
      </c>
      <c r="AD1841" s="59">
        <v>7.6568238392006865E-4</v>
      </c>
      <c r="AE1841" s="59">
        <v>8.8055624423723092E-4</v>
      </c>
      <c r="AF1841" s="59">
        <v>2.1156239099530852E-3</v>
      </c>
      <c r="AG1841" s="59">
        <v>0</v>
      </c>
      <c r="AH1841" s="18">
        <v>1.1790772846215578E-3</v>
      </c>
      <c r="AI1841" s="12">
        <v>149</v>
      </c>
      <c r="AJ1841" s="17">
        <v>5</v>
      </c>
      <c r="AK1841" s="18">
        <v>0.8861951936071979</v>
      </c>
      <c r="AL1841" t="str">
        <f>IF(AK1841&lt;='CAV Tier 1 Analysis'!$A$5,"Tier 1", "Tier 2")</f>
        <v>Tier 2</v>
      </c>
      <c r="AM1841" t="str">
        <f t="shared" si="57"/>
        <v>Mississippi - Tier 2</v>
      </c>
      <c r="AN1841" t="str">
        <f t="shared" si="58"/>
        <v>Magee, City Of - Tier 2</v>
      </c>
    </row>
    <row r="1842" spans="1:40" x14ac:dyDescent="0.3">
      <c r="A1842">
        <v>4</v>
      </c>
      <c r="B1842" t="s">
        <v>28</v>
      </c>
      <c r="C1842" t="s">
        <v>5081</v>
      </c>
      <c r="D1842" t="s">
        <v>7874</v>
      </c>
      <c r="E1842" t="s">
        <v>1727</v>
      </c>
      <c r="F1842" s="12">
        <v>242.45647570963018</v>
      </c>
      <c r="G1842" s="12">
        <v>3553.89174442167</v>
      </c>
      <c r="H1842" s="12">
        <v>1420.2648918579025</v>
      </c>
      <c r="I1842">
        <v>1</v>
      </c>
      <c r="J1842" s="15">
        <v>0</v>
      </c>
      <c r="K1842" s="15">
        <v>1</v>
      </c>
      <c r="L1842" s="58">
        <v>11.180540000000001</v>
      </c>
      <c r="M1842">
        <v>5</v>
      </c>
      <c r="N1842">
        <v>2</v>
      </c>
      <c r="O1842" s="12">
        <v>14</v>
      </c>
      <c r="P1842" s="12">
        <v>6</v>
      </c>
      <c r="Q1842" s="12">
        <v>0</v>
      </c>
      <c r="R1842" s="12">
        <v>1</v>
      </c>
      <c r="S1842" s="12">
        <v>0</v>
      </c>
      <c r="T1842" s="12">
        <v>3611.8660718705823</v>
      </c>
      <c r="U1842" s="12">
        <v>3369.4095961609523</v>
      </c>
      <c r="V1842" s="12">
        <v>0</v>
      </c>
      <c r="W1842" s="59">
        <v>2.4365071106420035E-4</v>
      </c>
      <c r="X1842" s="59">
        <v>6.9541029207232272E-5</v>
      </c>
      <c r="Y1842" s="59">
        <v>1.7760412041559364E-4</v>
      </c>
      <c r="Z1842" s="59">
        <v>3.7740707546095585E-3</v>
      </c>
      <c r="AA1842" s="59">
        <v>4.2947293581142238E-3</v>
      </c>
      <c r="AB1842" s="59">
        <v>0</v>
      </c>
      <c r="AC1842" s="59">
        <v>2.9163642361877427E-5</v>
      </c>
      <c r="AD1842" s="59">
        <v>0</v>
      </c>
      <c r="AE1842" s="59">
        <v>1.255481197705537E-3</v>
      </c>
      <c r="AF1842" s="59">
        <v>3.0440261540991692E-3</v>
      </c>
      <c r="AG1842" s="59">
        <v>0</v>
      </c>
      <c r="AH1842" s="18">
        <v>1.1716606334161266E-3</v>
      </c>
      <c r="AI1842" s="12">
        <v>150</v>
      </c>
      <c r="AJ1842" s="17">
        <v>5</v>
      </c>
      <c r="AK1842" s="18">
        <v>0.88736685424061401</v>
      </c>
      <c r="AL1842" t="str">
        <f>IF(AK1842&lt;='CAV Tier 1 Analysis'!$A$5,"Tier 1", "Tier 2")</f>
        <v>Tier 2</v>
      </c>
      <c r="AM1842" t="str">
        <f t="shared" si="57"/>
        <v>Mississippi - Tier 2</v>
      </c>
      <c r="AN1842" t="str">
        <f t="shared" si="58"/>
        <v>Wiggins, City Of  - Tier 2</v>
      </c>
    </row>
    <row r="1843" spans="1:40" x14ac:dyDescent="0.3">
      <c r="A1843">
        <v>4</v>
      </c>
      <c r="B1843" t="s">
        <v>28</v>
      </c>
      <c r="C1843" t="s">
        <v>5091</v>
      </c>
      <c r="D1843" t="s">
        <v>7890</v>
      </c>
      <c r="E1843" t="str">
        <f>"280187A"</f>
        <v>280187A</v>
      </c>
      <c r="F1843" s="12">
        <v>186.60473343123303</v>
      </c>
      <c r="G1843" s="12">
        <v>1651.8228421241167</v>
      </c>
      <c r="H1843" s="12">
        <v>756.21518042269179</v>
      </c>
      <c r="I1843">
        <v>35</v>
      </c>
      <c r="J1843" s="15">
        <v>0</v>
      </c>
      <c r="K1843" s="15">
        <v>1.0000000000000002</v>
      </c>
      <c r="L1843" s="58">
        <v>7.0301099999999996</v>
      </c>
      <c r="M1843">
        <v>24</v>
      </c>
      <c r="N1843">
        <v>15</v>
      </c>
      <c r="O1843" s="12">
        <v>11</v>
      </c>
      <c r="P1843" s="12">
        <v>7</v>
      </c>
      <c r="Q1843" s="12">
        <v>0</v>
      </c>
      <c r="R1843" s="12">
        <v>35.000000000000007</v>
      </c>
      <c r="S1843" s="12">
        <v>0</v>
      </c>
      <c r="T1843" s="12">
        <v>1688.4858099069461</v>
      </c>
      <c r="U1843" s="12">
        <v>1501.8810764757131</v>
      </c>
      <c r="V1843" s="12">
        <v>0</v>
      </c>
      <c r="W1843" s="59">
        <v>1.5320291330826107E-4</v>
      </c>
      <c r="X1843" s="59">
        <v>3.3379694019471486E-4</v>
      </c>
      <c r="Y1843" s="59">
        <v>1.3320309031169522E-3</v>
      </c>
      <c r="Z1843" s="59">
        <v>2.9653413071932247E-3</v>
      </c>
      <c r="AA1843" s="59">
        <v>5.0105175844665948E-3</v>
      </c>
      <c r="AB1843" s="59">
        <v>0</v>
      </c>
      <c r="AC1843" s="59">
        <v>1.0207274826657103E-3</v>
      </c>
      <c r="AD1843" s="59">
        <v>0</v>
      </c>
      <c r="AE1843" s="59">
        <v>5.869160552326077E-4</v>
      </c>
      <c r="AF1843" s="59">
        <v>1.3568446182226335E-3</v>
      </c>
      <c r="AG1843" s="59">
        <v>0</v>
      </c>
      <c r="AH1843" s="18">
        <v>1.1599434367636999E-3</v>
      </c>
      <c r="AI1843" s="12">
        <v>151</v>
      </c>
      <c r="AJ1843" s="17">
        <v>5</v>
      </c>
      <c r="AK1843" s="18">
        <v>0.88852679767737774</v>
      </c>
      <c r="AL1843" t="str">
        <f>IF(AK1843&lt;='CAV Tier 1 Analysis'!$A$5,"Tier 1", "Tier 2")</f>
        <v>Tier 2</v>
      </c>
      <c r="AM1843" t="str">
        <f t="shared" si="57"/>
        <v>Mississippi - Tier 2</v>
      </c>
      <c r="AN1843" t="str">
        <f t="shared" si="58"/>
        <v>Water Valley, City Of - Tier 2</v>
      </c>
    </row>
    <row r="1844" spans="1:40" x14ac:dyDescent="0.3">
      <c r="A1844">
        <v>4</v>
      </c>
      <c r="B1844" t="s">
        <v>28</v>
      </c>
      <c r="C1844" t="s">
        <v>3542</v>
      </c>
      <c r="D1844" t="s">
        <v>7734</v>
      </c>
      <c r="E1844" t="s">
        <v>1417</v>
      </c>
      <c r="F1844" s="12">
        <v>35.102472870780318</v>
      </c>
      <c r="G1844" s="12">
        <v>966.61509557959153</v>
      </c>
      <c r="H1844" s="12">
        <v>773.55641465558767</v>
      </c>
      <c r="I1844">
        <v>41</v>
      </c>
      <c r="J1844" s="15">
        <v>1.0644518073192305E-2</v>
      </c>
      <c r="K1844" s="15">
        <v>0.98935548192680756</v>
      </c>
      <c r="L1844" s="58">
        <v>1.33402</v>
      </c>
      <c r="M1844">
        <v>17</v>
      </c>
      <c r="N1844">
        <v>22</v>
      </c>
      <c r="O1844" s="12">
        <v>14</v>
      </c>
      <c r="P1844" s="12">
        <v>5</v>
      </c>
      <c r="Q1844" s="12">
        <v>0</v>
      </c>
      <c r="R1844" s="12">
        <v>40.56357475899911</v>
      </c>
      <c r="S1844" s="12">
        <v>8.2341352364352431</v>
      </c>
      <c r="T1844" s="12">
        <v>1516.842561030867</v>
      </c>
      <c r="U1844" s="12">
        <v>1481.7400881600868</v>
      </c>
      <c r="V1844" s="12">
        <v>0</v>
      </c>
      <c r="W1844" s="59">
        <v>2.9071486848923622E-5</v>
      </c>
      <c r="X1844" s="59">
        <v>2.3643949930458972E-4</v>
      </c>
      <c r="Y1844" s="59">
        <v>1.9536453245715302E-3</v>
      </c>
      <c r="Z1844" s="59">
        <v>3.7740707546095585E-3</v>
      </c>
      <c r="AA1844" s="59">
        <v>3.5789411317618536E-3</v>
      </c>
      <c r="AB1844" s="59">
        <v>0</v>
      </c>
      <c r="AC1844" s="59">
        <v>1.1829815871907284E-3</v>
      </c>
      <c r="AD1844" s="59">
        <v>4.9266457331887806E-5</v>
      </c>
      <c r="AE1844" s="59">
        <v>5.272530258209427E-4</v>
      </c>
      <c r="AF1844" s="59">
        <v>1.3386486425027246E-3</v>
      </c>
      <c r="AG1844" s="59">
        <v>0</v>
      </c>
      <c r="AH1844" s="18">
        <v>1.1518470827220672E-3</v>
      </c>
      <c r="AI1844" s="12">
        <v>152</v>
      </c>
      <c r="AJ1844" s="17">
        <v>5</v>
      </c>
      <c r="AK1844" s="18">
        <v>0.88967864476009983</v>
      </c>
      <c r="AL1844" t="str">
        <f>IF(AK1844&lt;='CAV Tier 1 Analysis'!$A$5,"Tier 1", "Tier 2")</f>
        <v>Tier 2</v>
      </c>
      <c r="AM1844" t="str">
        <f t="shared" si="57"/>
        <v>Mississippi - Tier 2</v>
      </c>
      <c r="AN1844" t="str">
        <f t="shared" si="58"/>
        <v>Charleston, City Of - Tier 2</v>
      </c>
    </row>
    <row r="1845" spans="1:40" x14ac:dyDescent="0.3">
      <c r="A1845">
        <v>4</v>
      </c>
      <c r="B1845" t="s">
        <v>28</v>
      </c>
      <c r="C1845" t="s">
        <v>4993</v>
      </c>
      <c r="D1845" t="s">
        <v>7737</v>
      </c>
      <c r="E1845" t="s">
        <v>1770</v>
      </c>
      <c r="F1845" s="12">
        <v>469.84397363244045</v>
      </c>
      <c r="G1845" s="12">
        <v>3597.6660403723185</v>
      </c>
      <c r="H1845" s="12">
        <v>1601.2907838556616</v>
      </c>
      <c r="I1845">
        <v>0</v>
      </c>
      <c r="J1845" s="15">
        <v>0</v>
      </c>
      <c r="K1845" s="15">
        <v>1</v>
      </c>
      <c r="L1845" s="58">
        <v>11.53182</v>
      </c>
      <c r="M1845">
        <v>8</v>
      </c>
      <c r="N1845">
        <v>0</v>
      </c>
      <c r="O1845" s="12">
        <v>9</v>
      </c>
      <c r="P1845" s="12">
        <v>8</v>
      </c>
      <c r="Q1845" s="12">
        <v>0</v>
      </c>
      <c r="R1845" s="12">
        <v>0</v>
      </c>
      <c r="S1845" s="12">
        <v>0</v>
      </c>
      <c r="T1845" s="12">
        <v>3579.0374468911928</v>
      </c>
      <c r="U1845" s="12">
        <v>3109.1934732587524</v>
      </c>
      <c r="V1845" s="12">
        <v>18.62859348112579</v>
      </c>
      <c r="W1845" s="59">
        <v>2.5130594254520503E-4</v>
      </c>
      <c r="X1845" s="59">
        <v>1.1126564673157163E-4</v>
      </c>
      <c r="Y1845" s="59">
        <v>0</v>
      </c>
      <c r="Z1845" s="59">
        <v>2.4261883422490018E-3</v>
      </c>
      <c r="AA1845" s="59">
        <v>5.7263058108189659E-3</v>
      </c>
      <c r="AB1845" s="59">
        <v>0</v>
      </c>
      <c r="AC1845" s="59">
        <v>0</v>
      </c>
      <c r="AD1845" s="59">
        <v>0</v>
      </c>
      <c r="AE1845" s="59">
        <v>1.2440699990098987E-3</v>
      </c>
      <c r="AF1845" s="59">
        <v>2.8089390680010318E-3</v>
      </c>
      <c r="AG1845" s="59">
        <v>7.6359623756509096E-5</v>
      </c>
      <c r="AH1845" s="18">
        <v>1.149494039373835E-3</v>
      </c>
      <c r="AI1845" s="12">
        <v>153</v>
      </c>
      <c r="AJ1845" s="17">
        <v>5</v>
      </c>
      <c r="AK1845" s="18">
        <v>0.89082813879947365</v>
      </c>
      <c r="AL1845" t="str">
        <f>IF(AK1845&lt;='CAV Tier 1 Analysis'!$A$5,"Tier 1", "Tier 2")</f>
        <v>Tier 2</v>
      </c>
      <c r="AM1845" t="str">
        <f t="shared" si="57"/>
        <v>Mississippi - Tier 2</v>
      </c>
      <c r="AN1845" t="str">
        <f t="shared" si="58"/>
        <v>Ripley,City Of - Tier 2</v>
      </c>
    </row>
    <row r="1846" spans="1:40" x14ac:dyDescent="0.3">
      <c r="A1846">
        <v>4</v>
      </c>
      <c r="B1846" t="s">
        <v>28</v>
      </c>
      <c r="C1846" t="s">
        <v>4935</v>
      </c>
      <c r="D1846" t="s">
        <v>7654</v>
      </c>
      <c r="E1846" t="s">
        <v>1286</v>
      </c>
      <c r="F1846" s="12">
        <v>30.143609433266846</v>
      </c>
      <c r="G1846" s="12">
        <v>938.5641205090501</v>
      </c>
      <c r="H1846" s="12">
        <v>503.28217079623494</v>
      </c>
      <c r="I1846">
        <v>68</v>
      </c>
      <c r="J1846" s="15">
        <v>0.11175310335956093</v>
      </c>
      <c r="K1846" s="15">
        <v>0.8882468966404391</v>
      </c>
      <c r="L1846" s="58">
        <v>0.93286000000000002</v>
      </c>
      <c r="M1846">
        <v>87</v>
      </c>
      <c r="N1846">
        <v>21</v>
      </c>
      <c r="O1846" s="12">
        <v>10</v>
      </c>
      <c r="P1846" s="12">
        <v>4</v>
      </c>
      <c r="Q1846" s="12">
        <v>5</v>
      </c>
      <c r="R1846" s="12">
        <v>60.400788971549858</v>
      </c>
      <c r="S1846" s="12">
        <v>56.24334445201584</v>
      </c>
      <c r="T1846" s="12">
        <v>1163.5470550155028</v>
      </c>
      <c r="U1846" s="12">
        <v>1133.4034455822359</v>
      </c>
      <c r="V1846" s="12">
        <v>0</v>
      </c>
      <c r="W1846" s="59">
        <v>2.0329250852226271E-5</v>
      </c>
      <c r="X1846" s="59">
        <v>1.2100139082058415E-3</v>
      </c>
      <c r="Y1846" s="59">
        <v>1.8648432643637333E-3</v>
      </c>
      <c r="Z1846" s="59">
        <v>2.6957648247211132E-3</v>
      </c>
      <c r="AA1846" s="59">
        <v>2.8631529054094829E-3</v>
      </c>
      <c r="AB1846" s="59">
        <v>2.7437853262360753E-4</v>
      </c>
      <c r="AC1846" s="59">
        <v>1.7615070079415103E-3</v>
      </c>
      <c r="AD1846" s="59">
        <v>3.3651503771603121E-4</v>
      </c>
      <c r="AE1846" s="59">
        <v>4.044478452826632E-4</v>
      </c>
      <c r="AF1846" s="59">
        <v>1.0239508237376176E-3</v>
      </c>
      <c r="AG1846" s="59">
        <v>0</v>
      </c>
      <c r="AH1846" s="18">
        <v>1.1322639455321661E-3</v>
      </c>
      <c r="AI1846" s="12">
        <v>154</v>
      </c>
      <c r="AJ1846" s="17">
        <v>5</v>
      </c>
      <c r="AK1846" s="18">
        <v>0.89196040274500576</v>
      </c>
      <c r="AL1846" t="str">
        <f>IF(AK1846&lt;='CAV Tier 1 Analysis'!$A$5,"Tier 1", "Tier 2")</f>
        <v>Tier 2</v>
      </c>
      <c r="AM1846" t="str">
        <f t="shared" si="57"/>
        <v>Mississippi - Tier 2</v>
      </c>
      <c r="AN1846" t="str">
        <f t="shared" si="58"/>
        <v>Belzoni, City Of - Tier 2</v>
      </c>
    </row>
    <row r="1847" spans="1:40" x14ac:dyDescent="0.3">
      <c r="A1847">
        <v>4</v>
      </c>
      <c r="B1847" t="s">
        <v>28</v>
      </c>
      <c r="C1847" t="s">
        <v>4519</v>
      </c>
      <c r="D1847" t="s">
        <v>7650</v>
      </c>
      <c r="E1847" t="s">
        <v>1428</v>
      </c>
      <c r="F1847" s="12">
        <v>71.651848504514504</v>
      </c>
      <c r="G1847" s="12">
        <v>1202.0980080972552</v>
      </c>
      <c r="H1847" s="12">
        <v>673.84903771021504</v>
      </c>
      <c r="I1847">
        <v>51</v>
      </c>
      <c r="J1847" s="15">
        <v>0.15389036659142966</v>
      </c>
      <c r="K1847" s="15">
        <v>0.84610963340857026</v>
      </c>
      <c r="L1847" s="58">
        <v>2.3835800000000003</v>
      </c>
      <c r="M1847">
        <v>32</v>
      </c>
      <c r="N1847">
        <v>10</v>
      </c>
      <c r="O1847" s="12">
        <v>11</v>
      </c>
      <c r="P1847" s="12">
        <v>5</v>
      </c>
      <c r="Q1847" s="12">
        <v>6</v>
      </c>
      <c r="R1847" s="12">
        <v>43.15159130383708</v>
      </c>
      <c r="S1847" s="12">
        <v>103.69887544050709</v>
      </c>
      <c r="T1847" s="12">
        <v>1522.0099708047981</v>
      </c>
      <c r="U1847" s="12">
        <v>1450.3581223002836</v>
      </c>
      <c r="V1847" s="12">
        <v>0</v>
      </c>
      <c r="W1847" s="59">
        <v>5.1943909853943253E-5</v>
      </c>
      <c r="X1847" s="59">
        <v>4.4506258692628652E-4</v>
      </c>
      <c r="Y1847" s="59">
        <v>8.8802060207796821E-4</v>
      </c>
      <c r="Z1847" s="59">
        <v>2.9653413071932247E-3</v>
      </c>
      <c r="AA1847" s="59">
        <v>3.5789411317618536E-3</v>
      </c>
      <c r="AB1847" s="59">
        <v>3.2925423914832903E-4</v>
      </c>
      <c r="AC1847" s="59">
        <v>1.2584575761310046E-3</v>
      </c>
      <c r="AD1847" s="59">
        <v>6.2045085191802705E-4</v>
      </c>
      <c r="AE1847" s="59">
        <v>5.2904921252413639E-4</v>
      </c>
      <c r="AF1847" s="59">
        <v>1.3102972289633526E-3</v>
      </c>
      <c r="AG1847" s="59">
        <v>0</v>
      </c>
      <c r="AH1847" s="18">
        <v>1.0888016951361931E-3</v>
      </c>
      <c r="AI1847" s="12">
        <v>155</v>
      </c>
      <c r="AJ1847" s="17">
        <v>6</v>
      </c>
      <c r="AK1847" s="18">
        <v>0.89304920444014191</v>
      </c>
      <c r="AL1847" t="str">
        <f>IF(AK1847&lt;='CAV Tier 1 Analysis'!$A$5,"Tier 1", "Tier 2")</f>
        <v>Tier 2</v>
      </c>
      <c r="AM1847" t="str">
        <f t="shared" si="57"/>
        <v>Mississippi - Tier 2</v>
      </c>
      <c r="AN1847" t="str">
        <f t="shared" si="58"/>
        <v>Lexington, City Of - Tier 2</v>
      </c>
    </row>
    <row r="1848" spans="1:40" x14ac:dyDescent="0.3">
      <c r="A1848">
        <v>4</v>
      </c>
      <c r="B1848" t="s">
        <v>28</v>
      </c>
      <c r="C1848" t="s">
        <v>4967</v>
      </c>
      <c r="D1848" t="s">
        <v>7705</v>
      </c>
      <c r="E1848" t="s">
        <v>1283</v>
      </c>
      <c r="F1848" s="12">
        <v>31.400031441875704</v>
      </c>
      <c r="G1848" s="12">
        <v>361.94350004195655</v>
      </c>
      <c r="H1848" s="12">
        <v>289.7807335706292</v>
      </c>
      <c r="I1848">
        <v>41</v>
      </c>
      <c r="J1848" s="15">
        <v>0</v>
      </c>
      <c r="K1848" s="15">
        <v>1.0000000000000002</v>
      </c>
      <c r="L1848" s="58">
        <v>1.0100499999999999</v>
      </c>
      <c r="M1848">
        <v>33</v>
      </c>
      <c r="N1848">
        <v>40</v>
      </c>
      <c r="O1848" s="12">
        <v>8</v>
      </c>
      <c r="P1848" s="12">
        <v>5</v>
      </c>
      <c r="Q1848" s="12">
        <v>2</v>
      </c>
      <c r="R1848" s="12">
        <v>41.000000000000007</v>
      </c>
      <c r="S1848" s="12">
        <v>0</v>
      </c>
      <c r="T1848" s="12">
        <v>611.25146014896643</v>
      </c>
      <c r="U1848" s="12">
        <v>579.85142870709069</v>
      </c>
      <c r="V1848" s="12">
        <v>0</v>
      </c>
      <c r="W1848" s="59">
        <v>2.2011405594935086E-5</v>
      </c>
      <c r="X1848" s="59">
        <v>4.5897079276773298E-4</v>
      </c>
      <c r="Y1848" s="59">
        <v>3.5520824083118728E-3</v>
      </c>
      <c r="Z1848" s="59">
        <v>2.1566118597768904E-3</v>
      </c>
      <c r="AA1848" s="59">
        <v>3.5789411317618536E-3</v>
      </c>
      <c r="AB1848" s="59">
        <v>1.0975141304944301E-4</v>
      </c>
      <c r="AC1848" s="59">
        <v>1.1957093368369746E-3</v>
      </c>
      <c r="AD1848" s="59">
        <v>0</v>
      </c>
      <c r="AE1848" s="59">
        <v>2.1247042387970917E-4</v>
      </c>
      <c r="AF1848" s="59">
        <v>5.2385525241195347E-4</v>
      </c>
      <c r="AG1848" s="59">
        <v>0</v>
      </c>
      <c r="AH1848" s="18">
        <v>1.0736730931264877E-3</v>
      </c>
      <c r="AI1848" s="12">
        <v>156</v>
      </c>
      <c r="AJ1848" s="17">
        <v>6</v>
      </c>
      <c r="AK1848" s="18">
        <v>0.89412287753326836</v>
      </c>
      <c r="AL1848" t="str">
        <f>IF(AK1848&lt;='CAV Tier 1 Analysis'!$A$5,"Tier 1", "Tier 2")</f>
        <v>Tier 2</v>
      </c>
      <c r="AM1848" t="str">
        <f t="shared" si="57"/>
        <v>Mississippi - Tier 2</v>
      </c>
      <c r="AN1848" t="str">
        <f t="shared" si="58"/>
        <v>Marks, City Of - Tier 2</v>
      </c>
    </row>
    <row r="1849" spans="1:40" x14ac:dyDescent="0.3">
      <c r="A1849">
        <v>4</v>
      </c>
      <c r="B1849" t="s">
        <v>28</v>
      </c>
      <c r="C1849" t="s">
        <v>4169</v>
      </c>
      <c r="D1849" t="s">
        <v>7626</v>
      </c>
      <c r="E1849" t="s">
        <v>1809</v>
      </c>
      <c r="F1849" s="12">
        <v>149.08689712260281</v>
      </c>
      <c r="G1849" s="12">
        <v>2601.8127528193381</v>
      </c>
      <c r="H1849" s="12">
        <v>1125.5311359856591</v>
      </c>
      <c r="I1849">
        <v>3</v>
      </c>
      <c r="J1849" s="15">
        <v>0</v>
      </c>
      <c r="K1849" s="15">
        <v>1</v>
      </c>
      <c r="L1849" s="58">
        <v>4.3838900000000001</v>
      </c>
      <c r="M1849">
        <v>3</v>
      </c>
      <c r="N1849">
        <v>0</v>
      </c>
      <c r="O1849" s="12">
        <v>16</v>
      </c>
      <c r="P1849" s="12">
        <v>5</v>
      </c>
      <c r="Q1849" s="12">
        <v>1</v>
      </c>
      <c r="R1849" s="12">
        <v>3</v>
      </c>
      <c r="S1849" s="12">
        <v>0</v>
      </c>
      <c r="T1849" s="12">
        <v>2840.3563667218723</v>
      </c>
      <c r="U1849" s="12">
        <v>2691.2694695992695</v>
      </c>
      <c r="V1849" s="12">
        <v>0</v>
      </c>
      <c r="W1849" s="59">
        <v>9.5535449605049235E-5</v>
      </c>
      <c r="X1849" s="59">
        <v>4.1724617524339358E-5</v>
      </c>
      <c r="Y1849" s="59">
        <v>0</v>
      </c>
      <c r="Z1849" s="59">
        <v>4.3132237195537809E-3</v>
      </c>
      <c r="AA1849" s="59">
        <v>3.5789411317618536E-3</v>
      </c>
      <c r="AB1849" s="59">
        <v>5.4875706524721505E-5</v>
      </c>
      <c r="AC1849" s="59">
        <v>8.749092708563228E-5</v>
      </c>
      <c r="AD1849" s="59">
        <v>0</v>
      </c>
      <c r="AE1849" s="59">
        <v>9.87305160890334E-4</v>
      </c>
      <c r="AF1849" s="59">
        <v>2.431373930472251E-3</v>
      </c>
      <c r="AG1849" s="59">
        <v>0</v>
      </c>
      <c r="AH1849" s="18">
        <v>1.0536791494016331E-3</v>
      </c>
      <c r="AI1849" s="12">
        <v>157</v>
      </c>
      <c r="AJ1849" s="17">
        <v>6</v>
      </c>
      <c r="AK1849" s="18">
        <v>0.89517655668267004</v>
      </c>
      <c r="AL1849" t="str">
        <f>IF(AK1849&lt;='CAV Tier 1 Analysis'!$A$5,"Tier 1", "Tier 2")</f>
        <v>Tier 2</v>
      </c>
      <c r="AM1849" t="str">
        <f t="shared" si="57"/>
        <v>Mississippi - Tier 2</v>
      </c>
      <c r="AN1849" t="str">
        <f t="shared" si="58"/>
        <v>Hazlehurst, City Of - Tier 2</v>
      </c>
    </row>
    <row r="1850" spans="1:40" x14ac:dyDescent="0.3">
      <c r="A1850">
        <v>4</v>
      </c>
      <c r="B1850" t="s">
        <v>28</v>
      </c>
      <c r="C1850" t="s">
        <v>4526</v>
      </c>
      <c r="D1850" t="s">
        <v>7655</v>
      </c>
      <c r="E1850" t="s">
        <v>1878</v>
      </c>
      <c r="F1850" s="12">
        <v>335.33097486229059</v>
      </c>
      <c r="G1850" s="12">
        <v>2943.7322283416561</v>
      </c>
      <c r="H1850" s="12">
        <v>1140.9725289060984</v>
      </c>
      <c r="I1850">
        <v>0</v>
      </c>
      <c r="J1850" s="15">
        <v>5.3577858244393567E-2</v>
      </c>
      <c r="K1850" s="15">
        <v>0.94642214175560657</v>
      </c>
      <c r="L1850" s="58">
        <v>8.8318200000000004</v>
      </c>
      <c r="M1850">
        <v>8</v>
      </c>
      <c r="N1850">
        <v>0</v>
      </c>
      <c r="O1850" s="12">
        <v>11</v>
      </c>
      <c r="P1850" s="12">
        <v>6</v>
      </c>
      <c r="Q1850" s="12">
        <v>0</v>
      </c>
      <c r="R1850" s="12">
        <v>0</v>
      </c>
      <c r="S1850" s="12">
        <v>61.130864414478182</v>
      </c>
      <c r="T1850" s="12">
        <v>3031.5978420209967</v>
      </c>
      <c r="U1850" s="12">
        <v>2696.2668671587062</v>
      </c>
      <c r="V1850" s="12">
        <v>0</v>
      </c>
      <c r="W1850" s="59">
        <v>1.9246648399728688E-4</v>
      </c>
      <c r="X1850" s="59">
        <v>1.1126564673157163E-4</v>
      </c>
      <c r="Y1850" s="59">
        <v>0</v>
      </c>
      <c r="Z1850" s="59">
        <v>2.9653413071932247E-3</v>
      </c>
      <c r="AA1850" s="59">
        <v>4.2947293581142238E-3</v>
      </c>
      <c r="AB1850" s="59">
        <v>0</v>
      </c>
      <c r="AC1850" s="59">
        <v>0</v>
      </c>
      <c r="AD1850" s="59">
        <v>3.6575803491917708E-4</v>
      </c>
      <c r="AE1850" s="59">
        <v>1.0537805150928144E-3</v>
      </c>
      <c r="AF1850" s="59">
        <v>2.4358887300058815E-3</v>
      </c>
      <c r="AG1850" s="59">
        <v>0</v>
      </c>
      <c r="AH1850" s="18">
        <v>1.0381118250958345E-3</v>
      </c>
      <c r="AI1850" s="12">
        <v>158</v>
      </c>
      <c r="AJ1850" s="17">
        <v>6</v>
      </c>
      <c r="AK1850" s="18">
        <v>0.89621466850776588</v>
      </c>
      <c r="AL1850" t="str">
        <f>IF(AK1850&lt;='CAV Tier 1 Analysis'!$A$5,"Tier 1", "Tier 2")</f>
        <v>Tier 2</v>
      </c>
      <c r="AM1850" t="str">
        <f t="shared" si="57"/>
        <v>Mississippi - Tier 2</v>
      </c>
      <c r="AN1850" t="str">
        <f t="shared" si="58"/>
        <v>Fulton, City Of - Tier 2</v>
      </c>
    </row>
    <row r="1851" spans="1:40" x14ac:dyDescent="0.3">
      <c r="A1851">
        <v>4</v>
      </c>
      <c r="B1851" t="s">
        <v>28</v>
      </c>
      <c r="C1851" t="s">
        <v>4586</v>
      </c>
      <c r="D1851" t="s">
        <v>7745</v>
      </c>
      <c r="E1851" t="s">
        <v>1529</v>
      </c>
      <c r="F1851" s="12">
        <v>197.06205889137428</v>
      </c>
      <c r="G1851" s="12">
        <v>984.23780927757025</v>
      </c>
      <c r="H1851" s="12">
        <v>751.50802330309443</v>
      </c>
      <c r="I1851">
        <v>48</v>
      </c>
      <c r="J1851" s="15">
        <v>0.11094125249563566</v>
      </c>
      <c r="K1851" s="15">
        <v>0.88905874750436442</v>
      </c>
      <c r="L1851" s="58">
        <v>2.07362</v>
      </c>
      <c r="M1851">
        <v>83</v>
      </c>
      <c r="N1851">
        <v>6</v>
      </c>
      <c r="O1851" s="12">
        <v>16</v>
      </c>
      <c r="P1851" s="12">
        <v>2</v>
      </c>
      <c r="Q1851" s="12">
        <v>3</v>
      </c>
      <c r="R1851" s="12">
        <v>42.67481988020949</v>
      </c>
      <c r="S1851" s="12">
        <v>83.373241365764642</v>
      </c>
      <c r="T1851" s="12">
        <v>1627.5392624633732</v>
      </c>
      <c r="U1851" s="12">
        <v>1430.4772035719989</v>
      </c>
      <c r="V1851" s="12">
        <v>0</v>
      </c>
      <c r="W1851" s="59">
        <v>4.5189140012642238E-5</v>
      </c>
      <c r="X1851" s="59">
        <v>1.1543810848400557E-3</v>
      </c>
      <c r="Y1851" s="59">
        <v>5.3281236124678088E-4</v>
      </c>
      <c r="Z1851" s="59">
        <v>4.3132237195537809E-3</v>
      </c>
      <c r="AA1851" s="59">
        <v>1.4315764527047415E-3</v>
      </c>
      <c r="AB1851" s="59">
        <v>1.6462711957416452E-4</v>
      </c>
      <c r="AC1851" s="59">
        <v>1.2445531848439665E-3</v>
      </c>
      <c r="AD1851" s="59">
        <v>4.9883856900871909E-4</v>
      </c>
      <c r="AE1851" s="59">
        <v>5.657310935374898E-4</v>
      </c>
      <c r="AF1851" s="59">
        <v>1.2923362079449011E-3</v>
      </c>
      <c r="AG1851" s="59">
        <v>0</v>
      </c>
      <c r="AH1851" s="18">
        <v>1.0221153575697493E-3</v>
      </c>
      <c r="AI1851" s="12">
        <v>159</v>
      </c>
      <c r="AJ1851" s="17">
        <v>6</v>
      </c>
      <c r="AK1851" s="18">
        <v>0.89723678386533567</v>
      </c>
      <c r="AL1851" t="str">
        <f>IF(AK1851&lt;='CAV Tier 1 Analysis'!$A$5,"Tier 1", "Tier 2")</f>
        <v>Tier 2</v>
      </c>
      <c r="AM1851" t="str">
        <f t="shared" si="57"/>
        <v>Mississippi - Tier 2</v>
      </c>
      <c r="AN1851" t="str">
        <f t="shared" si="58"/>
        <v>Leland, City Of - Tier 2</v>
      </c>
    </row>
    <row r="1852" spans="1:40" x14ac:dyDescent="0.3">
      <c r="A1852">
        <v>4</v>
      </c>
      <c r="B1852" t="s">
        <v>28</v>
      </c>
      <c r="C1852" t="s">
        <v>4881</v>
      </c>
      <c r="D1852" t="s">
        <v>7687</v>
      </c>
      <c r="E1852" t="s">
        <v>1891</v>
      </c>
      <c r="F1852" s="12">
        <v>429.83352404928468</v>
      </c>
      <c r="G1852" s="12">
        <v>2122.0675237699834</v>
      </c>
      <c r="H1852" s="12">
        <v>1519.1989708678789</v>
      </c>
      <c r="I1852">
        <v>0</v>
      </c>
      <c r="J1852" s="15">
        <v>0</v>
      </c>
      <c r="K1852" s="15">
        <v>0.99999999999999989</v>
      </c>
      <c r="L1852" s="58">
        <v>13.11647</v>
      </c>
      <c r="M1852">
        <v>3</v>
      </c>
      <c r="N1852">
        <v>0</v>
      </c>
      <c r="O1852" s="12">
        <v>5</v>
      </c>
      <c r="P1852" s="12">
        <v>9</v>
      </c>
      <c r="Q1852" s="12">
        <v>0</v>
      </c>
      <c r="R1852" s="12">
        <v>0</v>
      </c>
      <c r="S1852" s="12">
        <v>0</v>
      </c>
      <c r="T1852" s="12">
        <v>2763.1261841380438</v>
      </c>
      <c r="U1852" s="12">
        <v>2333.292660088759</v>
      </c>
      <c r="V1852" s="12">
        <v>0</v>
      </c>
      <c r="W1852" s="59">
        <v>2.8583925661481926E-4</v>
      </c>
      <c r="X1852" s="59">
        <v>4.1724617524339358E-5</v>
      </c>
      <c r="Y1852" s="59">
        <v>0</v>
      </c>
      <c r="Z1852" s="59">
        <v>1.3478824123605566E-3</v>
      </c>
      <c r="AA1852" s="59">
        <v>6.4420940371713361E-3</v>
      </c>
      <c r="AB1852" s="59">
        <v>0</v>
      </c>
      <c r="AC1852" s="59">
        <v>0</v>
      </c>
      <c r="AD1852" s="59">
        <v>0</v>
      </c>
      <c r="AE1852" s="59">
        <v>9.604600231692816E-4</v>
      </c>
      <c r="AF1852" s="59">
        <v>2.1079668944287422E-3</v>
      </c>
      <c r="AG1852" s="59">
        <v>0</v>
      </c>
      <c r="AH1852" s="18">
        <v>1.0169061128426431E-3</v>
      </c>
      <c r="AI1852" s="12">
        <v>160</v>
      </c>
      <c r="AJ1852" s="17">
        <v>6</v>
      </c>
      <c r="AK1852" s="18">
        <v>0.89825368997817834</v>
      </c>
      <c r="AL1852" t="str">
        <f>IF(AK1852&lt;='CAV Tier 1 Analysis'!$A$5,"Tier 1", "Tier 2")</f>
        <v>Tier 2</v>
      </c>
      <c r="AM1852" t="str">
        <f t="shared" si="57"/>
        <v>Mississippi - Tier 2</v>
      </c>
      <c r="AN1852" t="str">
        <f t="shared" si="58"/>
        <v>Winona, City Of - Tier 2</v>
      </c>
    </row>
    <row r="1853" spans="1:40" x14ac:dyDescent="0.3">
      <c r="A1853">
        <v>4</v>
      </c>
      <c r="B1853" t="s">
        <v>28</v>
      </c>
      <c r="C1853" t="s">
        <v>5046</v>
      </c>
      <c r="D1853" t="s">
        <v>7830</v>
      </c>
      <c r="E1853" t="s">
        <v>2137</v>
      </c>
      <c r="F1853" s="12">
        <v>1234.1442927544781</v>
      </c>
      <c r="G1853" s="12">
        <v>4398.200567719352</v>
      </c>
      <c r="H1853" s="12">
        <v>1379.2640382864636</v>
      </c>
      <c r="I1853">
        <v>0</v>
      </c>
      <c r="J1853" s="15">
        <v>2.6289613175412715E-2</v>
      </c>
      <c r="K1853" s="15">
        <v>0.9737103868245871</v>
      </c>
      <c r="L1853" s="58">
        <v>11.37027</v>
      </c>
      <c r="M1853">
        <v>17</v>
      </c>
      <c r="N1853">
        <v>0</v>
      </c>
      <c r="O1853" s="12">
        <v>5</v>
      </c>
      <c r="P1853" s="12">
        <v>2</v>
      </c>
      <c r="Q1853" s="12">
        <v>2</v>
      </c>
      <c r="R1853" s="12">
        <v>0</v>
      </c>
      <c r="S1853" s="12">
        <v>36.260318033308764</v>
      </c>
      <c r="T1853" s="12">
        <v>3271.9806811561016</v>
      </c>
      <c r="U1853" s="12">
        <v>2037.8363884016235</v>
      </c>
      <c r="V1853" s="12">
        <v>1126.2198865632504</v>
      </c>
      <c r="W1853" s="59">
        <v>2.4778538160875457E-4</v>
      </c>
      <c r="X1853" s="59">
        <v>2.3643949930458972E-4</v>
      </c>
      <c r="Y1853" s="59">
        <v>0</v>
      </c>
      <c r="Z1853" s="59">
        <v>1.3478824123605566E-3</v>
      </c>
      <c r="AA1853" s="59">
        <v>1.4315764527047415E-3</v>
      </c>
      <c r="AB1853" s="59">
        <v>1.0975141304944301E-4</v>
      </c>
      <c r="AC1853" s="59">
        <v>0</v>
      </c>
      <c r="AD1853" s="59">
        <v>2.1695264407657115E-4</v>
      </c>
      <c r="AE1853" s="59">
        <v>1.1373373604408755E-3</v>
      </c>
      <c r="AF1853" s="59">
        <v>1.8410427960843304E-3</v>
      </c>
      <c r="AG1853" s="59">
        <v>4.6164369248918201E-3</v>
      </c>
      <c r="AH1853" s="18">
        <v>1.0168368076837893E-3</v>
      </c>
      <c r="AI1853" s="12">
        <v>161</v>
      </c>
      <c r="AJ1853" s="17">
        <v>6</v>
      </c>
      <c r="AK1853" s="18">
        <v>0.89927052678586217</v>
      </c>
      <c r="AL1853" t="str">
        <f>IF(AK1853&lt;='CAV Tier 1 Analysis'!$A$5,"Tier 1", "Tier 2")</f>
        <v>Tier 2</v>
      </c>
      <c r="AM1853" t="str">
        <f t="shared" si="57"/>
        <v>Mississippi - Tier 2</v>
      </c>
      <c r="AN1853" t="str">
        <f t="shared" si="58"/>
        <v>Hernando, City Of - Tier 2</v>
      </c>
    </row>
    <row r="1854" spans="1:40" x14ac:dyDescent="0.3">
      <c r="A1854">
        <v>4</v>
      </c>
      <c r="B1854" t="s">
        <v>28</v>
      </c>
      <c r="C1854" t="s">
        <v>4878</v>
      </c>
      <c r="D1854" t="s">
        <v>7715</v>
      </c>
      <c r="E1854" t="s">
        <v>1796</v>
      </c>
      <c r="F1854" s="12">
        <v>270.93636475190334</v>
      </c>
      <c r="G1854" s="12">
        <v>2297.1598643478274</v>
      </c>
      <c r="H1854" s="12">
        <v>919.56688378047431</v>
      </c>
      <c r="I1854">
        <v>10</v>
      </c>
      <c r="J1854" s="15">
        <v>0</v>
      </c>
      <c r="K1854" s="15">
        <v>1</v>
      </c>
      <c r="L1854" s="58">
        <v>6.7346300000000001</v>
      </c>
      <c r="M1854">
        <v>4</v>
      </c>
      <c r="N1854">
        <v>2</v>
      </c>
      <c r="O1854" s="12">
        <v>10</v>
      </c>
      <c r="P1854" s="12">
        <v>7</v>
      </c>
      <c r="Q1854" s="12">
        <v>0</v>
      </c>
      <c r="R1854" s="12">
        <v>10</v>
      </c>
      <c r="S1854" s="12">
        <v>0</v>
      </c>
      <c r="T1854" s="12">
        <v>2391.4838602308828</v>
      </c>
      <c r="U1854" s="12">
        <v>2120.5474954789793</v>
      </c>
      <c r="V1854" s="12">
        <v>0</v>
      </c>
      <c r="W1854" s="59">
        <v>1.4676369730391335E-4</v>
      </c>
      <c r="X1854" s="59">
        <v>5.5632823365785815E-5</v>
      </c>
      <c r="Y1854" s="59">
        <v>1.7760412041559364E-4</v>
      </c>
      <c r="Z1854" s="59">
        <v>2.6957648247211132E-3</v>
      </c>
      <c r="AA1854" s="59">
        <v>5.0105175844665948E-3</v>
      </c>
      <c r="AB1854" s="59">
        <v>0</v>
      </c>
      <c r="AC1854" s="59">
        <v>2.9163642361877429E-4</v>
      </c>
      <c r="AD1854" s="59">
        <v>0</v>
      </c>
      <c r="AE1854" s="59">
        <v>8.3127750625071122E-4</v>
      </c>
      <c r="AF1854" s="59">
        <v>1.9157665024169875E-3</v>
      </c>
      <c r="AG1854" s="59">
        <v>0</v>
      </c>
      <c r="AH1854" s="18">
        <v>1.011360316596316E-3</v>
      </c>
      <c r="AI1854" s="12">
        <v>162</v>
      </c>
      <c r="AJ1854" s="17">
        <v>6</v>
      </c>
      <c r="AK1854" s="18">
        <v>0.90028188710245849</v>
      </c>
      <c r="AL1854" t="str">
        <f>IF(AK1854&lt;='CAV Tier 1 Analysis'!$A$5,"Tier 1", "Tier 2")</f>
        <v>Tier 2</v>
      </c>
      <c r="AM1854" t="str">
        <f t="shared" si="57"/>
        <v>Mississippi - Tier 2</v>
      </c>
      <c r="AN1854" t="str">
        <f t="shared" si="58"/>
        <v>Morton, City Of - Tier 2</v>
      </c>
    </row>
    <row r="1855" spans="1:40" x14ac:dyDescent="0.3">
      <c r="A1855">
        <v>4</v>
      </c>
      <c r="B1855" t="s">
        <v>28</v>
      </c>
      <c r="C1855" t="s">
        <v>4987</v>
      </c>
      <c r="D1855" t="s">
        <v>7728</v>
      </c>
      <c r="E1855" t="s">
        <v>1468</v>
      </c>
      <c r="F1855" s="12">
        <v>52.027782614788599</v>
      </c>
      <c r="G1855" s="12">
        <v>849.58043431810074</v>
      </c>
      <c r="H1855" s="12">
        <v>564.34982288050264</v>
      </c>
      <c r="I1855">
        <v>55</v>
      </c>
      <c r="J1855" s="15">
        <v>0.16364084060194523</v>
      </c>
      <c r="K1855" s="15">
        <v>0.83635915939805483</v>
      </c>
      <c r="L1855" s="58">
        <v>1.0559099999999999</v>
      </c>
      <c r="M1855">
        <v>9</v>
      </c>
      <c r="N1855">
        <v>19</v>
      </c>
      <c r="O1855" s="12">
        <v>10</v>
      </c>
      <c r="P1855" s="12">
        <v>4</v>
      </c>
      <c r="Q1855" s="12">
        <v>2</v>
      </c>
      <c r="R1855" s="12">
        <v>45.999753766893015</v>
      </c>
      <c r="S1855" s="12">
        <v>92.35067940972435</v>
      </c>
      <c r="T1855" s="12">
        <v>1219.2179827751568</v>
      </c>
      <c r="U1855" s="12">
        <v>1167.1902001603682</v>
      </c>
      <c r="V1855" s="12">
        <v>0</v>
      </c>
      <c r="W1855" s="59">
        <v>2.3010804694567502E-5</v>
      </c>
      <c r="X1855" s="59">
        <v>1.2517385257301809E-4</v>
      </c>
      <c r="Y1855" s="59">
        <v>1.6872391439481395E-3</v>
      </c>
      <c r="Z1855" s="59">
        <v>2.6957648247211132E-3</v>
      </c>
      <c r="AA1855" s="59">
        <v>2.8631529054094829E-3</v>
      </c>
      <c r="AB1855" s="59">
        <v>1.0975141304944301E-4</v>
      </c>
      <c r="AC1855" s="59">
        <v>1.3415203675920919E-3</v>
      </c>
      <c r="AD1855" s="59">
        <v>5.5255235383767508E-4</v>
      </c>
      <c r="AE1855" s="59">
        <v>4.2379900661320248E-4</v>
      </c>
      <c r="AF1855" s="59">
        <v>1.0544747958647069E-3</v>
      </c>
      <c r="AG1855" s="59">
        <v>0</v>
      </c>
      <c r="AH1855" s="18">
        <v>9.8876722439122195E-4</v>
      </c>
      <c r="AI1855" s="12">
        <v>163</v>
      </c>
      <c r="AJ1855" s="17">
        <v>6</v>
      </c>
      <c r="AK1855" s="18">
        <v>0.90127065432684972</v>
      </c>
      <c r="AL1855" t="str">
        <f>IF(AK1855&lt;='CAV Tier 1 Analysis'!$A$5,"Tier 1", "Tier 2")</f>
        <v>Tier 2</v>
      </c>
      <c r="AM1855" t="str">
        <f t="shared" si="57"/>
        <v>Mississippi - Tier 2</v>
      </c>
      <c r="AN1855" t="str">
        <f t="shared" si="58"/>
        <v>Drew, City Of - Tier 2</v>
      </c>
    </row>
    <row r="1856" spans="1:40" x14ac:dyDescent="0.3">
      <c r="A1856">
        <v>4</v>
      </c>
      <c r="B1856" t="s">
        <v>28</v>
      </c>
      <c r="C1856" t="s">
        <v>4588</v>
      </c>
      <c r="D1856" t="s">
        <v>7627</v>
      </c>
      <c r="E1856" t="s">
        <v>1778</v>
      </c>
      <c r="F1856" s="12">
        <v>291.96513152615063</v>
      </c>
      <c r="G1856" s="12">
        <v>1695.763447819219</v>
      </c>
      <c r="H1856" s="12">
        <v>747.41829755489073</v>
      </c>
      <c r="I1856">
        <v>6</v>
      </c>
      <c r="J1856" s="15">
        <v>0</v>
      </c>
      <c r="K1856" s="15">
        <v>1.0000000000000002</v>
      </c>
      <c r="L1856" s="58">
        <v>7.6066000000000003</v>
      </c>
      <c r="M1856">
        <v>12</v>
      </c>
      <c r="N1856">
        <v>5</v>
      </c>
      <c r="O1856" s="12">
        <v>13</v>
      </c>
      <c r="P1856" s="12">
        <v>6</v>
      </c>
      <c r="Q1856" s="12">
        <v>0</v>
      </c>
      <c r="R1856" s="12">
        <v>6.0000000000000018</v>
      </c>
      <c r="S1856" s="12">
        <v>0</v>
      </c>
      <c r="T1856" s="12">
        <v>1836.7248961169139</v>
      </c>
      <c r="U1856" s="12">
        <v>1544.7597645907633</v>
      </c>
      <c r="V1856" s="12">
        <v>0</v>
      </c>
      <c r="W1856" s="59">
        <v>1.6576600940392379E-4</v>
      </c>
      <c r="X1856" s="59">
        <v>1.6689847009735743E-4</v>
      </c>
      <c r="Y1856" s="59">
        <v>4.440103010389841E-4</v>
      </c>
      <c r="Z1856" s="59">
        <v>3.5044942721374475E-3</v>
      </c>
      <c r="AA1856" s="59">
        <v>4.2947293581142238E-3</v>
      </c>
      <c r="AB1856" s="59">
        <v>0</v>
      </c>
      <c r="AC1856" s="59">
        <v>1.7498185417126461E-4</v>
      </c>
      <c r="AD1856" s="59">
        <v>0</v>
      </c>
      <c r="AE1856" s="59">
        <v>6.3844382004955662E-4</v>
      </c>
      <c r="AF1856" s="59">
        <v>1.3955825170593884E-3</v>
      </c>
      <c r="AG1856" s="59">
        <v>0</v>
      </c>
      <c r="AH1856" s="18">
        <v>9.8044605473383145E-4</v>
      </c>
      <c r="AI1856" s="12">
        <v>164</v>
      </c>
      <c r="AJ1856" s="17">
        <v>6</v>
      </c>
      <c r="AK1856" s="18">
        <v>0.90225110038158352</v>
      </c>
      <c r="AL1856" t="str">
        <f>IF(AK1856&lt;='CAV Tier 1 Analysis'!$A$5,"Tier 1", "Tier 2")</f>
        <v>Tier 2</v>
      </c>
      <c r="AM1856" t="str">
        <f t="shared" si="57"/>
        <v>Mississippi - Tier 2</v>
      </c>
      <c r="AN1856" t="str">
        <f t="shared" si="58"/>
        <v>Collins, City Of - Tier 2</v>
      </c>
    </row>
    <row r="1857" spans="1:40" x14ac:dyDescent="0.3">
      <c r="A1857">
        <v>4</v>
      </c>
      <c r="B1857" t="s">
        <v>28</v>
      </c>
      <c r="C1857" t="s">
        <v>4907</v>
      </c>
      <c r="D1857" t="s">
        <v>7612</v>
      </c>
      <c r="E1857" t="s">
        <v>1933</v>
      </c>
      <c r="F1857" s="12">
        <v>48.475477846748866</v>
      </c>
      <c r="G1857" s="12">
        <v>1104.040600578423</v>
      </c>
      <c r="H1857" s="12">
        <v>457.26679183802605</v>
      </c>
      <c r="I1857">
        <v>1</v>
      </c>
      <c r="J1857" s="15">
        <v>9.2835733800164466E-2</v>
      </c>
      <c r="K1857" s="15">
        <v>0.90716426619983559</v>
      </c>
      <c r="L1857" s="58">
        <v>2.26206</v>
      </c>
      <c r="M1857">
        <v>3</v>
      </c>
      <c r="N1857">
        <v>0</v>
      </c>
      <c r="O1857" s="12">
        <v>7</v>
      </c>
      <c r="P1857" s="12">
        <v>9</v>
      </c>
      <c r="Q1857" s="12">
        <v>0</v>
      </c>
      <c r="R1857" s="12">
        <v>0.90716426619983559</v>
      </c>
      <c r="S1857" s="12">
        <v>42.450698162730205</v>
      </c>
      <c r="T1857" s="12">
        <v>842.82757390149754</v>
      </c>
      <c r="U1857" s="12">
        <v>794.3520960547487</v>
      </c>
      <c r="V1857" s="12">
        <v>261.21302667692544</v>
      </c>
      <c r="W1857" s="59">
        <v>4.9295698371445832E-5</v>
      </c>
      <c r="X1857" s="59">
        <v>4.1724617524339358E-5</v>
      </c>
      <c r="Y1857" s="59">
        <v>0</v>
      </c>
      <c r="Z1857" s="59">
        <v>1.8870353773047792E-3</v>
      </c>
      <c r="AA1857" s="59">
        <v>6.4420940371713361E-3</v>
      </c>
      <c r="AB1857" s="59">
        <v>0</v>
      </c>
      <c r="AC1857" s="59">
        <v>2.6456214222926977E-5</v>
      </c>
      <c r="AD1857" s="59">
        <v>2.539909109688623E-4</v>
      </c>
      <c r="AE1857" s="59">
        <v>2.9296605989409985E-4</v>
      </c>
      <c r="AF1857" s="59">
        <v>7.1764161849280979E-4</v>
      </c>
      <c r="AG1857" s="59">
        <v>1.0707264860096988E-3</v>
      </c>
      <c r="AH1857" s="18">
        <v>9.8017554726911806E-4</v>
      </c>
      <c r="AI1857" s="12">
        <v>165</v>
      </c>
      <c r="AJ1857" s="17">
        <v>6</v>
      </c>
      <c r="AK1857" s="18">
        <v>0.90323127592885266</v>
      </c>
      <c r="AL1857" t="str">
        <f>IF(AK1857&lt;='CAV Tier 1 Analysis'!$A$5,"Tier 1", "Tier 2")</f>
        <v>Tier 2</v>
      </c>
      <c r="AM1857" t="str">
        <f t="shared" si="57"/>
        <v>Mississippi - Tier 2</v>
      </c>
      <c r="AN1857" t="str">
        <f t="shared" si="58"/>
        <v>Ackerman, Town Of - Tier 2</v>
      </c>
    </row>
    <row r="1858" spans="1:40" x14ac:dyDescent="0.3">
      <c r="A1858">
        <v>4</v>
      </c>
      <c r="B1858" t="s">
        <v>28</v>
      </c>
      <c r="C1858" t="s">
        <v>4077</v>
      </c>
      <c r="D1858" t="s">
        <v>7689</v>
      </c>
      <c r="E1858" t="s">
        <v>1917</v>
      </c>
      <c r="F1858" s="12">
        <v>245.44988634038117</v>
      </c>
      <c r="G1858" s="12">
        <v>2326.3957984239855</v>
      </c>
      <c r="H1858" s="12">
        <v>1044.5305451401675</v>
      </c>
      <c r="I1858">
        <v>2</v>
      </c>
      <c r="J1858" s="15">
        <v>9.6126937302484186E-2</v>
      </c>
      <c r="K1858" s="15">
        <v>0.90387306269751566</v>
      </c>
      <c r="L1858" s="58">
        <v>7.1323399999999992</v>
      </c>
      <c r="M1858">
        <v>1</v>
      </c>
      <c r="N1858">
        <v>0</v>
      </c>
      <c r="O1858" s="12">
        <v>11</v>
      </c>
      <c r="P1858" s="12">
        <v>6</v>
      </c>
      <c r="Q1858" s="12">
        <v>0</v>
      </c>
      <c r="R1858" s="12">
        <v>1.8077461253950313</v>
      </c>
      <c r="S1858" s="12">
        <v>100.40752222321851</v>
      </c>
      <c r="T1858" s="12">
        <v>2333.1881617057888</v>
      </c>
      <c r="U1858" s="12">
        <v>2087.7382753654078</v>
      </c>
      <c r="V1858" s="12">
        <v>0</v>
      </c>
      <c r="W1858" s="59">
        <v>1.5543074954802168E-4</v>
      </c>
      <c r="X1858" s="59">
        <v>1.3908205841446454E-5</v>
      </c>
      <c r="Y1858" s="59">
        <v>0</v>
      </c>
      <c r="Z1858" s="59">
        <v>2.9653413071932247E-3</v>
      </c>
      <c r="AA1858" s="59">
        <v>4.2947293581142238E-3</v>
      </c>
      <c r="AB1858" s="59">
        <v>0</v>
      </c>
      <c r="AC1858" s="59">
        <v>5.2720461482090318E-5</v>
      </c>
      <c r="AD1858" s="59">
        <v>6.0075803558848611E-4</v>
      </c>
      <c r="AE1858" s="59">
        <v>8.1101397710843016E-4</v>
      </c>
      <c r="AF1858" s="59">
        <v>1.8861256643796351E-3</v>
      </c>
      <c r="AG1858" s="59">
        <v>0</v>
      </c>
      <c r="AH1858" s="18">
        <v>9.800025235686871E-4</v>
      </c>
      <c r="AI1858" s="12">
        <v>166</v>
      </c>
      <c r="AJ1858" s="17">
        <v>6</v>
      </c>
      <c r="AK1858" s="18">
        <v>0.90421127845242133</v>
      </c>
      <c r="AL1858" t="str">
        <f>IF(AK1858&lt;='CAV Tier 1 Analysis'!$A$5,"Tier 1", "Tier 2")</f>
        <v>Tier 2</v>
      </c>
      <c r="AM1858" t="str">
        <f t="shared" si="57"/>
        <v>Mississippi - Tier 2</v>
      </c>
      <c r="AN1858" t="str">
        <f t="shared" si="58"/>
        <v>Newton, City Of - Tier 2</v>
      </c>
    </row>
    <row r="1859" spans="1:40" x14ac:dyDescent="0.3">
      <c r="A1859">
        <v>4</v>
      </c>
      <c r="B1859" t="s">
        <v>28</v>
      </c>
      <c r="C1859" t="s">
        <v>5033</v>
      </c>
      <c r="D1859" t="s">
        <v>7806</v>
      </c>
      <c r="E1859" t="s">
        <v>1850</v>
      </c>
      <c r="F1859" s="12">
        <v>401.17235393549356</v>
      </c>
      <c r="G1859" s="12">
        <v>1681.8970566618491</v>
      </c>
      <c r="H1859" s="12">
        <v>993.77913206931044</v>
      </c>
      <c r="I1859">
        <v>4</v>
      </c>
      <c r="J1859" s="15">
        <v>1.8606420455485172E-2</v>
      </c>
      <c r="K1859" s="15">
        <v>0.981393579544515</v>
      </c>
      <c r="L1859" s="58">
        <v>9.67408</v>
      </c>
      <c r="M1859">
        <v>23</v>
      </c>
      <c r="N1859">
        <v>0</v>
      </c>
      <c r="O1859" s="12">
        <v>8</v>
      </c>
      <c r="P1859" s="12">
        <v>8</v>
      </c>
      <c r="Q1859" s="12">
        <v>1</v>
      </c>
      <c r="R1859" s="12">
        <v>3.92557431817806</v>
      </c>
      <c r="S1859" s="12">
        <v>18.490672371168717</v>
      </c>
      <c r="T1859" s="12">
        <v>1822.4932569164537</v>
      </c>
      <c r="U1859" s="12">
        <v>1421.32090298096</v>
      </c>
      <c r="V1859" s="12">
        <v>0</v>
      </c>
      <c r="W1859" s="59">
        <v>2.1082134412934967E-4</v>
      </c>
      <c r="X1859" s="59">
        <v>3.198887343532684E-4</v>
      </c>
      <c r="Y1859" s="59">
        <v>0</v>
      </c>
      <c r="Z1859" s="59">
        <v>2.1566118597768904E-3</v>
      </c>
      <c r="AA1859" s="59">
        <v>5.7263058108189659E-3</v>
      </c>
      <c r="AB1859" s="59">
        <v>5.4875706524721505E-5</v>
      </c>
      <c r="AC1859" s="59">
        <v>1.1448404548031577E-4</v>
      </c>
      <c r="AD1859" s="59">
        <v>1.1063334463844456E-4</v>
      </c>
      <c r="AE1859" s="59">
        <v>6.3349691585289764E-4</v>
      </c>
      <c r="AF1859" s="59">
        <v>1.2840641300990753E-3</v>
      </c>
      <c r="AG1859" s="59">
        <v>0</v>
      </c>
      <c r="AH1859" s="18">
        <v>9.6465289924308449E-4</v>
      </c>
      <c r="AI1859" s="12">
        <v>167</v>
      </c>
      <c r="AJ1859" s="17">
        <v>6</v>
      </c>
      <c r="AK1859" s="18">
        <v>0.90517593135166441</v>
      </c>
      <c r="AL1859" t="str">
        <f>IF(AK1859&lt;='CAV Tier 1 Analysis'!$A$5,"Tier 1", "Tier 2")</f>
        <v>Tier 2</v>
      </c>
      <c r="AM1859" t="str">
        <f t="shared" si="57"/>
        <v>Mississippi - Tier 2</v>
      </c>
      <c r="AN1859" t="str">
        <f t="shared" si="58"/>
        <v>Iuka, City Of - Tier 2</v>
      </c>
    </row>
    <row r="1860" spans="1:40" x14ac:dyDescent="0.3">
      <c r="A1860">
        <v>4</v>
      </c>
      <c r="B1860" t="s">
        <v>28</v>
      </c>
      <c r="C1860" t="s">
        <v>4999</v>
      </c>
      <c r="D1860" t="s">
        <v>7747</v>
      </c>
      <c r="E1860" t="s">
        <v>1642</v>
      </c>
      <c r="F1860" s="12">
        <v>85.979402046094265</v>
      </c>
      <c r="G1860" s="12">
        <v>561.47627119275342</v>
      </c>
      <c r="H1860" s="12">
        <v>341.78606612608968</v>
      </c>
      <c r="I1860">
        <v>20</v>
      </c>
      <c r="J1860" s="15">
        <v>0</v>
      </c>
      <c r="K1860" s="15">
        <v>0.99999999999999978</v>
      </c>
      <c r="L1860" s="58">
        <v>3.5337000000000001</v>
      </c>
      <c r="M1860">
        <v>6</v>
      </c>
      <c r="N1860">
        <v>12</v>
      </c>
      <c r="O1860" s="12">
        <v>10</v>
      </c>
      <c r="P1860" s="12">
        <v>7</v>
      </c>
      <c r="Q1860" s="12">
        <v>0</v>
      </c>
      <c r="R1860" s="12">
        <v>19.999999999999996</v>
      </c>
      <c r="S1860" s="12">
        <v>0</v>
      </c>
      <c r="T1860" s="12">
        <v>759.84666003743519</v>
      </c>
      <c r="U1860" s="12">
        <v>673.86725799134092</v>
      </c>
      <c r="V1860" s="12">
        <v>0</v>
      </c>
      <c r="W1860" s="59">
        <v>7.7007775803992001E-5</v>
      </c>
      <c r="X1860" s="59">
        <v>8.3449235048678715E-5</v>
      </c>
      <c r="Y1860" s="59">
        <v>1.0656247224935618E-3</v>
      </c>
      <c r="Z1860" s="59">
        <v>2.6957648247211132E-3</v>
      </c>
      <c r="AA1860" s="59">
        <v>5.0105175844665948E-3</v>
      </c>
      <c r="AB1860" s="59">
        <v>0</v>
      </c>
      <c r="AC1860" s="59">
        <v>5.8327284723754848E-4</v>
      </c>
      <c r="AD1860" s="59">
        <v>0</v>
      </c>
      <c r="AE1860" s="59">
        <v>2.6412197347126142E-4</v>
      </c>
      <c r="AF1860" s="59">
        <v>6.0879198541308709E-4</v>
      </c>
      <c r="AG1860" s="59">
        <v>0</v>
      </c>
      <c r="AH1860" s="18">
        <v>9.4441372260507621E-4</v>
      </c>
      <c r="AI1860" s="12">
        <v>168</v>
      </c>
      <c r="AJ1860" s="17">
        <v>6</v>
      </c>
      <c r="AK1860" s="18">
        <v>0.90612034507426953</v>
      </c>
      <c r="AL1860" t="str">
        <f>IF(AK1860&lt;='CAV Tier 1 Analysis'!$A$5,"Tier 1", "Tier 2")</f>
        <v>Tier 2</v>
      </c>
      <c r="AM1860" t="str">
        <f t="shared" si="57"/>
        <v>Mississippi - Tier 2</v>
      </c>
      <c r="AN1860" t="str">
        <f t="shared" si="58"/>
        <v>Eupora, Town Of - Tier 2</v>
      </c>
    </row>
    <row r="1861" spans="1:40" x14ac:dyDescent="0.3">
      <c r="A1861">
        <v>4</v>
      </c>
      <c r="B1861" t="s">
        <v>28</v>
      </c>
      <c r="C1861" t="s">
        <v>4851</v>
      </c>
      <c r="D1861" t="s">
        <v>7784</v>
      </c>
      <c r="E1861" t="s">
        <v>1802</v>
      </c>
      <c r="F1861" s="12">
        <v>95.311311054043543</v>
      </c>
      <c r="G1861" s="12">
        <v>633.73702884378042</v>
      </c>
      <c r="H1861" s="12">
        <v>317.92146789132323</v>
      </c>
      <c r="I1861">
        <v>12</v>
      </c>
      <c r="J1861" s="15">
        <v>6.0287995755725103E-3</v>
      </c>
      <c r="K1861" s="15">
        <v>0.99397120042442766</v>
      </c>
      <c r="L1861" s="58">
        <v>3.3174099999999997</v>
      </c>
      <c r="M1861">
        <v>27</v>
      </c>
      <c r="N1861">
        <v>0</v>
      </c>
      <c r="O1861" s="12">
        <v>16</v>
      </c>
      <c r="P1861" s="12">
        <v>6</v>
      </c>
      <c r="Q1861" s="12">
        <v>1</v>
      </c>
      <c r="R1861" s="12">
        <v>11.927654405093133</v>
      </c>
      <c r="S1861" s="12">
        <v>1.916684810688599</v>
      </c>
      <c r="T1861" s="12">
        <v>698.12968342168472</v>
      </c>
      <c r="U1861" s="12">
        <v>602.81837236764113</v>
      </c>
      <c r="V1861" s="12">
        <v>0</v>
      </c>
      <c r="W1861" s="59">
        <v>7.2294299326462646E-5</v>
      </c>
      <c r="X1861" s="59">
        <v>3.7552155771905423E-4</v>
      </c>
      <c r="Y1861" s="59">
        <v>0</v>
      </c>
      <c r="Z1861" s="59">
        <v>4.3132237195537809E-3</v>
      </c>
      <c r="AA1861" s="59">
        <v>4.2947293581142238E-3</v>
      </c>
      <c r="AB1861" s="59">
        <v>5.4875706524721505E-5</v>
      </c>
      <c r="AC1861" s="59">
        <v>3.4785384728620801E-4</v>
      </c>
      <c r="AD1861" s="59">
        <v>1.146790376075334E-5</v>
      </c>
      <c r="AE1861" s="59">
        <v>2.4266921133155733E-4</v>
      </c>
      <c r="AF1861" s="59">
        <v>5.4460428134037284E-4</v>
      </c>
      <c r="AG1861" s="59">
        <v>0</v>
      </c>
      <c r="AH1861" s="18">
        <v>9.3247635317792138E-4</v>
      </c>
      <c r="AI1861" s="12">
        <v>169</v>
      </c>
      <c r="AJ1861" s="17">
        <v>6</v>
      </c>
      <c r="AK1861" s="18">
        <v>0.90705282142744748</v>
      </c>
      <c r="AL1861" t="str">
        <f>IF(AK1861&lt;='CAV Tier 1 Analysis'!$A$5,"Tier 1", "Tier 2")</f>
        <v>Tier 2</v>
      </c>
      <c r="AM1861" t="str">
        <f t="shared" si="57"/>
        <v>Mississippi - Tier 2</v>
      </c>
      <c r="AN1861" t="str">
        <f t="shared" si="58"/>
        <v>Monticello, Town Of - Tier 2</v>
      </c>
    </row>
    <row r="1862" spans="1:40" x14ac:dyDescent="0.3">
      <c r="A1862">
        <v>4</v>
      </c>
      <c r="B1862" t="s">
        <v>28</v>
      </c>
      <c r="C1862" t="s">
        <v>4923</v>
      </c>
      <c r="D1862" t="s">
        <v>7634</v>
      </c>
      <c r="E1862" t="s">
        <v>1953</v>
      </c>
      <c r="F1862" s="12">
        <v>119.53514438734891</v>
      </c>
      <c r="G1862" s="12">
        <v>1482.6790082532439</v>
      </c>
      <c r="H1862" s="12">
        <v>523.12432384480724</v>
      </c>
      <c r="I1862">
        <v>0</v>
      </c>
      <c r="J1862" s="15">
        <v>0</v>
      </c>
      <c r="K1862" s="15">
        <v>1</v>
      </c>
      <c r="L1862" s="58">
        <v>3.77895</v>
      </c>
      <c r="M1862">
        <v>14</v>
      </c>
      <c r="N1862">
        <v>0</v>
      </c>
      <c r="O1862" s="12">
        <v>16</v>
      </c>
      <c r="P1862" s="12">
        <v>5</v>
      </c>
      <c r="Q1862" s="12">
        <v>1</v>
      </c>
      <c r="R1862" s="12">
        <v>0</v>
      </c>
      <c r="S1862" s="12">
        <v>0</v>
      </c>
      <c r="T1862" s="12">
        <v>1436.4116175640452</v>
      </c>
      <c r="U1862" s="12">
        <v>1316.8764731766962</v>
      </c>
      <c r="V1862" s="12">
        <v>46.267390689198692</v>
      </c>
      <c r="W1862" s="59">
        <v>8.2352359955427891E-5</v>
      </c>
      <c r="X1862" s="59">
        <v>1.9471488178025035E-4</v>
      </c>
      <c r="Y1862" s="59">
        <v>0</v>
      </c>
      <c r="Z1862" s="59">
        <v>4.3132237195537809E-3</v>
      </c>
      <c r="AA1862" s="59">
        <v>3.5789411317618536E-3</v>
      </c>
      <c r="AB1862" s="59">
        <v>5.4875706524721505E-5</v>
      </c>
      <c r="AC1862" s="59">
        <v>0</v>
      </c>
      <c r="AD1862" s="59">
        <v>0</v>
      </c>
      <c r="AE1862" s="59">
        <v>4.9929530667328493E-4</v>
      </c>
      <c r="AF1862" s="59">
        <v>1.1897058851601402E-3</v>
      </c>
      <c r="AG1862" s="59">
        <v>1.8965256549305059E-4</v>
      </c>
      <c r="AH1862" s="18">
        <v>9.1843286880931893E-4</v>
      </c>
      <c r="AI1862" s="12">
        <v>170</v>
      </c>
      <c r="AJ1862" s="17">
        <v>6</v>
      </c>
      <c r="AK1862" s="18">
        <v>0.9079712542962568</v>
      </c>
      <c r="AL1862" t="str">
        <f>IF(AK1862&lt;='CAV Tier 1 Analysis'!$A$5,"Tier 1", "Tier 2")</f>
        <v>Tier 2</v>
      </c>
      <c r="AM1862" t="str">
        <f t="shared" si="57"/>
        <v>Mississippi - Tier 2</v>
      </c>
      <c r="AN1862" t="str">
        <f t="shared" si="58"/>
        <v>Lucedale, City Of - Tier 2</v>
      </c>
    </row>
    <row r="1863" spans="1:40" x14ac:dyDescent="0.3">
      <c r="A1863">
        <v>4</v>
      </c>
      <c r="B1863" t="s">
        <v>28</v>
      </c>
      <c r="C1863" t="s">
        <v>4906</v>
      </c>
      <c r="D1863" t="s">
        <v>7611</v>
      </c>
      <c r="E1863" t="s">
        <v>2040</v>
      </c>
      <c r="F1863" s="12">
        <v>225.60682383949927</v>
      </c>
      <c r="G1863" s="12">
        <v>1696.7034142443372</v>
      </c>
      <c r="H1863" s="12">
        <v>874.84978305971094</v>
      </c>
      <c r="I1863">
        <v>0</v>
      </c>
      <c r="J1863" s="15">
        <v>0</v>
      </c>
      <c r="K1863" s="15">
        <v>1</v>
      </c>
      <c r="L1863" s="58">
        <v>6.3718099999999991</v>
      </c>
      <c r="M1863">
        <v>1</v>
      </c>
      <c r="N1863">
        <v>0</v>
      </c>
      <c r="O1863" s="12">
        <v>10</v>
      </c>
      <c r="P1863" s="12">
        <v>7</v>
      </c>
      <c r="Q1863" s="12">
        <v>0</v>
      </c>
      <c r="R1863" s="12">
        <v>0</v>
      </c>
      <c r="S1863" s="12">
        <v>0</v>
      </c>
      <c r="T1863" s="12">
        <v>1903.7755208088736</v>
      </c>
      <c r="U1863" s="12">
        <v>1678.1686969693742</v>
      </c>
      <c r="V1863" s="12">
        <v>0</v>
      </c>
      <c r="W1863" s="59">
        <v>1.3885698161859641E-4</v>
      </c>
      <c r="X1863" s="59">
        <v>1.3908205841446454E-5</v>
      </c>
      <c r="Y1863" s="59">
        <v>0</v>
      </c>
      <c r="Z1863" s="59">
        <v>2.6957648247211132E-3</v>
      </c>
      <c r="AA1863" s="59">
        <v>5.0105175844665948E-3</v>
      </c>
      <c r="AB1863" s="59">
        <v>0</v>
      </c>
      <c r="AC1863" s="59">
        <v>0</v>
      </c>
      <c r="AD1863" s="59">
        <v>0</v>
      </c>
      <c r="AE1863" s="59">
        <v>6.6175055316758965E-4</v>
      </c>
      <c r="AF1863" s="59">
        <v>1.5161081663641338E-3</v>
      </c>
      <c r="AG1863" s="59">
        <v>0</v>
      </c>
      <c r="AH1863" s="18">
        <v>9.1244602874358848E-4</v>
      </c>
      <c r="AI1863" s="12">
        <v>171</v>
      </c>
      <c r="AJ1863" s="17">
        <v>6</v>
      </c>
      <c r="AK1863" s="18">
        <v>0.90888370032500043</v>
      </c>
      <c r="AL1863" t="str">
        <f>IF(AK1863&lt;='CAV Tier 1 Analysis'!$A$5,"Tier 1", "Tier 2")</f>
        <v>Tier 2</v>
      </c>
      <c r="AM1863" t="str">
        <f t="shared" si="57"/>
        <v>Mississippi - Tier 2</v>
      </c>
      <c r="AN1863" t="str">
        <f t="shared" si="58"/>
        <v>Okolona, City Of - Tier 2</v>
      </c>
    </row>
    <row r="1864" spans="1:40" x14ac:dyDescent="0.3">
      <c r="A1864">
        <v>4</v>
      </c>
      <c r="B1864" t="s">
        <v>28</v>
      </c>
      <c r="C1864" t="s">
        <v>4902</v>
      </c>
      <c r="D1864" t="s">
        <v>7606</v>
      </c>
      <c r="E1864" t="s">
        <v>1940</v>
      </c>
      <c r="F1864" s="12">
        <v>67.501035742082266</v>
      </c>
      <c r="G1864" s="12">
        <v>1173.2906660676524</v>
      </c>
      <c r="H1864" s="12">
        <v>745.14267710524064</v>
      </c>
      <c r="I1864">
        <v>4</v>
      </c>
      <c r="J1864" s="15">
        <v>0.18743388958178747</v>
      </c>
      <c r="K1864" s="15">
        <v>0.81256611041821258</v>
      </c>
      <c r="L1864" s="58">
        <v>2.5336400000000001</v>
      </c>
      <c r="M1864">
        <v>8</v>
      </c>
      <c r="N1864">
        <v>2</v>
      </c>
      <c r="O1864" s="12">
        <v>10</v>
      </c>
      <c r="P1864" s="12">
        <v>6</v>
      </c>
      <c r="Q1864" s="12">
        <v>0</v>
      </c>
      <c r="R1864" s="12">
        <v>3.2502644416728503</v>
      </c>
      <c r="S1864" s="12">
        <v>139.6649902632212</v>
      </c>
      <c r="T1864" s="12">
        <v>1368.9520237791219</v>
      </c>
      <c r="U1864" s="12">
        <v>1301.4509880370397</v>
      </c>
      <c r="V1864" s="12">
        <v>0</v>
      </c>
      <c r="W1864" s="59">
        <v>5.5214076205684209E-5</v>
      </c>
      <c r="X1864" s="59">
        <v>1.1126564673157163E-4</v>
      </c>
      <c r="Y1864" s="59">
        <v>1.7760412041559364E-4</v>
      </c>
      <c r="Z1864" s="59">
        <v>2.6957648247211132E-3</v>
      </c>
      <c r="AA1864" s="59">
        <v>4.2947293581142238E-3</v>
      </c>
      <c r="AB1864" s="59">
        <v>0</v>
      </c>
      <c r="AC1864" s="59">
        <v>9.4789549758474221E-5</v>
      </c>
      <c r="AD1864" s="59">
        <v>8.3564322008152718E-4</v>
      </c>
      <c r="AE1864" s="59">
        <v>4.7584641628905161E-4</v>
      </c>
      <c r="AF1864" s="59">
        <v>1.1757700370939735E-3</v>
      </c>
      <c r="AG1864" s="59">
        <v>0</v>
      </c>
      <c r="AH1864" s="18">
        <v>9.0151156812829205E-4</v>
      </c>
      <c r="AI1864" s="12">
        <v>172</v>
      </c>
      <c r="AJ1864" s="17">
        <v>6</v>
      </c>
      <c r="AK1864" s="18">
        <v>0.90978521189312878</v>
      </c>
      <c r="AL1864" t="str">
        <f>IF(AK1864&lt;='CAV Tier 1 Analysis'!$A$5,"Tier 1", "Tier 2")</f>
        <v>Tier 2</v>
      </c>
      <c r="AM1864" t="str">
        <f t="shared" ref="AM1864:AM1927" si="59">B1864&amp;" - "&amp;AL1864</f>
        <v>Mississippi - Tier 2</v>
      </c>
      <c r="AN1864" t="str">
        <f t="shared" ref="AN1864:AN1927" si="60">C1864&amp;" - "&amp;AL1864</f>
        <v>Bruce, City Of - Tier 2</v>
      </c>
    </row>
    <row r="1865" spans="1:40" x14ac:dyDescent="0.3">
      <c r="A1865">
        <v>4</v>
      </c>
      <c r="B1865" t="s">
        <v>28</v>
      </c>
      <c r="C1865" t="s">
        <v>3536</v>
      </c>
      <c r="D1865" t="s">
        <v>7834</v>
      </c>
      <c r="E1865" t="s">
        <v>1797</v>
      </c>
      <c r="F1865" s="12">
        <v>287.06482471637725</v>
      </c>
      <c r="G1865" s="12">
        <v>671.63798135264096</v>
      </c>
      <c r="H1865" s="12">
        <v>334.43352620903158</v>
      </c>
      <c r="I1865">
        <v>13</v>
      </c>
      <c r="J1865" s="15">
        <v>0</v>
      </c>
      <c r="K1865" s="15">
        <v>1</v>
      </c>
      <c r="L1865" s="58">
        <v>3.2597900000000002</v>
      </c>
      <c r="M1865">
        <v>4</v>
      </c>
      <c r="N1865">
        <v>5</v>
      </c>
      <c r="O1865" s="12">
        <v>20</v>
      </c>
      <c r="P1865" s="12">
        <v>4</v>
      </c>
      <c r="Q1865" s="12">
        <v>0</v>
      </c>
      <c r="R1865" s="12">
        <v>13</v>
      </c>
      <c r="S1865" s="12">
        <v>0</v>
      </c>
      <c r="T1865" s="12">
        <v>731.45717088002175</v>
      </c>
      <c r="U1865" s="12">
        <v>444.3923461636445</v>
      </c>
      <c r="V1865" s="12">
        <v>0</v>
      </c>
      <c r="W1865" s="59">
        <v>7.103862169626598E-5</v>
      </c>
      <c r="X1865" s="59">
        <v>5.5632823365785815E-5</v>
      </c>
      <c r="Y1865" s="59">
        <v>4.440103010389841E-4</v>
      </c>
      <c r="Z1865" s="59">
        <v>5.3915296494422265E-3</v>
      </c>
      <c r="AA1865" s="59">
        <v>2.8631529054094829E-3</v>
      </c>
      <c r="AB1865" s="59">
        <v>0</v>
      </c>
      <c r="AC1865" s="59">
        <v>3.7912735070440659E-4</v>
      </c>
      <c r="AD1865" s="59">
        <v>0</v>
      </c>
      <c r="AE1865" s="59">
        <v>2.5425381414852704E-4</v>
      </c>
      <c r="AF1865" s="59">
        <v>4.0147743567446251E-4</v>
      </c>
      <c r="AG1865" s="59">
        <v>0</v>
      </c>
      <c r="AH1865" s="18">
        <v>8.9638390013455842E-4</v>
      </c>
      <c r="AI1865" s="12">
        <v>173</v>
      </c>
      <c r="AJ1865" s="17">
        <v>6</v>
      </c>
      <c r="AK1865" s="18">
        <v>0.91068159579326335</v>
      </c>
      <c r="AL1865" t="str">
        <f>IF(AK1865&lt;='CAV Tier 1 Analysis'!$A$5,"Tier 1", "Tier 2")</f>
        <v>Tier 2</v>
      </c>
      <c r="AM1865" t="str">
        <f t="shared" si="59"/>
        <v>Mississippi - Tier 2</v>
      </c>
      <c r="AN1865" t="str">
        <f t="shared" si="60"/>
        <v>Magnolia, City Of - Tier 2</v>
      </c>
    </row>
    <row r="1866" spans="1:40" x14ac:dyDescent="0.3">
      <c r="A1866">
        <v>4</v>
      </c>
      <c r="B1866" t="s">
        <v>28</v>
      </c>
      <c r="C1866" t="s">
        <v>5090</v>
      </c>
      <c r="D1866" t="s">
        <v>7888</v>
      </c>
      <c r="E1866" t="str">
        <f>"280055A"</f>
        <v>280055A</v>
      </c>
      <c r="F1866" s="12">
        <v>16.634984278227726</v>
      </c>
      <c r="G1866" s="12">
        <v>83.863071763260422</v>
      </c>
      <c r="H1866" s="12">
        <v>38.899748992406579</v>
      </c>
      <c r="I1866">
        <v>0</v>
      </c>
      <c r="J1866" s="15">
        <v>0</v>
      </c>
      <c r="K1866" s="15">
        <v>1.0000000000000002</v>
      </c>
      <c r="L1866" s="58">
        <v>1.1485799999999999</v>
      </c>
      <c r="M1866">
        <v>1</v>
      </c>
      <c r="N1866">
        <v>0</v>
      </c>
      <c r="O1866" s="12">
        <v>12</v>
      </c>
      <c r="P1866" s="12">
        <v>9</v>
      </c>
      <c r="Q1866" s="12">
        <v>0</v>
      </c>
      <c r="R1866" s="12">
        <v>0</v>
      </c>
      <c r="S1866" s="12">
        <v>0</v>
      </c>
      <c r="T1866" s="12">
        <v>85.678408158350834</v>
      </c>
      <c r="U1866" s="12">
        <v>69.0434238801231</v>
      </c>
      <c r="V1866" s="12">
        <v>0</v>
      </c>
      <c r="W1866" s="59">
        <v>2.5030305666284384E-5</v>
      </c>
      <c r="X1866" s="59">
        <v>1.3908205841446454E-5</v>
      </c>
      <c r="Y1866" s="59">
        <v>0</v>
      </c>
      <c r="Z1866" s="59">
        <v>3.2349177896653361E-3</v>
      </c>
      <c r="AA1866" s="59">
        <v>6.4420940371713361E-3</v>
      </c>
      <c r="AB1866" s="59">
        <v>0</v>
      </c>
      <c r="AC1866" s="59">
        <v>0</v>
      </c>
      <c r="AD1866" s="59">
        <v>0</v>
      </c>
      <c r="AE1866" s="59">
        <v>2.9781732863766175E-5</v>
      </c>
      <c r="AF1866" s="59">
        <v>6.2375909506257103E-5</v>
      </c>
      <c r="AG1866" s="59">
        <v>0</v>
      </c>
      <c r="AH1866" s="18">
        <v>8.9164618006494771E-4</v>
      </c>
      <c r="AI1866" s="12">
        <v>174</v>
      </c>
      <c r="AJ1866" s="17">
        <v>6</v>
      </c>
      <c r="AK1866" s="18">
        <v>0.91157324197332834</v>
      </c>
      <c r="AL1866" t="str">
        <f>IF(AK1866&lt;='CAV Tier 1 Analysis'!$A$5,"Tier 1", "Tier 2")</f>
        <v>Tier 2</v>
      </c>
      <c r="AM1866" t="str">
        <f t="shared" si="59"/>
        <v>Mississippi - Tier 2</v>
      </c>
      <c r="AN1866" t="str">
        <f t="shared" si="60"/>
        <v>Roxie, Town Of - Tier 2</v>
      </c>
    </row>
    <row r="1867" spans="1:40" x14ac:dyDescent="0.3">
      <c r="A1867">
        <v>4</v>
      </c>
      <c r="B1867" t="s">
        <v>28</v>
      </c>
      <c r="C1867" t="s">
        <v>4989</v>
      </c>
      <c r="D1867" t="s">
        <v>7732</v>
      </c>
      <c r="E1867" t="s">
        <v>1619</v>
      </c>
      <c r="F1867" s="12">
        <v>124.10176526461863</v>
      </c>
      <c r="G1867" s="12">
        <v>946.09592205551814</v>
      </c>
      <c r="H1867" s="12">
        <v>582.41502174687412</v>
      </c>
      <c r="I1867">
        <v>28</v>
      </c>
      <c r="J1867" s="15">
        <v>4.557979242930766E-2</v>
      </c>
      <c r="K1867" s="15">
        <v>0.95442020757069257</v>
      </c>
      <c r="L1867" s="58">
        <v>2.5186600000000001</v>
      </c>
      <c r="M1867">
        <v>7</v>
      </c>
      <c r="N1867">
        <v>16</v>
      </c>
      <c r="O1867" s="12">
        <v>10</v>
      </c>
      <c r="P1867" s="12">
        <v>4</v>
      </c>
      <c r="Q1867" s="12">
        <v>1</v>
      </c>
      <c r="R1867" s="12">
        <v>26.723765811979391</v>
      </c>
      <c r="S1867" s="12">
        <v>26.546355798933227</v>
      </c>
      <c r="T1867" s="12">
        <v>1433.4820179246994</v>
      </c>
      <c r="U1867" s="12">
        <v>1309.3802526600807</v>
      </c>
      <c r="V1867" s="12">
        <v>0</v>
      </c>
      <c r="W1867" s="59">
        <v>5.4887626172703537E-5</v>
      </c>
      <c r="X1867" s="59">
        <v>9.7357440890125173E-5</v>
      </c>
      <c r="Y1867" s="59">
        <v>1.4208329633247491E-3</v>
      </c>
      <c r="Z1867" s="59">
        <v>2.6957648247211132E-3</v>
      </c>
      <c r="AA1867" s="59">
        <v>2.8631529054094829E-3</v>
      </c>
      <c r="AB1867" s="59">
        <v>5.4875706524721505E-5</v>
      </c>
      <c r="AC1867" s="59">
        <v>7.7936234870313388E-4</v>
      </c>
      <c r="AD1867" s="59">
        <v>1.5883208955546059E-4</v>
      </c>
      <c r="AE1867" s="59">
        <v>4.9827698063604662E-4</v>
      </c>
      <c r="AF1867" s="59">
        <v>1.1829335736740353E-3</v>
      </c>
      <c r="AG1867" s="59">
        <v>0</v>
      </c>
      <c r="AH1867" s="18">
        <v>8.9147967814650665E-4</v>
      </c>
      <c r="AI1867" s="12">
        <v>175</v>
      </c>
      <c r="AJ1867" s="17">
        <v>6</v>
      </c>
      <c r="AK1867" s="18">
        <v>0.91246472165147485</v>
      </c>
      <c r="AL1867" t="str">
        <f>IF(AK1867&lt;='CAV Tier 1 Analysis'!$A$5,"Tier 1", "Tier 2")</f>
        <v>Tier 2</v>
      </c>
      <c r="AM1867" t="str">
        <f t="shared" si="59"/>
        <v>Mississippi - Tier 2</v>
      </c>
      <c r="AN1867" t="str">
        <f t="shared" si="60"/>
        <v>Ruleville, Town Of - Tier 2</v>
      </c>
    </row>
    <row r="1868" spans="1:40" x14ac:dyDescent="0.3">
      <c r="A1868">
        <v>4</v>
      </c>
      <c r="B1868" t="s">
        <v>28</v>
      </c>
      <c r="C1868" t="s">
        <v>4937</v>
      </c>
      <c r="D1868" t="s">
        <v>7658</v>
      </c>
      <c r="E1868" t="s">
        <v>1970</v>
      </c>
      <c r="F1868" s="12">
        <v>380.03964864232881</v>
      </c>
      <c r="G1868" s="12">
        <v>1334.0066679343931</v>
      </c>
      <c r="H1868" s="12">
        <v>605.08185551495535</v>
      </c>
      <c r="I1868">
        <v>1</v>
      </c>
      <c r="J1868" s="15">
        <v>0</v>
      </c>
      <c r="K1868" s="15">
        <v>1.0000000000000002</v>
      </c>
      <c r="L1868" s="58">
        <v>14.910919999999999</v>
      </c>
      <c r="M1868">
        <v>4</v>
      </c>
      <c r="N1868">
        <v>0</v>
      </c>
      <c r="O1868" s="12">
        <v>12.6</v>
      </c>
      <c r="P1868" s="12">
        <v>6.2</v>
      </c>
      <c r="Q1868" s="12">
        <v>1</v>
      </c>
      <c r="R1868" s="12">
        <v>1.0000000000000002</v>
      </c>
      <c r="S1868" s="12">
        <v>0</v>
      </c>
      <c r="T1868" s="12">
        <v>1450.6557638382635</v>
      </c>
      <c r="U1868" s="12">
        <v>1070.6161151959348</v>
      </c>
      <c r="V1868" s="12">
        <v>0</v>
      </c>
      <c r="W1868" s="59">
        <v>3.2494461453752734E-4</v>
      </c>
      <c r="X1868" s="59">
        <v>5.5632823365785815E-5</v>
      </c>
      <c r="Y1868" s="59">
        <v>0</v>
      </c>
      <c r="Z1868" s="59">
        <v>3.3966636791486027E-3</v>
      </c>
      <c r="AA1868" s="59">
        <v>4.4378870033846985E-3</v>
      </c>
      <c r="AB1868" s="59">
        <v>5.4875706524721505E-5</v>
      </c>
      <c r="AC1868" s="59">
        <v>2.9163642361877433E-5</v>
      </c>
      <c r="AD1868" s="59">
        <v>0</v>
      </c>
      <c r="AE1868" s="59">
        <v>5.0424655831683956E-4</v>
      </c>
      <c r="AF1868" s="59">
        <v>9.6722685759834722E-4</v>
      </c>
      <c r="AG1868" s="59">
        <v>0</v>
      </c>
      <c r="AH1868" s="18">
        <v>8.8824008047621824E-4</v>
      </c>
      <c r="AI1868" s="12">
        <v>176</v>
      </c>
      <c r="AJ1868" s="17">
        <v>6</v>
      </c>
      <c r="AK1868" s="18">
        <v>0.91335296173195102</v>
      </c>
      <c r="AL1868" t="str">
        <f>IF(AK1868&lt;='CAV Tier 1 Analysis'!$A$5,"Tier 1", "Tier 2")</f>
        <v>Tier 2</v>
      </c>
      <c r="AM1868" t="str">
        <f t="shared" si="59"/>
        <v>Mississippi - Tier 2</v>
      </c>
      <c r="AN1868" t="str">
        <f t="shared" si="60"/>
        <v>Bay Springs, Town Of - Tier 2</v>
      </c>
    </row>
    <row r="1869" spans="1:40" x14ac:dyDescent="0.3">
      <c r="A1869">
        <v>4</v>
      </c>
      <c r="B1869" t="s">
        <v>28</v>
      </c>
      <c r="C1869" t="s">
        <v>3209</v>
      </c>
      <c r="D1869" t="s">
        <v>7823</v>
      </c>
      <c r="E1869" t="s">
        <v>1973</v>
      </c>
      <c r="F1869" s="12">
        <v>20.174512318829034</v>
      </c>
      <c r="G1869" s="12">
        <v>604.06449605228693</v>
      </c>
      <c r="H1869" s="12">
        <v>199.493976488844</v>
      </c>
      <c r="I1869">
        <v>0</v>
      </c>
      <c r="J1869" s="15">
        <v>0</v>
      </c>
      <c r="K1869" s="15">
        <v>1</v>
      </c>
      <c r="L1869" s="58">
        <v>1.1585000000000001</v>
      </c>
      <c r="M1869">
        <v>0</v>
      </c>
      <c r="N1869">
        <v>2</v>
      </c>
      <c r="O1869" s="12">
        <v>11</v>
      </c>
      <c r="P1869" s="12">
        <v>8</v>
      </c>
      <c r="Q1869" s="12">
        <v>0</v>
      </c>
      <c r="R1869" s="12">
        <v>0</v>
      </c>
      <c r="S1869" s="12">
        <v>0</v>
      </c>
      <c r="T1869" s="12">
        <v>679.38958807980146</v>
      </c>
      <c r="U1869" s="12">
        <v>659.21507576097247</v>
      </c>
      <c r="V1869" s="12">
        <v>0</v>
      </c>
      <c r="W1869" s="59">
        <v>2.5246486195467846E-5</v>
      </c>
      <c r="X1869" s="59">
        <v>0</v>
      </c>
      <c r="Y1869" s="59">
        <v>1.7760412041559364E-4</v>
      </c>
      <c r="Z1869" s="59">
        <v>2.9653413071932247E-3</v>
      </c>
      <c r="AA1869" s="59">
        <v>5.7263058108189659E-3</v>
      </c>
      <c r="AB1869" s="59">
        <v>0</v>
      </c>
      <c r="AC1869" s="59">
        <v>0</v>
      </c>
      <c r="AD1869" s="59">
        <v>0</v>
      </c>
      <c r="AE1869" s="59">
        <v>2.361551720851468E-4</v>
      </c>
      <c r="AF1869" s="59">
        <v>5.9555476249584748E-4</v>
      </c>
      <c r="AG1869" s="59">
        <v>0</v>
      </c>
      <c r="AH1869" s="18">
        <v>8.8420069629129505E-4</v>
      </c>
      <c r="AI1869" s="12">
        <v>177</v>
      </c>
      <c r="AJ1869" s="17">
        <v>6</v>
      </c>
      <c r="AK1869" s="18">
        <v>0.91423716242824227</v>
      </c>
      <c r="AL1869" t="str">
        <f>IF(AK1869&lt;='CAV Tier 1 Analysis'!$A$5,"Tier 1", "Tier 2")</f>
        <v>Tier 2</v>
      </c>
      <c r="AM1869" t="str">
        <f t="shared" si="59"/>
        <v>Mississippi - Tier 2</v>
      </c>
      <c r="AN1869" t="str">
        <f t="shared" si="60"/>
        <v>Fayette, City Of - Tier 2</v>
      </c>
    </row>
    <row r="1870" spans="1:40" x14ac:dyDescent="0.3">
      <c r="A1870">
        <v>4</v>
      </c>
      <c r="B1870" t="s">
        <v>28</v>
      </c>
      <c r="C1870" t="s">
        <v>4081</v>
      </c>
      <c r="D1870" t="s">
        <v>7691</v>
      </c>
      <c r="E1870" t="s">
        <v>2053</v>
      </c>
      <c r="F1870" s="12">
        <v>28.20843541807589</v>
      </c>
      <c r="G1870" s="12">
        <v>1192.0540530174537</v>
      </c>
      <c r="H1870" s="12">
        <v>656.23428699528631</v>
      </c>
      <c r="I1870">
        <v>4</v>
      </c>
      <c r="J1870" s="15">
        <v>0</v>
      </c>
      <c r="K1870" s="15">
        <v>1.0000000000000002</v>
      </c>
      <c r="L1870" s="58">
        <v>1.4945399999999998</v>
      </c>
      <c r="M1870">
        <v>4</v>
      </c>
      <c r="N1870">
        <v>0</v>
      </c>
      <c r="O1870" s="12">
        <v>10</v>
      </c>
      <c r="P1870" s="12">
        <v>7</v>
      </c>
      <c r="Q1870" s="12">
        <v>0</v>
      </c>
      <c r="R1870" s="12">
        <v>4.0000000000000009</v>
      </c>
      <c r="S1870" s="12">
        <v>0</v>
      </c>
      <c r="T1870" s="12">
        <v>1380.6332624209217</v>
      </c>
      <c r="U1870" s="12">
        <v>1352.4248270028459</v>
      </c>
      <c r="V1870" s="12">
        <v>0</v>
      </c>
      <c r="W1870" s="59">
        <v>3.2569601621557625E-5</v>
      </c>
      <c r="X1870" s="59">
        <v>5.5632823365785815E-5</v>
      </c>
      <c r="Y1870" s="59">
        <v>0</v>
      </c>
      <c r="Z1870" s="59">
        <v>2.6957648247211132E-3</v>
      </c>
      <c r="AA1870" s="59">
        <v>5.0105175844665948E-3</v>
      </c>
      <c r="AB1870" s="59">
        <v>0</v>
      </c>
      <c r="AC1870" s="59">
        <v>1.1665456944750973E-4</v>
      </c>
      <c r="AD1870" s="59">
        <v>0</v>
      </c>
      <c r="AE1870" s="59">
        <v>4.7990680368683122E-4</v>
      </c>
      <c r="AF1870" s="59">
        <v>1.2218213391272873E-3</v>
      </c>
      <c r="AG1870" s="59">
        <v>0</v>
      </c>
      <c r="AH1870" s="18">
        <v>8.7389704967606166E-4</v>
      </c>
      <c r="AI1870" s="12">
        <v>178</v>
      </c>
      <c r="AJ1870" s="17">
        <v>6</v>
      </c>
      <c r="AK1870" s="18">
        <v>0.91511105947791838</v>
      </c>
      <c r="AL1870" t="str">
        <f>IF(AK1870&lt;='CAV Tier 1 Analysis'!$A$5,"Tier 1", "Tier 2")</f>
        <v>Tier 2</v>
      </c>
      <c r="AM1870" t="str">
        <f t="shared" si="59"/>
        <v>Mississippi - Tier 2</v>
      </c>
      <c r="AN1870" t="str">
        <f t="shared" si="60"/>
        <v>Macon, City Of - Tier 2</v>
      </c>
    </row>
    <row r="1871" spans="1:40" x14ac:dyDescent="0.3">
      <c r="A1871">
        <v>4</v>
      </c>
      <c r="B1871" t="s">
        <v>28</v>
      </c>
      <c r="C1871" t="s">
        <v>4962</v>
      </c>
      <c r="D1871" t="s">
        <v>7699</v>
      </c>
      <c r="E1871" t="s">
        <v>1979</v>
      </c>
      <c r="F1871" s="12">
        <v>80.917414814728218</v>
      </c>
      <c r="G1871" s="12">
        <v>441.89103493364576</v>
      </c>
      <c r="H1871" s="12">
        <v>181.64666973682873</v>
      </c>
      <c r="I1871">
        <v>2</v>
      </c>
      <c r="J1871" s="15">
        <v>0.28014609926950362</v>
      </c>
      <c r="K1871" s="15">
        <v>0.71985390073049627</v>
      </c>
      <c r="L1871" s="58">
        <v>5.3333599999999999</v>
      </c>
      <c r="M1871">
        <v>5</v>
      </c>
      <c r="N1871">
        <v>0</v>
      </c>
      <c r="O1871" s="12">
        <v>15</v>
      </c>
      <c r="P1871" s="12">
        <v>6</v>
      </c>
      <c r="Q1871" s="12">
        <v>1</v>
      </c>
      <c r="R1871" s="12">
        <v>1.4397078014609925</v>
      </c>
      <c r="S1871" s="12">
        <v>50.887605972068357</v>
      </c>
      <c r="T1871" s="12">
        <v>416.21461618018975</v>
      </c>
      <c r="U1871" s="12">
        <v>335.29720136546155</v>
      </c>
      <c r="V1871" s="12">
        <v>25.676418753456005</v>
      </c>
      <c r="W1871" s="59">
        <v>1.1622667208930547E-4</v>
      </c>
      <c r="X1871" s="59">
        <v>6.9541029207232272E-5</v>
      </c>
      <c r="Y1871" s="59">
        <v>0</v>
      </c>
      <c r="Z1871" s="59">
        <v>4.0436472370816703E-3</v>
      </c>
      <c r="AA1871" s="59">
        <v>4.2947293581142238E-3</v>
      </c>
      <c r="AB1871" s="59">
        <v>5.4875706524721505E-5</v>
      </c>
      <c r="AC1871" s="59">
        <v>4.1987123427413218E-5</v>
      </c>
      <c r="AD1871" s="59">
        <v>3.0447059665128702E-4</v>
      </c>
      <c r="AE1871" s="59">
        <v>1.4467580315175613E-4</v>
      </c>
      <c r="AF1871" s="59">
        <v>3.029175946776063E-4</v>
      </c>
      <c r="AG1871" s="59">
        <v>1.0524904509913576E-4</v>
      </c>
      <c r="AH1871" s="18">
        <v>8.6166546963857733E-4</v>
      </c>
      <c r="AI1871" s="12">
        <v>179</v>
      </c>
      <c r="AJ1871" s="17">
        <v>6</v>
      </c>
      <c r="AK1871" s="18">
        <v>0.91597272494755699</v>
      </c>
      <c r="AL1871" t="str">
        <f>IF(AK1871&lt;='CAV Tier 1 Analysis'!$A$5,"Tier 1", "Tier 2")</f>
        <v>Tier 2</v>
      </c>
      <c r="AM1871" t="str">
        <f t="shared" si="59"/>
        <v>Mississippi - Tier 2</v>
      </c>
      <c r="AN1871" t="str">
        <f t="shared" si="60"/>
        <v>New Augusta, City Of - Tier 2</v>
      </c>
    </row>
    <row r="1872" spans="1:40" x14ac:dyDescent="0.3">
      <c r="A1872">
        <v>4</v>
      </c>
      <c r="B1872" t="s">
        <v>28</v>
      </c>
      <c r="C1872" t="s">
        <v>4903</v>
      </c>
      <c r="D1872" t="s">
        <v>7607</v>
      </c>
      <c r="E1872" t="s">
        <v>2031</v>
      </c>
      <c r="F1872" s="12">
        <v>63.097659103155131</v>
      </c>
      <c r="G1872" s="12">
        <v>945.65847410286369</v>
      </c>
      <c r="H1872" s="12">
        <v>517.0975405709944</v>
      </c>
      <c r="I1872">
        <v>0</v>
      </c>
      <c r="J1872" s="15">
        <v>0.28379553784053102</v>
      </c>
      <c r="K1872" s="15">
        <v>0.71620446215946909</v>
      </c>
      <c r="L1872" s="58">
        <v>2.36836</v>
      </c>
      <c r="M1872">
        <v>13</v>
      </c>
      <c r="N1872">
        <v>0</v>
      </c>
      <c r="O1872" s="12">
        <v>10</v>
      </c>
      <c r="P1872" s="12">
        <v>6</v>
      </c>
      <c r="Q1872" s="12">
        <v>1</v>
      </c>
      <c r="R1872" s="12">
        <v>0</v>
      </c>
      <c r="S1872" s="12">
        <v>146.74997464236117</v>
      </c>
      <c r="T1872" s="12">
        <v>1059.4594213863361</v>
      </c>
      <c r="U1872" s="12">
        <v>996.36176228318095</v>
      </c>
      <c r="V1872" s="12">
        <v>0</v>
      </c>
      <c r="W1872" s="59">
        <v>5.1612229646869426E-5</v>
      </c>
      <c r="X1872" s="59">
        <v>1.8080667593880389E-4</v>
      </c>
      <c r="Y1872" s="59">
        <v>0</v>
      </c>
      <c r="Z1872" s="59">
        <v>2.6957648247211132E-3</v>
      </c>
      <c r="AA1872" s="59">
        <v>4.2947293581142238E-3</v>
      </c>
      <c r="AB1872" s="59">
        <v>5.4875706524721505E-5</v>
      </c>
      <c r="AC1872" s="59">
        <v>0</v>
      </c>
      <c r="AD1872" s="59">
        <v>8.7803408088102787E-4</v>
      </c>
      <c r="AE1872" s="59">
        <v>3.6826708322373056E-4</v>
      </c>
      <c r="AF1872" s="59">
        <v>9.0014323779158065E-4</v>
      </c>
      <c r="AG1872" s="59">
        <v>0</v>
      </c>
      <c r="AH1872" s="18">
        <v>8.5674847244018827E-4</v>
      </c>
      <c r="AI1872" s="12">
        <v>180</v>
      </c>
      <c r="AJ1872" s="17">
        <v>6</v>
      </c>
      <c r="AK1872" s="18">
        <v>0.91682947341999721</v>
      </c>
      <c r="AL1872" t="str">
        <f>IF(AK1872&lt;='CAV Tier 1 Analysis'!$A$5,"Tier 1", "Tier 2")</f>
        <v>Tier 2</v>
      </c>
      <c r="AM1872" t="str">
        <f t="shared" si="59"/>
        <v>Mississippi - Tier 2</v>
      </c>
      <c r="AN1872" t="str">
        <f t="shared" si="60"/>
        <v>Calhoun City,City Of - Tier 2</v>
      </c>
    </row>
    <row r="1873" spans="1:40" x14ac:dyDescent="0.3">
      <c r="A1873">
        <v>4</v>
      </c>
      <c r="B1873" t="s">
        <v>28</v>
      </c>
      <c r="C1873" t="s">
        <v>4925</v>
      </c>
      <c r="D1873" t="s">
        <v>7636</v>
      </c>
      <c r="E1873" t="s">
        <v>2084</v>
      </c>
      <c r="F1873" s="12">
        <v>47.105483222422748</v>
      </c>
      <c r="G1873" s="12">
        <v>362.92573304400872</v>
      </c>
      <c r="H1873" s="12">
        <v>111.94915237907954</v>
      </c>
      <c r="I1873">
        <v>1</v>
      </c>
      <c r="J1873" s="15">
        <v>0.78090844962072947</v>
      </c>
      <c r="K1873" s="15">
        <v>0.21909155037927061</v>
      </c>
      <c r="L1873" s="58">
        <v>3.4447699999999997</v>
      </c>
      <c r="M1873">
        <v>19</v>
      </c>
      <c r="N1873">
        <v>0</v>
      </c>
      <c r="O1873" s="12">
        <v>14.5</v>
      </c>
      <c r="P1873" s="12">
        <v>5.5</v>
      </c>
      <c r="Q1873" s="12">
        <v>0</v>
      </c>
      <c r="R1873" s="12">
        <v>0.21909155037927061</v>
      </c>
      <c r="S1873" s="12">
        <v>87.422039020701803</v>
      </c>
      <c r="T1873" s="12">
        <v>266.16787104729605</v>
      </c>
      <c r="U1873" s="12">
        <v>219.0623878248733</v>
      </c>
      <c r="V1873" s="12">
        <v>96.757861996712677</v>
      </c>
      <c r="W1873" s="59">
        <v>7.5069778378560007E-5</v>
      </c>
      <c r="X1873" s="59">
        <v>2.6425591098748263E-4</v>
      </c>
      <c r="Y1873" s="59">
        <v>0</v>
      </c>
      <c r="Z1873" s="59">
        <v>3.9088589958456146E-3</v>
      </c>
      <c r="AA1873" s="59">
        <v>3.9368352449380391E-3</v>
      </c>
      <c r="AB1873" s="59">
        <v>0</v>
      </c>
      <c r="AC1873" s="59">
        <v>6.3895076197702987E-6</v>
      </c>
      <c r="AD1873" s="59">
        <v>5.2306332500128212E-4</v>
      </c>
      <c r="AE1873" s="59">
        <v>9.2519697819284439E-5</v>
      </c>
      <c r="AF1873" s="59">
        <v>1.9790756181086035E-4</v>
      </c>
      <c r="AG1873" s="59">
        <v>3.9661576946423886E-4</v>
      </c>
      <c r="AH1873" s="18">
        <v>8.546832538059209E-4</v>
      </c>
      <c r="AI1873" s="12">
        <v>181</v>
      </c>
      <c r="AJ1873" s="17">
        <v>6</v>
      </c>
      <c r="AK1873" s="18">
        <v>0.9176841566738031</v>
      </c>
      <c r="AL1873" t="str">
        <f>IF(AK1873&lt;='CAV Tier 1 Analysis'!$A$5,"Tier 1", "Tier 2")</f>
        <v>Tier 2</v>
      </c>
      <c r="AM1873" t="str">
        <f t="shared" si="59"/>
        <v>Mississippi - Tier 2</v>
      </c>
      <c r="AN1873" t="str">
        <f t="shared" si="60"/>
        <v>Mclain, Town Of - Tier 2</v>
      </c>
    </row>
    <row r="1874" spans="1:40" x14ac:dyDescent="0.3">
      <c r="A1874">
        <v>4</v>
      </c>
      <c r="B1874" t="s">
        <v>28</v>
      </c>
      <c r="C1874" t="s">
        <v>4977</v>
      </c>
      <c r="D1874" t="s">
        <v>7718</v>
      </c>
      <c r="E1874" t="s">
        <v>1689</v>
      </c>
      <c r="F1874" s="12">
        <v>19.202715396822441</v>
      </c>
      <c r="G1874" s="12">
        <v>118.62514839747456</v>
      </c>
      <c r="H1874" s="12">
        <v>117.21514693742401</v>
      </c>
      <c r="I1874">
        <v>29</v>
      </c>
      <c r="J1874" s="15">
        <v>0</v>
      </c>
      <c r="K1874" s="15">
        <v>0.99999999999999978</v>
      </c>
      <c r="L1874" s="58">
        <v>1.0485500000000001</v>
      </c>
      <c r="M1874">
        <v>39</v>
      </c>
      <c r="N1874">
        <v>9</v>
      </c>
      <c r="O1874" s="12">
        <v>12</v>
      </c>
      <c r="P1874" s="12">
        <v>5</v>
      </c>
      <c r="Q1874" s="12">
        <v>0</v>
      </c>
      <c r="R1874" s="12">
        <v>28.999999999999993</v>
      </c>
      <c r="S1874" s="12">
        <v>0</v>
      </c>
      <c r="T1874" s="12">
        <v>245.83587299290281</v>
      </c>
      <c r="U1874" s="12">
        <v>226.63315759608037</v>
      </c>
      <c r="V1874" s="12">
        <v>0</v>
      </c>
      <c r="W1874" s="59">
        <v>2.2850412689044291E-5</v>
      </c>
      <c r="X1874" s="59">
        <v>5.4242002781641166E-4</v>
      </c>
      <c r="Y1874" s="59">
        <v>7.9921854187017143E-4</v>
      </c>
      <c r="Z1874" s="59">
        <v>3.2349177896653361E-3</v>
      </c>
      <c r="AA1874" s="59">
        <v>3.5789411317618536E-3</v>
      </c>
      <c r="AB1874" s="59">
        <v>0</v>
      </c>
      <c r="AC1874" s="59">
        <v>8.4574562849444525E-4</v>
      </c>
      <c r="AD1874" s="59">
        <v>0</v>
      </c>
      <c r="AE1874" s="59">
        <v>8.5452314710071826E-5</v>
      </c>
      <c r="AF1874" s="59">
        <v>2.0474722333983431E-4</v>
      </c>
      <c r="AG1874" s="59">
        <v>0</v>
      </c>
      <c r="AH1874" s="18">
        <v>8.467539154861062E-4</v>
      </c>
      <c r="AI1874" s="12">
        <v>182</v>
      </c>
      <c r="AJ1874" s="17">
        <v>6</v>
      </c>
      <c r="AK1874" s="18">
        <v>0.91853091058928915</v>
      </c>
      <c r="AL1874" t="str">
        <f>IF(AK1874&lt;='CAV Tier 1 Analysis'!$A$5,"Tier 1", "Tier 2")</f>
        <v>Tier 2</v>
      </c>
      <c r="AM1874" t="str">
        <f t="shared" si="59"/>
        <v>Mississippi - Tier 2</v>
      </c>
      <c r="AN1874" t="str">
        <f t="shared" si="60"/>
        <v>Angulla, Town Of - Tier 2</v>
      </c>
    </row>
    <row r="1875" spans="1:40" x14ac:dyDescent="0.3">
      <c r="A1875">
        <v>4</v>
      </c>
      <c r="B1875" t="s">
        <v>28</v>
      </c>
      <c r="C1875" t="s">
        <v>4876</v>
      </c>
      <c r="D1875" t="s">
        <v>7610</v>
      </c>
      <c r="E1875" t="s">
        <v>2028</v>
      </c>
      <c r="F1875" s="12">
        <v>268.99211145090851</v>
      </c>
      <c r="G1875" s="12">
        <v>945.62518539106031</v>
      </c>
      <c r="H1875" s="12">
        <v>482.90891564143942</v>
      </c>
      <c r="I1875">
        <v>2</v>
      </c>
      <c r="J1875" s="15">
        <v>0</v>
      </c>
      <c r="K1875" s="15">
        <v>1</v>
      </c>
      <c r="L1875" s="58">
        <v>7.5971399999999996</v>
      </c>
      <c r="M1875">
        <v>8</v>
      </c>
      <c r="N1875">
        <v>2</v>
      </c>
      <c r="O1875" s="12">
        <v>10</v>
      </c>
      <c r="P1875" s="12">
        <v>7</v>
      </c>
      <c r="Q1875" s="12">
        <v>0</v>
      </c>
      <c r="R1875" s="12">
        <v>2</v>
      </c>
      <c r="S1875" s="12">
        <v>0</v>
      </c>
      <c r="T1875" s="12">
        <v>1052.825048711315</v>
      </c>
      <c r="U1875" s="12">
        <v>783.83293726040654</v>
      </c>
      <c r="V1875" s="12">
        <v>0</v>
      </c>
      <c r="W1875" s="59">
        <v>1.6555985337508551E-4</v>
      </c>
      <c r="X1875" s="59">
        <v>1.1126564673157163E-4</v>
      </c>
      <c r="Y1875" s="59">
        <v>1.7760412041559364E-4</v>
      </c>
      <c r="Z1875" s="59">
        <v>2.6957648247211132E-3</v>
      </c>
      <c r="AA1875" s="59">
        <v>5.0105175844665948E-3</v>
      </c>
      <c r="AB1875" s="59">
        <v>0</v>
      </c>
      <c r="AC1875" s="59">
        <v>5.8327284723754853E-5</v>
      </c>
      <c r="AD1875" s="59">
        <v>0</v>
      </c>
      <c r="AE1875" s="59">
        <v>3.6596098161688264E-4</v>
      </c>
      <c r="AF1875" s="59">
        <v>7.0813829348133491E-4</v>
      </c>
      <c r="AG1875" s="59">
        <v>0</v>
      </c>
      <c r="AH1875" s="18">
        <v>8.4483078086653926E-4</v>
      </c>
      <c r="AI1875" s="12">
        <v>183</v>
      </c>
      <c r="AJ1875" s="17">
        <v>6</v>
      </c>
      <c r="AK1875" s="18">
        <v>0.91937574137015565</v>
      </c>
      <c r="AL1875" t="str">
        <f>IF(AK1875&lt;='CAV Tier 1 Analysis'!$A$5,"Tier 1", "Tier 2")</f>
        <v>Tier 2</v>
      </c>
      <c r="AM1875" t="str">
        <f t="shared" si="59"/>
        <v>Mississippi - Tier 2</v>
      </c>
      <c r="AN1875" t="str">
        <f t="shared" si="60"/>
        <v>Houston, City Of - Tier 2</v>
      </c>
    </row>
    <row r="1876" spans="1:40" x14ac:dyDescent="0.3">
      <c r="A1876">
        <v>4</v>
      </c>
      <c r="B1876" t="s">
        <v>28</v>
      </c>
      <c r="C1876" t="s">
        <v>4939</v>
      </c>
      <c r="D1876" t="s">
        <v>7660</v>
      </c>
      <c r="E1876" t="s">
        <v>2079</v>
      </c>
      <c r="F1876" s="12">
        <v>63.966532043585225</v>
      </c>
      <c r="G1876" s="12">
        <v>389.18053948596139</v>
      </c>
      <c r="H1876" s="12">
        <v>294.29620650229947</v>
      </c>
      <c r="I1876">
        <v>3</v>
      </c>
      <c r="J1876" s="15">
        <v>0</v>
      </c>
      <c r="K1876" s="15">
        <v>1</v>
      </c>
      <c r="L1876" s="58">
        <v>1.88995</v>
      </c>
      <c r="M1876">
        <v>0</v>
      </c>
      <c r="N1876">
        <v>0</v>
      </c>
      <c r="O1876" s="12">
        <v>13</v>
      </c>
      <c r="P1876" s="12">
        <v>7</v>
      </c>
      <c r="Q1876" s="12">
        <v>0</v>
      </c>
      <c r="R1876" s="12">
        <v>3</v>
      </c>
      <c r="S1876" s="12">
        <v>0</v>
      </c>
      <c r="T1876" s="12">
        <v>553.94661967278978</v>
      </c>
      <c r="U1876" s="12">
        <v>489.98008762920455</v>
      </c>
      <c r="V1876" s="12">
        <v>0</v>
      </c>
      <c r="W1876" s="59">
        <v>4.1186531363939972E-5</v>
      </c>
      <c r="X1876" s="59">
        <v>0</v>
      </c>
      <c r="Y1876" s="59">
        <v>0</v>
      </c>
      <c r="Z1876" s="59">
        <v>3.5044942721374475E-3</v>
      </c>
      <c r="AA1876" s="59">
        <v>5.0105175844665948E-3</v>
      </c>
      <c r="AB1876" s="59">
        <v>0</v>
      </c>
      <c r="AC1876" s="59">
        <v>8.749092708563228E-5</v>
      </c>
      <c r="AD1876" s="59">
        <v>0</v>
      </c>
      <c r="AE1876" s="59">
        <v>1.9255131604908724E-4</v>
      </c>
      <c r="AF1876" s="59">
        <v>4.4266277493555694E-4</v>
      </c>
      <c r="AG1876" s="59">
        <v>0</v>
      </c>
      <c r="AH1876" s="18">
        <v>8.4353667327620528E-4</v>
      </c>
      <c r="AI1876" s="12">
        <v>184</v>
      </c>
      <c r="AJ1876" s="17">
        <v>6</v>
      </c>
      <c r="AK1876" s="18">
        <v>0.92021927804343184</v>
      </c>
      <c r="AL1876" t="str">
        <f>IF(AK1876&lt;='CAV Tier 1 Analysis'!$A$5,"Tier 1", "Tier 2")</f>
        <v>Tier 2</v>
      </c>
      <c r="AM1876" t="str">
        <f t="shared" si="59"/>
        <v>Mississippi - Tier 2</v>
      </c>
      <c r="AN1876" t="str">
        <f t="shared" si="60"/>
        <v>Prentiss, City Of - Tier 2</v>
      </c>
    </row>
    <row r="1877" spans="1:40" x14ac:dyDescent="0.3">
      <c r="A1877">
        <v>4</v>
      </c>
      <c r="B1877" t="s">
        <v>28</v>
      </c>
      <c r="C1877" t="s">
        <v>5016</v>
      </c>
      <c r="D1877" t="s">
        <v>7775</v>
      </c>
      <c r="E1877" t="s">
        <v>2164</v>
      </c>
      <c r="F1877" s="12">
        <v>78.049300496293014</v>
      </c>
      <c r="G1877" s="12">
        <v>739.52059684149845</v>
      </c>
      <c r="H1877" s="12">
        <v>218.60496652102779</v>
      </c>
      <c r="I1877">
        <v>0</v>
      </c>
      <c r="J1877" s="15">
        <v>0</v>
      </c>
      <c r="K1877" s="15">
        <v>1</v>
      </c>
      <c r="L1877" s="58">
        <v>2.2947799999999998</v>
      </c>
      <c r="M1877">
        <v>0</v>
      </c>
      <c r="N1877">
        <v>0</v>
      </c>
      <c r="O1877" s="12">
        <v>17.333333333333332</v>
      </c>
      <c r="P1877" s="12">
        <v>5</v>
      </c>
      <c r="Q1877" s="12">
        <v>0</v>
      </c>
      <c r="R1877" s="12">
        <v>0</v>
      </c>
      <c r="S1877" s="12">
        <v>0</v>
      </c>
      <c r="T1877" s="12">
        <v>713.93030418202375</v>
      </c>
      <c r="U1877" s="12">
        <v>635.88100368573078</v>
      </c>
      <c r="V1877" s="12">
        <v>25.590292659474699</v>
      </c>
      <c r="W1877" s="59">
        <v>5.0008745439478373E-5</v>
      </c>
      <c r="X1877" s="59">
        <v>0</v>
      </c>
      <c r="Y1877" s="59">
        <v>0</v>
      </c>
      <c r="Z1877" s="59">
        <v>4.6726590295165958E-3</v>
      </c>
      <c r="AA1877" s="59">
        <v>3.5789411317618536E-3</v>
      </c>
      <c r="AB1877" s="59">
        <v>0</v>
      </c>
      <c r="AC1877" s="59">
        <v>0</v>
      </c>
      <c r="AD1877" s="59">
        <v>0</v>
      </c>
      <c r="AE1877" s="59">
        <v>2.4816149202025066E-4</v>
      </c>
      <c r="AF1877" s="59">
        <v>5.7447405869551389E-4</v>
      </c>
      <c r="AG1877" s="59">
        <v>1.0489600952837763E-4</v>
      </c>
      <c r="AH1877" s="18">
        <v>8.390127697238247E-4</v>
      </c>
      <c r="AI1877" s="12">
        <v>185</v>
      </c>
      <c r="AJ1877" s="17">
        <v>6</v>
      </c>
      <c r="AK1877" s="18">
        <v>0.92105829081315571</v>
      </c>
      <c r="AL1877" t="str">
        <f>IF(AK1877&lt;='CAV Tier 1 Analysis'!$A$5,"Tier 1", "Tier 2")</f>
        <v>Tier 2</v>
      </c>
      <c r="AM1877" t="str">
        <f t="shared" si="59"/>
        <v>Mississippi - Tier 2</v>
      </c>
      <c r="AN1877" t="str">
        <f t="shared" si="60"/>
        <v>Wesson, Town Of - Tier 2</v>
      </c>
    </row>
    <row r="1878" spans="1:40" x14ac:dyDescent="0.3">
      <c r="A1878">
        <v>4</v>
      </c>
      <c r="B1878" t="s">
        <v>28</v>
      </c>
      <c r="C1878" t="s">
        <v>5011</v>
      </c>
      <c r="D1878" t="s">
        <v>7764</v>
      </c>
      <c r="E1878" t="s">
        <v>1968</v>
      </c>
      <c r="F1878" s="12">
        <v>53.023804194616716</v>
      </c>
      <c r="G1878" s="12">
        <v>183.57872375052057</v>
      </c>
      <c r="H1878" s="12">
        <v>76.579786416309176</v>
      </c>
      <c r="I1878">
        <v>2</v>
      </c>
      <c r="J1878" s="15">
        <v>0.59802109383494617</v>
      </c>
      <c r="K1878" s="15">
        <v>0.40197890616505383</v>
      </c>
      <c r="L1878" s="58">
        <v>3.4948600000000001</v>
      </c>
      <c r="M1878">
        <v>8</v>
      </c>
      <c r="N1878">
        <v>0</v>
      </c>
      <c r="O1878" s="12">
        <v>15</v>
      </c>
      <c r="P1878" s="12">
        <v>6</v>
      </c>
      <c r="Q1878" s="12">
        <v>2</v>
      </c>
      <c r="R1878" s="12">
        <v>0.80395781233010766</v>
      </c>
      <c r="S1878" s="12">
        <v>45.796327638327767</v>
      </c>
      <c r="T1878" s="12">
        <v>177.42610209453352</v>
      </c>
      <c r="U1878" s="12">
        <v>124.4022978999168</v>
      </c>
      <c r="V1878" s="12">
        <v>6.1526216559870477</v>
      </c>
      <c r="W1878" s="59">
        <v>7.6161359296584162E-5</v>
      </c>
      <c r="X1878" s="59">
        <v>1.1126564673157163E-4</v>
      </c>
      <c r="Y1878" s="59">
        <v>0</v>
      </c>
      <c r="Z1878" s="59">
        <v>4.0436472370816703E-3</v>
      </c>
      <c r="AA1878" s="59">
        <v>4.2947293581142238E-3</v>
      </c>
      <c r="AB1878" s="59">
        <v>1.0975141304944301E-4</v>
      </c>
      <c r="AC1878" s="59">
        <v>2.3446338112832632E-5</v>
      </c>
      <c r="AD1878" s="59">
        <v>2.740084728712329E-4</v>
      </c>
      <c r="AE1878" s="59">
        <v>6.1673143668504059E-5</v>
      </c>
      <c r="AF1878" s="59">
        <v>1.1238878433445693E-4</v>
      </c>
      <c r="AG1878" s="59">
        <v>2.5219932747114115E-5</v>
      </c>
      <c r="AH1878" s="18">
        <v>8.3020833509160304E-4</v>
      </c>
      <c r="AI1878" s="12">
        <v>186</v>
      </c>
      <c r="AJ1878" s="17">
        <v>7</v>
      </c>
      <c r="AK1878" s="18">
        <v>0.92188849914824733</v>
      </c>
      <c r="AL1878" t="str">
        <f>IF(AK1878&lt;='CAV Tier 1 Analysis'!$A$5,"Tier 1", "Tier 2")</f>
        <v>Tier 2</v>
      </c>
      <c r="AM1878" t="str">
        <f t="shared" si="59"/>
        <v>Mississippi - Tier 2</v>
      </c>
      <c r="AN1878" t="str">
        <f t="shared" si="60"/>
        <v>Beaumont, Town Of - Tier 2</v>
      </c>
    </row>
    <row r="1879" spans="1:40" x14ac:dyDescent="0.3">
      <c r="A1879">
        <v>4</v>
      </c>
      <c r="B1879" t="s">
        <v>28</v>
      </c>
      <c r="C1879" t="s">
        <v>4085</v>
      </c>
      <c r="D1879" t="s">
        <v>7849</v>
      </c>
      <c r="E1879" t="s">
        <v>2126</v>
      </c>
      <c r="F1879" s="12">
        <v>144.06271423094927</v>
      </c>
      <c r="G1879" s="12">
        <v>961.37352879669834</v>
      </c>
      <c r="H1879" s="12">
        <v>579.78711425912184</v>
      </c>
      <c r="I1879">
        <v>3</v>
      </c>
      <c r="J1879" s="15">
        <v>0</v>
      </c>
      <c r="K1879" s="15">
        <v>0.99999999999999989</v>
      </c>
      <c r="L1879" s="58">
        <v>5.89473</v>
      </c>
      <c r="M1879">
        <v>24</v>
      </c>
      <c r="N1879">
        <v>0</v>
      </c>
      <c r="O1879" s="12">
        <v>11</v>
      </c>
      <c r="P1879" s="12">
        <v>6</v>
      </c>
      <c r="Q1879" s="12">
        <v>0</v>
      </c>
      <c r="R1879" s="12">
        <v>2.9999999999999996</v>
      </c>
      <c r="S1879" s="12">
        <v>0</v>
      </c>
      <c r="T1879" s="12">
        <v>1152.9891424972461</v>
      </c>
      <c r="U1879" s="12">
        <v>1008.9264282662969</v>
      </c>
      <c r="V1879" s="12">
        <v>0</v>
      </c>
      <c r="W1879" s="59">
        <v>1.2846026721709985E-4</v>
      </c>
      <c r="X1879" s="59">
        <v>3.3379694019471486E-4</v>
      </c>
      <c r="Y1879" s="59">
        <v>0</v>
      </c>
      <c r="Z1879" s="59">
        <v>2.9653413071932247E-3</v>
      </c>
      <c r="AA1879" s="59">
        <v>4.2947293581142238E-3</v>
      </c>
      <c r="AB1879" s="59">
        <v>0</v>
      </c>
      <c r="AC1879" s="59">
        <v>8.7490927085632266E-5</v>
      </c>
      <c r="AD1879" s="59">
        <v>0</v>
      </c>
      <c r="AE1879" s="59">
        <v>4.0077792497279243E-4</v>
      </c>
      <c r="AF1879" s="59">
        <v>9.114945356313277E-4</v>
      </c>
      <c r="AG1879" s="59">
        <v>0</v>
      </c>
      <c r="AH1879" s="18">
        <v>8.2928102367354692E-4</v>
      </c>
      <c r="AI1879" s="12">
        <v>187</v>
      </c>
      <c r="AJ1879" s="17">
        <v>7</v>
      </c>
      <c r="AK1879" s="18">
        <v>0.92271778017192085</v>
      </c>
      <c r="AL1879" t="str">
        <f>IF(AK1879&lt;='CAV Tier 1 Analysis'!$A$5,"Tier 1", "Tier 2")</f>
        <v>Tier 2</v>
      </c>
      <c r="AM1879" t="str">
        <f t="shared" si="59"/>
        <v>Mississippi - Tier 2</v>
      </c>
      <c r="AN1879" t="str">
        <f t="shared" si="60"/>
        <v>Quitman, City Of - Tier 2</v>
      </c>
    </row>
    <row r="1880" spans="1:40" x14ac:dyDescent="0.3">
      <c r="A1880">
        <v>4</v>
      </c>
      <c r="B1880" t="s">
        <v>28</v>
      </c>
      <c r="C1880" t="s">
        <v>3285</v>
      </c>
      <c r="D1880" t="s">
        <v>7657</v>
      </c>
      <c r="E1880" t="s">
        <v>2127</v>
      </c>
      <c r="F1880" s="12">
        <v>36.316035717537098</v>
      </c>
      <c r="G1880" s="12">
        <v>40.316314570080735</v>
      </c>
      <c r="H1880" s="12">
        <v>25.908296734455572</v>
      </c>
      <c r="I1880">
        <v>0</v>
      </c>
      <c r="J1880" s="15">
        <v>0</v>
      </c>
      <c r="K1880" s="15">
        <v>1.0000000000000002</v>
      </c>
      <c r="L1880" s="58">
        <v>1.8201099999999999</v>
      </c>
      <c r="M1880">
        <v>0</v>
      </c>
      <c r="N1880">
        <v>0</v>
      </c>
      <c r="O1880" s="12">
        <v>7</v>
      </c>
      <c r="P1880" s="12">
        <v>10</v>
      </c>
      <c r="Q1880" s="12">
        <v>0</v>
      </c>
      <c r="R1880" s="12">
        <v>0</v>
      </c>
      <c r="S1880" s="12">
        <v>0</v>
      </c>
      <c r="T1880" s="12">
        <v>55.836169326701942</v>
      </c>
      <c r="U1880" s="12">
        <v>19.520133609164844</v>
      </c>
      <c r="V1880" s="12">
        <v>0</v>
      </c>
      <c r="W1880" s="59">
        <v>3.9664550702833817E-5</v>
      </c>
      <c r="X1880" s="59">
        <v>0</v>
      </c>
      <c r="Y1880" s="59">
        <v>0</v>
      </c>
      <c r="Z1880" s="59">
        <v>1.8870353773047792E-3</v>
      </c>
      <c r="AA1880" s="59">
        <v>7.1578822635237072E-3</v>
      </c>
      <c r="AB1880" s="59">
        <v>0</v>
      </c>
      <c r="AC1880" s="59">
        <v>0</v>
      </c>
      <c r="AD1880" s="59">
        <v>0</v>
      </c>
      <c r="AE1880" s="59">
        <v>1.9408599141460289E-5</v>
      </c>
      <c r="AF1880" s="59">
        <v>1.7635076870888567E-5</v>
      </c>
      <c r="AG1880" s="59">
        <v>0</v>
      </c>
      <c r="AH1880" s="18">
        <v>8.2923871523124255E-4</v>
      </c>
      <c r="AI1880" s="12">
        <v>188</v>
      </c>
      <c r="AJ1880" s="17">
        <v>7</v>
      </c>
      <c r="AK1880" s="18">
        <v>0.92354701888715207</v>
      </c>
      <c r="AL1880" t="str">
        <f>IF(AK1880&lt;='CAV Tier 1 Analysis'!$A$5,"Tier 1", "Tier 2")</f>
        <v>Tier 2</v>
      </c>
      <c r="AM1880" t="str">
        <f t="shared" si="59"/>
        <v>Mississippi - Tier 2</v>
      </c>
      <c r="AN1880" t="str">
        <f t="shared" si="60"/>
        <v>Ashland, Town Of - Tier 2</v>
      </c>
    </row>
    <row r="1881" spans="1:40" x14ac:dyDescent="0.3">
      <c r="A1881">
        <v>4</v>
      </c>
      <c r="B1881" t="s">
        <v>28</v>
      </c>
      <c r="C1881" t="s">
        <v>4837</v>
      </c>
      <c r="D1881" t="s">
        <v>7615</v>
      </c>
      <c r="E1881" t="s">
        <v>2020</v>
      </c>
      <c r="F1881" s="12">
        <v>64.677712351673478</v>
      </c>
      <c r="G1881" s="12">
        <v>314.59877237788714</v>
      </c>
      <c r="H1881" s="12">
        <v>193.33575293933959</v>
      </c>
      <c r="I1881">
        <v>16</v>
      </c>
      <c r="J1881" s="15">
        <v>0.63858649446243487</v>
      </c>
      <c r="K1881" s="15">
        <v>0.36141350553756518</v>
      </c>
      <c r="L1881" s="58">
        <v>2.6464699999999999</v>
      </c>
      <c r="M1881">
        <v>33</v>
      </c>
      <c r="N1881">
        <v>0</v>
      </c>
      <c r="O1881" s="12">
        <v>11</v>
      </c>
      <c r="P1881" s="12">
        <v>6</v>
      </c>
      <c r="Q1881" s="12">
        <v>0</v>
      </c>
      <c r="R1881" s="12">
        <v>5.7826160886010429</v>
      </c>
      <c r="S1881" s="12">
        <v>123.46160072378825</v>
      </c>
      <c r="T1881" s="12">
        <v>386.97455564356517</v>
      </c>
      <c r="U1881" s="12">
        <v>322.29684329189172</v>
      </c>
      <c r="V1881" s="12">
        <v>0</v>
      </c>
      <c r="W1881" s="59">
        <v>5.7672911801225539E-5</v>
      </c>
      <c r="X1881" s="59">
        <v>4.5897079276773298E-4</v>
      </c>
      <c r="Y1881" s="59">
        <v>0</v>
      </c>
      <c r="Z1881" s="59">
        <v>2.9653413071932247E-3</v>
      </c>
      <c r="AA1881" s="59">
        <v>4.2947293581142238E-3</v>
      </c>
      <c r="AB1881" s="59">
        <v>0</v>
      </c>
      <c r="AC1881" s="59">
        <v>1.6864214752399933E-4</v>
      </c>
      <c r="AD1881" s="59">
        <v>7.3869514035554645E-4</v>
      </c>
      <c r="AE1881" s="59">
        <v>1.3451198602979636E-4</v>
      </c>
      <c r="AF1881" s="59">
        <v>2.9117267947534353E-4</v>
      </c>
      <c r="AG1881" s="59">
        <v>0</v>
      </c>
      <c r="AH1881" s="18">
        <v>8.2815784756919012E-4</v>
      </c>
      <c r="AI1881" s="12">
        <v>189</v>
      </c>
      <c r="AJ1881" s="17">
        <v>7</v>
      </c>
      <c r="AK1881" s="18">
        <v>0.92437517673472125</v>
      </c>
      <c r="AL1881" t="str">
        <f>IF(AK1881&lt;='CAV Tier 1 Analysis'!$A$5,"Tier 1", "Tier 2")</f>
        <v>Tier 2</v>
      </c>
      <c r="AM1881" t="str">
        <f t="shared" si="59"/>
        <v>Mississippi - Tier 2</v>
      </c>
      <c r="AN1881" t="str">
        <f t="shared" si="60"/>
        <v>Stonewall, Town Of - Tier 2</v>
      </c>
    </row>
    <row r="1882" spans="1:40" x14ac:dyDescent="0.3">
      <c r="A1882">
        <v>4</v>
      </c>
      <c r="B1882" t="s">
        <v>28</v>
      </c>
      <c r="C1882" t="s">
        <v>5068</v>
      </c>
      <c r="D1882" t="s">
        <v>7858</v>
      </c>
      <c r="E1882" t="s">
        <v>1834</v>
      </c>
      <c r="F1882" s="12">
        <v>6.3539209018094551</v>
      </c>
      <c r="G1882" s="12">
        <v>3.8342293949986321</v>
      </c>
      <c r="H1882" s="12">
        <v>3.6705732622852758</v>
      </c>
      <c r="I1882">
        <v>18</v>
      </c>
      <c r="J1882" s="15">
        <v>0</v>
      </c>
      <c r="K1882" s="15">
        <v>1</v>
      </c>
      <c r="L1882" s="58">
        <v>1.1159699999999999</v>
      </c>
      <c r="M1882">
        <v>14</v>
      </c>
      <c r="N1882">
        <v>0</v>
      </c>
      <c r="O1882" s="12">
        <v>12</v>
      </c>
      <c r="P1882" s="12">
        <v>7</v>
      </c>
      <c r="Q1882" s="12">
        <v>2</v>
      </c>
      <c r="R1882" s="12">
        <v>18</v>
      </c>
      <c r="S1882" s="12">
        <v>0</v>
      </c>
      <c r="T1882" s="12">
        <v>8.2295655307287703</v>
      </c>
      <c r="U1882" s="12">
        <v>1.8756446289193152</v>
      </c>
      <c r="V1882" s="12">
        <v>0</v>
      </c>
      <c r="W1882" s="59">
        <v>2.4319655761377859E-5</v>
      </c>
      <c r="X1882" s="59">
        <v>1.9471488178025035E-4</v>
      </c>
      <c r="Y1882" s="59">
        <v>0</v>
      </c>
      <c r="Z1882" s="59">
        <v>3.2349177896653361E-3</v>
      </c>
      <c r="AA1882" s="59">
        <v>5.0105175844665948E-3</v>
      </c>
      <c r="AB1882" s="59">
        <v>1.0975141304944301E-4</v>
      </c>
      <c r="AC1882" s="59">
        <v>5.2494556251379365E-4</v>
      </c>
      <c r="AD1882" s="59">
        <v>0</v>
      </c>
      <c r="AE1882" s="59">
        <v>2.8605891202839069E-6</v>
      </c>
      <c r="AF1882" s="59">
        <v>1.6945138735080905E-6</v>
      </c>
      <c r="AG1882" s="59">
        <v>0</v>
      </c>
      <c r="AH1882" s="18">
        <v>8.2761109002096249E-4</v>
      </c>
      <c r="AI1882" s="12">
        <v>190</v>
      </c>
      <c r="AJ1882" s="17">
        <v>7</v>
      </c>
      <c r="AK1882" s="18">
        <v>0.92520278782474219</v>
      </c>
      <c r="AL1882" t="str">
        <f>IF(AK1882&lt;='CAV Tier 1 Analysis'!$A$5,"Tier 1", "Tier 2")</f>
        <v>Tier 2</v>
      </c>
      <c r="AM1882" t="str">
        <f t="shared" si="59"/>
        <v>Mississippi - Tier 2</v>
      </c>
      <c r="AN1882" t="str">
        <f t="shared" si="60"/>
        <v>Mayersville, Town Of - Tier 2</v>
      </c>
    </row>
    <row r="1883" spans="1:40" x14ac:dyDescent="0.3">
      <c r="A1883">
        <v>4</v>
      </c>
      <c r="B1883" t="s">
        <v>28</v>
      </c>
      <c r="C1883" t="s">
        <v>4888</v>
      </c>
      <c r="D1883" t="s">
        <v>7590</v>
      </c>
      <c r="E1883" t="s">
        <v>2145</v>
      </c>
      <c r="F1883" s="12">
        <v>18.760288896306857</v>
      </c>
      <c r="G1883" s="12">
        <v>17.285768956590246</v>
      </c>
      <c r="H1883" s="12">
        <v>10.045568353781309</v>
      </c>
      <c r="I1883">
        <v>0</v>
      </c>
      <c r="J1883" s="15">
        <v>0</v>
      </c>
      <c r="K1883" s="15">
        <v>1</v>
      </c>
      <c r="L1883" s="58">
        <v>0.94023999999999996</v>
      </c>
      <c r="M1883">
        <v>0</v>
      </c>
      <c r="N1883">
        <v>0</v>
      </c>
      <c r="O1883" s="12">
        <v>7</v>
      </c>
      <c r="P1883" s="12">
        <v>10</v>
      </c>
      <c r="Q1883" s="12">
        <v>0</v>
      </c>
      <c r="R1883" s="12">
        <v>0</v>
      </c>
      <c r="S1883" s="12">
        <v>0</v>
      </c>
      <c r="T1883" s="12">
        <v>23.215678034992926</v>
      </c>
      <c r="U1883" s="12">
        <v>4.4553891386860691</v>
      </c>
      <c r="V1883" s="12">
        <v>0</v>
      </c>
      <c r="W1883" s="59">
        <v>2.049007870559058E-5</v>
      </c>
      <c r="X1883" s="59">
        <v>0</v>
      </c>
      <c r="Y1883" s="59">
        <v>0</v>
      </c>
      <c r="Z1883" s="59">
        <v>1.8870353773047792E-3</v>
      </c>
      <c r="AA1883" s="59">
        <v>7.1578822635237072E-3</v>
      </c>
      <c r="AB1883" s="59">
        <v>0</v>
      </c>
      <c r="AC1883" s="59">
        <v>0</v>
      </c>
      <c r="AD1883" s="59">
        <v>0</v>
      </c>
      <c r="AE1883" s="59">
        <v>8.0697475169182887E-6</v>
      </c>
      <c r="AF1883" s="59">
        <v>4.0251327948678132E-6</v>
      </c>
      <c r="AG1883" s="59">
        <v>0</v>
      </c>
      <c r="AH1883" s="18">
        <v>8.2522750907689662E-4</v>
      </c>
      <c r="AI1883" s="12">
        <v>191</v>
      </c>
      <c r="AJ1883" s="17">
        <v>7</v>
      </c>
      <c r="AK1883" s="18">
        <v>0.92602801533381907</v>
      </c>
      <c r="AL1883" t="str">
        <f>IF(AK1883&lt;='CAV Tier 1 Analysis'!$A$5,"Tier 1", "Tier 2")</f>
        <v>Tier 2</v>
      </c>
      <c r="AM1883" t="str">
        <f t="shared" si="59"/>
        <v>Mississippi - Tier 2</v>
      </c>
      <c r="AN1883" t="str">
        <f t="shared" si="60"/>
        <v>Hickory Flat, Town Of - Tier 2</v>
      </c>
    </row>
    <row r="1884" spans="1:40" x14ac:dyDescent="0.3">
      <c r="A1884">
        <v>4</v>
      </c>
      <c r="B1884" t="s">
        <v>28</v>
      </c>
      <c r="C1884" t="s">
        <v>4845</v>
      </c>
      <c r="D1884" t="s">
        <v>7825</v>
      </c>
      <c r="E1884" t="s">
        <v>2207</v>
      </c>
      <c r="F1884" s="12">
        <v>198.84241090851339</v>
      </c>
      <c r="G1884" s="12">
        <v>974.21801174765483</v>
      </c>
      <c r="H1884" s="12">
        <v>466.70104659254741</v>
      </c>
      <c r="I1884">
        <v>0</v>
      </c>
      <c r="J1884" s="15">
        <v>0</v>
      </c>
      <c r="K1884" s="15">
        <v>0.99999999999999978</v>
      </c>
      <c r="L1884" s="58">
        <v>4.7949800000000007</v>
      </c>
      <c r="M1884">
        <v>1</v>
      </c>
      <c r="N1884">
        <v>0</v>
      </c>
      <c r="O1884" s="12">
        <v>8</v>
      </c>
      <c r="P1884" s="12">
        <v>8</v>
      </c>
      <c r="Q1884" s="12">
        <v>0</v>
      </c>
      <c r="R1884" s="12">
        <v>0</v>
      </c>
      <c r="S1884" s="12">
        <v>0</v>
      </c>
      <c r="T1884" s="12">
        <v>968.08468247900964</v>
      </c>
      <c r="U1884" s="12">
        <v>769.24227157049631</v>
      </c>
      <c r="V1884" s="12">
        <v>6.1333292686451841</v>
      </c>
      <c r="W1884" s="59">
        <v>1.0449408405485061E-4</v>
      </c>
      <c r="X1884" s="59">
        <v>1.3908205841446454E-5</v>
      </c>
      <c r="Y1884" s="59">
        <v>0</v>
      </c>
      <c r="Z1884" s="59">
        <v>2.1566118597768904E-3</v>
      </c>
      <c r="AA1884" s="59">
        <v>5.7263058108189659E-3</v>
      </c>
      <c r="AB1884" s="59">
        <v>0</v>
      </c>
      <c r="AC1884" s="59">
        <v>0</v>
      </c>
      <c r="AD1884" s="59">
        <v>0</v>
      </c>
      <c r="AE1884" s="59">
        <v>3.3650531123089806E-4</v>
      </c>
      <c r="AF1884" s="59">
        <v>6.9495664646032293E-4</v>
      </c>
      <c r="AG1884" s="59">
        <v>2.5140852196009594E-5</v>
      </c>
      <c r="AH1884" s="18">
        <v>8.2344752457994409E-4</v>
      </c>
      <c r="AI1884" s="12">
        <v>192</v>
      </c>
      <c r="AJ1884" s="17">
        <v>7</v>
      </c>
      <c r="AK1884" s="18">
        <v>0.92685146285839903</v>
      </c>
      <c r="AL1884" t="str">
        <f>IF(AK1884&lt;='CAV Tier 1 Analysis'!$A$5,"Tier 1", "Tier 2")</f>
        <v>Tier 2</v>
      </c>
      <c r="AM1884" t="str">
        <f t="shared" si="59"/>
        <v>Mississippi - Tier 2</v>
      </c>
      <c r="AN1884" t="str">
        <f t="shared" si="60"/>
        <v>Belmont, Town Of - Tier 2</v>
      </c>
    </row>
    <row r="1885" spans="1:40" x14ac:dyDescent="0.3">
      <c r="A1885">
        <v>4</v>
      </c>
      <c r="B1885" t="s">
        <v>28</v>
      </c>
      <c r="C1885" t="s">
        <v>4938</v>
      </c>
      <c r="D1885" t="s">
        <v>7659</v>
      </c>
      <c r="E1885" t="s">
        <v>2032</v>
      </c>
      <c r="F1885" s="12">
        <v>130.31752062902132</v>
      </c>
      <c r="G1885" s="12">
        <v>645.21305029250368</v>
      </c>
      <c r="H1885" s="12">
        <v>295.93996284858599</v>
      </c>
      <c r="I1885">
        <v>3</v>
      </c>
      <c r="J1885" s="15">
        <v>0</v>
      </c>
      <c r="K1885" s="15">
        <v>1</v>
      </c>
      <c r="L1885" s="58">
        <v>5.1130300000000002</v>
      </c>
      <c r="M1885">
        <v>2</v>
      </c>
      <c r="N1885">
        <v>3</v>
      </c>
      <c r="O1885" s="12">
        <v>13</v>
      </c>
      <c r="P1885" s="12">
        <v>6</v>
      </c>
      <c r="Q1885" s="12">
        <v>0</v>
      </c>
      <c r="R1885" s="12">
        <v>3</v>
      </c>
      <c r="S1885" s="12">
        <v>0</v>
      </c>
      <c r="T1885" s="12">
        <v>667.6112647241539</v>
      </c>
      <c r="U1885" s="12">
        <v>537.29374409513252</v>
      </c>
      <c r="V1885" s="12">
        <v>0</v>
      </c>
      <c r="W1885" s="59">
        <v>1.1142515434787481E-4</v>
      </c>
      <c r="X1885" s="59">
        <v>2.7816411682892907E-5</v>
      </c>
      <c r="Y1885" s="59">
        <v>2.6640618062339044E-4</v>
      </c>
      <c r="Z1885" s="59">
        <v>3.5044942721374475E-3</v>
      </c>
      <c r="AA1885" s="59">
        <v>4.2947293581142238E-3</v>
      </c>
      <c r="AB1885" s="59">
        <v>0</v>
      </c>
      <c r="AC1885" s="59">
        <v>8.749092708563228E-5</v>
      </c>
      <c r="AD1885" s="59">
        <v>0</v>
      </c>
      <c r="AE1885" s="59">
        <v>2.3206103813353738E-4</v>
      </c>
      <c r="AF1885" s="59">
        <v>4.8540735781216725E-4</v>
      </c>
      <c r="AG1885" s="59">
        <v>0</v>
      </c>
      <c r="AH1885" s="18">
        <v>8.1907551817610592E-4</v>
      </c>
      <c r="AI1885" s="12">
        <v>193</v>
      </c>
      <c r="AJ1885" s="17">
        <v>7</v>
      </c>
      <c r="AK1885" s="18">
        <v>0.92767053837657509</v>
      </c>
      <c r="AL1885" t="str">
        <f>IF(AK1885&lt;='CAV Tier 1 Analysis'!$A$5,"Tier 1", "Tier 2")</f>
        <v>Tier 2</v>
      </c>
      <c r="AM1885" t="str">
        <f t="shared" si="59"/>
        <v>Mississippi - Tier 2</v>
      </c>
      <c r="AN1885" t="str">
        <f t="shared" si="60"/>
        <v>Heidelberg,Town Of - Tier 2</v>
      </c>
    </row>
    <row r="1886" spans="1:40" x14ac:dyDescent="0.3">
      <c r="A1886">
        <v>4</v>
      </c>
      <c r="B1886" t="s">
        <v>28</v>
      </c>
      <c r="C1886" t="s">
        <v>3646</v>
      </c>
      <c r="D1886" t="s">
        <v>7690</v>
      </c>
      <c r="E1886" t="s">
        <v>2256</v>
      </c>
      <c r="F1886" s="12">
        <v>122.85268743440049</v>
      </c>
      <c r="G1886" s="12">
        <v>1150.722827254461</v>
      </c>
      <c r="H1886" s="12">
        <v>482.50375913201464</v>
      </c>
      <c r="I1886">
        <v>0</v>
      </c>
      <c r="J1886" s="15">
        <v>5.8393858260728071E-2</v>
      </c>
      <c r="K1886" s="15">
        <v>0.94160614173927193</v>
      </c>
      <c r="L1886" s="58">
        <v>3.3801500000000004</v>
      </c>
      <c r="M1886">
        <v>6</v>
      </c>
      <c r="N1886">
        <v>0</v>
      </c>
      <c r="O1886" s="12">
        <v>11.8</v>
      </c>
      <c r="P1886" s="12">
        <v>5.6</v>
      </c>
      <c r="Q1886" s="12">
        <v>0</v>
      </c>
      <c r="R1886" s="12">
        <v>0</v>
      </c>
      <c r="S1886" s="12">
        <v>28.175256121023342</v>
      </c>
      <c r="T1886" s="12">
        <v>1099.1414581417428</v>
      </c>
      <c r="U1886" s="12">
        <v>976.28877070734222</v>
      </c>
      <c r="V1886" s="12">
        <v>51.581369112718221</v>
      </c>
      <c r="W1886" s="59">
        <v>7.3661554003979842E-5</v>
      </c>
      <c r="X1886" s="59">
        <v>8.3449235048678715E-5</v>
      </c>
      <c r="Y1886" s="59">
        <v>0</v>
      </c>
      <c r="Z1886" s="59">
        <v>3.1810024931709139E-3</v>
      </c>
      <c r="AA1886" s="59">
        <v>4.0084140675732752E-3</v>
      </c>
      <c r="AB1886" s="59">
        <v>0</v>
      </c>
      <c r="AC1886" s="59">
        <v>0</v>
      </c>
      <c r="AD1886" s="59">
        <v>1.6857812188452072E-4</v>
      </c>
      <c r="AE1886" s="59">
        <v>3.8206052130856835E-4</v>
      </c>
      <c r="AF1886" s="59">
        <v>8.8200869237523092E-4</v>
      </c>
      <c r="AG1886" s="59">
        <v>2.1143485375229473E-4</v>
      </c>
      <c r="AH1886" s="18">
        <v>8.1732813991976922E-4</v>
      </c>
      <c r="AI1886" s="12">
        <v>194</v>
      </c>
      <c r="AJ1886" s="17">
        <v>7</v>
      </c>
      <c r="AK1886" s="18">
        <v>0.92848786651649484</v>
      </c>
      <c r="AL1886" t="str">
        <f>IF(AK1886&lt;='CAV Tier 1 Analysis'!$A$5,"Tier 1", "Tier 2")</f>
        <v>Tier 2</v>
      </c>
      <c r="AM1886" t="str">
        <f t="shared" si="59"/>
        <v>Mississippi - Tier 2</v>
      </c>
      <c r="AN1886" t="str">
        <f t="shared" si="60"/>
        <v>Union, Town Of - Tier 2</v>
      </c>
    </row>
    <row r="1887" spans="1:40" x14ac:dyDescent="0.3">
      <c r="A1887">
        <v>4</v>
      </c>
      <c r="B1887" t="s">
        <v>28</v>
      </c>
      <c r="C1887" t="s">
        <v>4874</v>
      </c>
      <c r="D1887" t="s">
        <v>7804</v>
      </c>
      <c r="E1887" t="s">
        <v>2074</v>
      </c>
      <c r="F1887" s="12">
        <v>198.21913376534388</v>
      </c>
      <c r="G1887" s="12">
        <v>705.32327828716291</v>
      </c>
      <c r="H1887" s="12">
        <v>335.01574748392807</v>
      </c>
      <c r="I1887">
        <v>3</v>
      </c>
      <c r="J1887" s="15">
        <v>6.6193161016328619E-3</v>
      </c>
      <c r="K1887" s="15">
        <v>0.99338068389836709</v>
      </c>
      <c r="L1887" s="58">
        <v>4.7799500000000004</v>
      </c>
      <c r="M1887">
        <v>1</v>
      </c>
      <c r="N1887">
        <v>2</v>
      </c>
      <c r="O1887" s="12">
        <v>8</v>
      </c>
      <c r="P1887" s="12">
        <v>8</v>
      </c>
      <c r="Q1887" s="12">
        <v>0</v>
      </c>
      <c r="R1887" s="12">
        <v>2.9801420516951014</v>
      </c>
      <c r="S1887" s="12">
        <v>2.2175751316209342</v>
      </c>
      <c r="T1887" s="12">
        <v>707.56833481810793</v>
      </c>
      <c r="U1887" s="12">
        <v>509.34920105276404</v>
      </c>
      <c r="V1887" s="12">
        <v>0</v>
      </c>
      <c r="W1887" s="59">
        <v>1.041665444022672E-4</v>
      </c>
      <c r="X1887" s="59">
        <v>1.3908205841446454E-5</v>
      </c>
      <c r="Y1887" s="59">
        <v>1.7760412041559364E-4</v>
      </c>
      <c r="Z1887" s="59">
        <v>2.1566118597768904E-3</v>
      </c>
      <c r="AA1887" s="59">
        <v>5.7263058108189659E-3</v>
      </c>
      <c r="AB1887" s="59">
        <v>0</v>
      </c>
      <c r="AC1887" s="59">
        <v>8.6911796983227564E-5</v>
      </c>
      <c r="AD1887" s="59">
        <v>1.3268189975655066E-5</v>
      </c>
      <c r="AE1887" s="59">
        <v>2.4595007754423209E-4</v>
      </c>
      <c r="AF1887" s="59">
        <v>4.6016141562032451E-4</v>
      </c>
      <c r="AG1887" s="59">
        <v>0</v>
      </c>
      <c r="AH1887" s="18">
        <v>8.168080019435094E-4</v>
      </c>
      <c r="AI1887" s="12">
        <v>195</v>
      </c>
      <c r="AJ1887" s="17">
        <v>7</v>
      </c>
      <c r="AK1887" s="18">
        <v>0.92930467451843835</v>
      </c>
      <c r="AL1887" t="str">
        <f>IF(AK1887&lt;='CAV Tier 1 Analysis'!$A$5,"Tier 1", "Tier 2")</f>
        <v>Tier 2</v>
      </c>
      <c r="AM1887" t="str">
        <f t="shared" si="59"/>
        <v>Mississippi - Tier 2</v>
      </c>
      <c r="AN1887" t="str">
        <f t="shared" si="60"/>
        <v>Burnsville, City Of - Tier 2</v>
      </c>
    </row>
    <row r="1888" spans="1:40" x14ac:dyDescent="0.3">
      <c r="A1888">
        <v>4</v>
      </c>
      <c r="B1888" t="s">
        <v>28</v>
      </c>
      <c r="C1888" t="s">
        <v>5061</v>
      </c>
      <c r="D1888" t="s">
        <v>7851</v>
      </c>
      <c r="E1888" t="s">
        <v>2189</v>
      </c>
      <c r="F1888" s="12">
        <v>34.230322837460278</v>
      </c>
      <c r="G1888" s="12">
        <v>419.78037956286158</v>
      </c>
      <c r="H1888" s="12">
        <v>200.04342969977301</v>
      </c>
      <c r="I1888">
        <v>0</v>
      </c>
      <c r="J1888" s="15">
        <v>0</v>
      </c>
      <c r="K1888" s="15">
        <v>1.0000000000000002</v>
      </c>
      <c r="L1888" s="58">
        <v>2.2561599999999999</v>
      </c>
      <c r="M1888">
        <v>5</v>
      </c>
      <c r="N1888">
        <v>0</v>
      </c>
      <c r="O1888" s="12">
        <v>15</v>
      </c>
      <c r="P1888" s="12">
        <v>6</v>
      </c>
      <c r="Q1888" s="12">
        <v>0</v>
      </c>
      <c r="R1888" s="12">
        <v>0</v>
      </c>
      <c r="S1888" s="12">
        <v>0</v>
      </c>
      <c r="T1888" s="12">
        <v>423.8614988429166</v>
      </c>
      <c r="U1888" s="12">
        <v>389.63117600545633</v>
      </c>
      <c r="V1888" s="12">
        <v>0</v>
      </c>
      <c r="W1888" s="59">
        <v>4.9167123258322601E-5</v>
      </c>
      <c r="X1888" s="59">
        <v>6.9541029207232272E-5</v>
      </c>
      <c r="Y1888" s="59">
        <v>0</v>
      </c>
      <c r="Z1888" s="59">
        <v>4.0436472370816703E-3</v>
      </c>
      <c r="AA1888" s="59">
        <v>4.2947293581142238E-3</v>
      </c>
      <c r="AB1888" s="59">
        <v>0</v>
      </c>
      <c r="AC1888" s="59">
        <v>0</v>
      </c>
      <c r="AD1888" s="59">
        <v>0</v>
      </c>
      <c r="AE1888" s="59">
        <v>1.4733385226351124E-4</v>
      </c>
      <c r="AF1888" s="59">
        <v>3.5200454452447331E-4</v>
      </c>
      <c r="AG1888" s="59">
        <v>0</v>
      </c>
      <c r="AH1888" s="18">
        <v>8.142202858590395E-4</v>
      </c>
      <c r="AI1888" s="12">
        <v>196</v>
      </c>
      <c r="AJ1888" s="17">
        <v>7</v>
      </c>
      <c r="AK1888" s="18">
        <v>0.93011889480429744</v>
      </c>
      <c r="AL1888" t="str">
        <f>IF(AK1888&lt;='CAV Tier 1 Analysis'!$A$5,"Tier 1", "Tier 2")</f>
        <v>Tier 2</v>
      </c>
      <c r="AM1888" t="str">
        <f t="shared" si="59"/>
        <v>Mississippi - Tier 2</v>
      </c>
      <c r="AN1888" t="str">
        <f t="shared" si="60"/>
        <v>Richton, Town Of - Tier 2</v>
      </c>
    </row>
    <row r="1889" spans="1:40" x14ac:dyDescent="0.3">
      <c r="A1889">
        <v>4</v>
      </c>
      <c r="B1889" t="s">
        <v>28</v>
      </c>
      <c r="C1889" t="s">
        <v>4945</v>
      </c>
      <c r="D1889" t="s">
        <v>7672</v>
      </c>
      <c r="E1889" t="s">
        <v>2043</v>
      </c>
      <c r="F1889" s="12">
        <v>98.651445503336674</v>
      </c>
      <c r="G1889" s="12">
        <v>1373.172654103796</v>
      </c>
      <c r="H1889" s="12">
        <v>617.02642010145621</v>
      </c>
      <c r="I1889">
        <v>7</v>
      </c>
      <c r="J1889" s="15">
        <v>8.331134839417377E-2</v>
      </c>
      <c r="K1889" s="15">
        <v>0.91668865160582635</v>
      </c>
      <c r="L1889" s="58">
        <v>1.44038</v>
      </c>
      <c r="M1889">
        <v>14</v>
      </c>
      <c r="N1889">
        <v>1</v>
      </c>
      <c r="O1889" s="12">
        <v>13</v>
      </c>
      <c r="P1889" s="12">
        <v>4</v>
      </c>
      <c r="Q1889" s="12">
        <v>1</v>
      </c>
      <c r="R1889" s="12">
        <v>6.4168205612407849</v>
      </c>
      <c r="S1889" s="12">
        <v>51.405303053482243</v>
      </c>
      <c r="T1889" s="12">
        <v>1434.3125176114568</v>
      </c>
      <c r="U1889" s="12">
        <v>1335.6610721081202</v>
      </c>
      <c r="V1889" s="12">
        <v>0</v>
      </c>
      <c r="W1889" s="59">
        <v>3.13893256678705E-5</v>
      </c>
      <c r="X1889" s="59">
        <v>1.9471488178025035E-4</v>
      </c>
      <c r="Y1889" s="59">
        <v>8.8802060207796818E-5</v>
      </c>
      <c r="Z1889" s="59">
        <v>3.5044942721374475E-3</v>
      </c>
      <c r="AA1889" s="59">
        <v>2.8631529054094829E-3</v>
      </c>
      <c r="AB1889" s="59">
        <v>5.4875706524721505E-5</v>
      </c>
      <c r="AC1889" s="59">
        <v>1.8713785994836784E-4</v>
      </c>
      <c r="AD1889" s="59">
        <v>3.0756808053271058E-4</v>
      </c>
      <c r="AE1889" s="59">
        <v>4.9856566153414091E-4</v>
      </c>
      <c r="AF1889" s="59">
        <v>1.20667645784049E-3</v>
      </c>
      <c r="AG1889" s="59">
        <v>0</v>
      </c>
      <c r="AH1889" s="18">
        <v>8.1248883741666183E-4</v>
      </c>
      <c r="AI1889" s="12">
        <v>197</v>
      </c>
      <c r="AJ1889" s="17">
        <v>7</v>
      </c>
      <c r="AK1889" s="18">
        <v>0.93093138364171413</v>
      </c>
      <c r="AL1889" t="str">
        <f>IF(AK1889&lt;='CAV Tier 1 Analysis'!$A$5,"Tier 1", "Tier 2")</f>
        <v>Tier 2</v>
      </c>
      <c r="AM1889" t="str">
        <f t="shared" si="59"/>
        <v>Mississippi - Tier 2</v>
      </c>
      <c r="AN1889" t="str">
        <f t="shared" si="60"/>
        <v>Itta Bena, City Of - Tier 2</v>
      </c>
    </row>
    <row r="1890" spans="1:40" x14ac:dyDescent="0.3">
      <c r="A1890">
        <v>4</v>
      </c>
      <c r="B1890" t="s">
        <v>28</v>
      </c>
      <c r="C1890" t="s">
        <v>3508</v>
      </c>
      <c r="D1890" t="s">
        <v>7889</v>
      </c>
      <c r="E1890" t="str">
        <f>"280186A"</f>
        <v>280186A</v>
      </c>
      <c r="F1890" s="12">
        <v>58.665964499518267</v>
      </c>
      <c r="G1890" s="12">
        <v>703.00816520705882</v>
      </c>
      <c r="H1890" s="12">
        <v>368.40488637650157</v>
      </c>
      <c r="I1890">
        <v>0</v>
      </c>
      <c r="J1890" s="15">
        <v>0</v>
      </c>
      <c r="K1890" s="15">
        <v>0.99999999999999978</v>
      </c>
      <c r="L1890" s="58">
        <v>2.2101699999999997</v>
      </c>
      <c r="M1890">
        <v>1</v>
      </c>
      <c r="N1890">
        <v>0</v>
      </c>
      <c r="O1890" s="12">
        <v>11</v>
      </c>
      <c r="P1890" s="12">
        <v>7</v>
      </c>
      <c r="Q1890" s="12">
        <v>0</v>
      </c>
      <c r="R1890" s="12">
        <v>0</v>
      </c>
      <c r="S1890" s="12">
        <v>0</v>
      </c>
      <c r="T1890" s="12">
        <v>727.81844490013123</v>
      </c>
      <c r="U1890" s="12">
        <v>669.15248040061294</v>
      </c>
      <c r="V1890" s="12">
        <v>0</v>
      </c>
      <c r="W1890" s="59">
        <v>4.816489114772306E-5</v>
      </c>
      <c r="X1890" s="59">
        <v>1.3908205841446454E-5</v>
      </c>
      <c r="Y1890" s="59">
        <v>0</v>
      </c>
      <c r="Z1890" s="59">
        <v>2.9653413071932247E-3</v>
      </c>
      <c r="AA1890" s="59">
        <v>5.0105175844665948E-3</v>
      </c>
      <c r="AB1890" s="59">
        <v>0</v>
      </c>
      <c r="AC1890" s="59">
        <v>0</v>
      </c>
      <c r="AD1890" s="59">
        <v>0</v>
      </c>
      <c r="AE1890" s="59">
        <v>2.5298899647244156E-4</v>
      </c>
      <c r="AF1890" s="59">
        <v>6.0453251327491516E-4</v>
      </c>
      <c r="AG1890" s="59">
        <v>0</v>
      </c>
      <c r="AH1890" s="18">
        <v>8.0867759076330421E-4</v>
      </c>
      <c r="AI1890" s="12">
        <v>198</v>
      </c>
      <c r="AJ1890" s="17">
        <v>7</v>
      </c>
      <c r="AK1890" s="18">
        <v>0.93174006123247743</v>
      </c>
      <c r="AL1890" t="str">
        <f>IF(AK1890&lt;='CAV Tier 1 Analysis'!$A$5,"Tier 1", "Tier 2")</f>
        <v>Tier 2</v>
      </c>
      <c r="AM1890" t="str">
        <f t="shared" si="59"/>
        <v>Mississippi - Tier 2</v>
      </c>
      <c r="AN1890" t="str">
        <f t="shared" si="60"/>
        <v>Coffeeville, Town Of - Tier 2</v>
      </c>
    </row>
    <row r="1891" spans="1:40" x14ac:dyDescent="0.3">
      <c r="A1891">
        <v>4</v>
      </c>
      <c r="B1891" t="s">
        <v>28</v>
      </c>
      <c r="C1891" t="s">
        <v>3533</v>
      </c>
      <c r="D1891" t="s">
        <v>7709</v>
      </c>
      <c r="E1891" t="s">
        <v>1872</v>
      </c>
      <c r="F1891" s="12">
        <v>513.73525359921894</v>
      </c>
      <c r="G1891" s="12">
        <v>1522.1932150642263</v>
      </c>
      <c r="H1891" s="12">
        <v>624.30516758564306</v>
      </c>
      <c r="I1891">
        <v>15</v>
      </c>
      <c r="J1891" s="15">
        <v>0.24873699901240282</v>
      </c>
      <c r="K1891" s="15">
        <v>0.75126300098759724</v>
      </c>
      <c r="L1891" s="58">
        <v>5.9639699999999998</v>
      </c>
      <c r="M1891">
        <v>46</v>
      </c>
      <c r="N1891">
        <v>6</v>
      </c>
      <c r="O1891" s="12">
        <v>12</v>
      </c>
      <c r="P1891" s="12">
        <v>2</v>
      </c>
      <c r="Q1891" s="12">
        <v>1</v>
      </c>
      <c r="R1891" s="12">
        <v>11.268945014813958</v>
      </c>
      <c r="S1891" s="12">
        <v>155.28779385318808</v>
      </c>
      <c r="T1891" s="12">
        <v>1532.2466850335925</v>
      </c>
      <c r="U1891" s="12">
        <v>1018.5114314343735</v>
      </c>
      <c r="V1891" s="12">
        <v>0</v>
      </c>
      <c r="W1891" s="59">
        <v>1.2996917244297311E-4</v>
      </c>
      <c r="X1891" s="59">
        <v>6.3977746870653681E-4</v>
      </c>
      <c r="Y1891" s="59">
        <v>5.3281236124678088E-4</v>
      </c>
      <c r="Z1891" s="59">
        <v>3.2349177896653361E-3</v>
      </c>
      <c r="AA1891" s="59">
        <v>1.4315764527047415E-3</v>
      </c>
      <c r="AB1891" s="59">
        <v>5.4875706524721505E-5</v>
      </c>
      <c r="AC1891" s="59">
        <v>3.286434822076958E-4</v>
      </c>
      <c r="AD1891" s="59">
        <v>9.2911753940820119E-4</v>
      </c>
      <c r="AE1891" s="59">
        <v>5.3260748461529401E-4</v>
      </c>
      <c r="AF1891" s="59">
        <v>9.2015391630264557E-4</v>
      </c>
      <c r="AG1891" s="59">
        <v>0</v>
      </c>
      <c r="AH1891" s="18">
        <v>7.940410339840841E-4</v>
      </c>
      <c r="AI1891" s="12">
        <v>199</v>
      </c>
      <c r="AJ1891" s="17">
        <v>7</v>
      </c>
      <c r="AK1891" s="18">
        <v>0.9325341022664615</v>
      </c>
      <c r="AL1891" t="str">
        <f>IF(AK1891&lt;='CAV Tier 1 Analysis'!$A$5,"Tier 1", "Tier 2")</f>
        <v>Tier 2</v>
      </c>
      <c r="AM1891" t="str">
        <f t="shared" si="59"/>
        <v>Mississippi - Tier 2</v>
      </c>
      <c r="AN1891" t="str">
        <f t="shared" si="60"/>
        <v>Florence, Town Of - Tier 2</v>
      </c>
    </row>
    <row r="1892" spans="1:40" x14ac:dyDescent="0.3">
      <c r="A1892">
        <v>4</v>
      </c>
      <c r="B1892" t="s">
        <v>28</v>
      </c>
      <c r="C1892" t="s">
        <v>5080</v>
      </c>
      <c r="D1892" t="s">
        <v>7872</v>
      </c>
      <c r="E1892" t="s">
        <v>2221</v>
      </c>
      <c r="F1892" s="12">
        <v>158.65700020234465</v>
      </c>
      <c r="G1892" s="12">
        <v>1118.6397456314185</v>
      </c>
      <c r="H1892" s="12">
        <v>452.14636805127452</v>
      </c>
      <c r="I1892">
        <v>0</v>
      </c>
      <c r="J1892" s="15">
        <v>0</v>
      </c>
      <c r="K1892" s="15">
        <v>1.0000000000000002</v>
      </c>
      <c r="L1892" s="58">
        <v>3.8444799999999999</v>
      </c>
      <c r="M1892">
        <v>4</v>
      </c>
      <c r="N1892">
        <v>2</v>
      </c>
      <c r="O1892" s="12">
        <v>21</v>
      </c>
      <c r="P1892" s="12">
        <v>2</v>
      </c>
      <c r="Q1892" s="12">
        <v>0</v>
      </c>
      <c r="R1892" s="12">
        <v>0</v>
      </c>
      <c r="S1892" s="12">
        <v>0</v>
      </c>
      <c r="T1892" s="12">
        <v>1157.3706038437772</v>
      </c>
      <c r="U1892" s="12">
        <v>998.71360364143254</v>
      </c>
      <c r="V1892" s="12">
        <v>0</v>
      </c>
      <c r="W1892" s="59">
        <v>8.378041540677792E-5</v>
      </c>
      <c r="X1892" s="59">
        <v>5.5632823365785815E-5</v>
      </c>
      <c r="Y1892" s="59">
        <v>1.7760412041559364E-4</v>
      </c>
      <c r="Z1892" s="59">
        <v>5.6611061319143379E-3</v>
      </c>
      <c r="AA1892" s="59">
        <v>1.4315764527047415E-3</v>
      </c>
      <c r="AB1892" s="59">
        <v>0</v>
      </c>
      <c r="AC1892" s="59">
        <v>0</v>
      </c>
      <c r="AD1892" s="59">
        <v>0</v>
      </c>
      <c r="AE1892" s="59">
        <v>4.0230091675310346E-4</v>
      </c>
      <c r="AF1892" s="59">
        <v>9.0226796213882738E-4</v>
      </c>
      <c r="AG1892" s="59">
        <v>0</v>
      </c>
      <c r="AH1892" s="18">
        <v>7.9220625660901534E-4</v>
      </c>
      <c r="AI1892" s="12">
        <v>200</v>
      </c>
      <c r="AJ1892" s="17">
        <v>7</v>
      </c>
      <c r="AK1892" s="18">
        <v>0.93332630852307052</v>
      </c>
      <c r="AL1892" t="str">
        <f>IF(AK1892&lt;='CAV Tier 1 Analysis'!$A$5,"Tier 1", "Tier 2")</f>
        <v>Tier 2</v>
      </c>
      <c r="AM1892" t="str">
        <f t="shared" si="59"/>
        <v>Mississippi - Tier 2</v>
      </c>
      <c r="AN1892" t="str">
        <f t="shared" si="60"/>
        <v>Poplarville, City Of - Tier 2</v>
      </c>
    </row>
    <row r="1893" spans="1:40" x14ac:dyDescent="0.3">
      <c r="A1893">
        <v>4</v>
      </c>
      <c r="B1893" t="s">
        <v>28</v>
      </c>
      <c r="C1893" t="s">
        <v>5000</v>
      </c>
      <c r="D1893" t="s">
        <v>7748</v>
      </c>
      <c r="E1893" t="s">
        <v>2080</v>
      </c>
      <c r="F1893" s="12">
        <v>58.843026720284939</v>
      </c>
      <c r="G1893" s="12">
        <v>250.01968729298849</v>
      </c>
      <c r="H1893" s="12">
        <v>135.77434269079825</v>
      </c>
      <c r="I1893">
        <v>11</v>
      </c>
      <c r="J1893" s="15">
        <v>0</v>
      </c>
      <c r="K1893" s="15">
        <v>1</v>
      </c>
      <c r="L1893" s="58">
        <v>2.4837899999999999</v>
      </c>
      <c r="M1893">
        <v>0</v>
      </c>
      <c r="N1893">
        <v>0</v>
      </c>
      <c r="O1893" s="12">
        <v>8.5</v>
      </c>
      <c r="P1893" s="12">
        <v>8</v>
      </c>
      <c r="Q1893" s="12">
        <v>0</v>
      </c>
      <c r="R1893" s="12">
        <v>11</v>
      </c>
      <c r="S1893" s="12">
        <v>0</v>
      </c>
      <c r="T1893" s="12">
        <v>284.95416005665641</v>
      </c>
      <c r="U1893" s="12">
        <v>226.11113333637147</v>
      </c>
      <c r="V1893" s="12">
        <v>0</v>
      </c>
      <c r="W1893" s="59">
        <v>5.4127725461753196E-5</v>
      </c>
      <c r="X1893" s="59">
        <v>0</v>
      </c>
      <c r="Y1893" s="59">
        <v>0</v>
      </c>
      <c r="Z1893" s="59">
        <v>2.2914001010129461E-3</v>
      </c>
      <c r="AA1893" s="59">
        <v>5.7263058108189659E-3</v>
      </c>
      <c r="AB1893" s="59">
        <v>0</v>
      </c>
      <c r="AC1893" s="59">
        <v>3.2080006598065171E-4</v>
      </c>
      <c r="AD1893" s="59">
        <v>0</v>
      </c>
      <c r="AE1893" s="59">
        <v>9.904979394040087E-5</v>
      </c>
      <c r="AF1893" s="59">
        <v>2.0427561089430714E-4</v>
      </c>
      <c r="AG1893" s="59">
        <v>0</v>
      </c>
      <c r="AH1893" s="18">
        <v>7.9054173710082056E-4</v>
      </c>
      <c r="AI1893" s="12">
        <v>201</v>
      </c>
      <c r="AJ1893" s="17">
        <v>7</v>
      </c>
      <c r="AK1893" s="18">
        <v>0.93411685026017133</v>
      </c>
      <c r="AL1893" t="str">
        <f>IF(AK1893&lt;='CAV Tier 1 Analysis'!$A$5,"Tier 1", "Tier 2")</f>
        <v>Tier 2</v>
      </c>
      <c r="AM1893" t="str">
        <f t="shared" si="59"/>
        <v>Mississippi - Tier 2</v>
      </c>
      <c r="AN1893" t="str">
        <f t="shared" si="60"/>
        <v>Mathiston, Town Of - Tier 2</v>
      </c>
    </row>
    <row r="1894" spans="1:40" x14ac:dyDescent="0.3">
      <c r="A1894">
        <v>4</v>
      </c>
      <c r="B1894" t="s">
        <v>28</v>
      </c>
      <c r="C1894" t="s">
        <v>5021</v>
      </c>
      <c r="D1894" t="s">
        <v>7785</v>
      </c>
      <c r="E1894" t="s">
        <v>2243</v>
      </c>
      <c r="F1894" s="12">
        <v>30.543542939086123</v>
      </c>
      <c r="G1894" s="12">
        <v>32.613354994227223</v>
      </c>
      <c r="H1894" s="12">
        <v>13.808324492152149</v>
      </c>
      <c r="I1894">
        <v>0</v>
      </c>
      <c r="J1894" s="15">
        <v>0</v>
      </c>
      <c r="K1894" s="15">
        <v>1</v>
      </c>
      <c r="L1894" s="58">
        <v>1.0630999999999999</v>
      </c>
      <c r="M1894">
        <v>0</v>
      </c>
      <c r="N1894">
        <v>0</v>
      </c>
      <c r="O1894" s="12">
        <v>16</v>
      </c>
      <c r="P1894" s="12">
        <v>6</v>
      </c>
      <c r="Q1894" s="12">
        <v>0</v>
      </c>
      <c r="R1894" s="12">
        <v>0</v>
      </c>
      <c r="S1894" s="12">
        <v>0</v>
      </c>
      <c r="T1894" s="12">
        <v>31.203496037070547</v>
      </c>
      <c r="U1894" s="12">
        <v>0.65995309798442392</v>
      </c>
      <c r="V1894" s="12">
        <v>1.4098589571566755</v>
      </c>
      <c r="W1894" s="59">
        <v>2.3167491993441403E-5</v>
      </c>
      <c r="X1894" s="59">
        <v>0</v>
      </c>
      <c r="Y1894" s="59">
        <v>0</v>
      </c>
      <c r="Z1894" s="59">
        <v>4.3132237195537809E-3</v>
      </c>
      <c r="AA1894" s="59">
        <v>4.2947293581142238E-3</v>
      </c>
      <c r="AB1894" s="59">
        <v>0</v>
      </c>
      <c r="AC1894" s="59">
        <v>0</v>
      </c>
      <c r="AD1894" s="59">
        <v>0</v>
      </c>
      <c r="AE1894" s="59">
        <v>1.0846305427081464E-5</v>
      </c>
      <c r="AF1894" s="59">
        <v>5.9622151401013423E-7</v>
      </c>
      <c r="AG1894" s="59">
        <v>5.7790889917321861E-6</v>
      </c>
      <c r="AH1894" s="18">
        <v>7.8621292596311532E-4</v>
      </c>
      <c r="AI1894" s="12">
        <v>202</v>
      </c>
      <c r="AJ1894" s="17">
        <v>7</v>
      </c>
      <c r="AK1894" s="18">
        <v>0.93490306318613448</v>
      </c>
      <c r="AL1894" t="str">
        <f>IF(AK1894&lt;='CAV Tier 1 Analysis'!$A$5,"Tier 1", "Tier 2")</f>
        <v>Tier 2</v>
      </c>
      <c r="AM1894" t="str">
        <f t="shared" si="59"/>
        <v>Mississippi - Tier 2</v>
      </c>
      <c r="AN1894" t="str">
        <f t="shared" si="60"/>
        <v>Silver Creek, Town Of - Tier 2</v>
      </c>
    </row>
    <row r="1895" spans="1:40" x14ac:dyDescent="0.3">
      <c r="A1895">
        <v>4</v>
      </c>
      <c r="B1895" t="s">
        <v>28</v>
      </c>
      <c r="C1895" t="s">
        <v>5059</v>
      </c>
      <c r="D1895" t="s">
        <v>7847</v>
      </c>
      <c r="E1895" t="s">
        <v>2255</v>
      </c>
      <c r="F1895" s="12">
        <v>20.029028910000751</v>
      </c>
      <c r="G1895" s="12">
        <v>33.388516752797059</v>
      </c>
      <c r="H1895" s="12">
        <v>12.866460877839945</v>
      </c>
      <c r="I1895">
        <v>0</v>
      </c>
      <c r="J1895" s="15">
        <v>0</v>
      </c>
      <c r="K1895" s="15">
        <v>0.99999999999999989</v>
      </c>
      <c r="L1895" s="58">
        <v>0.69698000000000004</v>
      </c>
      <c r="M1895">
        <v>0</v>
      </c>
      <c r="N1895">
        <v>0</v>
      </c>
      <c r="O1895" s="12">
        <v>14.5</v>
      </c>
      <c r="P1895" s="12">
        <v>6.5</v>
      </c>
      <c r="Q1895" s="12">
        <v>0</v>
      </c>
      <c r="R1895" s="12">
        <v>0</v>
      </c>
      <c r="S1895" s="12">
        <v>0</v>
      </c>
      <c r="T1895" s="12">
        <v>28.078682079490545</v>
      </c>
      <c r="U1895" s="12">
        <v>8.0496531694897939</v>
      </c>
      <c r="V1895" s="12">
        <v>5.3098346733065149</v>
      </c>
      <c r="W1895" s="59">
        <v>1.5188861414343703E-5</v>
      </c>
      <c r="X1895" s="59">
        <v>0</v>
      </c>
      <c r="Y1895" s="59">
        <v>0</v>
      </c>
      <c r="Z1895" s="59">
        <v>3.9088589958456146E-3</v>
      </c>
      <c r="AA1895" s="59">
        <v>4.6526234712904093E-3</v>
      </c>
      <c r="AB1895" s="59">
        <v>0</v>
      </c>
      <c r="AC1895" s="59">
        <v>0</v>
      </c>
      <c r="AD1895" s="59">
        <v>0</v>
      </c>
      <c r="AE1895" s="59">
        <v>9.7601230792299774E-6</v>
      </c>
      <c r="AF1895" s="59">
        <v>7.272299220395439E-6</v>
      </c>
      <c r="AG1895" s="59">
        <v>2.1765302800437121E-5</v>
      </c>
      <c r="AH1895" s="18">
        <v>7.8322445942276655E-4</v>
      </c>
      <c r="AI1895" s="12">
        <v>203</v>
      </c>
      <c r="AJ1895" s="17">
        <v>7</v>
      </c>
      <c r="AK1895" s="18">
        <v>0.93568628764555728</v>
      </c>
      <c r="AL1895" t="str">
        <f>IF(AK1895&lt;='CAV Tier 1 Analysis'!$A$5,"Tier 1", "Tier 2")</f>
        <v>Tier 2</v>
      </c>
      <c r="AM1895" t="str">
        <f t="shared" si="59"/>
        <v>Mississippi - Tier 2</v>
      </c>
      <c r="AN1895" t="str">
        <f t="shared" si="60"/>
        <v>Newhebron, Town Of - Tier 2</v>
      </c>
    </row>
    <row r="1896" spans="1:40" x14ac:dyDescent="0.3">
      <c r="A1896">
        <v>4</v>
      </c>
      <c r="B1896" t="s">
        <v>28</v>
      </c>
      <c r="C1896" t="s">
        <v>4909</v>
      </c>
      <c r="D1896" t="s">
        <v>7614</v>
      </c>
      <c r="E1896" t="s">
        <v>2247</v>
      </c>
      <c r="F1896" s="12">
        <v>58.34477239705879</v>
      </c>
      <c r="G1896" s="12">
        <v>251.47566500959957</v>
      </c>
      <c r="H1896" s="12">
        <v>139.14780928519065</v>
      </c>
      <c r="I1896">
        <v>1</v>
      </c>
      <c r="J1896" s="15">
        <v>0.84914591134903272</v>
      </c>
      <c r="K1896" s="15">
        <v>0.15085408865096719</v>
      </c>
      <c r="L1896" s="58">
        <v>2.3873399999999996</v>
      </c>
      <c r="M1896">
        <v>18</v>
      </c>
      <c r="N1896">
        <v>0</v>
      </c>
      <c r="O1896" s="12">
        <v>11</v>
      </c>
      <c r="P1896" s="12">
        <v>6</v>
      </c>
      <c r="Q1896" s="12">
        <v>0</v>
      </c>
      <c r="R1896" s="12">
        <v>0.15085408865096719</v>
      </c>
      <c r="S1896" s="12">
        <v>118.15679332769461</v>
      </c>
      <c r="T1896" s="12">
        <v>291.81598912351882</v>
      </c>
      <c r="U1896" s="12">
        <v>233.47121672646003</v>
      </c>
      <c r="V1896" s="12">
        <v>0</v>
      </c>
      <c r="W1896" s="59">
        <v>5.2025849248069225E-5</v>
      </c>
      <c r="X1896" s="59">
        <v>2.5034770514603617E-4</v>
      </c>
      <c r="Y1896" s="59">
        <v>0</v>
      </c>
      <c r="Z1896" s="59">
        <v>2.9653413071932247E-3</v>
      </c>
      <c r="AA1896" s="59">
        <v>4.2947293581142238E-3</v>
      </c>
      <c r="AB1896" s="59">
        <v>0</v>
      </c>
      <c r="AC1896" s="59">
        <v>4.3994546902437597E-6</v>
      </c>
      <c r="AD1896" s="59">
        <v>7.06955430024207E-4</v>
      </c>
      <c r="AE1896" s="59">
        <v>1.0143495917186069E-4</v>
      </c>
      <c r="AF1896" s="59">
        <v>2.1092493199830931E-4</v>
      </c>
      <c r="AG1896" s="59">
        <v>0</v>
      </c>
      <c r="AH1896" s="18">
        <v>7.8055990868965217E-4</v>
      </c>
      <c r="AI1896" s="12">
        <v>204</v>
      </c>
      <c r="AJ1896" s="17">
        <v>7</v>
      </c>
      <c r="AK1896" s="18">
        <v>0.93646684755424692</v>
      </c>
      <c r="AL1896" t="str">
        <f>IF(AK1896&lt;='CAV Tier 1 Analysis'!$A$5,"Tier 1", "Tier 2")</f>
        <v>Tier 2</v>
      </c>
      <c r="AM1896" t="str">
        <f t="shared" si="59"/>
        <v>Mississippi - Tier 2</v>
      </c>
      <c r="AN1896" t="str">
        <f t="shared" si="60"/>
        <v>Shubuta, Town Of - Tier 2</v>
      </c>
    </row>
    <row r="1897" spans="1:40" x14ac:dyDescent="0.3">
      <c r="A1897">
        <v>4</v>
      </c>
      <c r="B1897" t="s">
        <v>28</v>
      </c>
      <c r="C1897" t="s">
        <v>4954</v>
      </c>
      <c r="D1897" t="s">
        <v>7686</v>
      </c>
      <c r="E1897" t="s">
        <v>2309</v>
      </c>
      <c r="F1897" s="12">
        <v>35.134911512734796</v>
      </c>
      <c r="G1897" s="12">
        <v>493.3348279101578</v>
      </c>
      <c r="H1897" s="12">
        <v>336.15881754120073</v>
      </c>
      <c r="I1897">
        <v>0</v>
      </c>
      <c r="J1897" s="15">
        <v>0</v>
      </c>
      <c r="K1897" s="15">
        <v>1.0000000000000002</v>
      </c>
      <c r="L1897" s="58">
        <v>1.0721499999999999</v>
      </c>
      <c r="M1897">
        <v>2</v>
      </c>
      <c r="N1897">
        <v>0</v>
      </c>
      <c r="O1897" s="12">
        <v>5</v>
      </c>
      <c r="P1897" s="12">
        <v>9</v>
      </c>
      <c r="Q1897" s="12">
        <v>0</v>
      </c>
      <c r="R1897" s="12">
        <v>0</v>
      </c>
      <c r="S1897" s="12">
        <v>0</v>
      </c>
      <c r="T1897" s="12">
        <v>601.40079548455924</v>
      </c>
      <c r="U1897" s="12">
        <v>566.26588397182445</v>
      </c>
      <c r="V1897" s="12">
        <v>0</v>
      </c>
      <c r="W1897" s="59">
        <v>2.3364713141537202E-5</v>
      </c>
      <c r="X1897" s="59">
        <v>2.7816411682892907E-5</v>
      </c>
      <c r="Y1897" s="59">
        <v>0</v>
      </c>
      <c r="Z1897" s="59">
        <v>1.3478824123605566E-3</v>
      </c>
      <c r="AA1897" s="59">
        <v>6.4420940371713361E-3</v>
      </c>
      <c r="AB1897" s="59">
        <v>0</v>
      </c>
      <c r="AC1897" s="59">
        <v>0</v>
      </c>
      <c r="AD1897" s="59">
        <v>0</v>
      </c>
      <c r="AE1897" s="59">
        <v>2.090463422485039E-4</v>
      </c>
      <c r="AF1897" s="59">
        <v>5.115816619470383E-4</v>
      </c>
      <c r="AG1897" s="59">
        <v>0</v>
      </c>
      <c r="AH1897" s="18">
        <v>7.7834414350471488E-4</v>
      </c>
      <c r="AI1897" s="12">
        <v>205</v>
      </c>
      <c r="AJ1897" s="17">
        <v>7</v>
      </c>
      <c r="AK1897" s="18">
        <v>0.93724519169775167</v>
      </c>
      <c r="AL1897" t="str">
        <f>IF(AK1897&lt;='CAV Tier 1 Analysis'!$A$5,"Tier 1", "Tier 2")</f>
        <v>Tier 2</v>
      </c>
      <c r="AM1897" t="str">
        <f t="shared" si="59"/>
        <v>Mississippi - Tier 2</v>
      </c>
      <c r="AN1897" t="str">
        <f t="shared" si="60"/>
        <v>Duck Hill, Town Of - Tier 2</v>
      </c>
    </row>
    <row r="1898" spans="1:40" x14ac:dyDescent="0.3">
      <c r="A1898">
        <v>4</v>
      </c>
      <c r="B1898" t="s">
        <v>28</v>
      </c>
      <c r="C1898" t="s">
        <v>4992</v>
      </c>
      <c r="D1898" t="s">
        <v>7736</v>
      </c>
      <c r="E1898" t="s">
        <v>2303</v>
      </c>
      <c r="F1898" s="12">
        <v>44.924336505998312</v>
      </c>
      <c r="G1898" s="12">
        <v>308.9284833826938</v>
      </c>
      <c r="H1898" s="12">
        <v>136.3265553013488</v>
      </c>
      <c r="I1898">
        <v>0</v>
      </c>
      <c r="J1898" s="15">
        <v>0</v>
      </c>
      <c r="K1898" s="15">
        <v>1.0000000000000002</v>
      </c>
      <c r="L1898" s="58">
        <v>1.1026199999999999</v>
      </c>
      <c r="M1898">
        <v>0</v>
      </c>
      <c r="N1898">
        <v>0</v>
      </c>
      <c r="O1898" s="12">
        <v>9</v>
      </c>
      <c r="P1898" s="12">
        <v>8</v>
      </c>
      <c r="Q1898" s="12">
        <v>0</v>
      </c>
      <c r="R1898" s="12">
        <v>0</v>
      </c>
      <c r="S1898" s="12">
        <v>0</v>
      </c>
      <c r="T1898" s="12">
        <v>305.73866415900477</v>
      </c>
      <c r="U1898" s="12">
        <v>260.81432765300644</v>
      </c>
      <c r="V1898" s="12">
        <v>3.1898192236890281</v>
      </c>
      <c r="W1898" s="59">
        <v>2.4028727327446488E-5</v>
      </c>
      <c r="X1898" s="59">
        <v>0</v>
      </c>
      <c r="Y1898" s="59">
        <v>0</v>
      </c>
      <c r="Z1898" s="59">
        <v>2.4261883422490018E-3</v>
      </c>
      <c r="AA1898" s="59">
        <v>5.7263058108189659E-3</v>
      </c>
      <c r="AB1898" s="59">
        <v>0</v>
      </c>
      <c r="AC1898" s="59">
        <v>0</v>
      </c>
      <c r="AD1898" s="59">
        <v>0</v>
      </c>
      <c r="AE1898" s="59">
        <v>1.0627446771979647E-4</v>
      </c>
      <c r="AF1898" s="59">
        <v>2.3562752229474478E-4</v>
      </c>
      <c r="AG1898" s="59">
        <v>1.3075243496990741E-5</v>
      </c>
      <c r="AH1898" s="18">
        <v>7.7559091944608615E-4</v>
      </c>
      <c r="AI1898" s="12">
        <v>206</v>
      </c>
      <c r="AJ1898" s="17">
        <v>7</v>
      </c>
      <c r="AK1898" s="18">
        <v>0.93802078261719779</v>
      </c>
      <c r="AL1898" t="str">
        <f>IF(AK1898&lt;='CAV Tier 1 Analysis'!$A$5,"Tier 1", "Tier 2")</f>
        <v>Tier 2</v>
      </c>
      <c r="AM1898" t="str">
        <f t="shared" si="59"/>
        <v>Mississippi - Tier 2</v>
      </c>
      <c r="AN1898" t="str">
        <f t="shared" si="60"/>
        <v>Blue Mountain, Town Of - Tier 2</v>
      </c>
    </row>
    <row r="1899" spans="1:40" x14ac:dyDescent="0.3">
      <c r="A1899">
        <v>4</v>
      </c>
      <c r="B1899" t="s">
        <v>28</v>
      </c>
      <c r="C1899" t="s">
        <v>5006</v>
      </c>
      <c r="D1899" t="s">
        <v>7758</v>
      </c>
      <c r="E1899" t="s">
        <v>1974</v>
      </c>
      <c r="F1899" s="12">
        <v>36.278151262308526</v>
      </c>
      <c r="G1899" s="12">
        <v>299.26581718485244</v>
      </c>
      <c r="H1899" s="12">
        <v>167.93639949339581</v>
      </c>
      <c r="I1899">
        <v>7</v>
      </c>
      <c r="J1899" s="15">
        <v>0</v>
      </c>
      <c r="K1899" s="15">
        <v>1.0000000000000002</v>
      </c>
      <c r="L1899" s="58">
        <v>1.3787</v>
      </c>
      <c r="M1899">
        <v>2</v>
      </c>
      <c r="N1899">
        <v>4</v>
      </c>
      <c r="O1899" s="12">
        <v>14</v>
      </c>
      <c r="P1899" s="12">
        <v>5</v>
      </c>
      <c r="Q1899" s="12">
        <v>1</v>
      </c>
      <c r="R1899" s="12">
        <v>7.0000000000000018</v>
      </c>
      <c r="S1899" s="12">
        <v>0</v>
      </c>
      <c r="T1899" s="12">
        <v>424.99577659380935</v>
      </c>
      <c r="U1899" s="12">
        <v>388.71762533150081</v>
      </c>
      <c r="V1899" s="12">
        <v>0</v>
      </c>
      <c r="W1899" s="59">
        <v>3.0045170925931396E-5</v>
      </c>
      <c r="X1899" s="59">
        <v>2.7816411682892907E-5</v>
      </c>
      <c r="Y1899" s="59">
        <v>3.5520824083118727E-4</v>
      </c>
      <c r="Z1899" s="59">
        <v>3.7740707546095585E-3</v>
      </c>
      <c r="AA1899" s="59">
        <v>3.5789411317618536E-3</v>
      </c>
      <c r="AB1899" s="59">
        <v>5.4875706524721505E-5</v>
      </c>
      <c r="AC1899" s="59">
        <v>2.0414549653314205E-4</v>
      </c>
      <c r="AD1899" s="59">
        <v>0</v>
      </c>
      <c r="AE1899" s="59">
        <v>1.4772812612662932E-4</v>
      </c>
      <c r="AF1899" s="59">
        <v>3.5117921531908853E-4</v>
      </c>
      <c r="AG1899" s="59">
        <v>0</v>
      </c>
      <c r="AH1899" s="18">
        <v>7.7491002311954596E-4</v>
      </c>
      <c r="AI1899" s="12">
        <v>207</v>
      </c>
      <c r="AJ1899" s="17">
        <v>7</v>
      </c>
      <c r="AK1899" s="18">
        <v>0.93879569264031737</v>
      </c>
      <c r="AL1899" t="str">
        <f>IF(AK1899&lt;='CAV Tier 1 Analysis'!$A$5,"Tier 1", "Tier 2")</f>
        <v>Tier 2</v>
      </c>
      <c r="AM1899" t="str">
        <f t="shared" si="59"/>
        <v>Mississippi - Tier 2</v>
      </c>
      <c r="AN1899" t="str">
        <f t="shared" si="60"/>
        <v>Tutwiler, Town Of - Tier 2</v>
      </c>
    </row>
    <row r="1900" spans="1:40" x14ac:dyDescent="0.3">
      <c r="A1900">
        <v>4</v>
      </c>
      <c r="B1900" t="s">
        <v>28</v>
      </c>
      <c r="C1900" t="s">
        <v>4985</v>
      </c>
      <c r="D1900" t="s">
        <v>7726</v>
      </c>
      <c r="E1900" t="s">
        <v>2282</v>
      </c>
      <c r="F1900" s="12">
        <v>87.049878145017402</v>
      </c>
      <c r="G1900" s="12">
        <v>180.73778559430571</v>
      </c>
      <c r="H1900" s="12">
        <v>109.64253684516144</v>
      </c>
      <c r="I1900">
        <v>1</v>
      </c>
      <c r="J1900" s="15">
        <v>9.2922254050910189E-2</v>
      </c>
      <c r="K1900" s="15">
        <v>0.90707774594908974</v>
      </c>
      <c r="L1900" s="58">
        <v>3.6794200000000004</v>
      </c>
      <c r="M1900">
        <v>9</v>
      </c>
      <c r="N1900">
        <v>0</v>
      </c>
      <c r="O1900" s="12">
        <v>11</v>
      </c>
      <c r="P1900" s="12">
        <v>7</v>
      </c>
      <c r="Q1900" s="12">
        <v>0</v>
      </c>
      <c r="R1900" s="12">
        <v>0.90707774594908974</v>
      </c>
      <c r="S1900" s="12">
        <v>10.188231663512372</v>
      </c>
      <c r="T1900" s="12">
        <v>228.96946348969487</v>
      </c>
      <c r="U1900" s="12">
        <v>141.91958534467747</v>
      </c>
      <c r="V1900" s="12">
        <v>0</v>
      </c>
      <c r="W1900" s="59">
        <v>8.0183363174215203E-5</v>
      </c>
      <c r="X1900" s="59">
        <v>1.2517385257301809E-4</v>
      </c>
      <c r="Y1900" s="59">
        <v>0</v>
      </c>
      <c r="Z1900" s="59">
        <v>2.9653413071932247E-3</v>
      </c>
      <c r="AA1900" s="59">
        <v>5.0105175844665948E-3</v>
      </c>
      <c r="AB1900" s="59">
        <v>0</v>
      </c>
      <c r="AC1900" s="59">
        <v>2.6453690977277165E-5</v>
      </c>
      <c r="AD1900" s="59">
        <v>6.0958202182154321E-5</v>
      </c>
      <c r="AE1900" s="59">
        <v>7.9589566872051131E-5</v>
      </c>
      <c r="AF1900" s="59">
        <v>1.2821442963192384E-4</v>
      </c>
      <c r="AG1900" s="59">
        <v>0</v>
      </c>
      <c r="AH1900" s="18">
        <v>7.7058472700640532E-4</v>
      </c>
      <c r="AI1900" s="12">
        <v>208</v>
      </c>
      <c r="AJ1900" s="17">
        <v>7</v>
      </c>
      <c r="AK1900" s="18">
        <v>0.93956627736732379</v>
      </c>
      <c r="AL1900" t="str">
        <f>IF(AK1900&lt;='CAV Tier 1 Analysis'!$A$5,"Tier 1", "Tier 2")</f>
        <v>Tier 2</v>
      </c>
      <c r="AM1900" t="str">
        <f t="shared" si="59"/>
        <v>Mississippi - Tier 2</v>
      </c>
      <c r="AN1900" t="str">
        <f t="shared" si="60"/>
        <v>Taylorsville, Town Of - Tier 2</v>
      </c>
    </row>
    <row r="1901" spans="1:40" x14ac:dyDescent="0.3">
      <c r="A1901">
        <v>4</v>
      </c>
      <c r="B1901" t="s">
        <v>28</v>
      </c>
      <c r="C1901" t="s">
        <v>4917</v>
      </c>
      <c r="D1901" t="s">
        <v>7628</v>
      </c>
      <c r="E1901" t="s">
        <v>2231</v>
      </c>
      <c r="F1901" s="12">
        <v>48.748112907668641</v>
      </c>
      <c r="G1901" s="12">
        <v>299.68133054075457</v>
      </c>
      <c r="H1901" s="12">
        <v>149.51050784644914</v>
      </c>
      <c r="I1901">
        <v>0</v>
      </c>
      <c r="J1901" s="15">
        <v>0.22046549714969607</v>
      </c>
      <c r="K1901" s="15">
        <v>0.7795345028503039</v>
      </c>
      <c r="L1901" s="58">
        <v>1.2700400000000001</v>
      </c>
      <c r="M1901">
        <v>0</v>
      </c>
      <c r="N1901">
        <v>0</v>
      </c>
      <c r="O1901" s="12">
        <v>13</v>
      </c>
      <c r="P1901" s="12">
        <v>6</v>
      </c>
      <c r="Q1901" s="12">
        <v>1</v>
      </c>
      <c r="R1901" s="12">
        <v>0</v>
      </c>
      <c r="S1901" s="12">
        <v>32.961908441470946</v>
      </c>
      <c r="T1901" s="12">
        <v>323.77450610746098</v>
      </c>
      <c r="U1901" s="12">
        <v>275.02639319979232</v>
      </c>
      <c r="V1901" s="12">
        <v>0</v>
      </c>
      <c r="W1901" s="59">
        <v>2.767720960525851E-5</v>
      </c>
      <c r="X1901" s="59">
        <v>0</v>
      </c>
      <c r="Y1901" s="59">
        <v>0</v>
      </c>
      <c r="Z1901" s="59">
        <v>3.5044942721374475E-3</v>
      </c>
      <c r="AA1901" s="59">
        <v>4.2947293581142238E-3</v>
      </c>
      <c r="AB1901" s="59">
        <v>5.4875706524721505E-5</v>
      </c>
      <c r="AC1901" s="59">
        <v>0</v>
      </c>
      <c r="AD1901" s="59">
        <v>1.9721760806449344E-4</v>
      </c>
      <c r="AE1901" s="59">
        <v>1.1254370915912493E-4</v>
      </c>
      <c r="AF1901" s="59">
        <v>2.484671305387172E-4</v>
      </c>
      <c r="AG1901" s="59">
        <v>0</v>
      </c>
      <c r="AH1901" s="18">
        <v>7.6727318128581715E-4</v>
      </c>
      <c r="AI1901" s="12">
        <v>209</v>
      </c>
      <c r="AJ1901" s="17">
        <v>7</v>
      </c>
      <c r="AK1901" s="18">
        <v>0.94033355054860956</v>
      </c>
      <c r="AL1901" t="str">
        <f>IF(AK1901&lt;='CAV Tier 1 Analysis'!$A$5,"Tier 1", "Tier 2")</f>
        <v>Tier 2</v>
      </c>
      <c r="AM1901" t="str">
        <f t="shared" si="59"/>
        <v>Mississippi - Tier 2</v>
      </c>
      <c r="AN1901" t="str">
        <f t="shared" si="60"/>
        <v>Mt. Olive, Town Of - Tier 2</v>
      </c>
    </row>
    <row r="1902" spans="1:40" x14ac:dyDescent="0.3">
      <c r="A1902">
        <v>4</v>
      </c>
      <c r="B1902" t="s">
        <v>28</v>
      </c>
      <c r="C1902" t="s">
        <v>4592</v>
      </c>
      <c r="D1902" t="s">
        <v>7648</v>
      </c>
      <c r="E1902" t="s">
        <v>2242</v>
      </c>
      <c r="F1902" s="12">
        <v>67.669119412827598</v>
      </c>
      <c r="G1902" s="12">
        <v>996.61412405482599</v>
      </c>
      <c r="H1902" s="12">
        <v>606.5653061783147</v>
      </c>
      <c r="I1902">
        <v>10</v>
      </c>
      <c r="J1902" s="15">
        <v>0</v>
      </c>
      <c r="K1902" s="15">
        <v>1.0000000000000002</v>
      </c>
      <c r="L1902" s="58">
        <v>2.25109</v>
      </c>
      <c r="M1902">
        <v>2</v>
      </c>
      <c r="N1902">
        <v>0</v>
      </c>
      <c r="O1902" s="12">
        <v>11</v>
      </c>
      <c r="P1902" s="12">
        <v>5</v>
      </c>
      <c r="Q1902" s="12">
        <v>0</v>
      </c>
      <c r="R1902" s="12">
        <v>10.000000000000002</v>
      </c>
      <c r="S1902" s="12">
        <v>0</v>
      </c>
      <c r="T1902" s="12">
        <v>1256.9555125822772</v>
      </c>
      <c r="U1902" s="12">
        <v>1189.2863931694496</v>
      </c>
      <c r="V1902" s="12">
        <v>0</v>
      </c>
      <c r="W1902" s="59">
        <v>4.9056635830604848E-5</v>
      </c>
      <c r="X1902" s="59">
        <v>2.7816411682892907E-5</v>
      </c>
      <c r="Y1902" s="59">
        <v>0</v>
      </c>
      <c r="Z1902" s="59">
        <v>2.9653413071932247E-3</v>
      </c>
      <c r="AA1902" s="59">
        <v>3.5789411317618536E-3</v>
      </c>
      <c r="AB1902" s="59">
        <v>0</v>
      </c>
      <c r="AC1902" s="59">
        <v>2.9163642361877435E-4</v>
      </c>
      <c r="AD1902" s="59">
        <v>0</v>
      </c>
      <c r="AE1902" s="59">
        <v>4.3691653593957492E-4</v>
      </c>
      <c r="AF1902" s="59">
        <v>1.0744371624176793E-3</v>
      </c>
      <c r="AG1902" s="59">
        <v>0</v>
      </c>
      <c r="AH1902" s="18">
        <v>7.6583141894950954E-4</v>
      </c>
      <c r="AI1902" s="12">
        <v>210</v>
      </c>
      <c r="AJ1902" s="17">
        <v>7</v>
      </c>
      <c r="AK1902" s="18">
        <v>0.94109938196755905</v>
      </c>
      <c r="AL1902" t="str">
        <f>IF(AK1902&lt;='CAV Tier 1 Analysis'!$A$5,"Tier 1", "Tier 2")</f>
        <v>Tier 2</v>
      </c>
      <c r="AM1902" t="str">
        <f t="shared" si="59"/>
        <v>Mississippi - Tier 2</v>
      </c>
      <c r="AN1902" t="str">
        <f t="shared" si="60"/>
        <v>Durant, City Of - Tier 2</v>
      </c>
    </row>
    <row r="1903" spans="1:40" x14ac:dyDescent="0.3">
      <c r="A1903">
        <v>4</v>
      </c>
      <c r="B1903" t="s">
        <v>28</v>
      </c>
      <c r="C1903" t="s">
        <v>5067</v>
      </c>
      <c r="D1903" t="s">
        <v>7857</v>
      </c>
      <c r="E1903" t="s">
        <v>2317</v>
      </c>
      <c r="F1903" s="12">
        <v>220.4691291782554</v>
      </c>
      <c r="G1903" s="12">
        <v>233.15437701963663</v>
      </c>
      <c r="H1903" s="12">
        <v>113.26592947999943</v>
      </c>
      <c r="I1903">
        <v>0</v>
      </c>
      <c r="J1903" s="15">
        <v>0</v>
      </c>
      <c r="K1903" s="15">
        <v>1</v>
      </c>
      <c r="L1903" s="58">
        <v>5.4111799999999999</v>
      </c>
      <c r="M1903">
        <v>0</v>
      </c>
      <c r="N1903">
        <v>0</v>
      </c>
      <c r="O1903" s="12">
        <v>9</v>
      </c>
      <c r="P1903" s="12">
        <v>8</v>
      </c>
      <c r="Q1903" s="12">
        <v>0</v>
      </c>
      <c r="R1903" s="12">
        <v>0</v>
      </c>
      <c r="S1903" s="12">
        <v>0</v>
      </c>
      <c r="T1903" s="12">
        <v>232.20768227300283</v>
      </c>
      <c r="U1903" s="12">
        <v>11.738553094747431</v>
      </c>
      <c r="V1903" s="12">
        <v>0.9466947466337956</v>
      </c>
      <c r="W1903" s="59">
        <v>1.179225560390088E-4</v>
      </c>
      <c r="X1903" s="59">
        <v>0</v>
      </c>
      <c r="Y1903" s="59">
        <v>0</v>
      </c>
      <c r="Z1903" s="59">
        <v>2.4261883422490018E-3</v>
      </c>
      <c r="AA1903" s="59">
        <v>5.7263058108189659E-3</v>
      </c>
      <c r="AB1903" s="59">
        <v>0</v>
      </c>
      <c r="AC1903" s="59">
        <v>0</v>
      </c>
      <c r="AD1903" s="59">
        <v>0</v>
      </c>
      <c r="AE1903" s="59">
        <v>8.0715168629038347E-5</v>
      </c>
      <c r="AF1903" s="59">
        <v>1.0604962564481884E-5</v>
      </c>
      <c r="AG1903" s="59">
        <v>3.880553555396585E-6</v>
      </c>
      <c r="AH1903" s="18">
        <v>7.6051067216871765E-4</v>
      </c>
      <c r="AI1903" s="12">
        <v>211</v>
      </c>
      <c r="AJ1903" s="17">
        <v>7</v>
      </c>
      <c r="AK1903" s="18">
        <v>0.9418598926397278</v>
      </c>
      <c r="AL1903" t="str">
        <f>IF(AK1903&lt;='CAV Tier 1 Analysis'!$A$5,"Tier 1", "Tier 2")</f>
        <v>Tier 2</v>
      </c>
      <c r="AM1903" t="str">
        <f t="shared" si="59"/>
        <v>Mississippi - Tier 2</v>
      </c>
      <c r="AN1903" t="str">
        <f t="shared" si="60"/>
        <v>Walnut, Town Of - Tier 2</v>
      </c>
    </row>
    <row r="1904" spans="1:40" x14ac:dyDescent="0.3">
      <c r="A1904">
        <v>4</v>
      </c>
      <c r="B1904" t="s">
        <v>28</v>
      </c>
      <c r="C1904" t="s">
        <v>4846</v>
      </c>
      <c r="D1904" t="s">
        <v>7586</v>
      </c>
      <c r="E1904" t="s">
        <v>2350</v>
      </c>
      <c r="F1904" s="12">
        <v>38.299978937147408</v>
      </c>
      <c r="G1904" s="12">
        <v>299.43090144381534</v>
      </c>
      <c r="H1904" s="12">
        <v>157.60411737369046</v>
      </c>
      <c r="I1904">
        <v>0</v>
      </c>
      <c r="J1904" s="15">
        <v>0</v>
      </c>
      <c r="K1904" s="15">
        <v>1</v>
      </c>
      <c r="L1904" s="58">
        <v>2.0959700000000003</v>
      </c>
      <c r="M1904">
        <v>0</v>
      </c>
      <c r="N1904">
        <v>0</v>
      </c>
      <c r="O1904" s="12">
        <v>16</v>
      </c>
      <c r="P1904" s="12">
        <v>5</v>
      </c>
      <c r="Q1904" s="12">
        <v>0</v>
      </c>
      <c r="R1904" s="12">
        <v>0</v>
      </c>
      <c r="S1904" s="12">
        <v>0</v>
      </c>
      <c r="T1904" s="12">
        <v>327.02202952979457</v>
      </c>
      <c r="U1904" s="12">
        <v>288.72205059264718</v>
      </c>
      <c r="V1904" s="12">
        <v>0</v>
      </c>
      <c r="W1904" s="59">
        <v>4.5676199975066679E-5</v>
      </c>
      <c r="X1904" s="59">
        <v>0</v>
      </c>
      <c r="Y1904" s="59">
        <v>0</v>
      </c>
      <c r="Z1904" s="59">
        <v>4.3132237195537809E-3</v>
      </c>
      <c r="AA1904" s="59">
        <v>3.5789411317618536E-3</v>
      </c>
      <c r="AB1904" s="59">
        <v>0</v>
      </c>
      <c r="AC1904" s="59">
        <v>0</v>
      </c>
      <c r="AD1904" s="59">
        <v>0</v>
      </c>
      <c r="AE1904" s="59">
        <v>1.136725451997527E-4</v>
      </c>
      <c r="AF1904" s="59">
        <v>2.6084020009634312E-4</v>
      </c>
      <c r="AG1904" s="59">
        <v>0</v>
      </c>
      <c r="AH1904" s="18">
        <v>7.5566852696243606E-4</v>
      </c>
      <c r="AI1904" s="12">
        <v>212</v>
      </c>
      <c r="AJ1904" s="17">
        <v>7</v>
      </c>
      <c r="AK1904" s="18">
        <v>0.94261556116669021</v>
      </c>
      <c r="AL1904" t="str">
        <f>IF(AK1904&lt;='CAV Tier 1 Analysis'!$A$5,"Tier 1", "Tier 2")</f>
        <v>Tier 2</v>
      </c>
      <c r="AM1904" t="str">
        <f t="shared" si="59"/>
        <v>Mississippi - Tier 2</v>
      </c>
      <c r="AN1904" t="str">
        <f t="shared" si="60"/>
        <v>Liberty, Town Of - Tier 2</v>
      </c>
    </row>
    <row r="1905" spans="1:40" x14ac:dyDescent="0.3">
      <c r="A1905">
        <v>4</v>
      </c>
      <c r="B1905" t="s">
        <v>28</v>
      </c>
      <c r="C1905" t="s">
        <v>4884</v>
      </c>
      <c r="D1905" t="s">
        <v>7585</v>
      </c>
      <c r="E1905" t="s">
        <v>2364</v>
      </c>
      <c r="F1905" s="12">
        <v>34.05055737966633</v>
      </c>
      <c r="G1905" s="12">
        <v>220.34103591024328</v>
      </c>
      <c r="H1905" s="12">
        <v>142.82874842185052</v>
      </c>
      <c r="I1905">
        <v>0</v>
      </c>
      <c r="J1905" s="15">
        <v>0</v>
      </c>
      <c r="K1905" s="15">
        <v>1</v>
      </c>
      <c r="L1905" s="58">
        <v>1.8634200000000001</v>
      </c>
      <c r="M1905">
        <v>0</v>
      </c>
      <c r="N1905">
        <v>0</v>
      </c>
      <c r="O1905" s="12">
        <v>16</v>
      </c>
      <c r="P1905" s="12">
        <v>5</v>
      </c>
      <c r="Q1905" s="12">
        <v>0</v>
      </c>
      <c r="R1905" s="12">
        <v>0</v>
      </c>
      <c r="S1905" s="12">
        <v>0</v>
      </c>
      <c r="T1905" s="12">
        <v>290.59498405257398</v>
      </c>
      <c r="U1905" s="12">
        <v>256.54442667290766</v>
      </c>
      <c r="V1905" s="12">
        <v>0</v>
      </c>
      <c r="W1905" s="59">
        <v>4.060837920272654E-5</v>
      </c>
      <c r="X1905" s="59">
        <v>0</v>
      </c>
      <c r="Y1905" s="59">
        <v>0</v>
      </c>
      <c r="Z1905" s="59">
        <v>4.3132237195537809E-3</v>
      </c>
      <c r="AA1905" s="59">
        <v>3.5789411317618536E-3</v>
      </c>
      <c r="AB1905" s="59">
        <v>0</v>
      </c>
      <c r="AC1905" s="59">
        <v>0</v>
      </c>
      <c r="AD1905" s="59">
        <v>0</v>
      </c>
      <c r="AE1905" s="59">
        <v>1.0101053897510615E-4</v>
      </c>
      <c r="AF1905" s="59">
        <v>2.3176996509135706E-4</v>
      </c>
      <c r="AG1905" s="59">
        <v>0</v>
      </c>
      <c r="AH1905" s="18">
        <v>7.5141397587134774E-4</v>
      </c>
      <c r="AI1905" s="12">
        <v>213</v>
      </c>
      <c r="AJ1905" s="17">
        <v>7</v>
      </c>
      <c r="AK1905" s="18">
        <v>0.94336697514256151</v>
      </c>
      <c r="AL1905" t="str">
        <f>IF(AK1905&lt;='CAV Tier 1 Analysis'!$A$5,"Tier 1", "Tier 2")</f>
        <v>Tier 2</v>
      </c>
      <c r="AM1905" t="str">
        <f t="shared" si="59"/>
        <v>Mississippi - Tier 2</v>
      </c>
      <c r="AN1905" t="str">
        <f t="shared" si="60"/>
        <v>Gloster, Town Of - Tier 2</v>
      </c>
    </row>
    <row r="1906" spans="1:40" x14ac:dyDescent="0.3">
      <c r="A1906">
        <v>4</v>
      </c>
      <c r="B1906" t="s">
        <v>28</v>
      </c>
      <c r="C1906" t="s">
        <v>5030</v>
      </c>
      <c r="D1906" t="s">
        <v>7802</v>
      </c>
      <c r="E1906" t="s">
        <v>2290</v>
      </c>
      <c r="F1906" s="12">
        <v>1110.3196631846938</v>
      </c>
      <c r="G1906" s="12">
        <v>2278.8517832241801</v>
      </c>
      <c r="H1906" s="12">
        <v>958.45595099053526</v>
      </c>
      <c r="I1906">
        <v>3</v>
      </c>
      <c r="J1906" s="15">
        <v>7.9392803836260285E-3</v>
      </c>
      <c r="K1906" s="15">
        <v>0.99206071961637399</v>
      </c>
      <c r="L1906" s="58">
        <v>8.8169199999999996</v>
      </c>
      <c r="M1906">
        <v>59</v>
      </c>
      <c r="N1906">
        <v>2</v>
      </c>
      <c r="O1906" s="12">
        <v>10</v>
      </c>
      <c r="P1906" s="12">
        <v>3</v>
      </c>
      <c r="Q1906" s="12">
        <v>0</v>
      </c>
      <c r="R1906" s="12">
        <v>2.976182158849122</v>
      </c>
      <c r="S1906" s="12">
        <v>7.6094505302687869</v>
      </c>
      <c r="T1906" s="12">
        <v>2201.8442252126702</v>
      </c>
      <c r="U1906" s="12">
        <v>1091.5245620279763</v>
      </c>
      <c r="V1906" s="12">
        <v>77.0075580115099</v>
      </c>
      <c r="W1906" s="59">
        <v>1.9214177735567056E-4</v>
      </c>
      <c r="X1906" s="59">
        <v>8.205841446453407E-4</v>
      </c>
      <c r="Y1906" s="59">
        <v>1.7760412041559364E-4</v>
      </c>
      <c r="Z1906" s="59">
        <v>2.6957648247211132E-3</v>
      </c>
      <c r="AA1906" s="59">
        <v>2.1473646790571119E-3</v>
      </c>
      <c r="AB1906" s="59">
        <v>0</v>
      </c>
      <c r="AC1906" s="59">
        <v>8.6796312084476074E-5</v>
      </c>
      <c r="AD1906" s="59">
        <v>4.5528845361895891E-5</v>
      </c>
      <c r="AE1906" s="59">
        <v>7.6535895020032028E-4</v>
      </c>
      <c r="AF1906" s="59">
        <v>9.8611617846656205E-4</v>
      </c>
      <c r="AG1906" s="59">
        <v>3.1565819298833497E-4</v>
      </c>
      <c r="AH1906" s="18">
        <v>7.4844709320876543E-4</v>
      </c>
      <c r="AI1906" s="12">
        <v>214</v>
      </c>
      <c r="AJ1906" s="17">
        <v>7</v>
      </c>
      <c r="AK1906" s="18">
        <v>0.94411542223577027</v>
      </c>
      <c r="AL1906" t="str">
        <f>IF(AK1906&lt;='CAV Tier 1 Analysis'!$A$5,"Tier 1", "Tier 2")</f>
        <v>Tier 2</v>
      </c>
      <c r="AM1906" t="str">
        <f t="shared" si="59"/>
        <v>Mississippi - Tier 2</v>
      </c>
      <c r="AN1906" t="str">
        <f t="shared" si="60"/>
        <v>Saltillo, Town Of - Tier 2</v>
      </c>
    </row>
    <row r="1907" spans="1:40" x14ac:dyDescent="0.3">
      <c r="A1907">
        <v>4</v>
      </c>
      <c r="B1907" t="s">
        <v>28</v>
      </c>
      <c r="C1907" t="s">
        <v>4978</v>
      </c>
      <c r="D1907" t="s">
        <v>7719</v>
      </c>
      <c r="E1907" t="s">
        <v>1929</v>
      </c>
      <c r="F1907" s="12">
        <v>13.53813869624436</v>
      </c>
      <c r="G1907" s="12">
        <v>10.10487820864871</v>
      </c>
      <c r="H1907" s="12">
        <v>10.357492913768503</v>
      </c>
      <c r="I1907">
        <v>12</v>
      </c>
      <c r="J1907" s="15">
        <v>0</v>
      </c>
      <c r="K1907" s="15">
        <v>1.0000000000000002</v>
      </c>
      <c r="L1907" s="58">
        <v>0.7392399999999999</v>
      </c>
      <c r="M1907">
        <v>34</v>
      </c>
      <c r="N1907">
        <v>6</v>
      </c>
      <c r="O1907" s="12">
        <v>12</v>
      </c>
      <c r="P1907" s="12">
        <v>5</v>
      </c>
      <c r="Q1907" s="12">
        <v>0</v>
      </c>
      <c r="R1907" s="12">
        <v>12.000000000000004</v>
      </c>
      <c r="S1907" s="12">
        <v>0</v>
      </c>
      <c r="T1907" s="12">
        <v>21.157063869444002</v>
      </c>
      <c r="U1907" s="12">
        <v>7.6189251731996421</v>
      </c>
      <c r="V1907" s="12">
        <v>0</v>
      </c>
      <c r="W1907" s="59">
        <v>1.6109807902578893E-5</v>
      </c>
      <c r="X1907" s="59">
        <v>4.7287899860917943E-4</v>
      </c>
      <c r="Y1907" s="59">
        <v>5.3281236124678088E-4</v>
      </c>
      <c r="Z1907" s="59">
        <v>3.2349177896653361E-3</v>
      </c>
      <c r="AA1907" s="59">
        <v>3.5789411317618536E-3</v>
      </c>
      <c r="AB1907" s="59">
        <v>0</v>
      </c>
      <c r="AC1907" s="59">
        <v>3.4996370834252923E-4</v>
      </c>
      <c r="AD1907" s="59">
        <v>0</v>
      </c>
      <c r="AE1907" s="59">
        <v>7.3541751986904401E-6</v>
      </c>
      <c r="AF1907" s="59">
        <v>6.8831665701222718E-6</v>
      </c>
      <c r="AG1907" s="59">
        <v>0</v>
      </c>
      <c r="AH1907" s="18">
        <v>7.4544192175427903E-4</v>
      </c>
      <c r="AI1907" s="12">
        <v>215</v>
      </c>
      <c r="AJ1907" s="17">
        <v>7</v>
      </c>
      <c r="AK1907" s="18">
        <v>0.94486086415752457</v>
      </c>
      <c r="AL1907" t="str">
        <f>IF(AK1907&lt;='CAV Tier 1 Analysis'!$A$5,"Tier 1", "Tier 2")</f>
        <v>Tier 2</v>
      </c>
      <c r="AM1907" t="str">
        <f t="shared" si="59"/>
        <v>Mississippi - Tier 2</v>
      </c>
      <c r="AN1907" t="str">
        <f t="shared" si="60"/>
        <v>Cary, Town Of - Tier 2</v>
      </c>
    </row>
    <row r="1908" spans="1:40" x14ac:dyDescent="0.3">
      <c r="A1908">
        <v>4</v>
      </c>
      <c r="B1908" t="s">
        <v>28</v>
      </c>
      <c r="C1908" t="s">
        <v>4984</v>
      </c>
      <c r="D1908" t="s">
        <v>7725</v>
      </c>
      <c r="E1908" t="s">
        <v>2336</v>
      </c>
      <c r="F1908" s="12">
        <v>55.159285811014705</v>
      </c>
      <c r="G1908" s="12">
        <v>66.331016420255253</v>
      </c>
      <c r="H1908" s="12">
        <v>35.925119331999063</v>
      </c>
      <c r="I1908">
        <v>1</v>
      </c>
      <c r="J1908" s="15">
        <v>0</v>
      </c>
      <c r="K1908" s="15">
        <v>1.0000000000000002</v>
      </c>
      <c r="L1908" s="58">
        <v>2.3314699999999999</v>
      </c>
      <c r="M1908">
        <v>6</v>
      </c>
      <c r="N1908">
        <v>0</v>
      </c>
      <c r="O1908" s="12">
        <v>11</v>
      </c>
      <c r="P1908" s="12">
        <v>7</v>
      </c>
      <c r="Q1908" s="12">
        <v>0</v>
      </c>
      <c r="R1908" s="12">
        <v>1.0000000000000002</v>
      </c>
      <c r="S1908" s="12">
        <v>0</v>
      </c>
      <c r="T1908" s="12">
        <v>74.760374028880733</v>
      </c>
      <c r="U1908" s="12">
        <v>19.601088217866028</v>
      </c>
      <c r="V1908" s="12">
        <v>0</v>
      </c>
      <c r="W1908" s="59">
        <v>5.080830830396842E-5</v>
      </c>
      <c r="X1908" s="59">
        <v>8.3449235048678715E-5</v>
      </c>
      <c r="Y1908" s="59">
        <v>0</v>
      </c>
      <c r="Z1908" s="59">
        <v>2.9653413071932247E-3</v>
      </c>
      <c r="AA1908" s="59">
        <v>5.0105175844665948E-3</v>
      </c>
      <c r="AB1908" s="59">
        <v>0</v>
      </c>
      <c r="AC1908" s="59">
        <v>2.9163642361877433E-5</v>
      </c>
      <c r="AD1908" s="59">
        <v>0</v>
      </c>
      <c r="AE1908" s="59">
        <v>2.5986634625708303E-5</v>
      </c>
      <c r="AF1908" s="59">
        <v>1.7708213703662487E-5</v>
      </c>
      <c r="AG1908" s="59">
        <v>0</v>
      </c>
      <c r="AH1908" s="18">
        <v>7.4390681142761056E-4</v>
      </c>
      <c r="AI1908" s="12">
        <v>216</v>
      </c>
      <c r="AJ1908" s="17">
        <v>7</v>
      </c>
      <c r="AK1908" s="18">
        <v>0.94560477096895224</v>
      </c>
      <c r="AL1908" t="str">
        <f>IF(AK1908&lt;='CAV Tier 1 Analysis'!$A$5,"Tier 1", "Tier 2")</f>
        <v>Tier 2</v>
      </c>
      <c r="AM1908" t="str">
        <f t="shared" si="59"/>
        <v>Mississippi - Tier 2</v>
      </c>
      <c r="AN1908" t="str">
        <f t="shared" si="60"/>
        <v>Mize, City Of - Tier 2</v>
      </c>
    </row>
    <row r="1909" spans="1:40" x14ac:dyDescent="0.3">
      <c r="A1909">
        <v>4</v>
      </c>
      <c r="B1909" t="s">
        <v>28</v>
      </c>
      <c r="C1909" t="s">
        <v>4964</v>
      </c>
      <c r="D1909" t="s">
        <v>7701</v>
      </c>
      <c r="E1909" t="s">
        <v>2500</v>
      </c>
      <c r="F1909" s="12">
        <v>1086.9032727685715</v>
      </c>
      <c r="G1909" s="12">
        <v>2132.4838651437494</v>
      </c>
      <c r="H1909" s="12">
        <v>1022.8999133062093</v>
      </c>
      <c r="I1909">
        <v>1</v>
      </c>
      <c r="J1909" s="15">
        <v>0</v>
      </c>
      <c r="K1909" s="15">
        <v>0.99999999999999967</v>
      </c>
      <c r="L1909" s="58">
        <v>11.57718</v>
      </c>
      <c r="M1909">
        <v>0</v>
      </c>
      <c r="N1909">
        <v>0</v>
      </c>
      <c r="O1909" s="12">
        <v>9.1428571428571423</v>
      </c>
      <c r="P1909" s="12">
        <v>4.7142857142857144</v>
      </c>
      <c r="Q1909" s="12">
        <v>0</v>
      </c>
      <c r="R1909" s="12">
        <v>0.99999999999999967</v>
      </c>
      <c r="S1909" s="12">
        <v>0</v>
      </c>
      <c r="T1909" s="12">
        <v>2323.3119205819949</v>
      </c>
      <c r="U1909" s="12">
        <v>1236.4086478134234</v>
      </c>
      <c r="V1909" s="12">
        <v>0</v>
      </c>
      <c r="W1909" s="59">
        <v>2.5229444544881007E-4</v>
      </c>
      <c r="X1909" s="59">
        <v>0</v>
      </c>
      <c r="Y1909" s="59">
        <v>0</v>
      </c>
      <c r="Z1909" s="59">
        <v>2.4646992683164462E-3</v>
      </c>
      <c r="AA1909" s="59">
        <v>3.3744302099468905E-3</v>
      </c>
      <c r="AB1909" s="59">
        <v>0</v>
      </c>
      <c r="AC1909" s="59">
        <v>2.9163642361877416E-5</v>
      </c>
      <c r="AD1909" s="59">
        <v>0</v>
      </c>
      <c r="AE1909" s="59">
        <v>8.075810051243644E-4</v>
      </c>
      <c r="AF1909" s="59">
        <v>1.1170088271211371E-3</v>
      </c>
      <c r="AG1909" s="59">
        <v>0</v>
      </c>
      <c r="AH1909" s="18">
        <v>7.3137976348359318E-4</v>
      </c>
      <c r="AI1909" s="12">
        <v>217</v>
      </c>
      <c r="AJ1909" s="17">
        <v>8</v>
      </c>
      <c r="AK1909" s="18">
        <v>0.94633615073243582</v>
      </c>
      <c r="AL1909" t="str">
        <f>IF(AK1909&lt;='CAV Tier 1 Analysis'!$A$5,"Tier 1", "Tier 2")</f>
        <v>Tier 2</v>
      </c>
      <c r="AM1909" t="str">
        <f t="shared" si="59"/>
        <v>Mississippi - Tier 2</v>
      </c>
      <c r="AN1909" t="str">
        <f t="shared" si="60"/>
        <v>Baldwyn, City Of - Tier 2</v>
      </c>
    </row>
    <row r="1910" spans="1:40" x14ac:dyDescent="0.3">
      <c r="A1910">
        <v>4</v>
      </c>
      <c r="B1910" t="s">
        <v>28</v>
      </c>
      <c r="C1910" t="s">
        <v>5032</v>
      </c>
      <c r="D1910" t="s">
        <v>7805</v>
      </c>
      <c r="E1910" t="s">
        <v>2432</v>
      </c>
      <c r="F1910" s="12">
        <v>117.5463350978379</v>
      </c>
      <c r="G1910" s="12">
        <v>402.74865984577275</v>
      </c>
      <c r="H1910" s="12">
        <v>201.00330150121155</v>
      </c>
      <c r="I1910">
        <v>0</v>
      </c>
      <c r="J1910" s="15">
        <v>0.44572832923730576</v>
      </c>
      <c r="K1910" s="15">
        <v>0.55427167076269424</v>
      </c>
      <c r="L1910" s="58">
        <v>2.4006999999999996</v>
      </c>
      <c r="M1910">
        <v>0</v>
      </c>
      <c r="N1910">
        <v>0</v>
      </c>
      <c r="O1910" s="12">
        <v>7</v>
      </c>
      <c r="P1910" s="12">
        <v>7</v>
      </c>
      <c r="Q1910" s="12">
        <v>0</v>
      </c>
      <c r="R1910" s="12">
        <v>0</v>
      </c>
      <c r="S1910" s="12">
        <v>89.592865749317454</v>
      </c>
      <c r="T1910" s="12">
        <v>470.9881252311817</v>
      </c>
      <c r="U1910" s="12">
        <v>353.44179013334383</v>
      </c>
      <c r="V1910" s="12">
        <v>0</v>
      </c>
      <c r="W1910" s="59">
        <v>5.2316995605921143E-5</v>
      </c>
      <c r="X1910" s="59">
        <v>0</v>
      </c>
      <c r="Y1910" s="59">
        <v>0</v>
      </c>
      <c r="Z1910" s="59">
        <v>1.8870353773047792E-3</v>
      </c>
      <c r="AA1910" s="59">
        <v>5.0105175844665948E-3</v>
      </c>
      <c r="AB1910" s="59">
        <v>0</v>
      </c>
      <c r="AC1910" s="59">
        <v>0</v>
      </c>
      <c r="AD1910" s="59">
        <v>5.36051810049114E-4</v>
      </c>
      <c r="AE1910" s="59">
        <v>1.637150225960862E-4</v>
      </c>
      <c r="AF1910" s="59">
        <v>3.1930996289182963E-4</v>
      </c>
      <c r="AG1910" s="59">
        <v>0</v>
      </c>
      <c r="AH1910" s="18">
        <v>7.2444970481039326E-4</v>
      </c>
      <c r="AI1910" s="12">
        <v>218</v>
      </c>
      <c r="AJ1910" s="17">
        <v>8</v>
      </c>
      <c r="AK1910" s="18">
        <v>0.94706060043724627</v>
      </c>
      <c r="AL1910" t="str">
        <f>IF(AK1910&lt;='CAV Tier 1 Analysis'!$A$5,"Tier 1", "Tier 2")</f>
        <v>Tier 2</v>
      </c>
      <c r="AM1910" t="str">
        <f t="shared" si="59"/>
        <v>Mississippi - Tier 2</v>
      </c>
      <c r="AN1910" t="str">
        <f t="shared" si="60"/>
        <v>Coldwater, Town Of - Tier 2</v>
      </c>
    </row>
    <row r="1911" spans="1:40" x14ac:dyDescent="0.3">
      <c r="A1911">
        <v>4</v>
      </c>
      <c r="B1911" t="s">
        <v>28</v>
      </c>
      <c r="C1911" t="s">
        <v>4924</v>
      </c>
      <c r="D1911" t="s">
        <v>7635</v>
      </c>
      <c r="E1911" t="s">
        <v>2453</v>
      </c>
      <c r="F1911" s="12">
        <v>22.394627529521021</v>
      </c>
      <c r="G1911" s="12">
        <v>283.40667470197207</v>
      </c>
      <c r="H1911" s="12">
        <v>92.748035712901796</v>
      </c>
      <c r="I1911">
        <v>0</v>
      </c>
      <c r="J1911" s="15">
        <v>0.10746647778619056</v>
      </c>
      <c r="K1911" s="15">
        <v>0.89253352221380933</v>
      </c>
      <c r="L1911" s="58">
        <v>1.6377200000000003</v>
      </c>
      <c r="M1911">
        <v>0</v>
      </c>
      <c r="N1911">
        <v>0</v>
      </c>
      <c r="O1911" s="12">
        <v>14</v>
      </c>
      <c r="P1911" s="12">
        <v>5</v>
      </c>
      <c r="Q1911" s="12">
        <v>0</v>
      </c>
      <c r="R1911" s="12">
        <v>0</v>
      </c>
      <c r="S1911" s="12">
        <v>9.9673047196533702</v>
      </c>
      <c r="T1911" s="12">
        <v>223.04025845242273</v>
      </c>
      <c r="U1911" s="12">
        <v>200.64563092290172</v>
      </c>
      <c r="V1911" s="12">
        <v>60.366416249549331</v>
      </c>
      <c r="W1911" s="59">
        <v>3.5689836315961684E-5</v>
      </c>
      <c r="X1911" s="59">
        <v>0</v>
      </c>
      <c r="Y1911" s="59">
        <v>0</v>
      </c>
      <c r="Z1911" s="59">
        <v>3.7740707546095585E-3</v>
      </c>
      <c r="AA1911" s="59">
        <v>3.5789411317618536E-3</v>
      </c>
      <c r="AB1911" s="59">
        <v>0</v>
      </c>
      <c r="AC1911" s="59">
        <v>0</v>
      </c>
      <c r="AD1911" s="59">
        <v>5.9636352644763681E-5</v>
      </c>
      <c r="AE1911" s="59">
        <v>7.7528580862738531E-5</v>
      </c>
      <c r="AF1911" s="59">
        <v>1.8126930870350204E-4</v>
      </c>
      <c r="AG1911" s="59">
        <v>2.4744524255224836E-4</v>
      </c>
      <c r="AH1911" s="18">
        <v>7.2314374613187513E-4</v>
      </c>
      <c r="AI1911" s="12">
        <v>219</v>
      </c>
      <c r="AJ1911" s="17">
        <v>8</v>
      </c>
      <c r="AK1911" s="18">
        <v>0.94778374418337819</v>
      </c>
      <c r="AL1911" t="str">
        <f>IF(AK1911&lt;='CAV Tier 1 Analysis'!$A$5,"Tier 1", "Tier 2")</f>
        <v>Tier 2</v>
      </c>
      <c r="AM1911" t="str">
        <f t="shared" si="59"/>
        <v>Mississippi - Tier 2</v>
      </c>
      <c r="AN1911" t="str">
        <f t="shared" si="60"/>
        <v>Leakesville, Town Of - Tier 2</v>
      </c>
    </row>
    <row r="1912" spans="1:40" x14ac:dyDescent="0.3">
      <c r="A1912">
        <v>4</v>
      </c>
      <c r="B1912" t="s">
        <v>28</v>
      </c>
      <c r="C1912" t="s">
        <v>4928</v>
      </c>
      <c r="D1912" t="s">
        <v>7641</v>
      </c>
      <c r="E1912" t="s">
        <v>2422</v>
      </c>
      <c r="F1912" s="12">
        <v>43.109466901483877</v>
      </c>
      <c r="G1912" s="12">
        <v>191.39948909412459</v>
      </c>
      <c r="H1912" s="12">
        <v>93.742249772236022</v>
      </c>
      <c r="I1912">
        <v>0</v>
      </c>
      <c r="J1912" s="15">
        <v>0</v>
      </c>
      <c r="K1912" s="15">
        <v>1</v>
      </c>
      <c r="L1912" s="58">
        <v>1.2175400000000001</v>
      </c>
      <c r="M1912">
        <v>0</v>
      </c>
      <c r="N1912">
        <v>0</v>
      </c>
      <c r="O1912" s="12">
        <v>10</v>
      </c>
      <c r="P1912" s="12">
        <v>7</v>
      </c>
      <c r="Q1912" s="12">
        <v>0</v>
      </c>
      <c r="R1912" s="12">
        <v>0</v>
      </c>
      <c r="S1912" s="12">
        <v>0</v>
      </c>
      <c r="T1912" s="12">
        <v>207.49444613158508</v>
      </c>
      <c r="U1912" s="12">
        <v>164.38497923010121</v>
      </c>
      <c r="V1912" s="12">
        <v>0</v>
      </c>
      <c r="W1912" s="59">
        <v>2.6533109022382324E-5</v>
      </c>
      <c r="X1912" s="59">
        <v>0</v>
      </c>
      <c r="Y1912" s="59">
        <v>0</v>
      </c>
      <c r="Z1912" s="59">
        <v>2.6957648247211132E-3</v>
      </c>
      <c r="AA1912" s="59">
        <v>5.0105175844665948E-3</v>
      </c>
      <c r="AB1912" s="59">
        <v>0</v>
      </c>
      <c r="AC1912" s="59">
        <v>0</v>
      </c>
      <c r="AD1912" s="59">
        <v>0</v>
      </c>
      <c r="AE1912" s="59">
        <v>7.2124871344305956E-5</v>
      </c>
      <c r="AF1912" s="59">
        <v>1.4851034338111196E-4</v>
      </c>
      <c r="AG1912" s="59">
        <v>0</v>
      </c>
      <c r="AH1912" s="18">
        <v>7.230409757214098E-4</v>
      </c>
      <c r="AI1912" s="12">
        <v>220</v>
      </c>
      <c r="AJ1912" s="17">
        <v>8</v>
      </c>
      <c r="AK1912" s="18">
        <v>0.94850678515909959</v>
      </c>
      <c r="AL1912" t="str">
        <f>IF(AK1912&lt;='CAV Tier 1 Analysis'!$A$5,"Tier 1", "Tier 2")</f>
        <v>Tier 2</v>
      </c>
      <c r="AM1912" t="str">
        <f t="shared" si="59"/>
        <v>Mississippi - Tier 2</v>
      </c>
      <c r="AN1912" t="str">
        <f t="shared" si="60"/>
        <v>New Houlka, Town Of - Tier 2</v>
      </c>
    </row>
    <row r="1913" spans="1:40" x14ac:dyDescent="0.3">
      <c r="A1913">
        <v>4</v>
      </c>
      <c r="B1913" t="s">
        <v>28</v>
      </c>
      <c r="C1913" t="s">
        <v>3619</v>
      </c>
      <c r="D1913" t="s">
        <v>7770</v>
      </c>
      <c r="E1913" t="s">
        <v>2123</v>
      </c>
      <c r="F1913" s="12">
        <v>4.4124778306930565</v>
      </c>
      <c r="G1913" s="12">
        <v>1.7468770910639333</v>
      </c>
      <c r="H1913" s="12">
        <v>0.92940095031463121</v>
      </c>
      <c r="I1913">
        <v>19</v>
      </c>
      <c r="J1913" s="15">
        <v>0</v>
      </c>
      <c r="K1913" s="15">
        <v>1.0000000000000002</v>
      </c>
      <c r="L1913" s="58">
        <v>0.16769000000000001</v>
      </c>
      <c r="M1913">
        <v>2</v>
      </c>
      <c r="N1913">
        <v>0</v>
      </c>
      <c r="O1913" s="12">
        <v>14</v>
      </c>
      <c r="P1913" s="12">
        <v>5</v>
      </c>
      <c r="Q1913" s="12">
        <v>0</v>
      </c>
      <c r="R1913" s="12">
        <v>19.000000000000004</v>
      </c>
      <c r="S1913" s="12">
        <v>0</v>
      </c>
      <c r="T1913" s="12">
        <v>2.258330967685247</v>
      </c>
      <c r="U1913" s="12">
        <v>0</v>
      </c>
      <c r="V1913" s="12">
        <v>0</v>
      </c>
      <c r="W1913" s="59">
        <v>3.6543662236668132E-6</v>
      </c>
      <c r="X1913" s="59">
        <v>2.7816411682892907E-5</v>
      </c>
      <c r="Y1913" s="59">
        <v>0</v>
      </c>
      <c r="Z1913" s="59">
        <v>3.7740707546095585E-3</v>
      </c>
      <c r="AA1913" s="59">
        <v>3.5789411317618536E-3</v>
      </c>
      <c r="AB1913" s="59">
        <v>0</v>
      </c>
      <c r="AC1913" s="59">
        <v>5.5410920487567123E-4</v>
      </c>
      <c r="AD1913" s="59">
        <v>0</v>
      </c>
      <c r="AE1913" s="59">
        <v>7.8499368794607129E-7</v>
      </c>
      <c r="AF1913" s="59">
        <v>0</v>
      </c>
      <c r="AG1913" s="59">
        <v>0</v>
      </c>
      <c r="AH1913" s="18">
        <v>7.2176153298559903E-4</v>
      </c>
      <c r="AI1913" s="12">
        <v>221</v>
      </c>
      <c r="AJ1913" s="17">
        <v>8</v>
      </c>
      <c r="AK1913" s="18">
        <v>0.94922854669208523</v>
      </c>
      <c r="AL1913" t="str">
        <f>IF(AK1913&lt;='CAV Tier 1 Analysis'!$A$5,"Tier 1", "Tier 2")</f>
        <v>Tier 2</v>
      </c>
      <c r="AM1913" t="str">
        <f t="shared" si="59"/>
        <v>Mississippi - Tier 2</v>
      </c>
      <c r="AN1913" t="str">
        <f t="shared" si="60"/>
        <v>Glendora, City Of - Tier 2</v>
      </c>
    </row>
    <row r="1914" spans="1:40" x14ac:dyDescent="0.3">
      <c r="A1914">
        <v>4</v>
      </c>
      <c r="B1914" t="s">
        <v>28</v>
      </c>
      <c r="C1914" t="s">
        <v>5058</v>
      </c>
      <c r="D1914" t="s">
        <v>7846</v>
      </c>
      <c r="E1914" t="s">
        <v>2044</v>
      </c>
      <c r="F1914" s="12">
        <v>55.653034633769089</v>
      </c>
      <c r="G1914" s="12">
        <v>62.053124158808551</v>
      </c>
      <c r="H1914" s="12">
        <v>36.878157277362554</v>
      </c>
      <c r="I1914">
        <v>3</v>
      </c>
      <c r="J1914" s="15">
        <v>0.22164500263481468</v>
      </c>
      <c r="K1914" s="15">
        <v>0.77835499736518521</v>
      </c>
      <c r="L1914" s="58">
        <v>2.2772000000000001</v>
      </c>
      <c r="M1914">
        <v>9</v>
      </c>
      <c r="N1914">
        <v>2</v>
      </c>
      <c r="O1914" s="12">
        <v>11</v>
      </c>
      <c r="P1914" s="12">
        <v>6</v>
      </c>
      <c r="Q1914" s="12">
        <v>3</v>
      </c>
      <c r="R1914" s="12">
        <v>2.3350649920955555</v>
      </c>
      <c r="S1914" s="12">
        <v>8.1738592669081331</v>
      </c>
      <c r="T1914" s="12">
        <v>69.902335880502392</v>
      </c>
      <c r="U1914" s="12">
        <v>14.249301246733303</v>
      </c>
      <c r="V1914" s="12">
        <v>0</v>
      </c>
      <c r="W1914" s="59">
        <v>4.9625635187155274E-5</v>
      </c>
      <c r="X1914" s="59">
        <v>1.2517385257301809E-4</v>
      </c>
      <c r="Y1914" s="59">
        <v>1.7760412041559364E-4</v>
      </c>
      <c r="Z1914" s="59">
        <v>2.9653413071932247E-3</v>
      </c>
      <c r="AA1914" s="59">
        <v>4.2947293581142238E-3</v>
      </c>
      <c r="AB1914" s="59">
        <v>1.6462711957416452E-4</v>
      </c>
      <c r="AC1914" s="59">
        <v>6.8099000321214924E-5</v>
      </c>
      <c r="AD1914" s="59">
        <v>4.8905814301918443E-5</v>
      </c>
      <c r="AE1914" s="59">
        <v>2.4297985204145873E-5</v>
      </c>
      <c r="AF1914" s="59">
        <v>1.287324809726757E-5</v>
      </c>
      <c r="AG1914" s="59">
        <v>0</v>
      </c>
      <c r="AH1914" s="18">
        <v>7.2102522190744774E-4</v>
      </c>
      <c r="AI1914" s="12">
        <v>222</v>
      </c>
      <c r="AJ1914" s="17">
        <v>8</v>
      </c>
      <c r="AK1914" s="18">
        <v>0.94994957191399265</v>
      </c>
      <c r="AL1914" t="str">
        <f>IF(AK1914&lt;='CAV Tier 1 Analysis'!$A$5,"Tier 1", "Tier 2")</f>
        <v>Tier 2</v>
      </c>
      <c r="AM1914" t="str">
        <f t="shared" si="59"/>
        <v>Mississippi - Tier 2</v>
      </c>
      <c r="AN1914" t="str">
        <f t="shared" si="60"/>
        <v>Enterprise, Town Of - Tier 2</v>
      </c>
    </row>
    <row r="1915" spans="1:40" x14ac:dyDescent="0.3">
      <c r="A1915">
        <v>4</v>
      </c>
      <c r="B1915" t="s">
        <v>28</v>
      </c>
      <c r="C1915" t="s">
        <v>3587</v>
      </c>
      <c r="D1915" t="s">
        <v>7625</v>
      </c>
      <c r="E1915" t="s">
        <v>2415</v>
      </c>
      <c r="F1915" s="12">
        <v>22.90364116666489</v>
      </c>
      <c r="G1915" s="12">
        <v>25.543197061641642</v>
      </c>
      <c r="H1915" s="12">
        <v>10.716619519094765</v>
      </c>
      <c r="I1915">
        <v>0</v>
      </c>
      <c r="J1915" s="15">
        <v>0.1187860070083744</v>
      </c>
      <c r="K1915" s="15">
        <v>0.88121399299162551</v>
      </c>
      <c r="L1915" s="58">
        <v>0.67348000000000008</v>
      </c>
      <c r="M1915">
        <v>0</v>
      </c>
      <c r="N1915">
        <v>0</v>
      </c>
      <c r="O1915" s="12">
        <v>16</v>
      </c>
      <c r="P1915" s="12">
        <v>5</v>
      </c>
      <c r="Q1915" s="12">
        <v>0</v>
      </c>
      <c r="R1915" s="12">
        <v>0</v>
      </c>
      <c r="S1915" s="12">
        <v>1.2729844413012725</v>
      </c>
      <c r="T1915" s="12">
        <v>25.504786238992558</v>
      </c>
      <c r="U1915" s="12">
        <v>2.6011450723276681</v>
      </c>
      <c r="V1915" s="12">
        <v>3.8410822649083798E-2</v>
      </c>
      <c r="W1915" s="59">
        <v>1.4676740201056268E-5</v>
      </c>
      <c r="X1915" s="59">
        <v>0</v>
      </c>
      <c r="Y1915" s="59">
        <v>0</v>
      </c>
      <c r="Z1915" s="59">
        <v>4.3132237195537809E-3</v>
      </c>
      <c r="AA1915" s="59">
        <v>3.5789411317618536E-3</v>
      </c>
      <c r="AB1915" s="59">
        <v>0</v>
      </c>
      <c r="AC1915" s="59">
        <v>0</v>
      </c>
      <c r="AD1915" s="59">
        <v>7.6165173221853975E-6</v>
      </c>
      <c r="AE1915" s="59">
        <v>8.865439342818862E-6</v>
      </c>
      <c r="AF1915" s="59">
        <v>2.3499528344055223E-6</v>
      </c>
      <c r="AG1915" s="59">
        <v>1.574480633029941E-7</v>
      </c>
      <c r="AH1915" s="18">
        <v>7.205300862799458E-4</v>
      </c>
      <c r="AI1915" s="12">
        <v>223</v>
      </c>
      <c r="AJ1915" s="17">
        <v>8</v>
      </c>
      <c r="AK1915" s="18">
        <v>0.95067010200027258</v>
      </c>
      <c r="AL1915" t="str">
        <f>IF(AK1915&lt;='CAV Tier 1 Analysis'!$A$5,"Tier 1", "Tier 2")</f>
        <v>Tier 2</v>
      </c>
      <c r="AM1915" t="str">
        <f t="shared" si="59"/>
        <v>Mississippi - Tier 2</v>
      </c>
      <c r="AN1915" t="str">
        <f t="shared" si="60"/>
        <v>Georgetown, Town Of - Tier 2</v>
      </c>
    </row>
    <row r="1916" spans="1:40" x14ac:dyDescent="0.3">
      <c r="A1916">
        <v>4</v>
      </c>
      <c r="B1916" t="s">
        <v>28</v>
      </c>
      <c r="C1916" t="s">
        <v>4880</v>
      </c>
      <c r="D1916" t="s">
        <v>7731</v>
      </c>
      <c r="E1916" t="s">
        <v>2379</v>
      </c>
      <c r="F1916" s="12">
        <v>63.878908444176474</v>
      </c>
      <c r="G1916" s="12">
        <v>1136.6796740857326</v>
      </c>
      <c r="H1916" s="12">
        <v>443.51743040004226</v>
      </c>
      <c r="I1916">
        <v>4</v>
      </c>
      <c r="J1916" s="15">
        <v>0.1620912814421141</v>
      </c>
      <c r="K1916" s="15">
        <v>0.83790871855788607</v>
      </c>
      <c r="L1916" s="58">
        <v>1.29643</v>
      </c>
      <c r="M1916">
        <v>9</v>
      </c>
      <c r="N1916">
        <v>0</v>
      </c>
      <c r="O1916" s="12">
        <v>10</v>
      </c>
      <c r="P1916" s="12">
        <v>4</v>
      </c>
      <c r="Q1916" s="12">
        <v>1</v>
      </c>
      <c r="R1916" s="12">
        <v>3.3516348742315443</v>
      </c>
      <c r="S1916" s="12">
        <v>71.890308635456506</v>
      </c>
      <c r="T1916" s="12">
        <v>1340.7969754884589</v>
      </c>
      <c r="U1916" s="12">
        <v>1276.9180670442825</v>
      </c>
      <c r="V1916" s="12">
        <v>0</v>
      </c>
      <c r="W1916" s="59">
        <v>2.825231083158427E-5</v>
      </c>
      <c r="X1916" s="59">
        <v>1.2517385257301809E-4</v>
      </c>
      <c r="Y1916" s="59">
        <v>0</v>
      </c>
      <c r="Z1916" s="59">
        <v>2.6957648247211132E-3</v>
      </c>
      <c r="AA1916" s="59">
        <v>2.8631529054094829E-3</v>
      </c>
      <c r="AB1916" s="59">
        <v>5.4875706524721505E-5</v>
      </c>
      <c r="AC1916" s="59">
        <v>9.7745880799684796E-5</v>
      </c>
      <c r="AD1916" s="59">
        <v>4.3013391464508983E-4</v>
      </c>
      <c r="AE1916" s="59">
        <v>4.6605974838773823E-4</v>
      </c>
      <c r="AF1916" s="59">
        <v>1.1536062570585961E-3</v>
      </c>
      <c r="AG1916" s="59">
        <v>0</v>
      </c>
      <c r="AH1916" s="18">
        <v>7.1952412735918454E-4</v>
      </c>
      <c r="AI1916" s="12">
        <v>224</v>
      </c>
      <c r="AJ1916" s="17">
        <v>8</v>
      </c>
      <c r="AK1916" s="18">
        <v>0.95138962612763178</v>
      </c>
      <c r="AL1916" t="str">
        <f>IF(AK1916&lt;='CAV Tier 1 Analysis'!$A$5,"Tier 1", "Tier 2")</f>
        <v>Tier 2</v>
      </c>
      <c r="AM1916" t="str">
        <f t="shared" si="59"/>
        <v>Mississippi - Tier 2</v>
      </c>
      <c r="AN1916" t="str">
        <f t="shared" si="60"/>
        <v>Moorhead, City Of - Tier 2</v>
      </c>
    </row>
    <row r="1917" spans="1:40" x14ac:dyDescent="0.3">
      <c r="A1917">
        <v>4</v>
      </c>
      <c r="B1917" t="s">
        <v>28</v>
      </c>
      <c r="C1917" t="s">
        <v>4936</v>
      </c>
      <c r="D1917" t="s">
        <v>7656</v>
      </c>
      <c r="E1917" t="s">
        <v>2322</v>
      </c>
      <c r="F1917" s="12">
        <v>149.07041360278299</v>
      </c>
      <c r="G1917" s="12">
        <v>389.0494179324657</v>
      </c>
      <c r="H1917" s="12">
        <v>176.86933754218194</v>
      </c>
      <c r="I1917">
        <v>2</v>
      </c>
      <c r="J1917" s="15">
        <v>0</v>
      </c>
      <c r="K1917" s="15">
        <v>1.0000000000000002</v>
      </c>
      <c r="L1917" s="58">
        <v>3.9261599999999994</v>
      </c>
      <c r="M1917">
        <v>7</v>
      </c>
      <c r="N1917">
        <v>0</v>
      </c>
      <c r="O1917" s="12">
        <v>11</v>
      </c>
      <c r="P1917" s="12">
        <v>6</v>
      </c>
      <c r="Q1917" s="12">
        <v>1</v>
      </c>
      <c r="R1917" s="12">
        <v>2.0000000000000004</v>
      </c>
      <c r="S1917" s="12">
        <v>0</v>
      </c>
      <c r="T1917" s="12">
        <v>386.89665562057809</v>
      </c>
      <c r="U1917" s="12">
        <v>237.8262420177951</v>
      </c>
      <c r="V1917" s="12">
        <v>2.1527623118876136</v>
      </c>
      <c r="W1917" s="59">
        <v>8.5560417989812712E-5</v>
      </c>
      <c r="X1917" s="59">
        <v>9.7357440890125173E-5</v>
      </c>
      <c r="Y1917" s="59">
        <v>0</v>
      </c>
      <c r="Z1917" s="59">
        <v>2.9653413071932247E-3</v>
      </c>
      <c r="AA1917" s="59">
        <v>4.2947293581142238E-3</v>
      </c>
      <c r="AB1917" s="59">
        <v>5.4875706524721505E-5</v>
      </c>
      <c r="AC1917" s="59">
        <v>5.8327284723754867E-5</v>
      </c>
      <c r="AD1917" s="59">
        <v>0</v>
      </c>
      <c r="AE1917" s="59">
        <v>1.3448490805619074E-4</v>
      </c>
      <c r="AF1917" s="59">
        <v>2.1485939306937999E-4</v>
      </c>
      <c r="AG1917" s="59">
        <v>8.8242904833090246E-6</v>
      </c>
      <c r="AH1917" s="18">
        <v>7.1948728245861291E-4</v>
      </c>
      <c r="AI1917" s="12">
        <v>225</v>
      </c>
      <c r="AJ1917" s="17">
        <v>8</v>
      </c>
      <c r="AK1917" s="18">
        <v>0.95210911341009041</v>
      </c>
      <c r="AL1917" t="str">
        <f>IF(AK1917&lt;='CAV Tier 1 Analysis'!$A$5,"Tier 1", "Tier 2")</f>
        <v>Tier 2</v>
      </c>
      <c r="AM1917" t="str">
        <f t="shared" si="59"/>
        <v>Mississippi - Tier 2</v>
      </c>
      <c r="AN1917" t="str">
        <f t="shared" si="60"/>
        <v>Mantachie, Town Of - Tier 2</v>
      </c>
    </row>
    <row r="1918" spans="1:40" x14ac:dyDescent="0.3">
      <c r="A1918">
        <v>4</v>
      </c>
      <c r="B1918" t="s">
        <v>28</v>
      </c>
      <c r="C1918" t="s">
        <v>4918</v>
      </c>
      <c r="D1918" t="s">
        <v>7629</v>
      </c>
      <c r="E1918" t="s">
        <v>2434</v>
      </c>
      <c r="F1918" s="12">
        <v>36.717304027806854</v>
      </c>
      <c r="G1918" s="12">
        <v>53.622133266351476</v>
      </c>
      <c r="H1918" s="12">
        <v>22.051075790189913</v>
      </c>
      <c r="I1918">
        <v>0</v>
      </c>
      <c r="J1918" s="15">
        <v>0</v>
      </c>
      <c r="K1918" s="15">
        <v>1</v>
      </c>
      <c r="L1918" s="58">
        <v>0.95660000000000001</v>
      </c>
      <c r="M1918">
        <v>0</v>
      </c>
      <c r="N1918">
        <v>0</v>
      </c>
      <c r="O1918" s="12">
        <v>13</v>
      </c>
      <c r="P1918" s="12">
        <v>6</v>
      </c>
      <c r="Q1918" s="12">
        <v>0</v>
      </c>
      <c r="R1918" s="12">
        <v>0</v>
      </c>
      <c r="S1918" s="12">
        <v>0</v>
      </c>
      <c r="T1918" s="12">
        <v>53.165904112071686</v>
      </c>
      <c r="U1918" s="12">
        <v>16.448600084264832</v>
      </c>
      <c r="V1918" s="12">
        <v>0.45622915427978938</v>
      </c>
      <c r="W1918" s="59">
        <v>2.0846602239606854E-5</v>
      </c>
      <c r="X1918" s="59">
        <v>0</v>
      </c>
      <c r="Y1918" s="59">
        <v>0</v>
      </c>
      <c r="Z1918" s="59">
        <v>3.5044942721374475E-3</v>
      </c>
      <c r="AA1918" s="59">
        <v>4.2947293581142238E-3</v>
      </c>
      <c r="AB1918" s="59">
        <v>0</v>
      </c>
      <c r="AC1918" s="59">
        <v>0</v>
      </c>
      <c r="AD1918" s="59">
        <v>0</v>
      </c>
      <c r="AE1918" s="59">
        <v>1.8480417502621396E-5</v>
      </c>
      <c r="AF1918" s="59">
        <v>1.486016093498066E-5</v>
      </c>
      <c r="AG1918" s="59">
        <v>1.8701082614128582E-6</v>
      </c>
      <c r="AH1918" s="18">
        <v>7.1411644719911746E-4</v>
      </c>
      <c r="AI1918" s="12">
        <v>226</v>
      </c>
      <c r="AJ1918" s="17">
        <v>8</v>
      </c>
      <c r="AK1918" s="18">
        <v>0.95282322985728951</v>
      </c>
      <c r="AL1918" t="str">
        <f>IF(AK1918&lt;='CAV Tier 1 Analysis'!$A$5,"Tier 1", "Tier 2")</f>
        <v>Tier 2</v>
      </c>
      <c r="AM1918" t="str">
        <f t="shared" si="59"/>
        <v>Mississippi - Tier 2</v>
      </c>
      <c r="AN1918" t="str">
        <f t="shared" si="60"/>
        <v>Seminary, Village Of - Tier 2</v>
      </c>
    </row>
    <row r="1919" spans="1:40" x14ac:dyDescent="0.3">
      <c r="A1919">
        <v>4</v>
      </c>
      <c r="B1919" t="s">
        <v>28</v>
      </c>
      <c r="C1919" t="s">
        <v>5028</v>
      </c>
      <c r="D1919" t="s">
        <v>7800</v>
      </c>
      <c r="E1919" t="s">
        <v>2470</v>
      </c>
      <c r="F1919" s="12">
        <v>43.902718965241867</v>
      </c>
      <c r="G1919" s="12">
        <v>361.18595090235345</v>
      </c>
      <c r="H1919" s="12">
        <v>202.79671573706611</v>
      </c>
      <c r="I1919">
        <v>0</v>
      </c>
      <c r="J1919" s="15">
        <v>1.9189386313359334E-2</v>
      </c>
      <c r="K1919" s="15">
        <v>0.98081061368664069</v>
      </c>
      <c r="L1919" s="58">
        <v>3.3179799999999999</v>
      </c>
      <c r="M1919">
        <v>0</v>
      </c>
      <c r="N1919">
        <v>0</v>
      </c>
      <c r="O1919" s="12">
        <v>11</v>
      </c>
      <c r="P1919" s="12">
        <v>6</v>
      </c>
      <c r="Q1919" s="12">
        <v>0</v>
      </c>
      <c r="R1919" s="12">
        <v>0</v>
      </c>
      <c r="S1919" s="12">
        <v>3.89154452135908</v>
      </c>
      <c r="T1919" s="12">
        <v>427.63551325341041</v>
      </c>
      <c r="U1919" s="12">
        <v>383.73279428816852</v>
      </c>
      <c r="V1919" s="12">
        <v>0</v>
      </c>
      <c r="W1919" s="59">
        <v>7.2306720989933888E-5</v>
      </c>
      <c r="X1919" s="59">
        <v>0</v>
      </c>
      <c r="Y1919" s="59">
        <v>0</v>
      </c>
      <c r="Z1919" s="59">
        <v>2.9653413071932247E-3</v>
      </c>
      <c r="AA1919" s="59">
        <v>4.2947293581142238E-3</v>
      </c>
      <c r="AB1919" s="59">
        <v>0</v>
      </c>
      <c r="AC1919" s="59">
        <v>0</v>
      </c>
      <c r="AD1919" s="59">
        <v>2.328387943743322E-5</v>
      </c>
      <c r="AE1919" s="59">
        <v>1.4864569606889099E-4</v>
      </c>
      <c r="AF1919" s="59">
        <v>3.4667576875475333E-4</v>
      </c>
      <c r="AG1919" s="59">
        <v>0</v>
      </c>
      <c r="AH1919" s="18">
        <v>7.1372570277804183E-4</v>
      </c>
      <c r="AI1919" s="12">
        <v>227</v>
      </c>
      <c r="AJ1919" s="17">
        <v>8</v>
      </c>
      <c r="AK1919" s="18">
        <v>0.95353695556006757</v>
      </c>
      <c r="AL1919" t="str">
        <f>IF(AK1919&lt;='CAV Tier 1 Analysis'!$A$5,"Tier 1", "Tier 2")</f>
        <v>Tier 2</v>
      </c>
      <c r="AM1919" t="str">
        <f t="shared" si="59"/>
        <v>Mississippi - Tier 2</v>
      </c>
      <c r="AN1919" t="str">
        <f t="shared" si="60"/>
        <v>Dekalb, Town Of - Tier 2</v>
      </c>
    </row>
    <row r="1920" spans="1:40" x14ac:dyDescent="0.3">
      <c r="A1920">
        <v>4</v>
      </c>
      <c r="B1920" t="s">
        <v>28</v>
      </c>
      <c r="C1920" t="s">
        <v>4865</v>
      </c>
      <c r="D1920" t="s">
        <v>7665</v>
      </c>
      <c r="E1920" t="s">
        <v>1966</v>
      </c>
      <c r="F1920" s="12">
        <v>313.09131844319961</v>
      </c>
      <c r="G1920" s="12">
        <v>617.85262296888288</v>
      </c>
      <c r="H1920" s="12">
        <v>307.96323234946061</v>
      </c>
      <c r="I1920">
        <v>10</v>
      </c>
      <c r="J1920" s="15">
        <v>0.12772955529862465</v>
      </c>
      <c r="K1920" s="15">
        <v>0.87227044470137538</v>
      </c>
      <c r="L1920" s="58">
        <v>2.8974500000000001</v>
      </c>
      <c r="M1920">
        <v>5</v>
      </c>
      <c r="N1920">
        <v>8</v>
      </c>
      <c r="O1920" s="12">
        <v>14</v>
      </c>
      <c r="P1920" s="12">
        <v>3</v>
      </c>
      <c r="Q1920" s="12">
        <v>1</v>
      </c>
      <c r="R1920" s="12">
        <v>8.7227044470137542</v>
      </c>
      <c r="S1920" s="12">
        <v>39.336006716323617</v>
      </c>
      <c r="T1920" s="12">
        <v>620.56665891726527</v>
      </c>
      <c r="U1920" s="12">
        <v>307.47534047406566</v>
      </c>
      <c r="V1920" s="12">
        <v>0</v>
      </c>
      <c r="W1920" s="59">
        <v>6.3142366359135357E-5</v>
      </c>
      <c r="X1920" s="59">
        <v>6.9541029207232272E-5</v>
      </c>
      <c r="Y1920" s="59">
        <v>7.1041648166237455E-4</v>
      </c>
      <c r="Z1920" s="59">
        <v>3.7740707546095585E-3</v>
      </c>
      <c r="AA1920" s="59">
        <v>2.1473646790571119E-3</v>
      </c>
      <c r="AB1920" s="59">
        <v>5.4875706524721505E-5</v>
      </c>
      <c r="AC1920" s="59">
        <v>2.5438583292106695E-4</v>
      </c>
      <c r="AD1920" s="59">
        <v>2.3535509690457713E-4</v>
      </c>
      <c r="AE1920" s="59">
        <v>2.1570837807672957E-4</v>
      </c>
      <c r="AF1920" s="59">
        <v>2.7778248723753349E-4</v>
      </c>
      <c r="AG1920" s="59">
        <v>0</v>
      </c>
      <c r="AH1920" s="18">
        <v>7.0933116477818546E-4</v>
      </c>
      <c r="AI1920" s="12">
        <v>228</v>
      </c>
      <c r="AJ1920" s="17">
        <v>8</v>
      </c>
      <c r="AK1920" s="18">
        <v>0.95424628672484579</v>
      </c>
      <c r="AL1920" t="str">
        <f>IF(AK1920&lt;='CAV Tier 1 Analysis'!$A$5,"Tier 1", "Tier 2")</f>
        <v>Tier 2</v>
      </c>
      <c r="AM1920" t="str">
        <f t="shared" si="59"/>
        <v>Mississippi - Tier 2</v>
      </c>
      <c r="AN1920" t="str">
        <f t="shared" si="60"/>
        <v>Marion, Town Of - Tier 2</v>
      </c>
    </row>
    <row r="1921" spans="1:40" x14ac:dyDescent="0.3">
      <c r="A1921">
        <v>4</v>
      </c>
      <c r="B1921" t="s">
        <v>28</v>
      </c>
      <c r="C1921" t="s">
        <v>4563</v>
      </c>
      <c r="D1921" t="s">
        <v>7637</v>
      </c>
      <c r="E1921" t="s">
        <v>2460</v>
      </c>
      <c r="F1921" s="12">
        <v>80.330541678783121</v>
      </c>
      <c r="G1921" s="12">
        <v>105.80100309901363</v>
      </c>
      <c r="H1921" s="12">
        <v>40.472381190801642</v>
      </c>
      <c r="I1921">
        <v>0</v>
      </c>
      <c r="J1921" s="15">
        <v>0</v>
      </c>
      <c r="K1921" s="15">
        <v>1</v>
      </c>
      <c r="L1921" s="58">
        <v>4.3062500000000004</v>
      </c>
      <c r="M1921">
        <v>1</v>
      </c>
      <c r="N1921">
        <v>0</v>
      </c>
      <c r="O1921" s="12">
        <v>13.5</v>
      </c>
      <c r="P1921" s="12">
        <v>5.5</v>
      </c>
      <c r="Q1921" s="12">
        <v>0</v>
      </c>
      <c r="R1921" s="12">
        <v>0</v>
      </c>
      <c r="S1921" s="12">
        <v>0</v>
      </c>
      <c r="T1921" s="12">
        <v>98.559684289116731</v>
      </c>
      <c r="U1921" s="12">
        <v>18.229142610333611</v>
      </c>
      <c r="V1921" s="12">
        <v>7.2413188098968959</v>
      </c>
      <c r="W1921" s="59">
        <v>9.3843488285915772E-5</v>
      </c>
      <c r="X1921" s="59">
        <v>1.3908205841446454E-5</v>
      </c>
      <c r="Y1921" s="59">
        <v>0</v>
      </c>
      <c r="Z1921" s="59">
        <v>3.6392825133735028E-3</v>
      </c>
      <c r="AA1921" s="59">
        <v>3.9368352449380391E-3</v>
      </c>
      <c r="AB1921" s="59">
        <v>0</v>
      </c>
      <c r="AC1921" s="59">
        <v>0</v>
      </c>
      <c r="AD1921" s="59">
        <v>0</v>
      </c>
      <c r="AE1921" s="59">
        <v>3.4259252146825898E-5</v>
      </c>
      <c r="AF1921" s="59">
        <v>1.6468756703216924E-5</v>
      </c>
      <c r="AG1921" s="59">
        <v>2.9682561938178211E-5</v>
      </c>
      <c r="AH1921" s="18">
        <v>7.0584363847519312E-4</v>
      </c>
      <c r="AI1921" s="12">
        <v>229</v>
      </c>
      <c r="AJ1921" s="17">
        <v>8</v>
      </c>
      <c r="AK1921" s="18">
        <v>0.95495213036332094</v>
      </c>
      <c r="AL1921" t="str">
        <f>IF(AK1921&lt;='CAV Tier 1 Analysis'!$A$5,"Tier 1", "Tier 2")</f>
        <v>Tier 2</v>
      </c>
      <c r="AM1921" t="str">
        <f t="shared" si="59"/>
        <v>Mississippi - Tier 2</v>
      </c>
      <c r="AN1921" t="str">
        <f t="shared" si="60"/>
        <v>State Line, Town Of - Tier 2</v>
      </c>
    </row>
    <row r="1922" spans="1:40" x14ac:dyDescent="0.3">
      <c r="A1922">
        <v>4</v>
      </c>
      <c r="B1922" t="s">
        <v>28</v>
      </c>
      <c r="C1922" t="s">
        <v>5063</v>
      </c>
      <c r="D1922" t="s">
        <v>7853</v>
      </c>
      <c r="E1922" t="s">
        <v>1398</v>
      </c>
      <c r="F1922" s="12">
        <v>21.537116093820199</v>
      </c>
      <c r="G1922" s="12">
        <v>26.977823411484145</v>
      </c>
      <c r="H1922" s="12">
        <v>13.642750476577783</v>
      </c>
      <c r="I1922">
        <v>0</v>
      </c>
      <c r="J1922" s="15">
        <v>0</v>
      </c>
      <c r="K1922" s="15">
        <v>1</v>
      </c>
      <c r="L1922" s="58">
        <v>1.1410800000000001</v>
      </c>
      <c r="M1922">
        <v>0</v>
      </c>
      <c r="N1922">
        <v>0</v>
      </c>
      <c r="O1922" s="12">
        <v>10</v>
      </c>
      <c r="P1922" s="12">
        <v>7</v>
      </c>
      <c r="Q1922" s="12"/>
      <c r="R1922" s="12">
        <v>0</v>
      </c>
      <c r="S1922" s="12">
        <v>0</v>
      </c>
      <c r="T1922" s="12">
        <v>28.265767778267318</v>
      </c>
      <c r="U1922" s="12">
        <v>6.7286516844471187</v>
      </c>
      <c r="V1922" s="12">
        <v>0</v>
      </c>
      <c r="W1922" s="59">
        <v>2.4866862725873504E-5</v>
      </c>
      <c r="X1922" s="59">
        <v>0</v>
      </c>
      <c r="Y1922" s="59">
        <v>0</v>
      </c>
      <c r="Z1922" s="59">
        <v>2.6957648247211132E-3</v>
      </c>
      <c r="AA1922" s="59">
        <v>5.0105175844665948E-3</v>
      </c>
      <c r="AB1922" s="59">
        <v>0</v>
      </c>
      <c r="AC1922" s="59">
        <v>0</v>
      </c>
      <c r="AD1922" s="59">
        <v>0</v>
      </c>
      <c r="AE1922" s="59">
        <v>9.8251538894815309E-6</v>
      </c>
      <c r="AF1922" s="59">
        <v>6.0788666752233142E-6</v>
      </c>
      <c r="AG1922" s="59">
        <v>0</v>
      </c>
      <c r="AH1922" s="18">
        <v>7.0427757204348062E-4</v>
      </c>
      <c r="AI1922" s="12">
        <v>230</v>
      </c>
      <c r="AJ1922" s="17">
        <v>8</v>
      </c>
      <c r="AK1922" s="18">
        <v>0.95565640793536444</v>
      </c>
      <c r="AL1922" t="str">
        <f>IF(AK1922&lt;='CAV Tier 1 Analysis'!$A$5,"Tier 1", "Tier 2")</f>
        <v>Tier 2</v>
      </c>
      <c r="AM1922" t="str">
        <f t="shared" si="59"/>
        <v>Mississippi - Tier 2</v>
      </c>
      <c r="AN1922" t="str">
        <f t="shared" si="60"/>
        <v>Shuqualak, Town Of - Tier 2</v>
      </c>
    </row>
    <row r="1923" spans="1:40" x14ac:dyDescent="0.3">
      <c r="A1923">
        <v>4</v>
      </c>
      <c r="B1923" t="s">
        <v>28</v>
      </c>
      <c r="C1923" t="s">
        <v>4531</v>
      </c>
      <c r="D1923" t="s">
        <v>7642</v>
      </c>
      <c r="E1923" t="s">
        <v>2473</v>
      </c>
      <c r="F1923" s="12">
        <v>19.580083772623968</v>
      </c>
      <c r="G1923" s="12">
        <v>11.232335613713085</v>
      </c>
      <c r="H1923" s="12">
        <v>4.4627684152430342</v>
      </c>
      <c r="I1923">
        <v>0</v>
      </c>
      <c r="J1923" s="15">
        <v>0</v>
      </c>
      <c r="K1923" s="15">
        <v>1</v>
      </c>
      <c r="L1923" s="58">
        <v>0.55300000000000005</v>
      </c>
      <c r="M1923">
        <v>0</v>
      </c>
      <c r="N1923">
        <v>0</v>
      </c>
      <c r="O1923" s="12">
        <v>10</v>
      </c>
      <c r="P1923" s="12">
        <v>7</v>
      </c>
      <c r="Q1923" s="12">
        <v>0</v>
      </c>
      <c r="R1923" s="12">
        <v>0</v>
      </c>
      <c r="S1923" s="12">
        <v>0</v>
      </c>
      <c r="T1923" s="12">
        <v>11.090378765514499</v>
      </c>
      <c r="U1923" s="12">
        <v>0</v>
      </c>
      <c r="V1923" s="12">
        <v>0.14195684819858556</v>
      </c>
      <c r="W1923" s="59">
        <v>1.2051192806295832E-5</v>
      </c>
      <c r="X1923" s="59">
        <v>0</v>
      </c>
      <c r="Y1923" s="59">
        <v>0</v>
      </c>
      <c r="Z1923" s="59">
        <v>2.6957648247211132E-3</v>
      </c>
      <c r="AA1923" s="59">
        <v>5.0105175844665948E-3</v>
      </c>
      <c r="AB1923" s="59">
        <v>0</v>
      </c>
      <c r="AC1923" s="59">
        <v>0</v>
      </c>
      <c r="AD1923" s="59">
        <v>0</v>
      </c>
      <c r="AE1923" s="59">
        <v>3.8550050689795077E-6</v>
      </c>
      <c r="AF1923" s="59">
        <v>0</v>
      </c>
      <c r="AG1923" s="59">
        <v>5.8188888651666385E-7</v>
      </c>
      <c r="AH1923" s="18">
        <v>7.020700450863182E-4</v>
      </c>
      <c r="AI1923" s="12">
        <v>231</v>
      </c>
      <c r="AJ1923" s="17">
        <v>8</v>
      </c>
      <c r="AK1923" s="18">
        <v>0.95635847798045071</v>
      </c>
      <c r="AL1923" t="str">
        <f>IF(AK1923&lt;='CAV Tier 1 Analysis'!$A$5,"Tier 1", "Tier 2")</f>
        <v>Tier 2</v>
      </c>
      <c r="AM1923" t="str">
        <f t="shared" si="59"/>
        <v>Mississippi - Tier 2</v>
      </c>
      <c r="AN1923" t="str">
        <f t="shared" si="60"/>
        <v>Woodland, Village Of - Tier 2</v>
      </c>
    </row>
    <row r="1924" spans="1:40" x14ac:dyDescent="0.3">
      <c r="A1924">
        <v>4</v>
      </c>
      <c r="B1924" t="s">
        <v>28</v>
      </c>
      <c r="C1924" t="s">
        <v>4415</v>
      </c>
      <c r="D1924" t="s">
        <v>7755</v>
      </c>
      <c r="E1924" t="s">
        <v>2493</v>
      </c>
      <c r="F1924" s="12">
        <v>13.831587880635729</v>
      </c>
      <c r="G1924" s="12">
        <v>91.563498827674536</v>
      </c>
      <c r="H1924" s="12">
        <v>55.977176677660715</v>
      </c>
      <c r="I1924">
        <v>1</v>
      </c>
      <c r="J1924" s="15">
        <v>0</v>
      </c>
      <c r="K1924" s="15">
        <v>1</v>
      </c>
      <c r="L1924" s="58">
        <v>0.52564999999999995</v>
      </c>
      <c r="M1924">
        <v>6</v>
      </c>
      <c r="N1924">
        <v>0</v>
      </c>
      <c r="O1924" s="12">
        <v>14</v>
      </c>
      <c r="P1924" s="12">
        <v>5</v>
      </c>
      <c r="Q1924" s="12">
        <v>0</v>
      </c>
      <c r="R1924" s="12">
        <v>1</v>
      </c>
      <c r="S1924" s="12">
        <v>0</v>
      </c>
      <c r="T1924" s="12">
        <v>115.56238273446395</v>
      </c>
      <c r="U1924" s="12">
        <v>101.73079485382823</v>
      </c>
      <c r="V1924" s="12">
        <v>0</v>
      </c>
      <c r="W1924" s="59">
        <v>1.1455170883597472E-5</v>
      </c>
      <c r="X1924" s="59">
        <v>8.3449235048678715E-5</v>
      </c>
      <c r="Y1924" s="59">
        <v>0</v>
      </c>
      <c r="Z1924" s="59">
        <v>3.7740707546095585E-3</v>
      </c>
      <c r="AA1924" s="59">
        <v>3.5789411317618536E-3</v>
      </c>
      <c r="AB1924" s="59">
        <v>0</v>
      </c>
      <c r="AC1924" s="59">
        <v>2.9163642361877427E-5</v>
      </c>
      <c r="AD1924" s="59">
        <v>0</v>
      </c>
      <c r="AE1924" s="59">
        <v>4.0169373890995456E-5</v>
      </c>
      <c r="AF1924" s="59">
        <v>9.1906665359172825E-5</v>
      </c>
      <c r="AG1924" s="59">
        <v>0</v>
      </c>
      <c r="AH1924" s="18">
        <v>6.9174145217415766E-4</v>
      </c>
      <c r="AI1924" s="12">
        <v>232</v>
      </c>
      <c r="AJ1924" s="17">
        <v>8</v>
      </c>
      <c r="AK1924" s="18">
        <v>0.95705021943262492</v>
      </c>
      <c r="AL1924" t="str">
        <f>IF(AK1924&lt;='CAV Tier 1 Analysis'!$A$5,"Tier 1", "Tier 2")</f>
        <v>Tier 2</v>
      </c>
      <c r="AM1924" t="str">
        <f t="shared" si="59"/>
        <v>Mississippi - Tier 2</v>
      </c>
      <c r="AN1924" t="str">
        <f t="shared" si="60"/>
        <v>Sumner, Town Of - Tier 2</v>
      </c>
    </row>
    <row r="1925" spans="1:40" x14ac:dyDescent="0.3">
      <c r="A1925">
        <v>4</v>
      </c>
      <c r="B1925" t="s">
        <v>28</v>
      </c>
      <c r="C1925" t="s">
        <v>4974</v>
      </c>
      <c r="D1925" t="s">
        <v>7714</v>
      </c>
      <c r="E1925" t="s">
        <v>2520</v>
      </c>
      <c r="F1925" s="12">
        <v>43.348077116507625</v>
      </c>
      <c r="G1925" s="12">
        <v>29.541598255546091</v>
      </c>
      <c r="H1925" s="12">
        <v>11.438433950012522</v>
      </c>
      <c r="I1925">
        <v>0</v>
      </c>
      <c r="J1925" s="15">
        <v>0</v>
      </c>
      <c r="K1925" s="15">
        <v>1</v>
      </c>
      <c r="L1925" s="58">
        <v>1.1027</v>
      </c>
      <c r="M1925">
        <v>0</v>
      </c>
      <c r="N1925">
        <v>0</v>
      </c>
      <c r="O1925" s="12">
        <v>10.333333333333334</v>
      </c>
      <c r="P1925" s="12">
        <v>6.666666666666667</v>
      </c>
      <c r="Q1925" s="12">
        <v>0</v>
      </c>
      <c r="R1925" s="12">
        <v>0</v>
      </c>
      <c r="S1925" s="12">
        <v>0</v>
      </c>
      <c r="T1925" s="12">
        <v>27.401500145951033</v>
      </c>
      <c r="U1925" s="12">
        <v>0</v>
      </c>
      <c r="V1925" s="12">
        <v>2.1400981095950584</v>
      </c>
      <c r="W1925" s="59">
        <v>2.4030470718810873E-5</v>
      </c>
      <c r="X1925" s="59">
        <v>0</v>
      </c>
      <c r="Y1925" s="59">
        <v>0</v>
      </c>
      <c r="Z1925" s="59">
        <v>2.7856236522118172E-3</v>
      </c>
      <c r="AA1925" s="59">
        <v>4.7719215090158045E-3</v>
      </c>
      <c r="AB1925" s="59">
        <v>0</v>
      </c>
      <c r="AC1925" s="59">
        <v>0</v>
      </c>
      <c r="AD1925" s="59">
        <v>0</v>
      </c>
      <c r="AE1925" s="59">
        <v>9.5247352857550024E-6</v>
      </c>
      <c r="AF1925" s="59">
        <v>0</v>
      </c>
      <c r="AG1925" s="59">
        <v>8.7723792253165409E-6</v>
      </c>
      <c r="AH1925" s="18">
        <v>6.9089752240522769E-4</v>
      </c>
      <c r="AI1925" s="12">
        <v>233</v>
      </c>
      <c r="AJ1925" s="17">
        <v>8</v>
      </c>
      <c r="AK1925" s="18">
        <v>0.95774111695503017</v>
      </c>
      <c r="AL1925" t="str">
        <f>IF(AK1925&lt;='CAV Tier 1 Analysis'!$A$5,"Tier 1", "Tier 2")</f>
        <v>Tier 2</v>
      </c>
      <c r="AM1925" t="str">
        <f t="shared" si="59"/>
        <v>Mississippi - Tier 2</v>
      </c>
      <c r="AN1925" t="str">
        <f t="shared" si="60"/>
        <v>Lake, Town Of - Tier 2</v>
      </c>
    </row>
    <row r="1926" spans="1:40" x14ac:dyDescent="0.3">
      <c r="A1926">
        <v>4</v>
      </c>
      <c r="B1926" t="s">
        <v>28</v>
      </c>
      <c r="C1926" t="s">
        <v>3231</v>
      </c>
      <c r="D1926" t="s">
        <v>7773</v>
      </c>
      <c r="E1926" t="s">
        <v>2496</v>
      </c>
      <c r="F1926" s="12">
        <v>11.589957572348165</v>
      </c>
      <c r="G1926" s="12">
        <v>81.850504067823991</v>
      </c>
      <c r="H1926" s="12">
        <v>50.032319962540164</v>
      </c>
      <c r="I1926">
        <v>1</v>
      </c>
      <c r="J1926" s="15">
        <v>0</v>
      </c>
      <c r="K1926" s="15">
        <v>1</v>
      </c>
      <c r="L1926" s="58">
        <v>0.44046000000000002</v>
      </c>
      <c r="M1926">
        <v>6</v>
      </c>
      <c r="N1926">
        <v>0</v>
      </c>
      <c r="O1926" s="12">
        <v>14</v>
      </c>
      <c r="P1926" s="12">
        <v>5</v>
      </c>
      <c r="Q1926" s="12">
        <v>0</v>
      </c>
      <c r="R1926" s="12">
        <v>1</v>
      </c>
      <c r="S1926" s="12">
        <v>0</v>
      </c>
      <c r="T1926" s="12">
        <v>103.28211541745158</v>
      </c>
      <c r="U1926" s="12">
        <v>91.692157845103409</v>
      </c>
      <c r="V1926" s="12">
        <v>0</v>
      </c>
      <c r="W1926" s="59">
        <v>9.5986770044503828E-6</v>
      </c>
      <c r="X1926" s="59">
        <v>8.3449235048678715E-5</v>
      </c>
      <c r="Y1926" s="59">
        <v>0</v>
      </c>
      <c r="Z1926" s="59">
        <v>3.7740707546095585E-3</v>
      </c>
      <c r="AA1926" s="59">
        <v>3.5789411317618536E-3</v>
      </c>
      <c r="AB1926" s="59">
        <v>0</v>
      </c>
      <c r="AC1926" s="59">
        <v>2.9163642361877427E-5</v>
      </c>
      <c r="AD1926" s="59">
        <v>0</v>
      </c>
      <c r="AE1926" s="59">
        <v>3.590076469770882E-5</v>
      </c>
      <c r="AF1926" s="59">
        <v>8.2837458207604393E-5</v>
      </c>
      <c r="AG1926" s="59">
        <v>0</v>
      </c>
      <c r="AH1926" s="18">
        <v>6.9036015124470296E-4</v>
      </c>
      <c r="AI1926" s="12">
        <v>234</v>
      </c>
      <c r="AJ1926" s="17">
        <v>8</v>
      </c>
      <c r="AK1926" s="18">
        <v>0.95843147710627485</v>
      </c>
      <c r="AL1926" t="str">
        <f>IF(AK1926&lt;='CAV Tier 1 Analysis'!$A$5,"Tier 1", "Tier 2")</f>
        <v>Tier 2</v>
      </c>
      <c r="AM1926" t="str">
        <f t="shared" si="59"/>
        <v>Mississippi - Tier 2</v>
      </c>
      <c r="AN1926" t="str">
        <f t="shared" si="60"/>
        <v>Webb, Town Of - Tier 2</v>
      </c>
    </row>
    <row r="1927" spans="1:40" x14ac:dyDescent="0.3">
      <c r="A1927">
        <v>4</v>
      </c>
      <c r="B1927" t="s">
        <v>28</v>
      </c>
      <c r="C1927" t="s">
        <v>4981</v>
      </c>
      <c r="D1927" t="s">
        <v>7722</v>
      </c>
      <c r="E1927" t="s">
        <v>2226</v>
      </c>
      <c r="F1927" s="12">
        <v>28.373899026731042</v>
      </c>
      <c r="G1927" s="12">
        <v>64.163630048155071</v>
      </c>
      <c r="H1927" s="12">
        <v>29.627655392783964</v>
      </c>
      <c r="I1927">
        <v>6</v>
      </c>
      <c r="J1927" s="15">
        <v>0.44806021517411193</v>
      </c>
      <c r="K1927" s="15">
        <v>0.55193978482588812</v>
      </c>
      <c r="L1927" s="58">
        <v>0.71477000000000002</v>
      </c>
      <c r="M1927">
        <v>20</v>
      </c>
      <c r="N1927">
        <v>3</v>
      </c>
      <c r="O1927" s="12">
        <v>17</v>
      </c>
      <c r="P1927" s="12">
        <v>3</v>
      </c>
      <c r="Q1927" s="12">
        <v>1</v>
      </c>
      <c r="R1927" s="12">
        <v>3.3116387089553285</v>
      </c>
      <c r="S1927" s="12">
        <v>13.274973650395221</v>
      </c>
      <c r="T1927" s="12">
        <v>63.640407927751795</v>
      </c>
      <c r="U1927" s="12">
        <v>35.266508901020757</v>
      </c>
      <c r="V1927" s="12">
        <v>0.52322212040327543</v>
      </c>
      <c r="W1927" s="59">
        <v>1.5576548068998318E-5</v>
      </c>
      <c r="X1927" s="59">
        <v>2.7816411682892909E-4</v>
      </c>
      <c r="Y1927" s="59">
        <v>2.6640618062339044E-4</v>
      </c>
      <c r="Z1927" s="59">
        <v>4.5828002020258923E-3</v>
      </c>
      <c r="AA1927" s="59">
        <v>2.1473646790571119E-3</v>
      </c>
      <c r="AB1927" s="59">
        <v>5.4875706524721505E-5</v>
      </c>
      <c r="AC1927" s="59">
        <v>9.6579446939722697E-5</v>
      </c>
      <c r="AD1927" s="59">
        <v>7.9426789110190557E-5</v>
      </c>
      <c r="AE1927" s="59">
        <v>2.2121345027121389E-5</v>
      </c>
      <c r="AF1927" s="59">
        <v>3.1860826769411935E-5</v>
      </c>
      <c r="AG1927" s="59">
        <v>2.1447160944038438E-6</v>
      </c>
      <c r="AH1927" s="18">
        <v>6.8884732336999053E-4</v>
      </c>
      <c r="AI1927" s="12">
        <v>235</v>
      </c>
      <c r="AJ1927" s="17">
        <v>8</v>
      </c>
      <c r="AK1927" s="18">
        <v>0.9591203244296449</v>
      </c>
      <c r="AL1927" t="str">
        <f>IF(AK1927&lt;='CAV Tier 1 Analysis'!$A$5,"Tier 1", "Tier 2")</f>
        <v>Tier 2</v>
      </c>
      <c r="AM1927" t="str">
        <f t="shared" si="59"/>
        <v>Mississippi - Tier 2</v>
      </c>
      <c r="AN1927" t="str">
        <f t="shared" si="60"/>
        <v>D'Lo, Town Of - Tier 2</v>
      </c>
    </row>
    <row r="1928" spans="1:40" x14ac:dyDescent="0.3">
      <c r="A1928">
        <v>4</v>
      </c>
      <c r="B1928" t="s">
        <v>28</v>
      </c>
      <c r="C1928" t="s">
        <v>5066</v>
      </c>
      <c r="D1928" t="s">
        <v>7856</v>
      </c>
      <c r="E1928" t="s">
        <v>2557</v>
      </c>
      <c r="F1928" s="12">
        <v>35.596802969526436</v>
      </c>
      <c r="G1928" s="12">
        <v>389.33517380017372</v>
      </c>
      <c r="H1928" s="12">
        <v>207.98175584359765</v>
      </c>
      <c r="I1928">
        <v>0</v>
      </c>
      <c r="J1928" s="15">
        <v>0</v>
      </c>
      <c r="K1928" s="15">
        <v>0.99999999999999989</v>
      </c>
      <c r="L1928" s="58">
        <v>1.33612</v>
      </c>
      <c r="M1928">
        <v>3</v>
      </c>
      <c r="N1928">
        <v>0</v>
      </c>
      <c r="O1928" s="12">
        <v>10</v>
      </c>
      <c r="P1928" s="12">
        <v>6</v>
      </c>
      <c r="Q1928" s="12">
        <v>0</v>
      </c>
      <c r="R1928" s="12">
        <v>0</v>
      </c>
      <c r="S1928" s="12">
        <v>0</v>
      </c>
      <c r="T1928" s="12">
        <v>431.49731201387522</v>
      </c>
      <c r="U1928" s="12">
        <v>395.90050904434878</v>
      </c>
      <c r="V1928" s="12">
        <v>0</v>
      </c>
      <c r="W1928" s="59">
        <v>2.9117250872238669E-5</v>
      </c>
      <c r="X1928" s="59">
        <v>4.1724617524339358E-5</v>
      </c>
      <c r="Y1928" s="59">
        <v>0</v>
      </c>
      <c r="Z1928" s="59">
        <v>2.6957648247211132E-3</v>
      </c>
      <c r="AA1928" s="59">
        <v>4.2947293581142238E-3</v>
      </c>
      <c r="AB1928" s="59">
        <v>0</v>
      </c>
      <c r="AC1928" s="59">
        <v>0</v>
      </c>
      <c r="AD1928" s="59">
        <v>0</v>
      </c>
      <c r="AE1928" s="59">
        <v>1.4998805363049768E-4</v>
      </c>
      <c r="AF1928" s="59">
        <v>3.5766844889540246E-4</v>
      </c>
      <c r="AG1928" s="59">
        <v>0</v>
      </c>
      <c r="AH1928" s="18">
        <v>6.880902321598014E-4</v>
      </c>
      <c r="AI1928" s="12">
        <v>236</v>
      </c>
      <c r="AJ1928" s="17">
        <v>8</v>
      </c>
      <c r="AK1928" s="18">
        <v>0.95980841466180467</v>
      </c>
      <c r="AL1928" t="str">
        <f>IF(AK1928&lt;='CAV Tier 1 Analysis'!$A$5,"Tier 1", "Tier 2")</f>
        <v>Tier 2</v>
      </c>
      <c r="AM1928" t="str">
        <f t="shared" ref="AM1928:AM1991" si="61">B1928&amp;" - "&amp;AL1928</f>
        <v>Mississippi - Tier 2</v>
      </c>
      <c r="AN1928" t="str">
        <f t="shared" ref="AN1928:AN1991" si="62">C1928&amp;" - "&amp;AL1928</f>
        <v>Vardaman, Town Of - Tier 2</v>
      </c>
    </row>
    <row r="1929" spans="1:40" x14ac:dyDescent="0.3">
      <c r="A1929">
        <v>4</v>
      </c>
      <c r="B1929" t="s">
        <v>28</v>
      </c>
      <c r="C1929" t="s">
        <v>4905</v>
      </c>
      <c r="D1929" t="s">
        <v>7609</v>
      </c>
      <c r="E1929" t="s">
        <v>2548</v>
      </c>
      <c r="F1929" s="12">
        <v>31.850405769103173</v>
      </c>
      <c r="G1929" s="12">
        <v>154.52748663274826</v>
      </c>
      <c r="H1929" s="12">
        <v>79.412526750870796</v>
      </c>
      <c r="I1929">
        <v>0</v>
      </c>
      <c r="J1929" s="15">
        <v>9.6746885959608175E-2</v>
      </c>
      <c r="K1929" s="15">
        <v>0.90325311404039188</v>
      </c>
      <c r="L1929" s="58">
        <v>2.06725</v>
      </c>
      <c r="M1929">
        <v>4</v>
      </c>
      <c r="N1929">
        <v>0</v>
      </c>
      <c r="O1929" s="12">
        <v>8</v>
      </c>
      <c r="P1929" s="12">
        <v>7</v>
      </c>
      <c r="Q1929" s="12">
        <v>0</v>
      </c>
      <c r="R1929" s="12">
        <v>0</v>
      </c>
      <c r="S1929" s="12">
        <v>7.6829146693308301</v>
      </c>
      <c r="T1929" s="12">
        <v>173.73138698212571</v>
      </c>
      <c r="U1929" s="12">
        <v>141.88098121302255</v>
      </c>
      <c r="V1929" s="12">
        <v>0</v>
      </c>
      <c r="W1929" s="59">
        <v>4.5050322475253264E-5</v>
      </c>
      <c r="X1929" s="59">
        <v>5.5632823365785815E-5</v>
      </c>
      <c r="Y1929" s="59">
        <v>0</v>
      </c>
      <c r="Z1929" s="59">
        <v>2.1566118597768904E-3</v>
      </c>
      <c r="AA1929" s="59">
        <v>5.0105175844665948E-3</v>
      </c>
      <c r="AB1929" s="59">
        <v>0</v>
      </c>
      <c r="AC1929" s="59">
        <v>0</v>
      </c>
      <c r="AD1929" s="59">
        <v>4.5968395814809135E-5</v>
      </c>
      <c r="AE1929" s="59">
        <v>6.0388864223418169E-5</v>
      </c>
      <c r="AF1929" s="59">
        <v>1.2817955349619142E-4</v>
      </c>
      <c r="AG1929" s="59">
        <v>0</v>
      </c>
      <c r="AH1929" s="18">
        <v>6.8203176396535857E-4</v>
      </c>
      <c r="AI1929" s="12">
        <v>237</v>
      </c>
      <c r="AJ1929" s="17">
        <v>8</v>
      </c>
      <c r="AK1929" s="18">
        <v>0.96049044642576997</v>
      </c>
      <c r="AL1929" t="str">
        <f>IF(AK1929&lt;='CAV Tier 1 Analysis'!$A$5,"Tier 1", "Tier 2")</f>
        <v>Tier 2</v>
      </c>
      <c r="AM1929" t="str">
        <f t="shared" si="61"/>
        <v>Mississippi - Tier 2</v>
      </c>
      <c r="AN1929" t="str">
        <f t="shared" si="62"/>
        <v>Vaiden, Town Of - Tier 2</v>
      </c>
    </row>
    <row r="1930" spans="1:40" x14ac:dyDescent="0.3">
      <c r="A1930">
        <v>4</v>
      </c>
      <c r="B1930" t="s">
        <v>28</v>
      </c>
      <c r="C1930" t="s">
        <v>5077</v>
      </c>
      <c r="D1930" t="s">
        <v>7867</v>
      </c>
      <c r="E1930" t="s">
        <v>1427</v>
      </c>
      <c r="F1930" s="12">
        <v>227.88029682836782</v>
      </c>
      <c r="G1930" s="12">
        <v>1228.9161624331048</v>
      </c>
      <c r="H1930" s="12">
        <v>514.98157121589645</v>
      </c>
      <c r="I1930">
        <v>0</v>
      </c>
      <c r="J1930" s="15">
        <v>0</v>
      </c>
      <c r="K1930" s="15">
        <v>1</v>
      </c>
      <c r="L1930" s="58">
        <v>2.6224400000000001</v>
      </c>
      <c r="M1930">
        <v>0</v>
      </c>
      <c r="N1930">
        <v>0</v>
      </c>
      <c r="O1930" s="12">
        <v>12</v>
      </c>
      <c r="P1930" s="12">
        <v>3.5</v>
      </c>
      <c r="Q1930" s="12"/>
      <c r="R1930" s="12">
        <v>0</v>
      </c>
      <c r="S1930" s="12">
        <v>0</v>
      </c>
      <c r="T1930" s="12">
        <v>1105.5818897030563</v>
      </c>
      <c r="U1930" s="12">
        <v>877.70159287468846</v>
      </c>
      <c r="V1930" s="12">
        <v>123.3342727300485</v>
      </c>
      <c r="W1930" s="59">
        <v>5.7149240620149075E-5</v>
      </c>
      <c r="X1930" s="59">
        <v>0</v>
      </c>
      <c r="Y1930" s="59">
        <v>0</v>
      </c>
      <c r="Z1930" s="59">
        <v>3.2349177896653361E-3</v>
      </c>
      <c r="AA1930" s="59">
        <v>2.5052587922332974E-3</v>
      </c>
      <c r="AB1930" s="59">
        <v>0</v>
      </c>
      <c r="AC1930" s="59">
        <v>0</v>
      </c>
      <c r="AD1930" s="59">
        <v>0</v>
      </c>
      <c r="AE1930" s="59">
        <v>3.8429920916948084E-4</v>
      </c>
      <c r="AF1930" s="59">
        <v>7.929420653544748E-4</v>
      </c>
      <c r="AG1930" s="59">
        <v>5.0555393092297136E-4</v>
      </c>
      <c r="AH1930" s="18">
        <v>6.8001100254233722E-4</v>
      </c>
      <c r="AI1930" s="12">
        <v>238</v>
      </c>
      <c r="AJ1930" s="17">
        <v>8</v>
      </c>
      <c r="AK1930" s="18">
        <v>0.96117045742831231</v>
      </c>
      <c r="AL1930" t="str">
        <f>IF(AK1930&lt;='CAV Tier 1 Analysis'!$A$5,"Tier 1", "Tier 2")</f>
        <v>Tier 2</v>
      </c>
      <c r="AM1930" t="str">
        <f t="shared" si="61"/>
        <v>Mississippi - Tier 2</v>
      </c>
      <c r="AN1930" t="str">
        <f t="shared" si="62"/>
        <v>Nettleton, City Of - Tier 2</v>
      </c>
    </row>
    <row r="1931" spans="1:40" x14ac:dyDescent="0.3">
      <c r="A1931">
        <v>4</v>
      </c>
      <c r="B1931" t="s">
        <v>28</v>
      </c>
      <c r="C1931" t="s">
        <v>4904</v>
      </c>
      <c r="D1931" t="s">
        <v>7608</v>
      </c>
      <c r="E1931" t="s">
        <v>2529</v>
      </c>
      <c r="F1931" s="12">
        <v>4.8259777961331167</v>
      </c>
      <c r="G1931" s="12">
        <v>78.769876440681074</v>
      </c>
      <c r="H1931" s="12">
        <v>29.379428909147087</v>
      </c>
      <c r="I1931">
        <v>2</v>
      </c>
      <c r="J1931" s="15">
        <v>0.17482361204226926</v>
      </c>
      <c r="K1931" s="15">
        <v>0.82517638795773063</v>
      </c>
      <c r="L1931" s="58">
        <v>0.31323000000000001</v>
      </c>
      <c r="M1931">
        <v>6</v>
      </c>
      <c r="N1931">
        <v>0</v>
      </c>
      <c r="O1931" s="12">
        <v>8</v>
      </c>
      <c r="P1931" s="12">
        <v>7</v>
      </c>
      <c r="Q1931" s="12">
        <v>0</v>
      </c>
      <c r="R1931" s="12">
        <v>1.6503527759154613</v>
      </c>
      <c r="S1931" s="12">
        <v>5.1362178816361608</v>
      </c>
      <c r="T1931" s="12">
        <v>64.823158437490832</v>
      </c>
      <c r="U1931" s="12">
        <v>59.997180641357716</v>
      </c>
      <c r="V1931" s="12">
        <v>13.946718003190242</v>
      </c>
      <c r="W1931" s="59">
        <v>6.8260309633201498E-6</v>
      </c>
      <c r="X1931" s="59">
        <v>8.3449235048678715E-5</v>
      </c>
      <c r="Y1931" s="59">
        <v>0</v>
      </c>
      <c r="Z1931" s="59">
        <v>2.1566118597768904E-3</v>
      </c>
      <c r="AA1931" s="59">
        <v>5.0105175844665948E-3</v>
      </c>
      <c r="AB1931" s="59">
        <v>0</v>
      </c>
      <c r="AC1931" s="59">
        <v>4.8130298127730153E-5</v>
      </c>
      <c r="AD1931" s="59">
        <v>3.0731005970513507E-5</v>
      </c>
      <c r="AE1931" s="59">
        <v>2.2532467974929076E-5</v>
      </c>
      <c r="AF1931" s="59">
        <v>5.4203260788653939E-5</v>
      </c>
      <c r="AG1931" s="59">
        <v>5.7168360050411007E-5</v>
      </c>
      <c r="AH1931" s="18">
        <v>6.7910637301524745E-4</v>
      </c>
      <c r="AI1931" s="12">
        <v>239</v>
      </c>
      <c r="AJ1931" s="17">
        <v>8</v>
      </c>
      <c r="AK1931" s="18">
        <v>0.96184956380132758</v>
      </c>
      <c r="AL1931" t="str">
        <f>IF(AK1931&lt;='CAV Tier 1 Analysis'!$A$5,"Tier 1", "Tier 2")</f>
        <v>Tier 2</v>
      </c>
      <c r="AM1931" t="str">
        <f t="shared" si="61"/>
        <v>Mississippi - Tier 2</v>
      </c>
      <c r="AN1931" t="str">
        <f t="shared" si="62"/>
        <v>North Carrollton, Town Of - Tier 2</v>
      </c>
    </row>
    <row r="1932" spans="1:40" x14ac:dyDescent="0.3">
      <c r="A1932">
        <v>4</v>
      </c>
      <c r="B1932" t="s">
        <v>28</v>
      </c>
      <c r="C1932" t="s">
        <v>4975</v>
      </c>
      <c r="D1932" t="s">
        <v>7716</v>
      </c>
      <c r="E1932" t="s">
        <v>2561</v>
      </c>
      <c r="F1932" s="12">
        <v>58.808516559529416</v>
      </c>
      <c r="G1932" s="12">
        <v>69.516707530546014</v>
      </c>
      <c r="H1932" s="12">
        <v>27.777345434813725</v>
      </c>
      <c r="I1932">
        <v>0</v>
      </c>
      <c r="J1932" s="15">
        <v>0</v>
      </c>
      <c r="K1932" s="15">
        <v>1.0000000000000002</v>
      </c>
      <c r="L1932" s="58">
        <v>1.4619599999999999</v>
      </c>
      <c r="M1932">
        <v>1</v>
      </c>
      <c r="N1932">
        <v>0</v>
      </c>
      <c r="O1932" s="12">
        <v>11.333333333333334</v>
      </c>
      <c r="P1932" s="12">
        <v>6</v>
      </c>
      <c r="Q1932" s="12">
        <v>0</v>
      </c>
      <c r="R1932" s="12">
        <v>0</v>
      </c>
      <c r="S1932" s="12">
        <v>0</v>
      </c>
      <c r="T1932" s="12">
        <v>62.205642052104906</v>
      </c>
      <c r="U1932" s="12">
        <v>3.3971254925754906</v>
      </c>
      <c r="V1932" s="12">
        <v>7.3110654784411082</v>
      </c>
      <c r="W1932" s="59">
        <v>3.1859605488412753E-5</v>
      </c>
      <c r="X1932" s="59">
        <v>1.3908205841446454E-5</v>
      </c>
      <c r="Y1932" s="59">
        <v>0</v>
      </c>
      <c r="Z1932" s="59">
        <v>3.0552001346839286E-3</v>
      </c>
      <c r="AA1932" s="59">
        <v>4.2947293581142238E-3</v>
      </c>
      <c r="AB1932" s="59">
        <v>0</v>
      </c>
      <c r="AC1932" s="59">
        <v>0</v>
      </c>
      <c r="AD1932" s="59">
        <v>0</v>
      </c>
      <c r="AE1932" s="59">
        <v>2.1622621778767034E-5</v>
      </c>
      <c r="AF1932" s="59">
        <v>3.0690655300379937E-6</v>
      </c>
      <c r="AG1932" s="59">
        <v>2.996845734803307E-5</v>
      </c>
      <c r="AH1932" s="18">
        <v>6.7730522261680445E-4</v>
      </c>
      <c r="AI1932" s="12">
        <v>240</v>
      </c>
      <c r="AJ1932" s="17">
        <v>8</v>
      </c>
      <c r="AK1932" s="18">
        <v>0.96252686902394435</v>
      </c>
      <c r="AL1932" t="str">
        <f>IF(AK1932&lt;='CAV Tier 1 Analysis'!$A$5,"Tier 1", "Tier 2")</f>
        <v>Tier 2</v>
      </c>
      <c r="AM1932" t="str">
        <f t="shared" si="61"/>
        <v>Mississippi - Tier 2</v>
      </c>
      <c r="AN1932" t="str">
        <f t="shared" si="62"/>
        <v>Sebastopol, Village Of - Tier 2</v>
      </c>
    </row>
    <row r="1933" spans="1:40" x14ac:dyDescent="0.3">
      <c r="A1933">
        <v>4</v>
      </c>
      <c r="B1933" t="s">
        <v>28</v>
      </c>
      <c r="C1933" t="s">
        <v>4952</v>
      </c>
      <c r="D1933" t="s">
        <v>7683</v>
      </c>
      <c r="E1933" t="s">
        <v>2565</v>
      </c>
      <c r="F1933" s="12">
        <v>36.566224460383609</v>
      </c>
      <c r="G1933" s="12">
        <v>25.445253843598483</v>
      </c>
      <c r="H1933" s="12">
        <v>11.382928420568209</v>
      </c>
      <c r="I1933">
        <v>0</v>
      </c>
      <c r="J1933" s="15">
        <v>0</v>
      </c>
      <c r="K1933" s="15">
        <v>0.99999999999999978</v>
      </c>
      <c r="L1933" s="58">
        <v>0.88589000000000007</v>
      </c>
      <c r="M1933">
        <v>0</v>
      </c>
      <c r="N1933">
        <v>0</v>
      </c>
      <c r="O1933" s="12">
        <v>7.5</v>
      </c>
      <c r="P1933" s="12">
        <v>7.5</v>
      </c>
      <c r="Q1933" s="12">
        <v>0</v>
      </c>
      <c r="R1933" s="12">
        <v>0</v>
      </c>
      <c r="S1933" s="12">
        <v>0</v>
      </c>
      <c r="T1933" s="12">
        <v>24.881259145433567</v>
      </c>
      <c r="U1933" s="12">
        <v>0</v>
      </c>
      <c r="V1933" s="12">
        <v>0.56399469816491532</v>
      </c>
      <c r="W1933" s="59">
        <v>1.9305662197413046E-5</v>
      </c>
      <c r="X1933" s="59">
        <v>0</v>
      </c>
      <c r="Y1933" s="59">
        <v>0</v>
      </c>
      <c r="Z1933" s="59">
        <v>2.0218236185408352E-3</v>
      </c>
      <c r="AA1933" s="59">
        <v>5.3684116976427804E-3</v>
      </c>
      <c r="AB1933" s="59">
        <v>0</v>
      </c>
      <c r="AC1933" s="59">
        <v>0</v>
      </c>
      <c r="AD1933" s="59">
        <v>0</v>
      </c>
      <c r="AE1933" s="59">
        <v>8.648701920487509E-6</v>
      </c>
      <c r="AF1933" s="59">
        <v>0</v>
      </c>
      <c r="AG1933" s="59">
        <v>2.3118451211130401E-6</v>
      </c>
      <c r="AH1933" s="18">
        <v>6.7459104776569363E-4</v>
      </c>
      <c r="AI1933" s="12">
        <v>241</v>
      </c>
      <c r="AJ1933" s="17">
        <v>8</v>
      </c>
      <c r="AK1933" s="18">
        <v>0.96320146007171004</v>
      </c>
      <c r="AL1933" t="str">
        <f>IF(AK1933&lt;='CAV Tier 1 Analysis'!$A$5,"Tier 1", "Tier 2")</f>
        <v>Tier 2</v>
      </c>
      <c r="AM1933" t="str">
        <f t="shared" si="61"/>
        <v>Mississippi - Tier 2</v>
      </c>
      <c r="AN1933" t="str">
        <f t="shared" si="62"/>
        <v>Potts Camp, Town Of - Tier 2</v>
      </c>
    </row>
    <row r="1934" spans="1:40" x14ac:dyDescent="0.3">
      <c r="A1934">
        <v>4</v>
      </c>
      <c r="B1934" t="s">
        <v>28</v>
      </c>
      <c r="C1934" t="s">
        <v>5026</v>
      </c>
      <c r="D1934" t="s">
        <v>7798</v>
      </c>
      <c r="E1934" t="s">
        <v>2542</v>
      </c>
      <c r="F1934" s="12">
        <v>28.684469509646835</v>
      </c>
      <c r="G1934" s="12">
        <v>19.24192536953451</v>
      </c>
      <c r="H1934" s="12">
        <v>7.3914387318950316</v>
      </c>
      <c r="I1934">
        <v>1</v>
      </c>
      <c r="J1934" s="15">
        <v>0</v>
      </c>
      <c r="K1934" s="15">
        <v>1</v>
      </c>
      <c r="L1934" s="58">
        <v>0.83352000000000004</v>
      </c>
      <c r="M1934">
        <v>6</v>
      </c>
      <c r="N1934">
        <v>0</v>
      </c>
      <c r="O1934" s="12">
        <v>11</v>
      </c>
      <c r="P1934" s="12">
        <v>6</v>
      </c>
      <c r="Q1934" s="12">
        <v>0</v>
      </c>
      <c r="R1934" s="12">
        <v>1</v>
      </c>
      <c r="S1934" s="12">
        <v>0</v>
      </c>
      <c r="T1934" s="12">
        <v>16.883920375310328</v>
      </c>
      <c r="U1934" s="12">
        <v>0</v>
      </c>
      <c r="V1934" s="12">
        <v>2.3580049942241814</v>
      </c>
      <c r="W1934" s="59">
        <v>1.8164394625503981E-5</v>
      </c>
      <c r="X1934" s="59">
        <v>8.3449235048678715E-5</v>
      </c>
      <c r="Y1934" s="59">
        <v>0</v>
      </c>
      <c r="Z1934" s="59">
        <v>2.9653413071932247E-3</v>
      </c>
      <c r="AA1934" s="59">
        <v>4.2947293581142238E-3</v>
      </c>
      <c r="AB1934" s="59">
        <v>0</v>
      </c>
      <c r="AC1934" s="59">
        <v>2.9163642361877427E-5</v>
      </c>
      <c r="AD1934" s="59">
        <v>0</v>
      </c>
      <c r="AE1934" s="59">
        <v>5.86883460044281E-6</v>
      </c>
      <c r="AF1934" s="59">
        <v>0</v>
      </c>
      <c r="AG1934" s="59">
        <v>9.6655914660094059E-6</v>
      </c>
      <c r="AH1934" s="18">
        <v>6.7330748758272381E-4</v>
      </c>
      <c r="AI1934" s="12">
        <v>242</v>
      </c>
      <c r="AJ1934" s="17">
        <v>8</v>
      </c>
      <c r="AK1934" s="18">
        <v>0.9638747675592928</v>
      </c>
      <c r="AL1934" t="str">
        <f>IF(AK1934&lt;='CAV Tier 1 Analysis'!$A$5,"Tier 1", "Tier 2")</f>
        <v>Tier 2</v>
      </c>
      <c r="AM1934" t="str">
        <f t="shared" si="61"/>
        <v>Mississippi - Tier 2</v>
      </c>
      <c r="AN1934" t="str">
        <f t="shared" si="62"/>
        <v>Chunky, Town Of - Tier 2</v>
      </c>
    </row>
    <row r="1935" spans="1:40" x14ac:dyDescent="0.3">
      <c r="A1935">
        <v>4</v>
      </c>
      <c r="B1935" t="s">
        <v>28</v>
      </c>
      <c r="C1935" t="s">
        <v>5017</v>
      </c>
      <c r="D1935" t="s">
        <v>7777</v>
      </c>
      <c r="E1935" t="s">
        <v>2591</v>
      </c>
      <c r="F1935" s="12">
        <v>29.829626414416577</v>
      </c>
      <c r="G1935" s="12">
        <v>176.97316898388814</v>
      </c>
      <c r="H1935" s="12">
        <v>94.55387308036272</v>
      </c>
      <c r="I1935">
        <v>0</v>
      </c>
      <c r="J1935" s="15">
        <v>0.14290179966953959</v>
      </c>
      <c r="K1935" s="15">
        <v>0.85709820033046047</v>
      </c>
      <c r="L1935" s="58">
        <v>1.11965</v>
      </c>
      <c r="M1935">
        <v>3</v>
      </c>
      <c r="N1935">
        <v>0</v>
      </c>
      <c r="O1935" s="12">
        <v>10</v>
      </c>
      <c r="P1935" s="12">
        <v>6</v>
      </c>
      <c r="Q1935" s="12">
        <v>0</v>
      </c>
      <c r="R1935" s="12">
        <v>0</v>
      </c>
      <c r="S1935" s="12">
        <v>13.511918628909065</v>
      </c>
      <c r="T1935" s="12">
        <v>207.85489477562564</v>
      </c>
      <c r="U1935" s="12">
        <v>178.02526836120907</v>
      </c>
      <c r="V1935" s="12">
        <v>0</v>
      </c>
      <c r="W1935" s="59">
        <v>2.439985176413947E-5</v>
      </c>
      <c r="X1935" s="59">
        <v>4.1724617524339358E-5</v>
      </c>
      <c r="Y1935" s="59">
        <v>0</v>
      </c>
      <c r="Z1935" s="59">
        <v>2.6957648247211132E-3</v>
      </c>
      <c r="AA1935" s="59">
        <v>4.2947293581142238E-3</v>
      </c>
      <c r="AB1935" s="59">
        <v>0</v>
      </c>
      <c r="AC1935" s="59">
        <v>0</v>
      </c>
      <c r="AD1935" s="59">
        <v>8.0844477712425743E-5</v>
      </c>
      <c r="AE1935" s="59">
        <v>7.2250162948791444E-5</v>
      </c>
      <c r="AF1935" s="59">
        <v>1.6083339158275408E-4</v>
      </c>
      <c r="AG1935" s="59">
        <v>0</v>
      </c>
      <c r="AH1935" s="18">
        <v>6.7004969857888976E-4</v>
      </c>
      <c r="AI1935" s="12">
        <v>243</v>
      </c>
      <c r="AJ1935" s="17">
        <v>8</v>
      </c>
      <c r="AK1935" s="18">
        <v>0.96454481725787167</v>
      </c>
      <c r="AL1935" t="str">
        <f>IF(AK1935&lt;='CAV Tier 1 Analysis'!$A$5,"Tier 1", "Tier 2")</f>
        <v>Tier 2</v>
      </c>
      <c r="AM1935" t="str">
        <f t="shared" si="61"/>
        <v>Mississippi - Tier 2</v>
      </c>
      <c r="AN1935" t="str">
        <f t="shared" si="62"/>
        <v>Derma, Town Of - Tier 2</v>
      </c>
    </row>
    <row r="1936" spans="1:40" x14ac:dyDescent="0.3">
      <c r="A1936">
        <v>4</v>
      </c>
      <c r="B1936" t="s">
        <v>28</v>
      </c>
      <c r="C1936" t="s">
        <v>5072</v>
      </c>
      <c r="D1936" t="s">
        <v>7862</v>
      </c>
      <c r="E1936" t="s">
        <v>2583</v>
      </c>
      <c r="F1936" s="12">
        <v>32.487413958673571</v>
      </c>
      <c r="G1936" s="12">
        <v>28.575832194618624</v>
      </c>
      <c r="H1936" s="12">
        <v>11.711161756707266</v>
      </c>
      <c r="I1936">
        <v>0</v>
      </c>
      <c r="J1936" s="15">
        <v>0.11811376391909616</v>
      </c>
      <c r="K1936" s="15">
        <v>0.88188623608090388</v>
      </c>
      <c r="L1936" s="58">
        <v>2.45526</v>
      </c>
      <c r="M1936">
        <v>1</v>
      </c>
      <c r="N1936">
        <v>0</v>
      </c>
      <c r="O1936" s="12">
        <v>11</v>
      </c>
      <c r="P1936" s="12">
        <v>6</v>
      </c>
      <c r="Q1936" s="12">
        <v>0</v>
      </c>
      <c r="R1936" s="12">
        <v>0</v>
      </c>
      <c r="S1936" s="12">
        <v>1.3832493949500695</v>
      </c>
      <c r="T1936" s="12">
        <v>29.158402741189519</v>
      </c>
      <c r="U1936" s="12">
        <v>0</v>
      </c>
      <c r="V1936" s="12">
        <v>0</v>
      </c>
      <c r="W1936" s="59">
        <v>5.3505988516430201E-5</v>
      </c>
      <c r="X1936" s="59">
        <v>1.3908205841446454E-5</v>
      </c>
      <c r="Y1936" s="59">
        <v>0</v>
      </c>
      <c r="Z1936" s="59">
        <v>2.9653413071932247E-3</v>
      </c>
      <c r="AA1936" s="59">
        <v>4.2947293581142238E-3</v>
      </c>
      <c r="AB1936" s="59">
        <v>0</v>
      </c>
      <c r="AC1936" s="59">
        <v>0</v>
      </c>
      <c r="AD1936" s="59">
        <v>8.2762543168006136E-6</v>
      </c>
      <c r="AE1936" s="59">
        <v>1.013543295023945E-5</v>
      </c>
      <c r="AF1936" s="59">
        <v>0</v>
      </c>
      <c r="AG1936" s="59">
        <v>0</v>
      </c>
      <c r="AH1936" s="18">
        <v>6.6780877699385141E-4</v>
      </c>
      <c r="AI1936" s="12">
        <v>244</v>
      </c>
      <c r="AJ1936" s="17">
        <v>8</v>
      </c>
      <c r="AK1936" s="18">
        <v>0.96521262603486557</v>
      </c>
      <c r="AL1936" t="str">
        <f>IF(AK1936&lt;='CAV Tier 1 Analysis'!$A$5,"Tier 1", "Tier 2")</f>
        <v>Tier 2</v>
      </c>
      <c r="AM1936" t="str">
        <f t="shared" si="61"/>
        <v>Mississippi - Tier 2</v>
      </c>
      <c r="AN1936" t="str">
        <f t="shared" si="62"/>
        <v>Scooba, Town Of - Tier 2</v>
      </c>
    </row>
    <row r="1937" spans="1:40" x14ac:dyDescent="0.3">
      <c r="A1937">
        <v>4</v>
      </c>
      <c r="B1937" t="s">
        <v>28</v>
      </c>
      <c r="C1937" t="s">
        <v>4933</v>
      </c>
      <c r="D1937" t="s">
        <v>7652</v>
      </c>
      <c r="E1937" t="s">
        <v>2392</v>
      </c>
      <c r="F1937" s="12">
        <v>42.793671072108673</v>
      </c>
      <c r="G1937" s="12">
        <v>297.67283566884078</v>
      </c>
      <c r="H1937" s="12">
        <v>131.45256179498594</v>
      </c>
      <c r="I1937">
        <v>4</v>
      </c>
      <c r="J1937" s="15">
        <v>0</v>
      </c>
      <c r="K1937" s="15">
        <v>1</v>
      </c>
      <c r="L1937" s="58">
        <v>1.4235799999999998</v>
      </c>
      <c r="M1937">
        <v>8</v>
      </c>
      <c r="N1937">
        <v>1</v>
      </c>
      <c r="O1937" s="12">
        <v>11</v>
      </c>
      <c r="P1937" s="12">
        <v>5</v>
      </c>
      <c r="Q1937" s="12">
        <v>1</v>
      </c>
      <c r="R1937" s="12">
        <v>4</v>
      </c>
      <c r="S1937" s="12">
        <v>0</v>
      </c>
      <c r="T1937" s="12">
        <v>345.37399789853725</v>
      </c>
      <c r="U1937" s="12">
        <v>302.58032682642857</v>
      </c>
      <c r="V1937" s="12">
        <v>0</v>
      </c>
      <c r="W1937" s="59">
        <v>3.1023213481350122E-5</v>
      </c>
      <c r="X1937" s="59">
        <v>1.1126564673157163E-4</v>
      </c>
      <c r="Y1937" s="59">
        <v>8.8802060207796818E-5</v>
      </c>
      <c r="Z1937" s="59">
        <v>2.9653413071932247E-3</v>
      </c>
      <c r="AA1937" s="59">
        <v>3.5789411317618536E-3</v>
      </c>
      <c r="AB1937" s="59">
        <v>5.4875706524721505E-5</v>
      </c>
      <c r="AC1937" s="59">
        <v>1.1665456944750971E-4</v>
      </c>
      <c r="AD1937" s="59">
        <v>0</v>
      </c>
      <c r="AE1937" s="59">
        <v>1.2005167188091186E-4</v>
      </c>
      <c r="AF1937" s="59">
        <v>2.7336018441479057E-4</v>
      </c>
      <c r="AG1937" s="59">
        <v>0</v>
      </c>
      <c r="AH1937" s="18">
        <v>6.6730140833124829E-4</v>
      </c>
      <c r="AI1937" s="12">
        <v>245</v>
      </c>
      <c r="AJ1937" s="17">
        <v>8</v>
      </c>
      <c r="AK1937" s="18">
        <v>0.96587992744319684</v>
      </c>
      <c r="AL1937" t="str">
        <f>IF(AK1937&lt;='CAV Tier 1 Analysis'!$A$5,"Tier 1", "Tier 2")</f>
        <v>Tier 2</v>
      </c>
      <c r="AM1937" t="str">
        <f t="shared" si="61"/>
        <v>Mississippi - Tier 2</v>
      </c>
      <c r="AN1937" t="str">
        <f t="shared" si="62"/>
        <v>Tchula, Town Of - Tier 2</v>
      </c>
    </row>
    <row r="1938" spans="1:40" x14ac:dyDescent="0.3">
      <c r="A1938">
        <v>4</v>
      </c>
      <c r="B1938" t="s">
        <v>28</v>
      </c>
      <c r="C1938" t="s">
        <v>5031</v>
      </c>
      <c r="D1938" t="s">
        <v>7803</v>
      </c>
      <c r="E1938" t="s">
        <v>2728</v>
      </c>
      <c r="F1938" s="12">
        <v>475.14355448111587</v>
      </c>
      <c r="G1938" s="12">
        <v>1989.3243868402496</v>
      </c>
      <c r="H1938" s="12">
        <v>944.54319927233382</v>
      </c>
      <c r="I1938">
        <v>0</v>
      </c>
      <c r="J1938" s="15">
        <v>1.0071400931869623E-4</v>
      </c>
      <c r="K1938" s="15">
        <v>0.99989928599068123</v>
      </c>
      <c r="L1938" s="58">
        <v>3.7730600000000001</v>
      </c>
      <c r="M1938">
        <v>2</v>
      </c>
      <c r="N1938">
        <v>0</v>
      </c>
      <c r="O1938" s="12">
        <v>10</v>
      </c>
      <c r="P1938" s="12">
        <v>3</v>
      </c>
      <c r="Q1938" s="12">
        <v>0</v>
      </c>
      <c r="R1938" s="12">
        <v>0</v>
      </c>
      <c r="S1938" s="12">
        <v>9.5128732573424982E-2</v>
      </c>
      <c r="T1938" s="12">
        <v>2141.7779808221967</v>
      </c>
      <c r="U1938" s="12">
        <v>1666.6344263410808</v>
      </c>
      <c r="V1938" s="12">
        <v>0</v>
      </c>
      <c r="W1938" s="59">
        <v>8.2224002766225214E-5</v>
      </c>
      <c r="X1938" s="59">
        <v>2.7816411682892907E-5</v>
      </c>
      <c r="Y1938" s="59">
        <v>0</v>
      </c>
      <c r="Z1938" s="59">
        <v>2.6957648247211132E-3</v>
      </c>
      <c r="AA1938" s="59">
        <v>2.1473646790571119E-3</v>
      </c>
      <c r="AB1938" s="59">
        <v>0</v>
      </c>
      <c r="AC1938" s="59">
        <v>0</v>
      </c>
      <c r="AD1938" s="59">
        <v>5.6917399457167216E-7</v>
      </c>
      <c r="AE1938" s="59">
        <v>7.4447998100588128E-4</v>
      </c>
      <c r="AF1938" s="59">
        <v>1.5056877587351571E-3</v>
      </c>
      <c r="AG1938" s="59">
        <v>0</v>
      </c>
      <c r="AH1938" s="18">
        <v>6.5490062108754113E-4</v>
      </c>
      <c r="AI1938" s="12">
        <v>246</v>
      </c>
      <c r="AJ1938" s="17">
        <v>8</v>
      </c>
      <c r="AK1938" s="18">
        <v>0.96653482806428437</v>
      </c>
      <c r="AL1938" t="str">
        <f>IF(AK1938&lt;='CAV Tier 1 Analysis'!$A$5,"Tier 1", "Tier 2")</f>
        <v>Tier 2</v>
      </c>
      <c r="AM1938" t="str">
        <f t="shared" si="61"/>
        <v>Mississippi - Tier 2</v>
      </c>
      <c r="AN1938" t="str">
        <f t="shared" si="62"/>
        <v>Verona,Town Of - Tier 2</v>
      </c>
    </row>
    <row r="1939" spans="1:40" x14ac:dyDescent="0.3">
      <c r="A1939">
        <v>4</v>
      </c>
      <c r="B1939" t="s">
        <v>28</v>
      </c>
      <c r="C1939" t="s">
        <v>5048</v>
      </c>
      <c r="D1939" t="s">
        <v>7832</v>
      </c>
      <c r="E1939" t="s">
        <v>2617</v>
      </c>
      <c r="F1939" s="12">
        <v>29.490678342429391</v>
      </c>
      <c r="G1939" s="12">
        <v>37.227604622538614</v>
      </c>
      <c r="H1939" s="12">
        <v>16.634486375631727</v>
      </c>
      <c r="I1939">
        <v>0</v>
      </c>
      <c r="J1939" s="15">
        <v>0</v>
      </c>
      <c r="K1939" s="15">
        <v>1</v>
      </c>
      <c r="L1939" s="58">
        <v>0.56541000000000008</v>
      </c>
      <c r="M1939">
        <v>0</v>
      </c>
      <c r="N1939">
        <v>0</v>
      </c>
      <c r="O1939" s="12">
        <v>8</v>
      </c>
      <c r="P1939" s="12">
        <v>7</v>
      </c>
      <c r="Q1939" s="12">
        <v>0</v>
      </c>
      <c r="R1939" s="12">
        <v>0</v>
      </c>
      <c r="S1939" s="12">
        <v>0</v>
      </c>
      <c r="T1939" s="12">
        <v>40.829833885652853</v>
      </c>
      <c r="U1939" s="12">
        <v>11.339155543223463</v>
      </c>
      <c r="V1939" s="12">
        <v>0</v>
      </c>
      <c r="W1939" s="59">
        <v>1.2321636391695707E-5</v>
      </c>
      <c r="X1939" s="59">
        <v>0</v>
      </c>
      <c r="Y1939" s="59">
        <v>0</v>
      </c>
      <c r="Z1939" s="59">
        <v>2.1566118597768904E-3</v>
      </c>
      <c r="AA1939" s="59">
        <v>5.0105175844665948E-3</v>
      </c>
      <c r="AB1939" s="59">
        <v>0</v>
      </c>
      <c r="AC1939" s="59">
        <v>0</v>
      </c>
      <c r="AD1939" s="59">
        <v>0</v>
      </c>
      <c r="AE1939" s="59">
        <v>1.4192411271309816E-5</v>
      </c>
      <c r="AF1939" s="59">
        <v>1.0244134782039712E-5</v>
      </c>
      <c r="AG1939" s="59">
        <v>0</v>
      </c>
      <c r="AH1939" s="18">
        <v>6.5489887515350284E-4</v>
      </c>
      <c r="AI1939" s="12">
        <v>247</v>
      </c>
      <c r="AJ1939" s="17">
        <v>8</v>
      </c>
      <c r="AK1939" s="18">
        <v>0.96718972693943783</v>
      </c>
      <c r="AL1939" t="str">
        <f>IF(AK1939&lt;='CAV Tier 1 Analysis'!$A$5,"Tier 1", "Tier 2")</f>
        <v>Tier 2</v>
      </c>
      <c r="AM1939" t="str">
        <f t="shared" si="61"/>
        <v>Mississippi - Tier 2</v>
      </c>
      <c r="AN1939" t="str">
        <f t="shared" si="62"/>
        <v>Myrtle, Town Of - Tier 2</v>
      </c>
    </row>
    <row r="1940" spans="1:40" x14ac:dyDescent="0.3">
      <c r="A1940">
        <v>4</v>
      </c>
      <c r="B1940" t="s">
        <v>28</v>
      </c>
      <c r="C1940" t="s">
        <v>4948</v>
      </c>
      <c r="D1940" t="s">
        <v>7675</v>
      </c>
      <c r="E1940" t="s">
        <v>2515</v>
      </c>
      <c r="F1940" s="12">
        <v>8.5571249261909248</v>
      </c>
      <c r="G1940" s="12">
        <v>2.6713296122130901</v>
      </c>
      <c r="H1940" s="12">
        <v>1.2649286637270707</v>
      </c>
      <c r="I1940">
        <v>9</v>
      </c>
      <c r="J1940" s="15">
        <v>0.32015367376340648</v>
      </c>
      <c r="K1940" s="15">
        <v>0.67984632623659358</v>
      </c>
      <c r="L1940" s="58">
        <v>0.12494</v>
      </c>
      <c r="M1940">
        <v>34</v>
      </c>
      <c r="N1940">
        <v>0</v>
      </c>
      <c r="O1940" s="12">
        <v>13</v>
      </c>
      <c r="P1940" s="12">
        <v>4</v>
      </c>
      <c r="Q1940" s="12">
        <v>0</v>
      </c>
      <c r="R1940" s="12">
        <v>6.1186169361293423</v>
      </c>
      <c r="S1940" s="12">
        <v>0.40497155874085827</v>
      </c>
      <c r="T1940" s="12">
        <v>2.6817319860924247</v>
      </c>
      <c r="U1940" s="12">
        <v>0</v>
      </c>
      <c r="V1940" s="12">
        <v>0</v>
      </c>
      <c r="W1940" s="59">
        <v>2.7227414633247757E-6</v>
      </c>
      <c r="X1940" s="59">
        <v>4.7287899860917943E-4</v>
      </c>
      <c r="Y1940" s="59">
        <v>0</v>
      </c>
      <c r="Z1940" s="59">
        <v>3.5044942721374475E-3</v>
      </c>
      <c r="AA1940" s="59">
        <v>2.8631529054094829E-3</v>
      </c>
      <c r="AB1940" s="59">
        <v>0</v>
      </c>
      <c r="AC1940" s="59">
        <v>1.7844115607460237E-4</v>
      </c>
      <c r="AD1940" s="59">
        <v>2.423024816382793E-6</v>
      </c>
      <c r="AE1940" s="59">
        <v>9.3216747764982051E-7</v>
      </c>
      <c r="AF1940" s="59">
        <v>0</v>
      </c>
      <c r="AG1940" s="59">
        <v>0</v>
      </c>
      <c r="AH1940" s="18">
        <v>6.3864047872618825E-4</v>
      </c>
      <c r="AI1940" s="12">
        <v>248</v>
      </c>
      <c r="AJ1940" s="17">
        <v>9</v>
      </c>
      <c r="AK1940" s="18">
        <v>0.96782836741816403</v>
      </c>
      <c r="AL1940" t="str">
        <f>IF(AK1940&lt;='CAV Tier 1 Analysis'!$A$5,"Tier 1", "Tier 2")</f>
        <v>Tier 2</v>
      </c>
      <c r="AM1940" t="str">
        <f t="shared" si="61"/>
        <v>Mississippi - Tier 2</v>
      </c>
      <c r="AN1940" t="str">
        <f t="shared" si="62"/>
        <v>Sidon, Town Of - Tier 2</v>
      </c>
    </row>
    <row r="1941" spans="1:40" x14ac:dyDescent="0.3">
      <c r="A1941">
        <v>4</v>
      </c>
      <c r="B1941" t="s">
        <v>28</v>
      </c>
      <c r="C1941" t="s">
        <v>5018</v>
      </c>
      <c r="D1941" t="s">
        <v>7778</v>
      </c>
      <c r="E1941" t="s">
        <v>2649</v>
      </c>
      <c r="F1941" s="12">
        <v>26.088301502724068</v>
      </c>
      <c r="G1941" s="12">
        <v>19.193018275172474</v>
      </c>
      <c r="H1941" s="12">
        <v>9.2153591718392107</v>
      </c>
      <c r="I1941">
        <v>0</v>
      </c>
      <c r="J1941" s="15">
        <v>0</v>
      </c>
      <c r="K1941" s="15">
        <v>1.0000000000000002</v>
      </c>
      <c r="L1941" s="58">
        <v>0.97921999999999998</v>
      </c>
      <c r="M1941">
        <v>0</v>
      </c>
      <c r="N1941">
        <v>0</v>
      </c>
      <c r="O1941" s="12">
        <v>10</v>
      </c>
      <c r="P1941" s="12">
        <v>6</v>
      </c>
      <c r="Q1941" s="12">
        <v>0</v>
      </c>
      <c r="R1941" s="12">
        <v>0</v>
      </c>
      <c r="S1941" s="12">
        <v>0</v>
      </c>
      <c r="T1941" s="12">
        <v>19.955318206666526</v>
      </c>
      <c r="U1941" s="12">
        <v>0</v>
      </c>
      <c r="V1941" s="12">
        <v>0</v>
      </c>
      <c r="W1941" s="59">
        <v>2.1339546147886081E-5</v>
      </c>
      <c r="X1941" s="59">
        <v>0</v>
      </c>
      <c r="Y1941" s="59">
        <v>0</v>
      </c>
      <c r="Z1941" s="59">
        <v>2.6957648247211132E-3</v>
      </c>
      <c r="AA1941" s="59">
        <v>4.2947293581142238E-3</v>
      </c>
      <c r="AB1941" s="59">
        <v>0</v>
      </c>
      <c r="AC1941" s="59">
        <v>0</v>
      </c>
      <c r="AD1941" s="59">
        <v>0</v>
      </c>
      <c r="AE1941" s="59">
        <v>6.9364495538245686E-6</v>
      </c>
      <c r="AF1941" s="59">
        <v>0</v>
      </c>
      <c r="AG1941" s="59">
        <v>0</v>
      </c>
      <c r="AH1941" s="18">
        <v>6.3807001623064066E-4</v>
      </c>
      <c r="AI1941" s="12">
        <v>249</v>
      </c>
      <c r="AJ1941" s="17">
        <v>9</v>
      </c>
      <c r="AK1941" s="18">
        <v>0.96846643743439464</v>
      </c>
      <c r="AL1941" t="str">
        <f>IF(AK1941&lt;='CAV Tier 1 Analysis'!$A$5,"Tier 1", "Tier 2")</f>
        <v>Tier 2</v>
      </c>
      <c r="AM1941" t="str">
        <f t="shared" si="61"/>
        <v>Mississippi - Tier 2</v>
      </c>
      <c r="AN1941" t="str">
        <f t="shared" si="62"/>
        <v>Pittsboro, Town Of - Tier 2</v>
      </c>
    </row>
    <row r="1942" spans="1:40" x14ac:dyDescent="0.3">
      <c r="A1942">
        <v>4</v>
      </c>
      <c r="B1942" t="s">
        <v>28</v>
      </c>
      <c r="C1942" t="s">
        <v>4898</v>
      </c>
      <c r="D1942" t="s">
        <v>7602</v>
      </c>
      <c r="E1942" t="s">
        <v>1636</v>
      </c>
      <c r="F1942" s="12">
        <v>278.46163411278553</v>
      </c>
      <c r="G1942" s="12">
        <v>443.00144829606825</v>
      </c>
      <c r="H1942" s="12">
        <v>218.45692454301047</v>
      </c>
      <c r="I1942">
        <v>0</v>
      </c>
      <c r="J1942" s="15">
        <v>0.10023601024229778</v>
      </c>
      <c r="K1942" s="15">
        <v>0.89976398975770222</v>
      </c>
      <c r="L1942" s="58">
        <v>5.48705</v>
      </c>
      <c r="M1942">
        <v>5</v>
      </c>
      <c r="N1942">
        <v>9</v>
      </c>
      <c r="O1942" s="12">
        <v>12</v>
      </c>
      <c r="P1942" s="12">
        <v>2</v>
      </c>
      <c r="Q1942" s="12">
        <v>15</v>
      </c>
      <c r="R1942" s="12">
        <v>0</v>
      </c>
      <c r="S1942" s="12">
        <v>21.897250525994071</v>
      </c>
      <c r="T1942" s="12">
        <v>526.87297991630203</v>
      </c>
      <c r="U1942" s="12">
        <v>248.4113458035165</v>
      </c>
      <c r="V1942" s="12">
        <v>0</v>
      </c>
      <c r="W1942" s="59">
        <v>1.195759448242053E-4</v>
      </c>
      <c r="X1942" s="59">
        <v>6.9541029207232272E-5</v>
      </c>
      <c r="Y1942" s="59">
        <v>7.9921854187017143E-4</v>
      </c>
      <c r="Z1942" s="59">
        <v>3.2349177896653361E-3</v>
      </c>
      <c r="AA1942" s="59">
        <v>1.4315764527047415E-3</v>
      </c>
      <c r="AB1942" s="59">
        <v>8.2313559787082263E-4</v>
      </c>
      <c r="AC1942" s="59">
        <v>0</v>
      </c>
      <c r="AD1942" s="59">
        <v>1.3101557452578147E-4</v>
      </c>
      <c r="AE1942" s="59">
        <v>1.8314054472164435E-4</v>
      </c>
      <c r="AF1942" s="59">
        <v>2.2442229477307981E-4</v>
      </c>
      <c r="AG1942" s="59">
        <v>0</v>
      </c>
      <c r="AH1942" s="18">
        <v>6.378676154693649E-4</v>
      </c>
      <c r="AI1942" s="12">
        <v>250</v>
      </c>
      <c r="AJ1942" s="17">
        <v>9</v>
      </c>
      <c r="AK1942" s="18">
        <v>0.969104305049864</v>
      </c>
      <c r="AL1942" t="str">
        <f>IF(AK1942&lt;='CAV Tier 1 Analysis'!$A$5,"Tier 1", "Tier 2")</f>
        <v>Tier 2</v>
      </c>
      <c r="AM1942" t="str">
        <f t="shared" si="61"/>
        <v>Mississippi - Tier 2</v>
      </c>
      <c r="AN1942" t="str">
        <f t="shared" si="62"/>
        <v>Rosedale,City Of - Tier 2</v>
      </c>
    </row>
    <row r="1943" spans="1:40" x14ac:dyDescent="0.3">
      <c r="A1943">
        <v>4</v>
      </c>
      <c r="B1943" t="s">
        <v>28</v>
      </c>
      <c r="C1943" t="s">
        <v>4998</v>
      </c>
      <c r="D1943" t="s">
        <v>7744</v>
      </c>
      <c r="E1943" t="s">
        <v>2484</v>
      </c>
      <c r="F1943" s="12">
        <v>211.17444001490176</v>
      </c>
      <c r="G1943" s="12">
        <v>600.45597001912529</v>
      </c>
      <c r="H1943" s="12">
        <v>309.27158808981238</v>
      </c>
      <c r="I1943">
        <v>2</v>
      </c>
      <c r="J1943" s="15">
        <v>0</v>
      </c>
      <c r="K1943" s="15">
        <v>1</v>
      </c>
      <c r="L1943" s="58">
        <v>2.2221199999999999</v>
      </c>
      <c r="M1943">
        <v>14</v>
      </c>
      <c r="N1943">
        <v>2</v>
      </c>
      <c r="O1943" s="12">
        <v>16</v>
      </c>
      <c r="P1943" s="12">
        <v>2</v>
      </c>
      <c r="Q1943" s="12">
        <v>1</v>
      </c>
      <c r="R1943" s="12">
        <v>2</v>
      </c>
      <c r="S1943" s="12">
        <v>0</v>
      </c>
      <c r="T1943" s="12">
        <v>737.71772676737532</v>
      </c>
      <c r="U1943" s="12">
        <v>526.54328675247359</v>
      </c>
      <c r="V1943" s="12">
        <v>0</v>
      </c>
      <c r="W1943" s="59">
        <v>4.8425310232777738E-5</v>
      </c>
      <c r="X1943" s="59">
        <v>1.9471488178025035E-4</v>
      </c>
      <c r="Y1943" s="59">
        <v>1.7760412041559364E-4</v>
      </c>
      <c r="Z1943" s="59">
        <v>4.3132237195537809E-3</v>
      </c>
      <c r="AA1943" s="59">
        <v>1.4315764527047415E-3</v>
      </c>
      <c r="AB1943" s="59">
        <v>5.4875706524721505E-5</v>
      </c>
      <c r="AC1943" s="59">
        <v>5.8327284723754853E-5</v>
      </c>
      <c r="AD1943" s="59">
        <v>0</v>
      </c>
      <c r="AE1943" s="59">
        <v>2.5642997739692963E-4</v>
      </c>
      <c r="AF1943" s="59">
        <v>4.7569507072280087E-4</v>
      </c>
      <c r="AG1943" s="59">
        <v>0</v>
      </c>
      <c r="AH1943" s="18">
        <v>6.3735204764139549E-4</v>
      </c>
      <c r="AI1943" s="12">
        <v>251</v>
      </c>
      <c r="AJ1943" s="17">
        <v>9</v>
      </c>
      <c r="AK1943" s="18">
        <v>0.96974165709750537</v>
      </c>
      <c r="AL1943" t="str">
        <f>IF(AK1943&lt;='CAV Tier 1 Analysis'!$A$5,"Tier 1", "Tier 2")</f>
        <v>Tier 2</v>
      </c>
      <c r="AM1943" t="str">
        <f t="shared" si="61"/>
        <v>Mississippi - Tier 2</v>
      </c>
      <c r="AN1943" t="str">
        <f t="shared" si="62"/>
        <v>Hollandale, City Of - Tier 2</v>
      </c>
    </row>
    <row r="1944" spans="1:40" x14ac:dyDescent="0.3">
      <c r="A1944">
        <v>4</v>
      </c>
      <c r="B1944" t="s">
        <v>28</v>
      </c>
      <c r="C1944" t="s">
        <v>5064</v>
      </c>
      <c r="D1944" t="s">
        <v>7854</v>
      </c>
      <c r="E1944" t="s">
        <v>2662</v>
      </c>
      <c r="F1944" s="12">
        <v>75.285666701770793</v>
      </c>
      <c r="G1944" s="12">
        <v>192.66070893460733</v>
      </c>
      <c r="H1944" s="12">
        <v>103.34990014920744</v>
      </c>
      <c r="I1944">
        <v>0</v>
      </c>
      <c r="J1944" s="15">
        <v>0.14406333775962721</v>
      </c>
      <c r="K1944" s="15">
        <v>0.8559366622403729</v>
      </c>
      <c r="L1944" s="58">
        <v>1.5965199999999999</v>
      </c>
      <c r="M1944">
        <v>1</v>
      </c>
      <c r="N1944">
        <v>0</v>
      </c>
      <c r="O1944" s="12">
        <v>14</v>
      </c>
      <c r="P1944" s="12">
        <v>4</v>
      </c>
      <c r="Q1944" s="12">
        <v>0</v>
      </c>
      <c r="R1944" s="12">
        <v>0</v>
      </c>
      <c r="S1944" s="12">
        <v>14.888931572619018</v>
      </c>
      <c r="T1944" s="12">
        <v>215.39899841185311</v>
      </c>
      <c r="U1944" s="12">
        <v>140.11333171008232</v>
      </c>
      <c r="V1944" s="12">
        <v>0</v>
      </c>
      <c r="W1944" s="59">
        <v>3.4791989763304552E-5</v>
      </c>
      <c r="X1944" s="59">
        <v>1.3908205841446454E-5</v>
      </c>
      <c r="Y1944" s="59">
        <v>0</v>
      </c>
      <c r="Z1944" s="59">
        <v>3.7740707546095585E-3</v>
      </c>
      <c r="AA1944" s="59">
        <v>2.8631529054094829E-3</v>
      </c>
      <c r="AB1944" s="59">
        <v>0</v>
      </c>
      <c r="AC1944" s="59">
        <v>0</v>
      </c>
      <c r="AD1944" s="59">
        <v>8.9083418109779899E-5</v>
      </c>
      <c r="AE1944" s="59">
        <v>7.4872486169076389E-5</v>
      </c>
      <c r="AF1944" s="59">
        <v>1.2658260567353393E-4</v>
      </c>
      <c r="AG1944" s="59">
        <v>0</v>
      </c>
      <c r="AH1944" s="18">
        <v>6.3422385141601652E-4</v>
      </c>
      <c r="AI1944" s="12">
        <v>252</v>
      </c>
      <c r="AJ1944" s="17">
        <v>9</v>
      </c>
      <c r="AK1944" s="18">
        <v>0.97037588094892135</v>
      </c>
      <c r="AL1944" t="str">
        <f>IF(AK1944&lt;='CAV Tier 1 Analysis'!$A$5,"Tier 1", "Tier 2")</f>
        <v>Tier 2</v>
      </c>
      <c r="AM1944" t="str">
        <f t="shared" si="61"/>
        <v>Mississippi - Tier 2</v>
      </c>
      <c r="AN1944" t="str">
        <f t="shared" si="62"/>
        <v>Smithville, Town Of - Tier 2</v>
      </c>
    </row>
    <row r="1945" spans="1:40" x14ac:dyDescent="0.3">
      <c r="A1945">
        <v>4</v>
      </c>
      <c r="B1945" t="s">
        <v>28</v>
      </c>
      <c r="C1945" t="s">
        <v>5062</v>
      </c>
      <c r="D1945" t="s">
        <v>7852</v>
      </c>
      <c r="E1945" t="s">
        <v>2657</v>
      </c>
      <c r="F1945" s="12">
        <v>81.74740281227453</v>
      </c>
      <c r="G1945" s="12">
        <v>55.184073813013498</v>
      </c>
      <c r="H1945" s="12">
        <v>23.518044880042666</v>
      </c>
      <c r="I1945">
        <v>0</v>
      </c>
      <c r="J1945" s="15">
        <v>0</v>
      </c>
      <c r="K1945" s="15">
        <v>1</v>
      </c>
      <c r="L1945" s="58">
        <v>0.99308000000000007</v>
      </c>
      <c r="M1945">
        <v>1</v>
      </c>
      <c r="N1945">
        <v>0</v>
      </c>
      <c r="O1945" s="12">
        <v>7</v>
      </c>
      <c r="P1945" s="12">
        <v>7</v>
      </c>
      <c r="Q1945" s="12">
        <v>0</v>
      </c>
      <c r="R1945" s="12">
        <v>0</v>
      </c>
      <c r="S1945" s="12">
        <v>0</v>
      </c>
      <c r="T1945" s="12">
        <v>50.813791457352025</v>
      </c>
      <c r="U1945" s="12">
        <v>0</v>
      </c>
      <c r="V1945" s="12">
        <v>4.3702823556614732</v>
      </c>
      <c r="W1945" s="59">
        <v>2.1641588701765394E-5</v>
      </c>
      <c r="X1945" s="59">
        <v>1.3908205841446454E-5</v>
      </c>
      <c r="Y1945" s="59">
        <v>0</v>
      </c>
      <c r="Z1945" s="59">
        <v>1.8870353773047792E-3</v>
      </c>
      <c r="AA1945" s="59">
        <v>5.0105175844665948E-3</v>
      </c>
      <c r="AB1945" s="59">
        <v>0</v>
      </c>
      <c r="AC1945" s="59">
        <v>0</v>
      </c>
      <c r="AD1945" s="59">
        <v>0</v>
      </c>
      <c r="AE1945" s="59">
        <v>1.7662825389811848E-5</v>
      </c>
      <c r="AF1945" s="59">
        <v>0</v>
      </c>
      <c r="AG1945" s="59">
        <v>1.7914026452192079E-5</v>
      </c>
      <c r="AH1945" s="18">
        <v>6.3351632801423544E-4</v>
      </c>
      <c r="AI1945" s="12">
        <v>253</v>
      </c>
      <c r="AJ1945" s="17">
        <v>9</v>
      </c>
      <c r="AK1945" s="18">
        <v>0.97100939727693558</v>
      </c>
      <c r="AL1945" t="str">
        <f>IF(AK1945&lt;='CAV Tier 1 Analysis'!$A$5,"Tier 1", "Tier 2")</f>
        <v>Tier 2</v>
      </c>
      <c r="AM1945" t="str">
        <f t="shared" si="61"/>
        <v>Mississippi - Tier 2</v>
      </c>
      <c r="AN1945" t="str">
        <f t="shared" si="62"/>
        <v>Rienzi, Town Of - Tier 2</v>
      </c>
    </row>
    <row r="1946" spans="1:40" x14ac:dyDescent="0.3">
      <c r="A1946">
        <v>4</v>
      </c>
      <c r="B1946" t="s">
        <v>28</v>
      </c>
      <c r="C1946" t="s">
        <v>4855</v>
      </c>
      <c r="D1946" t="s">
        <v>7870</v>
      </c>
      <c r="E1946" t="s">
        <v>1432</v>
      </c>
      <c r="F1946" s="12">
        <v>35.621968542897889</v>
      </c>
      <c r="G1946" s="12">
        <v>312.04050657363547</v>
      </c>
      <c r="H1946" s="12">
        <v>172.7016502122809</v>
      </c>
      <c r="I1946">
        <v>0</v>
      </c>
      <c r="J1946" s="15">
        <v>0</v>
      </c>
      <c r="K1946" s="15">
        <v>1</v>
      </c>
      <c r="L1946" s="58">
        <v>2.3247300000000002</v>
      </c>
      <c r="M1946">
        <v>0</v>
      </c>
      <c r="N1946">
        <v>0</v>
      </c>
      <c r="O1946" s="12">
        <v>16</v>
      </c>
      <c r="P1946" s="12">
        <v>3</v>
      </c>
      <c r="Q1946" s="12"/>
      <c r="R1946" s="12">
        <v>0</v>
      </c>
      <c r="S1946" s="12">
        <v>0</v>
      </c>
      <c r="T1946" s="12">
        <v>369.16415525231901</v>
      </c>
      <c r="U1946" s="12">
        <v>333.54218670942112</v>
      </c>
      <c r="V1946" s="12">
        <v>0</v>
      </c>
      <c r="W1946" s="59">
        <v>5.0661427581519177E-5</v>
      </c>
      <c r="X1946" s="59">
        <v>0</v>
      </c>
      <c r="Y1946" s="59">
        <v>0</v>
      </c>
      <c r="Z1946" s="59">
        <v>4.3132237195537809E-3</v>
      </c>
      <c r="AA1946" s="59">
        <v>2.1473646790571119E-3</v>
      </c>
      <c r="AB1946" s="59">
        <v>0</v>
      </c>
      <c r="AC1946" s="59">
        <v>0</v>
      </c>
      <c r="AD1946" s="59">
        <v>0</v>
      </c>
      <c r="AE1946" s="59">
        <v>1.2832110786048585E-4</v>
      </c>
      <c r="AF1946" s="59">
        <v>3.0133206155634338E-4</v>
      </c>
      <c r="AG1946" s="59">
        <v>0</v>
      </c>
      <c r="AH1946" s="18">
        <v>6.3099118141902186E-4</v>
      </c>
      <c r="AI1946" s="12">
        <v>254</v>
      </c>
      <c r="AJ1946" s="17">
        <v>9</v>
      </c>
      <c r="AK1946" s="18">
        <v>0.97164038845835465</v>
      </c>
      <c r="AL1946" t="str">
        <f>IF(AK1946&lt;='CAV Tier 1 Analysis'!$A$5,"Tier 1", "Tier 2")</f>
        <v>Tier 2</v>
      </c>
      <c r="AM1946" t="str">
        <f t="shared" si="61"/>
        <v>Mississippi - Tier 2</v>
      </c>
      <c r="AN1946" t="str">
        <f t="shared" si="62"/>
        <v>Centreville, Town Of - Tier 2</v>
      </c>
    </row>
    <row r="1947" spans="1:40" x14ac:dyDescent="0.3">
      <c r="A1947">
        <v>4</v>
      </c>
      <c r="B1947" t="s">
        <v>28</v>
      </c>
      <c r="C1947" t="s">
        <v>4913</v>
      </c>
      <c r="D1947" t="s">
        <v>7621</v>
      </c>
      <c r="E1947" t="s">
        <v>1964</v>
      </c>
      <c r="F1947" s="12">
        <v>22.616774438291323</v>
      </c>
      <c r="G1947" s="12">
        <v>34.021838101753232</v>
      </c>
      <c r="H1947" s="12">
        <v>15.2720774271073</v>
      </c>
      <c r="I1947">
        <v>24</v>
      </c>
      <c r="J1947" s="15">
        <v>8.3981859918257656E-2</v>
      </c>
      <c r="K1947" s="15">
        <v>0.91601814008174254</v>
      </c>
      <c r="L1947" s="58">
        <v>0.35721999999999998</v>
      </c>
      <c r="M1947">
        <v>5</v>
      </c>
      <c r="N1947">
        <v>10</v>
      </c>
      <c r="O1947" s="12">
        <v>9</v>
      </c>
      <c r="P1947" s="12">
        <v>4</v>
      </c>
      <c r="Q1947" s="12">
        <v>0</v>
      </c>
      <c r="R1947" s="12">
        <v>21.984435361961822</v>
      </c>
      <c r="S1947" s="12">
        <v>1.2825774671441101</v>
      </c>
      <c r="T1947" s="12">
        <v>42.345459269441214</v>
      </c>
      <c r="U1947" s="12">
        <v>19.728684831149891</v>
      </c>
      <c r="V1947" s="12">
        <v>0</v>
      </c>
      <c r="W1947" s="59">
        <v>7.7846782898101189E-6</v>
      </c>
      <c r="X1947" s="59">
        <v>6.9541029207232272E-5</v>
      </c>
      <c r="Y1947" s="59">
        <v>8.8802060207796821E-4</v>
      </c>
      <c r="Z1947" s="59">
        <v>2.4261883422490018E-3</v>
      </c>
      <c r="AA1947" s="59">
        <v>2.8631529054094829E-3</v>
      </c>
      <c r="AB1947" s="59">
        <v>0</v>
      </c>
      <c r="AC1947" s="59">
        <v>6.4114621042406586E-4</v>
      </c>
      <c r="AD1947" s="59">
        <v>7.673914290391432E-6</v>
      </c>
      <c r="AE1947" s="59">
        <v>1.4719241207483516E-5</v>
      </c>
      <c r="AF1947" s="59">
        <v>1.7823488328763899E-5</v>
      </c>
      <c r="AG1947" s="59">
        <v>0</v>
      </c>
      <c r="AH1947" s="18">
        <v>6.3055003740765457E-4</v>
      </c>
      <c r="AI1947" s="12">
        <v>255</v>
      </c>
      <c r="AJ1947" s="17">
        <v>9</v>
      </c>
      <c r="AK1947" s="18">
        <v>0.97227093849576229</v>
      </c>
      <c r="AL1947" t="str">
        <f>IF(AK1947&lt;='CAV Tier 1 Analysis'!$A$5,"Tier 1", "Tier 2")</f>
        <v>Tier 2</v>
      </c>
      <c r="AM1947" t="str">
        <f t="shared" si="61"/>
        <v>Mississippi - Tier 2</v>
      </c>
      <c r="AN1947" t="str">
        <f t="shared" si="62"/>
        <v>Jonestown, Town Of - Tier 2</v>
      </c>
    </row>
    <row r="1948" spans="1:40" x14ac:dyDescent="0.3">
      <c r="A1948">
        <v>4</v>
      </c>
      <c r="B1948" t="s">
        <v>28</v>
      </c>
      <c r="C1948" t="s">
        <v>4931</v>
      </c>
      <c r="D1948" t="s">
        <v>7649</v>
      </c>
      <c r="E1948" t="s">
        <v>2697</v>
      </c>
      <c r="F1948" s="12">
        <v>24.908815608375143</v>
      </c>
      <c r="G1948" s="12">
        <v>272.88326859368306</v>
      </c>
      <c r="H1948" s="12">
        <v>69.565149236121286</v>
      </c>
      <c r="I1948">
        <v>0</v>
      </c>
      <c r="J1948" s="15">
        <v>0</v>
      </c>
      <c r="K1948" s="15">
        <v>1</v>
      </c>
      <c r="L1948" s="58">
        <v>0.82862000000000002</v>
      </c>
      <c r="M1948">
        <v>0</v>
      </c>
      <c r="N1948">
        <v>0</v>
      </c>
      <c r="O1948" s="12">
        <v>11</v>
      </c>
      <c r="P1948" s="12">
        <v>5</v>
      </c>
      <c r="Q1948" s="12">
        <v>0</v>
      </c>
      <c r="R1948" s="12">
        <v>0</v>
      </c>
      <c r="S1948" s="12">
        <v>0</v>
      </c>
      <c r="T1948" s="12">
        <v>287.65103363400101</v>
      </c>
      <c r="U1948" s="12">
        <v>262.74221802562585</v>
      </c>
      <c r="V1948" s="12">
        <v>0</v>
      </c>
      <c r="W1948" s="59">
        <v>1.8057611904435535E-5</v>
      </c>
      <c r="X1948" s="59">
        <v>0</v>
      </c>
      <c r="Y1948" s="59">
        <v>0</v>
      </c>
      <c r="Z1948" s="59">
        <v>2.9653413071932247E-3</v>
      </c>
      <c r="AA1948" s="59">
        <v>3.5789411317618536E-3</v>
      </c>
      <c r="AB1948" s="59">
        <v>0</v>
      </c>
      <c r="AC1948" s="59">
        <v>0</v>
      </c>
      <c r="AD1948" s="59">
        <v>0</v>
      </c>
      <c r="AE1948" s="59">
        <v>9.9987224620711628E-5</v>
      </c>
      <c r="AF1948" s="59">
        <v>2.3736923654734735E-4</v>
      </c>
      <c r="AG1948" s="59">
        <v>0</v>
      </c>
      <c r="AH1948" s="18">
        <v>6.2724513745705216E-4</v>
      </c>
      <c r="AI1948" s="12">
        <v>256</v>
      </c>
      <c r="AJ1948" s="17">
        <v>9</v>
      </c>
      <c r="AK1948" s="18">
        <v>0.97289818363321934</v>
      </c>
      <c r="AL1948" t="str">
        <f>IF(AK1948&lt;='CAV Tier 1 Analysis'!$A$5,"Tier 1", "Tier 2")</f>
        <v>Tier 2</v>
      </c>
      <c r="AM1948" t="str">
        <f t="shared" si="61"/>
        <v>Mississippi - Tier 2</v>
      </c>
      <c r="AN1948" t="str">
        <f t="shared" si="62"/>
        <v>Goodman, Town Of - Tier 2</v>
      </c>
    </row>
    <row r="1949" spans="1:40" x14ac:dyDescent="0.3">
      <c r="A1949">
        <v>4</v>
      </c>
      <c r="B1949" t="s">
        <v>28</v>
      </c>
      <c r="C1949" t="s">
        <v>4966</v>
      </c>
      <c r="D1949" t="s">
        <v>7704</v>
      </c>
      <c r="E1949" t="s">
        <v>2386</v>
      </c>
      <c r="F1949" s="12">
        <v>25.951618481623111</v>
      </c>
      <c r="G1949" s="12">
        <v>195.3678594444396</v>
      </c>
      <c r="H1949" s="12">
        <v>127.16252045008466</v>
      </c>
      <c r="I1949">
        <v>2</v>
      </c>
      <c r="J1949" s="15">
        <v>0</v>
      </c>
      <c r="K1949" s="15">
        <v>1.0000000000000002</v>
      </c>
      <c r="L1949" s="58">
        <v>0.83478999999999992</v>
      </c>
      <c r="M1949">
        <v>6</v>
      </c>
      <c r="N1949">
        <v>7</v>
      </c>
      <c r="O1949" s="12">
        <v>8</v>
      </c>
      <c r="P1949" s="12">
        <v>5</v>
      </c>
      <c r="Q1949" s="12">
        <v>0</v>
      </c>
      <c r="R1949" s="12">
        <v>2.0000000000000004</v>
      </c>
      <c r="S1949" s="12">
        <v>0</v>
      </c>
      <c r="T1949" s="12">
        <v>314.14720259429436</v>
      </c>
      <c r="U1949" s="12">
        <v>288.19558411267127</v>
      </c>
      <c r="V1949" s="12">
        <v>0</v>
      </c>
      <c r="W1949" s="59">
        <v>1.8192070963413552E-5</v>
      </c>
      <c r="X1949" s="59">
        <v>8.3449235048678715E-5</v>
      </c>
      <c r="Y1949" s="59">
        <v>6.2161442145457777E-4</v>
      </c>
      <c r="Z1949" s="59">
        <v>2.1566118597768904E-3</v>
      </c>
      <c r="AA1949" s="59">
        <v>3.5789411317618536E-3</v>
      </c>
      <c r="AB1949" s="59">
        <v>0</v>
      </c>
      <c r="AC1949" s="59">
        <v>5.8327284723754867E-5</v>
      </c>
      <c r="AD1949" s="59">
        <v>0</v>
      </c>
      <c r="AE1949" s="59">
        <v>1.0919726765080915E-4</v>
      </c>
      <c r="AF1949" s="59">
        <v>2.6036457441517657E-4</v>
      </c>
      <c r="AG1949" s="59">
        <v>0</v>
      </c>
      <c r="AH1949" s="18">
        <v>6.2606344052683219E-4</v>
      </c>
      <c r="AI1949" s="12">
        <v>257</v>
      </c>
      <c r="AJ1949" s="17">
        <v>9</v>
      </c>
      <c r="AK1949" s="18">
        <v>0.97352424707374619</v>
      </c>
      <c r="AL1949" t="str">
        <f>IF(AK1949&lt;='CAV Tier 1 Analysis'!$A$5,"Tier 1", "Tier 2")</f>
        <v>Tier 2</v>
      </c>
      <c r="AM1949" t="str">
        <f t="shared" si="61"/>
        <v>Mississippi - Tier 2</v>
      </c>
      <c r="AN1949" t="str">
        <f t="shared" si="62"/>
        <v>Lambert, Town Of - Tier 2</v>
      </c>
    </row>
    <row r="1950" spans="1:40" x14ac:dyDescent="0.3">
      <c r="A1950">
        <v>4</v>
      </c>
      <c r="B1950" t="s">
        <v>28</v>
      </c>
      <c r="C1950" t="s">
        <v>5089</v>
      </c>
      <c r="D1950" t="s">
        <v>7887</v>
      </c>
      <c r="E1950" t="str">
        <f>"280003A"</f>
        <v>280003A</v>
      </c>
      <c r="F1950" s="12">
        <v>35.277146069430344</v>
      </c>
      <c r="G1950" s="12">
        <v>18.453142327972621</v>
      </c>
      <c r="H1950" s="12">
        <v>12.624734331728554</v>
      </c>
      <c r="I1950">
        <v>0</v>
      </c>
      <c r="J1950" s="15">
        <v>0</v>
      </c>
      <c r="K1950" s="15">
        <v>1</v>
      </c>
      <c r="L1950" s="58">
        <v>2.1314000000000002</v>
      </c>
      <c r="M1950">
        <v>0</v>
      </c>
      <c r="N1950">
        <v>0</v>
      </c>
      <c r="O1950" s="12">
        <v>16</v>
      </c>
      <c r="P1950" s="12">
        <v>3.5</v>
      </c>
      <c r="Q1950" s="12">
        <v>0</v>
      </c>
      <c r="R1950" s="12">
        <v>0</v>
      </c>
      <c r="S1950" s="12">
        <v>0</v>
      </c>
      <c r="T1950" s="12">
        <v>22.157626781538831</v>
      </c>
      <c r="U1950" s="12">
        <v>0</v>
      </c>
      <c r="V1950" s="12">
        <v>0</v>
      </c>
      <c r="W1950" s="59">
        <v>4.6448304425567694E-5</v>
      </c>
      <c r="X1950" s="59">
        <v>0</v>
      </c>
      <c r="Y1950" s="59">
        <v>0</v>
      </c>
      <c r="Z1950" s="59">
        <v>4.3132237195537809E-3</v>
      </c>
      <c r="AA1950" s="59">
        <v>2.5052587922332974E-3</v>
      </c>
      <c r="AB1950" s="59">
        <v>0</v>
      </c>
      <c r="AC1950" s="59">
        <v>0</v>
      </c>
      <c r="AD1950" s="59">
        <v>0</v>
      </c>
      <c r="AE1950" s="59">
        <v>7.7019699115231834E-6</v>
      </c>
      <c r="AF1950" s="59">
        <v>0</v>
      </c>
      <c r="AG1950" s="59">
        <v>0</v>
      </c>
      <c r="AH1950" s="18">
        <v>6.2478479873856083E-4</v>
      </c>
      <c r="AI1950" s="12">
        <v>258</v>
      </c>
      <c r="AJ1950" s="17">
        <v>9</v>
      </c>
      <c r="AK1950" s="18">
        <v>0.97414903187248469</v>
      </c>
      <c r="AL1950" t="str">
        <f>IF(AK1950&lt;='CAV Tier 1 Analysis'!$A$5,"Tier 1", "Tier 2")</f>
        <v>Tier 2</v>
      </c>
      <c r="AM1950" t="str">
        <f t="shared" si="61"/>
        <v>Mississippi - Tier 2</v>
      </c>
      <c r="AN1950" t="str">
        <f t="shared" si="62"/>
        <v>Crosby, Town Of - Tier 2</v>
      </c>
    </row>
    <row r="1951" spans="1:40" x14ac:dyDescent="0.3">
      <c r="A1951">
        <v>4</v>
      </c>
      <c r="B1951" t="s">
        <v>28</v>
      </c>
      <c r="C1951" t="s">
        <v>3236</v>
      </c>
      <c r="D1951" t="s">
        <v>7871</v>
      </c>
      <c r="E1951" t="s">
        <v>1390</v>
      </c>
      <c r="F1951" s="12">
        <v>15.630667829100677</v>
      </c>
      <c r="G1951" s="12">
        <v>268.77274336463188</v>
      </c>
      <c r="H1951" s="12">
        <v>141.46374168392387</v>
      </c>
      <c r="I1951">
        <v>18</v>
      </c>
      <c r="J1951" s="15">
        <v>0</v>
      </c>
      <c r="K1951" s="15">
        <v>1</v>
      </c>
      <c r="L1951" s="58">
        <v>1.0727499999999999</v>
      </c>
      <c r="M1951">
        <v>3</v>
      </c>
      <c r="N1951">
        <v>1</v>
      </c>
      <c r="O1951" s="12">
        <v>16</v>
      </c>
      <c r="P1951" s="12">
        <v>2</v>
      </c>
      <c r="Q1951" s="12"/>
      <c r="R1951" s="12">
        <v>18</v>
      </c>
      <c r="S1951" s="12">
        <v>0</v>
      </c>
      <c r="T1951" s="12">
        <v>313.94492865008141</v>
      </c>
      <c r="U1951" s="12">
        <v>298.31426082098073</v>
      </c>
      <c r="V1951" s="12">
        <v>0</v>
      </c>
      <c r="W1951" s="59">
        <v>2.3377788576770072E-5</v>
      </c>
      <c r="X1951" s="59">
        <v>4.1724617524339358E-5</v>
      </c>
      <c r="Y1951" s="59">
        <v>8.8802060207796818E-5</v>
      </c>
      <c r="Z1951" s="59">
        <v>4.3132237195537809E-3</v>
      </c>
      <c r="AA1951" s="59">
        <v>1.4315764527047415E-3</v>
      </c>
      <c r="AB1951" s="59">
        <v>0</v>
      </c>
      <c r="AC1951" s="59">
        <v>5.2494556251379365E-4</v>
      </c>
      <c r="AD1951" s="59">
        <v>0</v>
      </c>
      <c r="AE1951" s="59">
        <v>1.0912695742094684E-4</v>
      </c>
      <c r="AF1951" s="59">
        <v>2.695060918430556E-4</v>
      </c>
      <c r="AG1951" s="59">
        <v>0</v>
      </c>
      <c r="AH1951" s="18">
        <v>6.1838938639502048E-4</v>
      </c>
      <c r="AI1951" s="12">
        <v>259</v>
      </c>
      <c r="AJ1951" s="17">
        <v>9</v>
      </c>
      <c r="AK1951" s="18">
        <v>0.97476742125887972</v>
      </c>
      <c r="AL1951" t="str">
        <f>IF(AK1951&lt;='CAV Tier 1 Analysis'!$A$5,"Tier 1", "Tier 2")</f>
        <v>Tier 2</v>
      </c>
      <c r="AM1951" t="str">
        <f t="shared" si="61"/>
        <v>Mississippi - Tier 2</v>
      </c>
      <c r="AN1951" t="str">
        <f t="shared" si="62"/>
        <v>Woodville, Town Of - Tier 2</v>
      </c>
    </row>
    <row r="1952" spans="1:40" x14ac:dyDescent="0.3">
      <c r="A1952">
        <v>4</v>
      </c>
      <c r="B1952" t="s">
        <v>28</v>
      </c>
      <c r="C1952" t="s">
        <v>4980</v>
      </c>
      <c r="D1952" t="s">
        <v>7721</v>
      </c>
      <c r="E1952" t="s">
        <v>2700</v>
      </c>
      <c r="F1952" s="12">
        <v>25.041374126002033</v>
      </c>
      <c r="G1952" s="12">
        <v>33.619083264109925</v>
      </c>
      <c r="H1952" s="12">
        <v>15.524048372394015</v>
      </c>
      <c r="I1952">
        <v>0</v>
      </c>
      <c r="J1952" s="15">
        <v>0</v>
      </c>
      <c r="K1952" s="15">
        <v>1</v>
      </c>
      <c r="L1952" s="58">
        <v>0.63082000000000005</v>
      </c>
      <c r="M1952">
        <v>0</v>
      </c>
      <c r="N1952">
        <v>0</v>
      </c>
      <c r="O1952" s="12">
        <v>17</v>
      </c>
      <c r="P1952" s="12">
        <v>3</v>
      </c>
      <c r="Q1952" s="12">
        <v>0</v>
      </c>
      <c r="R1952" s="12">
        <v>0</v>
      </c>
      <c r="S1952" s="12">
        <v>0</v>
      </c>
      <c r="T1952" s="12">
        <v>35.208777218805139</v>
      </c>
      <c r="U1952" s="12">
        <v>10.167403092803106</v>
      </c>
      <c r="V1952" s="12">
        <v>0</v>
      </c>
      <c r="W1952" s="59">
        <v>1.3747076755999161E-5</v>
      </c>
      <c r="X1952" s="59">
        <v>0</v>
      </c>
      <c r="Y1952" s="59">
        <v>0</v>
      </c>
      <c r="Z1952" s="59">
        <v>4.5828002020258923E-3</v>
      </c>
      <c r="AA1952" s="59">
        <v>2.1473646790571119E-3</v>
      </c>
      <c r="AB1952" s="59">
        <v>0</v>
      </c>
      <c r="AC1952" s="59">
        <v>0</v>
      </c>
      <c r="AD1952" s="59">
        <v>0</v>
      </c>
      <c r="AE1952" s="59">
        <v>1.2238537341313907E-5</v>
      </c>
      <c r="AF1952" s="59">
        <v>9.1855383118232797E-6</v>
      </c>
      <c r="AG1952" s="59">
        <v>0</v>
      </c>
      <c r="AH1952" s="18">
        <v>6.150305484992854E-4</v>
      </c>
      <c r="AI1952" s="12">
        <v>260</v>
      </c>
      <c r="AJ1952" s="17">
        <v>9</v>
      </c>
      <c r="AK1952" s="18">
        <v>0.97538245180737904</v>
      </c>
      <c r="AL1952" t="str">
        <f>IF(AK1952&lt;='CAV Tier 1 Analysis'!$A$5,"Tier 1", "Tier 2")</f>
        <v>Tier 2</v>
      </c>
      <c r="AM1952" t="str">
        <f t="shared" si="61"/>
        <v>Mississippi - Tier 2</v>
      </c>
      <c r="AN1952" t="str">
        <f t="shared" si="62"/>
        <v>Braxton, Village Of - Tier 2</v>
      </c>
    </row>
    <row r="1953" spans="1:40" x14ac:dyDescent="0.3">
      <c r="A1953">
        <v>4</v>
      </c>
      <c r="B1953" t="s">
        <v>28</v>
      </c>
      <c r="C1953" t="s">
        <v>4885</v>
      </c>
      <c r="D1953" t="s">
        <v>7587</v>
      </c>
      <c r="E1953" t="s">
        <v>2708</v>
      </c>
      <c r="F1953" s="12">
        <v>18.317430322568658</v>
      </c>
      <c r="G1953" s="12">
        <v>19.419922536513603</v>
      </c>
      <c r="H1953" s="12">
        <v>10.762167980235175</v>
      </c>
      <c r="I1953">
        <v>0</v>
      </c>
      <c r="J1953" s="15">
        <v>0</v>
      </c>
      <c r="K1953" s="15">
        <v>0.99999999999999989</v>
      </c>
      <c r="L1953" s="58">
        <v>0.67971000000000004</v>
      </c>
      <c r="M1953">
        <v>0</v>
      </c>
      <c r="N1953">
        <v>0</v>
      </c>
      <c r="O1953" s="12">
        <v>9</v>
      </c>
      <c r="P1953" s="12">
        <v>6</v>
      </c>
      <c r="Q1953" s="12">
        <v>0</v>
      </c>
      <c r="R1953" s="12">
        <v>0</v>
      </c>
      <c r="S1953" s="12">
        <v>0</v>
      </c>
      <c r="T1953" s="12">
        <v>22.089279161532566</v>
      </c>
      <c r="U1953" s="12">
        <v>3.7718488389639084</v>
      </c>
      <c r="V1953" s="12">
        <v>0</v>
      </c>
      <c r="W1953" s="59">
        <v>1.4812506803557574E-5</v>
      </c>
      <c r="X1953" s="59">
        <v>0</v>
      </c>
      <c r="Y1953" s="59">
        <v>0</v>
      </c>
      <c r="Z1953" s="59">
        <v>2.4261883422490018E-3</v>
      </c>
      <c r="AA1953" s="59">
        <v>4.2947293581142238E-3</v>
      </c>
      <c r="AB1953" s="59">
        <v>0</v>
      </c>
      <c r="AC1953" s="59">
        <v>0</v>
      </c>
      <c r="AD1953" s="59">
        <v>0</v>
      </c>
      <c r="AE1953" s="59">
        <v>7.6782123440723641E-6</v>
      </c>
      <c r="AF1953" s="59">
        <v>3.407601892093104E-6</v>
      </c>
      <c r="AG1953" s="59">
        <v>0</v>
      </c>
      <c r="AH1953" s="18">
        <v>6.1334691103663173E-4</v>
      </c>
      <c r="AI1953" s="12">
        <v>261</v>
      </c>
      <c r="AJ1953" s="17">
        <v>9</v>
      </c>
      <c r="AK1953" s="18">
        <v>0.97599579871841569</v>
      </c>
      <c r="AL1953" t="str">
        <f>IF(AK1953&lt;='CAV Tier 1 Analysis'!$A$5,"Tier 1", "Tier 2")</f>
        <v>Tier 2</v>
      </c>
      <c r="AM1953" t="str">
        <f t="shared" si="61"/>
        <v>Mississippi - Tier 2</v>
      </c>
      <c r="AN1953" t="str">
        <f t="shared" si="62"/>
        <v>Ethel, Town Of - Tier 2</v>
      </c>
    </row>
    <row r="1954" spans="1:40" x14ac:dyDescent="0.3">
      <c r="A1954">
        <v>4</v>
      </c>
      <c r="B1954" t="s">
        <v>28</v>
      </c>
      <c r="C1954" t="s">
        <v>4887</v>
      </c>
      <c r="D1954" t="s">
        <v>7589</v>
      </c>
      <c r="E1954" t="s">
        <v>2707</v>
      </c>
      <c r="F1954" s="12">
        <v>25.36456517324277</v>
      </c>
      <c r="G1954" s="12">
        <v>7.2688146219111731</v>
      </c>
      <c r="H1954" s="12">
        <v>4.2240084969943865</v>
      </c>
      <c r="I1954">
        <v>0</v>
      </c>
      <c r="J1954" s="15">
        <v>0</v>
      </c>
      <c r="K1954" s="15">
        <v>0.99999999999999989</v>
      </c>
      <c r="L1954" s="58">
        <v>0.94120999999999999</v>
      </c>
      <c r="M1954">
        <v>0</v>
      </c>
      <c r="N1954">
        <v>0</v>
      </c>
      <c r="O1954" s="12">
        <v>9</v>
      </c>
      <c r="P1954" s="12">
        <v>6</v>
      </c>
      <c r="Q1954" s="12">
        <v>0</v>
      </c>
      <c r="R1954" s="12">
        <v>0</v>
      </c>
      <c r="S1954" s="12">
        <v>0</v>
      </c>
      <c r="T1954" s="12">
        <v>8.1781497844585758</v>
      </c>
      <c r="U1954" s="12">
        <v>0</v>
      </c>
      <c r="V1954" s="12">
        <v>0</v>
      </c>
      <c r="W1954" s="59">
        <v>2.051121732588372E-5</v>
      </c>
      <c r="X1954" s="59">
        <v>0</v>
      </c>
      <c r="Y1954" s="59">
        <v>0</v>
      </c>
      <c r="Z1954" s="59">
        <v>2.4261883422490018E-3</v>
      </c>
      <c r="AA1954" s="59">
        <v>4.2947293581142238E-3</v>
      </c>
      <c r="AB1954" s="59">
        <v>0</v>
      </c>
      <c r="AC1954" s="59">
        <v>0</v>
      </c>
      <c r="AD1954" s="59">
        <v>0</v>
      </c>
      <c r="AE1954" s="59">
        <v>2.8427170559759421E-6</v>
      </c>
      <c r="AF1954" s="59">
        <v>0</v>
      </c>
      <c r="AG1954" s="59">
        <v>0</v>
      </c>
      <c r="AH1954" s="18">
        <v>6.1311560315864414E-4</v>
      </c>
      <c r="AI1954" s="12">
        <v>262</v>
      </c>
      <c r="AJ1954" s="17">
        <v>9</v>
      </c>
      <c r="AK1954" s="18">
        <v>0.97660891432157437</v>
      </c>
      <c r="AL1954" t="str">
        <f>IF(AK1954&lt;='CAV Tier 1 Analysis'!$A$5,"Tier 1", "Tier 2")</f>
        <v>Tier 2</v>
      </c>
      <c r="AM1954" t="str">
        <f t="shared" si="61"/>
        <v>Mississippi - Tier 2</v>
      </c>
      <c r="AN1954" t="str">
        <f t="shared" si="62"/>
        <v>Mccool, Town Of - Tier 2</v>
      </c>
    </row>
    <row r="1955" spans="1:40" x14ac:dyDescent="0.3">
      <c r="A1955">
        <v>4</v>
      </c>
      <c r="B1955" t="s">
        <v>28</v>
      </c>
      <c r="C1955" t="s">
        <v>4946</v>
      </c>
      <c r="D1955" t="s">
        <v>7673</v>
      </c>
      <c r="E1955" t="s">
        <v>2655</v>
      </c>
      <c r="F1955" s="12">
        <v>37.54272473420486</v>
      </c>
      <c r="G1955" s="12">
        <v>3.8917911505602865</v>
      </c>
      <c r="H1955" s="12">
        <v>1.9391389934215315</v>
      </c>
      <c r="I1955">
        <v>6</v>
      </c>
      <c r="J1955" s="15">
        <v>7.2972726443491743E-3</v>
      </c>
      <c r="K1955" s="15">
        <v>0.99270272735565079</v>
      </c>
      <c r="L1955" s="58">
        <v>0.54815000000000003</v>
      </c>
      <c r="M1955">
        <v>3</v>
      </c>
      <c r="N1955">
        <v>0</v>
      </c>
      <c r="O1955" s="12">
        <v>13</v>
      </c>
      <c r="P1955" s="12">
        <v>4</v>
      </c>
      <c r="Q1955" s="12">
        <v>0</v>
      </c>
      <c r="R1955" s="12">
        <v>5.9562163641339048</v>
      </c>
      <c r="S1955" s="12">
        <v>1.4150425930285735E-2</v>
      </c>
      <c r="T1955" s="12">
        <v>4.1620544249047509</v>
      </c>
      <c r="U1955" s="12">
        <v>0</v>
      </c>
      <c r="V1955" s="12">
        <v>0</v>
      </c>
      <c r="W1955" s="59">
        <v>1.1945499704830125E-5</v>
      </c>
      <c r="X1955" s="59">
        <v>4.1724617524339358E-5</v>
      </c>
      <c r="Y1955" s="59">
        <v>0</v>
      </c>
      <c r="Z1955" s="59">
        <v>3.5044942721374475E-3</v>
      </c>
      <c r="AA1955" s="59">
        <v>2.8631529054094829E-3</v>
      </c>
      <c r="AB1955" s="59">
        <v>0</v>
      </c>
      <c r="AC1955" s="59">
        <v>1.7370496387356311E-4</v>
      </c>
      <c r="AD1955" s="59">
        <v>8.4664792999473544E-8</v>
      </c>
      <c r="AE1955" s="59">
        <v>1.4467261438597102E-6</v>
      </c>
      <c r="AF1955" s="59">
        <v>0</v>
      </c>
      <c r="AG1955" s="59">
        <v>0</v>
      </c>
      <c r="AH1955" s="18">
        <v>5.9968669541695654E-4</v>
      </c>
      <c r="AI1955" s="12">
        <v>263</v>
      </c>
      <c r="AJ1955" s="17">
        <v>9</v>
      </c>
      <c r="AK1955" s="18">
        <v>0.97720860101699136</v>
      </c>
      <c r="AL1955" t="str">
        <f>IF(AK1955&lt;='CAV Tier 1 Analysis'!$A$5,"Tier 1", "Tier 2")</f>
        <v>Tier 2</v>
      </c>
      <c r="AM1955" t="str">
        <f t="shared" si="61"/>
        <v>Mississippi - Tier 2</v>
      </c>
      <c r="AN1955" t="str">
        <f t="shared" si="62"/>
        <v>Morgan City, Town Of - Tier 2</v>
      </c>
    </row>
    <row r="1956" spans="1:40" x14ac:dyDescent="0.3">
      <c r="A1956">
        <v>4</v>
      </c>
      <c r="B1956" t="s">
        <v>28</v>
      </c>
      <c r="C1956" t="s">
        <v>4934</v>
      </c>
      <c r="D1956" t="s">
        <v>7653</v>
      </c>
      <c r="E1956" t="s">
        <v>2745</v>
      </c>
      <c r="F1956" s="12">
        <v>16.665296861199455</v>
      </c>
      <c r="G1956" s="12">
        <v>15.573437863315005</v>
      </c>
      <c r="H1956" s="12">
        <v>8.1989911495155798</v>
      </c>
      <c r="I1956">
        <v>0</v>
      </c>
      <c r="J1956" s="15">
        <v>0</v>
      </c>
      <c r="K1956" s="15">
        <v>1</v>
      </c>
      <c r="L1956" s="58">
        <v>0.55438999999999994</v>
      </c>
      <c r="M1956">
        <v>1</v>
      </c>
      <c r="N1956">
        <v>0</v>
      </c>
      <c r="O1956" s="12">
        <v>11</v>
      </c>
      <c r="P1956" s="12">
        <v>5</v>
      </c>
      <c r="Q1956" s="12">
        <v>0</v>
      </c>
      <c r="R1956" s="12">
        <v>0</v>
      </c>
      <c r="S1956" s="12">
        <v>0</v>
      </c>
      <c r="T1956" s="12">
        <v>15.747637391987432</v>
      </c>
      <c r="U1956" s="12">
        <v>0</v>
      </c>
      <c r="V1956" s="12">
        <v>0</v>
      </c>
      <c r="W1956" s="59">
        <v>1.2081484231251979E-5</v>
      </c>
      <c r="X1956" s="59">
        <v>1.3908205841446454E-5</v>
      </c>
      <c r="Y1956" s="59">
        <v>0</v>
      </c>
      <c r="Z1956" s="59">
        <v>2.9653413071932247E-3</v>
      </c>
      <c r="AA1956" s="59">
        <v>3.5789411317618536E-3</v>
      </c>
      <c r="AB1956" s="59">
        <v>0</v>
      </c>
      <c r="AC1956" s="59">
        <v>0</v>
      </c>
      <c r="AD1956" s="59">
        <v>0</v>
      </c>
      <c r="AE1956" s="59">
        <v>5.4738637204467463E-6</v>
      </c>
      <c r="AF1956" s="59">
        <v>0</v>
      </c>
      <c r="AG1956" s="59">
        <v>0</v>
      </c>
      <c r="AH1956" s="18">
        <v>5.9779509024983845E-4</v>
      </c>
      <c r="AI1956" s="12">
        <v>264</v>
      </c>
      <c r="AJ1956" s="17">
        <v>9</v>
      </c>
      <c r="AK1956" s="18">
        <v>0.97780639610724118</v>
      </c>
      <c r="AL1956" t="str">
        <f>IF(AK1956&lt;='CAV Tier 1 Analysis'!$A$5,"Tier 1", "Tier 2")</f>
        <v>Tier 2</v>
      </c>
      <c r="AM1956" t="str">
        <f t="shared" si="61"/>
        <v>Mississippi - Tier 2</v>
      </c>
      <c r="AN1956" t="str">
        <f t="shared" si="62"/>
        <v>West, Town Of - Tier 2</v>
      </c>
    </row>
    <row r="1957" spans="1:40" x14ac:dyDescent="0.3">
      <c r="A1957">
        <v>4</v>
      </c>
      <c r="B1957" t="s">
        <v>28</v>
      </c>
      <c r="C1957" t="s">
        <v>5057</v>
      </c>
      <c r="D1957" t="s">
        <v>7845</v>
      </c>
      <c r="E1957" t="s">
        <v>2748</v>
      </c>
      <c r="F1957" s="12">
        <v>29.203874349564884</v>
      </c>
      <c r="G1957" s="12">
        <v>6.3711638861405193</v>
      </c>
      <c r="H1957" s="12">
        <v>3.6287933438452522</v>
      </c>
      <c r="I1957">
        <v>0</v>
      </c>
      <c r="J1957" s="15">
        <v>0</v>
      </c>
      <c r="K1957" s="15">
        <v>1</v>
      </c>
      <c r="L1957" s="58">
        <v>0.97150000000000003</v>
      </c>
      <c r="M1957">
        <v>0</v>
      </c>
      <c r="N1957">
        <v>0</v>
      </c>
      <c r="O1957" s="12">
        <v>11</v>
      </c>
      <c r="P1957" s="12">
        <v>5</v>
      </c>
      <c r="Q1957" s="12">
        <v>0</v>
      </c>
      <c r="R1957" s="12">
        <v>0</v>
      </c>
      <c r="S1957" s="12">
        <v>0</v>
      </c>
      <c r="T1957" s="12">
        <v>7.7423491572881531</v>
      </c>
      <c r="U1957" s="12">
        <v>0</v>
      </c>
      <c r="V1957" s="12">
        <v>0</v>
      </c>
      <c r="W1957" s="59">
        <v>2.1171308881223144E-5</v>
      </c>
      <c r="X1957" s="59">
        <v>0</v>
      </c>
      <c r="Y1957" s="59">
        <v>0</v>
      </c>
      <c r="Z1957" s="59">
        <v>2.9653413071932247E-3</v>
      </c>
      <c r="AA1957" s="59">
        <v>3.5789411317618536E-3</v>
      </c>
      <c r="AB1957" s="59">
        <v>0</v>
      </c>
      <c r="AC1957" s="59">
        <v>0</v>
      </c>
      <c r="AD1957" s="59">
        <v>0</v>
      </c>
      <c r="AE1957" s="59">
        <v>2.6912331741061519E-6</v>
      </c>
      <c r="AF1957" s="59">
        <v>0</v>
      </c>
      <c r="AG1957" s="59">
        <v>0</v>
      </c>
      <c r="AH1957" s="18">
        <v>5.9710408918276425E-4</v>
      </c>
      <c r="AI1957" s="12">
        <v>265</v>
      </c>
      <c r="AJ1957" s="17">
        <v>9</v>
      </c>
      <c r="AK1957" s="18">
        <v>0.97840350019642397</v>
      </c>
      <c r="AL1957" t="str">
        <f>IF(AK1957&lt;='CAV Tier 1 Analysis'!$A$5,"Tier 1", "Tier 2")</f>
        <v>Tier 2</v>
      </c>
      <c r="AM1957" t="str">
        <f t="shared" si="61"/>
        <v>Mississippi - Tier 2</v>
      </c>
      <c r="AN1957" t="str">
        <f t="shared" si="62"/>
        <v>Cruger, Town Of - Tier 2</v>
      </c>
    </row>
    <row r="1958" spans="1:40" x14ac:dyDescent="0.3">
      <c r="A1958">
        <v>4</v>
      </c>
      <c r="B1958" t="s">
        <v>28</v>
      </c>
      <c r="C1958" t="s">
        <v>4947</v>
      </c>
      <c r="D1958" t="s">
        <v>7674</v>
      </c>
      <c r="E1958" t="s">
        <v>2713</v>
      </c>
      <c r="F1958" s="12">
        <v>80.142741805130839</v>
      </c>
      <c r="G1958" s="12">
        <v>25.14591017084873</v>
      </c>
      <c r="H1958" s="12">
        <v>4.661795501286873</v>
      </c>
      <c r="I1958">
        <v>2</v>
      </c>
      <c r="J1958" s="15">
        <v>0</v>
      </c>
      <c r="K1958" s="15">
        <v>1.0000000000000002</v>
      </c>
      <c r="L1958" s="58">
        <v>1.17014</v>
      </c>
      <c r="M1958">
        <v>7</v>
      </c>
      <c r="N1958">
        <v>0</v>
      </c>
      <c r="O1958" s="12">
        <v>13</v>
      </c>
      <c r="P1958" s="12">
        <v>4</v>
      </c>
      <c r="Q1958" s="12">
        <v>0</v>
      </c>
      <c r="R1958" s="12">
        <v>2.0000000000000004</v>
      </c>
      <c r="S1958" s="12">
        <v>0</v>
      </c>
      <c r="T1958" s="12">
        <v>25.408329122907926</v>
      </c>
      <c r="U1958" s="12">
        <v>0</v>
      </c>
      <c r="V1958" s="12">
        <v>0</v>
      </c>
      <c r="W1958" s="59">
        <v>2.5500149638985535E-5</v>
      </c>
      <c r="X1958" s="59">
        <v>9.7357440890125173E-5</v>
      </c>
      <c r="Y1958" s="59">
        <v>0</v>
      </c>
      <c r="Z1958" s="59">
        <v>3.5044942721374475E-3</v>
      </c>
      <c r="AA1958" s="59">
        <v>2.8631529054094829E-3</v>
      </c>
      <c r="AB1958" s="59">
        <v>0</v>
      </c>
      <c r="AC1958" s="59">
        <v>5.8327284723754867E-5</v>
      </c>
      <c r="AD1958" s="59">
        <v>0</v>
      </c>
      <c r="AE1958" s="59">
        <v>8.831910941372226E-6</v>
      </c>
      <c r="AF1958" s="59">
        <v>0</v>
      </c>
      <c r="AG1958" s="59">
        <v>0</v>
      </c>
      <c r="AH1958" s="18">
        <v>5.9615126943101532E-4</v>
      </c>
      <c r="AI1958" s="12">
        <v>266</v>
      </c>
      <c r="AJ1958" s="17">
        <v>9</v>
      </c>
      <c r="AK1958" s="18">
        <v>0.97899965146585499</v>
      </c>
      <c r="AL1958" t="str">
        <f>IF(AK1958&lt;='CAV Tier 1 Analysis'!$A$5,"Tier 1", "Tier 2")</f>
        <v>Tier 2</v>
      </c>
      <c r="AM1958" t="str">
        <f t="shared" si="61"/>
        <v>Mississippi - Tier 2</v>
      </c>
      <c r="AN1958" t="str">
        <f t="shared" si="62"/>
        <v>Schlater, Town Of - Tier 2</v>
      </c>
    </row>
    <row r="1959" spans="1:40" x14ac:dyDescent="0.3">
      <c r="A1959">
        <v>4</v>
      </c>
      <c r="B1959" t="s">
        <v>28</v>
      </c>
      <c r="C1959" t="s">
        <v>4912</v>
      </c>
      <c r="D1959" t="s">
        <v>7620</v>
      </c>
      <c r="E1959" t="s">
        <v>2719</v>
      </c>
      <c r="F1959" s="12">
        <v>72.381655677419474</v>
      </c>
      <c r="G1959" s="12">
        <v>629.68852618085191</v>
      </c>
      <c r="H1959" s="12">
        <v>286.93203546714238</v>
      </c>
      <c r="I1959">
        <v>2</v>
      </c>
      <c r="J1959" s="15">
        <v>1.7564269657024397E-2</v>
      </c>
      <c r="K1959" s="15">
        <v>0.98243573034297571</v>
      </c>
      <c r="L1959" s="58">
        <v>1.14323</v>
      </c>
      <c r="M1959">
        <v>3</v>
      </c>
      <c r="N1959">
        <v>2</v>
      </c>
      <c r="O1959" s="12">
        <v>9</v>
      </c>
      <c r="P1959" s="12">
        <v>4</v>
      </c>
      <c r="Q1959" s="12">
        <v>0</v>
      </c>
      <c r="R1959" s="12">
        <v>1.9648714606859514</v>
      </c>
      <c r="S1959" s="12">
        <v>5.0397516441837773</v>
      </c>
      <c r="T1959" s="12">
        <v>710.86645369122766</v>
      </c>
      <c r="U1959" s="12">
        <v>638.48479801380813</v>
      </c>
      <c r="V1959" s="12">
        <v>0</v>
      </c>
      <c r="W1959" s="59">
        <v>2.4913716368791286E-5</v>
      </c>
      <c r="X1959" s="59">
        <v>4.1724617524339358E-5</v>
      </c>
      <c r="Y1959" s="59">
        <v>1.7760412041559364E-4</v>
      </c>
      <c r="Z1959" s="59">
        <v>2.4261883422490018E-3</v>
      </c>
      <c r="AA1959" s="59">
        <v>2.8631529054094829E-3</v>
      </c>
      <c r="AB1959" s="59">
        <v>0</v>
      </c>
      <c r="AC1959" s="59">
        <v>5.7302808566504795E-5</v>
      </c>
      <c r="AD1959" s="59">
        <v>3.0153829420098589E-5</v>
      </c>
      <c r="AE1959" s="59">
        <v>2.4709650051524083E-4</v>
      </c>
      <c r="AF1959" s="59">
        <v>5.7682640494738932E-4</v>
      </c>
      <c r="AG1959" s="59">
        <v>0</v>
      </c>
      <c r="AH1959" s="18">
        <v>5.8590574958331291E-4</v>
      </c>
      <c r="AI1959" s="12">
        <v>267</v>
      </c>
      <c r="AJ1959" s="17">
        <v>9</v>
      </c>
      <c r="AK1959" s="18">
        <v>0.97958555721543827</v>
      </c>
      <c r="AL1959" t="str">
        <f>IF(AK1959&lt;='CAV Tier 1 Analysis'!$A$5,"Tier 1", "Tier 2")</f>
        <v>Tier 2</v>
      </c>
      <c r="AM1959" t="str">
        <f t="shared" si="61"/>
        <v>Mississippi - Tier 2</v>
      </c>
      <c r="AN1959" t="str">
        <f t="shared" si="62"/>
        <v>Friar'S Point, Town Of - Tier 2</v>
      </c>
    </row>
    <row r="1960" spans="1:40" x14ac:dyDescent="0.3">
      <c r="A1960">
        <v>4</v>
      </c>
      <c r="B1960" t="s">
        <v>28</v>
      </c>
      <c r="C1960" t="s">
        <v>4932</v>
      </c>
      <c r="D1960" t="s">
        <v>7651</v>
      </c>
      <c r="E1960" t="s">
        <v>2794</v>
      </c>
      <c r="F1960" s="12">
        <v>38.66424624514034</v>
      </c>
      <c r="G1960" s="12">
        <v>295.77954839604331</v>
      </c>
      <c r="H1960" s="12">
        <v>159.33451049274294</v>
      </c>
      <c r="I1960">
        <v>0</v>
      </c>
      <c r="J1960" s="15">
        <v>0</v>
      </c>
      <c r="K1960" s="15">
        <v>1</v>
      </c>
      <c r="L1960" s="58">
        <v>1.2862100000000001</v>
      </c>
      <c r="M1960">
        <v>0</v>
      </c>
      <c r="N1960">
        <v>0</v>
      </c>
      <c r="O1960" s="12">
        <v>12</v>
      </c>
      <c r="P1960" s="12">
        <v>3.6666666666666665</v>
      </c>
      <c r="Q1960" s="12">
        <v>0</v>
      </c>
      <c r="R1960" s="12">
        <v>0</v>
      </c>
      <c r="S1960" s="12">
        <v>0</v>
      </c>
      <c r="T1960" s="12">
        <v>371.58234723121018</v>
      </c>
      <c r="U1960" s="12">
        <v>332.91810098606982</v>
      </c>
      <c r="V1960" s="12">
        <v>0</v>
      </c>
      <c r="W1960" s="59">
        <v>2.8029592584784376E-5</v>
      </c>
      <c r="X1960" s="59">
        <v>0</v>
      </c>
      <c r="Y1960" s="59">
        <v>0</v>
      </c>
      <c r="Z1960" s="59">
        <v>3.2349177896653361E-3</v>
      </c>
      <c r="AA1960" s="59">
        <v>2.6245568299586926E-3</v>
      </c>
      <c r="AB1960" s="59">
        <v>0</v>
      </c>
      <c r="AC1960" s="59">
        <v>0</v>
      </c>
      <c r="AD1960" s="59">
        <v>0</v>
      </c>
      <c r="AE1960" s="59">
        <v>1.2916166908327997E-4</v>
      </c>
      <c r="AF1960" s="59">
        <v>3.0076824370930993E-4</v>
      </c>
      <c r="AG1960" s="59">
        <v>0</v>
      </c>
      <c r="AH1960" s="18">
        <v>5.743121931819457E-4</v>
      </c>
      <c r="AI1960" s="12">
        <v>268</v>
      </c>
      <c r="AJ1960" s="17">
        <v>9</v>
      </c>
      <c r="AK1960" s="18">
        <v>0.98015986940862021</v>
      </c>
      <c r="AL1960" t="str">
        <f>IF(AK1960&lt;='CAV Tier 1 Analysis'!$A$5,"Tier 1", "Tier 2")</f>
        <v>Tier 2</v>
      </c>
      <c r="AM1960" t="str">
        <f t="shared" si="61"/>
        <v>Mississippi - Tier 2</v>
      </c>
      <c r="AN1960" t="str">
        <f t="shared" si="62"/>
        <v>Pickens, Town Of - Tier 2</v>
      </c>
    </row>
    <row r="1961" spans="1:40" x14ac:dyDescent="0.3">
      <c r="A1961">
        <v>4</v>
      </c>
      <c r="B1961" t="s">
        <v>28</v>
      </c>
      <c r="C1961" t="s">
        <v>4899</v>
      </c>
      <c r="D1961" t="s">
        <v>7603</v>
      </c>
      <c r="E1961" t="s">
        <v>2619</v>
      </c>
      <c r="F1961" s="12">
        <v>55.454541641218462</v>
      </c>
      <c r="G1961" s="12">
        <v>463.65340476135151</v>
      </c>
      <c r="H1961" s="12">
        <v>224.84085736626417</v>
      </c>
      <c r="I1961">
        <v>2</v>
      </c>
      <c r="J1961" s="15">
        <v>3.0291105762631208E-3</v>
      </c>
      <c r="K1961" s="15">
        <v>0.99697088942373691</v>
      </c>
      <c r="L1961" s="58">
        <v>1.09273</v>
      </c>
      <c r="M1961">
        <v>1</v>
      </c>
      <c r="N1961">
        <v>6</v>
      </c>
      <c r="O1961" s="12">
        <v>11.333333333333334</v>
      </c>
      <c r="P1961" s="12">
        <v>2.6666666666666665</v>
      </c>
      <c r="Q1961" s="12">
        <v>0</v>
      </c>
      <c r="R1961" s="12">
        <v>1.9939417788474738</v>
      </c>
      <c r="S1961" s="12">
        <v>0.68106781902421865</v>
      </c>
      <c r="T1961" s="12">
        <v>568.91992770032266</v>
      </c>
      <c r="U1961" s="12">
        <v>513.46538605910416</v>
      </c>
      <c r="V1961" s="12">
        <v>0</v>
      </c>
      <c r="W1961" s="59">
        <v>2.381320057002467E-5</v>
      </c>
      <c r="X1961" s="59">
        <v>1.3908205841446454E-5</v>
      </c>
      <c r="Y1961" s="59">
        <v>5.3281236124678088E-4</v>
      </c>
      <c r="Z1961" s="59">
        <v>3.0552001346839286E-3</v>
      </c>
      <c r="AA1961" s="59">
        <v>1.9087686036063217E-3</v>
      </c>
      <c r="AB1961" s="59">
        <v>0</v>
      </c>
      <c r="AC1961" s="59">
        <v>5.8150604928713421E-5</v>
      </c>
      <c r="AD1961" s="59">
        <v>4.0749632696832909E-6</v>
      </c>
      <c r="AE1961" s="59">
        <v>1.977560236218365E-4</v>
      </c>
      <c r="AF1961" s="59">
        <v>4.6388010118134576E-4</v>
      </c>
      <c r="AG1961" s="59">
        <v>0</v>
      </c>
      <c r="AH1961" s="18">
        <v>5.6894219990455289E-4</v>
      </c>
      <c r="AI1961" s="12">
        <v>269</v>
      </c>
      <c r="AJ1961" s="17">
        <v>9</v>
      </c>
      <c r="AK1961" s="18">
        <v>0.98072881160852476</v>
      </c>
      <c r="AL1961" t="str">
        <f>IF(AK1961&lt;='CAV Tier 1 Analysis'!$A$5,"Tier 1", "Tier 2")</f>
        <v>Tier 2</v>
      </c>
      <c r="AM1961" t="str">
        <f t="shared" si="61"/>
        <v>Mississippi - Tier 2</v>
      </c>
      <c r="AN1961" t="str">
        <f t="shared" si="62"/>
        <v>Shaw, City Of - Tier 2</v>
      </c>
    </row>
    <row r="1962" spans="1:40" x14ac:dyDescent="0.3">
      <c r="A1962">
        <v>4</v>
      </c>
      <c r="B1962" t="s">
        <v>28</v>
      </c>
      <c r="C1962" t="s">
        <v>5056</v>
      </c>
      <c r="D1962" t="s">
        <v>7844</v>
      </c>
      <c r="E1962" t="s">
        <v>1460</v>
      </c>
      <c r="F1962" s="12">
        <v>161.82448871733266</v>
      </c>
      <c r="G1962" s="12">
        <v>219.47876280519981</v>
      </c>
      <c r="H1962" s="12">
        <v>107.02800526911564</v>
      </c>
      <c r="I1962">
        <v>0</v>
      </c>
      <c r="J1962" s="15">
        <v>0</v>
      </c>
      <c r="K1962" s="15">
        <v>1</v>
      </c>
      <c r="L1962" s="58">
        <v>3.5424700000000002</v>
      </c>
      <c r="M1962">
        <v>0</v>
      </c>
      <c r="N1962">
        <v>0</v>
      </c>
      <c r="O1962" s="12">
        <v>9</v>
      </c>
      <c r="P1962" s="12">
        <v>5</v>
      </c>
      <c r="Q1962" s="12"/>
      <c r="R1962" s="12">
        <v>0</v>
      </c>
      <c r="S1962" s="12">
        <v>0</v>
      </c>
      <c r="T1962" s="12">
        <v>248.30497222434829</v>
      </c>
      <c r="U1962" s="12">
        <v>86.480483507015634</v>
      </c>
      <c r="V1962" s="12">
        <v>0</v>
      </c>
      <c r="W1962" s="59">
        <v>7.7198895082312456E-5</v>
      </c>
      <c r="X1962" s="59">
        <v>0</v>
      </c>
      <c r="Y1962" s="59">
        <v>0</v>
      </c>
      <c r="Z1962" s="59">
        <v>2.4261883422490018E-3</v>
      </c>
      <c r="AA1962" s="59">
        <v>3.5789411317618536E-3</v>
      </c>
      <c r="AB1962" s="59">
        <v>0</v>
      </c>
      <c r="AC1962" s="59">
        <v>0</v>
      </c>
      <c r="AD1962" s="59">
        <v>0</v>
      </c>
      <c r="AE1962" s="59">
        <v>8.6310571245243835E-5</v>
      </c>
      <c r="AF1962" s="59">
        <v>7.812907457568788E-5</v>
      </c>
      <c r="AG1962" s="59">
        <v>0</v>
      </c>
      <c r="AH1962" s="18">
        <v>5.6788800135582724E-4</v>
      </c>
      <c r="AI1962" s="12">
        <v>270</v>
      </c>
      <c r="AJ1962" s="17">
        <v>9</v>
      </c>
      <c r="AK1962" s="18">
        <v>0.98129669960988064</v>
      </c>
      <c r="AL1962" t="str">
        <f>IF(AK1962&lt;='CAV Tier 1 Analysis'!$A$5,"Tier 1", "Tier 2")</f>
        <v>Tier 2</v>
      </c>
      <c r="AM1962" t="str">
        <f t="shared" si="61"/>
        <v>Mississippi - Tier 2</v>
      </c>
      <c r="AN1962" t="str">
        <f t="shared" si="62"/>
        <v>Abbeville, Town Of - Tier 2</v>
      </c>
    </row>
    <row r="1963" spans="1:40" x14ac:dyDescent="0.3">
      <c r="A1963">
        <v>4</v>
      </c>
      <c r="B1963" t="s">
        <v>28</v>
      </c>
      <c r="C1963" t="s">
        <v>4838</v>
      </c>
      <c r="D1963" t="s">
        <v>7833</v>
      </c>
      <c r="E1963" t="s">
        <v>2807</v>
      </c>
      <c r="F1963" s="12">
        <v>82.270619774463214</v>
      </c>
      <c r="G1963" s="12">
        <v>100.53330919260587</v>
      </c>
      <c r="H1963" s="12">
        <v>52.304892063699526</v>
      </c>
      <c r="I1963">
        <v>0</v>
      </c>
      <c r="J1963" s="15">
        <v>0</v>
      </c>
      <c r="K1963" s="15">
        <v>1</v>
      </c>
      <c r="L1963" s="58">
        <v>1.8025200000000001</v>
      </c>
      <c r="M1963">
        <v>0</v>
      </c>
      <c r="N1963">
        <v>0</v>
      </c>
      <c r="O1963" s="12">
        <v>9.75</v>
      </c>
      <c r="P1963" s="12">
        <v>4.75</v>
      </c>
      <c r="Q1963" s="12">
        <v>0</v>
      </c>
      <c r="R1963" s="12">
        <v>0</v>
      </c>
      <c r="S1963" s="12">
        <v>0</v>
      </c>
      <c r="T1963" s="12">
        <v>123.01624694036818</v>
      </c>
      <c r="U1963" s="12">
        <v>40.745627165904963</v>
      </c>
      <c r="V1963" s="12">
        <v>0</v>
      </c>
      <c r="W1963" s="59">
        <v>3.9281222526590164E-5</v>
      </c>
      <c r="X1963" s="59">
        <v>0</v>
      </c>
      <c r="Y1963" s="59">
        <v>0</v>
      </c>
      <c r="Z1963" s="59">
        <v>2.6283707041030854E-3</v>
      </c>
      <c r="AA1963" s="59">
        <v>3.3999940751737608E-3</v>
      </c>
      <c r="AB1963" s="59">
        <v>0</v>
      </c>
      <c r="AC1963" s="59">
        <v>0</v>
      </c>
      <c r="AD1963" s="59">
        <v>0</v>
      </c>
      <c r="AE1963" s="59">
        <v>4.2760329971467302E-5</v>
      </c>
      <c r="AF1963" s="59">
        <v>3.6810827303248268E-5</v>
      </c>
      <c r="AG1963" s="59">
        <v>0</v>
      </c>
      <c r="AH1963" s="18">
        <v>5.5883792355255926E-4</v>
      </c>
      <c r="AI1963" s="12">
        <v>271</v>
      </c>
      <c r="AJ1963" s="17">
        <v>9</v>
      </c>
      <c r="AK1963" s="18">
        <v>0.98185553753343324</v>
      </c>
      <c r="AL1963" t="str">
        <f>IF(AK1963&lt;='CAV Tier 1 Analysis'!$A$5,"Tier 1", "Tier 2")</f>
        <v>Tier 2</v>
      </c>
      <c r="AM1963" t="str">
        <f t="shared" si="61"/>
        <v>Mississippi - Tier 2</v>
      </c>
      <c r="AN1963" t="str">
        <f t="shared" si="62"/>
        <v>Sherman, Town Of - Tier 2</v>
      </c>
    </row>
    <row r="1964" spans="1:40" x14ac:dyDescent="0.3">
      <c r="A1964">
        <v>4</v>
      </c>
      <c r="B1964" t="s">
        <v>28</v>
      </c>
      <c r="C1964" t="s">
        <v>4990</v>
      </c>
      <c r="D1964" t="s">
        <v>7733</v>
      </c>
      <c r="E1964" t="s">
        <v>2815</v>
      </c>
      <c r="F1964" s="12">
        <v>19.331742507492262</v>
      </c>
      <c r="G1964" s="12">
        <v>232.40118164868883</v>
      </c>
      <c r="H1964" s="12">
        <v>110.72100398762331</v>
      </c>
      <c r="I1964">
        <v>0</v>
      </c>
      <c r="J1964" s="15">
        <v>0.20390477646938879</v>
      </c>
      <c r="K1964" s="15">
        <v>0.79609522353061102</v>
      </c>
      <c r="L1964" s="58">
        <v>0.39234000000000002</v>
      </c>
      <c r="M1964">
        <v>7</v>
      </c>
      <c r="N1964">
        <v>0</v>
      </c>
      <c r="O1964" s="12">
        <v>10</v>
      </c>
      <c r="P1964" s="12">
        <v>4</v>
      </c>
      <c r="Q1964" s="12">
        <v>0</v>
      </c>
      <c r="R1964" s="12">
        <v>0</v>
      </c>
      <c r="S1964" s="12">
        <v>22.576541568562636</v>
      </c>
      <c r="T1964" s="12">
        <v>277.56078793926866</v>
      </c>
      <c r="U1964" s="12">
        <v>258.2290454317764</v>
      </c>
      <c r="V1964" s="12">
        <v>0</v>
      </c>
      <c r="W1964" s="59">
        <v>8.5500270987741518E-6</v>
      </c>
      <c r="X1964" s="59">
        <v>9.7357440890125173E-5</v>
      </c>
      <c r="Y1964" s="59">
        <v>0</v>
      </c>
      <c r="Z1964" s="59">
        <v>2.6957648247211132E-3</v>
      </c>
      <c r="AA1964" s="59">
        <v>2.8631529054094829E-3</v>
      </c>
      <c r="AB1964" s="59">
        <v>0</v>
      </c>
      <c r="AC1964" s="59">
        <v>0</v>
      </c>
      <c r="AD1964" s="59">
        <v>1.3507990699102357E-4</v>
      </c>
      <c r="AE1964" s="59">
        <v>9.6479864852135026E-5</v>
      </c>
      <c r="AF1964" s="59">
        <v>2.3329190043799028E-4</v>
      </c>
      <c r="AG1964" s="59">
        <v>0</v>
      </c>
      <c r="AH1964" s="18">
        <v>5.5724335185460406E-4</v>
      </c>
      <c r="AI1964" s="12">
        <v>272</v>
      </c>
      <c r="AJ1964" s="17">
        <v>9</v>
      </c>
      <c r="AK1964" s="18">
        <v>0.98241278088528783</v>
      </c>
      <c r="AL1964" t="str">
        <f>IF(AK1964&lt;='CAV Tier 1 Analysis'!$A$5,"Tier 1", "Tier 2")</f>
        <v>Tier 2</v>
      </c>
      <c r="AM1964" t="str">
        <f t="shared" si="61"/>
        <v>Mississippi - Tier 2</v>
      </c>
      <c r="AN1964" t="str">
        <f t="shared" si="62"/>
        <v>Sunflower, Town Of - Tier 2</v>
      </c>
    </row>
    <row r="1965" spans="1:40" x14ac:dyDescent="0.3">
      <c r="A1965">
        <v>4</v>
      </c>
      <c r="B1965" t="s">
        <v>28</v>
      </c>
      <c r="C1965" t="s">
        <v>5012</v>
      </c>
      <c r="D1965" t="s">
        <v>7765</v>
      </c>
      <c r="E1965" t="s">
        <v>2804</v>
      </c>
      <c r="F1965" s="12">
        <v>4.3118636201933809</v>
      </c>
      <c r="G1965" s="12">
        <v>0.67716072544293293</v>
      </c>
      <c r="H1965" s="12">
        <v>0.3718833492186599</v>
      </c>
      <c r="I1965">
        <v>0</v>
      </c>
      <c r="J1965" s="15">
        <v>0.13580498404291436</v>
      </c>
      <c r="K1965" s="15">
        <v>0.86419501595708548</v>
      </c>
      <c r="L1965" s="58">
        <v>0.14727000000000001</v>
      </c>
      <c r="M1965">
        <v>2</v>
      </c>
      <c r="N1965">
        <v>0</v>
      </c>
      <c r="O1965" s="12">
        <v>12</v>
      </c>
      <c r="P1965" s="12">
        <v>4</v>
      </c>
      <c r="Q1965" s="12">
        <v>0</v>
      </c>
      <c r="R1965" s="12">
        <v>0</v>
      </c>
      <c r="S1965" s="12">
        <v>5.0503612306465655E-2</v>
      </c>
      <c r="T1965" s="12">
        <v>0.79187101226659917</v>
      </c>
      <c r="U1965" s="12">
        <v>0</v>
      </c>
      <c r="V1965" s="12">
        <v>0</v>
      </c>
      <c r="W1965" s="59">
        <v>3.2093655779081139E-6</v>
      </c>
      <c r="X1965" s="59">
        <v>2.7816411682892907E-5</v>
      </c>
      <c r="Y1965" s="59">
        <v>0</v>
      </c>
      <c r="Z1965" s="59">
        <v>3.2349177896653361E-3</v>
      </c>
      <c r="AA1965" s="59">
        <v>2.8631529054094829E-3</v>
      </c>
      <c r="AB1965" s="59">
        <v>0</v>
      </c>
      <c r="AC1965" s="59">
        <v>0</v>
      </c>
      <c r="AD1965" s="59">
        <v>3.021730867126088E-7</v>
      </c>
      <c r="AE1965" s="59">
        <v>2.7525360772690042E-7</v>
      </c>
      <c r="AF1965" s="59">
        <v>0</v>
      </c>
      <c r="AG1965" s="59">
        <v>0</v>
      </c>
      <c r="AH1965" s="18">
        <v>5.5724308173000538E-4</v>
      </c>
      <c r="AI1965" s="12">
        <v>273</v>
      </c>
      <c r="AJ1965" s="17">
        <v>9</v>
      </c>
      <c r="AK1965" s="18">
        <v>0.98297002396701783</v>
      </c>
      <c r="AL1965" t="str">
        <f>IF(AK1965&lt;='CAV Tier 1 Analysis'!$A$5,"Tier 1", "Tier 2")</f>
        <v>Tier 2</v>
      </c>
      <c r="AM1965" t="str">
        <f t="shared" si="61"/>
        <v>Mississippi - Tier 2</v>
      </c>
      <c r="AN1965" t="str">
        <f t="shared" si="62"/>
        <v>Satartia, Town Of - Tier 2</v>
      </c>
    </row>
    <row r="1966" spans="1:40" x14ac:dyDescent="0.3">
      <c r="A1966">
        <v>4</v>
      </c>
      <c r="B1966" t="s">
        <v>28</v>
      </c>
      <c r="C1966" t="s">
        <v>4997</v>
      </c>
      <c r="D1966" t="s">
        <v>7742</v>
      </c>
      <c r="E1966" t="s">
        <v>2715</v>
      </c>
      <c r="F1966" s="12">
        <v>20.541354746467793</v>
      </c>
      <c r="G1966" s="12">
        <v>3.3876483838672766</v>
      </c>
      <c r="H1966" s="12">
        <v>2.2863406393020593</v>
      </c>
      <c r="I1966">
        <v>4</v>
      </c>
      <c r="J1966" s="15">
        <v>0</v>
      </c>
      <c r="K1966" s="15">
        <v>1.0000000000000002</v>
      </c>
      <c r="L1966" s="58">
        <v>0.21614999999999998</v>
      </c>
      <c r="M1966">
        <v>5</v>
      </c>
      <c r="N1966">
        <v>2</v>
      </c>
      <c r="O1966" s="12">
        <v>16</v>
      </c>
      <c r="P1966" s="12">
        <v>2</v>
      </c>
      <c r="Q1966" s="12">
        <v>0</v>
      </c>
      <c r="R1966" s="12">
        <v>4.0000000000000009</v>
      </c>
      <c r="S1966" s="12">
        <v>0</v>
      </c>
      <c r="T1966" s="12">
        <v>4.7787739559496565</v>
      </c>
      <c r="U1966" s="12">
        <v>0</v>
      </c>
      <c r="V1966" s="12">
        <v>0</v>
      </c>
      <c r="W1966" s="59">
        <v>4.7104255426416702E-6</v>
      </c>
      <c r="X1966" s="59">
        <v>6.9541029207232272E-5</v>
      </c>
      <c r="Y1966" s="59">
        <v>1.7760412041559364E-4</v>
      </c>
      <c r="Z1966" s="59">
        <v>4.3132237195537809E-3</v>
      </c>
      <c r="AA1966" s="59">
        <v>1.4315764527047415E-3</v>
      </c>
      <c r="AB1966" s="59">
        <v>0</v>
      </c>
      <c r="AC1966" s="59">
        <v>1.1665456944750973E-4</v>
      </c>
      <c r="AD1966" s="59">
        <v>0</v>
      </c>
      <c r="AE1966" s="59">
        <v>1.6610972639615298E-6</v>
      </c>
      <c r="AF1966" s="59">
        <v>0</v>
      </c>
      <c r="AG1966" s="59">
        <v>0</v>
      </c>
      <c r="AH1966" s="18">
        <v>5.5590649219413289E-4</v>
      </c>
      <c r="AI1966" s="12">
        <v>274</v>
      </c>
      <c r="AJ1966" s="17">
        <v>9</v>
      </c>
      <c r="AK1966" s="18">
        <v>0.98352593045921199</v>
      </c>
      <c r="AL1966" t="str">
        <f>IF(AK1966&lt;='CAV Tier 1 Analysis'!$A$5,"Tier 1", "Tier 2")</f>
        <v>Tier 2</v>
      </c>
      <c r="AM1966" t="str">
        <f t="shared" si="61"/>
        <v>Mississippi - Tier 2</v>
      </c>
      <c r="AN1966" t="str">
        <f t="shared" si="62"/>
        <v>Arcola, Town Of - Tier 2</v>
      </c>
    </row>
    <row r="1967" spans="1:40" x14ac:dyDescent="0.3">
      <c r="A1967">
        <v>4</v>
      </c>
      <c r="B1967" t="s">
        <v>28</v>
      </c>
      <c r="C1967" t="s">
        <v>4988</v>
      </c>
      <c r="D1967" t="s">
        <v>7730</v>
      </c>
      <c r="E1967" t="s">
        <v>2819</v>
      </c>
      <c r="F1967" s="12">
        <v>72.067084439219215</v>
      </c>
      <c r="G1967" s="12">
        <v>264.14464382314861</v>
      </c>
      <c r="H1967" s="12">
        <v>138.00529519069676</v>
      </c>
      <c r="I1967">
        <v>1</v>
      </c>
      <c r="J1967" s="15">
        <v>8.888220373168515E-2</v>
      </c>
      <c r="K1967" s="15">
        <v>0.91111779626831491</v>
      </c>
      <c r="L1967" s="58">
        <v>1.46261</v>
      </c>
      <c r="M1967">
        <v>3</v>
      </c>
      <c r="N1967">
        <v>0</v>
      </c>
      <c r="O1967" s="12">
        <v>10</v>
      </c>
      <c r="P1967" s="12">
        <v>4</v>
      </c>
      <c r="Q1967" s="12">
        <v>0</v>
      </c>
      <c r="R1967" s="12">
        <v>0.91111779626831491</v>
      </c>
      <c r="S1967" s="12">
        <v>12.266214763190858</v>
      </c>
      <c r="T1967" s="12">
        <v>322.18806488302539</v>
      </c>
      <c r="U1967" s="12">
        <v>250.12098044380616</v>
      </c>
      <c r="V1967" s="12">
        <v>0</v>
      </c>
      <c r="W1967" s="59">
        <v>3.1873770543248359E-5</v>
      </c>
      <c r="X1967" s="59">
        <v>4.1724617524339358E-5</v>
      </c>
      <c r="Y1967" s="59">
        <v>0</v>
      </c>
      <c r="Z1967" s="59">
        <v>2.6957648247211132E-3</v>
      </c>
      <c r="AA1967" s="59">
        <v>2.8631529054094829E-3</v>
      </c>
      <c r="AB1967" s="59">
        <v>0</v>
      </c>
      <c r="AC1967" s="59">
        <v>2.6571513559911035E-5</v>
      </c>
      <c r="AD1967" s="59">
        <v>7.3391185461770049E-5</v>
      </c>
      <c r="AE1967" s="59">
        <v>1.1199226370436245E-4</v>
      </c>
      <c r="AF1967" s="59">
        <v>2.2596683022075149E-4</v>
      </c>
      <c r="AG1967" s="59">
        <v>0</v>
      </c>
      <c r="AH1967" s="18">
        <v>5.5185799192227088E-4</v>
      </c>
      <c r="AI1967" s="12">
        <v>275</v>
      </c>
      <c r="AJ1967" s="17">
        <v>9</v>
      </c>
      <c r="AK1967" s="18">
        <v>0.98407778845113425</v>
      </c>
      <c r="AL1967" t="str">
        <f>IF(AK1967&lt;='CAV Tier 1 Analysis'!$A$5,"Tier 1", "Tier 2")</f>
        <v>Tier 2</v>
      </c>
      <c r="AM1967" t="str">
        <f t="shared" si="61"/>
        <v>Mississippi - Tier 2</v>
      </c>
      <c r="AN1967" t="str">
        <f t="shared" si="62"/>
        <v>Inverness, Town Of - Tier 2</v>
      </c>
    </row>
    <row r="1968" spans="1:40" x14ac:dyDescent="0.3">
      <c r="A1968">
        <v>4</v>
      </c>
      <c r="B1968" t="s">
        <v>28</v>
      </c>
      <c r="C1968" t="s">
        <v>5002</v>
      </c>
      <c r="D1968" t="s">
        <v>7751</v>
      </c>
      <c r="E1968" t="s">
        <v>2753</v>
      </c>
      <c r="F1968" s="12">
        <v>23.779775932239165</v>
      </c>
      <c r="G1968" s="12">
        <v>24.351650050711996</v>
      </c>
      <c r="H1968" s="12">
        <v>14.985292650809113</v>
      </c>
      <c r="I1968">
        <v>7</v>
      </c>
      <c r="J1968" s="15">
        <v>7.9783113865220773E-2</v>
      </c>
      <c r="K1968" s="15">
        <v>0.92021688613477948</v>
      </c>
      <c r="L1968" s="58">
        <v>0.73586999999999991</v>
      </c>
      <c r="M1968">
        <v>18</v>
      </c>
      <c r="N1968">
        <v>0</v>
      </c>
      <c r="O1968" s="12">
        <v>10</v>
      </c>
      <c r="P1968" s="12">
        <v>4</v>
      </c>
      <c r="Q1968" s="12">
        <v>0</v>
      </c>
      <c r="R1968" s="12">
        <v>6.4415182029434561</v>
      </c>
      <c r="S1968" s="12">
        <v>1.1955733098631596</v>
      </c>
      <c r="T1968" s="12">
        <v>31.716953853088501</v>
      </c>
      <c r="U1968" s="12">
        <v>7.9371779208493365</v>
      </c>
      <c r="V1968" s="12">
        <v>0</v>
      </c>
      <c r="W1968" s="59">
        <v>1.6036367541354268E-5</v>
      </c>
      <c r="X1968" s="59">
        <v>2.5034770514603617E-4</v>
      </c>
      <c r="Y1968" s="59">
        <v>0</v>
      </c>
      <c r="Z1968" s="59">
        <v>2.6957648247211132E-3</v>
      </c>
      <c r="AA1968" s="59">
        <v>2.8631529054094829E-3</v>
      </c>
      <c r="AB1968" s="59">
        <v>0</v>
      </c>
      <c r="AC1968" s="59">
        <v>1.8785813313816635E-4</v>
      </c>
      <c r="AD1968" s="59">
        <v>7.1533512343692317E-6</v>
      </c>
      <c r="AE1968" s="59">
        <v>1.1024782873641834E-5</v>
      </c>
      <c r="AF1968" s="59">
        <v>7.1706856917403124E-6</v>
      </c>
      <c r="AG1968" s="59">
        <v>0</v>
      </c>
      <c r="AH1968" s="18">
        <v>5.48955341432355E-4</v>
      </c>
      <c r="AI1968" s="12">
        <v>276</v>
      </c>
      <c r="AJ1968" s="17">
        <v>9</v>
      </c>
      <c r="AK1968" s="18">
        <v>0.98462674379256665</v>
      </c>
      <c r="AL1968" t="str">
        <f>IF(AK1968&lt;='CAV Tier 1 Analysis'!$A$5,"Tier 1", "Tier 2")</f>
        <v>Tier 2</v>
      </c>
      <c r="AM1968" t="str">
        <f t="shared" si="61"/>
        <v>Mississippi - Tier 2</v>
      </c>
      <c r="AN1968" t="str">
        <f t="shared" si="62"/>
        <v>Isola, Town Of - Tier 2</v>
      </c>
    </row>
    <row r="1969" spans="1:40" x14ac:dyDescent="0.3">
      <c r="A1969">
        <v>4</v>
      </c>
      <c r="B1969" t="s">
        <v>28</v>
      </c>
      <c r="C1969" t="s">
        <v>4541</v>
      </c>
      <c r="D1969" t="s">
        <v>7873</v>
      </c>
      <c r="E1969" t="s">
        <v>2555</v>
      </c>
      <c r="F1969" s="12">
        <v>190.10442804363402</v>
      </c>
      <c r="G1969" s="12">
        <v>164.68702640888881</v>
      </c>
      <c r="H1969" s="12">
        <v>70.648363491130837</v>
      </c>
      <c r="I1969">
        <v>14</v>
      </c>
      <c r="J1969" s="15">
        <v>0</v>
      </c>
      <c r="K1969" s="15">
        <v>1.0000000000000002</v>
      </c>
      <c r="L1969" s="58">
        <v>3.3901599999999998</v>
      </c>
      <c r="M1969">
        <v>6</v>
      </c>
      <c r="N1969">
        <v>4</v>
      </c>
      <c r="O1969" s="12">
        <v>13</v>
      </c>
      <c r="P1969" s="12">
        <v>2</v>
      </c>
      <c r="Q1969" s="12">
        <v>0</v>
      </c>
      <c r="R1969" s="12">
        <v>14.000000000000004</v>
      </c>
      <c r="S1969" s="12">
        <v>0</v>
      </c>
      <c r="T1969" s="12">
        <v>172.78866109614489</v>
      </c>
      <c r="U1969" s="12">
        <v>0</v>
      </c>
      <c r="V1969" s="12">
        <v>0</v>
      </c>
      <c r="W1969" s="59">
        <v>7.3879695848448227E-5</v>
      </c>
      <c r="X1969" s="59">
        <v>8.3449235048678715E-5</v>
      </c>
      <c r="Y1969" s="59">
        <v>3.5520824083118727E-4</v>
      </c>
      <c r="Z1969" s="59">
        <v>3.5044942721374475E-3</v>
      </c>
      <c r="AA1969" s="59">
        <v>1.4315764527047415E-3</v>
      </c>
      <c r="AB1969" s="59">
        <v>0</v>
      </c>
      <c r="AC1969" s="59">
        <v>4.0829099306628411E-4</v>
      </c>
      <c r="AD1969" s="59">
        <v>0</v>
      </c>
      <c r="AE1969" s="59">
        <v>6.0061173605635591E-5</v>
      </c>
      <c r="AF1969" s="59">
        <v>0</v>
      </c>
      <c r="AG1969" s="59">
        <v>0</v>
      </c>
      <c r="AH1969" s="18">
        <v>5.3790546029476572E-4</v>
      </c>
      <c r="AI1969" s="12">
        <v>277</v>
      </c>
      <c r="AJ1969" s="17">
        <v>9</v>
      </c>
      <c r="AK1969" s="18">
        <v>0.9851646492528614</v>
      </c>
      <c r="AL1969" t="str">
        <f>IF(AK1969&lt;='CAV Tier 1 Analysis'!$A$5,"Tier 1", "Tier 2")</f>
        <v>Tier 2</v>
      </c>
      <c r="AM1969" t="str">
        <f t="shared" si="61"/>
        <v>Mississippi - Tier 2</v>
      </c>
      <c r="AN1969" t="str">
        <f t="shared" si="62"/>
        <v>Flora, Town Of - Tier 2</v>
      </c>
    </row>
    <row r="1970" spans="1:40" x14ac:dyDescent="0.3">
      <c r="A1970">
        <v>4</v>
      </c>
      <c r="B1970" t="s">
        <v>28</v>
      </c>
      <c r="C1970" t="s">
        <v>4959</v>
      </c>
      <c r="D1970" t="s">
        <v>7696</v>
      </c>
      <c r="E1970" t="s">
        <v>2840</v>
      </c>
      <c r="F1970" s="12">
        <v>15.510630011823402</v>
      </c>
      <c r="G1970" s="12">
        <v>7.0758269223468133</v>
      </c>
      <c r="H1970" s="12">
        <v>3.4753032143008622</v>
      </c>
      <c r="I1970">
        <v>1</v>
      </c>
      <c r="J1970" s="15">
        <v>0</v>
      </c>
      <c r="K1970" s="15">
        <v>0.99999999999999989</v>
      </c>
      <c r="L1970" s="58">
        <v>0.45454999999999995</v>
      </c>
      <c r="M1970">
        <v>3</v>
      </c>
      <c r="N1970">
        <v>0</v>
      </c>
      <c r="O1970" s="12">
        <v>9.5</v>
      </c>
      <c r="P1970" s="12">
        <v>4.5</v>
      </c>
      <c r="Q1970" s="12">
        <v>0</v>
      </c>
      <c r="R1970" s="12">
        <v>0.99999999999999989</v>
      </c>
      <c r="S1970" s="12">
        <v>0</v>
      </c>
      <c r="T1970" s="12">
        <v>7.5789866804080663</v>
      </c>
      <c r="U1970" s="12">
        <v>0</v>
      </c>
      <c r="V1970" s="12">
        <v>0</v>
      </c>
      <c r="W1970" s="59">
        <v>9.9057318085022948E-6</v>
      </c>
      <c r="X1970" s="59">
        <v>4.1724617524339358E-5</v>
      </c>
      <c r="Y1970" s="59">
        <v>0</v>
      </c>
      <c r="Z1970" s="59">
        <v>2.5609765834850575E-3</v>
      </c>
      <c r="AA1970" s="59">
        <v>3.221047018585668E-3</v>
      </c>
      <c r="AB1970" s="59">
        <v>0</v>
      </c>
      <c r="AC1970" s="59">
        <v>2.9163642361877423E-5</v>
      </c>
      <c r="AD1970" s="59">
        <v>0</v>
      </c>
      <c r="AE1970" s="59">
        <v>2.6344485331332009E-6</v>
      </c>
      <c r="AF1970" s="59">
        <v>0</v>
      </c>
      <c r="AG1970" s="59">
        <v>0</v>
      </c>
      <c r="AH1970" s="18">
        <v>5.3322291293623439E-4</v>
      </c>
      <c r="AI1970" s="12">
        <v>278</v>
      </c>
      <c r="AJ1970" s="17">
        <v>9</v>
      </c>
      <c r="AK1970" s="18">
        <v>0.98569787216579763</v>
      </c>
      <c r="AL1970" t="str">
        <f>IF(AK1970&lt;='CAV Tier 1 Analysis'!$A$5,"Tier 1", "Tier 2")</f>
        <v>Tier 2</v>
      </c>
      <c r="AM1970" t="str">
        <f t="shared" si="61"/>
        <v>Mississippi - Tier 2</v>
      </c>
      <c r="AN1970" t="str">
        <f t="shared" si="62"/>
        <v>Crowder, City Of - Tier 2</v>
      </c>
    </row>
    <row r="1971" spans="1:40" x14ac:dyDescent="0.3">
      <c r="A1971">
        <v>4</v>
      </c>
      <c r="B1971" t="s">
        <v>28</v>
      </c>
      <c r="C1971" t="s">
        <v>5074</v>
      </c>
      <c r="D1971" t="s">
        <v>7864</v>
      </c>
      <c r="E1971" t="s">
        <v>2879</v>
      </c>
      <c r="F1971" s="12">
        <v>346.91387442211749</v>
      </c>
      <c r="G1971" s="12">
        <v>577.68635697525383</v>
      </c>
      <c r="H1971" s="12">
        <v>292.25067500071236</v>
      </c>
      <c r="I1971">
        <v>0</v>
      </c>
      <c r="J1971" s="15">
        <v>0</v>
      </c>
      <c r="K1971" s="15">
        <v>0.99999999999999989</v>
      </c>
      <c r="L1971" s="58">
        <v>7.3167300000000006</v>
      </c>
      <c r="M1971">
        <v>2</v>
      </c>
      <c r="N1971">
        <v>0</v>
      </c>
      <c r="O1971" s="12">
        <v>13</v>
      </c>
      <c r="P1971" s="12">
        <v>2</v>
      </c>
      <c r="Q1971" s="12">
        <v>0</v>
      </c>
      <c r="R1971" s="12">
        <v>0</v>
      </c>
      <c r="S1971" s="12">
        <v>0</v>
      </c>
      <c r="T1971" s="12">
        <v>785.59022826928799</v>
      </c>
      <c r="U1971" s="12">
        <v>438.6763538471705</v>
      </c>
      <c r="V1971" s="12">
        <v>0</v>
      </c>
      <c r="W1971" s="59">
        <v>1.5944904871900342E-4</v>
      </c>
      <c r="X1971" s="59">
        <v>2.7816411682892907E-5</v>
      </c>
      <c r="Y1971" s="59">
        <v>0</v>
      </c>
      <c r="Z1971" s="59">
        <v>3.5044942721374475E-3</v>
      </c>
      <c r="AA1971" s="59">
        <v>1.4315764527047415E-3</v>
      </c>
      <c r="AB1971" s="59">
        <v>0</v>
      </c>
      <c r="AC1971" s="59">
        <v>0</v>
      </c>
      <c r="AD1971" s="59">
        <v>0</v>
      </c>
      <c r="AE1971" s="59">
        <v>2.7307041320679179E-4</v>
      </c>
      <c r="AF1971" s="59">
        <v>3.9631343598508026E-4</v>
      </c>
      <c r="AG1971" s="59">
        <v>0</v>
      </c>
      <c r="AH1971" s="18">
        <v>5.2661091222145067E-4</v>
      </c>
      <c r="AI1971" s="12">
        <v>279</v>
      </c>
      <c r="AJ1971" s="17">
        <v>10</v>
      </c>
      <c r="AK1971" s="18">
        <v>0.98622448307801913</v>
      </c>
      <c r="AL1971" t="str">
        <f>IF(AK1971&lt;='CAV Tier 1 Analysis'!$A$5,"Tier 1", "Tier 2")</f>
        <v>Tier 2</v>
      </c>
      <c r="AM1971" t="str">
        <f t="shared" si="61"/>
        <v>Mississippi - Tier 2</v>
      </c>
      <c r="AN1971" t="str">
        <f t="shared" si="62"/>
        <v>Lumberton, City Of - Tier 2</v>
      </c>
    </row>
    <row r="1972" spans="1:40" x14ac:dyDescent="0.3">
      <c r="A1972">
        <v>4</v>
      </c>
      <c r="B1972" t="s">
        <v>28</v>
      </c>
      <c r="C1972" t="s">
        <v>4968</v>
      </c>
      <c r="D1972" t="s">
        <v>7706</v>
      </c>
      <c r="E1972" t="s">
        <v>2863</v>
      </c>
      <c r="F1972" s="12">
        <v>15.96472664388976</v>
      </c>
      <c r="G1972" s="12">
        <v>16.571257372439174</v>
      </c>
      <c r="H1972" s="12">
        <v>9.883114936776062</v>
      </c>
      <c r="I1972">
        <v>0</v>
      </c>
      <c r="J1972" s="15">
        <v>0</v>
      </c>
      <c r="K1972" s="15">
        <v>1</v>
      </c>
      <c r="L1972" s="58">
        <v>0.51354</v>
      </c>
      <c r="M1972">
        <v>1</v>
      </c>
      <c r="N1972">
        <v>0</v>
      </c>
      <c r="O1972" s="12">
        <v>8</v>
      </c>
      <c r="P1972" s="12">
        <v>5</v>
      </c>
      <c r="Q1972" s="12">
        <v>0</v>
      </c>
      <c r="R1972" s="12">
        <v>0</v>
      </c>
      <c r="S1972" s="12">
        <v>0</v>
      </c>
      <c r="T1972" s="12">
        <v>22.563605796748796</v>
      </c>
      <c r="U1972" s="12">
        <v>6.5988791528590358</v>
      </c>
      <c r="V1972" s="12">
        <v>0</v>
      </c>
      <c r="W1972" s="59">
        <v>1.1191265015814034E-5</v>
      </c>
      <c r="X1972" s="59">
        <v>1.3908205841446454E-5</v>
      </c>
      <c r="Y1972" s="59">
        <v>0</v>
      </c>
      <c r="Z1972" s="59">
        <v>2.1566118597768904E-3</v>
      </c>
      <c r="AA1972" s="59">
        <v>3.5789411317618536E-3</v>
      </c>
      <c r="AB1972" s="59">
        <v>0</v>
      </c>
      <c r="AC1972" s="59">
        <v>0</v>
      </c>
      <c r="AD1972" s="59">
        <v>0</v>
      </c>
      <c r="AE1972" s="59">
        <v>7.8430878295513974E-6</v>
      </c>
      <c r="AF1972" s="59">
        <v>5.9616262599624694E-6</v>
      </c>
      <c r="AG1972" s="59">
        <v>0</v>
      </c>
      <c r="AH1972" s="18">
        <v>5.2495065240777444E-4</v>
      </c>
      <c r="AI1972" s="12">
        <v>280</v>
      </c>
      <c r="AJ1972" s="17">
        <v>10</v>
      </c>
      <c r="AK1972" s="18">
        <v>0.98674943373042689</v>
      </c>
      <c r="AL1972" t="str">
        <f>IF(AK1972&lt;='CAV Tier 1 Analysis'!$A$5,"Tier 1", "Tier 2")</f>
        <v>Tier 2</v>
      </c>
      <c r="AM1972" t="str">
        <f t="shared" si="61"/>
        <v>Mississippi - Tier 2</v>
      </c>
      <c r="AN1972" t="str">
        <f t="shared" si="62"/>
        <v>Sledge, Town Of - Tier 2</v>
      </c>
    </row>
    <row r="1973" spans="1:40" x14ac:dyDescent="0.3">
      <c r="A1973">
        <v>4</v>
      </c>
      <c r="B1973" t="s">
        <v>28</v>
      </c>
      <c r="C1973" t="s">
        <v>4965</v>
      </c>
      <c r="D1973" t="s">
        <v>7703</v>
      </c>
      <c r="E1973" t="s">
        <v>2866</v>
      </c>
      <c r="F1973" s="12">
        <v>11.744895677184935</v>
      </c>
      <c r="G1973" s="12">
        <v>12.191106895874752</v>
      </c>
      <c r="H1973" s="12">
        <v>7.2707886885422681</v>
      </c>
      <c r="I1973">
        <v>0</v>
      </c>
      <c r="J1973" s="15">
        <v>0</v>
      </c>
      <c r="K1973" s="15">
        <v>0.99999999999999989</v>
      </c>
      <c r="L1973" s="58">
        <v>0.37780000000000002</v>
      </c>
      <c r="M1973">
        <v>1</v>
      </c>
      <c r="N1973">
        <v>0</v>
      </c>
      <c r="O1973" s="12">
        <v>8</v>
      </c>
      <c r="P1973" s="12">
        <v>5</v>
      </c>
      <c r="Q1973" s="12">
        <v>0</v>
      </c>
      <c r="R1973" s="12">
        <v>0</v>
      </c>
      <c r="S1973" s="12">
        <v>0</v>
      </c>
      <c r="T1973" s="12">
        <v>16.599544865077103</v>
      </c>
      <c r="U1973" s="12">
        <v>4.8546491878921678</v>
      </c>
      <c r="V1973" s="12">
        <v>0</v>
      </c>
      <c r="W1973" s="59">
        <v>8.2331657182975853E-6</v>
      </c>
      <c r="X1973" s="59">
        <v>1.3908205841446454E-5</v>
      </c>
      <c r="Y1973" s="59">
        <v>0</v>
      </c>
      <c r="Z1973" s="59">
        <v>2.1566118597768904E-3</v>
      </c>
      <c r="AA1973" s="59">
        <v>3.5789411317618536E-3</v>
      </c>
      <c r="AB1973" s="59">
        <v>0</v>
      </c>
      <c r="AC1973" s="59">
        <v>0</v>
      </c>
      <c r="AD1973" s="59">
        <v>0</v>
      </c>
      <c r="AE1973" s="59">
        <v>5.7699859446284964E-6</v>
      </c>
      <c r="AF1973" s="59">
        <v>4.3858363535728887E-6</v>
      </c>
      <c r="AG1973" s="59">
        <v>0</v>
      </c>
      <c r="AH1973" s="18">
        <v>5.2435001685424449E-4</v>
      </c>
      <c r="AI1973" s="12">
        <v>281</v>
      </c>
      <c r="AJ1973" s="17">
        <v>10</v>
      </c>
      <c r="AK1973" s="18">
        <v>0.98727378374728114</v>
      </c>
      <c r="AL1973" t="str">
        <f>IF(AK1973&lt;='CAV Tier 1 Analysis'!$A$5,"Tier 1", "Tier 2")</f>
        <v>Tier 2</v>
      </c>
      <c r="AM1973" t="str">
        <f t="shared" si="61"/>
        <v>Mississippi - Tier 2</v>
      </c>
      <c r="AN1973" t="str">
        <f t="shared" si="62"/>
        <v>Falcon, Town Of - Tier 2</v>
      </c>
    </row>
    <row r="1974" spans="1:40" x14ac:dyDescent="0.3">
      <c r="A1974">
        <v>4</v>
      </c>
      <c r="B1974" t="s">
        <v>28</v>
      </c>
      <c r="C1974" t="s">
        <v>4958</v>
      </c>
      <c r="D1974" t="s">
        <v>7695</v>
      </c>
      <c r="E1974" t="s">
        <v>2852</v>
      </c>
      <c r="F1974" s="12">
        <v>16.019041286505882</v>
      </c>
      <c r="G1974" s="12">
        <v>19.253226371468802</v>
      </c>
      <c r="H1974" s="12">
        <v>8.3037716119499745</v>
      </c>
      <c r="I1974">
        <v>1</v>
      </c>
      <c r="J1974" s="15">
        <v>0.29048656499636888</v>
      </c>
      <c r="K1974" s="15">
        <v>0.70951343500363107</v>
      </c>
      <c r="L1974" s="58">
        <v>0.41310000000000002</v>
      </c>
      <c r="M1974">
        <v>20</v>
      </c>
      <c r="N1974">
        <v>0</v>
      </c>
      <c r="O1974" s="12">
        <v>8.3333333333333339</v>
      </c>
      <c r="P1974" s="12">
        <v>4.333333333333333</v>
      </c>
      <c r="Q1974" s="12">
        <v>0</v>
      </c>
      <c r="R1974" s="12">
        <v>0.70951343500363107</v>
      </c>
      <c r="S1974" s="12">
        <v>2.4121340920697092</v>
      </c>
      <c r="T1974" s="12">
        <v>19.807004673896337</v>
      </c>
      <c r="U1974" s="12">
        <v>3.7879633873904552</v>
      </c>
      <c r="V1974" s="12">
        <v>0</v>
      </c>
      <c r="W1974" s="59">
        <v>9.0024371578314793E-6</v>
      </c>
      <c r="X1974" s="59">
        <v>2.7816411682892909E-4</v>
      </c>
      <c r="Y1974" s="59">
        <v>0</v>
      </c>
      <c r="Z1974" s="59">
        <v>2.2464706872675944E-3</v>
      </c>
      <c r="AA1974" s="59">
        <v>3.1017489808602729E-3</v>
      </c>
      <c r="AB1974" s="59">
        <v>0</v>
      </c>
      <c r="AC1974" s="59">
        <v>2.0691996069393063E-5</v>
      </c>
      <c r="AD1974" s="59">
        <v>1.4432274660719783E-5</v>
      </c>
      <c r="AE1974" s="59">
        <v>6.8848959114543739E-6</v>
      </c>
      <c r="AF1974" s="59">
        <v>3.4221602606950679E-6</v>
      </c>
      <c r="AG1974" s="59">
        <v>0</v>
      </c>
      <c r="AH1974" s="18">
        <v>5.1643795900153553E-4</v>
      </c>
      <c r="AI1974" s="12">
        <v>282</v>
      </c>
      <c r="AJ1974" s="17">
        <v>10</v>
      </c>
      <c r="AK1974" s="18">
        <v>0.98779022170628272</v>
      </c>
      <c r="AL1974" t="str">
        <f>IF(AK1974&lt;='CAV Tier 1 Analysis'!$A$5,"Tier 1", "Tier 2")</f>
        <v>Tier 2</v>
      </c>
      <c r="AM1974" t="str">
        <f t="shared" si="61"/>
        <v>Mississippi - Tier 2</v>
      </c>
      <c r="AN1974" t="str">
        <f t="shared" si="62"/>
        <v>Crenshaw, Town Of - Tier 2</v>
      </c>
    </row>
    <row r="1975" spans="1:40" x14ac:dyDescent="0.3">
      <c r="A1975">
        <v>4</v>
      </c>
      <c r="B1975" t="s">
        <v>28</v>
      </c>
      <c r="C1975" t="s">
        <v>4986</v>
      </c>
      <c r="D1975" t="s">
        <v>7727</v>
      </c>
      <c r="E1975" t="s">
        <v>2835</v>
      </c>
      <c r="F1975" s="12">
        <v>37.492267399133254</v>
      </c>
      <c r="G1975" s="12">
        <v>10.156831696643568</v>
      </c>
      <c r="H1975" s="12">
        <v>4.7531316959456174</v>
      </c>
      <c r="I1975">
        <v>0</v>
      </c>
      <c r="J1975" s="15">
        <v>0</v>
      </c>
      <c r="K1975" s="15">
        <v>1</v>
      </c>
      <c r="L1975" s="58">
        <v>0.76090999999999998</v>
      </c>
      <c r="M1975">
        <v>0</v>
      </c>
      <c r="N1975">
        <v>0</v>
      </c>
      <c r="O1975" s="12">
        <v>10</v>
      </c>
      <c r="P1975" s="12">
        <v>4</v>
      </c>
      <c r="Q1975" s="12">
        <v>1</v>
      </c>
      <c r="R1975" s="12">
        <v>0</v>
      </c>
      <c r="S1975" s="12">
        <v>0</v>
      </c>
      <c r="T1975" s="12">
        <v>11.0862149891469</v>
      </c>
      <c r="U1975" s="12">
        <v>0</v>
      </c>
      <c r="V1975" s="12">
        <v>0</v>
      </c>
      <c r="W1975" s="59">
        <v>1.6582049038406075E-5</v>
      </c>
      <c r="X1975" s="59">
        <v>0</v>
      </c>
      <c r="Y1975" s="59">
        <v>0</v>
      </c>
      <c r="Z1975" s="59">
        <v>2.6957648247211132E-3</v>
      </c>
      <c r="AA1975" s="59">
        <v>2.8631529054094829E-3</v>
      </c>
      <c r="AB1975" s="59">
        <v>5.4875706524721505E-5</v>
      </c>
      <c r="AC1975" s="59">
        <v>0</v>
      </c>
      <c r="AD1975" s="59">
        <v>0</v>
      </c>
      <c r="AE1975" s="59">
        <v>3.8535577442900121E-6</v>
      </c>
      <c r="AF1975" s="59">
        <v>0</v>
      </c>
      <c r="AG1975" s="59">
        <v>0</v>
      </c>
      <c r="AH1975" s="18">
        <v>5.122026403125467E-4</v>
      </c>
      <c r="AI1975" s="12">
        <v>283</v>
      </c>
      <c r="AJ1975" s="17">
        <v>10</v>
      </c>
      <c r="AK1975" s="18">
        <v>0.98830242434659532</v>
      </c>
      <c r="AL1975" t="str">
        <f>IF(AK1975&lt;='CAV Tier 1 Analysis'!$A$5,"Tier 1", "Tier 2")</f>
        <v>Tier 2</v>
      </c>
      <c r="AM1975" t="str">
        <f t="shared" si="61"/>
        <v>Mississippi - Tier 2</v>
      </c>
      <c r="AN1975" t="str">
        <f t="shared" si="62"/>
        <v>Doddsville, Town Of - Tier 2</v>
      </c>
    </row>
    <row r="1976" spans="1:40" x14ac:dyDescent="0.3">
      <c r="A1976">
        <v>4</v>
      </c>
      <c r="B1976" t="s">
        <v>28</v>
      </c>
      <c r="C1976" t="s">
        <v>5015</v>
      </c>
      <c r="D1976" t="s">
        <v>7768</v>
      </c>
      <c r="E1976" t="s">
        <v>2890</v>
      </c>
      <c r="F1976" s="12">
        <v>4.0911630795038008</v>
      </c>
      <c r="G1976" s="12">
        <v>3.6171378464908415</v>
      </c>
      <c r="H1976" s="12">
        <v>1.7131730775563281</v>
      </c>
      <c r="I1976">
        <v>0</v>
      </c>
      <c r="J1976" s="15">
        <v>8.2142010899612983E-2</v>
      </c>
      <c r="K1976" s="15">
        <v>0.91785798910038707</v>
      </c>
      <c r="L1976" s="58">
        <v>0.12661</v>
      </c>
      <c r="M1976">
        <v>0</v>
      </c>
      <c r="N1976">
        <v>0</v>
      </c>
      <c r="O1976" s="12">
        <v>10</v>
      </c>
      <c r="P1976" s="12">
        <v>4</v>
      </c>
      <c r="Q1976" s="12">
        <v>0</v>
      </c>
      <c r="R1976" s="12">
        <v>0</v>
      </c>
      <c r="S1976" s="12">
        <v>0.14072348160955542</v>
      </c>
      <c r="T1976" s="12">
        <v>4.0363581897661298</v>
      </c>
      <c r="U1976" s="12">
        <v>0</v>
      </c>
      <c r="V1976" s="12">
        <v>0</v>
      </c>
      <c r="W1976" s="59">
        <v>2.7591347580562659E-6</v>
      </c>
      <c r="X1976" s="59">
        <v>0</v>
      </c>
      <c r="Y1976" s="59">
        <v>0</v>
      </c>
      <c r="Z1976" s="59">
        <v>2.6957648247211132E-3</v>
      </c>
      <c r="AA1976" s="59">
        <v>2.8631529054094829E-3</v>
      </c>
      <c r="AB1976" s="59">
        <v>0</v>
      </c>
      <c r="AC1976" s="59">
        <v>0</v>
      </c>
      <c r="AD1976" s="59">
        <v>8.4197638285490456E-7</v>
      </c>
      <c r="AE1976" s="59">
        <v>1.4030342525495811E-6</v>
      </c>
      <c r="AF1976" s="59">
        <v>0</v>
      </c>
      <c r="AG1976" s="59">
        <v>0</v>
      </c>
      <c r="AH1976" s="18">
        <v>5.0581107959309611E-4</v>
      </c>
      <c r="AI1976" s="12">
        <v>284</v>
      </c>
      <c r="AJ1976" s="17">
        <v>10</v>
      </c>
      <c r="AK1976" s="18">
        <v>0.98880823542618845</v>
      </c>
      <c r="AL1976" t="str">
        <f>IF(AK1976&lt;='CAV Tier 1 Analysis'!$A$5,"Tier 1", "Tier 2")</f>
        <v>Tier 2</v>
      </c>
      <c r="AM1976" t="str">
        <f t="shared" si="61"/>
        <v>Mississippi - Tier 2</v>
      </c>
      <c r="AN1976" t="str">
        <f t="shared" si="62"/>
        <v>Louise, Town Of - Tier 2</v>
      </c>
    </row>
    <row r="1977" spans="1:40" x14ac:dyDescent="0.3">
      <c r="A1977">
        <v>4</v>
      </c>
      <c r="B1977" t="s">
        <v>28</v>
      </c>
      <c r="C1977" t="s">
        <v>4896</v>
      </c>
      <c r="D1977" t="s">
        <v>7600</v>
      </c>
      <c r="E1977" t="s">
        <v>2849</v>
      </c>
      <c r="F1977" s="12">
        <v>45.264447255668685</v>
      </c>
      <c r="G1977" s="12">
        <v>409.93581800366411</v>
      </c>
      <c r="H1977" s="12">
        <v>191.87739998312571</v>
      </c>
      <c r="I1977">
        <v>2</v>
      </c>
      <c r="J1977" s="15">
        <v>0</v>
      </c>
      <c r="K1977" s="15">
        <v>1</v>
      </c>
      <c r="L1977" s="58">
        <v>0.89193</v>
      </c>
      <c r="M1977">
        <v>10</v>
      </c>
      <c r="N1977">
        <v>0</v>
      </c>
      <c r="O1977" s="12">
        <v>12</v>
      </c>
      <c r="P1977" s="12">
        <v>2</v>
      </c>
      <c r="Q1977" s="12">
        <v>1</v>
      </c>
      <c r="R1977" s="12">
        <v>2</v>
      </c>
      <c r="S1977" s="12">
        <v>0</v>
      </c>
      <c r="T1977" s="12">
        <v>491.42683040983991</v>
      </c>
      <c r="U1977" s="12">
        <v>446.16238315417121</v>
      </c>
      <c r="V1977" s="12">
        <v>0</v>
      </c>
      <c r="W1977" s="59">
        <v>1.9437288245423942E-5</v>
      </c>
      <c r="X1977" s="59">
        <v>1.3908205841446454E-4</v>
      </c>
      <c r="Y1977" s="59">
        <v>0</v>
      </c>
      <c r="Z1977" s="59">
        <v>3.2349177896653361E-3</v>
      </c>
      <c r="AA1977" s="59">
        <v>1.4315764527047415E-3</v>
      </c>
      <c r="AB1977" s="59">
        <v>5.4875706524721505E-5</v>
      </c>
      <c r="AC1977" s="59">
        <v>5.8327284723754853E-5</v>
      </c>
      <c r="AD1977" s="59">
        <v>0</v>
      </c>
      <c r="AE1977" s="59">
        <v>1.7081949699980145E-4</v>
      </c>
      <c r="AF1977" s="59">
        <v>4.0307654042534389E-4</v>
      </c>
      <c r="AG1977" s="59">
        <v>0</v>
      </c>
      <c r="AH1977" s="18">
        <v>5.0110114706396246E-4</v>
      </c>
      <c r="AI1977" s="12">
        <v>285</v>
      </c>
      <c r="AJ1977" s="17">
        <v>10</v>
      </c>
      <c r="AK1977" s="18">
        <v>0.98930933657325237</v>
      </c>
      <c r="AL1977" t="str">
        <f>IF(AK1977&lt;='CAV Tier 1 Analysis'!$A$5,"Tier 1", "Tier 2")</f>
        <v>Tier 2</v>
      </c>
      <c r="AM1977" t="str">
        <f t="shared" si="61"/>
        <v>Mississippi - Tier 2</v>
      </c>
      <c r="AN1977" t="str">
        <f t="shared" si="62"/>
        <v>Mound Bayou, City Of - Tier 2</v>
      </c>
    </row>
    <row r="1978" spans="1:40" x14ac:dyDescent="0.3">
      <c r="A1978">
        <v>4</v>
      </c>
      <c r="B1978" t="s">
        <v>28</v>
      </c>
      <c r="C1978" t="s">
        <v>4914</v>
      </c>
      <c r="D1978" t="s">
        <v>7622</v>
      </c>
      <c r="E1978" t="s">
        <v>2871</v>
      </c>
      <c r="F1978" s="12">
        <v>25.879308414006989</v>
      </c>
      <c r="G1978" s="12">
        <v>3.6947427069712924</v>
      </c>
      <c r="H1978" s="12">
        <v>3.5104443771698737</v>
      </c>
      <c r="I1978">
        <v>4</v>
      </c>
      <c r="J1978" s="15">
        <v>0</v>
      </c>
      <c r="K1978" s="15">
        <v>1</v>
      </c>
      <c r="L1978" s="58">
        <v>0.40874999999999995</v>
      </c>
      <c r="M1978">
        <v>4</v>
      </c>
      <c r="N1978">
        <v>0</v>
      </c>
      <c r="O1978" s="12">
        <v>9</v>
      </c>
      <c r="P1978" s="12">
        <v>4</v>
      </c>
      <c r="Q1978" s="12">
        <v>0</v>
      </c>
      <c r="R1978" s="12">
        <v>4</v>
      </c>
      <c r="S1978" s="12">
        <v>0</v>
      </c>
      <c r="T1978" s="12">
        <v>5.0813682359533923</v>
      </c>
      <c r="U1978" s="12">
        <v>0</v>
      </c>
      <c r="V1978" s="12">
        <v>0</v>
      </c>
      <c r="W1978" s="59">
        <v>8.9076402523931639E-6</v>
      </c>
      <c r="X1978" s="59">
        <v>5.5632823365785815E-5</v>
      </c>
      <c r="Y1978" s="59">
        <v>0</v>
      </c>
      <c r="Z1978" s="59">
        <v>2.4261883422490018E-3</v>
      </c>
      <c r="AA1978" s="59">
        <v>2.8631529054094829E-3</v>
      </c>
      <c r="AB1978" s="59">
        <v>0</v>
      </c>
      <c r="AC1978" s="59">
        <v>1.1665456944750971E-4</v>
      </c>
      <c r="AD1978" s="59">
        <v>0</v>
      </c>
      <c r="AE1978" s="59">
        <v>1.766278746751445E-6</v>
      </c>
      <c r="AF1978" s="59">
        <v>0</v>
      </c>
      <c r="AG1978" s="59">
        <v>0</v>
      </c>
      <c r="AH1978" s="18">
        <v>4.974820508609932E-4</v>
      </c>
      <c r="AI1978" s="12">
        <v>286</v>
      </c>
      <c r="AJ1978" s="17">
        <v>10</v>
      </c>
      <c r="AK1978" s="18">
        <v>0.98980681862411335</v>
      </c>
      <c r="AL1978" t="str">
        <f>IF(AK1978&lt;='CAV Tier 1 Analysis'!$A$5,"Tier 1", "Tier 2")</f>
        <v>Tier 2</v>
      </c>
      <c r="AM1978" t="str">
        <f t="shared" si="61"/>
        <v>Mississippi - Tier 2</v>
      </c>
      <c r="AN1978" t="str">
        <f t="shared" si="62"/>
        <v>Lula, Town Of - Tier 2</v>
      </c>
    </row>
    <row r="1979" spans="1:40" x14ac:dyDescent="0.3">
      <c r="A1979">
        <v>4</v>
      </c>
      <c r="B1979" t="s">
        <v>28</v>
      </c>
      <c r="C1979" t="s">
        <v>4900</v>
      </c>
      <c r="D1979" t="s">
        <v>7604</v>
      </c>
      <c r="E1979" t="s">
        <v>2913</v>
      </c>
      <c r="F1979" s="12">
        <v>138.03999462093904</v>
      </c>
      <c r="G1979" s="12">
        <v>460.37245197750082</v>
      </c>
      <c r="H1979" s="12">
        <v>219.71143906907722</v>
      </c>
      <c r="I1979">
        <v>1</v>
      </c>
      <c r="J1979" s="15">
        <v>0</v>
      </c>
      <c r="K1979" s="15">
        <v>0.99999999999999989</v>
      </c>
      <c r="L1979" s="58">
        <v>2.7200600000000001</v>
      </c>
      <c r="M1979">
        <v>9</v>
      </c>
      <c r="N1979">
        <v>0</v>
      </c>
      <c r="O1979" s="12">
        <v>12</v>
      </c>
      <c r="P1979" s="12">
        <v>2</v>
      </c>
      <c r="Q1979" s="12">
        <v>0</v>
      </c>
      <c r="R1979" s="12">
        <v>0.99999999999999989</v>
      </c>
      <c r="S1979" s="12">
        <v>0</v>
      </c>
      <c r="T1979" s="12">
        <v>569.45229247677753</v>
      </c>
      <c r="U1979" s="12">
        <v>431.41229785583846</v>
      </c>
      <c r="V1979" s="12">
        <v>0</v>
      </c>
      <c r="W1979" s="59">
        <v>5.9276613932537139E-5</v>
      </c>
      <c r="X1979" s="59">
        <v>1.2517385257301809E-4</v>
      </c>
      <c r="Y1979" s="59">
        <v>0</v>
      </c>
      <c r="Z1979" s="59">
        <v>3.2349177896653361E-3</v>
      </c>
      <c r="AA1979" s="59">
        <v>1.4315764527047415E-3</v>
      </c>
      <c r="AB1979" s="59">
        <v>0</v>
      </c>
      <c r="AC1979" s="59">
        <v>2.9163642361877423E-5</v>
      </c>
      <c r="AD1979" s="59">
        <v>0</v>
      </c>
      <c r="AE1979" s="59">
        <v>1.9794107310979096E-4</v>
      </c>
      <c r="AF1979" s="59">
        <v>3.8975086892655176E-4</v>
      </c>
      <c r="AG1979" s="59">
        <v>0</v>
      </c>
      <c r="AH1979" s="18">
        <v>4.9707275393398663E-4</v>
      </c>
      <c r="AI1979" s="12">
        <v>287</v>
      </c>
      <c r="AJ1979" s="17">
        <v>10</v>
      </c>
      <c r="AK1979" s="18">
        <v>0.99030389137804731</v>
      </c>
      <c r="AL1979" t="str">
        <f>IF(AK1979&lt;='CAV Tier 1 Analysis'!$A$5,"Tier 1", "Tier 2")</f>
        <v>Tier 2</v>
      </c>
      <c r="AM1979" t="str">
        <f t="shared" si="61"/>
        <v>Mississippi - Tier 2</v>
      </c>
      <c r="AN1979" t="str">
        <f t="shared" si="62"/>
        <v>Shelby, City Of - Tier 2</v>
      </c>
    </row>
    <row r="1980" spans="1:40" x14ac:dyDescent="0.3">
      <c r="A1980">
        <v>4</v>
      </c>
      <c r="B1980" t="s">
        <v>28</v>
      </c>
      <c r="C1980" t="s">
        <v>4915</v>
      </c>
      <c r="D1980" t="s">
        <v>7623</v>
      </c>
      <c r="E1980" t="s">
        <v>2916</v>
      </c>
      <c r="F1980" s="12">
        <v>29.904134434504666</v>
      </c>
      <c r="G1980" s="12">
        <v>100.99734157305697</v>
      </c>
      <c r="H1980" s="12">
        <v>53.799529042706496</v>
      </c>
      <c r="I1980">
        <v>0</v>
      </c>
      <c r="J1980" s="15">
        <v>0</v>
      </c>
      <c r="K1980" s="15">
        <v>1.0000000000000002</v>
      </c>
      <c r="L1980" s="58">
        <v>0.47232000000000002</v>
      </c>
      <c r="M1980">
        <v>0</v>
      </c>
      <c r="N1980">
        <v>0</v>
      </c>
      <c r="O1980" s="12">
        <v>9</v>
      </c>
      <c r="P1980" s="12">
        <v>4</v>
      </c>
      <c r="Q1980" s="12">
        <v>0</v>
      </c>
      <c r="R1980" s="12">
        <v>0</v>
      </c>
      <c r="S1980" s="12">
        <v>0</v>
      </c>
      <c r="T1980" s="12">
        <v>136.77280121692658</v>
      </c>
      <c r="U1980" s="12">
        <v>106.86866678242191</v>
      </c>
      <c r="V1980" s="12">
        <v>0</v>
      </c>
      <c r="W1980" s="59">
        <v>1.0292982615315816E-5</v>
      </c>
      <c r="X1980" s="59">
        <v>0</v>
      </c>
      <c r="Y1980" s="59">
        <v>0</v>
      </c>
      <c r="Z1980" s="59">
        <v>2.4261883422490018E-3</v>
      </c>
      <c r="AA1980" s="59">
        <v>2.8631529054094829E-3</v>
      </c>
      <c r="AB1980" s="59">
        <v>0</v>
      </c>
      <c r="AC1980" s="59">
        <v>0</v>
      </c>
      <c r="AD1980" s="59">
        <v>0</v>
      </c>
      <c r="AE1980" s="59">
        <v>4.7542095102224239E-5</v>
      </c>
      <c r="AF1980" s="59">
        <v>9.6548373670584666E-5</v>
      </c>
      <c r="AG1980" s="59">
        <v>0</v>
      </c>
      <c r="AH1980" s="18">
        <v>4.9488406354969178E-4</v>
      </c>
      <c r="AI1980" s="12">
        <v>288</v>
      </c>
      <c r="AJ1980" s="17">
        <v>10</v>
      </c>
      <c r="AK1980" s="18">
        <v>0.990798775441597</v>
      </c>
      <c r="AL1980" t="str">
        <f>IF(AK1980&lt;='CAV Tier 1 Analysis'!$A$5,"Tier 1", "Tier 2")</f>
        <v>Tier 2</v>
      </c>
      <c r="AM1980" t="str">
        <f t="shared" si="61"/>
        <v>Mississippi - Tier 2</v>
      </c>
      <c r="AN1980" t="str">
        <f t="shared" si="62"/>
        <v>Lyon, Town Of - Tier 2</v>
      </c>
    </row>
    <row r="1981" spans="1:40" x14ac:dyDescent="0.3">
      <c r="A1981">
        <v>4</v>
      </c>
      <c r="B1981" t="s">
        <v>28</v>
      </c>
      <c r="C1981" t="s">
        <v>4891</v>
      </c>
      <c r="D1981" t="s">
        <v>7593</v>
      </c>
      <c r="E1981" t="s">
        <v>2130</v>
      </c>
      <c r="F1981" s="12">
        <v>50.037886773196064</v>
      </c>
      <c r="G1981" s="12">
        <v>25.789276155717758</v>
      </c>
      <c r="H1981" s="12">
        <v>12.369856295620437</v>
      </c>
      <c r="I1981">
        <v>5</v>
      </c>
      <c r="J1981" s="15">
        <v>0</v>
      </c>
      <c r="K1981" s="15">
        <v>1</v>
      </c>
      <c r="L1981" s="58">
        <v>0.98598999999999992</v>
      </c>
      <c r="M1981">
        <v>1</v>
      </c>
      <c r="N1981">
        <v>0</v>
      </c>
      <c r="O1981" s="12">
        <v>12</v>
      </c>
      <c r="P1981" s="12">
        <v>2</v>
      </c>
      <c r="Q1981" s="12">
        <v>10</v>
      </c>
      <c r="R1981" s="12">
        <v>5</v>
      </c>
      <c r="S1981" s="12">
        <v>0</v>
      </c>
      <c r="T1981" s="12">
        <v>30.737218673965934</v>
      </c>
      <c r="U1981" s="12">
        <v>0</v>
      </c>
      <c r="V1981" s="12">
        <v>0</v>
      </c>
      <c r="W1981" s="59">
        <v>2.148708064209697E-5</v>
      </c>
      <c r="X1981" s="59">
        <v>1.3908205841446454E-5</v>
      </c>
      <c r="Y1981" s="59">
        <v>0</v>
      </c>
      <c r="Z1981" s="59">
        <v>3.2349177896653361E-3</v>
      </c>
      <c r="AA1981" s="59">
        <v>1.4315764527047415E-3</v>
      </c>
      <c r="AB1981" s="59">
        <v>5.4875706524721505E-4</v>
      </c>
      <c r="AC1981" s="59">
        <v>1.4581821180938715E-4</v>
      </c>
      <c r="AD1981" s="59">
        <v>0</v>
      </c>
      <c r="AE1981" s="59">
        <v>1.0684227860902391E-5</v>
      </c>
      <c r="AF1981" s="59">
        <v>0</v>
      </c>
      <c r="AG1981" s="59">
        <v>0</v>
      </c>
      <c r="AH1981" s="18">
        <v>4.9155900307010236E-4</v>
      </c>
      <c r="AI1981" s="12">
        <v>289</v>
      </c>
      <c r="AJ1981" s="17">
        <v>10</v>
      </c>
      <c r="AK1981" s="18">
        <v>0.99129033444466708</v>
      </c>
      <c r="AL1981" t="str">
        <f>IF(AK1981&lt;='CAV Tier 1 Analysis'!$A$5,"Tier 1", "Tier 2")</f>
        <v>Tier 2</v>
      </c>
      <c r="AM1981" t="str">
        <f t="shared" si="61"/>
        <v>Mississippi - Tier 2</v>
      </c>
      <c r="AN1981" t="str">
        <f t="shared" si="62"/>
        <v>Benoit, Town Of - Tier 2</v>
      </c>
    </row>
    <row r="1982" spans="1:40" x14ac:dyDescent="0.3">
      <c r="A1982">
        <v>4</v>
      </c>
      <c r="B1982" t="s">
        <v>28</v>
      </c>
      <c r="C1982" t="s">
        <v>4943</v>
      </c>
      <c r="D1982" t="s">
        <v>7668</v>
      </c>
      <c r="E1982" t="s">
        <v>2917</v>
      </c>
      <c r="F1982" s="12">
        <v>183.18110955545913</v>
      </c>
      <c r="G1982" s="12">
        <v>372.65437401580743</v>
      </c>
      <c r="H1982" s="12">
        <v>173.33081039624503</v>
      </c>
      <c r="I1982">
        <v>1</v>
      </c>
      <c r="J1982" s="15">
        <v>5.5815264467696045E-2</v>
      </c>
      <c r="K1982" s="15">
        <v>0.94418473553230409</v>
      </c>
      <c r="L1982" s="58">
        <v>1.4546199999999998</v>
      </c>
      <c r="M1982">
        <v>6</v>
      </c>
      <c r="N1982">
        <v>0</v>
      </c>
      <c r="O1982" s="12">
        <v>10</v>
      </c>
      <c r="P1982" s="12">
        <v>3</v>
      </c>
      <c r="Q1982" s="12">
        <v>0</v>
      </c>
      <c r="R1982" s="12">
        <v>0.94418473553230409</v>
      </c>
      <c r="S1982" s="12">
        <v>9.6745050226664961</v>
      </c>
      <c r="T1982" s="12">
        <v>404.44193089437061</v>
      </c>
      <c r="U1982" s="12">
        <v>221.26082133891148</v>
      </c>
      <c r="V1982" s="12">
        <v>0</v>
      </c>
      <c r="W1982" s="59">
        <v>3.1699649330730626E-5</v>
      </c>
      <c r="X1982" s="59">
        <v>8.3449235048678715E-5</v>
      </c>
      <c r="Y1982" s="59">
        <v>0</v>
      </c>
      <c r="Z1982" s="59">
        <v>2.6957648247211132E-3</v>
      </c>
      <c r="AA1982" s="59">
        <v>2.1473646790571119E-3</v>
      </c>
      <c r="AB1982" s="59">
        <v>0</v>
      </c>
      <c r="AC1982" s="59">
        <v>2.7535865950607939E-5</v>
      </c>
      <c r="AD1982" s="59">
        <v>5.7884474230796976E-5</v>
      </c>
      <c r="AE1982" s="59">
        <v>1.4058362898783543E-4</v>
      </c>
      <c r="AF1982" s="59">
        <v>1.9989369288925618E-4</v>
      </c>
      <c r="AG1982" s="59">
        <v>0</v>
      </c>
      <c r="AH1982" s="18">
        <v>4.894705500196483E-4</v>
      </c>
      <c r="AI1982" s="12">
        <v>290</v>
      </c>
      <c r="AJ1982" s="17">
        <v>10</v>
      </c>
      <c r="AK1982" s="18">
        <v>0.99177980499468676</v>
      </c>
      <c r="AL1982" t="str">
        <f>IF(AK1982&lt;='CAV Tier 1 Analysis'!$A$5,"Tier 1", "Tier 2")</f>
        <v>Tier 2</v>
      </c>
      <c r="AM1982" t="str">
        <f t="shared" si="61"/>
        <v>Mississippi - Tier 2</v>
      </c>
      <c r="AN1982" t="str">
        <f t="shared" si="62"/>
        <v>Plantersville, Village Of - Tier 2</v>
      </c>
    </row>
    <row r="1983" spans="1:40" x14ac:dyDescent="0.3">
      <c r="A1983">
        <v>4</v>
      </c>
      <c r="B1983" t="s">
        <v>28</v>
      </c>
      <c r="C1983" t="s">
        <v>4971</v>
      </c>
      <c r="D1983" t="s">
        <v>7711</v>
      </c>
      <c r="E1983" t="s">
        <v>2904</v>
      </c>
      <c r="F1983" s="12">
        <v>278.74929250140576</v>
      </c>
      <c r="G1983" s="12">
        <v>176.04828584181956</v>
      </c>
      <c r="H1983" s="12">
        <v>78.073954180754086</v>
      </c>
      <c r="I1983">
        <v>4</v>
      </c>
      <c r="J1983" s="15">
        <v>0.24778044567229393</v>
      </c>
      <c r="K1983" s="15">
        <v>0.75221955432770582</v>
      </c>
      <c r="L1983" s="58">
        <v>3.2360100000000003</v>
      </c>
      <c r="M1983">
        <v>14</v>
      </c>
      <c r="N1983">
        <v>0</v>
      </c>
      <c r="O1983" s="12">
        <v>12</v>
      </c>
      <c r="P1983" s="12">
        <v>2</v>
      </c>
      <c r="Q1983" s="12">
        <v>0</v>
      </c>
      <c r="R1983" s="12">
        <v>3.0088782173108233</v>
      </c>
      <c r="S1983" s="12">
        <v>19.345199162305505</v>
      </c>
      <c r="T1983" s="12">
        <v>189.62642637769096</v>
      </c>
      <c r="U1983" s="12">
        <v>0</v>
      </c>
      <c r="V1983" s="12">
        <v>0</v>
      </c>
      <c r="W1983" s="59">
        <v>7.0520398613203205E-5</v>
      </c>
      <c r="X1983" s="59">
        <v>1.9471488178025035E-4</v>
      </c>
      <c r="Y1983" s="59">
        <v>0</v>
      </c>
      <c r="Z1983" s="59">
        <v>3.2349177896653361E-3</v>
      </c>
      <c r="AA1983" s="59">
        <v>1.4315764527047415E-3</v>
      </c>
      <c r="AB1983" s="59">
        <v>0</v>
      </c>
      <c r="AC1983" s="59">
        <v>8.7749848240096167E-5</v>
      </c>
      <c r="AD1983" s="59">
        <v>1.1574614719580471E-4</v>
      </c>
      <c r="AE1983" s="59">
        <v>6.5913964739558237E-5</v>
      </c>
      <c r="AF1983" s="59">
        <v>0</v>
      </c>
      <c r="AG1983" s="59">
        <v>0</v>
      </c>
      <c r="AH1983" s="18">
        <v>4.7283086208536277E-4</v>
      </c>
      <c r="AI1983" s="12">
        <v>291</v>
      </c>
      <c r="AJ1983" s="17">
        <v>10</v>
      </c>
      <c r="AK1983" s="18">
        <v>0.99225263585677215</v>
      </c>
      <c r="AL1983" t="str">
        <f>IF(AK1983&lt;='CAV Tier 1 Analysis'!$A$5,"Tier 1", "Tier 2")</f>
        <v>Tier 2</v>
      </c>
      <c r="AM1983" t="str">
        <f t="shared" si="61"/>
        <v>Mississippi - Tier 2</v>
      </c>
      <c r="AN1983" t="str">
        <f t="shared" si="62"/>
        <v>Pelahatchie, Town Of - Tier 2</v>
      </c>
    </row>
    <row r="1984" spans="1:40" x14ac:dyDescent="0.3">
      <c r="A1984">
        <v>4</v>
      </c>
      <c r="B1984" t="s">
        <v>28</v>
      </c>
      <c r="C1984" t="s">
        <v>4892</v>
      </c>
      <c r="D1984" t="s">
        <v>7594</v>
      </c>
      <c r="E1984" t="s">
        <v>2351</v>
      </c>
      <c r="F1984" s="12">
        <v>23.42517485536321</v>
      </c>
      <c r="G1984" s="12">
        <v>7.2787891326958505</v>
      </c>
      <c r="H1984" s="12">
        <v>3.2632556341101373</v>
      </c>
      <c r="I1984">
        <v>0</v>
      </c>
      <c r="J1984" s="15">
        <v>0</v>
      </c>
      <c r="K1984" s="15">
        <v>1</v>
      </c>
      <c r="L1984" s="58">
        <v>0.46159</v>
      </c>
      <c r="M1984">
        <v>0</v>
      </c>
      <c r="N1984">
        <v>0</v>
      </c>
      <c r="O1984" s="12">
        <v>12</v>
      </c>
      <c r="P1984" s="12">
        <v>2</v>
      </c>
      <c r="Q1984" s="12">
        <v>9</v>
      </c>
      <c r="R1984" s="12">
        <v>0</v>
      </c>
      <c r="S1984" s="12">
        <v>0</v>
      </c>
      <c r="T1984" s="12">
        <v>8.2852159888372352</v>
      </c>
      <c r="U1984" s="12">
        <v>0</v>
      </c>
      <c r="V1984" s="12">
        <v>0</v>
      </c>
      <c r="W1984" s="59">
        <v>1.0059150248567978E-5</v>
      </c>
      <c r="X1984" s="59">
        <v>0</v>
      </c>
      <c r="Y1984" s="59">
        <v>0</v>
      </c>
      <c r="Z1984" s="59">
        <v>3.2349177896653361E-3</v>
      </c>
      <c r="AA1984" s="59">
        <v>1.4315764527047415E-3</v>
      </c>
      <c r="AB1984" s="59">
        <v>4.938813587224936E-4</v>
      </c>
      <c r="AC1984" s="59">
        <v>0</v>
      </c>
      <c r="AD1984" s="59">
        <v>0</v>
      </c>
      <c r="AE1984" s="59">
        <v>2.8799331663832388E-6</v>
      </c>
      <c r="AF1984" s="59">
        <v>0</v>
      </c>
      <c r="AG1984" s="59">
        <v>0</v>
      </c>
      <c r="AH1984" s="18">
        <v>4.7030133495522936E-4</v>
      </c>
      <c r="AI1984" s="12">
        <v>292</v>
      </c>
      <c r="AJ1984" s="17">
        <v>10</v>
      </c>
      <c r="AK1984" s="18">
        <v>0.99272293719172733</v>
      </c>
      <c r="AL1984" t="str">
        <f>IF(AK1984&lt;='CAV Tier 1 Analysis'!$A$5,"Tier 1", "Tier 2")</f>
        <v>Tier 2</v>
      </c>
      <c r="AM1984" t="str">
        <f t="shared" si="61"/>
        <v>Mississippi - Tier 2</v>
      </c>
      <c r="AN1984" t="str">
        <f t="shared" si="62"/>
        <v>Beulah, Town Of - Tier 2</v>
      </c>
    </row>
    <row r="1985" spans="1:40" x14ac:dyDescent="0.3">
      <c r="A1985">
        <v>4</v>
      </c>
      <c r="B1985" t="s">
        <v>28</v>
      </c>
      <c r="C1985" t="s">
        <v>4895</v>
      </c>
      <c r="D1985" t="s">
        <v>7599</v>
      </c>
      <c r="E1985" t="s">
        <v>2838</v>
      </c>
      <c r="F1985" s="12">
        <v>49.217277406850982</v>
      </c>
      <c r="G1985" s="12">
        <v>12.204035857180388</v>
      </c>
      <c r="H1985" s="12">
        <v>7.4003196155242774</v>
      </c>
      <c r="I1985">
        <v>0</v>
      </c>
      <c r="J1985" s="15">
        <v>0</v>
      </c>
      <c r="K1985" s="15">
        <v>1.0000000000000002</v>
      </c>
      <c r="L1985" s="58">
        <v>0.96982000000000002</v>
      </c>
      <c r="M1985">
        <v>1</v>
      </c>
      <c r="N1985">
        <v>5</v>
      </c>
      <c r="O1985" s="12">
        <v>12</v>
      </c>
      <c r="P1985" s="12">
        <v>2</v>
      </c>
      <c r="Q1985" s="12">
        <v>0</v>
      </c>
      <c r="R1985" s="12">
        <v>0</v>
      </c>
      <c r="S1985" s="12">
        <v>0</v>
      </c>
      <c r="T1985" s="12">
        <v>14.979155713001992</v>
      </c>
      <c r="U1985" s="12">
        <v>0</v>
      </c>
      <c r="V1985" s="12">
        <v>0</v>
      </c>
      <c r="W1985" s="59">
        <v>2.1134697662571107E-5</v>
      </c>
      <c r="X1985" s="59">
        <v>1.3908205841446454E-5</v>
      </c>
      <c r="Y1985" s="59">
        <v>4.440103010389841E-4</v>
      </c>
      <c r="Z1985" s="59">
        <v>3.2349177896653361E-3</v>
      </c>
      <c r="AA1985" s="59">
        <v>1.4315764527047415E-3</v>
      </c>
      <c r="AB1985" s="59">
        <v>0</v>
      </c>
      <c r="AC1985" s="59">
        <v>0</v>
      </c>
      <c r="AD1985" s="59">
        <v>0</v>
      </c>
      <c r="AE1985" s="59">
        <v>5.2067402226345124E-6</v>
      </c>
      <c r="AF1985" s="59">
        <v>0</v>
      </c>
      <c r="AG1985" s="59">
        <v>0</v>
      </c>
      <c r="AH1985" s="18">
        <v>4.6825038064870122E-4</v>
      </c>
      <c r="AI1985" s="12">
        <v>293</v>
      </c>
      <c r="AJ1985" s="17">
        <v>10</v>
      </c>
      <c r="AK1985" s="18">
        <v>0.99319118757237601</v>
      </c>
      <c r="AL1985" t="str">
        <f>IF(AK1985&lt;='CAV Tier 1 Analysis'!$A$5,"Tier 1", "Tier 2")</f>
        <v>Tier 2</v>
      </c>
      <c r="AM1985" t="str">
        <f t="shared" si="61"/>
        <v>Mississippi - Tier 2</v>
      </c>
      <c r="AN1985" t="str">
        <f t="shared" si="62"/>
        <v>Merigold, Town Of - Tier 2</v>
      </c>
    </row>
    <row r="1986" spans="1:40" x14ac:dyDescent="0.3">
      <c r="A1986">
        <v>4</v>
      </c>
      <c r="B1986" t="s">
        <v>28</v>
      </c>
      <c r="C1986" t="s">
        <v>5076</v>
      </c>
      <c r="D1986" t="s">
        <v>7866</v>
      </c>
      <c r="E1986" t="s">
        <v>2969</v>
      </c>
      <c r="F1986" s="12">
        <v>515.08998706288094</v>
      </c>
      <c r="G1986" s="12">
        <v>459.16956802053585</v>
      </c>
      <c r="H1986" s="12">
        <v>191.55983388170287</v>
      </c>
      <c r="I1986">
        <v>0</v>
      </c>
      <c r="J1986" s="15">
        <v>9.7059607311986726E-4</v>
      </c>
      <c r="K1986" s="15">
        <v>0.99902940392688</v>
      </c>
      <c r="L1986" s="58">
        <v>4.0902700000000003</v>
      </c>
      <c r="M1986">
        <v>0</v>
      </c>
      <c r="N1986">
        <v>0</v>
      </c>
      <c r="O1986" s="12">
        <v>10</v>
      </c>
      <c r="P1986" s="12">
        <v>3</v>
      </c>
      <c r="Q1986" s="12">
        <v>0</v>
      </c>
      <c r="R1986" s="12">
        <v>0</v>
      </c>
      <c r="S1986" s="12">
        <v>0.18592722253307489</v>
      </c>
      <c r="T1986" s="12">
        <v>459.76651535300624</v>
      </c>
      <c r="U1986" s="12">
        <v>0</v>
      </c>
      <c r="V1986" s="12">
        <v>0</v>
      </c>
      <c r="W1986" s="59">
        <v>8.9136767449923417E-5</v>
      </c>
      <c r="X1986" s="59">
        <v>0</v>
      </c>
      <c r="Y1986" s="59">
        <v>0</v>
      </c>
      <c r="Z1986" s="59">
        <v>2.6957648247211132E-3</v>
      </c>
      <c r="AA1986" s="59">
        <v>2.1473646790571119E-3</v>
      </c>
      <c r="AB1986" s="59">
        <v>0</v>
      </c>
      <c r="AC1986" s="59">
        <v>0</v>
      </c>
      <c r="AD1986" s="59">
        <v>1.1124392923776801E-6</v>
      </c>
      <c r="AE1986" s="59">
        <v>1.5981440171765489E-4</v>
      </c>
      <c r="AF1986" s="59">
        <v>0</v>
      </c>
      <c r="AG1986" s="59">
        <v>0</v>
      </c>
      <c r="AH1986" s="18">
        <v>4.6301755565801654E-4</v>
      </c>
      <c r="AI1986" s="12">
        <v>294</v>
      </c>
      <c r="AJ1986" s="17">
        <v>10</v>
      </c>
      <c r="AK1986" s="18">
        <v>0.99365420512803404</v>
      </c>
      <c r="AL1986" t="str">
        <f>IF(AK1986&lt;='CAV Tier 1 Analysis'!$A$5,"Tier 1", "Tier 2")</f>
        <v>Tier 2</v>
      </c>
      <c r="AM1986" t="str">
        <f t="shared" si="61"/>
        <v>Mississippi - Tier 2</v>
      </c>
      <c r="AN1986" t="str">
        <f t="shared" si="62"/>
        <v>Shannon, Town Of - Tier 2</v>
      </c>
    </row>
    <row r="1987" spans="1:40" x14ac:dyDescent="0.3">
      <c r="A1987">
        <v>4</v>
      </c>
      <c r="B1987" t="s">
        <v>28</v>
      </c>
      <c r="C1987" t="s">
        <v>5078</v>
      </c>
      <c r="D1987" t="s">
        <v>7868</v>
      </c>
      <c r="E1987" t="s">
        <v>2971</v>
      </c>
      <c r="F1987" s="12">
        <v>570.6127704722951</v>
      </c>
      <c r="G1987" s="12">
        <v>372.8720812932562</v>
      </c>
      <c r="H1987" s="12">
        <v>159.75113215858761</v>
      </c>
      <c r="I1987">
        <v>0</v>
      </c>
      <c r="J1987" s="15">
        <v>0</v>
      </c>
      <c r="K1987" s="15">
        <v>1</v>
      </c>
      <c r="L1987" s="58">
        <v>4.5311699999999995</v>
      </c>
      <c r="M1987">
        <v>0</v>
      </c>
      <c r="N1987">
        <v>0</v>
      </c>
      <c r="O1987" s="12">
        <v>10</v>
      </c>
      <c r="P1987" s="12">
        <v>3</v>
      </c>
      <c r="Q1987" s="12">
        <v>0</v>
      </c>
      <c r="R1987" s="12">
        <v>0</v>
      </c>
      <c r="S1987" s="12">
        <v>0</v>
      </c>
      <c r="T1987" s="12">
        <v>397.75633410423575</v>
      </c>
      <c r="U1987" s="12">
        <v>0</v>
      </c>
      <c r="V1987" s="12">
        <v>0</v>
      </c>
      <c r="W1987" s="59">
        <v>9.874503310687788E-5</v>
      </c>
      <c r="X1987" s="59">
        <v>0</v>
      </c>
      <c r="Y1987" s="59">
        <v>0</v>
      </c>
      <c r="Z1987" s="59">
        <v>2.6957648247211132E-3</v>
      </c>
      <c r="AA1987" s="59">
        <v>2.1473646790571119E-3</v>
      </c>
      <c r="AB1987" s="59">
        <v>0</v>
      </c>
      <c r="AC1987" s="59">
        <v>0</v>
      </c>
      <c r="AD1987" s="59">
        <v>0</v>
      </c>
      <c r="AE1987" s="59">
        <v>1.3825972192748649E-4</v>
      </c>
      <c r="AF1987" s="59">
        <v>0</v>
      </c>
      <c r="AG1987" s="59">
        <v>0</v>
      </c>
      <c r="AH1987" s="18">
        <v>4.6183038716478085E-4</v>
      </c>
      <c r="AI1987" s="12">
        <v>295</v>
      </c>
      <c r="AJ1987" s="17">
        <v>10</v>
      </c>
      <c r="AK1987" s="18">
        <v>0.99411603551519878</v>
      </c>
      <c r="AL1987" t="str">
        <f>IF(AK1987&lt;='CAV Tier 1 Analysis'!$A$5,"Tier 1", "Tier 2")</f>
        <v>Tier 2</v>
      </c>
      <c r="AM1987" t="str">
        <f t="shared" si="61"/>
        <v>Mississippi - Tier 2</v>
      </c>
      <c r="AN1987" t="str">
        <f t="shared" si="62"/>
        <v>Guntown, Town Of - Tier 2</v>
      </c>
    </row>
    <row r="1988" spans="1:40" x14ac:dyDescent="0.3">
      <c r="A1988">
        <v>4</v>
      </c>
      <c r="B1988" t="s">
        <v>28</v>
      </c>
      <c r="C1988" t="s">
        <v>4844</v>
      </c>
      <c r="D1988" t="s">
        <v>7850</v>
      </c>
      <c r="E1988" t="s">
        <v>2897</v>
      </c>
      <c r="F1988" s="12">
        <v>849.55705106974187</v>
      </c>
      <c r="G1988" s="12">
        <v>736.70099579618102</v>
      </c>
      <c r="H1988" s="12">
        <v>251.21402830495754</v>
      </c>
      <c r="I1988">
        <v>0</v>
      </c>
      <c r="J1988" s="15">
        <v>0.11115789473684211</v>
      </c>
      <c r="K1988" s="15">
        <v>0.88884210526315788</v>
      </c>
      <c r="L1988" s="58">
        <v>2.96875</v>
      </c>
      <c r="M1988">
        <v>4</v>
      </c>
      <c r="N1988">
        <v>3</v>
      </c>
      <c r="O1988" s="12">
        <v>13</v>
      </c>
      <c r="P1988" s="12">
        <v>1</v>
      </c>
      <c r="Q1988" s="12">
        <v>0</v>
      </c>
      <c r="R1988" s="12">
        <v>0</v>
      </c>
      <c r="S1988" s="12">
        <v>27.924422514740545</v>
      </c>
      <c r="T1988" s="12">
        <v>844.55014081534944</v>
      </c>
      <c r="U1988" s="12">
        <v>0</v>
      </c>
      <c r="V1988" s="12">
        <v>0</v>
      </c>
      <c r="W1988" s="59">
        <v>6.4696163912641495E-5</v>
      </c>
      <c r="X1988" s="59">
        <v>5.5632823365785815E-5</v>
      </c>
      <c r="Y1988" s="59">
        <v>2.6640618062339044E-4</v>
      </c>
      <c r="Z1988" s="59">
        <v>3.5044942721374475E-3</v>
      </c>
      <c r="AA1988" s="59">
        <v>7.1578822635237074E-4</v>
      </c>
      <c r="AB1988" s="59">
        <v>0</v>
      </c>
      <c r="AC1988" s="59">
        <v>0</v>
      </c>
      <c r="AD1988" s="59">
        <v>1.6707733487938953E-4</v>
      </c>
      <c r="AE1988" s="59">
        <v>2.9356482250852056E-4</v>
      </c>
      <c r="AF1988" s="59">
        <v>0</v>
      </c>
      <c r="AG1988" s="59">
        <v>0</v>
      </c>
      <c r="AH1988" s="18">
        <v>4.6069634761632241E-4</v>
      </c>
      <c r="AI1988" s="12">
        <v>296</v>
      </c>
      <c r="AJ1988" s="17">
        <v>10</v>
      </c>
      <c r="AK1988" s="18">
        <v>0.99457673186281514</v>
      </c>
      <c r="AL1988" t="str">
        <f>IF(AK1988&lt;='CAV Tier 1 Analysis'!$A$5,"Tier 1", "Tier 2")</f>
        <v>Tier 2</v>
      </c>
      <c r="AM1988" t="str">
        <f t="shared" si="61"/>
        <v>Mississippi - Tier 2</v>
      </c>
      <c r="AN1988" t="str">
        <f t="shared" si="62"/>
        <v>Raymond, Town Of - Tier 2</v>
      </c>
    </row>
    <row r="1989" spans="1:40" x14ac:dyDescent="0.3">
      <c r="A1989">
        <v>4</v>
      </c>
      <c r="B1989" t="s">
        <v>28</v>
      </c>
      <c r="C1989" t="s">
        <v>5060</v>
      </c>
      <c r="D1989" t="s">
        <v>7848</v>
      </c>
      <c r="E1989" t="s">
        <v>2977</v>
      </c>
      <c r="F1989" s="12">
        <v>184.85372914316275</v>
      </c>
      <c r="G1989" s="12">
        <v>490.76002080037182</v>
      </c>
      <c r="H1989" s="12">
        <v>170.49893974920928</v>
      </c>
      <c r="I1989">
        <v>1</v>
      </c>
      <c r="J1989" s="15">
        <v>0</v>
      </c>
      <c r="K1989" s="15">
        <v>1</v>
      </c>
      <c r="L1989" s="58">
        <v>3.8835300000000004</v>
      </c>
      <c r="M1989">
        <v>4</v>
      </c>
      <c r="N1989">
        <v>0</v>
      </c>
      <c r="O1989" s="12">
        <v>11</v>
      </c>
      <c r="P1989" s="12">
        <v>2</v>
      </c>
      <c r="Q1989" s="12">
        <v>0</v>
      </c>
      <c r="R1989" s="12">
        <v>1</v>
      </c>
      <c r="S1989" s="12">
        <v>0</v>
      </c>
      <c r="T1989" s="12">
        <v>531.00287435926066</v>
      </c>
      <c r="U1989" s="12">
        <v>346.14914521609791</v>
      </c>
      <c r="V1989" s="12">
        <v>0</v>
      </c>
      <c r="W1989" s="59">
        <v>8.4631408316517272E-5</v>
      </c>
      <c r="X1989" s="59">
        <v>5.5632823365785815E-5</v>
      </c>
      <c r="Y1989" s="59">
        <v>0</v>
      </c>
      <c r="Z1989" s="59">
        <v>2.9653413071932247E-3</v>
      </c>
      <c r="AA1989" s="59">
        <v>1.4315764527047415E-3</v>
      </c>
      <c r="AB1989" s="59">
        <v>0</v>
      </c>
      <c r="AC1989" s="59">
        <v>2.9163642361877427E-5</v>
      </c>
      <c r="AD1989" s="59">
        <v>0</v>
      </c>
      <c r="AE1989" s="59">
        <v>1.845760920864883E-4</v>
      </c>
      <c r="AF1989" s="59">
        <v>3.1272156773620702E-4</v>
      </c>
      <c r="AG1989" s="59">
        <v>0</v>
      </c>
      <c r="AH1989" s="18">
        <v>4.6033120852407655E-4</v>
      </c>
      <c r="AI1989" s="12">
        <v>297</v>
      </c>
      <c r="AJ1989" s="17">
        <v>10</v>
      </c>
      <c r="AK1989" s="18">
        <v>0.99503706307133921</v>
      </c>
      <c r="AL1989" t="str">
        <f>IF(AK1989&lt;='CAV Tier 1 Analysis'!$A$5,"Tier 1", "Tier 2")</f>
        <v>Tier 2</v>
      </c>
      <c r="AM1989" t="str">
        <f t="shared" si="61"/>
        <v>Mississippi - Tier 2</v>
      </c>
      <c r="AN1989" t="str">
        <f t="shared" si="62"/>
        <v>Purvis, Town Of - Tier 2</v>
      </c>
    </row>
    <row r="1990" spans="1:40" x14ac:dyDescent="0.3">
      <c r="A1990">
        <v>4</v>
      </c>
      <c r="B1990" t="s">
        <v>28</v>
      </c>
      <c r="C1990" t="s">
        <v>4930</v>
      </c>
      <c r="D1990" t="s">
        <v>7647</v>
      </c>
      <c r="E1990" t="s">
        <v>2873</v>
      </c>
      <c r="F1990" s="12">
        <v>657.49062379682266</v>
      </c>
      <c r="G1990" s="12">
        <v>213.67590304228878</v>
      </c>
      <c r="H1990" s="12">
        <v>91.501251671760826</v>
      </c>
      <c r="I1990">
        <v>5</v>
      </c>
      <c r="J1990" s="15">
        <v>0.16980475108592519</v>
      </c>
      <c r="K1990" s="15">
        <v>0.83019524891407492</v>
      </c>
      <c r="L1990" s="58">
        <v>2.29758</v>
      </c>
      <c r="M1990">
        <v>8</v>
      </c>
      <c r="N1990">
        <v>3</v>
      </c>
      <c r="O1990" s="12">
        <v>13</v>
      </c>
      <c r="P1990" s="12">
        <v>1</v>
      </c>
      <c r="Q1990" s="12">
        <v>0</v>
      </c>
      <c r="R1990" s="12">
        <v>4.1509762445703746</v>
      </c>
      <c r="S1990" s="12">
        <v>15.537347264173944</v>
      </c>
      <c r="T1990" s="12">
        <v>222.82050368313745</v>
      </c>
      <c r="U1990" s="12">
        <v>0</v>
      </c>
      <c r="V1990" s="12">
        <v>0</v>
      </c>
      <c r="W1990" s="59">
        <v>5.0069764137231773E-5</v>
      </c>
      <c r="X1990" s="59">
        <v>1.1126564673157163E-4</v>
      </c>
      <c r="Y1990" s="59">
        <v>2.6640618062339044E-4</v>
      </c>
      <c r="Z1990" s="59">
        <v>3.5044942721374475E-3</v>
      </c>
      <c r="AA1990" s="59">
        <v>7.1578822635237074E-4</v>
      </c>
      <c r="AB1990" s="59">
        <v>0</v>
      </c>
      <c r="AC1990" s="59">
        <v>1.2105758664929945E-4</v>
      </c>
      <c r="AD1990" s="59">
        <v>9.2963017252135861E-5</v>
      </c>
      <c r="AE1990" s="59">
        <v>7.7452194314773056E-5</v>
      </c>
      <c r="AF1990" s="59">
        <v>0</v>
      </c>
      <c r="AG1990" s="59">
        <v>0</v>
      </c>
      <c r="AH1990" s="18">
        <v>4.4904517165438371E-4</v>
      </c>
      <c r="AI1990" s="12">
        <v>298</v>
      </c>
      <c r="AJ1990" s="17">
        <v>10</v>
      </c>
      <c r="AK1990" s="18">
        <v>0.99548610824299355</v>
      </c>
      <c r="AL1990" t="str">
        <f>IF(AK1990&lt;='CAV Tier 1 Analysis'!$A$5,"Tier 1", "Tier 2")</f>
        <v>Tier 2</v>
      </c>
      <c r="AM1990" t="str">
        <f t="shared" si="61"/>
        <v>Mississippi - Tier 2</v>
      </c>
      <c r="AN1990" t="str">
        <f t="shared" si="62"/>
        <v>Terry, Town Of - Tier 2</v>
      </c>
    </row>
    <row r="1991" spans="1:40" x14ac:dyDescent="0.3">
      <c r="A1991">
        <v>4</v>
      </c>
      <c r="B1991" t="s">
        <v>28</v>
      </c>
      <c r="C1991" t="s">
        <v>4894</v>
      </c>
      <c r="D1991" t="s">
        <v>7598</v>
      </c>
      <c r="E1991" t="s">
        <v>2898</v>
      </c>
      <c r="F1991" s="12">
        <v>50.717921745924819</v>
      </c>
      <c r="G1991" s="12">
        <v>8.2224146052551816</v>
      </c>
      <c r="H1991" s="12">
        <v>4.0755958008613522</v>
      </c>
      <c r="I1991">
        <v>0</v>
      </c>
      <c r="J1991" s="15">
        <v>0.23014038563523753</v>
      </c>
      <c r="K1991" s="15">
        <v>0.76985961436476258</v>
      </c>
      <c r="L1991" s="58">
        <v>0.99938999999999989</v>
      </c>
      <c r="M1991">
        <v>2</v>
      </c>
      <c r="N1991">
        <v>0</v>
      </c>
      <c r="O1991" s="12">
        <v>12</v>
      </c>
      <c r="P1991" s="12">
        <v>2</v>
      </c>
      <c r="Q1991" s="12">
        <v>2</v>
      </c>
      <c r="R1991" s="12">
        <v>0</v>
      </c>
      <c r="S1991" s="12">
        <v>0.93795918930358635</v>
      </c>
      <c r="T1991" s="12">
        <v>9.2508509442747489</v>
      </c>
      <c r="U1991" s="12">
        <v>0</v>
      </c>
      <c r="V1991" s="12">
        <v>0</v>
      </c>
      <c r="W1991" s="59">
        <v>2.1779098695631081E-5</v>
      </c>
      <c r="X1991" s="59">
        <v>2.7816411682892907E-5</v>
      </c>
      <c r="Y1991" s="59">
        <v>0</v>
      </c>
      <c r="Z1991" s="59">
        <v>3.2349177896653361E-3</v>
      </c>
      <c r="AA1991" s="59">
        <v>1.4315764527047415E-3</v>
      </c>
      <c r="AB1991" s="59">
        <v>1.0975141304944301E-4</v>
      </c>
      <c r="AC1991" s="59">
        <v>0</v>
      </c>
      <c r="AD1991" s="59">
        <v>5.6119950731927271E-6</v>
      </c>
      <c r="AE1991" s="59">
        <v>3.2155869548336935E-6</v>
      </c>
      <c r="AF1991" s="59">
        <v>0</v>
      </c>
      <c r="AG1991" s="59">
        <v>0</v>
      </c>
      <c r="AH1991" s="18">
        <v>4.3951534071146102E-4</v>
      </c>
      <c r="AI1991" s="12">
        <v>299</v>
      </c>
      <c r="AJ1991" s="17">
        <v>10</v>
      </c>
      <c r="AK1991" s="18">
        <v>0.99592562358370507</v>
      </c>
      <c r="AL1991" t="str">
        <f>IF(AK1991&lt;='CAV Tier 1 Analysis'!$A$5,"Tier 1", "Tier 2")</f>
        <v>Tier 2</v>
      </c>
      <c r="AM1991" t="str">
        <f t="shared" si="61"/>
        <v>Mississippi - Tier 2</v>
      </c>
      <c r="AN1991" t="str">
        <f t="shared" si="62"/>
        <v>Gunnison, Town Of - Tier 2</v>
      </c>
    </row>
    <row r="1992" spans="1:40" x14ac:dyDescent="0.3">
      <c r="A1992">
        <v>4</v>
      </c>
      <c r="B1992" t="s">
        <v>28</v>
      </c>
      <c r="C1992" t="s">
        <v>4893</v>
      </c>
      <c r="D1992" t="s">
        <v>7595</v>
      </c>
      <c r="E1992" t="s">
        <v>2996</v>
      </c>
      <c r="F1992" s="12">
        <v>51.087373581855076</v>
      </c>
      <c r="G1992" s="12">
        <v>61.043062984801018</v>
      </c>
      <c r="H1992" s="12">
        <v>29.678014829609971</v>
      </c>
      <c r="I1992">
        <v>0</v>
      </c>
      <c r="J1992" s="15">
        <v>0</v>
      </c>
      <c r="K1992" s="15">
        <v>1</v>
      </c>
      <c r="L1992" s="58">
        <v>1.0066700000000002</v>
      </c>
      <c r="M1992">
        <v>6</v>
      </c>
      <c r="N1992">
        <v>0</v>
      </c>
      <c r="O1992" s="12">
        <v>12</v>
      </c>
      <c r="P1992" s="12">
        <v>2</v>
      </c>
      <c r="Q1992" s="12">
        <v>0</v>
      </c>
      <c r="R1992" s="12">
        <v>0</v>
      </c>
      <c r="S1992" s="12">
        <v>0</v>
      </c>
      <c r="T1992" s="12">
        <v>65.381148679152361</v>
      </c>
      <c r="U1992" s="12">
        <v>14.293775097297285</v>
      </c>
      <c r="V1992" s="12">
        <v>0</v>
      </c>
      <c r="W1992" s="59">
        <v>2.1937747309789921E-5</v>
      </c>
      <c r="X1992" s="59">
        <v>8.3449235048678715E-5</v>
      </c>
      <c r="Y1992" s="59">
        <v>0</v>
      </c>
      <c r="Z1992" s="59">
        <v>3.2349177896653361E-3</v>
      </c>
      <c r="AA1992" s="59">
        <v>1.4315764527047415E-3</v>
      </c>
      <c r="AB1992" s="59">
        <v>0</v>
      </c>
      <c r="AC1992" s="59">
        <v>0</v>
      </c>
      <c r="AD1992" s="59">
        <v>0</v>
      </c>
      <c r="AE1992" s="59">
        <v>2.27264248501203E-5</v>
      </c>
      <c r="AF1992" s="59">
        <v>1.291342711392512E-5</v>
      </c>
      <c r="AG1992" s="59">
        <v>0</v>
      </c>
      <c r="AH1992" s="18">
        <v>4.3704737060841736E-4</v>
      </c>
      <c r="AI1992" s="12">
        <v>300</v>
      </c>
      <c r="AJ1992" s="17">
        <v>10</v>
      </c>
      <c r="AK1992" s="18">
        <v>0.99636267095431352</v>
      </c>
      <c r="AL1992" t="str">
        <f>IF(AK1992&lt;='CAV Tier 1 Analysis'!$A$5,"Tier 1", "Tier 2")</f>
        <v>Tier 2</v>
      </c>
      <c r="AM1992" t="str">
        <f t="shared" ref="AM1992:AM2055" si="63">B1992&amp;" - "&amp;AL1992</f>
        <v>Mississippi - Tier 2</v>
      </c>
      <c r="AN1992" t="str">
        <f t="shared" ref="AN1992:AN2055" si="64">C1992&amp;" - "&amp;AL1992</f>
        <v>Boyle, Town Of - Tier 2</v>
      </c>
    </row>
    <row r="1993" spans="1:40" x14ac:dyDescent="0.3">
      <c r="A1993">
        <v>4</v>
      </c>
      <c r="B1993" t="s">
        <v>28</v>
      </c>
      <c r="C1993" t="s">
        <v>4897</v>
      </c>
      <c r="D1993" t="s">
        <v>7601</v>
      </c>
      <c r="E1993" t="s">
        <v>2943</v>
      </c>
      <c r="F1993" s="12">
        <v>5.6808294662132148</v>
      </c>
      <c r="G1993" s="12">
        <v>1.7652029512168264</v>
      </c>
      <c r="H1993" s="12">
        <v>0.79138288734720841</v>
      </c>
      <c r="I1993">
        <v>1</v>
      </c>
      <c r="J1993" s="15">
        <v>0</v>
      </c>
      <c r="K1993" s="15">
        <v>1</v>
      </c>
      <c r="L1993" s="58">
        <v>0.11194</v>
      </c>
      <c r="M1993">
        <v>2</v>
      </c>
      <c r="N1993">
        <v>0</v>
      </c>
      <c r="O1993" s="12">
        <v>12</v>
      </c>
      <c r="P1993" s="12">
        <v>2</v>
      </c>
      <c r="Q1993" s="12">
        <v>1</v>
      </c>
      <c r="R1993" s="12">
        <v>1</v>
      </c>
      <c r="S1993" s="12">
        <v>0</v>
      </c>
      <c r="T1993" s="12">
        <v>2.0092743089968064</v>
      </c>
      <c r="U1993" s="12">
        <v>0</v>
      </c>
      <c r="V1993" s="12">
        <v>0</v>
      </c>
      <c r="W1993" s="59">
        <v>2.4394403666125772E-6</v>
      </c>
      <c r="X1993" s="59">
        <v>2.7816411682892907E-5</v>
      </c>
      <c r="Y1993" s="59">
        <v>0</v>
      </c>
      <c r="Z1993" s="59">
        <v>3.2349177896653361E-3</v>
      </c>
      <c r="AA1993" s="59">
        <v>1.4315764527047415E-3</v>
      </c>
      <c r="AB1993" s="59">
        <v>5.4875706524721505E-5</v>
      </c>
      <c r="AC1993" s="59">
        <v>2.9163642361877427E-5</v>
      </c>
      <c r="AD1993" s="59">
        <v>0</v>
      </c>
      <c r="AE1993" s="59">
        <v>6.9842183120367484E-7</v>
      </c>
      <c r="AF1993" s="59">
        <v>0</v>
      </c>
      <c r="AG1993" s="59">
        <v>0</v>
      </c>
      <c r="AH1993" s="18">
        <v>4.3468071501248965E-4</v>
      </c>
      <c r="AI1993" s="12">
        <v>301</v>
      </c>
      <c r="AJ1993" s="17">
        <v>10</v>
      </c>
      <c r="AK1993" s="18">
        <v>0.99679735166932604</v>
      </c>
      <c r="AL1993" t="str">
        <f>IF(AK1993&lt;='CAV Tier 1 Analysis'!$A$5,"Tier 1", "Tier 2")</f>
        <v>Tier 2</v>
      </c>
      <c r="AM1993" t="str">
        <f t="shared" si="63"/>
        <v>Mississippi - Tier 2</v>
      </c>
      <c r="AN1993" t="str">
        <f t="shared" si="64"/>
        <v>Pace, Town Of - Tier 2</v>
      </c>
    </row>
    <row r="1994" spans="1:40" x14ac:dyDescent="0.3">
      <c r="A1994">
        <v>4</v>
      </c>
      <c r="B1994" t="s">
        <v>28</v>
      </c>
      <c r="C1994" t="s">
        <v>4972</v>
      </c>
      <c r="D1994" t="s">
        <v>7712</v>
      </c>
      <c r="E1994" t="s">
        <v>2998</v>
      </c>
      <c r="F1994" s="12">
        <v>173.73883208574301</v>
      </c>
      <c r="G1994" s="12">
        <v>73.923815328603581</v>
      </c>
      <c r="H1994" s="12">
        <v>35.73257592380395</v>
      </c>
      <c r="I1994">
        <v>1</v>
      </c>
      <c r="J1994" s="15">
        <v>0</v>
      </c>
      <c r="K1994" s="15">
        <v>1</v>
      </c>
      <c r="L1994" s="58">
        <v>2.01694</v>
      </c>
      <c r="M1994">
        <v>0</v>
      </c>
      <c r="N1994">
        <v>0</v>
      </c>
      <c r="O1994" s="12">
        <v>12</v>
      </c>
      <c r="P1994" s="12">
        <v>2</v>
      </c>
      <c r="Q1994" s="12">
        <v>0</v>
      </c>
      <c r="R1994" s="12">
        <v>1</v>
      </c>
      <c r="S1994" s="12">
        <v>0</v>
      </c>
      <c r="T1994" s="12">
        <v>89.440713741998565</v>
      </c>
      <c r="U1994" s="12">
        <v>0</v>
      </c>
      <c r="V1994" s="12">
        <v>0</v>
      </c>
      <c r="W1994" s="59">
        <v>4.3953947230977057E-5</v>
      </c>
      <c r="X1994" s="59">
        <v>0</v>
      </c>
      <c r="Y1994" s="59">
        <v>0</v>
      </c>
      <c r="Z1994" s="59">
        <v>3.2349177896653361E-3</v>
      </c>
      <c r="AA1994" s="59">
        <v>1.4315764527047415E-3</v>
      </c>
      <c r="AB1994" s="59">
        <v>0</v>
      </c>
      <c r="AC1994" s="59">
        <v>2.9163642361877427E-5</v>
      </c>
      <c r="AD1994" s="59">
        <v>0</v>
      </c>
      <c r="AE1994" s="59">
        <v>3.1089506692114684E-5</v>
      </c>
      <c r="AF1994" s="59">
        <v>0</v>
      </c>
      <c r="AG1994" s="59">
        <v>0</v>
      </c>
      <c r="AH1994" s="18">
        <v>4.3370012169591335E-4</v>
      </c>
      <c r="AI1994" s="12">
        <v>302</v>
      </c>
      <c r="AJ1994" s="17">
        <v>10</v>
      </c>
      <c r="AK1994" s="18">
        <v>0.99723105179102201</v>
      </c>
      <c r="AL1994" t="str">
        <f>IF(AK1994&lt;='CAV Tier 1 Analysis'!$A$5,"Tier 1", "Tier 2")</f>
        <v>Tier 2</v>
      </c>
      <c r="AM1994" t="str">
        <f t="shared" si="63"/>
        <v>Mississippi - Tier 2</v>
      </c>
      <c r="AN1994" t="str">
        <f t="shared" si="64"/>
        <v>Puckett, Township Of - Tier 2</v>
      </c>
    </row>
    <row r="1995" spans="1:40" x14ac:dyDescent="0.3">
      <c r="A1995">
        <v>4</v>
      </c>
      <c r="B1995" t="s">
        <v>28</v>
      </c>
      <c r="C1995" t="s">
        <v>4901</v>
      </c>
      <c r="D1995" t="s">
        <v>7605</v>
      </c>
      <c r="E1995" t="s">
        <v>1528</v>
      </c>
      <c r="F1995" s="12">
        <v>14.661351016517758</v>
      </c>
      <c r="G1995" s="12">
        <v>6.5776657784416255</v>
      </c>
      <c r="H1995" s="12">
        <v>3.2473161139560256</v>
      </c>
      <c r="I1995">
        <v>1</v>
      </c>
      <c r="J1995" s="15">
        <v>0</v>
      </c>
      <c r="K1995" s="15">
        <v>0.99999999999999978</v>
      </c>
      <c r="L1995" s="58">
        <v>0.28890000000000005</v>
      </c>
      <c r="M1995">
        <v>3</v>
      </c>
      <c r="N1995">
        <v>0</v>
      </c>
      <c r="O1995" s="12">
        <v>12</v>
      </c>
      <c r="P1995" s="12">
        <v>2</v>
      </c>
      <c r="Q1995" s="12"/>
      <c r="R1995" s="12">
        <v>0.99999999999999978</v>
      </c>
      <c r="S1995" s="12">
        <v>0</v>
      </c>
      <c r="T1995" s="12">
        <v>7.5685239352266267</v>
      </c>
      <c r="U1995" s="12">
        <v>0</v>
      </c>
      <c r="V1995" s="12">
        <v>0</v>
      </c>
      <c r="W1995" s="59">
        <v>6.2958220646272435E-6</v>
      </c>
      <c r="X1995" s="59">
        <v>4.1724617524339358E-5</v>
      </c>
      <c r="Y1995" s="59">
        <v>0</v>
      </c>
      <c r="Z1995" s="59">
        <v>3.2349177896653361E-3</v>
      </c>
      <c r="AA1995" s="59">
        <v>1.4315764527047415E-3</v>
      </c>
      <c r="AB1995" s="59">
        <v>0</v>
      </c>
      <c r="AC1995" s="59">
        <v>2.916364236187742E-5</v>
      </c>
      <c r="AD1995" s="59">
        <v>0</v>
      </c>
      <c r="AE1995" s="59">
        <v>2.6308116928987349E-6</v>
      </c>
      <c r="AF1995" s="59">
        <v>0</v>
      </c>
      <c r="AG1995" s="59">
        <v>0</v>
      </c>
      <c r="AH1995" s="18">
        <v>4.3148264872852913E-4</v>
      </c>
      <c r="AI1995" s="12">
        <v>303</v>
      </c>
      <c r="AJ1995" s="17">
        <v>10</v>
      </c>
      <c r="AK1995" s="18">
        <v>0.9976625344397505</v>
      </c>
      <c r="AL1995" t="str">
        <f>IF(AK1995&lt;='CAV Tier 1 Analysis'!$A$5,"Tier 1", "Tier 2")</f>
        <v>Tier 2</v>
      </c>
      <c r="AM1995" t="str">
        <f t="shared" si="63"/>
        <v>Mississippi - Tier 2</v>
      </c>
      <c r="AN1995" t="str">
        <f t="shared" si="64"/>
        <v>Winstonville, Town Of - Tier 2</v>
      </c>
    </row>
    <row r="1996" spans="1:40" x14ac:dyDescent="0.3">
      <c r="A1996">
        <v>4</v>
      </c>
      <c r="B1996" t="s">
        <v>28</v>
      </c>
      <c r="C1996" t="s">
        <v>5065</v>
      </c>
      <c r="D1996" t="s">
        <v>7855</v>
      </c>
      <c r="E1996" t="s">
        <v>3002</v>
      </c>
      <c r="F1996" s="12">
        <v>99.104823523910824</v>
      </c>
      <c r="G1996" s="12">
        <v>179.48726225653715</v>
      </c>
      <c r="H1996" s="12">
        <v>57.59759752765671</v>
      </c>
      <c r="I1996">
        <v>1</v>
      </c>
      <c r="J1996" s="15">
        <v>8.1649904421582487E-2</v>
      </c>
      <c r="K1996" s="15">
        <v>0.91835009557841751</v>
      </c>
      <c r="L1996" s="58">
        <v>2.0820599999999998</v>
      </c>
      <c r="M1996">
        <v>6</v>
      </c>
      <c r="N1996">
        <v>0</v>
      </c>
      <c r="O1996" s="12">
        <v>11</v>
      </c>
      <c r="P1996" s="12">
        <v>2</v>
      </c>
      <c r="Q1996" s="12">
        <v>0</v>
      </c>
      <c r="R1996" s="12">
        <v>0.91835009557841751</v>
      </c>
      <c r="S1996" s="12">
        <v>4.7028383330459462</v>
      </c>
      <c r="T1996" s="12">
        <v>171.53550973964127</v>
      </c>
      <c r="U1996" s="12">
        <v>72.430686215730447</v>
      </c>
      <c r="V1996" s="12">
        <v>7.9517525168958798</v>
      </c>
      <c r="W1996" s="59">
        <v>4.5373067801584619E-5</v>
      </c>
      <c r="X1996" s="59">
        <v>8.3449235048678715E-5</v>
      </c>
      <c r="Y1996" s="59">
        <v>0</v>
      </c>
      <c r="Z1996" s="59">
        <v>2.9653413071932247E-3</v>
      </c>
      <c r="AA1996" s="59">
        <v>1.4315764527047415E-3</v>
      </c>
      <c r="AB1996" s="59">
        <v>0</v>
      </c>
      <c r="AC1996" s="59">
        <v>2.6782433750444923E-5</v>
      </c>
      <c r="AD1996" s="59">
        <v>2.8138010540385497E-5</v>
      </c>
      <c r="AE1996" s="59">
        <v>5.9625579390716468E-5</v>
      </c>
      <c r="AF1996" s="59">
        <v>6.5436064363099636E-5</v>
      </c>
      <c r="AG1996" s="59">
        <v>3.2594668567449402E-5</v>
      </c>
      <c r="AH1996" s="18">
        <v>4.3075607448730231E-4</v>
      </c>
      <c r="AI1996" s="12">
        <v>304</v>
      </c>
      <c r="AJ1996" s="17">
        <v>10</v>
      </c>
      <c r="AK1996" s="18">
        <v>0.99809329051423779</v>
      </c>
      <c r="AL1996" t="str">
        <f>IF(AK1996&lt;='CAV Tier 1 Analysis'!$A$5,"Tier 1", "Tier 2")</f>
        <v>Tier 2</v>
      </c>
      <c r="AM1996" t="str">
        <f t="shared" si="63"/>
        <v>Mississippi - Tier 2</v>
      </c>
      <c r="AN1996" t="str">
        <f t="shared" si="64"/>
        <v>Sumrall, Town Of - Tier 2</v>
      </c>
    </row>
    <row r="1997" spans="1:40" x14ac:dyDescent="0.3">
      <c r="A1997">
        <v>4</v>
      </c>
      <c r="B1997" t="s">
        <v>28</v>
      </c>
      <c r="C1997" t="s">
        <v>4890</v>
      </c>
      <c r="D1997" t="s">
        <v>7592</v>
      </c>
      <c r="E1997" t="s">
        <v>3009</v>
      </c>
      <c r="F1997" s="12">
        <v>52.924482985793944</v>
      </c>
      <c r="G1997" s="12">
        <v>17.325100880358573</v>
      </c>
      <c r="H1997" s="12">
        <v>8.2285310976033852</v>
      </c>
      <c r="I1997">
        <v>0</v>
      </c>
      <c r="J1997" s="15">
        <v>0</v>
      </c>
      <c r="K1997" s="15">
        <v>1</v>
      </c>
      <c r="L1997" s="58">
        <v>1.04287</v>
      </c>
      <c r="M1997">
        <v>0</v>
      </c>
      <c r="N1997">
        <v>0</v>
      </c>
      <c r="O1997" s="12">
        <v>12</v>
      </c>
      <c r="P1997" s="12">
        <v>2</v>
      </c>
      <c r="Q1997" s="12">
        <v>0</v>
      </c>
      <c r="R1997" s="12">
        <v>0</v>
      </c>
      <c r="S1997" s="12">
        <v>0</v>
      </c>
      <c r="T1997" s="12">
        <v>21.094529143278045</v>
      </c>
      <c r="U1997" s="12">
        <v>0</v>
      </c>
      <c r="V1997" s="12">
        <v>0</v>
      </c>
      <c r="W1997" s="59">
        <v>2.2726631902173113E-5</v>
      </c>
      <c r="X1997" s="59">
        <v>0</v>
      </c>
      <c r="Y1997" s="59">
        <v>0</v>
      </c>
      <c r="Z1997" s="59">
        <v>3.2349177896653361E-3</v>
      </c>
      <c r="AA1997" s="59">
        <v>1.4315764527047415E-3</v>
      </c>
      <c r="AB1997" s="59">
        <v>0</v>
      </c>
      <c r="AC1997" s="59">
        <v>0</v>
      </c>
      <c r="AD1997" s="59">
        <v>0</v>
      </c>
      <c r="AE1997" s="59">
        <v>7.3324381875879324E-6</v>
      </c>
      <c r="AF1997" s="59">
        <v>0</v>
      </c>
      <c r="AG1997" s="59">
        <v>0</v>
      </c>
      <c r="AH1997" s="18">
        <v>4.2695939204180356E-4</v>
      </c>
      <c r="AI1997" s="12">
        <v>305</v>
      </c>
      <c r="AJ1997" s="17">
        <v>10</v>
      </c>
      <c r="AK1997" s="18">
        <v>0.99852024990627963</v>
      </c>
      <c r="AL1997" t="str">
        <f>IF(AK1997&lt;='CAV Tier 1 Analysis'!$A$5,"Tier 1", "Tier 2")</f>
        <v>Tier 2</v>
      </c>
      <c r="AM1997" t="str">
        <f t="shared" si="63"/>
        <v>Mississippi - Tier 2</v>
      </c>
      <c r="AN1997" t="str">
        <f t="shared" si="64"/>
        <v>Alligator, Town Of - Tier 2</v>
      </c>
    </row>
    <row r="1998" spans="1:40" x14ac:dyDescent="0.3">
      <c r="A1998">
        <v>4</v>
      </c>
      <c r="B1998" t="s">
        <v>28</v>
      </c>
      <c r="C1998" t="s">
        <v>3530</v>
      </c>
      <c r="D1998" t="s">
        <v>7597</v>
      </c>
      <c r="E1998" t="s">
        <v>3010</v>
      </c>
      <c r="F1998" s="12">
        <v>47.643047193862479</v>
      </c>
      <c r="G1998" s="12">
        <v>15.596195792841517</v>
      </c>
      <c r="H1998" s="12">
        <v>7.4073901775197868</v>
      </c>
      <c r="I1998">
        <v>0</v>
      </c>
      <c r="J1998" s="15">
        <v>0</v>
      </c>
      <c r="K1998" s="15">
        <v>1</v>
      </c>
      <c r="L1998" s="58">
        <v>0.93880000000000008</v>
      </c>
      <c r="M1998">
        <v>0</v>
      </c>
      <c r="N1998">
        <v>0</v>
      </c>
      <c r="O1998" s="12">
        <v>12</v>
      </c>
      <c r="P1998" s="12">
        <v>2</v>
      </c>
      <c r="Q1998" s="12">
        <v>0</v>
      </c>
      <c r="R1998" s="12">
        <v>0</v>
      </c>
      <c r="S1998" s="12">
        <v>0</v>
      </c>
      <c r="T1998" s="12">
        <v>18.989465570693788</v>
      </c>
      <c r="U1998" s="12">
        <v>0</v>
      </c>
      <c r="V1998" s="12">
        <v>0</v>
      </c>
      <c r="W1998" s="59">
        <v>2.0458697661031691E-5</v>
      </c>
      <c r="X1998" s="59">
        <v>0</v>
      </c>
      <c r="Y1998" s="59">
        <v>0</v>
      </c>
      <c r="Z1998" s="59">
        <v>3.2349177896653361E-3</v>
      </c>
      <c r="AA1998" s="59">
        <v>1.4315764527047415E-3</v>
      </c>
      <c r="AB1998" s="59">
        <v>0</v>
      </c>
      <c r="AC1998" s="59">
        <v>0</v>
      </c>
      <c r="AD1998" s="59">
        <v>0</v>
      </c>
      <c r="AE1998" s="59">
        <v>6.6007200998279285E-6</v>
      </c>
      <c r="AF1998" s="59">
        <v>0</v>
      </c>
      <c r="AG1998" s="59">
        <v>0</v>
      </c>
      <c r="AH1998" s="18">
        <v>4.2668669637553966E-4</v>
      </c>
      <c r="AI1998" s="12">
        <v>306</v>
      </c>
      <c r="AJ1998" s="17">
        <v>10</v>
      </c>
      <c r="AK1998" s="18">
        <v>0.99894693660265521</v>
      </c>
      <c r="AL1998" t="str">
        <f>IF(AK1998&lt;='CAV Tier 1 Analysis'!$A$5,"Tier 1", "Tier 2")</f>
        <v>Tier 2</v>
      </c>
      <c r="AM1998" t="str">
        <f t="shared" si="63"/>
        <v>Mississippi - Tier 2</v>
      </c>
      <c r="AN1998" t="str">
        <f t="shared" si="64"/>
        <v>Duncan, Town Of - Tier 2</v>
      </c>
    </row>
    <row r="1999" spans="1:40" x14ac:dyDescent="0.3">
      <c r="A1999">
        <v>4</v>
      </c>
      <c r="B1999" t="s">
        <v>28</v>
      </c>
      <c r="C1999" t="s">
        <v>5069</v>
      </c>
      <c r="D1999" t="s">
        <v>7859</v>
      </c>
      <c r="E1999" t="s">
        <v>3033</v>
      </c>
      <c r="F1999" s="12">
        <v>477.55765975433957</v>
      </c>
      <c r="G1999" s="12">
        <v>234.98826279392702</v>
      </c>
      <c r="H1999" s="12">
        <v>99.851537629358859</v>
      </c>
      <c r="I1999">
        <v>0</v>
      </c>
      <c r="J1999" s="15">
        <v>0</v>
      </c>
      <c r="K1999" s="15">
        <v>1.0000000000000002</v>
      </c>
      <c r="L1999" s="58">
        <v>1.6688099999999999</v>
      </c>
      <c r="M1999">
        <v>1</v>
      </c>
      <c r="N1999">
        <v>0</v>
      </c>
      <c r="O1999" s="12">
        <v>13</v>
      </c>
      <c r="P1999" s="12">
        <v>1</v>
      </c>
      <c r="Q1999" s="12">
        <v>0</v>
      </c>
      <c r="R1999" s="12">
        <v>0</v>
      </c>
      <c r="S1999" s="12">
        <v>0</v>
      </c>
      <c r="T1999" s="12">
        <v>261.33467308214614</v>
      </c>
      <c r="U1999" s="12">
        <v>0</v>
      </c>
      <c r="V1999" s="12">
        <v>0</v>
      </c>
      <c r="W1999" s="59">
        <v>3.6367361784944924E-5</v>
      </c>
      <c r="X1999" s="59">
        <v>1.3908205841446454E-5</v>
      </c>
      <c r="Y1999" s="59">
        <v>0</v>
      </c>
      <c r="Z1999" s="59">
        <v>3.5044942721374475E-3</v>
      </c>
      <c r="AA1999" s="59">
        <v>7.1578822635237074E-4</v>
      </c>
      <c r="AB1999" s="59">
        <v>0</v>
      </c>
      <c r="AC1999" s="59">
        <v>0</v>
      </c>
      <c r="AD1999" s="59">
        <v>0</v>
      </c>
      <c r="AE1999" s="59">
        <v>9.0839682821692975E-5</v>
      </c>
      <c r="AF1999" s="59">
        <v>0</v>
      </c>
      <c r="AG1999" s="59">
        <v>0</v>
      </c>
      <c r="AH1999" s="18">
        <v>3.9649070444890025E-4</v>
      </c>
      <c r="AI1999" s="12">
        <v>307</v>
      </c>
      <c r="AJ1999" s="17">
        <v>10</v>
      </c>
      <c r="AK1999" s="18">
        <v>0.99934342730710413</v>
      </c>
      <c r="AL1999" t="str">
        <f>IF(AK1999&lt;='CAV Tier 1 Analysis'!$A$5,"Tier 1", "Tier 2")</f>
        <v>Tier 2</v>
      </c>
      <c r="AM1999" t="str">
        <f t="shared" si="63"/>
        <v>Mississippi - Tier 2</v>
      </c>
      <c r="AN1999" t="str">
        <f t="shared" si="64"/>
        <v>Edwards, Town Of - Tier 2</v>
      </c>
    </row>
    <row r="2000" spans="1:40" x14ac:dyDescent="0.3">
      <c r="A2000">
        <v>4</v>
      </c>
      <c r="B2000" t="s">
        <v>28</v>
      </c>
      <c r="C2000" t="s">
        <v>3640</v>
      </c>
      <c r="D2000" t="s">
        <v>7776</v>
      </c>
      <c r="E2000" t="s">
        <v>3034</v>
      </c>
      <c r="F2000" s="12">
        <v>438.97668068058044</v>
      </c>
      <c r="G2000" s="12">
        <v>69.244778094663161</v>
      </c>
      <c r="H2000" s="12">
        <v>34.116659426536472</v>
      </c>
      <c r="I2000">
        <v>0</v>
      </c>
      <c r="J2000" s="15">
        <v>0.18316286286090522</v>
      </c>
      <c r="K2000" s="15">
        <v>0.81683713713909467</v>
      </c>
      <c r="L2000" s="58">
        <v>1.53399</v>
      </c>
      <c r="M2000">
        <v>1</v>
      </c>
      <c r="N2000">
        <v>0</v>
      </c>
      <c r="O2000" s="12">
        <v>13</v>
      </c>
      <c r="P2000" s="12">
        <v>1</v>
      </c>
      <c r="Q2000" s="12">
        <v>0</v>
      </c>
      <c r="R2000" s="12">
        <v>0</v>
      </c>
      <c r="S2000" s="12">
        <v>6.2489050118149088</v>
      </c>
      <c r="T2000" s="12">
        <v>79.597324254644604</v>
      </c>
      <c r="U2000" s="12">
        <v>0</v>
      </c>
      <c r="V2000" s="12">
        <v>0</v>
      </c>
      <c r="W2000" s="59">
        <v>3.3429311488118876E-5</v>
      </c>
      <c r="X2000" s="59">
        <v>1.3908205841446454E-5</v>
      </c>
      <c r="Y2000" s="59">
        <v>0</v>
      </c>
      <c r="Z2000" s="59">
        <v>3.5044942721374475E-3</v>
      </c>
      <c r="AA2000" s="59">
        <v>7.1578822635237074E-4</v>
      </c>
      <c r="AB2000" s="59">
        <v>0</v>
      </c>
      <c r="AC2000" s="59">
        <v>0</v>
      </c>
      <c r="AD2000" s="59">
        <v>3.7388432822106499E-5</v>
      </c>
      <c r="AE2000" s="59">
        <v>2.7667953905506252E-5</v>
      </c>
      <c r="AF2000" s="59">
        <v>0</v>
      </c>
      <c r="AG2000" s="59">
        <v>0</v>
      </c>
      <c r="AH2000" s="18">
        <v>3.9387967295881782E-4</v>
      </c>
      <c r="AI2000" s="12">
        <v>308</v>
      </c>
      <c r="AJ2000" s="17">
        <v>10</v>
      </c>
      <c r="AK2000" s="18">
        <v>0.99973730698006291</v>
      </c>
      <c r="AL2000" t="str">
        <f>IF(AK2000&lt;='CAV Tier 1 Analysis'!$A$5,"Tier 1", "Tier 2")</f>
        <v>Tier 2</v>
      </c>
      <c r="AM2000" t="str">
        <f t="shared" si="63"/>
        <v>Mississippi - Tier 2</v>
      </c>
      <c r="AN2000" t="str">
        <f t="shared" si="64"/>
        <v>Bolton, Town Of - Tier 2</v>
      </c>
    </row>
    <row r="2001" spans="1:40" x14ac:dyDescent="0.3">
      <c r="A2001">
        <v>4</v>
      </c>
      <c r="B2001" t="s">
        <v>28</v>
      </c>
      <c r="C2001" t="s">
        <v>5022</v>
      </c>
      <c r="D2001" t="s">
        <v>7791</v>
      </c>
      <c r="E2001" t="s">
        <v>3090</v>
      </c>
      <c r="F2001" s="12">
        <v>70.356493782773214</v>
      </c>
      <c r="G2001" s="12">
        <v>66.107684126562063</v>
      </c>
      <c r="H2001" s="12">
        <v>27.049648304367789</v>
      </c>
      <c r="I2001">
        <v>0</v>
      </c>
      <c r="J2001" s="15">
        <v>0.43196544276457888</v>
      </c>
      <c r="K2001" s="15">
        <v>0.56803455723542118</v>
      </c>
      <c r="L2001" s="58">
        <v>0.6482</v>
      </c>
      <c r="M2001">
        <v>0</v>
      </c>
      <c r="N2001">
        <v>0</v>
      </c>
      <c r="O2001" s="12">
        <v>5</v>
      </c>
      <c r="P2001" s="12">
        <v>2</v>
      </c>
      <c r="Q2001" s="12">
        <v>0</v>
      </c>
      <c r="R2001" s="12">
        <v>0</v>
      </c>
      <c r="S2001" s="12">
        <v>11.684513306422373</v>
      </c>
      <c r="T2001" s="12">
        <v>65.268328055884538</v>
      </c>
      <c r="U2001" s="12">
        <v>0</v>
      </c>
      <c r="V2001" s="12">
        <v>0.83935607067752471</v>
      </c>
      <c r="W2001" s="59">
        <v>1.4125828529911314E-5</v>
      </c>
      <c r="X2001" s="59">
        <v>0</v>
      </c>
      <c r="Y2001" s="59">
        <v>0</v>
      </c>
      <c r="Z2001" s="59">
        <v>1.3478824123605566E-3</v>
      </c>
      <c r="AA2001" s="59">
        <v>1.4315764527047415E-3</v>
      </c>
      <c r="AB2001" s="59">
        <v>0</v>
      </c>
      <c r="AC2001" s="59">
        <v>0</v>
      </c>
      <c r="AD2001" s="59">
        <v>6.991075076196441E-5</v>
      </c>
      <c r="AE2001" s="59">
        <v>2.2687208509201876E-5</v>
      </c>
      <c r="AF2001" s="59">
        <v>0</v>
      </c>
      <c r="AG2001" s="59">
        <v>3.4405664506885939E-6</v>
      </c>
      <c r="AH2001" s="18">
        <v>2.6269301993791497E-4</v>
      </c>
      <c r="AI2001" s="12">
        <v>309</v>
      </c>
      <c r="AJ2001" s="17">
        <v>10</v>
      </c>
      <c r="AK2001" s="18">
        <v>1.0000000000000009</v>
      </c>
      <c r="AL2001" t="str">
        <f>IF(AK2001&lt;='CAV Tier 1 Analysis'!$A$5,"Tier 1", "Tier 2")</f>
        <v>Tier 2</v>
      </c>
      <c r="AM2001" t="str">
        <f t="shared" si="63"/>
        <v>Mississippi - Tier 2</v>
      </c>
      <c r="AN2001" t="str">
        <f t="shared" si="64"/>
        <v>Walls, Town Of - Tier 2</v>
      </c>
    </row>
    <row r="2002" spans="1:40" x14ac:dyDescent="0.3">
      <c r="A2002">
        <v>4</v>
      </c>
      <c r="B2002" t="s">
        <v>39</v>
      </c>
      <c r="C2002" t="s">
        <v>4573</v>
      </c>
      <c r="D2002" t="s">
        <v>8031</v>
      </c>
      <c r="E2002" t="s">
        <v>40</v>
      </c>
      <c r="F2002" s="12">
        <v>179710.51571149446</v>
      </c>
      <c r="G2002" s="12">
        <v>839574.10559343675</v>
      </c>
      <c r="H2002" s="12">
        <v>289285.44297372771</v>
      </c>
      <c r="I2002">
        <v>1856</v>
      </c>
      <c r="J2002" s="15">
        <v>5.4846255905081298E-2</v>
      </c>
      <c r="K2002" s="15">
        <v>0.9451537440949187</v>
      </c>
      <c r="L2002" s="58">
        <v>242.71045999999996</v>
      </c>
      <c r="M2002">
        <v>2271</v>
      </c>
      <c r="N2002">
        <v>504</v>
      </c>
      <c r="O2002" s="12">
        <v>8.0060422960725077</v>
      </c>
      <c r="P2002" s="12">
        <v>1</v>
      </c>
      <c r="Q2002" s="12">
        <v>70</v>
      </c>
      <c r="R2002" s="12">
        <v>1754.205349040169</v>
      </c>
      <c r="S2002" s="12">
        <v>15866.223434951873</v>
      </c>
      <c r="T2002" s="12">
        <v>618691.59982876712</v>
      </c>
      <c r="U2002" s="12">
        <v>438981.08411727264</v>
      </c>
      <c r="V2002" s="12">
        <v>220882.50576466962</v>
      </c>
      <c r="W2002" s="59">
        <v>4.9895360391048436E-3</v>
      </c>
      <c r="X2002" s="59">
        <v>1.93525296338273E-2</v>
      </c>
      <c r="Y2002" s="59">
        <v>3.0495552731893267E-2</v>
      </c>
      <c r="Z2002" s="59">
        <v>1.4459696851577468E-3</v>
      </c>
      <c r="AA2002" s="59">
        <v>5.3083100893586588E-4</v>
      </c>
      <c r="AB2002" s="59">
        <v>1.6994416120417577E-2</v>
      </c>
      <c r="AC2002" s="59">
        <v>5.8274490126137009E-2</v>
      </c>
      <c r="AD2002" s="59">
        <v>3.616685829226348E-2</v>
      </c>
      <c r="AE2002" s="59">
        <v>6.5959483735554575E-2</v>
      </c>
      <c r="AF2002" s="59">
        <v>0.11129585952982364</v>
      </c>
      <c r="AG2002" s="59">
        <v>8.9845886621340756E-2</v>
      </c>
      <c r="AH2002" s="18">
        <v>3.9577401229496004E-2</v>
      </c>
      <c r="AI2002" s="12">
        <v>1</v>
      </c>
      <c r="AJ2002" s="17">
        <v>1</v>
      </c>
      <c r="AK2002" s="18">
        <v>3.9577401229496031E-2</v>
      </c>
      <c r="AL2002" t="str">
        <f>IF(AK2002&lt;='CAV Tier 1 Analysis'!$A$5,"Tier 1", "Tier 2")</f>
        <v>Tier 2</v>
      </c>
      <c r="AM2002" t="str">
        <f t="shared" si="63"/>
        <v>North Carolina - Tier 2</v>
      </c>
      <c r="AN2002" t="str">
        <f t="shared" si="64"/>
        <v>Charlotte, City Of - Tier 2</v>
      </c>
    </row>
    <row r="2003" spans="1:40" x14ac:dyDescent="0.3">
      <c r="A2003">
        <v>4</v>
      </c>
      <c r="B2003" t="s">
        <v>39</v>
      </c>
      <c r="C2003" t="s">
        <v>5138</v>
      </c>
      <c r="D2003" t="s">
        <v>7904</v>
      </c>
      <c r="E2003" t="s">
        <v>78</v>
      </c>
      <c r="F2003" s="12">
        <v>39772.263874095501</v>
      </c>
      <c r="G2003" s="12">
        <v>36501.633973526994</v>
      </c>
      <c r="H2003" s="12">
        <v>19605.482230804933</v>
      </c>
      <c r="I2003">
        <v>3249</v>
      </c>
      <c r="J2003" s="15">
        <v>0.26604139868945448</v>
      </c>
      <c r="K2003" s="15">
        <v>0.73395860131054569</v>
      </c>
      <c r="L2003" s="58">
        <v>841.23291000000017</v>
      </c>
      <c r="M2003">
        <v>2655</v>
      </c>
      <c r="N2003">
        <v>1567</v>
      </c>
      <c r="O2003" s="12">
        <v>11.056603773584905</v>
      </c>
      <c r="P2003" s="12">
        <v>2.1886792452830188</v>
      </c>
      <c r="Q2003" s="12">
        <v>260</v>
      </c>
      <c r="R2003" s="12">
        <v>2384.6314956579631</v>
      </c>
      <c r="S2003" s="12">
        <v>5215.8699146645904</v>
      </c>
      <c r="T2003" s="12">
        <v>36746.021991670124</v>
      </c>
      <c r="U2003" s="12">
        <v>0</v>
      </c>
      <c r="V2003" s="12">
        <v>0</v>
      </c>
      <c r="W2003" s="59">
        <v>1.7293700163256438E-2</v>
      </c>
      <c r="X2003" s="59">
        <v>2.2624819981422933E-2</v>
      </c>
      <c r="Y2003" s="59">
        <v>9.4814545894596716E-2</v>
      </c>
      <c r="Z2003" s="59">
        <v>1.9969309786493951E-3</v>
      </c>
      <c r="AA2003" s="59">
        <v>1.1618188120105747E-3</v>
      </c>
      <c r="AB2003" s="59">
        <v>6.3122117018693857E-2</v>
      </c>
      <c r="AC2003" s="59">
        <v>7.9217170683141727E-2</v>
      </c>
      <c r="AD2003" s="59">
        <v>1.1889510370753633E-2</v>
      </c>
      <c r="AE2003" s="59">
        <v>3.9175392725175348E-3</v>
      </c>
      <c r="AF2003" s="59">
        <v>0</v>
      </c>
      <c r="AG2003" s="59">
        <v>0</v>
      </c>
      <c r="AH2003" s="18">
        <v>2.6912559379549349E-2</v>
      </c>
      <c r="AI2003" s="12">
        <v>2</v>
      </c>
      <c r="AJ2003" s="17">
        <v>1</v>
      </c>
      <c r="AK2003" s="18">
        <v>6.6489960609045384E-2</v>
      </c>
      <c r="AL2003" t="str">
        <f>IF(AK2003&lt;='CAV Tier 1 Analysis'!$A$5,"Tier 1", "Tier 2")</f>
        <v>Tier 2</v>
      </c>
      <c r="AM2003" t="str">
        <f t="shared" si="63"/>
        <v>North Carolina - Tier 2</v>
      </c>
      <c r="AN2003" t="str">
        <f t="shared" si="64"/>
        <v>Beaufort County* - Tier 2</v>
      </c>
    </row>
    <row r="2004" spans="1:40" x14ac:dyDescent="0.3">
      <c r="A2004">
        <v>4</v>
      </c>
      <c r="B2004" t="s">
        <v>39</v>
      </c>
      <c r="C2004" t="s">
        <v>5362</v>
      </c>
      <c r="D2004" t="s">
        <v>8209</v>
      </c>
      <c r="E2004" t="s">
        <v>62</v>
      </c>
      <c r="F2004" s="12">
        <v>223358.41868325433</v>
      </c>
      <c r="G2004" s="12">
        <v>718994.59302633523</v>
      </c>
      <c r="H2004" s="12">
        <v>165925.87384310254</v>
      </c>
      <c r="I2004">
        <v>92</v>
      </c>
      <c r="J2004" s="15">
        <v>6.9568917047949347E-2</v>
      </c>
      <c r="K2004" s="15">
        <v>0.93043108295205135</v>
      </c>
      <c r="L2004" s="58">
        <v>635.31160000000023</v>
      </c>
      <c r="M2004">
        <v>749</v>
      </c>
      <c r="N2004">
        <v>28</v>
      </c>
      <c r="O2004" s="12">
        <v>13.611111111111111</v>
      </c>
      <c r="P2004" s="12">
        <v>1.1767676767676767</v>
      </c>
      <c r="Q2004" s="12">
        <v>2</v>
      </c>
      <c r="R2004" s="12">
        <v>85.599659631588722</v>
      </c>
      <c r="S2004" s="12">
        <v>11543.28335349931</v>
      </c>
      <c r="T2004" s="12">
        <v>432531.41786641395</v>
      </c>
      <c r="U2004" s="12">
        <v>209172.99918315961</v>
      </c>
      <c r="V2004" s="12">
        <v>286463.17515992129</v>
      </c>
      <c r="W2004" s="59">
        <v>1.3060459463763384E-2</v>
      </c>
      <c r="X2004" s="59">
        <v>6.382670495700858E-3</v>
      </c>
      <c r="Y2004" s="59">
        <v>1.6941973739940702E-3</v>
      </c>
      <c r="Z2004" s="59">
        <v>2.4583000339175576E-3</v>
      </c>
      <c r="AA2004" s="59">
        <v>6.2466477314170087E-4</v>
      </c>
      <c r="AB2004" s="59">
        <v>4.8555474629764507E-4</v>
      </c>
      <c r="AC2004" s="59">
        <v>2.843610369066022E-3</v>
      </c>
      <c r="AD2004" s="59">
        <v>2.6312770331582046E-2</v>
      </c>
      <c r="AE2004" s="59">
        <v>4.6112714363298495E-2</v>
      </c>
      <c r="AF2004" s="59">
        <v>5.3032099962424945E-2</v>
      </c>
      <c r="AG2004" s="59">
        <v>0.11652139614908491</v>
      </c>
      <c r="AH2004" s="18">
        <v>2.450258527838833E-2</v>
      </c>
      <c r="AI2004" s="12">
        <v>3</v>
      </c>
      <c r="AJ2004" s="17">
        <v>1</v>
      </c>
      <c r="AK2004" s="18">
        <v>9.0992545887433718E-2</v>
      </c>
      <c r="AL2004" t="str">
        <f>IF(AK2004&lt;='CAV Tier 1 Analysis'!$A$5,"Tier 1", "Tier 2")</f>
        <v>Tier 2</v>
      </c>
      <c r="AM2004" t="str">
        <f t="shared" si="63"/>
        <v>North Carolina - Tier 2</v>
      </c>
      <c r="AN2004" t="str">
        <f t="shared" si="64"/>
        <v>Wake County * - Tier 2</v>
      </c>
    </row>
    <row r="2005" spans="1:40" x14ac:dyDescent="0.3">
      <c r="A2005">
        <v>4</v>
      </c>
      <c r="B2005" t="s">
        <v>39</v>
      </c>
      <c r="C2005" t="s">
        <v>5233</v>
      </c>
      <c r="D2005" t="s">
        <v>8040</v>
      </c>
      <c r="E2005" t="s">
        <v>83</v>
      </c>
      <c r="F2005" s="12">
        <v>80345.647409248384</v>
      </c>
      <c r="G2005" s="12">
        <v>159471.04980439419</v>
      </c>
      <c r="H2005" s="12">
        <v>51000.213593052526</v>
      </c>
      <c r="I2005">
        <v>2419</v>
      </c>
      <c r="J2005" s="15">
        <v>0.3690638995189307</v>
      </c>
      <c r="K2005" s="15">
        <v>0.63093610048106918</v>
      </c>
      <c r="L2005" s="58">
        <v>160.73157</v>
      </c>
      <c r="M2005">
        <v>5703</v>
      </c>
      <c r="N2005">
        <v>920</v>
      </c>
      <c r="O2005" s="12">
        <v>11.149253731343284</v>
      </c>
      <c r="P2005" s="12">
        <v>1</v>
      </c>
      <c r="Q2005" s="12">
        <v>109</v>
      </c>
      <c r="R2005" s="12">
        <v>1526.2344270637063</v>
      </c>
      <c r="S2005" s="12">
        <v>18822.33770495034</v>
      </c>
      <c r="T2005" s="12">
        <v>110683.73177429677</v>
      </c>
      <c r="U2005" s="12">
        <v>30338.084365048388</v>
      </c>
      <c r="V2005" s="12">
        <v>48787.31803009742</v>
      </c>
      <c r="W2005" s="59">
        <v>3.304249685559096E-3</v>
      </c>
      <c r="X2005" s="59">
        <v>4.8598624615463278E-2</v>
      </c>
      <c r="Y2005" s="59">
        <v>5.5666485145519452E-2</v>
      </c>
      <c r="Z2005" s="59">
        <v>2.0136644688428561E-3</v>
      </c>
      <c r="AA2005" s="59">
        <v>5.3083100893586599E-4</v>
      </c>
      <c r="AB2005" s="59">
        <v>2.6462733673221654E-2</v>
      </c>
      <c r="AC2005" s="59">
        <v>5.0701323592907188E-2</v>
      </c>
      <c r="AD2005" s="59">
        <v>4.290528387520666E-2</v>
      </c>
      <c r="AE2005" s="59">
        <v>1.1800130804713996E-2</v>
      </c>
      <c r="AF2005" s="59">
        <v>7.6916826215553836E-3</v>
      </c>
      <c r="AG2005" s="59">
        <v>1.9844667322642045E-2</v>
      </c>
      <c r="AH2005" s="18">
        <v>2.4501788801324319E-2</v>
      </c>
      <c r="AI2005" s="12">
        <v>4</v>
      </c>
      <c r="AJ2005" s="17">
        <v>1</v>
      </c>
      <c r="AK2005" s="18">
        <v>0.11549433468875804</v>
      </c>
      <c r="AL2005" t="str">
        <f>IF(AK2005&lt;='CAV Tier 1 Analysis'!$A$5,"Tier 1", "Tier 2")</f>
        <v>Tier 2</v>
      </c>
      <c r="AM2005" t="str">
        <f t="shared" si="63"/>
        <v>North Carolina - Tier 2</v>
      </c>
      <c r="AN2005" t="str">
        <f t="shared" si="64"/>
        <v>New Hanover County* - Tier 2</v>
      </c>
    </row>
    <row r="2006" spans="1:40" x14ac:dyDescent="0.3">
      <c r="A2006">
        <v>4</v>
      </c>
      <c r="B2006" t="s">
        <v>39</v>
      </c>
      <c r="C2006" t="s">
        <v>5532</v>
      </c>
      <c r="D2006" t="s">
        <v>8412</v>
      </c>
      <c r="E2006" t="s">
        <v>100</v>
      </c>
      <c r="F2006" s="12">
        <v>12324.778966170541</v>
      </c>
      <c r="G2006" s="12">
        <v>18556.815509352033</v>
      </c>
      <c r="H2006" s="12">
        <v>15684.675098752863</v>
      </c>
      <c r="I2006">
        <v>3887</v>
      </c>
      <c r="J2006" s="15">
        <v>0.83347985900693433</v>
      </c>
      <c r="K2006" s="15">
        <v>0.16652014099306636</v>
      </c>
      <c r="L2006" s="58">
        <v>348.33485999999999</v>
      </c>
      <c r="M2006">
        <v>7403</v>
      </c>
      <c r="N2006">
        <v>713</v>
      </c>
      <c r="O2006" s="12">
        <v>12</v>
      </c>
      <c r="P2006" s="12">
        <v>1.0526315789473684</v>
      </c>
      <c r="Q2006" s="12">
        <v>398</v>
      </c>
      <c r="R2006" s="12">
        <v>647.26378804004889</v>
      </c>
      <c r="S2006" s="12">
        <v>13072.86078987811</v>
      </c>
      <c r="T2006" s="12">
        <v>18089.649082157721</v>
      </c>
      <c r="U2006" s="12">
        <v>5764.8701159871798</v>
      </c>
      <c r="V2006" s="12">
        <v>467.16642719431184</v>
      </c>
      <c r="W2006" s="59">
        <v>7.1609164996289882E-3</v>
      </c>
      <c r="X2006" s="59">
        <v>6.3085326675131448E-2</v>
      </c>
      <c r="Y2006" s="59">
        <v>4.3141525987777575E-2</v>
      </c>
      <c r="Z2006" s="59">
        <v>2.1673175809232342E-3</v>
      </c>
      <c r="AA2006" s="59">
        <v>5.5876948309038516E-4</v>
      </c>
      <c r="AB2006" s="59">
        <v>9.6625394513231364E-2</v>
      </c>
      <c r="AC2006" s="59">
        <v>2.1502024974319096E-2</v>
      </c>
      <c r="AD2006" s="59">
        <v>2.9799423007019019E-2</v>
      </c>
      <c r="AE2006" s="59">
        <v>1.9285600689369403E-3</v>
      </c>
      <c r="AF2006" s="59">
        <v>1.4615804595014955E-3</v>
      </c>
      <c r="AG2006" s="59">
        <v>1.9002402071495632E-4</v>
      </c>
      <c r="AH2006" s="18">
        <v>2.4329169388206773E-2</v>
      </c>
      <c r="AI2006" s="12">
        <v>5</v>
      </c>
      <c r="AJ2006" s="17">
        <v>1</v>
      </c>
      <c r="AK2006" s="18">
        <v>0.13982350407696481</v>
      </c>
      <c r="AL2006" t="str">
        <f>IF(AK2006&lt;='CAV Tier 1 Analysis'!$A$5,"Tier 1", "Tier 2")</f>
        <v>Tier 2</v>
      </c>
      <c r="AM2006" t="str">
        <f t="shared" si="63"/>
        <v>North Carolina - Tier 2</v>
      </c>
      <c r="AN2006" t="str">
        <f t="shared" si="64"/>
        <v>Dare County* - Tier 2</v>
      </c>
    </row>
    <row r="2007" spans="1:40" x14ac:dyDescent="0.3">
      <c r="A2007">
        <v>4</v>
      </c>
      <c r="B2007" t="s">
        <v>39</v>
      </c>
      <c r="C2007" t="s">
        <v>5284</v>
      </c>
      <c r="D2007" t="s">
        <v>8107</v>
      </c>
      <c r="E2007" t="s">
        <v>82</v>
      </c>
      <c r="F2007" s="12">
        <v>40494.033699428357</v>
      </c>
      <c r="G2007" s="12">
        <v>443511.34100264532</v>
      </c>
      <c r="H2007" s="12">
        <v>131896.92121780655</v>
      </c>
      <c r="I2007">
        <v>952</v>
      </c>
      <c r="J2007" s="15">
        <v>7.0894494520504128E-2</v>
      </c>
      <c r="K2007" s="15">
        <v>0.92910550547949533</v>
      </c>
      <c r="L2007" s="58">
        <v>115.14928</v>
      </c>
      <c r="M2007">
        <v>1365</v>
      </c>
      <c r="N2007">
        <v>298</v>
      </c>
      <c r="O2007" s="12">
        <v>13.979452054794521</v>
      </c>
      <c r="P2007" s="12">
        <v>1</v>
      </c>
      <c r="Q2007" s="12">
        <v>32</v>
      </c>
      <c r="R2007" s="12">
        <v>884.50844121647958</v>
      </c>
      <c r="S2007" s="12">
        <v>9350.7655585471512</v>
      </c>
      <c r="T2007" s="12">
        <v>311939.63374101522</v>
      </c>
      <c r="U2007" s="12">
        <v>271445.60004158685</v>
      </c>
      <c r="V2007" s="12">
        <v>131571.7072616301</v>
      </c>
      <c r="W2007" s="59">
        <v>2.3671887995143476E-3</v>
      </c>
      <c r="X2007" s="59">
        <v>1.1631969594968854E-2</v>
      </c>
      <c r="Y2007" s="59">
        <v>1.8031100623222607E-2</v>
      </c>
      <c r="Z2007" s="59">
        <v>2.5248260175024665E-3</v>
      </c>
      <c r="AA2007" s="59">
        <v>5.3083100893586599E-4</v>
      </c>
      <c r="AB2007" s="59">
        <v>7.7688759407623211E-3</v>
      </c>
      <c r="AC2007" s="59">
        <v>2.9383263739537414E-2</v>
      </c>
      <c r="AD2007" s="59">
        <v>2.1314953382993156E-2</v>
      </c>
      <c r="AE2007" s="59">
        <v>3.3256273729770906E-2</v>
      </c>
      <c r="AF2007" s="59">
        <v>6.8820212226152436E-2</v>
      </c>
      <c r="AG2007" s="59">
        <v>5.3517940011958517E-2</v>
      </c>
      <c r="AH2007" s="18">
        <v>2.2649766825028991E-2</v>
      </c>
      <c r="AI2007" s="12">
        <v>6</v>
      </c>
      <c r="AJ2007" s="17">
        <v>1</v>
      </c>
      <c r="AK2007" s="18">
        <v>0.16247327090199382</v>
      </c>
      <c r="AL2007" t="str">
        <f>IF(AK2007&lt;='CAV Tier 1 Analysis'!$A$5,"Tier 1", "Tier 2")</f>
        <v>Tier 2</v>
      </c>
      <c r="AM2007" t="str">
        <f t="shared" si="63"/>
        <v>North Carolina - Tier 2</v>
      </c>
      <c r="AN2007" t="str">
        <f t="shared" si="64"/>
        <v>Raleigh, City Of - Tier 2</v>
      </c>
    </row>
    <row r="2008" spans="1:40" x14ac:dyDescent="0.3">
      <c r="A2008">
        <v>4</v>
      </c>
      <c r="B2008" t="s">
        <v>39</v>
      </c>
      <c r="C2008" t="s">
        <v>5344</v>
      </c>
      <c r="D2008" t="s">
        <v>8186</v>
      </c>
      <c r="E2008" t="s">
        <v>95</v>
      </c>
      <c r="F2008" s="12">
        <v>104553.2862095451</v>
      </c>
      <c r="G2008" s="12">
        <v>185147.94323324921</v>
      </c>
      <c r="H2008" s="12">
        <v>45654.430782510666</v>
      </c>
      <c r="I2008">
        <v>1830</v>
      </c>
      <c r="J2008" s="15">
        <v>0.10928815809643083</v>
      </c>
      <c r="K2008" s="15">
        <v>0.89071184190356956</v>
      </c>
      <c r="L2008" s="58">
        <v>706.97257000000036</v>
      </c>
      <c r="M2008">
        <v>2234</v>
      </c>
      <c r="N2008">
        <v>693</v>
      </c>
      <c r="O2008" s="12">
        <v>9.0259740259740262</v>
      </c>
      <c r="P2008" s="12">
        <v>1.5714285714285714</v>
      </c>
      <c r="Q2008" s="12">
        <v>172</v>
      </c>
      <c r="R2008" s="12">
        <v>1630.0026706835322</v>
      </c>
      <c r="S2008" s="12">
        <v>4989.4886491615844</v>
      </c>
      <c r="T2008" s="12">
        <v>106469.59765863737</v>
      </c>
      <c r="U2008" s="12">
        <v>1916.3114490922744</v>
      </c>
      <c r="V2008" s="12">
        <v>78678.345574611842</v>
      </c>
      <c r="W2008" s="59">
        <v>1.4533634507031861E-2</v>
      </c>
      <c r="X2008" s="59">
        <v>1.9037230824293348E-2</v>
      </c>
      <c r="Y2008" s="59">
        <v>4.1931385006353239E-2</v>
      </c>
      <c r="Z2008" s="59">
        <v>1.6301793492874978E-3</v>
      </c>
      <c r="AA2008" s="59">
        <v>8.3416301404207508E-4</v>
      </c>
      <c r="AB2008" s="59">
        <v>4.1757708181597478E-2</v>
      </c>
      <c r="AC2008" s="59">
        <v>5.4148492130808877E-2</v>
      </c>
      <c r="AD2008" s="59">
        <v>1.1373477101523718E-2</v>
      </c>
      <c r="AE2008" s="59">
        <v>1.1350856706377746E-2</v>
      </c>
      <c r="AF2008" s="59">
        <v>4.8584674276441097E-4</v>
      </c>
      <c r="AG2008" s="59">
        <v>3.2003103602883581E-2</v>
      </c>
      <c r="AH2008" s="18">
        <v>2.0826007015178533E-2</v>
      </c>
      <c r="AI2008" s="12">
        <v>7</v>
      </c>
      <c r="AJ2008" s="17">
        <v>1</v>
      </c>
      <c r="AK2008" s="18">
        <v>0.18329927791717235</v>
      </c>
      <c r="AL2008" t="str">
        <f>IF(AK2008&lt;='CAV Tier 1 Analysis'!$A$5,"Tier 1", "Tier 2")</f>
        <v>Tier 2</v>
      </c>
      <c r="AM2008" t="str">
        <f t="shared" si="63"/>
        <v>North Carolina - Tier 2</v>
      </c>
      <c r="AN2008" t="str">
        <f t="shared" si="64"/>
        <v>Onslow County* - Tier 2</v>
      </c>
    </row>
    <row r="2009" spans="1:40" x14ac:dyDescent="0.3">
      <c r="A2009">
        <v>4</v>
      </c>
      <c r="B2009" t="s">
        <v>39</v>
      </c>
      <c r="C2009" t="s">
        <v>5153</v>
      </c>
      <c r="D2009" t="s">
        <v>7928</v>
      </c>
      <c r="E2009" t="s">
        <v>113</v>
      </c>
      <c r="F2009" s="12">
        <v>38103.717999900444</v>
      </c>
      <c r="G2009" s="12">
        <v>43577.356895594465</v>
      </c>
      <c r="H2009" s="12">
        <v>24640.159700301985</v>
      </c>
      <c r="I2009">
        <v>2383</v>
      </c>
      <c r="J2009" s="15">
        <v>0.54823564566561445</v>
      </c>
      <c r="K2009" s="15">
        <v>0.45176435433438544</v>
      </c>
      <c r="L2009" s="58">
        <v>468.58303000000006</v>
      </c>
      <c r="M2009">
        <v>4522</v>
      </c>
      <c r="N2009">
        <v>665</v>
      </c>
      <c r="O2009" s="12">
        <v>11.019607843137255</v>
      </c>
      <c r="P2009" s="12">
        <v>1.1568627450980393</v>
      </c>
      <c r="Q2009" s="12">
        <v>193</v>
      </c>
      <c r="R2009" s="12">
        <v>1076.5544563788405</v>
      </c>
      <c r="S2009" s="12">
        <v>13508.613862598912</v>
      </c>
      <c r="T2009" s="12">
        <v>41767.705304094045</v>
      </c>
      <c r="U2009" s="12">
        <v>3663.9873041936007</v>
      </c>
      <c r="V2009" s="12">
        <v>1809.6515915004202</v>
      </c>
      <c r="W2009" s="59">
        <v>9.6329260613570097E-3</v>
      </c>
      <c r="X2009" s="59">
        <v>3.8534627478717332E-2</v>
      </c>
      <c r="Y2009" s="59">
        <v>4.0237187632359173E-2</v>
      </c>
      <c r="Z2009" s="59">
        <v>1.9902491511092448E-3</v>
      </c>
      <c r="AA2009" s="59">
        <v>6.1409861818070778E-4</v>
      </c>
      <c r="AB2009" s="59">
        <v>4.6856033017722745E-2</v>
      </c>
      <c r="AC2009" s="59">
        <v>3.5763009201188432E-2</v>
      </c>
      <c r="AD2009" s="59">
        <v>3.0792716697614231E-2</v>
      </c>
      <c r="AE2009" s="59">
        <v>4.4529071987389427E-3</v>
      </c>
      <c r="AF2009" s="59">
        <v>9.2893892488918621E-4</v>
      </c>
      <c r="AG2009" s="59">
        <v>7.3609157570541381E-4</v>
      </c>
      <c r="AH2009" s="18">
        <v>1.913988959614386E-2</v>
      </c>
      <c r="AI2009" s="12">
        <v>8</v>
      </c>
      <c r="AJ2009" s="17">
        <v>1</v>
      </c>
      <c r="AK2009" s="18">
        <v>0.2024391675133162</v>
      </c>
      <c r="AL2009" t="str">
        <f>IF(AK2009&lt;='CAV Tier 1 Analysis'!$A$5,"Tier 1", "Tier 2")</f>
        <v>Tier 2</v>
      </c>
      <c r="AM2009" t="str">
        <f t="shared" si="63"/>
        <v>North Carolina - Tier 2</v>
      </c>
      <c r="AN2009" t="str">
        <f t="shared" si="64"/>
        <v>Carteret County * - Tier 2</v>
      </c>
    </row>
    <row r="2010" spans="1:40" x14ac:dyDescent="0.3">
      <c r="A2010">
        <v>4</v>
      </c>
      <c r="B2010" t="s">
        <v>39</v>
      </c>
      <c r="C2010" t="s">
        <v>5313</v>
      </c>
      <c r="D2010" t="s">
        <v>8148</v>
      </c>
      <c r="E2010" t="s">
        <v>131</v>
      </c>
      <c r="F2010" s="12">
        <v>32380.242592378127</v>
      </c>
      <c r="G2010" s="12">
        <v>120773.19692484732</v>
      </c>
      <c r="H2010" s="12">
        <v>55655.221358274401</v>
      </c>
      <c r="I2010">
        <v>692</v>
      </c>
      <c r="J2010" s="15">
        <v>0.17913836030227923</v>
      </c>
      <c r="K2010" s="15">
        <v>0.82086163969772119</v>
      </c>
      <c r="L2010" s="58">
        <v>781.37463000000037</v>
      </c>
      <c r="M2010">
        <v>4459</v>
      </c>
      <c r="N2010">
        <v>215</v>
      </c>
      <c r="O2010" s="12">
        <v>12.6</v>
      </c>
      <c r="P2010" s="12">
        <v>1.3</v>
      </c>
      <c r="Q2010" s="12">
        <v>15</v>
      </c>
      <c r="R2010" s="12">
        <v>568.03625467082304</v>
      </c>
      <c r="S2010" s="12">
        <v>9969.9850963816662</v>
      </c>
      <c r="T2010" s="12">
        <v>79552.593731668763</v>
      </c>
      <c r="U2010" s="12">
        <v>47172.351139290637</v>
      </c>
      <c r="V2010" s="12">
        <v>41220.603193178555</v>
      </c>
      <c r="W2010" s="59">
        <v>1.6063159685936971E-2</v>
      </c>
      <c r="X2010" s="59">
        <v>3.7997767343564921E-2</v>
      </c>
      <c r="Y2010" s="59">
        <v>1.3009015550311611E-2</v>
      </c>
      <c r="Z2010" s="59">
        <v>2.275683459969396E-3</v>
      </c>
      <c r="AA2010" s="59">
        <v>6.9008031161662577E-4</v>
      </c>
      <c r="AB2010" s="59">
        <v>3.6416605972323379E-3</v>
      </c>
      <c r="AC2010" s="59">
        <v>1.8870095871167433E-2</v>
      </c>
      <c r="AD2010" s="59">
        <v>2.2726456590954233E-2</v>
      </c>
      <c r="AE2010" s="59">
        <v>8.4812013187466131E-3</v>
      </c>
      <c r="AF2010" s="59">
        <v>1.1959712060594088E-2</v>
      </c>
      <c r="AG2010" s="59">
        <v>1.6766840036228803E-2</v>
      </c>
      <c r="AH2010" s="18">
        <v>1.386197025693846E-2</v>
      </c>
      <c r="AI2010" s="12">
        <v>9</v>
      </c>
      <c r="AJ2010" s="17">
        <v>1</v>
      </c>
      <c r="AK2010" s="18">
        <v>0.21630113777025467</v>
      </c>
      <c r="AL2010" t="str">
        <f>IF(AK2010&lt;='CAV Tier 1 Analysis'!$A$5,"Tier 1", "Tier 2")</f>
        <v>Tier 2</v>
      </c>
      <c r="AM2010" t="str">
        <f t="shared" si="63"/>
        <v>North Carolina - Tier 2</v>
      </c>
      <c r="AN2010" t="str">
        <f t="shared" si="64"/>
        <v>Brunswick County* - Tier 2</v>
      </c>
    </row>
    <row r="2011" spans="1:40" x14ac:dyDescent="0.3">
      <c r="A2011">
        <v>4</v>
      </c>
      <c r="B2011" t="s">
        <v>39</v>
      </c>
      <c r="C2011" t="s">
        <v>3431</v>
      </c>
      <c r="D2011" t="s">
        <v>8414</v>
      </c>
      <c r="E2011" t="s">
        <v>130</v>
      </c>
      <c r="F2011" s="12">
        <v>52545.908092602644</v>
      </c>
      <c r="G2011" s="12">
        <v>282497.48969748523</v>
      </c>
      <c r="H2011" s="12">
        <v>108812.64308614469</v>
      </c>
      <c r="I2011">
        <v>363</v>
      </c>
      <c r="J2011" s="15">
        <v>0.10712022667598665</v>
      </c>
      <c r="K2011" s="15">
        <v>0.89287977332401336</v>
      </c>
      <c r="L2011" s="58">
        <v>108.95552000000001</v>
      </c>
      <c r="M2011">
        <v>482</v>
      </c>
      <c r="N2011">
        <v>148</v>
      </c>
      <c r="O2011" s="12">
        <v>15</v>
      </c>
      <c r="P2011" s="12">
        <v>1</v>
      </c>
      <c r="Q2011" s="12">
        <v>15</v>
      </c>
      <c r="R2011" s="12">
        <v>324.11535771661687</v>
      </c>
      <c r="S2011" s="12">
        <v>11656.034992601051</v>
      </c>
      <c r="T2011" s="12">
        <v>235596.35311163898</v>
      </c>
      <c r="U2011" s="12">
        <v>183050.44501903633</v>
      </c>
      <c r="V2011" s="12">
        <v>46901.136585846252</v>
      </c>
      <c r="W2011" s="59">
        <v>2.2398601761926908E-3</v>
      </c>
      <c r="X2011" s="59">
        <v>4.1074061133882693E-3</v>
      </c>
      <c r="Y2011" s="59">
        <v>8.9550432625400862E-3</v>
      </c>
      <c r="Z2011" s="59">
        <v>2.709146976154043E-3</v>
      </c>
      <c r="AA2011" s="59">
        <v>5.3083100893586599E-4</v>
      </c>
      <c r="AB2011" s="59">
        <v>3.6416605972323379E-3</v>
      </c>
      <c r="AC2011" s="59">
        <v>1.0767073092851371E-2</v>
      </c>
      <c r="AD2011" s="59">
        <v>2.656978628565149E-2</v>
      </c>
      <c r="AE2011" s="59">
        <v>2.5117221286864135E-2</v>
      </c>
      <c r="AF2011" s="59">
        <v>4.6409190174280648E-2</v>
      </c>
      <c r="AG2011" s="59">
        <v>1.9077446561537415E-2</v>
      </c>
      <c r="AH2011" s="18">
        <v>1.3647696866875307E-2</v>
      </c>
      <c r="AI2011" s="12">
        <v>10</v>
      </c>
      <c r="AJ2011" s="17">
        <v>1</v>
      </c>
      <c r="AK2011" s="18">
        <v>0.22994883463712998</v>
      </c>
      <c r="AL2011" t="str">
        <f>IF(AK2011&lt;='CAV Tier 1 Analysis'!$A$5,"Tier 1", "Tier 2")</f>
        <v>Tier 2</v>
      </c>
      <c r="AM2011" t="str">
        <f t="shared" si="63"/>
        <v>North Carolina - Tier 2</v>
      </c>
      <c r="AN2011" t="str">
        <f t="shared" si="64"/>
        <v>Greensboro, City Of - Tier 2</v>
      </c>
    </row>
    <row r="2012" spans="1:40" x14ac:dyDescent="0.3">
      <c r="A2012">
        <v>4</v>
      </c>
      <c r="B2012" t="s">
        <v>39</v>
      </c>
      <c r="C2012" t="s">
        <v>5226</v>
      </c>
      <c r="D2012" t="s">
        <v>8030</v>
      </c>
      <c r="E2012" t="s">
        <v>111</v>
      </c>
      <c r="F2012" s="12">
        <v>161771.35352867056</v>
      </c>
      <c r="G2012" s="12">
        <v>378232.11435067107</v>
      </c>
      <c r="H2012" s="12">
        <v>96628.518174739249</v>
      </c>
      <c r="I2012">
        <v>78</v>
      </c>
      <c r="J2012" s="15">
        <v>0.1382538386539523</v>
      </c>
      <c r="K2012" s="15">
        <v>0.86174616134604798</v>
      </c>
      <c r="L2012" s="58">
        <v>218.79284000000007</v>
      </c>
      <c r="M2012">
        <v>455</v>
      </c>
      <c r="N2012">
        <v>6</v>
      </c>
      <c r="O2012" s="12">
        <v>8.3541666666666661</v>
      </c>
      <c r="P2012" s="12">
        <v>1.1736111111111112</v>
      </c>
      <c r="Q2012" s="12">
        <v>6</v>
      </c>
      <c r="R2012" s="12">
        <v>67.216200584991739</v>
      </c>
      <c r="S2012" s="12">
        <v>13359.263561100897</v>
      </c>
      <c r="T2012" s="12">
        <v>219864.86578404991</v>
      </c>
      <c r="U2012" s="12">
        <v>58093.512255379348</v>
      </c>
      <c r="V2012" s="12">
        <v>158367.24856662116</v>
      </c>
      <c r="W2012" s="59">
        <v>4.4978480131350786E-3</v>
      </c>
      <c r="X2012" s="59">
        <v>3.8773231983229512E-3</v>
      </c>
      <c r="Y2012" s="59">
        <v>3.6304229442730079E-4</v>
      </c>
      <c r="Z2012" s="59">
        <v>1.5088443575524599E-3</v>
      </c>
      <c r="AA2012" s="59">
        <v>6.2298917020945385E-4</v>
      </c>
      <c r="AB2012" s="59">
        <v>1.4566642388929353E-3</v>
      </c>
      <c r="AC2012" s="59">
        <v>2.2329140767070204E-3</v>
      </c>
      <c r="AD2012" s="59">
        <v>3.0452274549403559E-2</v>
      </c>
      <c r="AE2012" s="59">
        <v>2.3440067786142001E-2</v>
      </c>
      <c r="AF2012" s="59">
        <v>1.4728578550417759E-2</v>
      </c>
      <c r="AG2012" s="59">
        <v>6.4417260253329847E-2</v>
      </c>
      <c r="AH2012" s="18">
        <v>1.3417982408049124E-2</v>
      </c>
      <c r="AI2012" s="12">
        <v>11</v>
      </c>
      <c r="AJ2012" s="17">
        <v>1</v>
      </c>
      <c r="AK2012" s="18">
        <v>0.2433668170451791</v>
      </c>
      <c r="AL2012" t="str">
        <f>IF(AK2012&lt;='CAV Tier 1 Analysis'!$A$5,"Tier 1", "Tier 2")</f>
        <v>Tier 2</v>
      </c>
      <c r="AM2012" t="str">
        <f t="shared" si="63"/>
        <v>North Carolina - Tier 2</v>
      </c>
      <c r="AN2012" t="str">
        <f t="shared" si="64"/>
        <v>Mecklenburg County * - Tier 2</v>
      </c>
    </row>
    <row r="2013" spans="1:40" x14ac:dyDescent="0.3">
      <c r="A2013">
        <v>4</v>
      </c>
      <c r="B2013" t="s">
        <v>39</v>
      </c>
      <c r="C2013" t="s">
        <v>5541</v>
      </c>
      <c r="D2013" t="s">
        <v>8423</v>
      </c>
      <c r="E2013" t="s">
        <v>127</v>
      </c>
      <c r="F2013" s="12">
        <v>631.11115271250685</v>
      </c>
      <c r="G2013" s="12">
        <v>2093.4434043294573</v>
      </c>
      <c r="H2013" s="12">
        <v>1503.3189030128435</v>
      </c>
      <c r="I2013">
        <v>3071</v>
      </c>
      <c r="J2013" s="15">
        <v>0.98958928458071516</v>
      </c>
      <c r="K2013" s="15">
        <v>1.0410715419285215E-2</v>
      </c>
      <c r="L2013" s="58">
        <v>1.2602399999999998</v>
      </c>
      <c r="M2013">
        <v>1666</v>
      </c>
      <c r="N2013">
        <v>1420</v>
      </c>
      <c r="O2013" s="12">
        <v>11</v>
      </c>
      <c r="P2013" s="12">
        <v>1</v>
      </c>
      <c r="Q2013" s="12">
        <v>156</v>
      </c>
      <c r="R2013" s="12">
        <v>31.971307052624894</v>
      </c>
      <c r="S2013" s="12">
        <v>1487.6682777291453</v>
      </c>
      <c r="T2013" s="12">
        <v>1750.0118858372712</v>
      </c>
      <c r="U2013" s="12">
        <v>1118.9007331247644</v>
      </c>
      <c r="V2013" s="12">
        <v>343.43151849218611</v>
      </c>
      <c r="W2013" s="59">
        <v>2.590746561941126E-5</v>
      </c>
      <c r="X2013" s="59">
        <v>1.4196968018474806E-2</v>
      </c>
      <c r="Y2013" s="59">
        <v>8.5920009681127854E-2</v>
      </c>
      <c r="Z2013" s="59">
        <v>1.9867077825129649E-3</v>
      </c>
      <c r="AA2013" s="59">
        <v>5.3083100893586599E-4</v>
      </c>
      <c r="AB2013" s="59">
        <v>3.7873270211216316E-2</v>
      </c>
      <c r="AC2013" s="59">
        <v>1.0620829643332827E-3</v>
      </c>
      <c r="AD2013" s="59">
        <v>3.3911212713669228E-3</v>
      </c>
      <c r="AE2013" s="59">
        <v>1.8657095159019108E-4</v>
      </c>
      <c r="AF2013" s="59">
        <v>2.8367741419218649E-4</v>
      </c>
      <c r="AG2013" s="59">
        <v>1.3969376690029981E-4</v>
      </c>
      <c r="AH2013" s="18">
        <v>1.3236076412388191E-2</v>
      </c>
      <c r="AI2013" s="12">
        <v>12</v>
      </c>
      <c r="AJ2013" s="17">
        <v>1</v>
      </c>
      <c r="AK2013" s="18">
        <v>0.25660289345756726</v>
      </c>
      <c r="AL2013" t="str">
        <f>IF(AK2013&lt;='CAV Tier 1 Analysis'!$A$5,"Tier 1", "Tier 2")</f>
        <v>Tier 2</v>
      </c>
      <c r="AM2013" t="str">
        <f t="shared" si="63"/>
        <v>North Carolina - Tier 2</v>
      </c>
      <c r="AN2013" t="str">
        <f t="shared" si="64"/>
        <v>Wrightsville Beach, Town Of - Tier 2</v>
      </c>
    </row>
    <row r="2014" spans="1:40" x14ac:dyDescent="0.3">
      <c r="A2014">
        <v>4</v>
      </c>
      <c r="B2014" t="s">
        <v>39</v>
      </c>
      <c r="C2014" t="s">
        <v>5536</v>
      </c>
      <c r="D2014" t="s">
        <v>8418</v>
      </c>
      <c r="E2014" t="s">
        <v>147</v>
      </c>
      <c r="F2014" s="12">
        <v>213.1652876509236</v>
      </c>
      <c r="G2014" s="12">
        <v>1701.0146445406713</v>
      </c>
      <c r="H2014" s="12">
        <v>2375.7401505181915</v>
      </c>
      <c r="I2014">
        <v>2822</v>
      </c>
      <c r="J2014" s="15">
        <v>0.60901592803992466</v>
      </c>
      <c r="K2014" s="15">
        <v>0.39098407196007534</v>
      </c>
      <c r="L2014" s="58">
        <v>6.0233400000000001</v>
      </c>
      <c r="M2014">
        <v>3665</v>
      </c>
      <c r="N2014">
        <v>502</v>
      </c>
      <c r="O2014" s="12">
        <v>12</v>
      </c>
      <c r="P2014" s="12">
        <v>1</v>
      </c>
      <c r="Q2014" s="12">
        <v>140</v>
      </c>
      <c r="R2014" s="12">
        <v>1103.3570510713325</v>
      </c>
      <c r="S2014" s="12">
        <v>1446.8635925495466</v>
      </c>
      <c r="T2014" s="12">
        <v>1655.3727754339616</v>
      </c>
      <c r="U2014" s="12">
        <v>1442.207487783038</v>
      </c>
      <c r="V2014" s="12">
        <v>45.641869106709692</v>
      </c>
      <c r="W2014" s="59">
        <v>1.2382520310736419E-4</v>
      </c>
      <c r="X2014" s="59">
        <v>3.12316253227552E-2</v>
      </c>
      <c r="Y2014" s="59">
        <v>3.0374538633750833E-2</v>
      </c>
      <c r="Z2014" s="59">
        <v>2.1673175809232342E-3</v>
      </c>
      <c r="AA2014" s="59">
        <v>5.3083100893586599E-4</v>
      </c>
      <c r="AB2014" s="59">
        <v>3.3988832240835154E-2</v>
      </c>
      <c r="AC2014" s="59">
        <v>3.6653388164299618E-2</v>
      </c>
      <c r="AD2014" s="59">
        <v>3.2981075007868384E-3</v>
      </c>
      <c r="AE2014" s="59">
        <v>1.7648135789743343E-4</v>
      </c>
      <c r="AF2014" s="59">
        <v>3.6564610134836868E-4</v>
      </c>
      <c r="AG2014" s="59">
        <v>1.8565228526139963E-5</v>
      </c>
      <c r="AH2014" s="18">
        <v>1.2629923485742368E-2</v>
      </c>
      <c r="AI2014" s="12">
        <v>13</v>
      </c>
      <c r="AJ2014" s="17">
        <v>1</v>
      </c>
      <c r="AK2014" s="18">
        <v>0.26923281694330964</v>
      </c>
      <c r="AL2014" t="str">
        <f>IF(AK2014&lt;='CAV Tier 1 Analysis'!$A$5,"Tier 1", "Tier 2")</f>
        <v>Tier 2</v>
      </c>
      <c r="AM2014" t="str">
        <f t="shared" si="63"/>
        <v>North Carolina - Tier 2</v>
      </c>
      <c r="AN2014" t="str">
        <f t="shared" si="64"/>
        <v>Nags Head, Town Of - Tier 2</v>
      </c>
    </row>
    <row r="2015" spans="1:40" x14ac:dyDescent="0.3">
      <c r="A2015">
        <v>4</v>
      </c>
      <c r="B2015" t="s">
        <v>39</v>
      </c>
      <c r="C2015" t="s">
        <v>5531</v>
      </c>
      <c r="D2015" t="s">
        <v>8411</v>
      </c>
      <c r="E2015" t="s">
        <v>136</v>
      </c>
      <c r="F2015" s="12">
        <v>1062.7239956537942</v>
      </c>
      <c r="G2015" s="12">
        <v>5090.8066338052622</v>
      </c>
      <c r="H2015" s="12">
        <v>3128.379484800254</v>
      </c>
      <c r="I2015">
        <v>1970</v>
      </c>
      <c r="J2015" s="15">
        <v>0.5611726065095588</v>
      </c>
      <c r="K2015" s="15">
        <v>0.43882739349044114</v>
      </c>
      <c r="L2015" s="58">
        <v>2.1221100000000002</v>
      </c>
      <c r="M2015">
        <v>1569</v>
      </c>
      <c r="N2015">
        <v>869</v>
      </c>
      <c r="O2015" s="12">
        <v>11</v>
      </c>
      <c r="P2015" s="12">
        <v>1</v>
      </c>
      <c r="Q2015" s="12">
        <v>125</v>
      </c>
      <c r="R2015" s="12">
        <v>864.48996517616899</v>
      </c>
      <c r="S2015" s="12">
        <v>1755.5608696363893</v>
      </c>
      <c r="T2015" s="12">
        <v>3844.9094069949097</v>
      </c>
      <c r="U2015" s="12">
        <v>2782.1854113411155</v>
      </c>
      <c r="V2015" s="12">
        <v>1245.8972268103525</v>
      </c>
      <c r="W2015" s="59">
        <v>4.3625414100178413E-5</v>
      </c>
      <c r="X2015" s="59">
        <v>1.3370373842129035E-2</v>
      </c>
      <c r="Y2015" s="59">
        <v>5.2580625642887395E-2</v>
      </c>
      <c r="Z2015" s="59">
        <v>1.9867077825129649E-3</v>
      </c>
      <c r="AA2015" s="59">
        <v>5.3083100893586599E-4</v>
      </c>
      <c r="AB2015" s="59">
        <v>3.0347171643602816E-2</v>
      </c>
      <c r="AC2015" s="59">
        <v>2.8718252379841304E-2</v>
      </c>
      <c r="AD2015" s="59">
        <v>4.001779091028836E-3</v>
      </c>
      <c r="AE2015" s="59">
        <v>4.0991059126316233E-4</v>
      </c>
      <c r="AF2015" s="59">
        <v>7.0537371182906078E-4</v>
      </c>
      <c r="AG2015" s="59">
        <v>5.0677956859610505E-4</v>
      </c>
      <c r="AH2015" s="18">
        <v>1.2109220970611517E-2</v>
      </c>
      <c r="AI2015" s="12">
        <v>14</v>
      </c>
      <c r="AJ2015" s="17">
        <v>1</v>
      </c>
      <c r="AK2015" s="18">
        <v>0.28134203791392115</v>
      </c>
      <c r="AL2015" t="str">
        <f>IF(AK2015&lt;='CAV Tier 1 Analysis'!$A$5,"Tier 1", "Tier 2")</f>
        <v>Tier 2</v>
      </c>
      <c r="AM2015" t="str">
        <f t="shared" si="63"/>
        <v>North Carolina - Tier 2</v>
      </c>
      <c r="AN2015" t="str">
        <f t="shared" si="64"/>
        <v>Carolina Beach, Town Of - Tier 2</v>
      </c>
    </row>
    <row r="2016" spans="1:40" x14ac:dyDescent="0.3">
      <c r="A2016">
        <v>4</v>
      </c>
      <c r="B2016" t="s">
        <v>39</v>
      </c>
      <c r="C2016" t="s">
        <v>4600</v>
      </c>
      <c r="D2016" t="s">
        <v>7966</v>
      </c>
      <c r="E2016" t="s">
        <v>133</v>
      </c>
      <c r="F2016" s="12">
        <v>48624.835724652577</v>
      </c>
      <c r="G2016" s="12">
        <v>262539.87294046505</v>
      </c>
      <c r="H2016" s="12">
        <v>88449.261835326193</v>
      </c>
      <c r="I2016">
        <v>180</v>
      </c>
      <c r="J2016" s="15">
        <v>0.12317339147100448</v>
      </c>
      <c r="K2016" s="15">
        <v>0.87682660852899519</v>
      </c>
      <c r="L2016" s="58">
        <v>94.836960000000005</v>
      </c>
      <c r="M2016">
        <v>953</v>
      </c>
      <c r="N2016">
        <v>40</v>
      </c>
      <c r="O2016" s="12">
        <v>12.984496124031008</v>
      </c>
      <c r="P2016" s="12">
        <v>1.0232558139534884</v>
      </c>
      <c r="Q2016" s="12">
        <v>1</v>
      </c>
      <c r="R2016" s="12">
        <v>157.82878953521913</v>
      </c>
      <c r="S2016" s="12">
        <v>10894.59555336401</v>
      </c>
      <c r="T2016" s="12">
        <v>199175.55801562715</v>
      </c>
      <c r="U2016" s="12">
        <v>150550.72229097458</v>
      </c>
      <c r="V2016" s="12">
        <v>63364.314924837905</v>
      </c>
      <c r="W2016" s="59">
        <v>1.9496169623639001E-3</v>
      </c>
      <c r="X2016" s="59">
        <v>8.121074742861039E-3</v>
      </c>
      <c r="Y2016" s="59">
        <v>2.4202819628486717E-3</v>
      </c>
      <c r="Z2016" s="59">
        <v>2.3451272274201663E-3</v>
      </c>
      <c r="AA2016" s="59">
        <v>5.4317591612042108E-4</v>
      </c>
      <c r="AB2016" s="59">
        <v>2.4277737314882253E-4</v>
      </c>
      <c r="AC2016" s="59">
        <v>5.2430533531451877E-3</v>
      </c>
      <c r="AD2016" s="59">
        <v>2.4834094587502267E-2</v>
      </c>
      <c r="AE2016" s="59">
        <v>2.1234354859655111E-2</v>
      </c>
      <c r="AF2016" s="59">
        <v>3.8169462526849066E-2</v>
      </c>
      <c r="AG2016" s="59">
        <v>2.5773988007186617E-2</v>
      </c>
      <c r="AH2016" s="18">
        <v>1.1897909774463753E-2</v>
      </c>
      <c r="AI2016" s="12">
        <v>15</v>
      </c>
      <c r="AJ2016" s="17">
        <v>1</v>
      </c>
      <c r="AK2016" s="18">
        <v>0.29323994768838491</v>
      </c>
      <c r="AL2016" t="str">
        <f>IF(AK2016&lt;='CAV Tier 1 Analysis'!$A$5,"Tier 1", "Tier 2")</f>
        <v>Tier 2</v>
      </c>
      <c r="AM2016" t="str">
        <f t="shared" si="63"/>
        <v>North Carolina - Tier 2</v>
      </c>
      <c r="AN2016" t="str">
        <f t="shared" si="64"/>
        <v>Durham, City Of - Tier 2</v>
      </c>
    </row>
    <row r="2017" spans="1:40" x14ac:dyDescent="0.3">
      <c r="A2017">
        <v>4</v>
      </c>
      <c r="B2017" t="s">
        <v>39</v>
      </c>
      <c r="C2017" t="s">
        <v>5185</v>
      </c>
      <c r="D2017" t="s">
        <v>7971</v>
      </c>
      <c r="E2017" t="s">
        <v>215</v>
      </c>
      <c r="F2017" s="12">
        <v>4339.6416504087929</v>
      </c>
      <c r="G2017" s="12">
        <v>42525.696248074411</v>
      </c>
      <c r="H2017" s="12">
        <v>21447.813754425209</v>
      </c>
      <c r="I2017">
        <v>709</v>
      </c>
      <c r="J2017" s="15">
        <v>0.1666208962606785</v>
      </c>
      <c r="K2017" s="15">
        <v>0.83337910373932111</v>
      </c>
      <c r="L2017" s="58">
        <v>35.903839999999995</v>
      </c>
      <c r="M2017">
        <v>1075</v>
      </c>
      <c r="N2017">
        <v>40</v>
      </c>
      <c r="O2017" s="12">
        <v>12.306122448979592</v>
      </c>
      <c r="P2017" s="12">
        <v>3.3469387755102042</v>
      </c>
      <c r="Q2017" s="12">
        <v>224</v>
      </c>
      <c r="R2017" s="12">
        <v>590.86578455117865</v>
      </c>
      <c r="S2017" s="12">
        <v>3573.6539505944361</v>
      </c>
      <c r="T2017" s="12">
        <v>45739.375807403812</v>
      </c>
      <c r="U2017" s="12">
        <v>41399.734156995022</v>
      </c>
      <c r="V2017" s="12">
        <v>0</v>
      </c>
      <c r="W2017" s="59">
        <v>7.3809552180921316E-4</v>
      </c>
      <c r="X2017" s="59">
        <v>9.1607086553784009E-3</v>
      </c>
      <c r="Y2017" s="59">
        <v>2.4202819628486717E-3</v>
      </c>
      <c r="Z2017" s="59">
        <v>2.2226062947222963E-3</v>
      </c>
      <c r="AA2017" s="59">
        <v>1.7766588870506536E-3</v>
      </c>
      <c r="AB2017" s="59">
        <v>5.4382131585336245E-2</v>
      </c>
      <c r="AC2017" s="59">
        <v>1.9628490100397817E-2</v>
      </c>
      <c r="AD2017" s="59">
        <v>8.1460995772954427E-3</v>
      </c>
      <c r="AE2017" s="59">
        <v>4.8763319487089545E-3</v>
      </c>
      <c r="AF2017" s="59">
        <v>1.0496167520689915E-2</v>
      </c>
      <c r="AG2017" s="59">
        <v>0</v>
      </c>
      <c r="AH2017" s="18">
        <v>1.0349779277657963E-2</v>
      </c>
      <c r="AI2017" s="12">
        <v>16</v>
      </c>
      <c r="AJ2017" s="17">
        <v>1</v>
      </c>
      <c r="AK2017" s="18">
        <v>0.30358972696604286</v>
      </c>
      <c r="AL2017" t="str">
        <f>IF(AK2017&lt;='CAV Tier 1 Analysis'!$A$5,"Tier 1", "Tier 2")</f>
        <v>Tier 2</v>
      </c>
      <c r="AM2017" t="str">
        <f t="shared" si="63"/>
        <v>North Carolina - Tier 2</v>
      </c>
      <c r="AN2017" t="str">
        <f t="shared" si="64"/>
        <v>Rocky Mount, City Of - Tier 2</v>
      </c>
    </row>
    <row r="2018" spans="1:40" x14ac:dyDescent="0.3">
      <c r="A2018">
        <v>4</v>
      </c>
      <c r="B2018" t="s">
        <v>39</v>
      </c>
      <c r="C2018" t="s">
        <v>5346</v>
      </c>
      <c r="D2018" t="s">
        <v>8190</v>
      </c>
      <c r="E2018" t="s">
        <v>199</v>
      </c>
      <c r="F2018" s="12">
        <v>21912.49442401265</v>
      </c>
      <c r="G2018" s="12">
        <v>70472.00888207175</v>
      </c>
      <c r="H2018" s="12">
        <v>23810.492100555268</v>
      </c>
      <c r="I2018">
        <v>493</v>
      </c>
      <c r="J2018" s="15">
        <v>0.22539788443293979</v>
      </c>
      <c r="K2018" s="15">
        <v>0.77460211556706027</v>
      </c>
      <c r="L2018" s="58">
        <v>854.71552000000008</v>
      </c>
      <c r="M2018">
        <v>1458</v>
      </c>
      <c r="N2018">
        <v>110</v>
      </c>
      <c r="O2018" s="12">
        <v>10.44186046511628</v>
      </c>
      <c r="P2018" s="12">
        <v>1.7906976744186047</v>
      </c>
      <c r="Q2018" s="12">
        <v>98</v>
      </c>
      <c r="R2018" s="12">
        <v>381.87884297456071</v>
      </c>
      <c r="S2018" s="12">
        <v>5366.8345467723821</v>
      </c>
      <c r="T2018" s="12">
        <v>50263.381396194207</v>
      </c>
      <c r="U2018" s="12">
        <v>28350.886972181557</v>
      </c>
      <c r="V2018" s="12">
        <v>20208.627485877543</v>
      </c>
      <c r="W2018" s="59">
        <v>1.7570869793672016E-2</v>
      </c>
      <c r="X2018" s="59">
        <v>1.2424477413527171E-2</v>
      </c>
      <c r="Y2018" s="59">
        <v>6.6557753978338475E-3</v>
      </c>
      <c r="Z2018" s="59">
        <v>1.8859023136328144E-3</v>
      </c>
      <c r="AA2018" s="59">
        <v>9.5055785321073675E-4</v>
      </c>
      <c r="AB2018" s="59">
        <v>2.3792182568584608E-2</v>
      </c>
      <c r="AC2018" s="59">
        <v>1.268596910645498E-2</v>
      </c>
      <c r="AD2018" s="59">
        <v>1.2233632365440691E-2</v>
      </c>
      <c r="AE2018" s="59">
        <v>5.3586418315907745E-3</v>
      </c>
      <c r="AF2018" s="59">
        <v>7.1878640063654528E-3</v>
      </c>
      <c r="AG2018" s="59">
        <v>8.220035568608999E-3</v>
      </c>
      <c r="AH2018" s="18">
        <v>9.9059916562656437E-3</v>
      </c>
      <c r="AI2018" s="12">
        <v>17</v>
      </c>
      <c r="AJ2018" s="17">
        <v>1</v>
      </c>
      <c r="AK2018" s="18">
        <v>0.31349571862230852</v>
      </c>
      <c r="AL2018" t="str">
        <f>IF(AK2018&lt;='CAV Tier 1 Analysis'!$A$5,"Tier 1", "Tier 2")</f>
        <v>Tier 2</v>
      </c>
      <c r="AM2018" t="str">
        <f t="shared" si="63"/>
        <v>North Carolina - Tier 2</v>
      </c>
      <c r="AN2018" t="str">
        <f t="shared" si="64"/>
        <v>Pender County* - Tier 2</v>
      </c>
    </row>
    <row r="2019" spans="1:40" x14ac:dyDescent="0.3">
      <c r="A2019">
        <v>4</v>
      </c>
      <c r="B2019" t="s">
        <v>39</v>
      </c>
      <c r="C2019" t="s">
        <v>5173</v>
      </c>
      <c r="D2019" t="s">
        <v>7954</v>
      </c>
      <c r="E2019" t="s">
        <v>181</v>
      </c>
      <c r="F2019" s="12">
        <v>65730.898176184157</v>
      </c>
      <c r="G2019" s="12">
        <v>74470.24294012817</v>
      </c>
      <c r="H2019" s="12">
        <v>28093.487843294613</v>
      </c>
      <c r="I2019">
        <v>878</v>
      </c>
      <c r="J2019" s="15">
        <v>0.18114679971709544</v>
      </c>
      <c r="K2019" s="15">
        <v>0.8188532002829042</v>
      </c>
      <c r="L2019" s="58">
        <v>673.21641999999997</v>
      </c>
      <c r="M2019">
        <v>1986</v>
      </c>
      <c r="N2019">
        <v>291</v>
      </c>
      <c r="O2019" s="12">
        <v>11.557377049180328</v>
      </c>
      <c r="P2019" s="12">
        <v>1.6885245901639345</v>
      </c>
      <c r="Q2019" s="12">
        <v>36</v>
      </c>
      <c r="R2019" s="12">
        <v>718.95310984838989</v>
      </c>
      <c r="S2019" s="12">
        <v>5089.0454157039449</v>
      </c>
      <c r="T2019" s="12">
        <v>60276.742067004539</v>
      </c>
      <c r="U2019" s="12">
        <v>0</v>
      </c>
      <c r="V2019" s="12">
        <v>14193.50087312363</v>
      </c>
      <c r="W2019" s="59">
        <v>1.3839690261833565E-2</v>
      </c>
      <c r="X2019" s="59">
        <v>1.6923876641471169E-2</v>
      </c>
      <c r="Y2019" s="59">
        <v>1.7607551279724087E-2</v>
      </c>
      <c r="Z2019" s="59">
        <v>2.0873755390039346E-3</v>
      </c>
      <c r="AA2019" s="59">
        <v>8.9632121180974102E-4</v>
      </c>
      <c r="AB2019" s="59">
        <v>8.7399854333576107E-3</v>
      </c>
      <c r="AC2019" s="59">
        <v>2.3883535598577237E-2</v>
      </c>
      <c r="AD2019" s="59">
        <v>1.16004155082804E-2</v>
      </c>
      <c r="AE2019" s="59">
        <v>6.4261787118189105E-3</v>
      </c>
      <c r="AF2019" s="59">
        <v>0</v>
      </c>
      <c r="AG2019" s="59">
        <v>5.7733303313989405E-3</v>
      </c>
      <c r="AH2019" s="18">
        <v>9.7980236833886923E-3</v>
      </c>
      <c r="AI2019" s="12">
        <v>18</v>
      </c>
      <c r="AJ2019" s="17">
        <v>1</v>
      </c>
      <c r="AK2019" s="18">
        <v>0.32329374230569718</v>
      </c>
      <c r="AL2019" t="str">
        <f>IF(AK2019&lt;='CAV Tier 1 Analysis'!$A$5,"Tier 1", "Tier 2")</f>
        <v>Tier 2</v>
      </c>
      <c r="AM2019" t="str">
        <f t="shared" si="63"/>
        <v>North Carolina - Tier 2</v>
      </c>
      <c r="AN2019" t="str">
        <f t="shared" si="64"/>
        <v>Craven County* - Tier 2</v>
      </c>
    </row>
    <row r="2020" spans="1:40" x14ac:dyDescent="0.3">
      <c r="A2020">
        <v>4</v>
      </c>
      <c r="B2020" t="s">
        <v>39</v>
      </c>
      <c r="C2020" t="s">
        <v>3425</v>
      </c>
      <c r="D2020" t="s">
        <v>8060</v>
      </c>
      <c r="E2020" t="s">
        <v>205</v>
      </c>
      <c r="F2020" s="12">
        <v>3676.0128303138945</v>
      </c>
      <c r="G2020" s="12">
        <v>73624.69206187877</v>
      </c>
      <c r="H2020" s="12">
        <v>27599.052494712385</v>
      </c>
      <c r="I2020">
        <v>294</v>
      </c>
      <c r="J2020" s="15">
        <v>0.25225132745617324</v>
      </c>
      <c r="K2020" s="15">
        <v>0.74774867254382693</v>
      </c>
      <c r="L2020" s="58">
        <v>26.692029999999999</v>
      </c>
      <c r="M2020">
        <v>805</v>
      </c>
      <c r="N2020">
        <v>14</v>
      </c>
      <c r="O2020" s="12">
        <v>10</v>
      </c>
      <c r="P2020" s="12">
        <v>2</v>
      </c>
      <c r="Q2020" s="12">
        <v>192</v>
      </c>
      <c r="R2020" s="12">
        <v>219.83810972788513</v>
      </c>
      <c r="S2020" s="12">
        <v>6961.8976283238089</v>
      </c>
      <c r="T2020" s="12">
        <v>55640.580347119096</v>
      </c>
      <c r="U2020" s="12">
        <v>51964.567516805204</v>
      </c>
      <c r="V2020" s="12">
        <v>17984.111714759674</v>
      </c>
      <c r="W2020" s="59">
        <v>5.4872313966966135E-4</v>
      </c>
      <c r="X2020" s="59">
        <v>6.859879504725221E-3</v>
      </c>
      <c r="Y2020" s="59">
        <v>8.4709868699703512E-4</v>
      </c>
      <c r="Z2020" s="59">
        <v>1.8060979841026954E-3</v>
      </c>
      <c r="AA2020" s="59">
        <v>1.061662017871732E-3</v>
      </c>
      <c r="AB2020" s="59">
        <v>4.6613255644573928E-2</v>
      </c>
      <c r="AC2020" s="59">
        <v>7.3029954912039834E-3</v>
      </c>
      <c r="AD2020" s="59">
        <v>1.5869558751716653E-2</v>
      </c>
      <c r="AE2020" s="59">
        <v>5.9319117238028785E-3</v>
      </c>
      <c r="AF2020" s="59">
        <v>1.3174693434702449E-2</v>
      </c>
      <c r="AG2020" s="59">
        <v>7.315194367775388E-3</v>
      </c>
      <c r="AH2020" s="18">
        <v>9.7573700679219662E-3</v>
      </c>
      <c r="AI2020" s="12">
        <v>19</v>
      </c>
      <c r="AJ2020" s="17">
        <v>1</v>
      </c>
      <c r="AK2020" s="18">
        <v>0.33305111237361917</v>
      </c>
      <c r="AL2020" t="str">
        <f>IF(AK2020&lt;='CAV Tier 1 Analysis'!$A$5,"Tier 1", "Tier 2")</f>
        <v>Tier 2</v>
      </c>
      <c r="AM2020" t="str">
        <f t="shared" si="63"/>
        <v>North Carolina - Tier 2</v>
      </c>
      <c r="AN2020" t="str">
        <f t="shared" si="64"/>
        <v>Greenville, City Of - Tier 2</v>
      </c>
    </row>
    <row r="2021" spans="1:40" x14ac:dyDescent="0.3">
      <c r="A2021">
        <v>4</v>
      </c>
      <c r="B2021" t="s">
        <v>39</v>
      </c>
      <c r="C2021" t="s">
        <v>5465</v>
      </c>
      <c r="D2021" t="s">
        <v>8332</v>
      </c>
      <c r="E2021" t="s">
        <v>156</v>
      </c>
      <c r="F2021" s="12">
        <v>330.27073643744939</v>
      </c>
      <c r="G2021" s="12">
        <v>9112.4931529451405</v>
      </c>
      <c r="H2021" s="12">
        <v>8619.9213914659467</v>
      </c>
      <c r="I2021">
        <v>1924</v>
      </c>
      <c r="J2021" s="15">
        <v>0.559456055146483</v>
      </c>
      <c r="K2021" s="15">
        <v>0.44054394485351728</v>
      </c>
      <c r="L2021" s="58">
        <v>7.9787499999999998</v>
      </c>
      <c r="M2021">
        <v>3086</v>
      </c>
      <c r="N2021">
        <v>566</v>
      </c>
      <c r="O2021" s="12">
        <v>13</v>
      </c>
      <c r="P2021" s="12">
        <v>1</v>
      </c>
      <c r="Q2021" s="12">
        <v>0</v>
      </c>
      <c r="R2021" s="12">
        <v>847.60654989816726</v>
      </c>
      <c r="S2021" s="12">
        <v>4822.4672173423214</v>
      </c>
      <c r="T2021" s="12">
        <v>7573.9457205179824</v>
      </c>
      <c r="U2021" s="12">
        <v>7243.6749840805332</v>
      </c>
      <c r="V2021" s="12">
        <v>1538.5474324271581</v>
      </c>
      <c r="W2021" s="59">
        <v>1.640236711347661E-4</v>
      </c>
      <c r="X2021" s="59">
        <v>2.629762503302116E-2</v>
      </c>
      <c r="Y2021" s="59">
        <v>3.4246989774308706E-2</v>
      </c>
      <c r="Z2021" s="59">
        <v>2.3479273793335039E-3</v>
      </c>
      <c r="AA2021" s="59">
        <v>5.3083100893586599E-4</v>
      </c>
      <c r="AB2021" s="59">
        <v>0</v>
      </c>
      <c r="AC2021" s="59">
        <v>2.8157387360559658E-2</v>
      </c>
      <c r="AD2021" s="59">
        <v>1.099275383230067E-2</v>
      </c>
      <c r="AE2021" s="59">
        <v>8.0746780739344851E-4</v>
      </c>
      <c r="AF2021" s="59">
        <v>1.8365051768211354E-3</v>
      </c>
      <c r="AG2021" s="59">
        <v>6.2581759337101799E-4</v>
      </c>
      <c r="AH2021" s="18">
        <v>9.6370298761072649E-3</v>
      </c>
      <c r="AI2021" s="12">
        <v>20</v>
      </c>
      <c r="AJ2021" s="17">
        <v>1</v>
      </c>
      <c r="AK2021" s="18">
        <v>0.34268814224972644</v>
      </c>
      <c r="AL2021" t="str">
        <f>IF(AK2021&lt;='CAV Tier 1 Analysis'!$A$5,"Tier 1", "Tier 2")</f>
        <v>Tier 2</v>
      </c>
      <c r="AM2021" t="str">
        <f t="shared" si="63"/>
        <v>North Carolina - Tier 2</v>
      </c>
      <c r="AN2021" t="str">
        <f t="shared" si="64"/>
        <v>Oak Island, Town Of - Tier 2</v>
      </c>
    </row>
    <row r="2022" spans="1:40" x14ac:dyDescent="0.3">
      <c r="A2022">
        <v>4</v>
      </c>
      <c r="B2022" t="s">
        <v>39</v>
      </c>
      <c r="C2022" t="s">
        <v>5217</v>
      </c>
      <c r="D2022" t="s">
        <v>8011</v>
      </c>
      <c r="E2022" t="s">
        <v>163</v>
      </c>
      <c r="F2022" s="12">
        <v>68025.046015073225</v>
      </c>
      <c r="G2022" s="12">
        <v>206982.31075561195</v>
      </c>
      <c r="H2022" s="12">
        <v>57503.478804156941</v>
      </c>
      <c r="I2022">
        <v>44</v>
      </c>
      <c r="J2022" s="15">
        <v>0.15963227876400859</v>
      </c>
      <c r="K2022" s="15">
        <v>0.84036772123599168</v>
      </c>
      <c r="L2022" s="58">
        <v>765.74418999999978</v>
      </c>
      <c r="M2022">
        <v>238</v>
      </c>
      <c r="N2022">
        <v>13</v>
      </c>
      <c r="O2022" s="12">
        <v>11.226804123711339</v>
      </c>
      <c r="P2022" s="12">
        <v>2.0721649484536084</v>
      </c>
      <c r="Q2022" s="12">
        <v>5</v>
      </c>
      <c r="R2022" s="12">
        <v>36.976179734383635</v>
      </c>
      <c r="S2022" s="12">
        <v>9179.4113583654398</v>
      </c>
      <c r="T2022" s="12">
        <v>147460.98573027496</v>
      </c>
      <c r="U2022" s="12">
        <v>79435.939715201734</v>
      </c>
      <c r="V2022" s="12">
        <v>59521.325025336992</v>
      </c>
      <c r="W2022" s="59">
        <v>1.5741835900851361E-2</v>
      </c>
      <c r="X2022" s="59">
        <v>2.0281382883535438E-3</v>
      </c>
      <c r="Y2022" s="59">
        <v>7.865916379258184E-4</v>
      </c>
      <c r="Z2022" s="59">
        <v>2.0276708295750875E-3</v>
      </c>
      <c r="AA2022" s="59">
        <v>1.0999694102691658E-3</v>
      </c>
      <c r="AB2022" s="59">
        <v>1.2138868657441126E-3</v>
      </c>
      <c r="AC2022" s="59">
        <v>1.2283442311999612E-3</v>
      </c>
      <c r="AD2022" s="59">
        <v>2.0924353622365565E-2</v>
      </c>
      <c r="AE2022" s="59">
        <v>1.5720999755931511E-2</v>
      </c>
      <c r="AF2022" s="59">
        <v>2.0139572086438285E-2</v>
      </c>
      <c r="AG2022" s="59">
        <v>2.4210818331968524E-2</v>
      </c>
      <c r="AH2022" s="18">
        <v>9.5565619055111746E-3</v>
      </c>
      <c r="AI2022" s="12">
        <v>21</v>
      </c>
      <c r="AJ2022" s="17">
        <v>1</v>
      </c>
      <c r="AK2022" s="18">
        <v>0.35224470415523762</v>
      </c>
      <c r="AL2022" t="str">
        <f>IF(AK2022&lt;='CAV Tier 1 Analysis'!$A$5,"Tier 1", "Tier 2")</f>
        <v>Tier 2</v>
      </c>
      <c r="AM2022" t="str">
        <f t="shared" si="63"/>
        <v>North Carolina - Tier 2</v>
      </c>
      <c r="AN2022" t="str">
        <f t="shared" si="64"/>
        <v>Johnston County * - Tier 2</v>
      </c>
    </row>
    <row r="2023" spans="1:40" x14ac:dyDescent="0.3">
      <c r="A2023">
        <v>4</v>
      </c>
      <c r="B2023" t="s">
        <v>39</v>
      </c>
      <c r="C2023" t="s">
        <v>5365</v>
      </c>
      <c r="D2023" t="s">
        <v>8213</v>
      </c>
      <c r="E2023" t="s">
        <v>184</v>
      </c>
      <c r="F2023" s="12">
        <v>84654.513497584398</v>
      </c>
      <c r="G2023" s="12">
        <v>145447.59996767447</v>
      </c>
      <c r="H2023" s="12">
        <v>45202.006149740759</v>
      </c>
      <c r="I2023">
        <v>394</v>
      </c>
      <c r="J2023" s="15">
        <v>0.18180567931614827</v>
      </c>
      <c r="K2023" s="15">
        <v>0.81819432068385201</v>
      </c>
      <c r="L2023" s="58">
        <v>615.22230999999999</v>
      </c>
      <c r="M2023">
        <v>916</v>
      </c>
      <c r="N2023">
        <v>30</v>
      </c>
      <c r="O2023" s="12">
        <v>10.126582278481013</v>
      </c>
      <c r="P2023" s="12">
        <v>2.5443037974683542</v>
      </c>
      <c r="Q2023" s="12">
        <v>64</v>
      </c>
      <c r="R2023" s="12">
        <v>322.3685623494377</v>
      </c>
      <c r="S2023" s="12">
        <v>8217.9814345063296</v>
      </c>
      <c r="T2023" s="12">
        <v>101660.11680998992</v>
      </c>
      <c r="U2023" s="12">
        <v>17005.603312405525</v>
      </c>
      <c r="V2023" s="12">
        <v>43787.483157684546</v>
      </c>
      <c r="W2023" s="59">
        <v>1.264747258031786E-2</v>
      </c>
      <c r="X2023" s="59">
        <v>7.8057759333270841E-3</v>
      </c>
      <c r="Y2023" s="59">
        <v>1.8152114721365039E-3</v>
      </c>
      <c r="Z2023" s="59">
        <v>1.8289599839014638E-3</v>
      </c>
      <c r="AA2023" s="59">
        <v>1.3505953518494816E-3</v>
      </c>
      <c r="AB2023" s="59">
        <v>1.5537751881524642E-2</v>
      </c>
      <c r="AC2023" s="59">
        <v>1.0709044761428962E-2</v>
      </c>
      <c r="AD2023" s="59">
        <v>1.8732786110618901E-2</v>
      </c>
      <c r="AE2023" s="59">
        <v>1.0838111949699908E-2</v>
      </c>
      <c r="AF2023" s="59">
        <v>4.3114687761164981E-3</v>
      </c>
      <c r="AG2023" s="59">
        <v>1.781094086016325E-2</v>
      </c>
      <c r="AH2023" s="18">
        <v>9.3989199691895068E-3</v>
      </c>
      <c r="AI2023" s="12">
        <v>22</v>
      </c>
      <c r="AJ2023" s="17">
        <v>1</v>
      </c>
      <c r="AK2023" s="18">
        <v>0.36164362412442713</v>
      </c>
      <c r="AL2023" t="str">
        <f>IF(AK2023&lt;='CAV Tier 1 Analysis'!$A$5,"Tier 1", "Tier 2")</f>
        <v>Tier 2</v>
      </c>
      <c r="AM2023" t="str">
        <f t="shared" si="63"/>
        <v>North Carolina - Tier 2</v>
      </c>
      <c r="AN2023" t="str">
        <f t="shared" si="64"/>
        <v>Pitt County * - Tier 2</v>
      </c>
    </row>
    <row r="2024" spans="1:40" x14ac:dyDescent="0.3">
      <c r="A2024">
        <v>4</v>
      </c>
      <c r="B2024" t="s">
        <v>39</v>
      </c>
      <c r="C2024" t="s">
        <v>5540</v>
      </c>
      <c r="D2024" t="s">
        <v>8422</v>
      </c>
      <c r="E2024" t="s">
        <v>179</v>
      </c>
      <c r="F2024" s="12">
        <v>64668.452645630088</v>
      </c>
      <c r="G2024" s="12">
        <v>226366.39389971201</v>
      </c>
      <c r="H2024" s="12">
        <v>91456.454116485809</v>
      </c>
      <c r="I2024">
        <v>215</v>
      </c>
      <c r="J2024" s="15">
        <v>6.6097005125165462E-2</v>
      </c>
      <c r="K2024" s="15">
        <v>0.93390299487483452</v>
      </c>
      <c r="L2024" s="58">
        <v>109.59255999999999</v>
      </c>
      <c r="M2024">
        <v>408</v>
      </c>
      <c r="N2024">
        <v>70</v>
      </c>
      <c r="O2024" s="12">
        <v>13.019108280254777</v>
      </c>
      <c r="P2024" s="12">
        <v>1.0063694267515924</v>
      </c>
      <c r="Q2024" s="12">
        <v>7</v>
      </c>
      <c r="R2024" s="12">
        <v>200.78914389808943</v>
      </c>
      <c r="S2024" s="12">
        <v>6044.9977164668226</v>
      </c>
      <c r="T2024" s="12">
        <v>198804.7802854953</v>
      </c>
      <c r="U2024" s="12">
        <v>134136.32763986522</v>
      </c>
      <c r="V2024" s="12">
        <v>27561.613614216709</v>
      </c>
      <c r="W2024" s="59">
        <v>2.2529561673516681E-3</v>
      </c>
      <c r="X2024" s="59">
        <v>3.4768084943203608E-3</v>
      </c>
      <c r="Y2024" s="59">
        <v>4.2354934349851754E-3</v>
      </c>
      <c r="Z2024" s="59">
        <v>2.351378521978286E-3</v>
      </c>
      <c r="AA2024" s="59">
        <v>5.3421209816475687E-4</v>
      </c>
      <c r="AB2024" s="59">
        <v>1.6994416120417577E-3</v>
      </c>
      <c r="AC2024" s="59">
        <v>6.67019114377172E-3</v>
      </c>
      <c r="AD2024" s="59">
        <v>1.3779496846545893E-2</v>
      </c>
      <c r="AE2024" s="59">
        <v>2.119482578302484E-2</v>
      </c>
      <c r="AF2024" s="59">
        <v>3.4007884209572598E-2</v>
      </c>
      <c r="AG2024" s="59">
        <v>1.1210926837829299E-2</v>
      </c>
      <c r="AH2024" s="18">
        <v>9.2194195590533049E-3</v>
      </c>
      <c r="AI2024" s="12">
        <v>23</v>
      </c>
      <c r="AJ2024" s="17">
        <v>1</v>
      </c>
      <c r="AK2024" s="18">
        <v>0.37086304368348044</v>
      </c>
      <c r="AL2024" t="str">
        <f>IF(AK2024&lt;='CAV Tier 1 Analysis'!$A$5,"Tier 1", "Tier 2")</f>
        <v>Tier 2</v>
      </c>
      <c r="AM2024" t="str">
        <f t="shared" si="63"/>
        <v>North Carolina - Tier 2</v>
      </c>
      <c r="AN2024" t="str">
        <f t="shared" si="64"/>
        <v>Winston-Salem, City Of - Tier 2</v>
      </c>
    </row>
    <row r="2025" spans="1:40" x14ac:dyDescent="0.3">
      <c r="A2025">
        <v>4</v>
      </c>
      <c r="B2025" t="s">
        <v>39</v>
      </c>
      <c r="C2025" t="s">
        <v>3648</v>
      </c>
      <c r="D2025" t="s">
        <v>8042</v>
      </c>
      <c r="E2025" t="s">
        <v>182</v>
      </c>
      <c r="F2025" s="12">
        <v>20753.40798545134</v>
      </c>
      <c r="G2025" s="12">
        <v>119933.47989513111</v>
      </c>
      <c r="H2025" s="12">
        <v>44678.496547209259</v>
      </c>
      <c r="I2025">
        <v>499</v>
      </c>
      <c r="J2025" s="15">
        <v>0.10519732068463029</v>
      </c>
      <c r="K2025" s="15">
        <v>0.89480267931537016</v>
      </c>
      <c r="L2025" s="58">
        <v>41.441929999999999</v>
      </c>
      <c r="M2025">
        <v>2159</v>
      </c>
      <c r="N2025">
        <v>121</v>
      </c>
      <c r="O2025" s="12">
        <v>11</v>
      </c>
      <c r="P2025" s="12">
        <v>1</v>
      </c>
      <c r="Q2025" s="12">
        <v>17</v>
      </c>
      <c r="R2025" s="12">
        <v>446.5065369783697</v>
      </c>
      <c r="S2025" s="12">
        <v>4700.0581289839201</v>
      </c>
      <c r="T2025" s="12">
        <v>88126.576365801579</v>
      </c>
      <c r="U2025" s="12">
        <v>67373.168380350238</v>
      </c>
      <c r="V2025" s="12">
        <v>31806.903529329531</v>
      </c>
      <c r="W2025" s="59">
        <v>8.5194516653736452E-4</v>
      </c>
      <c r="X2025" s="59">
        <v>1.8398111615778576E-2</v>
      </c>
      <c r="Y2025" s="59">
        <v>7.3213529376172327E-3</v>
      </c>
      <c r="Z2025" s="59">
        <v>1.9867077825129649E-3</v>
      </c>
      <c r="AA2025" s="59">
        <v>5.3083100893586599E-4</v>
      </c>
      <c r="AB2025" s="59">
        <v>4.1272153435299832E-3</v>
      </c>
      <c r="AC2025" s="59">
        <v>1.4832893306726434E-2</v>
      </c>
      <c r="AD2025" s="59">
        <v>1.0713723843186132E-2</v>
      </c>
      <c r="AE2025" s="59">
        <v>9.3952843097901834E-3</v>
      </c>
      <c r="AF2025" s="59">
        <v>1.7081270595558189E-2</v>
      </c>
      <c r="AG2025" s="59">
        <v>1.2937735554832533E-2</v>
      </c>
      <c r="AH2025" s="18">
        <v>8.9251883150004967E-3</v>
      </c>
      <c r="AI2025" s="12">
        <v>24</v>
      </c>
      <c r="AJ2025" s="17">
        <v>1</v>
      </c>
      <c r="AK2025" s="18">
        <v>0.37978823199848094</v>
      </c>
      <c r="AL2025" t="str">
        <f>IF(AK2025&lt;='CAV Tier 1 Analysis'!$A$5,"Tier 1", "Tier 2")</f>
        <v>Tier 2</v>
      </c>
      <c r="AM2025" t="str">
        <f t="shared" si="63"/>
        <v>North Carolina - Tier 2</v>
      </c>
      <c r="AN2025" t="str">
        <f t="shared" si="64"/>
        <v>Wilmington, City Of - Tier 2</v>
      </c>
    </row>
    <row r="2026" spans="1:40" x14ac:dyDescent="0.3">
      <c r="A2026">
        <v>4</v>
      </c>
      <c r="B2026" t="s">
        <v>39</v>
      </c>
      <c r="C2026" t="s">
        <v>5177</v>
      </c>
      <c r="D2026" t="s">
        <v>7960</v>
      </c>
      <c r="E2026" t="s">
        <v>207</v>
      </c>
      <c r="F2026" s="12">
        <v>11009.959054157507</v>
      </c>
      <c r="G2026" s="12">
        <v>30363.984404969226</v>
      </c>
      <c r="H2026" s="12">
        <v>14120.803401399406</v>
      </c>
      <c r="I2026">
        <v>794</v>
      </c>
      <c r="J2026" s="15">
        <v>0.5694825328388361</v>
      </c>
      <c r="K2026" s="15">
        <v>0.43051746716116374</v>
      </c>
      <c r="L2026" s="58">
        <v>256.05277000000001</v>
      </c>
      <c r="M2026">
        <v>5234</v>
      </c>
      <c r="N2026">
        <v>94</v>
      </c>
      <c r="O2026" s="12">
        <v>7.0526315789473681</v>
      </c>
      <c r="P2026" s="12">
        <v>2.7894736842105261</v>
      </c>
      <c r="Q2026" s="12">
        <v>7</v>
      </c>
      <c r="R2026" s="12">
        <v>341.83086892596401</v>
      </c>
      <c r="S2026" s="12">
        <v>8041.5508867481858</v>
      </c>
      <c r="T2026" s="12">
        <v>24130.345751027009</v>
      </c>
      <c r="U2026" s="12">
        <v>13120.386696869502</v>
      </c>
      <c r="V2026" s="12">
        <v>6233.6386539422165</v>
      </c>
      <c r="W2026" s="59">
        <v>5.263821443161636E-3</v>
      </c>
      <c r="X2026" s="59">
        <v>4.4601999164884235E-2</v>
      </c>
      <c r="Y2026" s="59">
        <v>5.6876626126943792E-3</v>
      </c>
      <c r="Z2026" s="59">
        <v>1.2737743677355851E-3</v>
      </c>
      <c r="AA2026" s="59">
        <v>1.4807391301895209E-3</v>
      </c>
      <c r="AB2026" s="59">
        <v>1.6994416120417577E-3</v>
      </c>
      <c r="AC2026" s="59">
        <v>1.135558023861594E-2</v>
      </c>
      <c r="AD2026" s="59">
        <v>1.8330614879049162E-2</v>
      </c>
      <c r="AE2026" s="59">
        <v>2.5725662810658551E-3</v>
      </c>
      <c r="AF2026" s="59">
        <v>3.3264410873832914E-3</v>
      </c>
      <c r="AG2026" s="59">
        <v>2.5355869166804952E-3</v>
      </c>
      <c r="AH2026" s="18">
        <v>8.9207479757728962E-3</v>
      </c>
      <c r="AI2026" s="12">
        <v>25</v>
      </c>
      <c r="AJ2026" s="17">
        <v>1</v>
      </c>
      <c r="AK2026" s="18">
        <v>0.38870897997425385</v>
      </c>
      <c r="AL2026" t="str">
        <f>IF(AK2026&lt;='CAV Tier 1 Analysis'!$A$5,"Tier 1", "Tier 2")</f>
        <v>Tier 2</v>
      </c>
      <c r="AM2026" t="str">
        <f t="shared" si="63"/>
        <v>North Carolina - Tier 2</v>
      </c>
      <c r="AN2026" t="str">
        <f t="shared" si="64"/>
        <v>Currituck County * - Tier 2</v>
      </c>
    </row>
    <row r="2027" spans="1:40" x14ac:dyDescent="0.3">
      <c r="A2027">
        <v>4</v>
      </c>
      <c r="B2027" t="s">
        <v>39</v>
      </c>
      <c r="C2027" t="s">
        <v>5239</v>
      </c>
      <c r="D2027" t="s">
        <v>8050</v>
      </c>
      <c r="E2027" t="s">
        <v>221</v>
      </c>
      <c r="F2027" s="12">
        <v>9795.376501956729</v>
      </c>
      <c r="G2027" s="12">
        <v>10566.916986774891</v>
      </c>
      <c r="H2027" s="12">
        <v>6708.7012867276471</v>
      </c>
      <c r="I2027">
        <v>1204</v>
      </c>
      <c r="J2027" s="15">
        <v>0.434095532001531</v>
      </c>
      <c r="K2027" s="15">
        <v>0.56590446799846905</v>
      </c>
      <c r="L2027" s="58">
        <v>326.55047000000002</v>
      </c>
      <c r="M2027">
        <v>1328</v>
      </c>
      <c r="N2027">
        <v>293</v>
      </c>
      <c r="O2027" s="12">
        <v>12</v>
      </c>
      <c r="P2027" s="12">
        <v>1.75</v>
      </c>
      <c r="Q2027" s="12">
        <v>77</v>
      </c>
      <c r="R2027" s="12">
        <v>681.34897947015679</v>
      </c>
      <c r="S2027" s="12">
        <v>2912.2172541013938</v>
      </c>
      <c r="T2027" s="12">
        <v>11103.678749483597</v>
      </c>
      <c r="U2027" s="12">
        <v>1308.3022475268681</v>
      </c>
      <c r="V2027" s="12">
        <v>0</v>
      </c>
      <c r="W2027" s="59">
        <v>6.7130824878813477E-3</v>
      </c>
      <c r="X2027" s="59">
        <v>1.1316670785434899E-2</v>
      </c>
      <c r="Y2027" s="59">
        <v>1.7728565377866521E-2</v>
      </c>
      <c r="Z2027" s="59">
        <v>2.1673175809232342E-3</v>
      </c>
      <c r="AA2027" s="59">
        <v>9.2895426563776543E-4</v>
      </c>
      <c r="AB2027" s="59">
        <v>1.8693857732459334E-2</v>
      </c>
      <c r="AC2027" s="59">
        <v>2.2634330922723673E-2</v>
      </c>
      <c r="AD2027" s="59">
        <v>6.6383628830882684E-3</v>
      </c>
      <c r="AE2027" s="59">
        <v>1.1837770515780212E-3</v>
      </c>
      <c r="AF2027" s="59">
        <v>3.3169680524184974E-4</v>
      </c>
      <c r="AG2027" s="59">
        <v>0</v>
      </c>
      <c r="AH2027" s="18">
        <v>8.0306014448031735E-3</v>
      </c>
      <c r="AI2027" s="12">
        <v>26</v>
      </c>
      <c r="AJ2027" s="17">
        <v>1</v>
      </c>
      <c r="AK2027" s="18">
        <v>0.39673958141905702</v>
      </c>
      <c r="AL2027" t="str">
        <f>IF(AK2027&lt;='CAV Tier 1 Analysis'!$A$5,"Tier 1", "Tier 2")</f>
        <v>Tier 2</v>
      </c>
      <c r="AM2027" t="str">
        <f t="shared" si="63"/>
        <v>North Carolina - Tier 2</v>
      </c>
      <c r="AN2027" t="str">
        <f t="shared" si="64"/>
        <v>Pamlico County* - Tier 2</v>
      </c>
    </row>
    <row r="2028" spans="1:40" x14ac:dyDescent="0.3">
      <c r="A2028">
        <v>4</v>
      </c>
      <c r="B2028" t="s">
        <v>39</v>
      </c>
      <c r="C2028" t="s">
        <v>5534</v>
      </c>
      <c r="D2028" t="s">
        <v>8416</v>
      </c>
      <c r="E2028" t="s">
        <v>233</v>
      </c>
      <c r="F2028" s="12">
        <v>192.87202191384205</v>
      </c>
      <c r="G2028" s="12">
        <v>5965.1005799272425</v>
      </c>
      <c r="H2028" s="12">
        <v>5817.5892259520269</v>
      </c>
      <c r="I2028">
        <v>1206</v>
      </c>
      <c r="J2028" s="15">
        <v>0.64061123833010403</v>
      </c>
      <c r="K2028" s="15">
        <v>0.35938876166989608</v>
      </c>
      <c r="L2028" s="58">
        <v>5.4499199999999997</v>
      </c>
      <c r="M2028">
        <v>3790</v>
      </c>
      <c r="N2028">
        <v>196</v>
      </c>
      <c r="O2028" s="12">
        <v>12</v>
      </c>
      <c r="P2028" s="12">
        <v>1</v>
      </c>
      <c r="Q2028" s="12">
        <v>57</v>
      </c>
      <c r="R2028" s="12">
        <v>433.42284657389467</v>
      </c>
      <c r="S2028" s="12">
        <v>3726.8130381329993</v>
      </c>
      <c r="T2028" s="12">
        <v>6029.9180798529997</v>
      </c>
      <c r="U2028" s="12">
        <v>5837.0460579391574</v>
      </c>
      <c r="V2028" s="12">
        <v>0</v>
      </c>
      <c r="W2028" s="59">
        <v>1.1203708422883089E-4</v>
      </c>
      <c r="X2028" s="59">
        <v>3.2296824003613153E-2</v>
      </c>
      <c r="Y2028" s="59">
        <v>1.1859381617958492E-2</v>
      </c>
      <c r="Z2028" s="59">
        <v>2.1673175809232342E-3</v>
      </c>
      <c r="AA2028" s="59">
        <v>5.3083100893586599E-4</v>
      </c>
      <c r="AB2028" s="59">
        <v>1.3838310269482883E-2</v>
      </c>
      <c r="AC2028" s="59">
        <v>1.4398254689470938E-2</v>
      </c>
      <c r="AD2028" s="59">
        <v>8.4952238057477564E-3</v>
      </c>
      <c r="AE2028" s="59">
        <v>6.4285709329958414E-4</v>
      </c>
      <c r="AF2028" s="59">
        <v>1.4798793880602807E-3</v>
      </c>
      <c r="AG2028" s="59">
        <v>0</v>
      </c>
      <c r="AH2028" s="18">
        <v>7.8019015037928208E-3</v>
      </c>
      <c r="AI2028" s="12">
        <v>27</v>
      </c>
      <c r="AJ2028" s="17">
        <v>1</v>
      </c>
      <c r="AK2028" s="18">
        <v>0.40454148292284986</v>
      </c>
      <c r="AL2028" t="str">
        <f>IF(AK2028&lt;='CAV Tier 1 Analysis'!$A$5,"Tier 1", "Tier 2")</f>
        <v>Tier 2</v>
      </c>
      <c r="AM2028" t="str">
        <f t="shared" si="63"/>
        <v>North Carolina - Tier 2</v>
      </c>
      <c r="AN2028" t="str">
        <f t="shared" si="64"/>
        <v>Kill Devil Hills, Town Of - Tier 2</v>
      </c>
    </row>
    <row r="2029" spans="1:40" x14ac:dyDescent="0.3">
      <c r="A2029">
        <v>4</v>
      </c>
      <c r="B2029" t="s">
        <v>39</v>
      </c>
      <c r="C2029" t="s">
        <v>5533</v>
      </c>
      <c r="D2029" t="s">
        <v>8415</v>
      </c>
      <c r="E2029" t="s">
        <v>222</v>
      </c>
      <c r="F2029" s="12">
        <v>121.09671740974832</v>
      </c>
      <c r="G2029" s="12">
        <v>772.25215772270269</v>
      </c>
      <c r="H2029" s="12">
        <v>1915.5000620629733</v>
      </c>
      <c r="I2029">
        <v>1830</v>
      </c>
      <c r="J2029" s="15">
        <v>0.85243789053420305</v>
      </c>
      <c r="K2029" s="15">
        <v>0.14756210946579706</v>
      </c>
      <c r="L2029" s="58">
        <v>2.9254799999999999</v>
      </c>
      <c r="M2029">
        <v>1907</v>
      </c>
      <c r="N2029">
        <v>470</v>
      </c>
      <c r="O2029" s="12">
        <v>13</v>
      </c>
      <c r="P2029" s="12">
        <v>1</v>
      </c>
      <c r="Q2029" s="12">
        <v>78</v>
      </c>
      <c r="R2029" s="12">
        <v>270.03866032240865</v>
      </c>
      <c r="S2029" s="12">
        <v>1632.8448322230959</v>
      </c>
      <c r="T2029" s="12">
        <v>729.8872274401092</v>
      </c>
      <c r="U2029" s="12">
        <v>608.79051003036091</v>
      </c>
      <c r="V2029" s="12">
        <v>42.364930282593491</v>
      </c>
      <c r="W2029" s="59">
        <v>6.0140745032910606E-5</v>
      </c>
      <c r="X2029" s="59">
        <v>1.6250671075168942E-2</v>
      </c>
      <c r="Y2029" s="59">
        <v>2.8438313063471894E-2</v>
      </c>
      <c r="Z2029" s="59">
        <v>2.3479273793335039E-3</v>
      </c>
      <c r="AA2029" s="59">
        <v>5.3083100893586599E-4</v>
      </c>
      <c r="AB2029" s="59">
        <v>1.8936635105608158E-2</v>
      </c>
      <c r="AC2029" s="59">
        <v>8.9706517274296162E-3</v>
      </c>
      <c r="AD2029" s="59">
        <v>3.7220494153747284E-3</v>
      </c>
      <c r="AE2029" s="59">
        <v>7.7814188394426711E-5</v>
      </c>
      <c r="AF2029" s="59">
        <v>1.5434802441129336E-4</v>
      </c>
      <c r="AG2029" s="59">
        <v>1.7232305065147125E-5</v>
      </c>
      <c r="AH2029" s="18">
        <v>7.227874003475133E-3</v>
      </c>
      <c r="AI2029" s="12">
        <v>28</v>
      </c>
      <c r="AJ2029" s="17">
        <v>1</v>
      </c>
      <c r="AK2029" s="18">
        <v>0.41176935692632499</v>
      </c>
      <c r="AL2029" t="str">
        <f>IF(AK2029&lt;='CAV Tier 1 Analysis'!$A$5,"Tier 1", "Tier 2")</f>
        <v>Tier 2</v>
      </c>
      <c r="AM2029" t="str">
        <f t="shared" si="63"/>
        <v>North Carolina - Tier 2</v>
      </c>
      <c r="AN2029" t="str">
        <f t="shared" si="64"/>
        <v>Holden Beach, Town Of - Tier 2</v>
      </c>
    </row>
    <row r="2030" spans="1:40" x14ac:dyDescent="0.3">
      <c r="A2030">
        <v>4</v>
      </c>
      <c r="B2030" t="s">
        <v>39</v>
      </c>
      <c r="C2030" t="s">
        <v>5244</v>
      </c>
      <c r="D2030" t="s">
        <v>8055</v>
      </c>
      <c r="E2030" t="s">
        <v>245</v>
      </c>
      <c r="F2030" s="12">
        <v>144.8993667532601</v>
      </c>
      <c r="G2030" s="12">
        <v>976.31226538805299</v>
      </c>
      <c r="H2030" s="12">
        <v>1258.2518302508774</v>
      </c>
      <c r="I2030">
        <v>1835</v>
      </c>
      <c r="J2030" s="15">
        <v>0.78301876649661606</v>
      </c>
      <c r="K2030" s="15">
        <v>0.21698123350338402</v>
      </c>
      <c r="L2030" s="58">
        <v>3.7204599999999997</v>
      </c>
      <c r="M2030">
        <v>1883</v>
      </c>
      <c r="N2030">
        <v>321</v>
      </c>
      <c r="O2030" s="12">
        <v>10.333333333333334</v>
      </c>
      <c r="P2030" s="12">
        <v>1</v>
      </c>
      <c r="Q2030" s="12">
        <v>106</v>
      </c>
      <c r="R2030" s="12">
        <v>398.16056347870966</v>
      </c>
      <c r="S2030" s="12">
        <v>985.23479606515161</v>
      </c>
      <c r="T2030" s="12">
        <v>716.96670578376609</v>
      </c>
      <c r="U2030" s="12">
        <v>572.06733903050599</v>
      </c>
      <c r="V2030" s="12">
        <v>259.3455596042869</v>
      </c>
      <c r="W2030" s="59">
        <v>7.6483597995933173E-5</v>
      </c>
      <c r="X2030" s="59">
        <v>1.6046152928444215E-2</v>
      </c>
      <c r="Y2030" s="59">
        <v>1.9422762751860591E-2</v>
      </c>
      <c r="Z2030" s="59">
        <v>1.8663012502394519E-3</v>
      </c>
      <c r="AA2030" s="59">
        <v>5.3083100893586599E-4</v>
      </c>
      <c r="AB2030" s="59">
        <v>2.5734401553775189E-2</v>
      </c>
      <c r="AC2030" s="59">
        <v>1.3226845897917679E-2</v>
      </c>
      <c r="AD2030" s="59">
        <v>2.245830420829664E-3</v>
      </c>
      <c r="AE2030" s="59">
        <v>7.6436715452685931E-5</v>
      </c>
      <c r="AF2030" s="59">
        <v>1.4503751644417173E-4</v>
      </c>
      <c r="AG2030" s="59">
        <v>1.0549106939587247E-4</v>
      </c>
      <c r="AH2030" s="18">
        <v>7.2251431555719371E-3</v>
      </c>
      <c r="AI2030" s="12">
        <v>29</v>
      </c>
      <c r="AJ2030" s="17">
        <v>1</v>
      </c>
      <c r="AK2030" s="18">
        <v>0.41899450008189693</v>
      </c>
      <c r="AL2030" t="str">
        <f>IF(AK2030&lt;='CAV Tier 1 Analysis'!$A$5,"Tier 1", "Tier 2")</f>
        <v>Tier 2</v>
      </c>
      <c r="AM2030" t="str">
        <f t="shared" si="63"/>
        <v>North Carolina - Tier 2</v>
      </c>
      <c r="AN2030" t="str">
        <f t="shared" si="64"/>
        <v>Surf City, Town Of - Tier 2</v>
      </c>
    </row>
    <row r="2031" spans="1:40" x14ac:dyDescent="0.3">
      <c r="A2031">
        <v>4</v>
      </c>
      <c r="B2031" t="s">
        <v>39</v>
      </c>
      <c r="C2031" t="s">
        <v>5245</v>
      </c>
      <c r="D2031" t="s">
        <v>8056</v>
      </c>
      <c r="E2031" t="s">
        <v>236</v>
      </c>
      <c r="F2031" s="12">
        <v>20.293688395958903</v>
      </c>
      <c r="G2031" s="12">
        <v>191.59277108433733</v>
      </c>
      <c r="H2031" s="12">
        <v>269.48622555796953</v>
      </c>
      <c r="I2031">
        <v>1322</v>
      </c>
      <c r="J2031" s="15">
        <v>0.92919218724453223</v>
      </c>
      <c r="K2031" s="15">
        <v>7.0807812755467797E-2</v>
      </c>
      <c r="L2031" s="58">
        <v>0.79510999999999998</v>
      </c>
      <c r="M2031">
        <v>891</v>
      </c>
      <c r="N2031">
        <v>574</v>
      </c>
      <c r="O2031" s="12">
        <v>11</v>
      </c>
      <c r="P2031" s="12">
        <v>1</v>
      </c>
      <c r="Q2031" s="12">
        <v>105</v>
      </c>
      <c r="R2031" s="12">
        <v>93.607928462728424</v>
      </c>
      <c r="S2031" s="12">
        <v>250.40449535848308</v>
      </c>
      <c r="T2031" s="12">
        <v>143.30197017578507</v>
      </c>
      <c r="U2031" s="12">
        <v>123.00828177982618</v>
      </c>
      <c r="V2031" s="12">
        <v>48.290800908552256</v>
      </c>
      <c r="W2031" s="59">
        <v>1.634552544646265E-5</v>
      </c>
      <c r="X2031" s="59">
        <v>7.5927361971554934E-3</v>
      </c>
      <c r="Y2031" s="59">
        <v>3.4731046166878443E-2</v>
      </c>
      <c r="Z2031" s="59">
        <v>1.9867077825129649E-3</v>
      </c>
      <c r="AA2031" s="59">
        <v>5.3083100893586599E-4</v>
      </c>
      <c r="AB2031" s="59">
        <v>2.5491624180626365E-2</v>
      </c>
      <c r="AC2031" s="59">
        <v>3.1096440937853362E-3</v>
      </c>
      <c r="AD2031" s="59">
        <v>5.7079392184946091E-4</v>
      </c>
      <c r="AE2031" s="59">
        <v>1.5277601916202932E-5</v>
      </c>
      <c r="AF2031" s="59">
        <v>3.1186565766271569E-5</v>
      </c>
      <c r="AG2031" s="59">
        <v>1.964270465088827E-5</v>
      </c>
      <c r="AH2031" s="18">
        <v>6.7359850681385225E-3</v>
      </c>
      <c r="AI2031" s="12">
        <v>30</v>
      </c>
      <c r="AJ2031" s="17">
        <v>1</v>
      </c>
      <c r="AK2031" s="18">
        <v>0.42573048515003542</v>
      </c>
      <c r="AL2031" t="str">
        <f>IF(AK2031&lt;='CAV Tier 1 Analysis'!$A$5,"Tier 1", "Tier 2")</f>
        <v>Tier 2</v>
      </c>
      <c r="AM2031" t="str">
        <f t="shared" si="63"/>
        <v>North Carolina - Tier 2</v>
      </c>
      <c r="AN2031" t="str">
        <f t="shared" si="64"/>
        <v>Topsail Beach, Town Of - Tier 2</v>
      </c>
    </row>
    <row r="2032" spans="1:40" x14ac:dyDescent="0.3">
      <c r="A2032">
        <v>4</v>
      </c>
      <c r="B2032" t="s">
        <v>39</v>
      </c>
      <c r="C2032" t="s">
        <v>3917</v>
      </c>
      <c r="D2032" t="s">
        <v>8099</v>
      </c>
      <c r="E2032" t="s">
        <v>204</v>
      </c>
      <c r="F2032" s="12">
        <v>57496.639985726149</v>
      </c>
      <c r="G2032" s="12">
        <v>189607.88238456327</v>
      </c>
      <c r="H2032" s="12">
        <v>44328.941920216123</v>
      </c>
      <c r="I2032">
        <v>5</v>
      </c>
      <c r="J2032" s="15">
        <v>1.2800572202576365E-2</v>
      </c>
      <c r="K2032" s="15">
        <v>0.98719942779742431</v>
      </c>
      <c r="L2032" s="58">
        <v>521.85713999999984</v>
      </c>
      <c r="M2032">
        <v>172</v>
      </c>
      <c r="N2032">
        <v>0</v>
      </c>
      <c r="O2032" s="12">
        <v>9.6842105263157894</v>
      </c>
      <c r="P2032" s="12">
        <v>1.5</v>
      </c>
      <c r="Q2032" s="12">
        <v>2</v>
      </c>
      <c r="R2032" s="12">
        <v>4.9359971389871218</v>
      </c>
      <c r="S2032" s="12">
        <v>567.43582171354069</v>
      </c>
      <c r="T2032" s="12">
        <v>119914.63394482253</v>
      </c>
      <c r="U2032" s="12">
        <v>62417.993959096384</v>
      </c>
      <c r="V2032" s="12">
        <v>69693.248439740739</v>
      </c>
      <c r="W2032" s="59">
        <v>1.0728112036432971E-2</v>
      </c>
      <c r="X2032" s="59">
        <v>1.4657133848605443E-3</v>
      </c>
      <c r="Y2032" s="59">
        <v>0</v>
      </c>
      <c r="Z2032" s="59">
        <v>1.749063310920505E-3</v>
      </c>
      <c r="AA2032" s="59">
        <v>7.9624651340379899E-4</v>
      </c>
      <c r="AB2032" s="59">
        <v>4.8555474629764507E-4</v>
      </c>
      <c r="AC2032" s="59">
        <v>1.6397322964265961E-4</v>
      </c>
      <c r="AD2032" s="59">
        <v>1.2934628733803633E-3</v>
      </c>
      <c r="AE2032" s="59">
        <v>1.2784248807528004E-2</v>
      </c>
      <c r="AF2032" s="59">
        <v>1.5824974102868504E-2</v>
      </c>
      <c r="AG2032" s="59">
        <v>2.8348336940097522E-2</v>
      </c>
      <c r="AH2032" s="18">
        <v>6.6945169041302292E-3</v>
      </c>
      <c r="AI2032" s="12">
        <v>31</v>
      </c>
      <c r="AJ2032" s="17">
        <v>1</v>
      </c>
      <c r="AK2032" s="18">
        <v>0.43242500205416567</v>
      </c>
      <c r="AL2032" t="str">
        <f>IF(AK2032&lt;='CAV Tier 1 Analysis'!$A$5,"Tier 1", "Tier 2")</f>
        <v>Tier 2</v>
      </c>
      <c r="AM2032" t="str">
        <f t="shared" si="63"/>
        <v>North Carolina - Tier 2</v>
      </c>
      <c r="AN2032" t="str">
        <f t="shared" si="64"/>
        <v>Union County * - Tier 2</v>
      </c>
    </row>
    <row r="2033" spans="1:40" x14ac:dyDescent="0.3">
      <c r="A2033">
        <v>4</v>
      </c>
      <c r="B2033" t="s">
        <v>39</v>
      </c>
      <c r="C2033" t="s">
        <v>5213</v>
      </c>
      <c r="D2033" t="s">
        <v>8007</v>
      </c>
      <c r="E2033" t="s">
        <v>281</v>
      </c>
      <c r="F2033" s="12">
        <v>5873.940292184252</v>
      </c>
      <c r="G2033" s="12">
        <v>4657.136038645519</v>
      </c>
      <c r="H2033" s="12">
        <v>3575.078546175635</v>
      </c>
      <c r="I2033">
        <v>812</v>
      </c>
      <c r="J2033" s="15">
        <v>0.8130293843901043</v>
      </c>
      <c r="K2033" s="15">
        <v>0.18697061560989572</v>
      </c>
      <c r="L2033" s="58">
        <v>691.1731000000002</v>
      </c>
      <c r="M2033">
        <v>1322</v>
      </c>
      <c r="N2033">
        <v>239</v>
      </c>
      <c r="O2033" s="12">
        <v>10.818181818181818</v>
      </c>
      <c r="P2033" s="12">
        <v>2.7272727272727271</v>
      </c>
      <c r="Q2033" s="12">
        <v>74</v>
      </c>
      <c r="R2033" s="12">
        <v>151.82013987523533</v>
      </c>
      <c r="S2033" s="12">
        <v>2906.6439095434457</v>
      </c>
      <c r="T2033" s="12">
        <v>5168.5695793346995</v>
      </c>
      <c r="U2033" s="12">
        <v>0</v>
      </c>
      <c r="V2033" s="12">
        <v>0</v>
      </c>
      <c r="W2033" s="59">
        <v>1.4208835876747214E-2</v>
      </c>
      <c r="X2033" s="59">
        <v>1.1265541248753718E-2</v>
      </c>
      <c r="Y2033" s="59">
        <v>1.4461184728020814E-2</v>
      </c>
      <c r="Z2033" s="59">
        <v>1.9538696373474613E-3</v>
      </c>
      <c r="AA2033" s="59">
        <v>1.4477209334614527E-3</v>
      </c>
      <c r="AB2033" s="59">
        <v>1.7965525613012866E-2</v>
      </c>
      <c r="AC2033" s="59">
        <v>5.0434467361241348E-3</v>
      </c>
      <c r="AD2033" s="59">
        <v>6.6256585137298213E-3</v>
      </c>
      <c r="AE2033" s="59">
        <v>5.5102765448660298E-4</v>
      </c>
      <c r="AF2033" s="59">
        <v>0</v>
      </c>
      <c r="AG2033" s="59">
        <v>0</v>
      </c>
      <c r="AH2033" s="18">
        <v>6.6838919037894625E-3</v>
      </c>
      <c r="AI2033" s="12">
        <v>32</v>
      </c>
      <c r="AJ2033" s="17">
        <v>1</v>
      </c>
      <c r="AK2033" s="18">
        <v>0.43910889395795516</v>
      </c>
      <c r="AL2033" t="str">
        <f>IF(AK2033&lt;='CAV Tier 1 Analysis'!$A$5,"Tier 1", "Tier 2")</f>
        <v>Tier 2</v>
      </c>
      <c r="AM2033" t="str">
        <f t="shared" si="63"/>
        <v>North Carolina - Tier 2</v>
      </c>
      <c r="AN2033" t="str">
        <f t="shared" si="64"/>
        <v>Hyde County* - Tier 2</v>
      </c>
    </row>
    <row r="2034" spans="1:40" x14ac:dyDescent="0.3">
      <c r="A2034">
        <v>4</v>
      </c>
      <c r="B2034" t="s">
        <v>39</v>
      </c>
      <c r="C2034" t="s">
        <v>4538</v>
      </c>
      <c r="D2034" t="s">
        <v>7958</v>
      </c>
      <c r="E2034" t="s">
        <v>227</v>
      </c>
      <c r="F2034" s="12">
        <v>219155.06265480712</v>
      </c>
      <c r="G2034" s="12">
        <v>235407.72799769515</v>
      </c>
      <c r="H2034" s="12">
        <v>77568.040300290551</v>
      </c>
      <c r="I2034">
        <v>32</v>
      </c>
      <c r="J2034" s="15">
        <v>8.649420834156607E-2</v>
      </c>
      <c r="K2034" s="15">
        <v>0.91350579165843382</v>
      </c>
      <c r="L2034" s="58">
        <v>584.30155000000036</v>
      </c>
      <c r="M2034">
        <v>373</v>
      </c>
      <c r="N2034">
        <v>4</v>
      </c>
      <c r="O2034" s="12">
        <v>9.0074626865671643</v>
      </c>
      <c r="P2034" s="12">
        <v>2.2761194029850746</v>
      </c>
      <c r="Q2034" s="12">
        <v>0</v>
      </c>
      <c r="R2034" s="12">
        <v>29.232185333069882</v>
      </c>
      <c r="S2034" s="12">
        <v>6709.1862383803245</v>
      </c>
      <c r="T2034" s="12">
        <v>190264.50754250464</v>
      </c>
      <c r="U2034" s="12">
        <v>0</v>
      </c>
      <c r="V2034" s="12">
        <v>45143.220455190516</v>
      </c>
      <c r="W2034" s="59">
        <v>1.2011817049128517E-2</v>
      </c>
      <c r="X2034" s="59">
        <v>3.1785528636801338E-3</v>
      </c>
      <c r="Y2034" s="59">
        <v>2.4202819628486719E-4</v>
      </c>
      <c r="Z2034" s="59">
        <v>1.6268360200089203E-3</v>
      </c>
      <c r="AA2034" s="59">
        <v>1.2082347591450681E-3</v>
      </c>
      <c r="AB2034" s="59">
        <v>0</v>
      </c>
      <c r="AC2034" s="59">
        <v>9.710896711661891E-4</v>
      </c>
      <c r="AD2034" s="59">
        <v>1.5293506292453234E-2</v>
      </c>
      <c r="AE2034" s="59">
        <v>2.0284336645554089E-2</v>
      </c>
      <c r="AF2034" s="59">
        <v>0</v>
      </c>
      <c r="AG2034" s="59">
        <v>1.8362398835969716E-2</v>
      </c>
      <c r="AH2034" s="18">
        <v>6.65261821212643E-3</v>
      </c>
      <c r="AI2034" s="12">
        <v>33</v>
      </c>
      <c r="AJ2034" s="17">
        <v>1</v>
      </c>
      <c r="AK2034" s="18">
        <v>0.44576151217008159</v>
      </c>
      <c r="AL2034" t="str">
        <f>IF(AK2034&lt;='CAV Tier 1 Analysis'!$A$5,"Tier 1", "Tier 2")</f>
        <v>Tier 2</v>
      </c>
      <c r="AM2034" t="str">
        <f t="shared" si="63"/>
        <v>North Carolina - Tier 2</v>
      </c>
      <c r="AN2034" t="str">
        <f t="shared" si="64"/>
        <v>Cumberland County * - Tier 2</v>
      </c>
    </row>
    <row r="2035" spans="1:40" x14ac:dyDescent="0.3">
      <c r="A2035">
        <v>4</v>
      </c>
      <c r="B2035" t="s">
        <v>39</v>
      </c>
      <c r="C2035" t="s">
        <v>4254</v>
      </c>
      <c r="D2035" t="s">
        <v>7908</v>
      </c>
      <c r="E2035" t="s">
        <v>247</v>
      </c>
      <c r="F2035" s="12">
        <v>309.37692521847123</v>
      </c>
      <c r="G2035" s="12">
        <v>6458.2831378697019</v>
      </c>
      <c r="H2035" s="12">
        <v>3513.1922055876421</v>
      </c>
      <c r="I2035">
        <v>1020</v>
      </c>
      <c r="J2035" s="15">
        <v>0.37494101603600277</v>
      </c>
      <c r="K2035" s="15">
        <v>0.62505898396399728</v>
      </c>
      <c r="L2035" s="58">
        <v>6.5483899999999995</v>
      </c>
      <c r="M2035">
        <v>1137</v>
      </c>
      <c r="N2035">
        <v>338</v>
      </c>
      <c r="O2035" s="12">
        <v>12</v>
      </c>
      <c r="P2035" s="12">
        <v>1</v>
      </c>
      <c r="Q2035" s="12">
        <v>54</v>
      </c>
      <c r="R2035" s="12">
        <v>637.56016364327718</v>
      </c>
      <c r="S2035" s="12">
        <v>1317.239855092796</v>
      </c>
      <c r="T2035" s="12">
        <v>7173.381465350808</v>
      </c>
      <c r="U2035" s="12">
        <v>6864.0045401323368</v>
      </c>
      <c r="V2035" s="12">
        <v>0</v>
      </c>
      <c r="W2035" s="59">
        <v>1.3461895257053935E-4</v>
      </c>
      <c r="X2035" s="59">
        <v>9.6890472010839456E-3</v>
      </c>
      <c r="Y2035" s="59">
        <v>2.0451382586071279E-2</v>
      </c>
      <c r="Z2035" s="59">
        <v>2.1673175809232342E-3</v>
      </c>
      <c r="AA2035" s="59">
        <v>5.3083100893586599E-4</v>
      </c>
      <c r="AB2035" s="59">
        <v>1.3109978150036417E-2</v>
      </c>
      <c r="AC2035" s="59">
        <v>2.1179671742180783E-2</v>
      </c>
      <c r="AD2035" s="59">
        <v>3.0026318090992732E-3</v>
      </c>
      <c r="AE2035" s="59">
        <v>7.6476315214832119E-4</v>
      </c>
      <c r="AF2035" s="59">
        <v>1.7402464770134784E-3</v>
      </c>
      <c r="AG2035" s="59">
        <v>0</v>
      </c>
      <c r="AH2035" s="18">
        <v>6.6154989690966502E-3</v>
      </c>
      <c r="AI2035" s="12">
        <v>34</v>
      </c>
      <c r="AJ2035" s="17">
        <v>1</v>
      </c>
      <c r="AK2035" s="18">
        <v>0.45237701113917822</v>
      </c>
      <c r="AL2035" t="str">
        <f>IF(AK2035&lt;='CAV Tier 1 Analysis'!$A$5,"Tier 1", "Tier 2")</f>
        <v>Tier 2</v>
      </c>
      <c r="AM2035" t="str">
        <f t="shared" si="63"/>
        <v>North Carolina - Tier 2</v>
      </c>
      <c r="AN2035" t="str">
        <f t="shared" si="64"/>
        <v>Washington, City Of - Tier 2</v>
      </c>
    </row>
    <row r="2036" spans="1:40" x14ac:dyDescent="0.3">
      <c r="A2036">
        <v>4</v>
      </c>
      <c r="B2036" t="s">
        <v>39</v>
      </c>
      <c r="C2036" t="s">
        <v>5156</v>
      </c>
      <c r="D2036" t="s">
        <v>7931</v>
      </c>
      <c r="E2036" t="s">
        <v>250</v>
      </c>
      <c r="F2036" s="12">
        <v>407.79991086691433</v>
      </c>
      <c r="G2036" s="12">
        <v>3273.4761869843746</v>
      </c>
      <c r="H2036" s="12">
        <v>6730.2289541476748</v>
      </c>
      <c r="I2036">
        <v>1235</v>
      </c>
      <c r="J2036" s="15">
        <v>0.37299765691210934</v>
      </c>
      <c r="K2036" s="15">
        <v>0.62700234308789082</v>
      </c>
      <c r="L2036" s="58">
        <v>5.0147500000000003</v>
      </c>
      <c r="M2036">
        <v>2274</v>
      </c>
      <c r="N2036">
        <v>228</v>
      </c>
      <c r="O2036" s="12">
        <v>11</v>
      </c>
      <c r="P2036" s="12">
        <v>1</v>
      </c>
      <c r="Q2036" s="12">
        <v>15</v>
      </c>
      <c r="R2036" s="12">
        <v>774.3478937135452</v>
      </c>
      <c r="S2036" s="12">
        <v>2510.3596303791187</v>
      </c>
      <c r="T2036" s="12">
        <v>3499.4235003752196</v>
      </c>
      <c r="U2036" s="12">
        <v>3091.6235895083055</v>
      </c>
      <c r="V2036" s="12">
        <v>0</v>
      </c>
      <c r="W2036" s="59">
        <v>1.0309104870099557E-4</v>
      </c>
      <c r="X2036" s="59">
        <v>1.9378094402167891E-2</v>
      </c>
      <c r="Y2036" s="59">
        <v>1.3795607188237431E-2</v>
      </c>
      <c r="Z2036" s="59">
        <v>1.9867077825129649E-3</v>
      </c>
      <c r="AA2036" s="59">
        <v>5.3083100893586599E-4</v>
      </c>
      <c r="AB2036" s="59">
        <v>3.6416605972323379E-3</v>
      </c>
      <c r="AC2036" s="59">
        <v>2.5723743637593752E-2</v>
      </c>
      <c r="AD2036" s="59">
        <v>5.7223334454331604E-3</v>
      </c>
      <c r="AE2036" s="59">
        <v>3.7307790750787655E-4</v>
      </c>
      <c r="AF2036" s="59">
        <v>7.8382626766005379E-4</v>
      </c>
      <c r="AG2036" s="59">
        <v>0</v>
      </c>
      <c r="AH2036" s="18">
        <v>6.5489975714529388E-3</v>
      </c>
      <c r="AI2036" s="12">
        <v>35</v>
      </c>
      <c r="AJ2036" s="17">
        <v>1</v>
      </c>
      <c r="AK2036" s="18">
        <v>0.45892600871063116</v>
      </c>
      <c r="AL2036" t="str">
        <f>IF(AK2036&lt;='CAV Tier 1 Analysis'!$A$5,"Tier 1", "Tier 2")</f>
        <v>Tier 2</v>
      </c>
      <c r="AM2036" t="str">
        <f t="shared" si="63"/>
        <v>North Carolina - Tier 2</v>
      </c>
      <c r="AN2036" t="str">
        <f t="shared" si="64"/>
        <v>Emerald Isle, Town Of - Tier 2</v>
      </c>
    </row>
    <row r="2037" spans="1:40" x14ac:dyDescent="0.3">
      <c r="A2037">
        <v>4</v>
      </c>
      <c r="B2037" t="s">
        <v>39</v>
      </c>
      <c r="C2037" t="s">
        <v>4978</v>
      </c>
      <c r="D2037" t="s">
        <v>8102</v>
      </c>
      <c r="E2037" t="s">
        <v>217</v>
      </c>
      <c r="F2037" s="12">
        <v>15313.326563587621</v>
      </c>
      <c r="G2037" s="12">
        <v>149299.29267218366</v>
      </c>
      <c r="H2037" s="12">
        <v>40894.751488883441</v>
      </c>
      <c r="I2037">
        <v>95</v>
      </c>
      <c r="J2037" s="15">
        <v>7.5887584261904784E-2</v>
      </c>
      <c r="K2037" s="15">
        <v>0.92411241573809511</v>
      </c>
      <c r="L2037" s="58">
        <v>44.389870000000009</v>
      </c>
      <c r="M2037">
        <v>524</v>
      </c>
      <c r="N2037">
        <v>22</v>
      </c>
      <c r="O2037" s="12">
        <v>13.883333333333333</v>
      </c>
      <c r="P2037" s="12">
        <v>1.0333333333333334</v>
      </c>
      <c r="Q2037" s="12">
        <v>0</v>
      </c>
      <c r="R2037" s="12">
        <v>87.790679495119036</v>
      </c>
      <c r="S2037" s="12">
        <v>3103.4038994822981</v>
      </c>
      <c r="T2037" s="12">
        <v>103739.45232116409</v>
      </c>
      <c r="U2037" s="12">
        <v>88426.125757576476</v>
      </c>
      <c r="V2037" s="12">
        <v>45559.840351019564</v>
      </c>
      <c r="W2037" s="59">
        <v>9.1254763447846108E-4</v>
      </c>
      <c r="X2037" s="59">
        <v>4.4653128701565414E-3</v>
      </c>
      <c r="Y2037" s="59">
        <v>1.3311550795667695E-3</v>
      </c>
      <c r="Z2037" s="59">
        <v>2.5074660345959085E-3</v>
      </c>
      <c r="AA2037" s="59">
        <v>5.4852537590039491E-4</v>
      </c>
      <c r="AB2037" s="59">
        <v>0</v>
      </c>
      <c r="AC2037" s="59">
        <v>2.9163957846807496E-3</v>
      </c>
      <c r="AD2037" s="59">
        <v>7.0741704550169541E-3</v>
      </c>
      <c r="AE2037" s="59">
        <v>1.1059792504063363E-2</v>
      </c>
      <c r="AF2037" s="59">
        <v>2.2418874131835353E-2</v>
      </c>
      <c r="AG2037" s="59">
        <v>1.8531862613987208E-2</v>
      </c>
      <c r="AH2037" s="18">
        <v>6.5241911349347001E-3</v>
      </c>
      <c r="AI2037" s="12">
        <v>36</v>
      </c>
      <c r="AJ2037" s="17">
        <v>1</v>
      </c>
      <c r="AK2037" s="18">
        <v>0.46545019984556585</v>
      </c>
      <c r="AL2037" t="str">
        <f>IF(AK2037&lt;='CAV Tier 1 Analysis'!$A$5,"Tier 1", "Tier 2")</f>
        <v>Tier 2</v>
      </c>
      <c r="AM2037" t="str">
        <f t="shared" si="63"/>
        <v>North Carolina - Tier 2</v>
      </c>
      <c r="AN2037" t="str">
        <f t="shared" si="64"/>
        <v>Cary, Town Of - Tier 2</v>
      </c>
    </row>
    <row r="2038" spans="1:40" x14ac:dyDescent="0.3">
      <c r="A2038">
        <v>4</v>
      </c>
      <c r="B2038" t="s">
        <v>39</v>
      </c>
      <c r="C2038" t="s">
        <v>3558</v>
      </c>
      <c r="D2038" t="s">
        <v>7959</v>
      </c>
      <c r="E2038" t="s">
        <v>256</v>
      </c>
      <c r="F2038" s="12">
        <v>22386.77464720705</v>
      </c>
      <c r="G2038" s="12">
        <v>130070.68358950409</v>
      </c>
      <c r="H2038" s="12">
        <v>57545.337072678056</v>
      </c>
      <c r="I2038">
        <v>122</v>
      </c>
      <c r="J2038" s="15">
        <v>8.5778299549438164E-2</v>
      </c>
      <c r="K2038" s="15">
        <v>0.91422170045056161</v>
      </c>
      <c r="L2038" s="58">
        <v>59.634430000000002</v>
      </c>
      <c r="M2038">
        <v>556</v>
      </c>
      <c r="N2038">
        <v>30</v>
      </c>
      <c r="O2038" s="12">
        <v>9</v>
      </c>
      <c r="P2038" s="12">
        <v>2</v>
      </c>
      <c r="Q2038" s="12">
        <v>8</v>
      </c>
      <c r="R2038" s="12">
        <v>111.53504745496852</v>
      </c>
      <c r="S2038" s="12">
        <v>4936.1411610935675</v>
      </c>
      <c r="T2038" s="12">
        <v>115479.12901863427</v>
      </c>
      <c r="U2038" s="12">
        <v>93092.354371427209</v>
      </c>
      <c r="V2038" s="12">
        <v>14591.554570869819</v>
      </c>
      <c r="W2038" s="59">
        <v>1.2259386664113087E-3</v>
      </c>
      <c r="X2038" s="59">
        <v>4.7380037324561775E-3</v>
      </c>
      <c r="Y2038" s="59">
        <v>1.8152114721365039E-3</v>
      </c>
      <c r="Z2038" s="59">
        <v>1.6254881856924259E-3</v>
      </c>
      <c r="AA2038" s="59">
        <v>1.061662017871732E-3</v>
      </c>
      <c r="AB2038" s="59">
        <v>1.9422189851905803E-3</v>
      </c>
      <c r="AC2038" s="59">
        <v>3.7051808245762859E-3</v>
      </c>
      <c r="AD2038" s="59">
        <v>1.1251872168307295E-2</v>
      </c>
      <c r="AE2038" s="59">
        <v>1.2311374090756581E-2</v>
      </c>
      <c r="AF2038" s="59">
        <v>2.3601913545448078E-2</v>
      </c>
      <c r="AG2038" s="59">
        <v>5.935242146339198E-3</v>
      </c>
      <c r="AH2038" s="18">
        <v>6.2921914395623786E-3</v>
      </c>
      <c r="AI2038" s="12">
        <v>37</v>
      </c>
      <c r="AJ2038" s="17">
        <v>1</v>
      </c>
      <c r="AK2038" s="18">
        <v>0.47174239128512824</v>
      </c>
      <c r="AL2038" t="str">
        <f>IF(AK2038&lt;='CAV Tier 1 Analysis'!$A$5,"Tier 1", "Tier 2")</f>
        <v>Tier 2</v>
      </c>
      <c r="AM2038" t="str">
        <f t="shared" si="63"/>
        <v>North Carolina - Tier 2</v>
      </c>
      <c r="AN2038" t="str">
        <f t="shared" si="64"/>
        <v>Fayetteville, City Of - Tier 2</v>
      </c>
    </row>
    <row r="2039" spans="1:40" x14ac:dyDescent="0.3">
      <c r="A2039">
        <v>4</v>
      </c>
      <c r="B2039" t="s">
        <v>39</v>
      </c>
      <c r="C2039" t="s">
        <v>5145</v>
      </c>
      <c r="D2039" t="s">
        <v>7916</v>
      </c>
      <c r="E2039" t="s">
        <v>265</v>
      </c>
      <c r="F2039" s="12">
        <v>146243.23877152949</v>
      </c>
      <c r="G2039" s="12">
        <v>193908.18601608276</v>
      </c>
      <c r="H2039" s="12">
        <v>72358.309155724593</v>
      </c>
      <c r="I2039">
        <v>150</v>
      </c>
      <c r="J2039" s="15">
        <v>1.4151435832967995E-2</v>
      </c>
      <c r="K2039" s="15">
        <v>0.98584856416703137</v>
      </c>
      <c r="L2039" s="58">
        <v>600.21118000000001</v>
      </c>
      <c r="M2039">
        <v>380</v>
      </c>
      <c r="N2039">
        <v>13</v>
      </c>
      <c r="O2039" s="12">
        <v>9.2222222222222214</v>
      </c>
      <c r="P2039" s="12">
        <v>2.5625</v>
      </c>
      <c r="Q2039" s="12">
        <v>18</v>
      </c>
      <c r="R2039" s="12">
        <v>147.8772846250547</v>
      </c>
      <c r="S2039" s="12">
        <v>1023.9739689992972</v>
      </c>
      <c r="T2039" s="12">
        <v>158352.04400767357</v>
      </c>
      <c r="U2039" s="12">
        <v>12108.805236144079</v>
      </c>
      <c r="V2039" s="12">
        <v>35556.142008409195</v>
      </c>
      <c r="W2039" s="59">
        <v>1.2338880300765145E-2</v>
      </c>
      <c r="X2039" s="59">
        <v>3.2382039898081788E-3</v>
      </c>
      <c r="Y2039" s="59">
        <v>7.865916379258184E-4</v>
      </c>
      <c r="Z2039" s="59">
        <v>1.6656236964502633E-3</v>
      </c>
      <c r="AA2039" s="59">
        <v>1.3602544603981566E-3</v>
      </c>
      <c r="AB2039" s="59">
        <v>4.3699927166788053E-3</v>
      </c>
      <c r="AC2039" s="59">
        <v>4.9124655602480281E-3</v>
      </c>
      <c r="AD2039" s="59">
        <v>2.3341358820260752E-3</v>
      </c>
      <c r="AE2039" s="59">
        <v>1.6882109073578417E-2</v>
      </c>
      <c r="AF2039" s="59">
        <v>3.0699725691958565E-3</v>
      </c>
      <c r="AG2039" s="59">
        <v>1.446277102172753E-2</v>
      </c>
      <c r="AH2039" s="18">
        <v>5.9473637189820247E-3</v>
      </c>
      <c r="AI2039" s="12">
        <v>38</v>
      </c>
      <c r="AJ2039" s="17">
        <v>1</v>
      </c>
      <c r="AK2039" s="18">
        <v>0.47768975500411026</v>
      </c>
      <c r="AL2039" t="str">
        <f>IF(AK2039&lt;='CAV Tier 1 Analysis'!$A$5,"Tier 1", "Tier 2")</f>
        <v>Tier 2</v>
      </c>
      <c r="AM2039" t="str">
        <f t="shared" si="63"/>
        <v>North Carolina - Tier 2</v>
      </c>
      <c r="AN2039" t="str">
        <f t="shared" si="64"/>
        <v>Buncombe County * - Tier 2</v>
      </c>
    </row>
    <row r="2040" spans="1:40" x14ac:dyDescent="0.3">
      <c r="A2040">
        <v>4</v>
      </c>
      <c r="B2040" t="s">
        <v>39</v>
      </c>
      <c r="C2040" t="s">
        <v>5256</v>
      </c>
      <c r="D2040" t="s">
        <v>8070</v>
      </c>
      <c r="E2040" t="s">
        <v>328</v>
      </c>
      <c r="F2040" s="12">
        <v>98060.056333431421</v>
      </c>
      <c r="G2040" s="12">
        <v>104072.66249420572</v>
      </c>
      <c r="H2040" s="12">
        <v>42263.652236493486</v>
      </c>
      <c r="I2040">
        <v>51</v>
      </c>
      <c r="J2040" s="15">
        <v>0.22734812870199775</v>
      </c>
      <c r="K2040" s="15">
        <v>0.77265187129800161</v>
      </c>
      <c r="L2040" s="58">
        <v>917.9232800000002</v>
      </c>
      <c r="M2040">
        <v>318</v>
      </c>
      <c r="N2040">
        <v>7</v>
      </c>
      <c r="O2040" s="12">
        <v>9.8111111111111118</v>
      </c>
      <c r="P2040" s="12">
        <v>3.4222222222222221</v>
      </c>
      <c r="Q2040" s="12">
        <v>4</v>
      </c>
      <c r="R2040" s="12">
        <v>39.405245436198079</v>
      </c>
      <c r="S2040" s="12">
        <v>9608.562248078797</v>
      </c>
      <c r="T2040" s="12">
        <v>108394.48492730049</v>
      </c>
      <c r="U2040" s="12">
        <v>10334.428593869074</v>
      </c>
      <c r="V2040" s="12">
        <v>0</v>
      </c>
      <c r="W2040" s="59">
        <v>1.887026742355204E-2</v>
      </c>
      <c r="X2040" s="59">
        <v>2.7098654441026341E-3</v>
      </c>
      <c r="Y2040" s="59">
        <v>4.2354934349851756E-4</v>
      </c>
      <c r="Z2040" s="59">
        <v>1.7719827999585333E-3</v>
      </c>
      <c r="AA2040" s="59">
        <v>1.8166216750249635E-3</v>
      </c>
      <c r="AB2040" s="59">
        <v>9.7110949259529014E-4</v>
      </c>
      <c r="AC2040" s="59">
        <v>1.3090375008525568E-3</v>
      </c>
      <c r="AD2040" s="59">
        <v>2.1902597719197725E-2</v>
      </c>
      <c r="AE2040" s="59">
        <v>1.1556071340818071E-2</v>
      </c>
      <c r="AF2040" s="59">
        <v>2.6201108765702063E-3</v>
      </c>
      <c r="AG2040" s="59">
        <v>0</v>
      </c>
      <c r="AH2040" s="18">
        <v>5.8137466923791382E-3</v>
      </c>
      <c r="AI2040" s="12">
        <v>39</v>
      </c>
      <c r="AJ2040" s="17">
        <v>1</v>
      </c>
      <c r="AK2040" s="18">
        <v>0.48350350169648942</v>
      </c>
      <c r="AL2040" t="str">
        <f>IF(AK2040&lt;='CAV Tier 1 Analysis'!$A$5,"Tier 1", "Tier 2")</f>
        <v>Tier 2</v>
      </c>
      <c r="AM2040" t="str">
        <f t="shared" si="63"/>
        <v>North Carolina - Tier 2</v>
      </c>
      <c r="AN2040" t="str">
        <f t="shared" si="64"/>
        <v>Robeson County * - Tier 2</v>
      </c>
    </row>
    <row r="2041" spans="1:40" x14ac:dyDescent="0.3">
      <c r="A2041">
        <v>4</v>
      </c>
      <c r="B2041" t="s">
        <v>39</v>
      </c>
      <c r="C2041" t="s">
        <v>5200</v>
      </c>
      <c r="D2041" t="s">
        <v>7990</v>
      </c>
      <c r="E2041" t="s">
        <v>224</v>
      </c>
      <c r="F2041" s="12">
        <v>199220.68301790813</v>
      </c>
      <c r="G2041" s="12">
        <v>203188.58939504946</v>
      </c>
      <c r="H2041" s="12">
        <v>61567.934709052199</v>
      </c>
      <c r="I2041">
        <v>34</v>
      </c>
      <c r="J2041" s="15">
        <v>5.0940078548811218E-2</v>
      </c>
      <c r="K2041" s="15">
        <v>0.94905992145118878</v>
      </c>
      <c r="L2041" s="58">
        <v>413.29206000000011</v>
      </c>
      <c r="M2041">
        <v>103</v>
      </c>
      <c r="N2041">
        <v>19</v>
      </c>
      <c r="O2041" s="12">
        <v>14.336206896551724</v>
      </c>
      <c r="P2041" s="12">
        <v>1.3362068965517242</v>
      </c>
      <c r="Q2041" s="12">
        <v>2</v>
      </c>
      <c r="R2041" s="12">
        <v>32.268037329340416</v>
      </c>
      <c r="S2041" s="12">
        <v>3136.2754301671994</v>
      </c>
      <c r="T2041" s="12">
        <v>139260.44784527764</v>
      </c>
      <c r="U2041" s="12">
        <v>0</v>
      </c>
      <c r="V2041" s="12">
        <v>63928.141549771826</v>
      </c>
      <c r="W2041" s="59">
        <v>8.496278355889085E-3</v>
      </c>
      <c r="X2041" s="59">
        <v>8.7772371302695374E-4</v>
      </c>
      <c r="Y2041" s="59">
        <v>1.1496339323531191E-3</v>
      </c>
      <c r="Z2041" s="59">
        <v>2.5892594375541227E-3</v>
      </c>
      <c r="AA2041" s="59">
        <v>7.0930005504361404E-4</v>
      </c>
      <c r="AB2041" s="59">
        <v>4.8555474629764507E-4</v>
      </c>
      <c r="AC2041" s="59">
        <v>1.0719403083381028E-3</v>
      </c>
      <c r="AD2041" s="59">
        <v>7.149100698940764E-3</v>
      </c>
      <c r="AE2041" s="59">
        <v>1.4846730175743283E-2</v>
      </c>
      <c r="AF2041" s="59">
        <v>0</v>
      </c>
      <c r="AG2041" s="59">
        <v>2.6003329406780649E-2</v>
      </c>
      <c r="AH2041" s="18">
        <v>5.7617137118152117E-3</v>
      </c>
      <c r="AI2041" s="12">
        <v>40</v>
      </c>
      <c r="AJ2041" s="17">
        <v>1</v>
      </c>
      <c r="AK2041" s="18">
        <v>0.48926521540830464</v>
      </c>
      <c r="AL2041" t="str">
        <f>IF(AK2041&lt;='CAV Tier 1 Analysis'!$A$5,"Tier 1", "Tier 2")</f>
        <v>Tier 2</v>
      </c>
      <c r="AM2041" t="str">
        <f t="shared" si="63"/>
        <v>North Carolina - Tier 2</v>
      </c>
      <c r="AN2041" t="str">
        <f t="shared" si="64"/>
        <v>Guilford County * - Tier 2</v>
      </c>
    </row>
    <row r="2042" spans="1:40" x14ac:dyDescent="0.3">
      <c r="A2042">
        <v>4</v>
      </c>
      <c r="B2042" t="s">
        <v>39</v>
      </c>
      <c r="C2042" t="s">
        <v>5408</v>
      </c>
      <c r="D2042" t="s">
        <v>8265</v>
      </c>
      <c r="E2042" t="s">
        <v>282</v>
      </c>
      <c r="F2042" s="12">
        <v>286.16258022050363</v>
      </c>
      <c r="G2042" s="12">
        <v>3390.6759720236578</v>
      </c>
      <c r="H2042" s="12">
        <v>3136.3512772603926</v>
      </c>
      <c r="I2042">
        <v>1113</v>
      </c>
      <c r="J2042" s="15">
        <v>0.80210239920850857</v>
      </c>
      <c r="K2042" s="15">
        <v>0.19789760079149146</v>
      </c>
      <c r="L2042" s="58">
        <v>8.0860000000000003</v>
      </c>
      <c r="M2042">
        <v>1485</v>
      </c>
      <c r="N2042">
        <v>284</v>
      </c>
      <c r="O2042" s="12">
        <v>12</v>
      </c>
      <c r="P2042" s="12">
        <v>1</v>
      </c>
      <c r="Q2042" s="12">
        <v>67</v>
      </c>
      <c r="R2042" s="12">
        <v>220.26002968092999</v>
      </c>
      <c r="S2042" s="12">
        <v>2515.6748842512311</v>
      </c>
      <c r="T2042" s="12">
        <v>3303.3361618566996</v>
      </c>
      <c r="U2042" s="12">
        <v>3017.1735816361961</v>
      </c>
      <c r="V2042" s="12">
        <v>87.339810166958159</v>
      </c>
      <c r="W2042" s="59">
        <v>1.6622846997283017E-4</v>
      </c>
      <c r="X2042" s="59">
        <v>1.2654560328592489E-2</v>
      </c>
      <c r="Y2042" s="59">
        <v>1.718400193622557E-2</v>
      </c>
      <c r="Z2042" s="59">
        <v>2.1673175809232342E-3</v>
      </c>
      <c r="AA2042" s="59">
        <v>5.3083100893586599E-4</v>
      </c>
      <c r="AB2042" s="59">
        <v>1.6266084000971109E-2</v>
      </c>
      <c r="AC2042" s="59">
        <v>7.3170116211577459E-3</v>
      </c>
      <c r="AD2042" s="59">
        <v>5.7344495002944959E-3</v>
      </c>
      <c r="AE2042" s="59">
        <v>3.5217279158365815E-4</v>
      </c>
      <c r="AF2042" s="59">
        <v>7.6495079006449758E-4</v>
      </c>
      <c r="AG2042" s="59">
        <v>3.5526229905008224E-5</v>
      </c>
      <c r="AH2042" s="18">
        <v>5.7430122053296817E-3</v>
      </c>
      <c r="AI2042" s="12">
        <v>41</v>
      </c>
      <c r="AJ2042" s="17">
        <v>1</v>
      </c>
      <c r="AK2042" s="18">
        <v>0.49500822761363433</v>
      </c>
      <c r="AL2042" t="str">
        <f>IF(AK2042&lt;='CAV Tier 1 Analysis'!$A$5,"Tier 1", "Tier 2")</f>
        <v>Tier 2</v>
      </c>
      <c r="AM2042" t="str">
        <f t="shared" si="63"/>
        <v>North Carolina - Tier 2</v>
      </c>
      <c r="AN2042" t="str">
        <f t="shared" si="64"/>
        <v>Kitty Hawk, Town Of - Tier 2</v>
      </c>
    </row>
    <row r="2043" spans="1:40" x14ac:dyDescent="0.3">
      <c r="A2043">
        <v>4</v>
      </c>
      <c r="B2043" t="s">
        <v>39</v>
      </c>
      <c r="C2043" t="s">
        <v>5422</v>
      </c>
      <c r="D2043" t="s">
        <v>8282</v>
      </c>
      <c r="E2043" t="s">
        <v>272</v>
      </c>
      <c r="F2043" s="12">
        <v>912.32168206110703</v>
      </c>
      <c r="G2043" s="12">
        <v>1780.8235934193301</v>
      </c>
      <c r="H2043" s="12">
        <v>3049.9331396847292</v>
      </c>
      <c r="I2043">
        <v>1072</v>
      </c>
      <c r="J2043" s="15">
        <v>0.99699385467972301</v>
      </c>
      <c r="K2043" s="15">
        <v>3.0061453202769608E-3</v>
      </c>
      <c r="L2043" s="58">
        <v>6.16404</v>
      </c>
      <c r="M2043">
        <v>818</v>
      </c>
      <c r="N2043">
        <v>443</v>
      </c>
      <c r="O2043" s="12">
        <v>9</v>
      </c>
      <c r="P2043" s="12">
        <v>1</v>
      </c>
      <c r="Q2043" s="12">
        <v>77</v>
      </c>
      <c r="R2043" s="12">
        <v>3.2225877833369019</v>
      </c>
      <c r="S2043" s="12">
        <v>3040.7645974497082</v>
      </c>
      <c r="T2043" s="12">
        <v>1176.8343932357673</v>
      </c>
      <c r="U2043" s="12">
        <v>264.51271117466024</v>
      </c>
      <c r="V2043" s="12">
        <v>603.98920018356284</v>
      </c>
      <c r="W2043" s="59">
        <v>1.2671765249212515E-4</v>
      </c>
      <c r="X2043" s="59">
        <v>6.9706601675344482E-3</v>
      </c>
      <c r="Y2043" s="59">
        <v>2.6804622738549042E-2</v>
      </c>
      <c r="Z2043" s="59">
        <v>1.6254881856924259E-3</v>
      </c>
      <c r="AA2043" s="59">
        <v>5.3083100893586599E-4</v>
      </c>
      <c r="AB2043" s="59">
        <v>1.8693857732459334E-2</v>
      </c>
      <c r="AC2043" s="59">
        <v>1.0705397749666521E-4</v>
      </c>
      <c r="AD2043" s="59">
        <v>6.9313849478402209E-3</v>
      </c>
      <c r="AE2043" s="59">
        <v>1.2546378363882655E-4</v>
      </c>
      <c r="AF2043" s="59">
        <v>6.7062501351158982E-5</v>
      </c>
      <c r="AG2043" s="59">
        <v>2.4567787753196812E-4</v>
      </c>
      <c r="AH2043" s="18">
        <v>5.6571655066838264E-3</v>
      </c>
      <c r="AI2043" s="12">
        <v>42</v>
      </c>
      <c r="AJ2043" s="17">
        <v>1</v>
      </c>
      <c r="AK2043" s="18">
        <v>0.50066539312031821</v>
      </c>
      <c r="AL2043" t="str">
        <f>IF(AK2043&lt;='CAV Tier 1 Analysis'!$A$5,"Tier 1", "Tier 2")</f>
        <v>Tier 2</v>
      </c>
      <c r="AM2043" t="str">
        <f t="shared" si="63"/>
        <v>North Carolina - Tier 2</v>
      </c>
      <c r="AN2043" t="str">
        <f t="shared" si="64"/>
        <v>North Topsail Beach, Town Of - Tier 2</v>
      </c>
    </row>
    <row r="2044" spans="1:40" x14ac:dyDescent="0.3">
      <c r="A2044">
        <v>4</v>
      </c>
      <c r="B2044" t="s">
        <v>39</v>
      </c>
      <c r="C2044" t="s">
        <v>5139</v>
      </c>
      <c r="D2044" t="s">
        <v>7906</v>
      </c>
      <c r="E2044" t="s">
        <v>255</v>
      </c>
      <c r="F2044" s="12">
        <v>87.454444749876728</v>
      </c>
      <c r="G2044" s="12">
        <v>771.6911244745454</v>
      </c>
      <c r="H2044" s="12">
        <v>445.21984865195446</v>
      </c>
      <c r="I2044">
        <v>1381</v>
      </c>
      <c r="J2044" s="15">
        <v>1</v>
      </c>
      <c r="K2044" s="15">
        <v>0</v>
      </c>
      <c r="L2044" s="58">
        <v>1.8510800000000001</v>
      </c>
      <c r="M2044">
        <v>400</v>
      </c>
      <c r="N2044">
        <v>577</v>
      </c>
      <c r="O2044" s="12">
        <v>12</v>
      </c>
      <c r="P2044" s="12">
        <v>1</v>
      </c>
      <c r="Q2044" s="12">
        <v>80</v>
      </c>
      <c r="R2044" s="12">
        <v>0</v>
      </c>
      <c r="S2044" s="12">
        <v>445.21984865195446</v>
      </c>
      <c r="T2044" s="12">
        <v>801.23264670413391</v>
      </c>
      <c r="U2044" s="12">
        <v>713.77820195425716</v>
      </c>
      <c r="V2044" s="12">
        <v>0</v>
      </c>
      <c r="W2044" s="59">
        <v>3.8053697278914976E-5</v>
      </c>
      <c r="X2044" s="59">
        <v>3.4086357787454515E-3</v>
      </c>
      <c r="Y2044" s="59">
        <v>3.4912567314092091E-2</v>
      </c>
      <c r="Z2044" s="59">
        <v>2.1673175809232342E-3</v>
      </c>
      <c r="AA2044" s="59">
        <v>5.3083100893586599E-4</v>
      </c>
      <c r="AB2044" s="59">
        <v>1.9422189851905802E-2</v>
      </c>
      <c r="AC2044" s="59">
        <v>0</v>
      </c>
      <c r="AD2044" s="59">
        <v>1.0148730881746259E-3</v>
      </c>
      <c r="AE2044" s="59">
        <v>8.5420412598625058E-5</v>
      </c>
      <c r="AF2044" s="59">
        <v>1.8096578958497639E-4</v>
      </c>
      <c r="AG2044" s="59">
        <v>0</v>
      </c>
      <c r="AH2044" s="18">
        <v>5.6146231383854177E-3</v>
      </c>
      <c r="AI2044" s="12">
        <v>43</v>
      </c>
      <c r="AJ2044" s="17">
        <v>1</v>
      </c>
      <c r="AK2044" s="18">
        <v>0.50628001625870367</v>
      </c>
      <c r="AL2044" t="str">
        <f>IF(AK2044&lt;='CAV Tier 1 Analysis'!$A$5,"Tier 1", "Tier 2")</f>
        <v>Tier 2</v>
      </c>
      <c r="AM2044" t="str">
        <f t="shared" si="63"/>
        <v>North Carolina - Tier 2</v>
      </c>
      <c r="AN2044" t="str">
        <f t="shared" si="64"/>
        <v>Belhaven, Town Of - Tier 2</v>
      </c>
    </row>
    <row r="2045" spans="1:40" x14ac:dyDescent="0.3">
      <c r="A2045">
        <v>4</v>
      </c>
      <c r="B2045" t="s">
        <v>39</v>
      </c>
      <c r="C2045" t="s">
        <v>5327</v>
      </c>
      <c r="D2045" t="s">
        <v>8163</v>
      </c>
      <c r="E2045" t="s">
        <v>259</v>
      </c>
      <c r="F2045" s="12">
        <v>77131.922232273297</v>
      </c>
      <c r="G2045" s="12">
        <v>161466.1788725252</v>
      </c>
      <c r="H2045" s="12">
        <v>51425.943016726429</v>
      </c>
      <c r="I2045">
        <v>7</v>
      </c>
      <c r="J2045" s="15">
        <v>4.3253452493679803E-2</v>
      </c>
      <c r="K2045" s="15">
        <v>0.95674654750632038</v>
      </c>
      <c r="L2045" s="58">
        <v>557.81419999999957</v>
      </c>
      <c r="M2045">
        <v>72</v>
      </c>
      <c r="N2045">
        <v>0</v>
      </c>
      <c r="O2045" s="12">
        <v>10.336538461538462</v>
      </c>
      <c r="P2045" s="12">
        <v>2.4326923076923075</v>
      </c>
      <c r="Q2045" s="12">
        <v>0</v>
      </c>
      <c r="R2045" s="12">
        <v>6.6972258325442429</v>
      </c>
      <c r="S2045" s="12">
        <v>2224.3495832166614</v>
      </c>
      <c r="T2045" s="12">
        <v>117145.95855524362</v>
      </c>
      <c r="U2045" s="12">
        <v>40014.036322970322</v>
      </c>
      <c r="V2045" s="12">
        <v>44320.220317281579</v>
      </c>
      <c r="W2045" s="59">
        <v>1.1467301631847416E-2</v>
      </c>
      <c r="X2045" s="59">
        <v>6.1355444017418127E-4</v>
      </c>
      <c r="Y2045" s="59">
        <v>0</v>
      </c>
      <c r="Z2045" s="59">
        <v>1.8668801277984591E-3</v>
      </c>
      <c r="AA2045" s="59">
        <v>1.2913485121228278E-3</v>
      </c>
      <c r="AB2045" s="59">
        <v>0</v>
      </c>
      <c r="AC2045" s="59">
        <v>2.2248103442658714E-4</v>
      </c>
      <c r="AD2045" s="59">
        <v>5.0703771126425169E-3</v>
      </c>
      <c r="AE2045" s="59">
        <v>1.2489076868263751E-2</v>
      </c>
      <c r="AF2045" s="59">
        <v>1.014484843869231E-2</v>
      </c>
      <c r="AG2045" s="59">
        <v>1.8027636348447527E-2</v>
      </c>
      <c r="AH2045" s="18">
        <v>5.5630458649468702E-3</v>
      </c>
      <c r="AI2045" s="12">
        <v>44</v>
      </c>
      <c r="AJ2045" s="17">
        <v>1</v>
      </c>
      <c r="AK2045" s="18">
        <v>0.51184306212365049</v>
      </c>
      <c r="AL2045" t="str">
        <f>IF(AK2045&lt;='CAV Tier 1 Analysis'!$A$5,"Tier 1", "Tier 2")</f>
        <v>Tier 2</v>
      </c>
      <c r="AM2045" t="str">
        <f t="shared" si="63"/>
        <v>North Carolina - Tier 2</v>
      </c>
      <c r="AN2045" t="str">
        <f t="shared" si="64"/>
        <v>Iredell County * - Tier 2</v>
      </c>
    </row>
    <row r="2046" spans="1:40" x14ac:dyDescent="0.3">
      <c r="A2046">
        <v>4</v>
      </c>
      <c r="B2046" t="s">
        <v>39</v>
      </c>
      <c r="C2046" t="s">
        <v>5096</v>
      </c>
      <c r="D2046" t="s">
        <v>8117</v>
      </c>
      <c r="E2046" t="s">
        <v>335</v>
      </c>
      <c r="F2046" s="12">
        <v>91495.687222454901</v>
      </c>
      <c r="G2046" s="12">
        <v>83227.861256472184</v>
      </c>
      <c r="H2046" s="12">
        <v>37099.887753090603</v>
      </c>
      <c r="I2046">
        <v>191</v>
      </c>
      <c r="J2046" s="15">
        <v>0.16829398466598117</v>
      </c>
      <c r="K2046" s="15">
        <v>0.83170601533401911</v>
      </c>
      <c r="L2046" s="58">
        <v>524.85131999999999</v>
      </c>
      <c r="M2046">
        <v>427</v>
      </c>
      <c r="N2046">
        <v>17</v>
      </c>
      <c r="O2046" s="12">
        <v>10.674698795180722</v>
      </c>
      <c r="P2046" s="12">
        <v>3.1807228915662651</v>
      </c>
      <c r="Q2046" s="12">
        <v>55</v>
      </c>
      <c r="R2046" s="12">
        <v>158.85584892879766</v>
      </c>
      <c r="S2046" s="12">
        <v>6243.6879406282524</v>
      </c>
      <c r="T2046" s="12">
        <v>82428.772319458905</v>
      </c>
      <c r="U2046" s="12">
        <v>0</v>
      </c>
      <c r="V2046" s="12">
        <v>799.08893701327906</v>
      </c>
      <c r="W2046" s="59">
        <v>1.0789665086176141E-2</v>
      </c>
      <c r="X2046" s="59">
        <v>3.6387186938107697E-3</v>
      </c>
      <c r="Y2046" s="59">
        <v>1.0286198342106855E-3</v>
      </c>
      <c r="Z2046" s="59">
        <v>1.9279551974879373E-3</v>
      </c>
      <c r="AA2046" s="59">
        <v>1.6884263416755256E-3</v>
      </c>
      <c r="AB2046" s="59">
        <v>1.3352755523185239E-2</v>
      </c>
      <c r="AC2046" s="59">
        <v>5.2771721423295875E-3</v>
      </c>
      <c r="AD2046" s="59">
        <v>1.4232408732651969E-2</v>
      </c>
      <c r="AE2046" s="59">
        <v>8.7878343081623407E-3</v>
      </c>
      <c r="AF2046" s="59">
        <v>0</v>
      </c>
      <c r="AG2046" s="59">
        <v>3.2503639791081423E-4</v>
      </c>
      <c r="AH2046" s="18">
        <v>5.5498720234182734E-3</v>
      </c>
      <c r="AI2046" s="12">
        <v>45</v>
      </c>
      <c r="AJ2046" s="17">
        <v>1</v>
      </c>
      <c r="AK2046" s="18">
        <v>0.51739293414706877</v>
      </c>
      <c r="AL2046" t="str">
        <f>IF(AK2046&lt;='CAV Tier 1 Analysis'!$A$5,"Tier 1", "Tier 2")</f>
        <v>Tier 2</v>
      </c>
      <c r="AM2046" t="str">
        <f t="shared" si="63"/>
        <v>North Carolina - Tier 2</v>
      </c>
      <c r="AN2046" t="str">
        <f t="shared" si="64"/>
        <v>Wayne County* - Tier 2</v>
      </c>
    </row>
    <row r="2047" spans="1:40" x14ac:dyDescent="0.3">
      <c r="A2047">
        <v>4</v>
      </c>
      <c r="B2047" t="s">
        <v>39</v>
      </c>
      <c r="C2047" t="s">
        <v>3152</v>
      </c>
      <c r="D2047" t="s">
        <v>8047</v>
      </c>
      <c r="E2047" t="s">
        <v>252</v>
      </c>
      <c r="F2047" s="12">
        <v>6626.7943927271999</v>
      </c>
      <c r="G2047" s="12">
        <v>112187.97371730617</v>
      </c>
      <c r="H2047" s="12">
        <v>20536.080412319119</v>
      </c>
      <c r="I2047">
        <v>118</v>
      </c>
      <c r="J2047" s="15">
        <v>0.12487026368940031</v>
      </c>
      <c r="K2047" s="15">
        <v>0.87512973631059976</v>
      </c>
      <c r="L2047" s="58">
        <v>44.773510000000002</v>
      </c>
      <c r="M2047">
        <v>558</v>
      </c>
      <c r="N2047">
        <v>41</v>
      </c>
      <c r="O2047" s="12">
        <v>9</v>
      </c>
      <c r="P2047" s="12">
        <v>1</v>
      </c>
      <c r="Q2047" s="12">
        <v>2</v>
      </c>
      <c r="R2047" s="12">
        <v>103.26530888465078</v>
      </c>
      <c r="S2047" s="12">
        <v>2564.3457762330172</v>
      </c>
      <c r="T2047" s="12">
        <v>78027.358384678169</v>
      </c>
      <c r="U2047" s="12">
        <v>71400.56399195097</v>
      </c>
      <c r="V2047" s="12">
        <v>34160.615332628004</v>
      </c>
      <c r="W2047" s="59">
        <v>9.2043433868577932E-4</v>
      </c>
      <c r="X2047" s="59">
        <v>4.755046911349905E-3</v>
      </c>
      <c r="Y2047" s="59">
        <v>2.4807890119198889E-3</v>
      </c>
      <c r="Z2047" s="59">
        <v>1.6254881856924259E-3</v>
      </c>
      <c r="AA2047" s="59">
        <v>5.3083100893586599E-4</v>
      </c>
      <c r="AB2047" s="59">
        <v>4.8555474629764507E-4</v>
      </c>
      <c r="AC2047" s="59">
        <v>3.430461106656488E-3</v>
      </c>
      <c r="AD2047" s="59">
        <v>5.8453941911013581E-3</v>
      </c>
      <c r="AE2047" s="59">
        <v>8.3185940745387349E-3</v>
      </c>
      <c r="AF2047" s="59">
        <v>1.8102345244278131E-2</v>
      </c>
      <c r="AG2047" s="59">
        <v>1.389512836910896E-2</v>
      </c>
      <c r="AH2047" s="18">
        <v>5.4900061080513799E-3</v>
      </c>
      <c r="AI2047" s="12">
        <v>46</v>
      </c>
      <c r="AJ2047" s="17">
        <v>1</v>
      </c>
      <c r="AK2047" s="18">
        <v>0.52288294025512017</v>
      </c>
      <c r="AL2047" t="str">
        <f>IF(AK2047&lt;='CAV Tier 1 Analysis'!$A$5,"Tier 1", "Tier 2")</f>
        <v>Tier 2</v>
      </c>
      <c r="AM2047" t="str">
        <f t="shared" si="63"/>
        <v>North Carolina - Tier 2</v>
      </c>
      <c r="AN2047" t="str">
        <f t="shared" si="64"/>
        <v>Jacksonville, City Of - Tier 2</v>
      </c>
    </row>
    <row r="2048" spans="1:40" x14ac:dyDescent="0.3">
      <c r="A2048">
        <v>4</v>
      </c>
      <c r="B2048" t="s">
        <v>39</v>
      </c>
      <c r="C2048" t="s">
        <v>5339</v>
      </c>
      <c r="D2048" t="s">
        <v>8178</v>
      </c>
      <c r="E2048" t="s">
        <v>285</v>
      </c>
      <c r="F2048" s="12">
        <v>57837.919041033994</v>
      </c>
      <c r="G2048" s="12">
        <v>131174.17067152838</v>
      </c>
      <c r="H2048" s="12">
        <v>42988.721587634784</v>
      </c>
      <c r="I2048">
        <v>12</v>
      </c>
      <c r="J2048" s="15">
        <v>8.8484074916444361E-2</v>
      </c>
      <c r="K2048" s="15">
        <v>0.91151592508355594</v>
      </c>
      <c r="L2048" s="58">
        <v>583.23963999999989</v>
      </c>
      <c r="M2048">
        <v>148</v>
      </c>
      <c r="N2048">
        <v>1</v>
      </c>
      <c r="O2048" s="12">
        <v>9.8955223880597014</v>
      </c>
      <c r="P2048" s="12">
        <v>2.2238805970149254</v>
      </c>
      <c r="Q2048" s="12">
        <v>1</v>
      </c>
      <c r="R2048" s="12">
        <v>10.938191101002671</v>
      </c>
      <c r="S2048" s="12">
        <v>3803.8172615224453</v>
      </c>
      <c r="T2048" s="12">
        <v>102013.34072484047</v>
      </c>
      <c r="U2048" s="12">
        <v>44175.421683806475</v>
      </c>
      <c r="V2048" s="12">
        <v>29160.829946687911</v>
      </c>
      <c r="W2048" s="59">
        <v>1.1989986765360408E-2</v>
      </c>
      <c r="X2048" s="59">
        <v>1.2611952381358172E-3</v>
      </c>
      <c r="Y2048" s="59">
        <v>6.0507049071216798E-5</v>
      </c>
      <c r="Z2048" s="59">
        <v>1.7872283036717716E-3</v>
      </c>
      <c r="AA2048" s="59">
        <v>1.1805047810663288E-3</v>
      </c>
      <c r="AB2048" s="59">
        <v>2.4277737314882253E-4</v>
      </c>
      <c r="AC2048" s="59">
        <v>3.6336538915580728E-4</v>
      </c>
      <c r="AD2048" s="59">
        <v>8.6707539718676157E-3</v>
      </c>
      <c r="AE2048" s="59">
        <v>1.0875769592171604E-2</v>
      </c>
      <c r="AF2048" s="59">
        <v>1.1199893809269957E-2</v>
      </c>
      <c r="AG2048" s="59">
        <v>1.1861422035684785E-2</v>
      </c>
      <c r="AH2048" s="18">
        <v>5.4084913007821939E-3</v>
      </c>
      <c r="AI2048" s="12">
        <v>47</v>
      </c>
      <c r="AJ2048" s="17">
        <v>1</v>
      </c>
      <c r="AK2048" s="18">
        <v>0.52829143155590241</v>
      </c>
      <c r="AL2048" t="str">
        <f>IF(AK2048&lt;='CAV Tier 1 Analysis'!$A$5,"Tier 1", "Tier 2")</f>
        <v>Tier 2</v>
      </c>
      <c r="AM2048" t="str">
        <f t="shared" si="63"/>
        <v>North Carolina - Tier 2</v>
      </c>
      <c r="AN2048" t="str">
        <f t="shared" si="64"/>
        <v>Harnett County * - Tier 2</v>
      </c>
    </row>
    <row r="2049" spans="1:40" x14ac:dyDescent="0.3">
      <c r="A2049">
        <v>4</v>
      </c>
      <c r="B2049" t="s">
        <v>39</v>
      </c>
      <c r="C2049" t="s">
        <v>5175</v>
      </c>
      <c r="D2049" t="s">
        <v>7956</v>
      </c>
      <c r="E2049" t="s">
        <v>293</v>
      </c>
      <c r="F2049" s="12">
        <v>2613.2208165256029</v>
      </c>
      <c r="G2049" s="12">
        <v>24930.72454878948</v>
      </c>
      <c r="H2049" s="12">
        <v>11429.792464535389</v>
      </c>
      <c r="I2049">
        <v>543</v>
      </c>
      <c r="J2049" s="15">
        <v>0.28976301166152091</v>
      </c>
      <c r="K2049" s="15">
        <v>0.71023698833847893</v>
      </c>
      <c r="L2049" s="58">
        <v>26.743510000000004</v>
      </c>
      <c r="M2049">
        <v>1386</v>
      </c>
      <c r="N2049">
        <v>164</v>
      </c>
      <c r="O2049" s="12">
        <v>12</v>
      </c>
      <c r="P2049" s="12">
        <v>1</v>
      </c>
      <c r="Q2049" s="12">
        <v>12</v>
      </c>
      <c r="R2049" s="12">
        <v>385.65868466779403</v>
      </c>
      <c r="S2049" s="12">
        <v>3311.9310871899315</v>
      </c>
      <c r="T2049" s="12">
        <v>21748.797040718629</v>
      </c>
      <c r="U2049" s="12">
        <v>19135.576224193028</v>
      </c>
      <c r="V2049" s="12">
        <v>3181.9275080708503</v>
      </c>
      <c r="W2049" s="59">
        <v>5.4978144311193218E-4</v>
      </c>
      <c r="X2049" s="59">
        <v>1.181092297335299E-2</v>
      </c>
      <c r="Y2049" s="59">
        <v>9.9231560476795554E-3</v>
      </c>
      <c r="Z2049" s="59">
        <v>2.1673175809232342E-3</v>
      </c>
      <c r="AA2049" s="59">
        <v>5.3083100893586599E-4</v>
      </c>
      <c r="AB2049" s="59">
        <v>2.9133284777858705E-3</v>
      </c>
      <c r="AC2049" s="59">
        <v>1.2811534991629831E-2</v>
      </c>
      <c r="AD2049" s="59">
        <v>7.549505576750608E-3</v>
      </c>
      <c r="AE2049" s="59">
        <v>2.3186664003070206E-3</v>
      </c>
      <c r="AF2049" s="59">
        <v>4.8514855890717063E-3</v>
      </c>
      <c r="AG2049" s="59">
        <v>1.2942767791309011E-3</v>
      </c>
      <c r="AH2049" s="18">
        <v>5.1564369880617742E-3</v>
      </c>
      <c r="AI2049" s="12">
        <v>48</v>
      </c>
      <c r="AJ2049" s="17">
        <v>1</v>
      </c>
      <c r="AK2049" s="18">
        <v>0.5334478685439642</v>
      </c>
      <c r="AL2049" t="str">
        <f>IF(AK2049&lt;='CAV Tier 1 Analysis'!$A$5,"Tier 1", "Tier 2")</f>
        <v>Tier 2</v>
      </c>
      <c r="AM2049" t="str">
        <f t="shared" si="63"/>
        <v>North Carolina - Tier 2</v>
      </c>
      <c r="AN2049" t="str">
        <f t="shared" si="64"/>
        <v>New Bern, City Of - Tier 2</v>
      </c>
    </row>
    <row r="2050" spans="1:40" x14ac:dyDescent="0.3">
      <c r="A2050">
        <v>4</v>
      </c>
      <c r="B2050" t="s">
        <v>39</v>
      </c>
      <c r="C2050" t="s">
        <v>5146</v>
      </c>
      <c r="D2050" t="s">
        <v>7917</v>
      </c>
      <c r="E2050" t="s">
        <v>296</v>
      </c>
      <c r="F2050" s="12">
        <v>10044.138910832116</v>
      </c>
      <c r="G2050" s="12">
        <v>77242.319917785222</v>
      </c>
      <c r="H2050" s="12">
        <v>32797.073725257738</v>
      </c>
      <c r="I2050">
        <v>246</v>
      </c>
      <c r="J2050" s="15">
        <v>7.4681427399428152E-2</v>
      </c>
      <c r="K2050" s="15">
        <v>0.92531857260057215</v>
      </c>
      <c r="L2050" s="58">
        <v>41.19939999999999</v>
      </c>
      <c r="M2050">
        <v>366</v>
      </c>
      <c r="N2050">
        <v>83</v>
      </c>
      <c r="O2050" s="12">
        <v>9</v>
      </c>
      <c r="P2050" s="12">
        <v>2</v>
      </c>
      <c r="Q2050" s="12">
        <v>15</v>
      </c>
      <c r="R2050" s="12">
        <v>227.62836885974076</v>
      </c>
      <c r="S2050" s="12">
        <v>2449.3322803265282</v>
      </c>
      <c r="T2050" s="12">
        <v>64892.93197548185</v>
      </c>
      <c r="U2050" s="12">
        <v>54848.793064649733</v>
      </c>
      <c r="V2050" s="12">
        <v>12349.387942303372</v>
      </c>
      <c r="W2050" s="59">
        <v>8.4695934031642564E-4</v>
      </c>
      <c r="X2050" s="59">
        <v>3.1189017375520883E-3</v>
      </c>
      <c r="Y2050" s="59">
        <v>5.022085072910994E-3</v>
      </c>
      <c r="Z2050" s="59">
        <v>1.6254881856924259E-3</v>
      </c>
      <c r="AA2050" s="59">
        <v>1.061662017871732E-3</v>
      </c>
      <c r="AB2050" s="59">
        <v>3.6416605972323379E-3</v>
      </c>
      <c r="AC2050" s="59">
        <v>7.5617869600065188E-3</v>
      </c>
      <c r="AD2050" s="59">
        <v>5.5832223626759237E-3</v>
      </c>
      <c r="AE2050" s="59">
        <v>6.9183164800910362E-3</v>
      </c>
      <c r="AF2050" s="59">
        <v>1.3905937611363781E-2</v>
      </c>
      <c r="AG2050" s="59">
        <v>5.023221305218528E-3</v>
      </c>
      <c r="AH2050" s="18">
        <v>4.9372037882665261E-3</v>
      </c>
      <c r="AI2050" s="12">
        <v>49</v>
      </c>
      <c r="AJ2050" s="17">
        <v>1</v>
      </c>
      <c r="AK2050" s="18">
        <v>0.53838507233223076</v>
      </c>
      <c r="AL2050" t="str">
        <f>IF(AK2050&lt;='CAV Tier 1 Analysis'!$A$5,"Tier 1", "Tier 2")</f>
        <v>Tier 2</v>
      </c>
      <c r="AM2050" t="str">
        <f t="shared" si="63"/>
        <v>North Carolina - Tier 2</v>
      </c>
      <c r="AN2050" t="str">
        <f t="shared" si="64"/>
        <v>Asheville, City Of - Tier 2</v>
      </c>
    </row>
    <row r="2051" spans="1:40" x14ac:dyDescent="0.3">
      <c r="A2051">
        <v>4</v>
      </c>
      <c r="B2051" t="s">
        <v>39</v>
      </c>
      <c r="C2051" t="s">
        <v>5201</v>
      </c>
      <c r="D2051" t="s">
        <v>7991</v>
      </c>
      <c r="E2051" t="s">
        <v>298</v>
      </c>
      <c r="F2051" s="12">
        <v>23781.375733381377</v>
      </c>
      <c r="G2051" s="12">
        <v>109612.57852927482</v>
      </c>
      <c r="H2051" s="12">
        <v>39399.581920093689</v>
      </c>
      <c r="I2051">
        <v>78</v>
      </c>
      <c r="J2051" s="15">
        <v>8.7239246203010448E-2</v>
      </c>
      <c r="K2051" s="15">
        <v>0.91276075379699018</v>
      </c>
      <c r="L2051" s="58">
        <v>50.402429999999995</v>
      </c>
      <c r="M2051">
        <v>295</v>
      </c>
      <c r="N2051">
        <v>13</v>
      </c>
      <c r="O2051" s="12">
        <v>14.803030303030303</v>
      </c>
      <c r="P2051" s="12">
        <v>1.1515151515151516</v>
      </c>
      <c r="Q2051" s="12">
        <v>1</v>
      </c>
      <c r="R2051" s="12">
        <v>71.195338796165231</v>
      </c>
      <c r="S2051" s="12">
        <v>3437.1898274227324</v>
      </c>
      <c r="T2051" s="12">
        <v>89667.58426595651</v>
      </c>
      <c r="U2051" s="12">
        <v>65886.20853257514</v>
      </c>
      <c r="V2051" s="12">
        <v>19944.994263318309</v>
      </c>
      <c r="W2051" s="59">
        <v>1.0361512270359477E-3</v>
      </c>
      <c r="X2051" s="59">
        <v>2.5138688868247706E-3</v>
      </c>
      <c r="Y2051" s="59">
        <v>7.865916379258184E-4</v>
      </c>
      <c r="Z2051" s="59">
        <v>2.6735723188914141E-3</v>
      </c>
      <c r="AA2051" s="59">
        <v>6.1125994968372452E-4</v>
      </c>
      <c r="AB2051" s="59">
        <v>2.4277737314882253E-4</v>
      </c>
      <c r="AC2051" s="59">
        <v>2.3651005681713409E-3</v>
      </c>
      <c r="AD2051" s="59">
        <v>7.8350313117460883E-3</v>
      </c>
      <c r="AE2051" s="59">
        <v>9.5595730855788999E-3</v>
      </c>
      <c r="AF2051" s="59">
        <v>1.6704278327936344E-2</v>
      </c>
      <c r="AG2051" s="59">
        <v>8.1128004548924274E-3</v>
      </c>
      <c r="AH2051" s="18">
        <v>4.7673641038032356E-3</v>
      </c>
      <c r="AI2051" s="12">
        <v>50</v>
      </c>
      <c r="AJ2051" s="17">
        <v>1</v>
      </c>
      <c r="AK2051" s="18">
        <v>0.54315243643603395</v>
      </c>
      <c r="AL2051" t="str">
        <f>IF(AK2051&lt;='CAV Tier 1 Analysis'!$A$5,"Tier 1", "Tier 2")</f>
        <v>Tier 2</v>
      </c>
      <c r="AM2051" t="str">
        <f t="shared" si="63"/>
        <v>North Carolina - Tier 2</v>
      </c>
      <c r="AN2051" t="str">
        <f t="shared" si="64"/>
        <v>High Point, City Of - Tier 2</v>
      </c>
    </row>
    <row r="2052" spans="1:40" x14ac:dyDescent="0.3">
      <c r="A2052">
        <v>4</v>
      </c>
      <c r="B2052" t="s">
        <v>39</v>
      </c>
      <c r="C2052" t="s">
        <v>5537</v>
      </c>
      <c r="D2052" t="s">
        <v>8419</v>
      </c>
      <c r="E2052" t="s">
        <v>358</v>
      </c>
      <c r="F2052" s="12">
        <v>111.64196084892396</v>
      </c>
      <c r="G2052" s="12">
        <v>1018.0709061739764</v>
      </c>
      <c r="H2052" s="12">
        <v>2007.7659733917608</v>
      </c>
      <c r="I2052">
        <v>736</v>
      </c>
      <c r="J2052" s="15">
        <v>0.60583151345719621</v>
      </c>
      <c r="K2052" s="15">
        <v>0.39416848654280406</v>
      </c>
      <c r="L2052" s="58">
        <v>2.6970700000000001</v>
      </c>
      <c r="M2052">
        <v>1742</v>
      </c>
      <c r="N2052">
        <v>86</v>
      </c>
      <c r="O2052" s="12">
        <v>13</v>
      </c>
      <c r="P2052" s="12">
        <v>1</v>
      </c>
      <c r="Q2052" s="12">
        <v>58</v>
      </c>
      <c r="R2052" s="12">
        <v>290.10800609550381</v>
      </c>
      <c r="S2052" s="12">
        <v>1216.3678983277912</v>
      </c>
      <c r="T2052" s="12">
        <v>903.53179379137714</v>
      </c>
      <c r="U2052" s="12">
        <v>791.88983294245315</v>
      </c>
      <c r="V2052" s="12">
        <v>114.53911238259923</v>
      </c>
      <c r="W2052" s="59">
        <v>5.544519162869417E-5</v>
      </c>
      <c r="X2052" s="59">
        <v>1.4844608816436441E-2</v>
      </c>
      <c r="Y2052" s="59">
        <v>5.2036062201246446E-3</v>
      </c>
      <c r="Z2052" s="59">
        <v>2.3479273793335039E-3</v>
      </c>
      <c r="AA2052" s="59">
        <v>5.3083100893586599E-4</v>
      </c>
      <c r="AB2052" s="59">
        <v>1.4081087642631707E-2</v>
      </c>
      <c r="AC2052" s="59">
        <v>9.6373529735135962E-3</v>
      </c>
      <c r="AD2052" s="59">
        <v>2.7726954426450763E-3</v>
      </c>
      <c r="AE2052" s="59">
        <v>9.6326652363848379E-5</v>
      </c>
      <c r="AF2052" s="59">
        <v>2.0076960670750474E-4</v>
      </c>
      <c r="AG2052" s="59">
        <v>4.6589783419969085E-5</v>
      </c>
      <c r="AH2052" s="18">
        <v>4.528840065249169E-3</v>
      </c>
      <c r="AI2052" s="12">
        <v>51</v>
      </c>
      <c r="AJ2052" s="17">
        <v>1</v>
      </c>
      <c r="AK2052" s="18">
        <v>0.54768127650128307</v>
      </c>
      <c r="AL2052" t="str">
        <f>IF(AK2052&lt;='CAV Tier 1 Analysis'!$A$5,"Tier 1", "Tier 2")</f>
        <v>Tier 2</v>
      </c>
      <c r="AM2052" t="str">
        <f t="shared" si="63"/>
        <v>North Carolina - Tier 2</v>
      </c>
      <c r="AN2052" t="str">
        <f t="shared" si="64"/>
        <v>Ocean Isle Beach, Town Of - Tier 2</v>
      </c>
    </row>
    <row r="2053" spans="1:40" x14ac:dyDescent="0.3">
      <c r="A2053">
        <v>4</v>
      </c>
      <c r="B2053" t="s">
        <v>39</v>
      </c>
      <c r="C2053" t="s">
        <v>5320</v>
      </c>
      <c r="D2053" t="s">
        <v>8156</v>
      </c>
      <c r="E2053" t="s">
        <v>410</v>
      </c>
      <c r="F2053" s="12">
        <v>49579.324053253775</v>
      </c>
      <c r="G2053" s="12">
        <v>47809.350868966023</v>
      </c>
      <c r="H2053" s="12">
        <v>22237.391290497115</v>
      </c>
      <c r="I2053">
        <v>106</v>
      </c>
      <c r="J2053" s="15">
        <v>0.25169495446622525</v>
      </c>
      <c r="K2053" s="15">
        <v>0.74830504553377453</v>
      </c>
      <c r="L2053" s="58">
        <v>926.29922000000033</v>
      </c>
      <c r="M2053">
        <v>245</v>
      </c>
      <c r="N2053">
        <v>10</v>
      </c>
      <c r="O2053" s="12">
        <v>11.875</v>
      </c>
      <c r="P2053" s="12">
        <v>3.75</v>
      </c>
      <c r="Q2053" s="12">
        <v>11</v>
      </c>
      <c r="R2053" s="12">
        <v>79.320334826580094</v>
      </c>
      <c r="S2053" s="12">
        <v>5597.0391883093052</v>
      </c>
      <c r="T2053" s="12">
        <v>48685.799943025348</v>
      </c>
      <c r="U2053" s="12">
        <v>0</v>
      </c>
      <c r="V2053" s="12">
        <v>0</v>
      </c>
      <c r="W2053" s="59">
        <v>1.9042456353898844E-2</v>
      </c>
      <c r="X2053" s="59">
        <v>2.0877894144815893E-3</v>
      </c>
      <c r="Y2053" s="59">
        <v>6.0507049071216793E-4</v>
      </c>
      <c r="Z2053" s="59">
        <v>2.1447413561219509E-3</v>
      </c>
      <c r="AA2053" s="59">
        <v>1.9906162835094973E-3</v>
      </c>
      <c r="AB2053" s="59">
        <v>2.6705511046370479E-3</v>
      </c>
      <c r="AC2053" s="59">
        <v>2.6350119563724899E-3</v>
      </c>
      <c r="AD2053" s="59">
        <v>1.2758380972620031E-2</v>
      </c>
      <c r="AE2053" s="59">
        <v>5.1904539036625409E-3</v>
      </c>
      <c r="AF2053" s="59">
        <v>0</v>
      </c>
      <c r="AG2053" s="59">
        <v>0</v>
      </c>
      <c r="AH2053" s="18">
        <v>4.4659156214560142E-3</v>
      </c>
      <c r="AI2053" s="12">
        <v>52</v>
      </c>
      <c r="AJ2053" s="17">
        <v>1</v>
      </c>
      <c r="AK2053" s="18">
        <v>0.55214719212273911</v>
      </c>
      <c r="AL2053" t="str">
        <f>IF(AK2053&lt;='CAV Tier 1 Analysis'!$A$5,"Tier 1", "Tier 2")</f>
        <v>Tier 2</v>
      </c>
      <c r="AM2053" t="str">
        <f t="shared" si="63"/>
        <v>North Carolina - Tier 2</v>
      </c>
      <c r="AN2053" t="str">
        <f t="shared" si="64"/>
        <v>Columbus County * - Tier 2</v>
      </c>
    </row>
    <row r="2054" spans="1:40" x14ac:dyDescent="0.3">
      <c r="A2054">
        <v>4</v>
      </c>
      <c r="B2054" t="s">
        <v>39</v>
      </c>
      <c r="C2054" t="s">
        <v>5178</v>
      </c>
      <c r="D2054" t="s">
        <v>7963</v>
      </c>
      <c r="E2054" t="s">
        <v>388</v>
      </c>
      <c r="F2054" s="12">
        <v>40268.971870409099</v>
      </c>
      <c r="G2054" s="12">
        <v>54879.1815669559</v>
      </c>
      <c r="H2054" s="12">
        <v>20139.743719094775</v>
      </c>
      <c r="I2054">
        <v>137</v>
      </c>
      <c r="J2054" s="15">
        <v>0.13999482228505528</v>
      </c>
      <c r="K2054" s="15">
        <v>0.86000517771494467</v>
      </c>
      <c r="L2054" s="58">
        <v>803.79087000000004</v>
      </c>
      <c r="M2054">
        <v>361</v>
      </c>
      <c r="N2054">
        <v>31</v>
      </c>
      <c r="O2054" s="12">
        <v>8.7301587301587293</v>
      </c>
      <c r="P2054" s="12">
        <v>3.5873015873015874</v>
      </c>
      <c r="Q2054" s="12">
        <v>14</v>
      </c>
      <c r="R2054" s="12">
        <v>117.82070934694742</v>
      </c>
      <c r="S2054" s="12">
        <v>2819.4598428212312</v>
      </c>
      <c r="T2054" s="12">
        <v>50066.216700685189</v>
      </c>
      <c r="U2054" s="12">
        <v>9797.2448302760895</v>
      </c>
      <c r="V2054" s="12">
        <v>4812.9648662707114</v>
      </c>
      <c r="W2054" s="59">
        <v>1.6523982995081628E-2</v>
      </c>
      <c r="X2054" s="59">
        <v>3.0762937903177699E-3</v>
      </c>
      <c r="Y2054" s="59">
        <v>1.8757185212077206E-3</v>
      </c>
      <c r="Z2054" s="59">
        <v>1.5767522083436228E-3</v>
      </c>
      <c r="AA2054" s="59">
        <v>1.9042509209445352E-3</v>
      </c>
      <c r="AB2054" s="59">
        <v>3.3988832240835153E-3</v>
      </c>
      <c r="AC2054" s="59">
        <v>3.9139897545346749E-3</v>
      </c>
      <c r="AD2054" s="59">
        <v>6.4269235217884243E-3</v>
      </c>
      <c r="AE2054" s="59">
        <v>5.3376218572929951E-3</v>
      </c>
      <c r="AF2054" s="59">
        <v>2.4839174713013469E-3</v>
      </c>
      <c r="AG2054" s="59">
        <v>1.9577154568690257E-3</v>
      </c>
      <c r="AH2054" s="18">
        <v>4.4069136110695692E-3</v>
      </c>
      <c r="AI2054" s="12">
        <v>53</v>
      </c>
      <c r="AJ2054" s="17">
        <v>1</v>
      </c>
      <c r="AK2054" s="18">
        <v>0.5565541057338087</v>
      </c>
      <c r="AL2054" t="str">
        <f>IF(AK2054&lt;='CAV Tier 1 Analysis'!$A$5,"Tier 1", "Tier 2")</f>
        <v>Tier 2</v>
      </c>
      <c r="AM2054" t="str">
        <f t="shared" si="63"/>
        <v>North Carolina - Tier 2</v>
      </c>
      <c r="AN2054" t="str">
        <f t="shared" si="64"/>
        <v>Duplin County * - Tier 2</v>
      </c>
    </row>
    <row r="2055" spans="1:40" x14ac:dyDescent="0.3">
      <c r="A2055">
        <v>4</v>
      </c>
      <c r="B2055" t="s">
        <v>39</v>
      </c>
      <c r="C2055" t="s">
        <v>4605</v>
      </c>
      <c r="D2055" t="s">
        <v>8131</v>
      </c>
      <c r="E2055" t="s">
        <v>375</v>
      </c>
      <c r="F2055" s="12">
        <v>3910.1468989143764</v>
      </c>
      <c r="G2055" s="12">
        <v>35102.136111645661</v>
      </c>
      <c r="H2055" s="12">
        <v>16353.831782271125</v>
      </c>
      <c r="I2055">
        <v>275</v>
      </c>
      <c r="J2055" s="15">
        <v>0.10965806410260273</v>
      </c>
      <c r="K2055" s="15">
        <v>0.89034193589739696</v>
      </c>
      <c r="L2055" s="58">
        <v>23.246170000000003</v>
      </c>
      <c r="M2055">
        <v>469</v>
      </c>
      <c r="N2055">
        <v>39</v>
      </c>
      <c r="O2055" s="12">
        <v>11</v>
      </c>
      <c r="P2055" s="12">
        <v>3</v>
      </c>
      <c r="Q2055" s="12">
        <v>48</v>
      </c>
      <c r="R2055" s="12">
        <v>244.84403237178415</v>
      </c>
      <c r="S2055" s="12">
        <v>1793.3295339034689</v>
      </c>
      <c r="T2055" s="12">
        <v>36273.703403894135</v>
      </c>
      <c r="U2055" s="12">
        <v>32363.556504979759</v>
      </c>
      <c r="V2055" s="12">
        <v>0</v>
      </c>
      <c r="W2055" s="59">
        <v>4.7788464900176919E-4</v>
      </c>
      <c r="X2055" s="59">
        <v>3.9966254505790421E-3</v>
      </c>
      <c r="Y2055" s="59">
        <v>2.359774913777455E-3</v>
      </c>
      <c r="Z2055" s="59">
        <v>1.9867077825129649E-3</v>
      </c>
      <c r="AA2055" s="59">
        <v>1.592493026807598E-3</v>
      </c>
      <c r="AB2055" s="59">
        <v>1.1653313911143482E-2</v>
      </c>
      <c r="AC2055" s="59">
        <v>8.133689225551655E-3</v>
      </c>
      <c r="AD2055" s="59">
        <v>4.0878722898316728E-3</v>
      </c>
      <c r="AE2055" s="59">
        <v>3.8671847983060979E-3</v>
      </c>
      <c r="AF2055" s="59">
        <v>8.2052051192745591E-3</v>
      </c>
      <c r="AG2055" s="59">
        <v>0</v>
      </c>
      <c r="AH2055" s="18">
        <v>4.2146137424351185E-3</v>
      </c>
      <c r="AI2055" s="12">
        <v>54</v>
      </c>
      <c r="AJ2055" s="17">
        <v>2</v>
      </c>
      <c r="AK2055" s="18">
        <v>0.56076871947624385</v>
      </c>
      <c r="AL2055" t="str">
        <f>IF(AK2055&lt;='CAV Tier 1 Analysis'!$A$5,"Tier 1", "Tier 2")</f>
        <v>Tier 2</v>
      </c>
      <c r="AM2055" t="str">
        <f t="shared" si="63"/>
        <v>North Carolina - Tier 2</v>
      </c>
      <c r="AN2055" t="str">
        <f t="shared" si="64"/>
        <v>Wilson, City Of - Tier 2</v>
      </c>
    </row>
    <row r="2056" spans="1:40" x14ac:dyDescent="0.3">
      <c r="A2056">
        <v>4</v>
      </c>
      <c r="B2056" t="s">
        <v>39</v>
      </c>
      <c r="C2056" t="s">
        <v>5291</v>
      </c>
      <c r="D2056" t="s">
        <v>8118</v>
      </c>
      <c r="E2056" t="s">
        <v>401</v>
      </c>
      <c r="F2056" s="12">
        <v>3462.6307892864065</v>
      </c>
      <c r="G2056" s="12">
        <v>22397.801085038122</v>
      </c>
      <c r="H2056" s="12">
        <v>12046.80482589713</v>
      </c>
      <c r="I2056">
        <v>317</v>
      </c>
      <c r="J2056" s="15">
        <v>0.25093488260574337</v>
      </c>
      <c r="K2056" s="15">
        <v>0.74906511739425619</v>
      </c>
      <c r="L2056" s="58">
        <v>19.852760000000004</v>
      </c>
      <c r="M2056">
        <v>545</v>
      </c>
      <c r="N2056">
        <v>11</v>
      </c>
      <c r="O2056" s="12">
        <v>11</v>
      </c>
      <c r="P2056" s="12">
        <v>3</v>
      </c>
      <c r="Q2056" s="12">
        <v>51</v>
      </c>
      <c r="R2056" s="12">
        <v>237.45364221397921</v>
      </c>
      <c r="S2056" s="12">
        <v>3022.9635547607991</v>
      </c>
      <c r="T2056" s="12">
        <v>24300.988981646318</v>
      </c>
      <c r="U2056" s="12">
        <v>20838.358192359912</v>
      </c>
      <c r="V2056" s="12">
        <v>0</v>
      </c>
      <c r="W2056" s="59">
        <v>4.0812440261412373E-4</v>
      </c>
      <c r="X2056" s="59">
        <v>4.6442662485406778E-3</v>
      </c>
      <c r="Y2056" s="59">
        <v>6.6557753978338475E-4</v>
      </c>
      <c r="Z2056" s="59">
        <v>1.9867077825129649E-3</v>
      </c>
      <c r="AA2056" s="59">
        <v>1.592493026807598E-3</v>
      </c>
      <c r="AB2056" s="59">
        <v>1.2381646030589949E-2</v>
      </c>
      <c r="AC2056" s="59">
        <v>7.8881813558401934E-3</v>
      </c>
      <c r="AD2056" s="59">
        <v>6.8908076932072092E-3</v>
      </c>
      <c r="AE2056" s="59">
        <v>2.5907587688864947E-3</v>
      </c>
      <c r="AF2056" s="59">
        <v>5.283195723279655E-3</v>
      </c>
      <c r="AG2056" s="59">
        <v>0</v>
      </c>
      <c r="AH2056" s="18">
        <v>4.0301598701874769E-3</v>
      </c>
      <c r="AI2056" s="12">
        <v>55</v>
      </c>
      <c r="AJ2056" s="17">
        <v>2</v>
      </c>
      <c r="AK2056" s="18">
        <v>0.56479887934643136</v>
      </c>
      <c r="AL2056" t="str">
        <f>IF(AK2056&lt;='CAV Tier 1 Analysis'!$A$5,"Tier 1", "Tier 2")</f>
        <v>Tier 2</v>
      </c>
      <c r="AM2056" t="str">
        <f t="shared" ref="AM2056:AM2119" si="65">B2056&amp;" - "&amp;AL2056</f>
        <v>North Carolina - Tier 2</v>
      </c>
      <c r="AN2056" t="str">
        <f t="shared" ref="AN2056:AN2119" si="66">C2056&amp;" - "&amp;AL2056</f>
        <v>Goldsboro, City Of - Tier 2</v>
      </c>
    </row>
    <row r="2057" spans="1:40" x14ac:dyDescent="0.3">
      <c r="A2057">
        <v>4</v>
      </c>
      <c r="B2057" t="s">
        <v>39</v>
      </c>
      <c r="C2057" t="s">
        <v>5238</v>
      </c>
      <c r="D2057" t="s">
        <v>8049</v>
      </c>
      <c r="E2057" t="s">
        <v>333</v>
      </c>
      <c r="F2057" s="12">
        <v>4245.9372158838769</v>
      </c>
      <c r="G2057" s="12">
        <v>68175.79907994956</v>
      </c>
      <c r="H2057" s="12">
        <v>20734.391061352489</v>
      </c>
      <c r="I2057">
        <v>149</v>
      </c>
      <c r="J2057" s="15">
        <v>9.477800388469923E-2</v>
      </c>
      <c r="K2057" s="15">
        <v>0.90522199611530085</v>
      </c>
      <c r="L2057" s="58">
        <v>19.867690000000003</v>
      </c>
      <c r="M2057">
        <v>293</v>
      </c>
      <c r="N2057">
        <v>38</v>
      </c>
      <c r="O2057" s="12">
        <v>12.133333333333333</v>
      </c>
      <c r="P2057" s="12">
        <v>1.8666666666666667</v>
      </c>
      <c r="Q2057" s="12">
        <v>9</v>
      </c>
      <c r="R2057" s="12">
        <v>134.87807742117982</v>
      </c>
      <c r="S2057" s="12">
        <v>1965.1641965597391</v>
      </c>
      <c r="T2057" s="12">
        <v>50778.001490289265</v>
      </c>
      <c r="U2057" s="12">
        <v>46532.064274405391</v>
      </c>
      <c r="V2057" s="12">
        <v>17397.797589660295</v>
      </c>
      <c r="W2057" s="59">
        <v>4.0843132705843416E-4</v>
      </c>
      <c r="X2057" s="59">
        <v>2.4968257079310435E-3</v>
      </c>
      <c r="Y2057" s="59">
        <v>2.2992678647062383E-3</v>
      </c>
      <c r="Z2057" s="59">
        <v>2.191398887377937E-3</v>
      </c>
      <c r="AA2057" s="59">
        <v>9.908845500136165E-4</v>
      </c>
      <c r="AB2057" s="59">
        <v>2.1849963583394027E-3</v>
      </c>
      <c r="AC2057" s="59">
        <v>4.4806334647272258E-3</v>
      </c>
      <c r="AD2057" s="59">
        <v>4.4795672586733287E-3</v>
      </c>
      <c r="AE2057" s="59">
        <v>5.4135061221934708E-3</v>
      </c>
      <c r="AF2057" s="59">
        <v>1.1797378694644263E-2</v>
      </c>
      <c r="AG2057" s="59">
        <v>7.0767059812650813E-3</v>
      </c>
      <c r="AH2057" s="18">
        <v>3.9835996560845487E-3</v>
      </c>
      <c r="AI2057" s="12">
        <v>56</v>
      </c>
      <c r="AJ2057" s="17">
        <v>2</v>
      </c>
      <c r="AK2057" s="18">
        <v>0.56878247900251588</v>
      </c>
      <c r="AL2057" t="str">
        <f>IF(AK2057&lt;='CAV Tier 1 Analysis'!$A$5,"Tier 1", "Tier 2")</f>
        <v>Tier 2</v>
      </c>
      <c r="AM2057" t="str">
        <f t="shared" si="65"/>
        <v>North Carolina - Tier 2</v>
      </c>
      <c r="AN2057" t="str">
        <f t="shared" si="66"/>
        <v>Chapel Hill, Town Of - Tier 2</v>
      </c>
    </row>
    <row r="2058" spans="1:40" x14ac:dyDescent="0.3">
      <c r="A2058">
        <v>4</v>
      </c>
      <c r="B2058" t="s">
        <v>39</v>
      </c>
      <c r="C2058" t="s">
        <v>5150</v>
      </c>
      <c r="D2058" t="s">
        <v>7921</v>
      </c>
      <c r="E2058" t="s">
        <v>307</v>
      </c>
      <c r="F2058" s="12">
        <v>65006.763837690392</v>
      </c>
      <c r="G2058" s="12">
        <v>112342.90772147966</v>
      </c>
      <c r="H2058" s="12">
        <v>28835.358718056013</v>
      </c>
      <c r="I2058">
        <v>73</v>
      </c>
      <c r="J2058" s="15">
        <v>5.7648911175319756E-2</v>
      </c>
      <c r="K2058" s="15">
        <v>0.94235108882468033</v>
      </c>
      <c r="L2058" s="58">
        <v>275.99254999999977</v>
      </c>
      <c r="M2058">
        <v>149</v>
      </c>
      <c r="N2058">
        <v>12</v>
      </c>
      <c r="O2058" s="12">
        <v>8.070422535211268</v>
      </c>
      <c r="P2058" s="12">
        <v>2.211267605633803</v>
      </c>
      <c r="Q2058" s="12">
        <v>6</v>
      </c>
      <c r="R2058" s="12">
        <v>68.791629484201664</v>
      </c>
      <c r="S2058" s="12">
        <v>1662.3270334456934</v>
      </c>
      <c r="T2058" s="12">
        <v>72215.462049830108</v>
      </c>
      <c r="U2058" s="12">
        <v>7208.6982121397159</v>
      </c>
      <c r="V2058" s="12">
        <v>40127.445671649548</v>
      </c>
      <c r="W2058" s="59">
        <v>5.6737347650754133E-3</v>
      </c>
      <c r="X2058" s="59">
        <v>1.2697168275826807E-3</v>
      </c>
      <c r="Y2058" s="59">
        <v>7.2608458885460158E-4</v>
      </c>
      <c r="Z2058" s="59">
        <v>1.4575973871702034E-3</v>
      </c>
      <c r="AA2058" s="59">
        <v>1.1738094141257882E-3</v>
      </c>
      <c r="AB2058" s="59">
        <v>1.4566642388929353E-3</v>
      </c>
      <c r="AC2058" s="59">
        <v>2.2852496347314402E-3</v>
      </c>
      <c r="AD2058" s="59">
        <v>3.7892537250917317E-3</v>
      </c>
      <c r="AE2058" s="59">
        <v>7.6989805516183675E-3</v>
      </c>
      <c r="AF2058" s="59">
        <v>1.8276374373271667E-3</v>
      </c>
      <c r="AG2058" s="59">
        <v>1.6322188675549288E-2</v>
      </c>
      <c r="AH2058" s="18">
        <v>3.970992476910875E-3</v>
      </c>
      <c r="AI2058" s="12">
        <v>57</v>
      </c>
      <c r="AJ2058" s="17">
        <v>2</v>
      </c>
      <c r="AK2058" s="18">
        <v>0.57275347147942679</v>
      </c>
      <c r="AL2058" t="str">
        <f>IF(AK2058&lt;='CAV Tier 1 Analysis'!$A$5,"Tier 1", "Tier 2")</f>
        <v>Tier 2</v>
      </c>
      <c r="AM2058" t="str">
        <f t="shared" si="65"/>
        <v>North Carolina - Tier 2</v>
      </c>
      <c r="AN2058" t="str">
        <f t="shared" si="66"/>
        <v>Cabarrus County * - Tier 2</v>
      </c>
    </row>
    <row r="2059" spans="1:40" x14ac:dyDescent="0.3">
      <c r="A2059">
        <v>4</v>
      </c>
      <c r="B2059" t="s">
        <v>39</v>
      </c>
      <c r="C2059" t="s">
        <v>5221</v>
      </c>
      <c r="D2059" t="s">
        <v>8018</v>
      </c>
      <c r="E2059" t="s">
        <v>423</v>
      </c>
      <c r="F2059" s="12">
        <v>2480.4394853408958</v>
      </c>
      <c r="G2059" s="12">
        <v>13798.065279406352</v>
      </c>
      <c r="H2059" s="12">
        <v>8821.0705571672879</v>
      </c>
      <c r="I2059">
        <v>238</v>
      </c>
      <c r="J2059" s="15">
        <v>0.21146100197981374</v>
      </c>
      <c r="K2059" s="15">
        <v>0.78853899802018612</v>
      </c>
      <c r="L2059" s="58">
        <v>16.698539999999998</v>
      </c>
      <c r="M2059">
        <v>311</v>
      </c>
      <c r="N2059">
        <v>32</v>
      </c>
      <c r="O2059" s="12">
        <v>11</v>
      </c>
      <c r="P2059" s="12">
        <v>4</v>
      </c>
      <c r="Q2059" s="12">
        <v>75</v>
      </c>
      <c r="R2059" s="12">
        <v>187.67228152880429</v>
      </c>
      <c r="S2059" s="12">
        <v>1865.3124185532286</v>
      </c>
      <c r="T2059" s="12">
        <v>16723.405593993528</v>
      </c>
      <c r="U2059" s="12">
        <v>14242.966108652632</v>
      </c>
      <c r="V2059" s="12">
        <v>0</v>
      </c>
      <c r="W2059" s="59">
        <v>3.4328132018057175E-4</v>
      </c>
      <c r="X2059" s="59">
        <v>2.6502143179745886E-3</v>
      </c>
      <c r="Y2059" s="59">
        <v>1.9362255702789375E-3</v>
      </c>
      <c r="Z2059" s="59">
        <v>1.9867077825129649E-3</v>
      </c>
      <c r="AA2059" s="59">
        <v>2.123324035743464E-3</v>
      </c>
      <c r="AB2059" s="59">
        <v>1.820830298616169E-2</v>
      </c>
      <c r="AC2059" s="59">
        <v>6.2344505578459941E-3</v>
      </c>
      <c r="AD2059" s="59">
        <v>4.2519563769661799E-3</v>
      </c>
      <c r="AE2059" s="59">
        <v>1.7829031452591098E-3</v>
      </c>
      <c r="AF2059" s="59">
        <v>3.6110511652323648E-3</v>
      </c>
      <c r="AG2059" s="59">
        <v>0</v>
      </c>
      <c r="AH2059" s="18">
        <v>3.9207652052868974E-3</v>
      </c>
      <c r="AI2059" s="12">
        <v>58</v>
      </c>
      <c r="AJ2059" s="17">
        <v>2</v>
      </c>
      <c r="AK2059" s="18">
        <v>0.57667423668471374</v>
      </c>
      <c r="AL2059" t="str">
        <f>IF(AK2059&lt;='CAV Tier 1 Analysis'!$A$5,"Tier 1", "Tier 2")</f>
        <v>Tier 2</v>
      </c>
      <c r="AM2059" t="str">
        <f t="shared" si="65"/>
        <v>North Carolina - Tier 2</v>
      </c>
      <c r="AN2059" t="str">
        <f t="shared" si="66"/>
        <v>Kinston, City Of - Tier 2</v>
      </c>
    </row>
    <row r="2060" spans="1:40" x14ac:dyDescent="0.3">
      <c r="A2060">
        <v>4</v>
      </c>
      <c r="B2060" t="s">
        <v>39</v>
      </c>
      <c r="C2060" t="s">
        <v>4098</v>
      </c>
      <c r="D2060" t="s">
        <v>8151</v>
      </c>
      <c r="E2060" t="s">
        <v>372</v>
      </c>
      <c r="F2060" s="12">
        <v>33035.605877380964</v>
      </c>
      <c r="G2060" s="12">
        <v>76902.011963854486</v>
      </c>
      <c r="H2060" s="12">
        <v>24990.297913645099</v>
      </c>
      <c r="I2060">
        <v>11</v>
      </c>
      <c r="J2060" s="15">
        <v>7.3851156793376643E-2</v>
      </c>
      <c r="K2060" s="15">
        <v>0.92614884320662283</v>
      </c>
      <c r="L2060" s="58">
        <v>698.97875999999985</v>
      </c>
      <c r="M2060">
        <v>80</v>
      </c>
      <c r="N2060">
        <v>3</v>
      </c>
      <c r="O2060" s="12">
        <v>8.8793103448275854</v>
      </c>
      <c r="P2060" s="12">
        <v>2.7068965517241379</v>
      </c>
      <c r="Q2060" s="12">
        <v>0</v>
      </c>
      <c r="R2060" s="12">
        <v>10.18763727527285</v>
      </c>
      <c r="S2060" s="12">
        <v>1845.5624095337973</v>
      </c>
      <c r="T2060" s="12">
        <v>59147.752405768158</v>
      </c>
      <c r="U2060" s="12">
        <v>26112.146528387195</v>
      </c>
      <c r="V2060" s="12">
        <v>17754.259558086327</v>
      </c>
      <c r="W2060" s="59">
        <v>1.4369301238969335E-2</v>
      </c>
      <c r="X2060" s="59">
        <v>6.817271557490903E-4</v>
      </c>
      <c r="Y2060" s="59">
        <v>1.8152114721365039E-4</v>
      </c>
      <c r="Z2060" s="59">
        <v>1.603690451401531E-3</v>
      </c>
      <c r="AA2060" s="59">
        <v>1.4369046276367407E-3</v>
      </c>
      <c r="AB2060" s="59">
        <v>0</v>
      </c>
      <c r="AC2060" s="59">
        <v>3.3843208158690802E-4</v>
      </c>
      <c r="AD2060" s="59">
        <v>4.2069364779079603E-3</v>
      </c>
      <c r="AE2060" s="59">
        <v>6.3058157147804174E-3</v>
      </c>
      <c r="AF2060" s="59">
        <v>6.6202711168966448E-3</v>
      </c>
      <c r="AG2060" s="59">
        <v>7.2216999973785476E-3</v>
      </c>
      <c r="AH2060" s="18">
        <v>3.9060272735928019E-3</v>
      </c>
      <c r="AI2060" s="12">
        <v>59</v>
      </c>
      <c r="AJ2060" s="17">
        <v>2</v>
      </c>
      <c r="AK2060" s="18">
        <v>0.58058026395830653</v>
      </c>
      <c r="AL2060" t="str">
        <f>IF(AK2060&lt;='CAV Tier 1 Analysis'!$A$5,"Tier 1", "Tier 2")</f>
        <v>Tier 2</v>
      </c>
      <c r="AM2060" t="str">
        <f t="shared" si="65"/>
        <v>North Carolina - Tier 2</v>
      </c>
      <c r="AN2060" t="str">
        <f t="shared" si="66"/>
        <v>Chatham County* - Tier 2</v>
      </c>
    </row>
    <row r="2061" spans="1:40" x14ac:dyDescent="0.3">
      <c r="A2061">
        <v>4</v>
      </c>
      <c r="B2061" t="s">
        <v>39</v>
      </c>
      <c r="C2061" t="s">
        <v>5180</v>
      </c>
      <c r="D2061" t="s">
        <v>7965</v>
      </c>
      <c r="E2061" t="s">
        <v>315</v>
      </c>
      <c r="F2061" s="12">
        <v>103250.63807071454</v>
      </c>
      <c r="G2061" s="12">
        <v>108083.89261291137</v>
      </c>
      <c r="H2061" s="12">
        <v>32231.446332216437</v>
      </c>
      <c r="I2061">
        <v>26</v>
      </c>
      <c r="J2061" s="15">
        <v>0.15387681240844281</v>
      </c>
      <c r="K2061" s="15">
        <v>0.84612318759155714</v>
      </c>
      <c r="L2061" s="58">
        <v>201.57500999999996</v>
      </c>
      <c r="M2061">
        <v>164</v>
      </c>
      <c r="N2061">
        <v>8</v>
      </c>
      <c r="O2061" s="12">
        <v>12.913043478260869</v>
      </c>
      <c r="P2061" s="12">
        <v>1.2753623188405796</v>
      </c>
      <c r="Q2061" s="12">
        <v>0</v>
      </c>
      <c r="R2061" s="12">
        <v>21.999202877380487</v>
      </c>
      <c r="S2061" s="12">
        <v>4959.6722209152604</v>
      </c>
      <c r="T2061" s="12">
        <v>73833.339494326428</v>
      </c>
      <c r="U2061" s="12">
        <v>0</v>
      </c>
      <c r="V2061" s="12">
        <v>34250.55311858494</v>
      </c>
      <c r="W2061" s="59">
        <v>4.1438913550652899E-3</v>
      </c>
      <c r="X2061" s="59">
        <v>1.3975406692856352E-3</v>
      </c>
      <c r="Y2061" s="59">
        <v>4.8405639256973438E-4</v>
      </c>
      <c r="Z2061" s="59">
        <v>2.3322221794717414E-3</v>
      </c>
      <c r="AA2061" s="59">
        <v>6.7700186646893045E-4</v>
      </c>
      <c r="AB2061" s="59">
        <v>0</v>
      </c>
      <c r="AC2061" s="59">
        <v>7.3081086633457637E-4</v>
      </c>
      <c r="AD2061" s="59">
        <v>1.1305510925477647E-2</v>
      </c>
      <c r="AE2061" s="59">
        <v>7.8714644854812332E-3</v>
      </c>
      <c r="AF2061" s="59">
        <v>0</v>
      </c>
      <c r="AG2061" s="59">
        <v>1.3931711348336253E-2</v>
      </c>
      <c r="AH2061" s="18">
        <v>3.897655462590095E-3</v>
      </c>
      <c r="AI2061" s="12">
        <v>60</v>
      </c>
      <c r="AJ2061" s="17">
        <v>2</v>
      </c>
      <c r="AK2061" s="18">
        <v>0.58447791942089666</v>
      </c>
      <c r="AL2061" t="str">
        <f>IF(AK2061&lt;='CAV Tier 1 Analysis'!$A$5,"Tier 1", "Tier 2")</f>
        <v>Tier 2</v>
      </c>
      <c r="AM2061" t="str">
        <f t="shared" si="65"/>
        <v>North Carolina - Tier 2</v>
      </c>
      <c r="AN2061" t="str">
        <f t="shared" si="66"/>
        <v>Durham County * - Tier 2</v>
      </c>
    </row>
    <row r="2062" spans="1:40" x14ac:dyDescent="0.3">
      <c r="A2062">
        <v>4</v>
      </c>
      <c r="B2062" t="s">
        <v>39</v>
      </c>
      <c r="C2062" t="s">
        <v>5269</v>
      </c>
      <c r="D2062" t="s">
        <v>8088</v>
      </c>
      <c r="E2062" t="s">
        <v>435</v>
      </c>
      <c r="F2062" s="12">
        <v>48902.643955116793</v>
      </c>
      <c r="G2062" s="12">
        <v>63399.575336522474</v>
      </c>
      <c r="H2062" s="12">
        <v>23254.881244444703</v>
      </c>
      <c r="I2062">
        <v>42</v>
      </c>
      <c r="J2062" s="15">
        <v>0.10908688204670731</v>
      </c>
      <c r="K2062" s="15">
        <v>0.8909131179532932</v>
      </c>
      <c r="L2062" s="58">
        <v>930.07534999999984</v>
      </c>
      <c r="M2062">
        <v>88</v>
      </c>
      <c r="N2062">
        <v>12</v>
      </c>
      <c r="O2062" s="12">
        <v>8.609375</v>
      </c>
      <c r="P2062" s="12">
        <v>3.578125</v>
      </c>
      <c r="Q2062" s="12">
        <v>4</v>
      </c>
      <c r="R2062" s="12">
        <v>37.418350954038317</v>
      </c>
      <c r="S2062" s="12">
        <v>2536.8024873229256</v>
      </c>
      <c r="T2062" s="12">
        <v>57579.195442597782</v>
      </c>
      <c r="U2062" s="12">
        <v>8676.5514874809887</v>
      </c>
      <c r="V2062" s="12">
        <v>5820.3798939246917</v>
      </c>
      <c r="W2062" s="59">
        <v>1.9120084391534068E-2</v>
      </c>
      <c r="X2062" s="59">
        <v>7.4989987132399933E-4</v>
      </c>
      <c r="Y2062" s="59">
        <v>7.2608458885460158E-4</v>
      </c>
      <c r="Z2062" s="59">
        <v>1.5549374831884141E-3</v>
      </c>
      <c r="AA2062" s="59">
        <v>1.8993797038486455E-3</v>
      </c>
      <c r="AB2062" s="59">
        <v>9.7110949259529014E-4</v>
      </c>
      <c r="AC2062" s="59">
        <v>1.2430331057880634E-3</v>
      </c>
      <c r="AD2062" s="59">
        <v>5.782609607800979E-3</v>
      </c>
      <c r="AE2062" s="59">
        <v>6.1385898989956842E-3</v>
      </c>
      <c r="AF2062" s="59">
        <v>2.1997855727560072E-3</v>
      </c>
      <c r="AG2062" s="59">
        <v>2.3674903099833188E-3</v>
      </c>
      <c r="AH2062" s="18">
        <v>3.8866367296971878E-3</v>
      </c>
      <c r="AI2062" s="12">
        <v>61</v>
      </c>
      <c r="AJ2062" s="17">
        <v>2</v>
      </c>
      <c r="AK2062" s="18">
        <v>0.5883645561505938</v>
      </c>
      <c r="AL2062" t="str">
        <f>IF(AK2062&lt;='CAV Tier 1 Analysis'!$A$5,"Tier 1", "Tier 2")</f>
        <v>Tier 2</v>
      </c>
      <c r="AM2062" t="str">
        <f t="shared" si="65"/>
        <v>North Carolina - Tier 2</v>
      </c>
      <c r="AN2062" t="str">
        <f t="shared" si="66"/>
        <v>Sampson County * - Tier 2</v>
      </c>
    </row>
    <row r="2063" spans="1:40" x14ac:dyDescent="0.3">
      <c r="A2063">
        <v>4</v>
      </c>
      <c r="B2063" t="s">
        <v>39</v>
      </c>
      <c r="C2063" t="s">
        <v>5242</v>
      </c>
      <c r="D2063" t="s">
        <v>8053</v>
      </c>
      <c r="E2063" t="s">
        <v>374</v>
      </c>
      <c r="F2063" s="12">
        <v>27359.18400569203</v>
      </c>
      <c r="G2063" s="12">
        <v>39401.771272388476</v>
      </c>
      <c r="H2063" s="12">
        <v>10290.580442028568</v>
      </c>
      <c r="I2063">
        <v>131</v>
      </c>
      <c r="J2063" s="15">
        <v>0.29052863321188954</v>
      </c>
      <c r="K2063" s="15">
        <v>0.70947136678811029</v>
      </c>
      <c r="L2063" s="58">
        <v>220.39004999999997</v>
      </c>
      <c r="M2063">
        <v>1504</v>
      </c>
      <c r="N2063">
        <v>28</v>
      </c>
      <c r="O2063" s="12">
        <v>6.8636363636363633</v>
      </c>
      <c r="P2063" s="12">
        <v>4.2727272727272725</v>
      </c>
      <c r="Q2063" s="12">
        <v>2</v>
      </c>
      <c r="R2063" s="12">
        <v>92.940749049242442</v>
      </c>
      <c r="S2063" s="12">
        <v>2989.7082707795621</v>
      </c>
      <c r="T2063" s="12">
        <v>28199.230541348275</v>
      </c>
      <c r="U2063" s="12">
        <v>840.0465356562454</v>
      </c>
      <c r="V2063" s="12">
        <v>11202.540731040201</v>
      </c>
      <c r="W2063" s="59">
        <v>4.5306827614068181E-3</v>
      </c>
      <c r="X2063" s="59">
        <v>1.2816470528082899E-2</v>
      </c>
      <c r="Y2063" s="59">
        <v>1.6941973739940702E-3</v>
      </c>
      <c r="Z2063" s="59">
        <v>1.239639979997759E-3</v>
      </c>
      <c r="AA2063" s="59">
        <v>2.2680961290896091E-3</v>
      </c>
      <c r="AB2063" s="59">
        <v>4.8555474629764507E-4</v>
      </c>
      <c r="AC2063" s="59">
        <v>3.0874804741356618E-3</v>
      </c>
      <c r="AD2063" s="59">
        <v>6.8150026884340595E-3</v>
      </c>
      <c r="AE2063" s="59">
        <v>3.0063551675212721E-3</v>
      </c>
      <c r="AF2063" s="59">
        <v>2.1297888363211565E-4</v>
      </c>
      <c r="AG2063" s="59">
        <v>4.5567311947480723E-3</v>
      </c>
      <c r="AH2063" s="18">
        <v>3.701199084303634E-3</v>
      </c>
      <c r="AI2063" s="12">
        <v>62</v>
      </c>
      <c r="AJ2063" s="17">
        <v>2</v>
      </c>
      <c r="AK2063" s="18">
        <v>0.59206575523489746</v>
      </c>
      <c r="AL2063" t="str">
        <f>IF(AK2063&lt;='CAV Tier 1 Analysis'!$A$5,"Tier 1", "Tier 2")</f>
        <v>Tier 2</v>
      </c>
      <c r="AM2063" t="str">
        <f t="shared" si="65"/>
        <v>North Carolina - Tier 2</v>
      </c>
      <c r="AN2063" t="str">
        <f t="shared" si="66"/>
        <v>Pasquotank County * - Tier 2</v>
      </c>
    </row>
    <row r="2064" spans="1:40" x14ac:dyDescent="0.3">
      <c r="A2064">
        <v>4</v>
      </c>
      <c r="B2064" t="s">
        <v>39</v>
      </c>
      <c r="C2064" t="s">
        <v>3418</v>
      </c>
      <c r="D2064" t="s">
        <v>8217</v>
      </c>
      <c r="E2064" t="s">
        <v>373</v>
      </c>
      <c r="F2064" s="12">
        <v>29790.851144652082</v>
      </c>
      <c r="G2064" s="12">
        <v>77113.302775006305</v>
      </c>
      <c r="H2064" s="12">
        <v>23699.907908848887</v>
      </c>
      <c r="I2064">
        <v>15</v>
      </c>
      <c r="J2064" s="15">
        <v>7.2944521296696763E-2</v>
      </c>
      <c r="K2064" s="15">
        <v>0.92705547870330351</v>
      </c>
      <c r="L2064" s="58">
        <v>489.65527999999983</v>
      </c>
      <c r="M2064">
        <v>51</v>
      </c>
      <c r="N2064">
        <v>4</v>
      </c>
      <c r="O2064" s="12">
        <v>12.450980392156863</v>
      </c>
      <c r="P2064" s="12">
        <v>3.1960784313725492</v>
      </c>
      <c r="Q2064" s="12">
        <v>0</v>
      </c>
      <c r="R2064" s="12">
        <v>13.905832180549552</v>
      </c>
      <c r="S2064" s="12">
        <v>1728.7784371867797</v>
      </c>
      <c r="T2064" s="12">
        <v>57744.558664183962</v>
      </c>
      <c r="U2064" s="12">
        <v>27953.707519531879</v>
      </c>
      <c r="V2064" s="12">
        <v>19368.744110822343</v>
      </c>
      <c r="W2064" s="59">
        <v>1.00661202088199E-2</v>
      </c>
      <c r="X2064" s="59">
        <v>4.3460106179004509E-4</v>
      </c>
      <c r="Y2064" s="59">
        <v>2.4202819628486719E-4</v>
      </c>
      <c r="Z2064" s="59">
        <v>2.2487690586376697E-3</v>
      </c>
      <c r="AA2064" s="59">
        <v>1.6965775383636502E-3</v>
      </c>
      <c r="AB2064" s="59">
        <v>0</v>
      </c>
      <c r="AC2064" s="59">
        <v>4.6195006790085723E-4</v>
      </c>
      <c r="AD2064" s="59">
        <v>3.9407288705338109E-3</v>
      </c>
      <c r="AE2064" s="59">
        <v>6.1562194784625648E-3</v>
      </c>
      <c r="AF2064" s="59">
        <v>7.0871662082835161E-3</v>
      </c>
      <c r="AG2064" s="59">
        <v>7.8784056770559094E-3</v>
      </c>
      <c r="AH2064" s="18">
        <v>3.6556878514666172E-3</v>
      </c>
      <c r="AI2064" s="12">
        <v>63</v>
      </c>
      <c r="AJ2064" s="17">
        <v>2</v>
      </c>
      <c r="AK2064" s="18">
        <v>0.5957214430863641</v>
      </c>
      <c r="AL2064" t="str">
        <f>IF(AK2064&lt;='CAV Tier 1 Analysis'!$A$5,"Tier 1", "Tier 2")</f>
        <v>Tier 2</v>
      </c>
      <c r="AM2064" t="str">
        <f t="shared" si="65"/>
        <v>North Carolina - Tier 2</v>
      </c>
      <c r="AN2064" t="str">
        <f t="shared" si="66"/>
        <v>Franklin County* - Tier 2</v>
      </c>
    </row>
    <row r="2065" spans="1:40" x14ac:dyDescent="0.3">
      <c r="A2065">
        <v>4</v>
      </c>
      <c r="B2065" t="s">
        <v>39</v>
      </c>
      <c r="C2065" t="s">
        <v>4307</v>
      </c>
      <c r="D2065" t="s">
        <v>8413</v>
      </c>
      <c r="E2065" t="s">
        <v>331</v>
      </c>
      <c r="F2065" s="12">
        <v>148857.844245221</v>
      </c>
      <c r="G2065" s="12">
        <v>143198.0191123134</v>
      </c>
      <c r="H2065" s="12">
        <v>47945.116637139836</v>
      </c>
      <c r="I2065">
        <v>15</v>
      </c>
      <c r="J2065" s="15">
        <v>3.9216041198649791E-2</v>
      </c>
      <c r="K2065" s="15">
        <v>0.96078395880135103</v>
      </c>
      <c r="L2065" s="58">
        <v>252.47040999999996</v>
      </c>
      <c r="M2065">
        <v>127</v>
      </c>
      <c r="N2065">
        <v>6</v>
      </c>
      <c r="O2065" s="12">
        <v>12.801652892561984</v>
      </c>
      <c r="P2065" s="12">
        <v>1.6446280991735538</v>
      </c>
      <c r="Q2065" s="12">
        <v>1</v>
      </c>
      <c r="R2065" s="12">
        <v>14.411759382020266</v>
      </c>
      <c r="S2065" s="12">
        <v>1880.2176693161452</v>
      </c>
      <c r="T2065" s="12">
        <v>110221.1325024018</v>
      </c>
      <c r="U2065" s="12">
        <v>0</v>
      </c>
      <c r="V2065" s="12">
        <v>32976.886609911598</v>
      </c>
      <c r="W2065" s="59">
        <v>5.1901768448816615E-3</v>
      </c>
      <c r="X2065" s="59">
        <v>1.0822418597516809E-3</v>
      </c>
      <c r="Y2065" s="59">
        <v>3.6304229442730079E-4</v>
      </c>
      <c r="Z2065" s="59">
        <v>2.3121039482438639E-3</v>
      </c>
      <c r="AA2065" s="59">
        <v>8.7301959320857303E-4</v>
      </c>
      <c r="AB2065" s="59">
        <v>2.4277737314882253E-4</v>
      </c>
      <c r="AC2065" s="59">
        <v>4.7875690851548707E-4</v>
      </c>
      <c r="AD2065" s="59">
        <v>4.2859327100465226E-3</v>
      </c>
      <c r="AE2065" s="59">
        <v>1.1750812518900708E-2</v>
      </c>
      <c r="AF2065" s="59">
        <v>0</v>
      </c>
      <c r="AG2065" s="59">
        <v>1.3413636382030036E-2</v>
      </c>
      <c r="AH2065" s="18">
        <v>3.6356818575595138E-3</v>
      </c>
      <c r="AI2065" s="12">
        <v>64</v>
      </c>
      <c r="AJ2065" s="17">
        <v>2</v>
      </c>
      <c r="AK2065" s="18">
        <v>0.59935712494392357</v>
      </c>
      <c r="AL2065" t="str">
        <f>IF(AK2065&lt;='CAV Tier 1 Analysis'!$A$5,"Tier 1", "Tier 2")</f>
        <v>Tier 2</v>
      </c>
      <c r="AM2065" t="str">
        <f t="shared" si="65"/>
        <v>North Carolina - Tier 2</v>
      </c>
      <c r="AN2065" t="str">
        <f t="shared" si="66"/>
        <v>Forsyth County * - Tier 2</v>
      </c>
    </row>
    <row r="2066" spans="1:40" x14ac:dyDescent="0.3">
      <c r="A2066">
        <v>4</v>
      </c>
      <c r="B2066" t="s">
        <v>39</v>
      </c>
      <c r="C2066" t="s">
        <v>4516</v>
      </c>
      <c r="D2066" t="s">
        <v>8002</v>
      </c>
      <c r="E2066" t="s">
        <v>370</v>
      </c>
      <c r="F2066" s="12">
        <v>51171.23759880579</v>
      </c>
      <c r="G2066" s="12">
        <v>93657.291818786878</v>
      </c>
      <c r="H2066" s="12">
        <v>38197.070766653487</v>
      </c>
      <c r="I2066">
        <v>40</v>
      </c>
      <c r="J2066" s="15">
        <v>4.9936005251553013E-2</v>
      </c>
      <c r="K2066" s="15">
        <v>0.95006399474844694</v>
      </c>
      <c r="L2066" s="58">
        <v>327.33936</v>
      </c>
      <c r="M2066">
        <v>179</v>
      </c>
      <c r="N2066">
        <v>15</v>
      </c>
      <c r="O2066" s="12">
        <v>9.1374999999999993</v>
      </c>
      <c r="P2066" s="12">
        <v>2.6625000000000001</v>
      </c>
      <c r="Q2066" s="12">
        <v>0</v>
      </c>
      <c r="R2066" s="12">
        <v>38.002559789937877</v>
      </c>
      <c r="S2066" s="12">
        <v>1907.4091263975506</v>
      </c>
      <c r="T2066" s="12">
        <v>77408.13413459358</v>
      </c>
      <c r="U2066" s="12">
        <v>26236.89653578779</v>
      </c>
      <c r="V2066" s="12">
        <v>16249.157684193298</v>
      </c>
      <c r="W2066" s="59">
        <v>6.7293001452739852E-3</v>
      </c>
      <c r="X2066" s="59">
        <v>1.5253645109885895E-3</v>
      </c>
      <c r="Y2066" s="59">
        <v>9.0760573606825194E-4</v>
      </c>
      <c r="Z2066" s="59">
        <v>1.6503220329738377E-3</v>
      </c>
      <c r="AA2066" s="59">
        <v>1.4133375612917433E-3</v>
      </c>
      <c r="AB2066" s="59">
        <v>0</v>
      </c>
      <c r="AC2066" s="59">
        <v>1.2624404528571271E-3</v>
      </c>
      <c r="AD2066" s="59">
        <v>4.3479152970846546E-3</v>
      </c>
      <c r="AE2066" s="59">
        <v>8.2525778042945291E-3</v>
      </c>
      <c r="AF2066" s="59">
        <v>6.6518992662687763E-3</v>
      </c>
      <c r="AG2066" s="59">
        <v>6.609486676784326E-3</v>
      </c>
      <c r="AH2066" s="18">
        <v>3.5772954076259832E-3</v>
      </c>
      <c r="AI2066" s="12">
        <v>65</v>
      </c>
      <c r="AJ2066" s="17">
        <v>2</v>
      </c>
      <c r="AK2066" s="18">
        <v>0.60293442035154954</v>
      </c>
      <c r="AL2066" t="str">
        <f>IF(AK2066&lt;='CAV Tier 1 Analysis'!$A$5,"Tier 1", "Tier 2")</f>
        <v>Tier 2</v>
      </c>
      <c r="AM2066" t="str">
        <f t="shared" si="65"/>
        <v>North Carolina - Tier 2</v>
      </c>
      <c r="AN2066" t="str">
        <f t="shared" si="66"/>
        <v>Henderson County * - Tier 2</v>
      </c>
    </row>
    <row r="2067" spans="1:40" x14ac:dyDescent="0.3">
      <c r="A2067">
        <v>4</v>
      </c>
      <c r="B2067" t="s">
        <v>39</v>
      </c>
      <c r="C2067" t="s">
        <v>3618</v>
      </c>
      <c r="D2067" t="s">
        <v>7922</v>
      </c>
      <c r="E2067" t="s">
        <v>348</v>
      </c>
      <c r="F2067" s="12">
        <v>12175.114733512972</v>
      </c>
      <c r="G2067" s="12">
        <v>89305.431861653051</v>
      </c>
      <c r="H2067" s="12">
        <v>26559.019118790769</v>
      </c>
      <c r="I2067">
        <v>5</v>
      </c>
      <c r="J2067" s="15">
        <v>7.3274941582457662E-2</v>
      </c>
      <c r="K2067" s="15">
        <v>0.9267250584175416</v>
      </c>
      <c r="L2067" s="58">
        <v>51.696799999999989</v>
      </c>
      <c r="M2067">
        <v>104</v>
      </c>
      <c r="N2067">
        <v>0</v>
      </c>
      <c r="O2067" s="12">
        <v>8</v>
      </c>
      <c r="P2067" s="12">
        <v>1.96</v>
      </c>
      <c r="Q2067" s="12">
        <v>0</v>
      </c>
      <c r="R2067" s="12">
        <v>4.6336252920877081</v>
      </c>
      <c r="S2067" s="12">
        <v>1946.1105744167699</v>
      </c>
      <c r="T2067" s="12">
        <v>64859.531998842802</v>
      </c>
      <c r="U2067" s="12">
        <v>52684.41726532983</v>
      </c>
      <c r="V2067" s="12">
        <v>24445.899862810249</v>
      </c>
      <c r="W2067" s="59">
        <v>1.0627603223462038E-3</v>
      </c>
      <c r="X2067" s="59">
        <v>8.8624530247381739E-4</v>
      </c>
      <c r="Y2067" s="59">
        <v>0</v>
      </c>
      <c r="Z2067" s="59">
        <v>1.4448783872821563E-3</v>
      </c>
      <c r="AA2067" s="59">
        <v>1.0404287775142972E-3</v>
      </c>
      <c r="AB2067" s="59">
        <v>0</v>
      </c>
      <c r="AC2067" s="59">
        <v>1.5392847335674191E-4</v>
      </c>
      <c r="AD2067" s="59">
        <v>4.4361347648083395E-3</v>
      </c>
      <c r="AE2067" s="59">
        <v>6.9147556668902417E-3</v>
      </c>
      <c r="AF2067" s="59">
        <v>1.3357198557116728E-2</v>
      </c>
      <c r="AG2067" s="59">
        <v>9.9435830819971285E-3</v>
      </c>
      <c r="AH2067" s="18">
        <v>3.5672648485259684E-3</v>
      </c>
      <c r="AI2067" s="12">
        <v>66</v>
      </c>
      <c r="AJ2067" s="17">
        <v>2</v>
      </c>
      <c r="AK2067" s="18">
        <v>0.60650168520007552</v>
      </c>
      <c r="AL2067" t="str">
        <f>IF(AK2067&lt;='CAV Tier 1 Analysis'!$A$5,"Tier 1", "Tier 2")</f>
        <v>Tier 2</v>
      </c>
      <c r="AM2067" t="str">
        <f t="shared" si="65"/>
        <v>North Carolina - Tier 2</v>
      </c>
      <c r="AN2067" t="str">
        <f t="shared" si="66"/>
        <v>Concord, City Of - Tier 2</v>
      </c>
    </row>
    <row r="2068" spans="1:40" x14ac:dyDescent="0.3">
      <c r="A2068">
        <v>4</v>
      </c>
      <c r="B2068" t="s">
        <v>39</v>
      </c>
      <c r="C2068" t="s">
        <v>5400</v>
      </c>
      <c r="D2068" t="s">
        <v>8256</v>
      </c>
      <c r="E2068" t="s">
        <v>377</v>
      </c>
      <c r="F2068" s="12">
        <v>142.31651477528212</v>
      </c>
      <c r="G2068" s="12">
        <v>2871.2400475379491</v>
      </c>
      <c r="H2068" s="12">
        <v>2741.6014736938459</v>
      </c>
      <c r="I2068">
        <v>674</v>
      </c>
      <c r="J2068" s="15">
        <v>0.49900407570516669</v>
      </c>
      <c r="K2068" s="15">
        <v>0.50099592429483353</v>
      </c>
      <c r="L2068" s="58">
        <v>4.0213900000000002</v>
      </c>
      <c r="M2068">
        <v>1578</v>
      </c>
      <c r="N2068">
        <v>119</v>
      </c>
      <c r="O2068" s="12">
        <v>12</v>
      </c>
      <c r="P2068" s="12">
        <v>1</v>
      </c>
      <c r="Q2068" s="12">
        <v>1</v>
      </c>
      <c r="R2068" s="12">
        <v>337.67125297471779</v>
      </c>
      <c r="S2068" s="12">
        <v>1368.0703093325205</v>
      </c>
      <c r="T2068" s="12">
        <v>2537.5540706341717</v>
      </c>
      <c r="U2068" s="12">
        <v>2395.2375558588897</v>
      </c>
      <c r="V2068" s="12">
        <v>333.68597690377737</v>
      </c>
      <c r="W2068" s="59">
        <v>8.2669986008414488E-5</v>
      </c>
      <c r="X2068" s="59">
        <v>1.3447068147150807E-2</v>
      </c>
      <c r="Y2068" s="59">
        <v>7.2003388394747984E-3</v>
      </c>
      <c r="Z2068" s="59">
        <v>2.1673175809232342E-3</v>
      </c>
      <c r="AA2068" s="59">
        <v>5.3083100893586599E-4</v>
      </c>
      <c r="AB2068" s="59">
        <v>2.4277737314882253E-4</v>
      </c>
      <c r="AC2068" s="59">
        <v>1.1217398298393234E-2</v>
      </c>
      <c r="AD2068" s="59">
        <v>3.1184991951194218E-3</v>
      </c>
      <c r="AE2068" s="59">
        <v>2.7053180695585496E-4</v>
      </c>
      <c r="AF2068" s="59">
        <v>6.0726995354135407E-4</v>
      </c>
      <c r="AG2068" s="59">
        <v>1.3572968282046506E-4</v>
      </c>
      <c r="AH2068" s="18">
        <v>3.547311988406571E-3</v>
      </c>
      <c r="AI2068" s="12">
        <v>67</v>
      </c>
      <c r="AJ2068" s="17">
        <v>2</v>
      </c>
      <c r="AK2068" s="18">
        <v>0.61004899718848205</v>
      </c>
      <c r="AL2068" t="str">
        <f>IF(AK2068&lt;='CAV Tier 1 Analysis'!$A$5,"Tier 1", "Tier 2")</f>
        <v>Tier 2</v>
      </c>
      <c r="AM2068" t="str">
        <f t="shared" si="65"/>
        <v>North Carolina - Tier 2</v>
      </c>
      <c r="AN2068" t="str">
        <f t="shared" si="66"/>
        <v>Southern Shores, Town Of - Tier 2</v>
      </c>
    </row>
    <row r="2069" spans="1:40" x14ac:dyDescent="0.3">
      <c r="A2069">
        <v>4</v>
      </c>
      <c r="B2069" t="s">
        <v>39</v>
      </c>
      <c r="C2069" t="s">
        <v>3298</v>
      </c>
      <c r="D2069" t="s">
        <v>8063</v>
      </c>
      <c r="E2069" t="s">
        <v>485</v>
      </c>
      <c r="F2069" s="12">
        <v>85861.584457954596</v>
      </c>
      <c r="G2069" s="12">
        <v>102735.7571865159</v>
      </c>
      <c r="H2069" s="12">
        <v>43656.987759329713</v>
      </c>
      <c r="I2069">
        <v>6</v>
      </c>
      <c r="J2069" s="15">
        <v>4.3108348238348325E-2</v>
      </c>
      <c r="K2069" s="15">
        <v>0.95689165176165181</v>
      </c>
      <c r="L2069" s="58">
        <v>738.95709999999997</v>
      </c>
      <c r="M2069">
        <v>41</v>
      </c>
      <c r="N2069">
        <v>0</v>
      </c>
      <c r="O2069" s="12">
        <v>10.835164835164836</v>
      </c>
      <c r="P2069" s="12">
        <v>2.8901098901098901</v>
      </c>
      <c r="Q2069" s="12">
        <v>0</v>
      </c>
      <c r="R2069" s="12">
        <v>5.7413499105699106</v>
      </c>
      <c r="S2069" s="12">
        <v>1881.9806313664953</v>
      </c>
      <c r="T2069" s="12">
        <v>102332.07093481121</v>
      </c>
      <c r="U2069" s="12">
        <v>16470.486476856619</v>
      </c>
      <c r="V2069" s="12">
        <v>403.68625170468295</v>
      </c>
      <c r="W2069" s="59">
        <v>1.519115855906006E-2</v>
      </c>
      <c r="X2069" s="59">
        <v>3.4938516732140881E-4</v>
      </c>
      <c r="Y2069" s="59">
        <v>0</v>
      </c>
      <c r="Z2069" s="59">
        <v>1.9569369366211624E-3</v>
      </c>
      <c r="AA2069" s="59">
        <v>1.5341599489025577E-3</v>
      </c>
      <c r="AB2069" s="59">
        <v>0</v>
      </c>
      <c r="AC2069" s="59">
        <v>1.9072695158367259E-4</v>
      </c>
      <c r="AD2069" s="59">
        <v>4.2899513600366136E-3</v>
      </c>
      <c r="AE2069" s="59">
        <v>1.090974981770952E-2</v>
      </c>
      <c r="AF2069" s="59">
        <v>4.175799403753783E-3</v>
      </c>
      <c r="AG2069" s="59">
        <v>1.6420290541205174E-4</v>
      </c>
      <c r="AH2069" s="18">
        <v>3.5238246409455302E-3</v>
      </c>
      <c r="AI2069" s="12">
        <v>68</v>
      </c>
      <c r="AJ2069" s="17">
        <v>2</v>
      </c>
      <c r="AK2069" s="18">
        <v>0.61357282182942763</v>
      </c>
      <c r="AL2069" t="str">
        <f>IF(AK2069&lt;='CAV Tier 1 Analysis'!$A$5,"Tier 1", "Tier 2")</f>
        <v>Tier 2</v>
      </c>
      <c r="AM2069" t="str">
        <f t="shared" si="65"/>
        <v>North Carolina - Tier 2</v>
      </c>
      <c r="AN2069" t="str">
        <f t="shared" si="66"/>
        <v>Randolph County * - Tier 2</v>
      </c>
    </row>
    <row r="2070" spans="1:40" x14ac:dyDescent="0.3">
      <c r="A2070">
        <v>4</v>
      </c>
      <c r="B2070" t="s">
        <v>39</v>
      </c>
      <c r="C2070" t="s">
        <v>5321</v>
      </c>
      <c r="D2070" t="s">
        <v>8157</v>
      </c>
      <c r="E2070" t="s">
        <v>427</v>
      </c>
      <c r="F2070" s="12">
        <v>104018.99583076406</v>
      </c>
      <c r="G2070" s="12">
        <v>121749.01232643133</v>
      </c>
      <c r="H2070" s="12">
        <v>51339.533195826698</v>
      </c>
      <c r="I2070">
        <v>26</v>
      </c>
      <c r="J2070" s="15">
        <v>2.2895765104798915E-2</v>
      </c>
      <c r="K2070" s="15">
        <v>0.9771042348952006</v>
      </c>
      <c r="L2070" s="58">
        <v>520.97581999999989</v>
      </c>
      <c r="M2070">
        <v>280</v>
      </c>
      <c r="N2070">
        <v>6</v>
      </c>
      <c r="O2070" s="12">
        <v>14.728070175438596</v>
      </c>
      <c r="P2070" s="12">
        <v>2.1842105263157894</v>
      </c>
      <c r="Q2070" s="12">
        <v>0</v>
      </c>
      <c r="R2070" s="12">
        <v>25.404710107275214</v>
      </c>
      <c r="S2070" s="12">
        <v>1175.4578926416743</v>
      </c>
      <c r="T2070" s="12">
        <v>113967.95914765542</v>
      </c>
      <c r="U2070" s="12">
        <v>9948.963316891357</v>
      </c>
      <c r="V2070" s="12">
        <v>7781.0531787759101</v>
      </c>
      <c r="W2070" s="59">
        <v>1.0709994243314439E-2</v>
      </c>
      <c r="X2070" s="59">
        <v>2.3860450451218163E-3</v>
      </c>
      <c r="Y2070" s="59">
        <v>3.6304229442730079E-4</v>
      </c>
      <c r="Z2070" s="59">
        <v>2.6600337853582676E-3</v>
      </c>
      <c r="AA2070" s="59">
        <v>1.1594466774125494E-3</v>
      </c>
      <c r="AB2070" s="59">
        <v>0</v>
      </c>
      <c r="AC2070" s="59">
        <v>8.4394140578457561E-4</v>
      </c>
      <c r="AD2070" s="59">
        <v>2.6794415952848985E-3</v>
      </c>
      <c r="AE2070" s="59">
        <v>1.2150266384503455E-2</v>
      </c>
      <c r="AF2070" s="59">
        <v>2.5223829997383295E-3</v>
      </c>
      <c r="AG2070" s="59">
        <v>3.1650112772613494E-3</v>
      </c>
      <c r="AH2070" s="18">
        <v>3.5126914280188171E-3</v>
      </c>
      <c r="AI2070" s="12">
        <v>69</v>
      </c>
      <c r="AJ2070" s="17">
        <v>2</v>
      </c>
      <c r="AK2070" s="18">
        <v>0.61708551325744643</v>
      </c>
      <c r="AL2070" t="str">
        <f>IF(AK2070&lt;='CAV Tier 1 Analysis'!$A$5,"Tier 1", "Tier 2")</f>
        <v>Tier 2</v>
      </c>
      <c r="AM2070" t="str">
        <f t="shared" si="65"/>
        <v>North Carolina - Tier 2</v>
      </c>
      <c r="AN2070" t="str">
        <f t="shared" si="66"/>
        <v>Davidson County * - Tier 2</v>
      </c>
    </row>
    <row r="2071" spans="1:40" x14ac:dyDescent="0.3">
      <c r="A2071">
        <v>4</v>
      </c>
      <c r="B2071" t="s">
        <v>39</v>
      </c>
      <c r="C2071" t="s">
        <v>5230</v>
      </c>
      <c r="D2071" t="s">
        <v>8036</v>
      </c>
      <c r="E2071" t="s">
        <v>429</v>
      </c>
      <c r="F2071" s="12">
        <v>46381.393486333305</v>
      </c>
      <c r="G2071" s="12">
        <v>70050.788553591265</v>
      </c>
      <c r="H2071" s="12">
        <v>28001.35394724632</v>
      </c>
      <c r="I2071">
        <v>8</v>
      </c>
      <c r="J2071" s="15">
        <v>7.8072191381992548E-2</v>
      </c>
      <c r="K2071" s="15">
        <v>0.9219278086180076</v>
      </c>
      <c r="L2071" s="58">
        <v>647.66595000000007</v>
      </c>
      <c r="M2071">
        <v>303</v>
      </c>
      <c r="N2071">
        <v>0</v>
      </c>
      <c r="O2071" s="12">
        <v>8.8289473684210531</v>
      </c>
      <c r="P2071" s="12">
        <v>3.6052631578947367</v>
      </c>
      <c r="Q2071" s="12">
        <v>0</v>
      </c>
      <c r="R2071" s="12">
        <v>7.3754224689440608</v>
      </c>
      <c r="S2071" s="12">
        <v>2186.127064324327</v>
      </c>
      <c r="T2071" s="12">
        <v>59781.580618798085</v>
      </c>
      <c r="U2071" s="12">
        <v>13400.18713246478</v>
      </c>
      <c r="V2071" s="12">
        <v>10269.207934793179</v>
      </c>
      <c r="W2071" s="59">
        <v>1.3314434815978176E-2</v>
      </c>
      <c r="X2071" s="59">
        <v>2.5820416023996794E-3</v>
      </c>
      <c r="Y2071" s="59">
        <v>0</v>
      </c>
      <c r="Z2071" s="59">
        <v>1.594594404385406E-3</v>
      </c>
      <c r="AA2071" s="59">
        <v>1.9137854795845694E-3</v>
      </c>
      <c r="AB2071" s="59">
        <v>0</v>
      </c>
      <c r="AC2071" s="59">
        <v>2.4501064489270796E-4</v>
      </c>
      <c r="AD2071" s="59">
        <v>4.9832493578860102E-3</v>
      </c>
      <c r="AE2071" s="59">
        <v>6.3733889317435276E-3</v>
      </c>
      <c r="AF2071" s="59">
        <v>3.3973795198194291E-3</v>
      </c>
      <c r="AG2071" s="59">
        <v>4.1770899356936772E-3</v>
      </c>
      <c r="AH2071" s="18">
        <v>3.5073613356711984E-3</v>
      </c>
      <c r="AI2071" s="12">
        <v>70</v>
      </c>
      <c r="AJ2071" s="17">
        <v>2</v>
      </c>
      <c r="AK2071" s="18">
        <v>0.62059287459311763</v>
      </c>
      <c r="AL2071" t="str">
        <f>IF(AK2071&lt;='CAV Tier 1 Analysis'!$A$5,"Tier 1", "Tier 2")</f>
        <v>Tier 2</v>
      </c>
      <c r="AM2071" t="str">
        <f t="shared" si="65"/>
        <v>North Carolina - Tier 2</v>
      </c>
      <c r="AN2071" t="str">
        <f t="shared" si="66"/>
        <v>Moore County * - Tier 2</v>
      </c>
    </row>
    <row r="2072" spans="1:40" x14ac:dyDescent="0.3">
      <c r="A2072">
        <v>4</v>
      </c>
      <c r="B2072" t="s">
        <v>39</v>
      </c>
      <c r="C2072" t="s">
        <v>5158</v>
      </c>
      <c r="D2072" t="s">
        <v>7934</v>
      </c>
      <c r="E2072" t="s">
        <v>389</v>
      </c>
      <c r="F2072" s="12">
        <v>88946.263192409853</v>
      </c>
      <c r="G2072" s="12">
        <v>112473.45403284376</v>
      </c>
      <c r="H2072" s="12">
        <v>40770.71067379271</v>
      </c>
      <c r="I2072">
        <v>36</v>
      </c>
      <c r="J2072" s="15">
        <v>6.3042402082650301E-2</v>
      </c>
      <c r="K2072" s="15">
        <v>0.93695759791734945</v>
      </c>
      <c r="L2072" s="58">
        <v>350.03091999999998</v>
      </c>
      <c r="M2072">
        <v>157</v>
      </c>
      <c r="N2072">
        <v>6</v>
      </c>
      <c r="O2072" s="12">
        <v>10.92</v>
      </c>
      <c r="P2072" s="12">
        <v>2.44</v>
      </c>
      <c r="Q2072" s="12">
        <v>3</v>
      </c>
      <c r="R2072" s="12">
        <v>33.730473525024578</v>
      </c>
      <c r="S2072" s="12">
        <v>2570.2835354926424</v>
      </c>
      <c r="T2072" s="12">
        <v>97504.70524583431</v>
      </c>
      <c r="U2072" s="12">
        <v>8558.4420534244564</v>
      </c>
      <c r="V2072" s="12">
        <v>14968.748787009448</v>
      </c>
      <c r="W2072" s="59">
        <v>7.1957833631934344E-3</v>
      </c>
      <c r="X2072" s="59">
        <v>1.3378895431575897E-3</v>
      </c>
      <c r="Y2072" s="59">
        <v>3.6304229442730079E-4</v>
      </c>
      <c r="Z2072" s="59">
        <v>1.9722589986401434E-3</v>
      </c>
      <c r="AA2072" s="59">
        <v>1.295227661803513E-3</v>
      </c>
      <c r="AB2072" s="59">
        <v>7.2833211944646763E-4</v>
      </c>
      <c r="AC2072" s="59">
        <v>1.120522262379078E-3</v>
      </c>
      <c r="AD2072" s="59">
        <v>5.8589292392239858E-3</v>
      </c>
      <c r="AE2072" s="59">
        <v>1.0395098335879522E-2</v>
      </c>
      <c r="AF2072" s="59">
        <v>2.1698410228482689E-3</v>
      </c>
      <c r="AG2072" s="59">
        <v>6.0886691851179623E-3</v>
      </c>
      <c r="AH2072" s="18">
        <v>3.5023267296470238E-3</v>
      </c>
      <c r="AI2072" s="12">
        <v>71</v>
      </c>
      <c r="AJ2072" s="17">
        <v>2</v>
      </c>
      <c r="AK2072" s="18">
        <v>0.62409520132276464</v>
      </c>
      <c r="AL2072" t="str">
        <f>IF(AK2072&lt;='CAV Tier 1 Analysis'!$A$5,"Tier 1", "Tier 2")</f>
        <v>Tier 2</v>
      </c>
      <c r="AM2072" t="str">
        <f t="shared" si="65"/>
        <v>North Carolina - Tier 2</v>
      </c>
      <c r="AN2072" t="str">
        <f t="shared" si="66"/>
        <v>Catawba County * - Tier 2</v>
      </c>
    </row>
    <row r="2073" spans="1:40" x14ac:dyDescent="0.3">
      <c r="A2073">
        <v>4</v>
      </c>
      <c r="B2073" t="s">
        <v>39</v>
      </c>
      <c r="C2073" t="s">
        <v>5220</v>
      </c>
      <c r="D2073" t="s">
        <v>8017</v>
      </c>
      <c r="E2073" t="s">
        <v>482</v>
      </c>
      <c r="F2073" s="12">
        <v>56763.214830441233</v>
      </c>
      <c r="G2073" s="12">
        <v>36549.513938837474</v>
      </c>
      <c r="H2073" s="12">
        <v>18941.360967755805</v>
      </c>
      <c r="I2073">
        <v>131</v>
      </c>
      <c r="J2073" s="15">
        <v>0.1787436550761442</v>
      </c>
      <c r="K2073" s="15">
        <v>0.82125634492385546</v>
      </c>
      <c r="L2073" s="58">
        <v>382.49670999999989</v>
      </c>
      <c r="M2073">
        <v>304</v>
      </c>
      <c r="N2073">
        <v>6</v>
      </c>
      <c r="O2073" s="12">
        <v>10.6</v>
      </c>
      <c r="P2073" s="12">
        <v>4.1833333333333336</v>
      </c>
      <c r="Q2073" s="12">
        <v>31</v>
      </c>
      <c r="R2073" s="12">
        <v>107.58458118502507</v>
      </c>
      <c r="S2073" s="12">
        <v>3385.6480914932845</v>
      </c>
      <c r="T2073" s="12">
        <v>38773.504408114364</v>
      </c>
      <c r="U2073" s="12">
        <v>0</v>
      </c>
      <c r="V2073" s="12">
        <v>0</v>
      </c>
      <c r="W2073" s="59">
        <v>7.8632009489168087E-3</v>
      </c>
      <c r="X2073" s="59">
        <v>2.5905631918465431E-3</v>
      </c>
      <c r="Y2073" s="59">
        <v>3.6304229442730079E-4</v>
      </c>
      <c r="Z2073" s="59">
        <v>1.914463863148857E-3</v>
      </c>
      <c r="AA2073" s="59">
        <v>2.220643054048373E-3</v>
      </c>
      <c r="AB2073" s="59">
        <v>7.526098567613498E-3</v>
      </c>
      <c r="AC2073" s="59">
        <v>3.573946811541598E-3</v>
      </c>
      <c r="AD2073" s="59">
        <v>7.7175425679917838E-3</v>
      </c>
      <c r="AE2073" s="59">
        <v>4.1336917037265407E-3</v>
      </c>
      <c r="AF2073" s="59">
        <v>0</v>
      </c>
      <c r="AG2073" s="59">
        <v>0</v>
      </c>
      <c r="AH2073" s="18">
        <v>3.4457448184783009E-3</v>
      </c>
      <c r="AI2073" s="12">
        <v>72</v>
      </c>
      <c r="AJ2073" s="17">
        <v>2</v>
      </c>
      <c r="AK2073" s="18">
        <v>0.62754094614124289</v>
      </c>
      <c r="AL2073" t="str">
        <f>IF(AK2073&lt;='CAV Tier 1 Analysis'!$A$5,"Tier 1", "Tier 2")</f>
        <v>Tier 2</v>
      </c>
      <c r="AM2073" t="str">
        <f t="shared" si="65"/>
        <v>North Carolina - Tier 2</v>
      </c>
      <c r="AN2073" t="str">
        <f t="shared" si="66"/>
        <v>Lenoir County * - Tier 2</v>
      </c>
    </row>
    <row r="2074" spans="1:40" x14ac:dyDescent="0.3">
      <c r="A2074">
        <v>4</v>
      </c>
      <c r="B2074" t="s">
        <v>39</v>
      </c>
      <c r="C2074" t="s">
        <v>5129</v>
      </c>
      <c r="D2074" t="s">
        <v>7892</v>
      </c>
      <c r="E2074" t="s">
        <v>384</v>
      </c>
      <c r="F2074" s="12">
        <v>88398.763205902273</v>
      </c>
      <c r="G2074" s="12">
        <v>97914.564080218872</v>
      </c>
      <c r="H2074" s="12">
        <v>34445.110343264074</v>
      </c>
      <c r="I2074">
        <v>35</v>
      </c>
      <c r="J2074" s="15">
        <v>7.1254623502026396E-2</v>
      </c>
      <c r="K2074" s="15">
        <v>0.92874537649797373</v>
      </c>
      <c r="L2074" s="58">
        <v>387.29570999999993</v>
      </c>
      <c r="M2074">
        <v>96</v>
      </c>
      <c r="N2074">
        <v>10</v>
      </c>
      <c r="O2074" s="12">
        <v>11.906976744186046</v>
      </c>
      <c r="P2074" s="12">
        <v>2.2674418604651163</v>
      </c>
      <c r="Q2074" s="12">
        <v>4</v>
      </c>
      <c r="R2074" s="12">
        <v>32.506088177429078</v>
      </c>
      <c r="S2074" s="12">
        <v>2454.3733689950368</v>
      </c>
      <c r="T2074" s="12">
        <v>77286.338717078819</v>
      </c>
      <c r="U2074" s="12">
        <v>0</v>
      </c>
      <c r="V2074" s="12">
        <v>20628.225363140053</v>
      </c>
      <c r="W2074" s="59">
        <v>7.961856702985522E-3</v>
      </c>
      <c r="X2074" s="59">
        <v>8.1807258689890836E-4</v>
      </c>
      <c r="Y2074" s="59">
        <v>6.0507049071216793E-4</v>
      </c>
      <c r="Z2074" s="59">
        <v>2.1505166694432091E-3</v>
      </c>
      <c r="AA2074" s="59">
        <v>1.2036284504941147E-3</v>
      </c>
      <c r="AB2074" s="59">
        <v>9.7110949259529014E-4</v>
      </c>
      <c r="AC2074" s="59">
        <v>1.079848328801073E-3</v>
      </c>
      <c r="AD2074" s="59">
        <v>5.5947134613775241E-3</v>
      </c>
      <c r="AE2074" s="59">
        <v>8.2395930428029347E-3</v>
      </c>
      <c r="AF2074" s="59">
        <v>0</v>
      </c>
      <c r="AG2074" s="59">
        <v>8.3907106665601604E-3</v>
      </c>
      <c r="AH2074" s="18">
        <v>3.3650108993337189E-3</v>
      </c>
      <c r="AI2074" s="12">
        <v>73</v>
      </c>
      <c r="AJ2074" s="17">
        <v>2</v>
      </c>
      <c r="AK2074" s="18">
        <v>0.63090595704057661</v>
      </c>
      <c r="AL2074" t="str">
        <f>IF(AK2074&lt;='CAV Tier 1 Analysis'!$A$5,"Tier 1", "Tier 2")</f>
        <v>Tier 2</v>
      </c>
      <c r="AM2074" t="str">
        <f t="shared" si="65"/>
        <v>North Carolina - Tier 2</v>
      </c>
      <c r="AN2074" t="str">
        <f t="shared" si="66"/>
        <v>Alamance County* - Tier 2</v>
      </c>
    </row>
    <row r="2075" spans="1:40" x14ac:dyDescent="0.3">
      <c r="A2075">
        <v>4</v>
      </c>
      <c r="B2075" t="s">
        <v>39</v>
      </c>
      <c r="C2075" t="s">
        <v>5303</v>
      </c>
      <c r="D2075" t="s">
        <v>8135</v>
      </c>
      <c r="E2075" t="s">
        <v>472</v>
      </c>
      <c r="F2075" s="12">
        <v>59353.052407935647</v>
      </c>
      <c r="G2075" s="12">
        <v>60187.476774726747</v>
      </c>
      <c r="H2075" s="12">
        <v>23263.064244033703</v>
      </c>
      <c r="I2075">
        <v>43</v>
      </c>
      <c r="J2075" s="15">
        <v>8.5092738806530621E-2</v>
      </c>
      <c r="K2075" s="15">
        <v>0.9149072611934691</v>
      </c>
      <c r="L2075" s="58">
        <v>478.82652000000013</v>
      </c>
      <c r="M2075">
        <v>153</v>
      </c>
      <c r="N2075">
        <v>10</v>
      </c>
      <c r="O2075" s="12">
        <v>12.424242424242424</v>
      </c>
      <c r="P2075" s="12">
        <v>3.1363636363636362</v>
      </c>
      <c r="Q2075" s="12">
        <v>28</v>
      </c>
      <c r="R2075" s="12">
        <v>39.341012231319169</v>
      </c>
      <c r="S2075" s="12">
        <v>1979.5178495571017</v>
      </c>
      <c r="T2075" s="12">
        <v>53703.275409243462</v>
      </c>
      <c r="U2075" s="12">
        <v>0</v>
      </c>
      <c r="V2075" s="12">
        <v>6484.2013654832845</v>
      </c>
      <c r="W2075" s="59">
        <v>9.8435072720770202E-3</v>
      </c>
      <c r="X2075" s="59">
        <v>1.3038031853701353E-3</v>
      </c>
      <c r="Y2075" s="59">
        <v>6.0507049071216793E-4</v>
      </c>
      <c r="Z2075" s="59">
        <v>2.2439399196427425E-3</v>
      </c>
      <c r="AA2075" s="59">
        <v>1.6648790734806705E-3</v>
      </c>
      <c r="AB2075" s="59">
        <v>6.7977664481670306E-3</v>
      </c>
      <c r="AC2075" s="59">
        <v>1.3069036815334366E-3</v>
      </c>
      <c r="AD2075" s="59">
        <v>4.5122862315316306E-3</v>
      </c>
      <c r="AE2075" s="59">
        <v>5.7253732261475301E-3</v>
      </c>
      <c r="AF2075" s="59">
        <v>0</v>
      </c>
      <c r="AG2075" s="59">
        <v>2.637505485988284E-3</v>
      </c>
      <c r="AH2075" s="18">
        <v>3.3310031831500593E-3</v>
      </c>
      <c r="AI2075" s="12">
        <v>74</v>
      </c>
      <c r="AJ2075" s="17">
        <v>2</v>
      </c>
      <c r="AK2075" s="18">
        <v>0.63423696022372666</v>
      </c>
      <c r="AL2075" t="str">
        <f>IF(AK2075&lt;='CAV Tier 1 Analysis'!$A$5,"Tier 1", "Tier 2")</f>
        <v>Tier 2</v>
      </c>
      <c r="AM2075" t="str">
        <f t="shared" si="65"/>
        <v>North Carolina - Tier 2</v>
      </c>
      <c r="AN2075" t="str">
        <f t="shared" si="66"/>
        <v>Nash County * - Tier 2</v>
      </c>
    </row>
    <row r="2076" spans="1:40" x14ac:dyDescent="0.3">
      <c r="A2076">
        <v>4</v>
      </c>
      <c r="B2076" t="s">
        <v>39</v>
      </c>
      <c r="C2076" t="s">
        <v>5181</v>
      </c>
      <c r="D2076" t="s">
        <v>7967</v>
      </c>
      <c r="E2076" t="s">
        <v>507</v>
      </c>
      <c r="F2076" s="12">
        <v>53468.566814618331</v>
      </c>
      <c r="G2076" s="12">
        <v>30224.621521764944</v>
      </c>
      <c r="H2076" s="12">
        <v>15667.183165661265</v>
      </c>
      <c r="I2076">
        <v>66</v>
      </c>
      <c r="J2076" s="15">
        <v>0.21797766686309675</v>
      </c>
      <c r="K2076" s="15">
        <v>0.7820223331369035</v>
      </c>
      <c r="L2076" s="58">
        <v>483.53081999999995</v>
      </c>
      <c r="M2076">
        <v>251</v>
      </c>
      <c r="N2076">
        <v>0</v>
      </c>
      <c r="O2076" s="12">
        <v>10.901639344262295</v>
      </c>
      <c r="P2076" s="12">
        <v>3.8688524590163933</v>
      </c>
      <c r="Q2076" s="12">
        <v>31</v>
      </c>
      <c r="R2076" s="12">
        <v>51.613473987035633</v>
      </c>
      <c r="S2076" s="12">
        <v>3415.0960327676289</v>
      </c>
      <c r="T2076" s="12">
        <v>32187.111283034494</v>
      </c>
      <c r="U2076" s="12">
        <v>0</v>
      </c>
      <c r="V2076" s="12">
        <v>0</v>
      </c>
      <c r="W2076" s="59">
        <v>9.9402162247474567E-3</v>
      </c>
      <c r="X2076" s="59">
        <v>2.138918951162771E-3</v>
      </c>
      <c r="Y2076" s="59">
        <v>0</v>
      </c>
      <c r="Z2076" s="59">
        <v>1.9689428843086758E-3</v>
      </c>
      <c r="AA2076" s="59">
        <v>2.0537068542436782E-3</v>
      </c>
      <c r="AB2076" s="59">
        <v>7.526098567613498E-3</v>
      </c>
      <c r="AC2076" s="59">
        <v>1.7145933809168104E-3</v>
      </c>
      <c r="AD2076" s="59">
        <v>7.7846687825843452E-3</v>
      </c>
      <c r="AE2076" s="59">
        <v>3.4315081112389237E-3</v>
      </c>
      <c r="AF2076" s="59">
        <v>0</v>
      </c>
      <c r="AG2076" s="59">
        <v>0</v>
      </c>
      <c r="AH2076" s="18">
        <v>3.3235139778923779E-3</v>
      </c>
      <c r="AI2076" s="12">
        <v>75</v>
      </c>
      <c r="AJ2076" s="17">
        <v>2</v>
      </c>
      <c r="AK2076" s="18">
        <v>0.63756047420161899</v>
      </c>
      <c r="AL2076" t="str">
        <f>IF(AK2076&lt;='CAV Tier 1 Analysis'!$A$5,"Tier 1", "Tier 2")</f>
        <v>Tier 2</v>
      </c>
      <c r="AM2076" t="str">
        <f t="shared" si="65"/>
        <v>North Carolina - Tier 2</v>
      </c>
      <c r="AN2076" t="str">
        <f t="shared" si="66"/>
        <v>Edgecombe County * - Tier 2</v>
      </c>
    </row>
    <row r="2077" spans="1:40" x14ac:dyDescent="0.3">
      <c r="A2077">
        <v>4</v>
      </c>
      <c r="B2077" t="s">
        <v>39</v>
      </c>
      <c r="C2077" t="s">
        <v>5336</v>
      </c>
      <c r="D2077" t="s">
        <v>8175</v>
      </c>
      <c r="E2077" t="s">
        <v>417</v>
      </c>
      <c r="F2077" s="12">
        <v>33032.648682240433</v>
      </c>
      <c r="G2077" s="12">
        <v>68362.933226109017</v>
      </c>
      <c r="H2077" s="12">
        <v>18990.522656932404</v>
      </c>
      <c r="I2077">
        <v>2</v>
      </c>
      <c r="J2077" s="15">
        <v>6.2286695537076553E-2</v>
      </c>
      <c r="K2077" s="15">
        <v>0.93771330446292345</v>
      </c>
      <c r="L2077" s="58">
        <v>520.26279000000011</v>
      </c>
      <c r="M2077">
        <v>17</v>
      </c>
      <c r="N2077">
        <v>2</v>
      </c>
      <c r="O2077" s="12">
        <v>12.8</v>
      </c>
      <c r="P2077" s="12">
        <v>3.3111111111111109</v>
      </c>
      <c r="Q2077" s="12">
        <v>0</v>
      </c>
      <c r="R2077" s="12">
        <v>1.8754266089258469</v>
      </c>
      <c r="S2077" s="12">
        <v>1182.8569028223028</v>
      </c>
      <c r="T2077" s="12">
        <v>49231.413016173959</v>
      </c>
      <c r="U2077" s="12">
        <v>16198.764333933526</v>
      </c>
      <c r="V2077" s="12">
        <v>19131.520209935057</v>
      </c>
      <c r="W2077" s="59">
        <v>1.0695336082796917E-2</v>
      </c>
      <c r="X2077" s="59">
        <v>1.4486702059668169E-4</v>
      </c>
      <c r="Y2077" s="59">
        <v>1.210140981424336E-4</v>
      </c>
      <c r="Z2077" s="59">
        <v>2.31180541965145E-3</v>
      </c>
      <c r="AA2077" s="59">
        <v>1.7576404518098673E-3</v>
      </c>
      <c r="AB2077" s="59">
        <v>0</v>
      </c>
      <c r="AC2077" s="59">
        <v>6.2301445759439003E-5</v>
      </c>
      <c r="AD2077" s="59">
        <v>2.6963075466439538E-3</v>
      </c>
      <c r="AE2077" s="59">
        <v>5.2486223944489237E-3</v>
      </c>
      <c r="AF2077" s="59">
        <v>4.1069090789901943E-3</v>
      </c>
      <c r="AG2077" s="59">
        <v>7.7819127853748504E-3</v>
      </c>
      <c r="AH2077" s="18">
        <v>3.1751560294740644E-3</v>
      </c>
      <c r="AI2077" s="12">
        <v>76</v>
      </c>
      <c r="AJ2077" s="17">
        <v>2</v>
      </c>
      <c r="AK2077" s="18">
        <v>0.64073563023109303</v>
      </c>
      <c r="AL2077" t="str">
        <f>IF(AK2077&lt;='CAV Tier 1 Analysis'!$A$5,"Tier 1", "Tier 2")</f>
        <v>Tier 2</v>
      </c>
      <c r="AM2077" t="str">
        <f t="shared" si="65"/>
        <v>North Carolina - Tier 2</v>
      </c>
      <c r="AN2077" t="str">
        <f t="shared" si="66"/>
        <v>Granville County* - Tier 2</v>
      </c>
    </row>
    <row r="2078" spans="1:40" x14ac:dyDescent="0.3">
      <c r="A2078">
        <v>4</v>
      </c>
      <c r="B2078" t="s">
        <v>39</v>
      </c>
      <c r="C2078" t="s">
        <v>4607</v>
      </c>
      <c r="D2078" t="s">
        <v>8019</v>
      </c>
      <c r="E2078" t="s">
        <v>415</v>
      </c>
      <c r="F2078" s="12">
        <v>41400.582048614684</v>
      </c>
      <c r="G2078" s="12">
        <v>79825.588185434666</v>
      </c>
      <c r="H2078" s="12">
        <v>28024.824214151049</v>
      </c>
      <c r="I2078">
        <v>1</v>
      </c>
      <c r="J2078" s="15">
        <v>8.9521498755053358E-2</v>
      </c>
      <c r="K2078" s="15">
        <v>0.91047850124494611</v>
      </c>
      <c r="L2078" s="58">
        <v>298.80799999999988</v>
      </c>
      <c r="M2078">
        <v>57</v>
      </c>
      <c r="N2078">
        <v>0</v>
      </c>
      <c r="O2078" s="12">
        <v>10.695652173913043</v>
      </c>
      <c r="P2078" s="12">
        <v>2.6956521739130435</v>
      </c>
      <c r="Q2078" s="12">
        <v>0</v>
      </c>
      <c r="R2078" s="12">
        <v>0.91047850124494611</v>
      </c>
      <c r="S2078" s="12">
        <v>2508.8242659977122</v>
      </c>
      <c r="T2078" s="12">
        <v>65742.086685631497</v>
      </c>
      <c r="U2078" s="12">
        <v>24341.504637016813</v>
      </c>
      <c r="V2078" s="12">
        <v>14083.501499803169</v>
      </c>
      <c r="W2078" s="59">
        <v>6.1427648597132591E-3</v>
      </c>
      <c r="X2078" s="59">
        <v>4.8573059847122687E-4</v>
      </c>
      <c r="Y2078" s="59">
        <v>0</v>
      </c>
      <c r="Z2078" s="59">
        <v>1.9317395829967958E-3</v>
      </c>
      <c r="AA2078" s="59">
        <v>1.4309357632184213E-3</v>
      </c>
      <c r="AB2078" s="59">
        <v>0</v>
      </c>
      <c r="AC2078" s="59">
        <v>3.0245986001518957E-5</v>
      </c>
      <c r="AD2078" s="59">
        <v>5.7188336014887603E-3</v>
      </c>
      <c r="AE2078" s="59">
        <v>7.0088459236919949E-3</v>
      </c>
      <c r="AF2078" s="59">
        <v>6.1713563040503268E-3</v>
      </c>
      <c r="AG2078" s="59">
        <v>5.7285871264558643E-3</v>
      </c>
      <c r="AH2078" s="18">
        <v>3.1499127041898336E-3</v>
      </c>
      <c r="AI2078" s="12">
        <v>77</v>
      </c>
      <c r="AJ2078" s="17">
        <v>2</v>
      </c>
      <c r="AK2078" s="18">
        <v>0.64388554293528288</v>
      </c>
      <c r="AL2078" t="str">
        <f>IF(AK2078&lt;='CAV Tier 1 Analysis'!$A$5,"Tier 1", "Tier 2")</f>
        <v>Tier 2</v>
      </c>
      <c r="AM2078" t="str">
        <f t="shared" si="65"/>
        <v>North Carolina - Tier 2</v>
      </c>
      <c r="AN2078" t="str">
        <f t="shared" si="66"/>
        <v>Lincoln County * - Tier 2</v>
      </c>
    </row>
    <row r="2079" spans="1:40" x14ac:dyDescent="0.3">
      <c r="A2079">
        <v>4</v>
      </c>
      <c r="B2079" t="s">
        <v>39</v>
      </c>
      <c r="C2079" t="s">
        <v>5243</v>
      </c>
      <c r="D2079" t="s">
        <v>8054</v>
      </c>
      <c r="E2079" t="s">
        <v>425</v>
      </c>
      <c r="F2079" s="12">
        <v>1075.4134797952568</v>
      </c>
      <c r="G2079" s="12">
        <v>17044.176595792243</v>
      </c>
      <c r="H2079" s="12">
        <v>6299.9369617780494</v>
      </c>
      <c r="I2079">
        <v>206</v>
      </c>
      <c r="J2079" s="15">
        <v>0.3894503223569637</v>
      </c>
      <c r="K2079" s="15">
        <v>0.61054967764303625</v>
      </c>
      <c r="L2079" s="58">
        <v>8.7682300000000009</v>
      </c>
      <c r="M2079">
        <v>1423</v>
      </c>
      <c r="N2079">
        <v>55</v>
      </c>
      <c r="O2079" s="12">
        <v>6.9545454545454541</v>
      </c>
      <c r="P2079" s="12">
        <v>3.1363636363636362</v>
      </c>
      <c r="Q2079" s="12">
        <v>1</v>
      </c>
      <c r="R2079" s="12">
        <v>125.77323359446547</v>
      </c>
      <c r="S2079" s="12">
        <v>2453.5124805930118</v>
      </c>
      <c r="T2079" s="12">
        <v>14782.382460270152</v>
      </c>
      <c r="U2079" s="12">
        <v>13706.968980474894</v>
      </c>
      <c r="V2079" s="12">
        <v>2261.7941355220919</v>
      </c>
      <c r="W2079" s="59">
        <v>1.8025345749070847E-4</v>
      </c>
      <c r="X2079" s="59">
        <v>1.2126221782886944E-2</v>
      </c>
      <c r="Y2079" s="59">
        <v>3.3278876989169238E-3</v>
      </c>
      <c r="Z2079" s="59">
        <v>1.2560590525805108E-3</v>
      </c>
      <c r="AA2079" s="59">
        <v>1.6648790734806705E-3</v>
      </c>
      <c r="AB2079" s="59">
        <v>2.4277737314882253E-4</v>
      </c>
      <c r="AC2079" s="59">
        <v>4.1781716509092497E-3</v>
      </c>
      <c r="AD2079" s="59">
        <v>5.5927510770099305E-3</v>
      </c>
      <c r="AE2079" s="59">
        <v>1.5759682461032197E-3</v>
      </c>
      <c r="AF2079" s="59">
        <v>3.4751586103036834E-3</v>
      </c>
      <c r="AG2079" s="59">
        <v>9.2000450084279907E-4</v>
      </c>
      <c r="AH2079" s="18">
        <v>3.1400120476066783E-3</v>
      </c>
      <c r="AI2079" s="12">
        <v>78</v>
      </c>
      <c r="AJ2079" s="17">
        <v>2</v>
      </c>
      <c r="AK2079" s="18">
        <v>0.64702555498288961</v>
      </c>
      <c r="AL2079" t="str">
        <f>IF(AK2079&lt;='CAV Tier 1 Analysis'!$A$5,"Tier 1", "Tier 2")</f>
        <v>Tier 2</v>
      </c>
      <c r="AM2079" t="str">
        <f t="shared" si="65"/>
        <v>North Carolina - Tier 2</v>
      </c>
      <c r="AN2079" t="str">
        <f t="shared" si="66"/>
        <v>Elizabeth City, City Of - Tier 2</v>
      </c>
    </row>
    <row r="2080" spans="1:40" x14ac:dyDescent="0.3">
      <c r="A2080">
        <v>4</v>
      </c>
      <c r="B2080" t="s">
        <v>39</v>
      </c>
      <c r="C2080" t="s">
        <v>5154</v>
      </c>
      <c r="D2080" t="s">
        <v>7929</v>
      </c>
      <c r="E2080" t="s">
        <v>409</v>
      </c>
      <c r="F2080" s="12">
        <v>163.43792589050963</v>
      </c>
      <c r="G2080" s="12">
        <v>1062.4509501276534</v>
      </c>
      <c r="H2080" s="12">
        <v>3238.5386224382964</v>
      </c>
      <c r="I2080">
        <v>470</v>
      </c>
      <c r="J2080" s="15">
        <v>0.66372940725740237</v>
      </c>
      <c r="K2080" s="15">
        <v>0.33627059274259763</v>
      </c>
      <c r="L2080" s="58">
        <v>2.0098099999999999</v>
      </c>
      <c r="M2080">
        <v>1228</v>
      </c>
      <c r="N2080">
        <v>137</v>
      </c>
      <c r="O2080" s="12">
        <v>11</v>
      </c>
      <c r="P2080" s="12">
        <v>1</v>
      </c>
      <c r="Q2080" s="12">
        <v>11</v>
      </c>
      <c r="R2080" s="12">
        <v>158.04717858902089</v>
      </c>
      <c r="S2080" s="12">
        <v>2149.5133202511747</v>
      </c>
      <c r="T2080" s="12">
        <v>1150.6519050912443</v>
      </c>
      <c r="U2080" s="12">
        <v>987.21397920073468</v>
      </c>
      <c r="V2080" s="12">
        <v>0</v>
      </c>
      <c r="W2080" s="59">
        <v>4.1316799559249784E-5</v>
      </c>
      <c r="X2080" s="59">
        <v>1.0464511840748536E-2</v>
      </c>
      <c r="Y2080" s="59">
        <v>8.289465722756701E-3</v>
      </c>
      <c r="Z2080" s="59">
        <v>1.9867077825129649E-3</v>
      </c>
      <c r="AA2080" s="59">
        <v>5.3083100893586599E-4</v>
      </c>
      <c r="AB2080" s="59">
        <v>2.6705511046370479E-3</v>
      </c>
      <c r="AC2080" s="59">
        <v>5.2503082111732911E-3</v>
      </c>
      <c r="AD2080" s="59">
        <v>4.8997887852505716E-3</v>
      </c>
      <c r="AE2080" s="59">
        <v>1.2267243589561655E-4</v>
      </c>
      <c r="AF2080" s="59">
        <v>2.502905759047492E-4</v>
      </c>
      <c r="AG2080" s="59">
        <v>0</v>
      </c>
      <c r="AH2080" s="18">
        <v>3.1369494788522352E-3</v>
      </c>
      <c r="AI2080" s="12">
        <v>79</v>
      </c>
      <c r="AJ2080" s="17">
        <v>2</v>
      </c>
      <c r="AK2080" s="18">
        <v>0.65016250446174184</v>
      </c>
      <c r="AL2080" t="str">
        <f>IF(AK2080&lt;='CAV Tier 1 Analysis'!$A$5,"Tier 1", "Tier 2")</f>
        <v>Tier 2</v>
      </c>
      <c r="AM2080" t="str">
        <f t="shared" si="65"/>
        <v>North Carolina - Tier 2</v>
      </c>
      <c r="AN2080" t="str">
        <f t="shared" si="66"/>
        <v>Atlantic Beach, Town Of - Tier 2</v>
      </c>
    </row>
    <row r="2081" spans="1:40" x14ac:dyDescent="0.3">
      <c r="A2081">
        <v>4</v>
      </c>
      <c r="B2081" t="s">
        <v>39</v>
      </c>
      <c r="C2081" t="s">
        <v>5312</v>
      </c>
      <c r="D2081" t="s">
        <v>8147</v>
      </c>
      <c r="E2081" t="s">
        <v>604</v>
      </c>
      <c r="F2081" s="12">
        <v>30073.300880330054</v>
      </c>
      <c r="G2081" s="12">
        <v>27196.87490475145</v>
      </c>
      <c r="H2081" s="12">
        <v>14490.372645099138</v>
      </c>
      <c r="I2081">
        <v>26</v>
      </c>
      <c r="J2081" s="15">
        <v>0.16480021984915749</v>
      </c>
      <c r="K2081" s="15">
        <v>0.83519978015084295</v>
      </c>
      <c r="L2081" s="58">
        <v>873.76273000000015</v>
      </c>
      <c r="M2081">
        <v>112</v>
      </c>
      <c r="N2081">
        <v>1</v>
      </c>
      <c r="O2081" s="12">
        <v>10.692307692307692</v>
      </c>
      <c r="P2081" s="12">
        <v>4.865384615384615</v>
      </c>
      <c r="Q2081" s="12">
        <v>2</v>
      </c>
      <c r="R2081" s="12">
        <v>21.715194283921917</v>
      </c>
      <c r="S2081" s="12">
        <v>2388.0165976085559</v>
      </c>
      <c r="T2081" s="12">
        <v>28722.541135031981</v>
      </c>
      <c r="U2081" s="12">
        <v>0</v>
      </c>
      <c r="V2081" s="12">
        <v>0</v>
      </c>
      <c r="W2081" s="59">
        <v>1.7962434049861878E-2</v>
      </c>
      <c r="X2081" s="59">
        <v>9.5441801804872642E-4</v>
      </c>
      <c r="Y2081" s="59">
        <v>6.0507049071216798E-5</v>
      </c>
      <c r="Z2081" s="59">
        <v>1.9311355368482664E-3</v>
      </c>
      <c r="AA2081" s="59">
        <v>2.5826970242456555E-3</v>
      </c>
      <c r="AB2081" s="59">
        <v>4.8555474629764507E-4</v>
      </c>
      <c r="AC2081" s="59">
        <v>7.213761351132315E-4</v>
      </c>
      <c r="AD2081" s="59">
        <v>5.4434540292066539E-3</v>
      </c>
      <c r="AE2081" s="59">
        <v>3.0621459631329745E-3</v>
      </c>
      <c r="AF2081" s="59">
        <v>0</v>
      </c>
      <c r="AG2081" s="59">
        <v>0</v>
      </c>
      <c r="AH2081" s="18">
        <v>3.0185202319842046E-3</v>
      </c>
      <c r="AI2081" s="12">
        <v>80</v>
      </c>
      <c r="AJ2081" s="17">
        <v>2</v>
      </c>
      <c r="AK2081" s="18">
        <v>0.65318102469372608</v>
      </c>
      <c r="AL2081" t="str">
        <f>IF(AK2081&lt;='CAV Tier 1 Analysis'!$A$5,"Tier 1", "Tier 2")</f>
        <v>Tier 2</v>
      </c>
      <c r="AM2081" t="str">
        <f t="shared" si="65"/>
        <v>North Carolina - Tier 2</v>
      </c>
      <c r="AN2081" t="str">
        <f t="shared" si="66"/>
        <v>Bladen County * - Tier 2</v>
      </c>
    </row>
    <row r="2082" spans="1:40" x14ac:dyDescent="0.3">
      <c r="A2082">
        <v>4</v>
      </c>
      <c r="B2082" t="s">
        <v>39</v>
      </c>
      <c r="C2082" t="s">
        <v>5192</v>
      </c>
      <c r="D2082" t="s">
        <v>7979</v>
      </c>
      <c r="E2082" t="s">
        <v>434</v>
      </c>
      <c r="F2082" s="12">
        <v>20721.511618682493</v>
      </c>
      <c r="G2082" s="12">
        <v>75359.396258393535</v>
      </c>
      <c r="H2082" s="12">
        <v>30186.667353715831</v>
      </c>
      <c r="I2082">
        <v>23</v>
      </c>
      <c r="J2082" s="15">
        <v>7.2561399510189598E-2</v>
      </c>
      <c r="K2082" s="15">
        <v>0.92743860048981053</v>
      </c>
      <c r="L2082" s="58">
        <v>46.332210000000003</v>
      </c>
      <c r="M2082">
        <v>138</v>
      </c>
      <c r="N2082">
        <v>0</v>
      </c>
      <c r="O2082" s="12">
        <v>10</v>
      </c>
      <c r="P2082" s="12">
        <v>2</v>
      </c>
      <c r="Q2082" s="12">
        <v>0</v>
      </c>
      <c r="R2082" s="12">
        <v>21.331087811265643</v>
      </c>
      <c r="S2082" s="12">
        <v>2190.3868297341724</v>
      </c>
      <c r="T2082" s="12">
        <v>68842.285207245674</v>
      </c>
      <c r="U2082" s="12">
        <v>48120.773588563185</v>
      </c>
      <c r="V2082" s="12">
        <v>6517.1110511478619</v>
      </c>
      <c r="W2082" s="59">
        <v>9.5247741513231044E-4</v>
      </c>
      <c r="X2082" s="59">
        <v>1.1759793436671808E-3</v>
      </c>
      <c r="Y2082" s="59">
        <v>0</v>
      </c>
      <c r="Z2082" s="59">
        <v>1.8060979841026954E-3</v>
      </c>
      <c r="AA2082" s="59">
        <v>1.061662017871732E-3</v>
      </c>
      <c r="AB2082" s="59">
        <v>0</v>
      </c>
      <c r="AC2082" s="59">
        <v>7.0861616441741709E-4</v>
      </c>
      <c r="AD2082" s="59">
        <v>4.9929594399712521E-3</v>
      </c>
      <c r="AE2082" s="59">
        <v>7.3393619578841452E-3</v>
      </c>
      <c r="AF2082" s="59">
        <v>1.2200167732850275E-2</v>
      </c>
      <c r="AG2082" s="59">
        <v>2.6508917877994097E-3</v>
      </c>
      <c r="AH2082" s="18">
        <v>2.9898376221542196E-3</v>
      </c>
      <c r="AI2082" s="12">
        <v>81</v>
      </c>
      <c r="AJ2082" s="17">
        <v>2</v>
      </c>
      <c r="AK2082" s="18">
        <v>0.65617086231588029</v>
      </c>
      <c r="AL2082" t="str">
        <f>IF(AK2082&lt;='CAV Tier 1 Analysis'!$A$5,"Tier 1", "Tier 2")</f>
        <v>Tier 2</v>
      </c>
      <c r="AM2082" t="str">
        <f t="shared" si="65"/>
        <v>North Carolina - Tier 2</v>
      </c>
      <c r="AN2082" t="str">
        <f t="shared" si="66"/>
        <v>Gastonia, City Of - Tier 2</v>
      </c>
    </row>
    <row r="2083" spans="1:40" x14ac:dyDescent="0.3">
      <c r="A2083">
        <v>4</v>
      </c>
      <c r="B2083" t="s">
        <v>39</v>
      </c>
      <c r="C2083" t="s">
        <v>5191</v>
      </c>
      <c r="D2083" t="s">
        <v>7978</v>
      </c>
      <c r="E2083" t="s">
        <v>405</v>
      </c>
      <c r="F2083" s="12">
        <v>122722.58432408138</v>
      </c>
      <c r="G2083" s="12">
        <v>121331.27297618531</v>
      </c>
      <c r="H2083" s="12">
        <v>42303.968135766569</v>
      </c>
      <c r="I2083">
        <v>5</v>
      </c>
      <c r="J2083" s="15">
        <v>3.8976893920558128E-2</v>
      </c>
      <c r="K2083" s="15">
        <v>0.96102310607944086</v>
      </c>
      <c r="L2083" s="58">
        <v>274.50134999999995</v>
      </c>
      <c r="M2083">
        <v>65</v>
      </c>
      <c r="N2083">
        <v>0</v>
      </c>
      <c r="O2083" s="12">
        <v>9.9720279720279716</v>
      </c>
      <c r="P2083" s="12">
        <v>2.1188811188811187</v>
      </c>
      <c r="Q2083" s="12">
        <v>0</v>
      </c>
      <c r="R2083" s="12">
        <v>4.8051155303972042</v>
      </c>
      <c r="S2083" s="12">
        <v>1648.8772784464447</v>
      </c>
      <c r="T2083" s="12">
        <v>100732.60478122903</v>
      </c>
      <c r="U2083" s="12">
        <v>0</v>
      </c>
      <c r="V2083" s="12">
        <v>20598.668194956277</v>
      </c>
      <c r="W2083" s="59">
        <v>5.6430793242612338E-3</v>
      </c>
      <c r="X2083" s="59">
        <v>5.539033140461359E-4</v>
      </c>
      <c r="Y2083" s="59">
        <v>0</v>
      </c>
      <c r="Z2083" s="59">
        <v>1.8010459617695408E-3</v>
      </c>
      <c r="AA2083" s="59">
        <v>1.1247678021508209E-3</v>
      </c>
      <c r="AB2083" s="59">
        <v>0</v>
      </c>
      <c r="AC2083" s="59">
        <v>1.5962535839050587E-4</v>
      </c>
      <c r="AD2083" s="59">
        <v>3.7585951764385018E-3</v>
      </c>
      <c r="AE2083" s="59">
        <v>1.0739228734552785E-2</v>
      </c>
      <c r="AF2083" s="59">
        <v>0</v>
      </c>
      <c r="AG2083" s="59">
        <v>8.3786880304881264E-3</v>
      </c>
      <c r="AH2083" s="18">
        <v>2.9235394274634229E-3</v>
      </c>
      <c r="AI2083" s="12">
        <v>82</v>
      </c>
      <c r="AJ2083" s="17">
        <v>2</v>
      </c>
      <c r="AK2083" s="18">
        <v>0.65909440174334366</v>
      </c>
      <c r="AL2083" t="str">
        <f>IF(AK2083&lt;='CAV Tier 1 Analysis'!$A$5,"Tier 1", "Tier 2")</f>
        <v>Tier 2</v>
      </c>
      <c r="AM2083" t="str">
        <f t="shared" si="65"/>
        <v>North Carolina - Tier 2</v>
      </c>
      <c r="AN2083" t="str">
        <f t="shared" si="66"/>
        <v>Gaston County * - Tier 2</v>
      </c>
    </row>
    <row r="2084" spans="1:40" x14ac:dyDescent="0.3">
      <c r="A2084">
        <v>4</v>
      </c>
      <c r="B2084" t="s">
        <v>39</v>
      </c>
      <c r="C2084" t="s">
        <v>3603</v>
      </c>
      <c r="D2084" t="s">
        <v>8188</v>
      </c>
      <c r="E2084" t="s">
        <v>416</v>
      </c>
      <c r="F2084" s="12">
        <v>71775.013464326141</v>
      </c>
      <c r="G2084" s="12">
        <v>90075.529643395872</v>
      </c>
      <c r="H2084" s="12">
        <v>28943.332272915239</v>
      </c>
      <c r="I2084">
        <v>29</v>
      </c>
      <c r="J2084" s="15">
        <v>4.2917717119492438E-2</v>
      </c>
      <c r="K2084" s="15">
        <v>0.95708228288050801</v>
      </c>
      <c r="L2084" s="58">
        <v>373.21602999999999</v>
      </c>
      <c r="M2084">
        <v>94</v>
      </c>
      <c r="N2084">
        <v>5</v>
      </c>
      <c r="O2084" s="12">
        <v>11.953125</v>
      </c>
      <c r="P2084" s="12">
        <v>2.0625</v>
      </c>
      <c r="Q2084" s="12">
        <v>0</v>
      </c>
      <c r="R2084" s="12">
        <v>27.755386203534734</v>
      </c>
      <c r="S2084" s="12">
        <v>1242.1817469844523</v>
      </c>
      <c r="T2084" s="12">
        <v>68785.674266985807</v>
      </c>
      <c r="U2084" s="12">
        <v>0</v>
      </c>
      <c r="V2084" s="12">
        <v>21289.855376410065</v>
      </c>
      <c r="W2084" s="59">
        <v>7.6724127672809644E-3</v>
      </c>
      <c r="X2084" s="59">
        <v>8.0102940800518116E-4</v>
      </c>
      <c r="Y2084" s="59">
        <v>3.0253524535608396E-4</v>
      </c>
      <c r="Z2084" s="59">
        <v>2.1588514966227532E-3</v>
      </c>
      <c r="AA2084" s="59">
        <v>1.0948389559302235E-3</v>
      </c>
      <c r="AB2084" s="59">
        <v>0</v>
      </c>
      <c r="AC2084" s="59">
        <v>9.2203058219495078E-4</v>
      </c>
      <c r="AD2084" s="59">
        <v>2.8315377884730536E-3</v>
      </c>
      <c r="AE2084" s="59">
        <v>7.3333265948787984E-3</v>
      </c>
      <c r="AF2084" s="59">
        <v>0</v>
      </c>
      <c r="AG2084" s="59">
        <v>8.6598344477837701E-3</v>
      </c>
      <c r="AH2084" s="18">
        <v>2.8887633896841612E-3</v>
      </c>
      <c r="AI2084" s="12">
        <v>83</v>
      </c>
      <c r="AJ2084" s="17">
        <v>2</v>
      </c>
      <c r="AK2084" s="18">
        <v>0.6619831651330278</v>
      </c>
      <c r="AL2084" t="str">
        <f>IF(AK2084&lt;='CAV Tier 1 Analysis'!$A$5,"Tier 1", "Tier 2")</f>
        <v>Tier 2</v>
      </c>
      <c r="AM2084" t="str">
        <f t="shared" si="65"/>
        <v>North Carolina - Tier 2</v>
      </c>
      <c r="AN2084" t="str">
        <f t="shared" si="66"/>
        <v>Orange County * - Tier 2</v>
      </c>
    </row>
    <row r="2085" spans="1:40" x14ac:dyDescent="0.3">
      <c r="A2085">
        <v>4</v>
      </c>
      <c r="B2085" t="s">
        <v>39</v>
      </c>
      <c r="C2085" t="s">
        <v>4727</v>
      </c>
      <c r="D2085" t="s">
        <v>8196</v>
      </c>
      <c r="E2085" t="s">
        <v>486</v>
      </c>
      <c r="F2085" s="12">
        <v>91959.109695640771</v>
      </c>
      <c r="G2085" s="12">
        <v>106671.26663423145</v>
      </c>
      <c r="H2085" s="12">
        <v>40627.943037526158</v>
      </c>
      <c r="I2085">
        <v>5</v>
      </c>
      <c r="J2085" s="15">
        <v>1.512949241273262E-2</v>
      </c>
      <c r="K2085" s="15">
        <v>0.98487050758726691</v>
      </c>
      <c r="L2085" s="58">
        <v>485.76514000000009</v>
      </c>
      <c r="M2085">
        <v>52</v>
      </c>
      <c r="N2085">
        <v>0</v>
      </c>
      <c r="O2085" s="12">
        <v>8.5981308411214954</v>
      </c>
      <c r="P2085" s="12">
        <v>2.9345794392523366</v>
      </c>
      <c r="Q2085" s="12">
        <v>0</v>
      </c>
      <c r="R2085" s="12">
        <v>4.9243525379363344</v>
      </c>
      <c r="S2085" s="12">
        <v>614.68015593118514</v>
      </c>
      <c r="T2085" s="12">
        <v>95044.056289524437</v>
      </c>
      <c r="U2085" s="12">
        <v>3084.9465938836656</v>
      </c>
      <c r="V2085" s="12">
        <v>11627.210344707011</v>
      </c>
      <c r="W2085" s="59">
        <v>9.9861484032077244E-3</v>
      </c>
      <c r="X2085" s="59">
        <v>4.431226512369087E-4</v>
      </c>
      <c r="Y2085" s="59">
        <v>0</v>
      </c>
      <c r="Z2085" s="59">
        <v>1.5529066779200744E-3</v>
      </c>
      <c r="AA2085" s="59">
        <v>1.5577657645407656E-3</v>
      </c>
      <c r="AB2085" s="59">
        <v>0</v>
      </c>
      <c r="AC2085" s="59">
        <v>1.6358639740016975E-4</v>
      </c>
      <c r="AD2085" s="59">
        <v>1.4011557435688552E-3</v>
      </c>
      <c r="AE2085" s="59">
        <v>1.0132765479158095E-2</v>
      </c>
      <c r="AF2085" s="59">
        <v>7.8213343397311825E-4</v>
      </c>
      <c r="AG2085" s="59">
        <v>4.7294692657372135E-3</v>
      </c>
      <c r="AH2085" s="18">
        <v>2.7953685287948112E-3</v>
      </c>
      <c r="AI2085" s="12">
        <v>84</v>
      </c>
      <c r="AJ2085" s="17">
        <v>2</v>
      </c>
      <c r="AK2085" s="18">
        <v>0.6647785336618226</v>
      </c>
      <c r="AL2085" t="str">
        <f>IF(AK2085&lt;='CAV Tier 1 Analysis'!$A$5,"Tier 1", "Tier 2")</f>
        <v>Tier 2</v>
      </c>
      <c r="AM2085" t="str">
        <f t="shared" si="65"/>
        <v>North Carolina - Tier 2</v>
      </c>
      <c r="AN2085" t="str">
        <f t="shared" si="66"/>
        <v>Rowan County * - Tier 2</v>
      </c>
    </row>
    <row r="2086" spans="1:40" x14ac:dyDescent="0.3">
      <c r="A2086">
        <v>4</v>
      </c>
      <c r="B2086" t="s">
        <v>39</v>
      </c>
      <c r="C2086" t="s">
        <v>5234</v>
      </c>
      <c r="D2086" t="s">
        <v>8041</v>
      </c>
      <c r="E2086" t="s">
        <v>525</v>
      </c>
      <c r="F2086" s="12">
        <v>358.68831582106026</v>
      </c>
      <c r="G2086" s="12">
        <v>1001.5266699875485</v>
      </c>
      <c r="H2086" s="12">
        <v>708.37336660048857</v>
      </c>
      <c r="I2086">
        <v>326</v>
      </c>
      <c r="J2086" s="15">
        <v>0.23625828970331589</v>
      </c>
      <c r="K2086" s="15">
        <v>0.76374171029668414</v>
      </c>
      <c r="L2086" s="58">
        <v>0.71625000000000005</v>
      </c>
      <c r="M2086">
        <v>622</v>
      </c>
      <c r="N2086">
        <v>24</v>
      </c>
      <c r="O2086" s="12">
        <v>11</v>
      </c>
      <c r="P2086" s="12">
        <v>1</v>
      </c>
      <c r="Q2086" s="12">
        <v>50</v>
      </c>
      <c r="R2086" s="12">
        <v>248.97979755671903</v>
      </c>
      <c r="S2086" s="12">
        <v>167.35908006441142</v>
      </c>
      <c r="T2086" s="12">
        <v>747.66715603373473</v>
      </c>
      <c r="U2086" s="12">
        <v>388.97884021267447</v>
      </c>
      <c r="V2086" s="12">
        <v>253.8595139538138</v>
      </c>
      <c r="W2086" s="59">
        <v>1.4724355876581698E-5</v>
      </c>
      <c r="X2086" s="59">
        <v>5.3004286359491773E-3</v>
      </c>
      <c r="Y2086" s="59">
        <v>1.4521691777092032E-3</v>
      </c>
      <c r="Z2086" s="59">
        <v>1.9867077825129649E-3</v>
      </c>
      <c r="AA2086" s="59">
        <v>5.3083100893586599E-4</v>
      </c>
      <c r="AB2086" s="59">
        <v>1.2138868657441126E-2</v>
      </c>
      <c r="AC2086" s="59">
        <v>8.2710788461940622E-3</v>
      </c>
      <c r="AD2086" s="59">
        <v>3.8149293418364774E-4</v>
      </c>
      <c r="AE2086" s="59">
        <v>7.9709728775474625E-5</v>
      </c>
      <c r="AF2086" s="59">
        <v>9.8618678404872477E-5</v>
      </c>
      <c r="AG2086" s="59">
        <v>1.0325957245678465E-4</v>
      </c>
      <c r="AH2086" s="18">
        <v>2.7598081253127054E-3</v>
      </c>
      <c r="AI2086" s="12">
        <v>85</v>
      </c>
      <c r="AJ2086" s="17">
        <v>2</v>
      </c>
      <c r="AK2086" s="18">
        <v>0.66753834178713534</v>
      </c>
      <c r="AL2086" t="str">
        <f>IF(AK2086&lt;='CAV Tier 1 Analysis'!$A$5,"Tier 1", "Tier 2")</f>
        <v>Tier 2</v>
      </c>
      <c r="AM2086" t="str">
        <f t="shared" si="65"/>
        <v>North Carolina - Tier 2</v>
      </c>
      <c r="AN2086" t="str">
        <f t="shared" si="66"/>
        <v>Kure Beach, Town Of - Tier 2</v>
      </c>
    </row>
    <row r="2087" spans="1:40" x14ac:dyDescent="0.3">
      <c r="A2087">
        <v>4</v>
      </c>
      <c r="B2087" t="s">
        <v>39</v>
      </c>
      <c r="C2087" t="s">
        <v>5379</v>
      </c>
      <c r="D2087" t="s">
        <v>8232</v>
      </c>
      <c r="E2087" t="s">
        <v>477</v>
      </c>
      <c r="F2087" s="12">
        <v>20240.466684055438</v>
      </c>
      <c r="G2087" s="12">
        <v>54264.724353451267</v>
      </c>
      <c r="H2087" s="12">
        <v>15722.212992358822</v>
      </c>
      <c r="I2087">
        <v>8</v>
      </c>
      <c r="J2087" s="15">
        <v>6.7340628794712684E-2</v>
      </c>
      <c r="K2087" s="15">
        <v>0.93265937120528775</v>
      </c>
      <c r="L2087" s="58">
        <v>388.36108999999988</v>
      </c>
      <c r="M2087">
        <v>67</v>
      </c>
      <c r="N2087">
        <v>0</v>
      </c>
      <c r="O2087" s="12">
        <v>7.6216216216216219</v>
      </c>
      <c r="P2087" s="12">
        <v>4.1891891891891895</v>
      </c>
      <c r="Q2087" s="12">
        <v>0</v>
      </c>
      <c r="R2087" s="12">
        <v>7.461274969642302</v>
      </c>
      <c r="S2087" s="12">
        <v>1058.7437089498444</v>
      </c>
      <c r="T2087" s="12">
        <v>40965.311571985694</v>
      </c>
      <c r="U2087" s="12">
        <v>20724.844887930256</v>
      </c>
      <c r="V2087" s="12">
        <v>13299.412781465573</v>
      </c>
      <c r="W2087" s="59">
        <v>7.9837583215039039E-3</v>
      </c>
      <c r="X2087" s="59">
        <v>5.709464929398631E-4</v>
      </c>
      <c r="Y2087" s="59">
        <v>0</v>
      </c>
      <c r="Z2087" s="59">
        <v>1.3765395446404328E-3</v>
      </c>
      <c r="AA2087" s="59">
        <v>2.2237515239205198E-3</v>
      </c>
      <c r="AB2087" s="59">
        <v>0</v>
      </c>
      <c r="AC2087" s="59">
        <v>2.4786265461151382E-4</v>
      </c>
      <c r="AD2087" s="59">
        <v>2.4133930702792106E-3</v>
      </c>
      <c r="AE2087" s="59">
        <v>4.3673630013760564E-3</v>
      </c>
      <c r="AF2087" s="59">
        <v>5.2544164404320273E-3</v>
      </c>
      <c r="AG2087" s="59">
        <v>5.4096521983819897E-3</v>
      </c>
      <c r="AH2087" s="18">
        <v>2.7134257498259563E-3</v>
      </c>
      <c r="AI2087" s="12">
        <v>86</v>
      </c>
      <c r="AJ2087" s="17">
        <v>2</v>
      </c>
      <c r="AK2087" s="18">
        <v>0.67025176753696125</v>
      </c>
      <c r="AL2087" t="str">
        <f>IF(AK2087&lt;='CAV Tier 1 Analysis'!$A$5,"Tier 1", "Tier 2")</f>
        <v>Tier 2</v>
      </c>
      <c r="AM2087" t="str">
        <f t="shared" si="65"/>
        <v>North Carolina - Tier 2</v>
      </c>
      <c r="AN2087" t="str">
        <f t="shared" si="66"/>
        <v>Hoke County * - Tier 2</v>
      </c>
    </row>
    <row r="2088" spans="1:40" x14ac:dyDescent="0.3">
      <c r="A2088">
        <v>4</v>
      </c>
      <c r="B2088" t="s">
        <v>39</v>
      </c>
      <c r="C2088" t="s">
        <v>5206</v>
      </c>
      <c r="D2088" t="s">
        <v>7998</v>
      </c>
      <c r="E2088" t="s">
        <v>585</v>
      </c>
      <c r="F2088" s="12">
        <v>45339.943092394125</v>
      </c>
      <c r="G2088" s="12">
        <v>49295.69422436571</v>
      </c>
      <c r="H2088" s="12">
        <v>27267.481706387989</v>
      </c>
      <c r="I2088">
        <v>70</v>
      </c>
      <c r="J2088" s="15">
        <v>9.743851503656465E-3</v>
      </c>
      <c r="K2088" s="15">
        <v>0.9902561484963438</v>
      </c>
      <c r="L2088" s="58">
        <v>540.52239999999995</v>
      </c>
      <c r="M2088">
        <v>287</v>
      </c>
      <c r="N2088">
        <v>10</v>
      </c>
      <c r="O2088" s="12">
        <v>10.35593220338983</v>
      </c>
      <c r="P2088" s="12">
        <v>3.5762711864406778</v>
      </c>
      <c r="Q2088" s="12">
        <v>8</v>
      </c>
      <c r="R2088" s="12">
        <v>69.317930394744067</v>
      </c>
      <c r="S2088" s="12">
        <v>265.69029262571377</v>
      </c>
      <c r="T2088" s="12">
        <v>46072.741685950423</v>
      </c>
      <c r="U2088" s="12">
        <v>732.79859355629742</v>
      </c>
      <c r="V2088" s="12">
        <v>3222.9525384152876</v>
      </c>
      <c r="W2088" s="59">
        <v>1.1111824330700234E-2</v>
      </c>
      <c r="X2088" s="59">
        <v>2.4456961712498613E-3</v>
      </c>
      <c r="Y2088" s="59">
        <v>6.0507049071216793E-4</v>
      </c>
      <c r="Z2088" s="59">
        <v>1.8703828276046557E-3</v>
      </c>
      <c r="AA2088" s="59">
        <v>1.8983956421265715E-3</v>
      </c>
      <c r="AB2088" s="59">
        <v>1.9422189851905803E-3</v>
      </c>
      <c r="AC2088" s="59">
        <v>2.3027332875042252E-3</v>
      </c>
      <c r="AD2088" s="59">
        <v>6.0563770593675319E-4</v>
      </c>
      <c r="AE2088" s="59">
        <v>4.9118725011426225E-3</v>
      </c>
      <c r="AF2088" s="59">
        <v>1.8578807215826696E-4</v>
      </c>
      <c r="AG2088" s="59">
        <v>1.3109640682043527E-3</v>
      </c>
      <c r="AH2088" s="18">
        <v>2.6536894620482086E-3</v>
      </c>
      <c r="AI2088" s="12">
        <v>87</v>
      </c>
      <c r="AJ2088" s="17">
        <v>2</v>
      </c>
      <c r="AK2088" s="18">
        <v>0.6729054569990095</v>
      </c>
      <c r="AL2088" t="str">
        <f>IF(AK2088&lt;='CAV Tier 1 Analysis'!$A$5,"Tier 1", "Tier 2")</f>
        <v>Tier 2</v>
      </c>
      <c r="AM2088" t="str">
        <f t="shared" si="65"/>
        <v>North Carolina - Tier 2</v>
      </c>
      <c r="AN2088" t="str">
        <f t="shared" si="66"/>
        <v>Haywood County* - Tier 2</v>
      </c>
    </row>
    <row r="2089" spans="1:40" x14ac:dyDescent="0.3">
      <c r="A2089">
        <v>4</v>
      </c>
      <c r="B2089" t="s">
        <v>39</v>
      </c>
      <c r="C2089" t="s">
        <v>5099</v>
      </c>
      <c r="D2089" t="s">
        <v>7927</v>
      </c>
      <c r="E2089" t="s">
        <v>512</v>
      </c>
      <c r="F2089" s="12">
        <v>5836.2937141492548</v>
      </c>
      <c r="G2089" s="12">
        <v>13618.564331800322</v>
      </c>
      <c r="H2089" s="12">
        <v>4039.8424615197678</v>
      </c>
      <c r="I2089">
        <v>127</v>
      </c>
      <c r="J2089" s="15">
        <v>0.40444970324149065</v>
      </c>
      <c r="K2089" s="15">
        <v>0.59555029675850968</v>
      </c>
      <c r="L2089" s="58">
        <v>241.28036000000003</v>
      </c>
      <c r="M2089">
        <v>898</v>
      </c>
      <c r="N2089">
        <v>30</v>
      </c>
      <c r="O2089" s="12">
        <v>6.583333333333333</v>
      </c>
      <c r="P2089" s="12">
        <v>4.333333333333333</v>
      </c>
      <c r="Q2089" s="12">
        <v>5</v>
      </c>
      <c r="R2089" s="12">
        <v>75.634887688330736</v>
      </c>
      <c r="S2089" s="12">
        <v>1633.9130847040433</v>
      </c>
      <c r="T2089" s="12">
        <v>9960.3355469368398</v>
      </c>
      <c r="U2089" s="12">
        <v>4124.041832787585</v>
      </c>
      <c r="V2089" s="12">
        <v>3658.2287848634824</v>
      </c>
      <c r="W2089" s="59">
        <v>4.9601366655075011E-3</v>
      </c>
      <c r="X2089" s="59">
        <v>7.6523873232835389E-3</v>
      </c>
      <c r="Y2089" s="59">
        <v>1.8152114721365039E-3</v>
      </c>
      <c r="Z2089" s="59">
        <v>1.1890145062009409E-3</v>
      </c>
      <c r="AA2089" s="59">
        <v>2.3002677053887526E-3</v>
      </c>
      <c r="AB2089" s="59">
        <v>1.2138868657441126E-3</v>
      </c>
      <c r="AC2089" s="59">
        <v>2.5125818469295879E-3</v>
      </c>
      <c r="AD2089" s="59">
        <v>3.7244844835720966E-3</v>
      </c>
      <c r="AE2089" s="59">
        <v>1.0618838055837135E-3</v>
      </c>
      <c r="AF2089" s="59">
        <v>1.045577582095602E-3</v>
      </c>
      <c r="AG2089" s="59">
        <v>1.4880164796298786E-3</v>
      </c>
      <c r="AH2089" s="18">
        <v>2.6330407941883844E-3</v>
      </c>
      <c r="AI2089" s="12">
        <v>88</v>
      </c>
      <c r="AJ2089" s="17">
        <v>2</v>
      </c>
      <c r="AK2089" s="18">
        <v>0.67553849779319786</v>
      </c>
      <c r="AL2089" t="str">
        <f>IF(AK2089&lt;='CAV Tier 1 Analysis'!$A$5,"Tier 1", "Tier 2")</f>
        <v>Tier 2</v>
      </c>
      <c r="AM2089" t="str">
        <f t="shared" si="65"/>
        <v>North Carolina - Tier 2</v>
      </c>
      <c r="AN2089" t="str">
        <f t="shared" si="66"/>
        <v>Camden County * - Tier 2</v>
      </c>
    </row>
    <row r="2090" spans="1:40" x14ac:dyDescent="0.3">
      <c r="A2090">
        <v>4</v>
      </c>
      <c r="B2090" t="s">
        <v>39</v>
      </c>
      <c r="C2090" t="s">
        <v>5311</v>
      </c>
      <c r="D2090" t="s">
        <v>8146</v>
      </c>
      <c r="E2090" t="s">
        <v>610</v>
      </c>
      <c r="F2090" s="12">
        <v>20816.487263173844</v>
      </c>
      <c r="G2090" s="12">
        <v>25712.330429044498</v>
      </c>
      <c r="H2090" s="12">
        <v>8627.2514004856112</v>
      </c>
      <c r="I2090">
        <v>38</v>
      </c>
      <c r="J2090" s="15">
        <v>3.9976925358280076E-2</v>
      </c>
      <c r="K2090" s="15">
        <v>0.96002307464172021</v>
      </c>
      <c r="L2090" s="58">
        <v>699.95453000000009</v>
      </c>
      <c r="M2090">
        <v>106</v>
      </c>
      <c r="N2090">
        <v>7</v>
      </c>
      <c r="O2090" s="12">
        <v>8.378378378378379</v>
      </c>
      <c r="P2090" s="12">
        <v>6.2162162162162158</v>
      </c>
      <c r="Q2090" s="12">
        <v>7</v>
      </c>
      <c r="R2090" s="12">
        <v>36.48087683638537</v>
      </c>
      <c r="S2090" s="12">
        <v>344.8909852843305</v>
      </c>
      <c r="T2090" s="12">
        <v>19550.74017138104</v>
      </c>
      <c r="U2090" s="12">
        <v>0</v>
      </c>
      <c r="V2090" s="12">
        <v>6161.590257663458</v>
      </c>
      <c r="W2090" s="59">
        <v>1.4389360694094912E-2</v>
      </c>
      <c r="X2090" s="59">
        <v>9.032884813675447E-4</v>
      </c>
      <c r="Y2090" s="59">
        <v>4.2354934349851756E-4</v>
      </c>
      <c r="Z2090" s="59">
        <v>1.5132172299238799E-3</v>
      </c>
      <c r="AA2090" s="59">
        <v>3.2997603258175449E-3</v>
      </c>
      <c r="AB2090" s="59">
        <v>1.6994416120417577E-3</v>
      </c>
      <c r="AC2090" s="59">
        <v>1.2118903286653237E-3</v>
      </c>
      <c r="AD2090" s="59">
        <v>7.861746963413631E-4</v>
      </c>
      <c r="AE2090" s="59">
        <v>2.0843288137565919E-3</v>
      </c>
      <c r="AF2090" s="59">
        <v>0</v>
      </c>
      <c r="AG2090" s="59">
        <v>2.5062806028060616E-3</v>
      </c>
      <c r="AH2090" s="18">
        <v>2.6197538298466817E-3</v>
      </c>
      <c r="AI2090" s="12">
        <v>89</v>
      </c>
      <c r="AJ2090" s="17">
        <v>2</v>
      </c>
      <c r="AK2090" s="18">
        <v>0.67815825162304455</v>
      </c>
      <c r="AL2090" t="str">
        <f>IF(AK2090&lt;='CAV Tier 1 Analysis'!$A$5,"Tier 1", "Tier 2")</f>
        <v>Tier 2</v>
      </c>
      <c r="AM2090" t="str">
        <f t="shared" si="65"/>
        <v>North Carolina - Tier 2</v>
      </c>
      <c r="AN2090" t="str">
        <f t="shared" si="66"/>
        <v>Bertie County* - Tier 2</v>
      </c>
    </row>
    <row r="2091" spans="1:40" x14ac:dyDescent="0.3">
      <c r="A2091">
        <v>4</v>
      </c>
      <c r="B2091" t="s">
        <v>39</v>
      </c>
      <c r="C2091" t="s">
        <v>5148</v>
      </c>
      <c r="D2091" t="s">
        <v>7919</v>
      </c>
      <c r="E2091" t="s">
        <v>635</v>
      </c>
      <c r="F2091" s="12">
        <v>67444.966794961918</v>
      </c>
      <c r="G2091" s="12">
        <v>58087.796718853097</v>
      </c>
      <c r="H2091" s="12">
        <v>29119.276139964502</v>
      </c>
      <c r="I2091">
        <v>21</v>
      </c>
      <c r="J2091" s="15">
        <v>5.9645627569038268E-2</v>
      </c>
      <c r="K2091" s="15">
        <v>0.94035437243096154</v>
      </c>
      <c r="L2091" s="58">
        <v>478.27478999999988</v>
      </c>
      <c r="M2091">
        <v>78</v>
      </c>
      <c r="N2091">
        <v>0</v>
      </c>
      <c r="O2091" s="12">
        <v>11.698795180722891</v>
      </c>
      <c r="P2091" s="12">
        <v>4.096385542168675</v>
      </c>
      <c r="Q2091" s="12">
        <v>7</v>
      </c>
      <c r="R2091" s="12">
        <v>19.747441821050192</v>
      </c>
      <c r="S2091" s="12">
        <v>1736.837499724305</v>
      </c>
      <c r="T2091" s="12">
        <v>64175.822752593653</v>
      </c>
      <c r="U2091" s="12">
        <v>0</v>
      </c>
      <c r="V2091" s="12">
        <v>0</v>
      </c>
      <c r="W2091" s="59">
        <v>9.8321650467816761E-3</v>
      </c>
      <c r="X2091" s="59">
        <v>6.646839768553631E-4</v>
      </c>
      <c r="Y2091" s="59">
        <v>0</v>
      </c>
      <c r="Z2091" s="59">
        <v>2.1129170392333941E-3</v>
      </c>
      <c r="AA2091" s="59">
        <v>2.1744884703396921E-3</v>
      </c>
      <c r="AB2091" s="59">
        <v>1.6994416120417577E-3</v>
      </c>
      <c r="AC2091" s="59">
        <v>6.5600763562083007E-4</v>
      </c>
      <c r="AD2091" s="59">
        <v>3.9590994030022416E-3</v>
      </c>
      <c r="AE2091" s="59">
        <v>6.8418645707119512E-3</v>
      </c>
      <c r="AF2091" s="59">
        <v>0</v>
      </c>
      <c r="AG2091" s="59">
        <v>0</v>
      </c>
      <c r="AH2091" s="18">
        <v>2.5400607049624463E-3</v>
      </c>
      <c r="AI2091" s="12">
        <v>90</v>
      </c>
      <c r="AJ2091" s="17">
        <v>2</v>
      </c>
      <c r="AK2091" s="18">
        <v>0.68069831232800704</v>
      </c>
      <c r="AL2091" t="str">
        <f>IF(AK2091&lt;='CAV Tier 1 Analysis'!$A$5,"Tier 1", "Tier 2")</f>
        <v>Tier 2</v>
      </c>
      <c r="AM2091" t="str">
        <f t="shared" si="65"/>
        <v>North Carolina - Tier 2</v>
      </c>
      <c r="AN2091" t="str">
        <f t="shared" si="66"/>
        <v>Burke County * - Tier 2</v>
      </c>
    </row>
    <row r="2092" spans="1:40" x14ac:dyDescent="0.3">
      <c r="A2092">
        <v>4</v>
      </c>
      <c r="B2092" t="s">
        <v>39</v>
      </c>
      <c r="C2092" t="s">
        <v>5292</v>
      </c>
      <c r="D2092" t="s">
        <v>8119</v>
      </c>
      <c r="E2092" t="s">
        <v>710</v>
      </c>
      <c r="F2092" s="12">
        <v>57805.904456423341</v>
      </c>
      <c r="G2092" s="12">
        <v>56637.158530438421</v>
      </c>
      <c r="H2092" s="12">
        <v>28517.418678286489</v>
      </c>
      <c r="I2092">
        <v>7</v>
      </c>
      <c r="J2092" s="15">
        <v>1.1304523973051355E-3</v>
      </c>
      <c r="K2092" s="15">
        <v>0.99886954760269386</v>
      </c>
      <c r="L2092" s="58">
        <v>748.33757000000014</v>
      </c>
      <c r="M2092">
        <v>30</v>
      </c>
      <c r="N2092">
        <v>4</v>
      </c>
      <c r="O2092" s="12">
        <v>10.375</v>
      </c>
      <c r="P2092" s="12">
        <v>4.4000000000000004</v>
      </c>
      <c r="Q2092" s="12">
        <v>0</v>
      </c>
      <c r="R2092" s="12">
        <v>6.992086833218857</v>
      </c>
      <c r="S2092" s="12">
        <v>32.237584309823212</v>
      </c>
      <c r="T2092" s="12">
        <v>60612.920681948395</v>
      </c>
      <c r="U2092" s="12">
        <v>2807.0162255250543</v>
      </c>
      <c r="V2092" s="12">
        <v>0</v>
      </c>
      <c r="W2092" s="59">
        <v>1.5383998180099643E-2</v>
      </c>
      <c r="X2092" s="59">
        <v>2.5564768340590886E-4</v>
      </c>
      <c r="Y2092" s="59">
        <v>2.4202819628486719E-4</v>
      </c>
      <c r="Z2092" s="59">
        <v>1.8738266585065465E-3</v>
      </c>
      <c r="AA2092" s="59">
        <v>2.3356564393178106E-3</v>
      </c>
      <c r="AB2092" s="59">
        <v>0</v>
      </c>
      <c r="AC2092" s="59">
        <v>2.3227628130677563E-4</v>
      </c>
      <c r="AD2092" s="59">
        <v>7.3485171074159225E-5</v>
      </c>
      <c r="AE2092" s="59">
        <v>6.4620191335908687E-3</v>
      </c>
      <c r="AF2092" s="59">
        <v>7.1166912388077581E-4</v>
      </c>
      <c r="AG2092" s="59">
        <v>0</v>
      </c>
      <c r="AH2092" s="18">
        <v>2.506418806133396E-3</v>
      </c>
      <c r="AI2092" s="12">
        <v>91</v>
      </c>
      <c r="AJ2092" s="17">
        <v>2</v>
      </c>
      <c r="AK2092" s="18">
        <v>0.68320473113414049</v>
      </c>
      <c r="AL2092" t="str">
        <f>IF(AK2092&lt;='CAV Tier 1 Analysis'!$A$5,"Tier 1", "Tier 2")</f>
        <v>Tier 2</v>
      </c>
      <c r="AM2092" t="str">
        <f t="shared" si="65"/>
        <v>North Carolina - Tier 2</v>
      </c>
      <c r="AN2092" t="str">
        <f t="shared" si="66"/>
        <v>Wilkes County * - Tier 2</v>
      </c>
    </row>
    <row r="2093" spans="1:40" x14ac:dyDescent="0.3">
      <c r="A2093">
        <v>4</v>
      </c>
      <c r="B2093" t="s">
        <v>39</v>
      </c>
      <c r="C2093" t="s">
        <v>5338</v>
      </c>
      <c r="D2093" t="s">
        <v>8177</v>
      </c>
      <c r="E2093" t="s">
        <v>717</v>
      </c>
      <c r="F2093" s="12">
        <v>54205.225437022607</v>
      </c>
      <c r="G2093" s="12">
        <v>37064.346354260015</v>
      </c>
      <c r="H2093" s="12">
        <v>18303.043403391588</v>
      </c>
      <c r="I2093">
        <v>9</v>
      </c>
      <c r="J2093" s="15">
        <v>6.8984708636631503E-2</v>
      </c>
      <c r="K2093" s="15">
        <v>0.93101529136336814</v>
      </c>
      <c r="L2093" s="58">
        <v>717.27548000000002</v>
      </c>
      <c r="M2093">
        <v>64</v>
      </c>
      <c r="N2093">
        <v>2</v>
      </c>
      <c r="O2093" s="12">
        <v>10.241379310344827</v>
      </c>
      <c r="P2093" s="12">
        <v>5.1724137931034484</v>
      </c>
      <c r="Q2093" s="12">
        <v>0</v>
      </c>
      <c r="R2093" s="12">
        <v>8.3791376222703136</v>
      </c>
      <c r="S2093" s="12">
        <v>1262.6301163465889</v>
      </c>
      <c r="T2093" s="12">
        <v>38489.32976311817</v>
      </c>
      <c r="U2093" s="12">
        <v>0</v>
      </c>
      <c r="V2093" s="12">
        <v>0</v>
      </c>
      <c r="W2093" s="59">
        <v>1.4745437248259627E-2</v>
      </c>
      <c r="X2093" s="59">
        <v>5.4538172459927224E-4</v>
      </c>
      <c r="Y2093" s="59">
        <v>1.210140981424336E-4</v>
      </c>
      <c r="Z2093" s="59">
        <v>1.8496934526844844E-3</v>
      </c>
      <c r="AA2093" s="59">
        <v>2.7456776324268932E-3</v>
      </c>
      <c r="AB2093" s="59">
        <v>0</v>
      </c>
      <c r="AC2093" s="59">
        <v>2.7835394123139985E-4</v>
      </c>
      <c r="AD2093" s="59">
        <v>2.8781495912161745E-3</v>
      </c>
      <c r="AE2093" s="59">
        <v>4.1033954901043236E-3</v>
      </c>
      <c r="AF2093" s="59">
        <v>0</v>
      </c>
      <c r="AG2093" s="59">
        <v>0</v>
      </c>
      <c r="AH2093" s="18">
        <v>2.4788275616967827E-3</v>
      </c>
      <c r="AI2093" s="12">
        <v>92</v>
      </c>
      <c r="AJ2093" s="17">
        <v>2</v>
      </c>
      <c r="AK2093" s="18">
        <v>0.6856835586958373</v>
      </c>
      <c r="AL2093" t="str">
        <f>IF(AK2093&lt;='CAV Tier 1 Analysis'!$A$5,"Tier 1", "Tier 2")</f>
        <v>Tier 2</v>
      </c>
      <c r="AM2093" t="str">
        <f t="shared" si="65"/>
        <v>North Carolina - Tier 2</v>
      </c>
      <c r="AN2093" t="str">
        <f t="shared" si="66"/>
        <v>Halifax County * - Tier 2</v>
      </c>
    </row>
    <row r="2094" spans="1:40" x14ac:dyDescent="0.3">
      <c r="A2094">
        <v>4</v>
      </c>
      <c r="B2094" t="s">
        <v>39</v>
      </c>
      <c r="C2094" t="s">
        <v>5157</v>
      </c>
      <c r="D2094" t="s">
        <v>7932</v>
      </c>
      <c r="E2094" t="s">
        <v>497</v>
      </c>
      <c r="F2094" s="12">
        <v>412.44898029295979</v>
      </c>
      <c r="G2094" s="12">
        <v>6019.055462267771</v>
      </c>
      <c r="H2094" s="12">
        <v>3847.8837564044411</v>
      </c>
      <c r="I2094">
        <v>342</v>
      </c>
      <c r="J2094" s="15">
        <v>0.26099583589646524</v>
      </c>
      <c r="K2094" s="15">
        <v>0.73900416410353464</v>
      </c>
      <c r="L2094" s="58">
        <v>5.0719200000000004</v>
      </c>
      <c r="M2094">
        <v>927</v>
      </c>
      <c r="N2094">
        <v>57</v>
      </c>
      <c r="O2094" s="12">
        <v>11</v>
      </c>
      <c r="P2094" s="12">
        <v>1</v>
      </c>
      <c r="Q2094" s="12">
        <v>1</v>
      </c>
      <c r="R2094" s="12">
        <v>252.73942412340884</v>
      </c>
      <c r="S2094" s="12">
        <v>1004.2816374352078</v>
      </c>
      <c r="T2094" s="12">
        <v>6430.407012574995</v>
      </c>
      <c r="U2094" s="12">
        <v>6017.9580322820348</v>
      </c>
      <c r="V2094" s="12">
        <v>0</v>
      </c>
      <c r="W2094" s="59">
        <v>1.0426632468768202E-4</v>
      </c>
      <c r="X2094" s="59">
        <v>7.8995134172425846E-3</v>
      </c>
      <c r="Y2094" s="59">
        <v>3.4489017970593576E-3</v>
      </c>
      <c r="Z2094" s="59">
        <v>1.9867077825129649E-3</v>
      </c>
      <c r="AA2094" s="59">
        <v>5.3083100893586599E-4</v>
      </c>
      <c r="AB2094" s="59">
        <v>2.4277737314882253E-4</v>
      </c>
      <c r="AC2094" s="59">
        <v>8.3959731873032174E-3</v>
      </c>
      <c r="AD2094" s="59">
        <v>2.2892474580074296E-3</v>
      </c>
      <c r="AE2094" s="59">
        <v>6.8555371832481021E-4</v>
      </c>
      <c r="AF2094" s="59">
        <v>1.5257464069643322E-3</v>
      </c>
      <c r="AG2094" s="59">
        <v>0</v>
      </c>
      <c r="AH2094" s="18">
        <v>2.4645016794715511E-3</v>
      </c>
      <c r="AI2094" s="12">
        <v>93</v>
      </c>
      <c r="AJ2094" s="17">
        <v>2</v>
      </c>
      <c r="AK2094" s="18">
        <v>0.68814806037530885</v>
      </c>
      <c r="AL2094" t="str">
        <f>IF(AK2094&lt;='CAV Tier 1 Analysis'!$A$5,"Tier 1", "Tier 2")</f>
        <v>Tier 2</v>
      </c>
      <c r="AM2094" t="str">
        <f t="shared" si="65"/>
        <v>North Carolina - Tier 2</v>
      </c>
      <c r="AN2094" t="str">
        <f t="shared" si="66"/>
        <v>Morehead City, Town Of - Tier 2</v>
      </c>
    </row>
    <row r="2095" spans="1:40" x14ac:dyDescent="0.3">
      <c r="A2095">
        <v>4</v>
      </c>
      <c r="B2095" t="s">
        <v>39</v>
      </c>
      <c r="C2095" t="s">
        <v>4608</v>
      </c>
      <c r="D2095" t="s">
        <v>8211</v>
      </c>
      <c r="E2095" t="s">
        <v>600</v>
      </c>
      <c r="F2095" s="12">
        <v>58429.518355149907</v>
      </c>
      <c r="G2095" s="12">
        <v>42683.257337941861</v>
      </c>
      <c r="H2095" s="12">
        <v>18126.510578899961</v>
      </c>
      <c r="I2095">
        <v>26</v>
      </c>
      <c r="J2095" s="15">
        <v>0.14317840326526121</v>
      </c>
      <c r="K2095" s="15">
        <v>0.85682159673473879</v>
      </c>
      <c r="L2095" s="58">
        <v>347.46623000000005</v>
      </c>
      <c r="M2095">
        <v>142</v>
      </c>
      <c r="N2095">
        <v>0</v>
      </c>
      <c r="O2095" s="12">
        <v>11.084745762711865</v>
      </c>
      <c r="P2095" s="12">
        <v>3.1694915254237288</v>
      </c>
      <c r="Q2095" s="12">
        <v>10</v>
      </c>
      <c r="R2095" s="12">
        <v>22.277361515103209</v>
      </c>
      <c r="S2095" s="12">
        <v>2595.324841457762</v>
      </c>
      <c r="T2095" s="12">
        <v>39786.693488122051</v>
      </c>
      <c r="U2095" s="12">
        <v>0</v>
      </c>
      <c r="V2095" s="12">
        <v>2896.5638498198095</v>
      </c>
      <c r="W2095" s="59">
        <v>7.1430595820093385E-3</v>
      </c>
      <c r="X2095" s="59">
        <v>1.2100657014546352E-3</v>
      </c>
      <c r="Y2095" s="59">
        <v>0</v>
      </c>
      <c r="Z2095" s="59">
        <v>2.0020136976324795E-3</v>
      </c>
      <c r="AA2095" s="59">
        <v>1.6824643842543549E-3</v>
      </c>
      <c r="AB2095" s="59">
        <v>2.4277737314882253E-3</v>
      </c>
      <c r="AC2095" s="59">
        <v>7.4005126273192045E-4</v>
      </c>
      <c r="AD2095" s="59">
        <v>5.916010583628767E-3</v>
      </c>
      <c r="AE2095" s="59">
        <v>4.2417090562529118E-3</v>
      </c>
      <c r="AF2095" s="59">
        <v>0</v>
      </c>
      <c r="AG2095" s="59">
        <v>1.1782026210787925E-3</v>
      </c>
      <c r="AH2095" s="18">
        <v>2.4128500564119478E-3</v>
      </c>
      <c r="AI2095" s="12">
        <v>94</v>
      </c>
      <c r="AJ2095" s="17">
        <v>2</v>
      </c>
      <c r="AK2095" s="18">
        <v>0.69056091043172074</v>
      </c>
      <c r="AL2095" t="str">
        <f>IF(AK2095&lt;='CAV Tier 1 Analysis'!$A$5,"Tier 1", "Tier 2")</f>
        <v>Tier 2</v>
      </c>
      <c r="AM2095" t="str">
        <f t="shared" si="65"/>
        <v>North Carolina - Tier 2</v>
      </c>
      <c r="AN2095" t="str">
        <f t="shared" si="66"/>
        <v>Wilson County* - Tier 2</v>
      </c>
    </row>
    <row r="2096" spans="1:40" x14ac:dyDescent="0.3">
      <c r="A2096">
        <v>4</v>
      </c>
      <c r="B2096" t="s">
        <v>39</v>
      </c>
      <c r="C2096" t="s">
        <v>3268</v>
      </c>
      <c r="D2096" t="s">
        <v>8023</v>
      </c>
      <c r="E2096" t="s">
        <v>643</v>
      </c>
      <c r="F2096" s="12">
        <v>19794.076445955779</v>
      </c>
      <c r="G2096" s="12">
        <v>35269.512275670735</v>
      </c>
      <c r="H2096" s="12">
        <v>21731.065590516493</v>
      </c>
      <c r="I2096">
        <v>21</v>
      </c>
      <c r="J2096" s="15">
        <v>3.8376416256038041E-5</v>
      </c>
      <c r="K2096" s="15">
        <v>0.9999616235837443</v>
      </c>
      <c r="L2096" s="58">
        <v>509.68802999999991</v>
      </c>
      <c r="M2096">
        <v>134</v>
      </c>
      <c r="N2096">
        <v>0</v>
      </c>
      <c r="O2096" s="12">
        <v>7.3695652173913047</v>
      </c>
      <c r="P2096" s="12">
        <v>6.7608695652173916</v>
      </c>
      <c r="Q2096" s="12">
        <v>5</v>
      </c>
      <c r="R2096" s="12">
        <v>20.99919409525863</v>
      </c>
      <c r="S2096" s="12">
        <v>0.83396041878892602</v>
      </c>
      <c r="T2096" s="12">
        <v>30650.785057661873</v>
      </c>
      <c r="U2096" s="12">
        <v>10856.708611706094</v>
      </c>
      <c r="V2096" s="12">
        <v>4618.7272180088621</v>
      </c>
      <c r="W2096" s="59">
        <v>1.0477944767544638E-2</v>
      </c>
      <c r="X2096" s="59">
        <v>1.1418929858797262E-3</v>
      </c>
      <c r="Y2096" s="59">
        <v>0</v>
      </c>
      <c r="Z2096" s="59">
        <v>1.3310156882843777E-3</v>
      </c>
      <c r="AA2096" s="59">
        <v>3.5888792125881377E-3</v>
      </c>
      <c r="AB2096" s="59">
        <v>1.2138868657441126E-3</v>
      </c>
      <c r="AC2096" s="59">
        <v>6.9759069520028123E-4</v>
      </c>
      <c r="AD2096" s="59">
        <v>1.9010023658971166E-6</v>
      </c>
      <c r="AE2096" s="59">
        <v>3.2677184546426202E-3</v>
      </c>
      <c r="AF2096" s="59">
        <v>2.7525257017267592E-3</v>
      </c>
      <c r="AG2096" s="59">
        <v>1.8787075985376694E-3</v>
      </c>
      <c r="AH2096" s="18">
        <v>2.395642088410384E-3</v>
      </c>
      <c r="AI2096" s="12">
        <v>95</v>
      </c>
      <c r="AJ2096" s="17">
        <v>2</v>
      </c>
      <c r="AK2096" s="18">
        <v>0.69295655252013111</v>
      </c>
      <c r="AL2096" t="str">
        <f>IF(AK2096&lt;='CAV Tier 1 Analysis'!$A$5,"Tier 1", "Tier 2")</f>
        <v>Tier 2</v>
      </c>
      <c r="AM2096" t="str">
        <f t="shared" si="65"/>
        <v>North Carolina - Tier 2</v>
      </c>
      <c r="AN2096" t="str">
        <f t="shared" si="66"/>
        <v>Macon County * - Tier 2</v>
      </c>
    </row>
    <row r="2097" spans="1:40" x14ac:dyDescent="0.3">
      <c r="A2097">
        <v>4</v>
      </c>
      <c r="B2097" t="s">
        <v>39</v>
      </c>
      <c r="C2097" t="s">
        <v>4574</v>
      </c>
      <c r="D2097" t="s">
        <v>7893</v>
      </c>
      <c r="E2097" t="s">
        <v>526</v>
      </c>
      <c r="F2097" s="12">
        <v>4900.2547723183498</v>
      </c>
      <c r="G2097" s="12">
        <v>48803.682689430607</v>
      </c>
      <c r="H2097" s="12">
        <v>20527.185491639011</v>
      </c>
      <c r="I2097">
        <v>36</v>
      </c>
      <c r="J2097" s="15">
        <v>4.3945315229289413E-2</v>
      </c>
      <c r="K2097" s="15">
        <v>0.95605468477071065</v>
      </c>
      <c r="L2097" s="58">
        <v>21.468499999999999</v>
      </c>
      <c r="M2097">
        <v>124</v>
      </c>
      <c r="N2097">
        <v>10</v>
      </c>
      <c r="O2097" s="12">
        <v>12</v>
      </c>
      <c r="P2097" s="12">
        <v>2</v>
      </c>
      <c r="Q2097" s="12">
        <v>0</v>
      </c>
      <c r="R2097" s="12">
        <v>34.417968651745582</v>
      </c>
      <c r="S2097" s="12">
        <v>902.07363720017247</v>
      </c>
      <c r="T2097" s="12">
        <v>44323.758029040611</v>
      </c>
      <c r="U2097" s="12">
        <v>39423.503256722259</v>
      </c>
      <c r="V2097" s="12">
        <v>4479.9246603899956</v>
      </c>
      <c r="W2097" s="59">
        <v>4.4134008256390111E-4</v>
      </c>
      <c r="X2097" s="59">
        <v>1.0566770914110901E-3</v>
      </c>
      <c r="Y2097" s="59">
        <v>6.0507049071216793E-4</v>
      </c>
      <c r="Z2097" s="59">
        <v>2.1673175809232342E-3</v>
      </c>
      <c r="AA2097" s="59">
        <v>1.061662017871732E-3</v>
      </c>
      <c r="AB2097" s="59">
        <v>0</v>
      </c>
      <c r="AC2097" s="59">
        <v>1.143360767572208E-3</v>
      </c>
      <c r="AD2097" s="59">
        <v>2.0562655971385728E-3</v>
      </c>
      <c r="AE2097" s="59">
        <v>4.7254111703218683E-3</v>
      </c>
      <c r="AF2097" s="59">
        <v>9.9951292649811656E-3</v>
      </c>
      <c r="AG2097" s="59">
        <v>1.8222484470471327E-3</v>
      </c>
      <c r="AH2097" s="18">
        <v>2.2794984100493704E-3</v>
      </c>
      <c r="AI2097" s="12">
        <v>96</v>
      </c>
      <c r="AJ2097" s="17">
        <v>2</v>
      </c>
      <c r="AK2097" s="18">
        <v>0.69523605093018048</v>
      </c>
      <c r="AL2097" t="str">
        <f>IF(AK2097&lt;='CAV Tier 1 Analysis'!$A$5,"Tier 1", "Tier 2")</f>
        <v>Tier 2</v>
      </c>
      <c r="AM2097" t="str">
        <f t="shared" si="65"/>
        <v>North Carolina - Tier 2</v>
      </c>
      <c r="AN2097" t="str">
        <f t="shared" si="66"/>
        <v>Burlington, City Of - Tier 2</v>
      </c>
    </row>
    <row r="2098" spans="1:40" x14ac:dyDescent="0.3">
      <c r="A2098">
        <v>4</v>
      </c>
      <c r="B2098" t="s">
        <v>39</v>
      </c>
      <c r="C2098" t="s">
        <v>4590</v>
      </c>
      <c r="D2098" t="s">
        <v>7943</v>
      </c>
      <c r="E2098" t="s">
        <v>660</v>
      </c>
      <c r="F2098" s="12">
        <v>18414.732402358935</v>
      </c>
      <c r="G2098" s="12">
        <v>28677.702432843755</v>
      </c>
      <c r="H2098" s="12">
        <v>16051.172148087311</v>
      </c>
      <c r="I2098">
        <v>25</v>
      </c>
      <c r="J2098" s="15">
        <v>4.5021062288132727E-2</v>
      </c>
      <c r="K2098" s="15">
        <v>0.9549789377118667</v>
      </c>
      <c r="L2098" s="58">
        <v>453.83957999999984</v>
      </c>
      <c r="M2098">
        <v>101</v>
      </c>
      <c r="N2098">
        <v>8</v>
      </c>
      <c r="O2098" s="12">
        <v>5.068965517241379</v>
      </c>
      <c r="P2098" s="12">
        <v>8.2758620689655178</v>
      </c>
      <c r="Q2098" s="12">
        <v>3</v>
      </c>
      <c r="R2098" s="12">
        <v>23.874473442796667</v>
      </c>
      <c r="S2098" s="12">
        <v>722.64082107657998</v>
      </c>
      <c r="T2098" s="12">
        <v>24974.650507373728</v>
      </c>
      <c r="U2098" s="12">
        <v>6559.9181050147927</v>
      </c>
      <c r="V2098" s="12">
        <v>3703.0519254700266</v>
      </c>
      <c r="W2098" s="59">
        <v>9.3298366307830605E-3</v>
      </c>
      <c r="X2098" s="59">
        <v>8.6068053413322653E-4</v>
      </c>
      <c r="Y2098" s="59">
        <v>4.8405639256973438E-4</v>
      </c>
      <c r="Z2098" s="59">
        <v>9.1550484021757307E-4</v>
      </c>
      <c r="AA2098" s="59">
        <v>4.3930842118830287E-3</v>
      </c>
      <c r="AB2098" s="59">
        <v>7.2833211944646763E-4</v>
      </c>
      <c r="AC2098" s="59">
        <v>7.9310712834744414E-4</v>
      </c>
      <c r="AD2098" s="59">
        <v>1.6472507323013676E-3</v>
      </c>
      <c r="AE2098" s="59">
        <v>2.6625786650379601E-3</v>
      </c>
      <c r="AF2098" s="59">
        <v>1.6631507606096121E-3</v>
      </c>
      <c r="AG2098" s="59">
        <v>1.5062486831944224E-3</v>
      </c>
      <c r="AH2098" s="18">
        <v>2.2712573362294454E-3</v>
      </c>
      <c r="AI2098" s="12">
        <v>97</v>
      </c>
      <c r="AJ2098" s="17">
        <v>2</v>
      </c>
      <c r="AK2098" s="18">
        <v>0.69750730826640994</v>
      </c>
      <c r="AL2098" t="str">
        <f>IF(AK2098&lt;='CAV Tier 1 Analysis'!$A$5,"Tier 1", "Tier 2")</f>
        <v>Tier 2</v>
      </c>
      <c r="AM2098" t="str">
        <f t="shared" si="65"/>
        <v>North Carolina - Tier 2</v>
      </c>
      <c r="AN2098" t="str">
        <f t="shared" si="66"/>
        <v>Cherokee County * - Tier 2</v>
      </c>
    </row>
    <row r="2099" spans="1:40" x14ac:dyDescent="0.3">
      <c r="A2099">
        <v>4</v>
      </c>
      <c r="B2099" t="s">
        <v>39</v>
      </c>
      <c r="C2099" t="s">
        <v>5358</v>
      </c>
      <c r="D2099" t="s">
        <v>8203</v>
      </c>
      <c r="E2099" t="s">
        <v>679</v>
      </c>
      <c r="F2099" s="12">
        <v>32576.533680389333</v>
      </c>
      <c r="G2099" s="12">
        <v>45050.416777612445</v>
      </c>
      <c r="H2099" s="12">
        <v>19288.063199405591</v>
      </c>
      <c r="I2099">
        <v>11</v>
      </c>
      <c r="J2099" s="15">
        <v>4.7469967519454842E-2</v>
      </c>
      <c r="K2099" s="15">
        <v>0.95253003248054591</v>
      </c>
      <c r="L2099" s="58">
        <v>448.48692999999986</v>
      </c>
      <c r="M2099">
        <v>20</v>
      </c>
      <c r="N2099">
        <v>0</v>
      </c>
      <c r="O2099" s="12">
        <v>10.954545454545455</v>
      </c>
      <c r="P2099" s="12">
        <v>4.3409090909090908</v>
      </c>
      <c r="Q2099" s="12">
        <v>3</v>
      </c>
      <c r="R2099" s="12">
        <v>10.477830357286004</v>
      </c>
      <c r="S2099" s="12">
        <v>915.60373358897562</v>
      </c>
      <c r="T2099" s="12">
        <v>43104.538750983294</v>
      </c>
      <c r="U2099" s="12">
        <v>10528.005070593961</v>
      </c>
      <c r="V2099" s="12">
        <v>1945.8780266291506</v>
      </c>
      <c r="W2099" s="59">
        <v>9.2197991808943558E-3</v>
      </c>
      <c r="X2099" s="59">
        <v>1.7043178893727258E-4</v>
      </c>
      <c r="Y2099" s="59">
        <v>0</v>
      </c>
      <c r="Z2099" s="59">
        <v>1.9784982462215891E-3</v>
      </c>
      <c r="AA2099" s="59">
        <v>2.3042891524261457E-3</v>
      </c>
      <c r="AB2099" s="59">
        <v>7.2833211944646763E-4</v>
      </c>
      <c r="AC2099" s="59">
        <v>3.4807226077214525E-4</v>
      </c>
      <c r="AD2099" s="59">
        <v>2.0871072829865443E-3</v>
      </c>
      <c r="AE2099" s="59">
        <v>4.5954286812055559E-3</v>
      </c>
      <c r="AF2099" s="59">
        <v>2.6691887551880825E-3</v>
      </c>
      <c r="AG2099" s="59">
        <v>7.9150286689406654E-4</v>
      </c>
      <c r="AH2099" s="18">
        <v>2.262968212270202E-3</v>
      </c>
      <c r="AI2099" s="12">
        <v>98</v>
      </c>
      <c r="AJ2099" s="17">
        <v>2</v>
      </c>
      <c r="AK2099" s="18">
        <v>0.69977027647868018</v>
      </c>
      <c r="AL2099" t="str">
        <f>IF(AK2099&lt;='CAV Tier 1 Analysis'!$A$5,"Tier 1", "Tier 2")</f>
        <v>Tier 2</v>
      </c>
      <c r="AM2099" t="str">
        <f t="shared" si="65"/>
        <v>North Carolina - Tier 2</v>
      </c>
      <c r="AN2099" t="str">
        <f t="shared" si="66"/>
        <v>Stokes County * - Tier 2</v>
      </c>
    </row>
    <row r="2100" spans="1:40" x14ac:dyDescent="0.3">
      <c r="A2100">
        <v>4</v>
      </c>
      <c r="B2100" t="s">
        <v>39</v>
      </c>
      <c r="C2100" t="s">
        <v>5266</v>
      </c>
      <c r="D2100" t="s">
        <v>8085</v>
      </c>
      <c r="E2100" t="s">
        <v>729</v>
      </c>
      <c r="F2100" s="12">
        <v>50177.621791774603</v>
      </c>
      <c r="G2100" s="12">
        <v>50084.454485684269</v>
      </c>
      <c r="H2100" s="12">
        <v>25423.539453972731</v>
      </c>
      <c r="I2100">
        <v>10</v>
      </c>
      <c r="J2100" s="15">
        <v>4.9399825563805122E-2</v>
      </c>
      <c r="K2100" s="15">
        <v>0.95060017443619493</v>
      </c>
      <c r="L2100" s="58">
        <v>527.7115799999998</v>
      </c>
      <c r="M2100">
        <v>40</v>
      </c>
      <c r="N2100">
        <v>2</v>
      </c>
      <c r="O2100" s="12">
        <v>12.287878787878787</v>
      </c>
      <c r="P2100" s="12">
        <v>4.3030303030303028</v>
      </c>
      <c r="Q2100" s="12">
        <v>2</v>
      </c>
      <c r="R2100" s="12">
        <v>9.5060017443619493</v>
      </c>
      <c r="S2100" s="12">
        <v>1255.9184142407703</v>
      </c>
      <c r="T2100" s="12">
        <v>49966.093850015335</v>
      </c>
      <c r="U2100" s="12">
        <v>0</v>
      </c>
      <c r="V2100" s="12">
        <v>118.36063566893426</v>
      </c>
      <c r="W2100" s="59">
        <v>1.0848465066824726E-2</v>
      </c>
      <c r="X2100" s="59">
        <v>3.4086357787454515E-4</v>
      </c>
      <c r="Y2100" s="59">
        <v>1.210140981424336E-4</v>
      </c>
      <c r="Z2100" s="59">
        <v>2.2193113107686147E-3</v>
      </c>
      <c r="AA2100" s="59">
        <v>2.2841819172391806E-3</v>
      </c>
      <c r="AB2100" s="59">
        <v>4.8555474629764507E-4</v>
      </c>
      <c r="AC2100" s="59">
        <v>3.157882314598829E-4</v>
      </c>
      <c r="AD2100" s="59">
        <v>2.8628503500352964E-3</v>
      </c>
      <c r="AE2100" s="59">
        <v>5.3269476352053773E-3</v>
      </c>
      <c r="AF2100" s="59">
        <v>0</v>
      </c>
      <c r="AG2100" s="59">
        <v>4.8144221362966157E-5</v>
      </c>
      <c r="AH2100" s="18">
        <v>2.2593746504736968E-3</v>
      </c>
      <c r="AI2100" s="12">
        <v>99</v>
      </c>
      <c r="AJ2100" s="17">
        <v>2</v>
      </c>
      <c r="AK2100" s="18">
        <v>0.70202965112915383</v>
      </c>
      <c r="AL2100" t="str">
        <f>IF(AK2100&lt;='CAV Tier 1 Analysis'!$A$5,"Tier 1", "Tier 2")</f>
        <v>Tier 2</v>
      </c>
      <c r="AM2100" t="str">
        <f t="shared" si="65"/>
        <v>North Carolina - Tier 2</v>
      </c>
      <c r="AN2100" t="str">
        <f t="shared" si="66"/>
        <v>Rutherford County* - Tier 2</v>
      </c>
    </row>
    <row r="2101" spans="1:40" x14ac:dyDescent="0.3">
      <c r="A2101">
        <v>4</v>
      </c>
      <c r="B2101" t="s">
        <v>39</v>
      </c>
      <c r="C2101" t="s">
        <v>5328</v>
      </c>
      <c r="D2101" t="s">
        <v>8165</v>
      </c>
      <c r="E2101" t="s">
        <v>621</v>
      </c>
      <c r="F2101" s="12">
        <v>9318.3761099264648</v>
      </c>
      <c r="G2101" s="12">
        <v>15176.495349895451</v>
      </c>
      <c r="H2101" s="12">
        <v>6171.6317726373127</v>
      </c>
      <c r="I2101">
        <v>88</v>
      </c>
      <c r="J2101" s="15">
        <v>0.15717635071876476</v>
      </c>
      <c r="K2101" s="15">
        <v>0.84282364928123521</v>
      </c>
      <c r="L2101" s="58">
        <v>244.97234999999998</v>
      </c>
      <c r="M2101">
        <v>681</v>
      </c>
      <c r="N2101">
        <v>7</v>
      </c>
      <c r="O2101" s="12">
        <v>7.4</v>
      </c>
      <c r="P2101" s="12">
        <v>5.8</v>
      </c>
      <c r="Q2101" s="12">
        <v>5</v>
      </c>
      <c r="R2101" s="12">
        <v>74.168481136748696</v>
      </c>
      <c r="S2101" s="12">
        <v>970.03456000311417</v>
      </c>
      <c r="T2101" s="12">
        <v>11712.511061447216</v>
      </c>
      <c r="U2101" s="12">
        <v>2394.1349515207512</v>
      </c>
      <c r="V2101" s="12">
        <v>3463.984288448235</v>
      </c>
      <c r="W2101" s="59">
        <v>5.0360349896300567E-3</v>
      </c>
      <c r="X2101" s="59">
        <v>5.8032024133141315E-3</v>
      </c>
      <c r="Y2101" s="59">
        <v>4.2354934349851756E-4</v>
      </c>
      <c r="Z2101" s="59">
        <v>1.3365125082359945E-3</v>
      </c>
      <c r="AA2101" s="59">
        <v>3.0788198518280226E-3</v>
      </c>
      <c r="AB2101" s="59">
        <v>1.2138868657441126E-3</v>
      </c>
      <c r="AC2101" s="59">
        <v>2.4638679981445373E-3</v>
      </c>
      <c r="AD2101" s="59">
        <v>2.211181672441713E-3</v>
      </c>
      <c r="AE2101" s="59">
        <v>1.2486854243274796E-3</v>
      </c>
      <c r="AF2101" s="59">
        <v>6.0699040778875932E-4</v>
      </c>
      <c r="AG2101" s="59">
        <v>1.4090058357523712E-3</v>
      </c>
      <c r="AH2101" s="18">
        <v>2.2574306646096086E-3</v>
      </c>
      <c r="AI2101" s="12">
        <v>100</v>
      </c>
      <c r="AJ2101" s="17">
        <v>2</v>
      </c>
      <c r="AK2101" s="18">
        <v>0.70428708179376343</v>
      </c>
      <c r="AL2101" t="str">
        <f>IF(AK2101&lt;='CAV Tier 1 Analysis'!$A$5,"Tier 1", "Tier 2")</f>
        <v>Tier 2</v>
      </c>
      <c r="AM2101" t="str">
        <f t="shared" si="65"/>
        <v>North Carolina - Tier 2</v>
      </c>
      <c r="AN2101" t="str">
        <f t="shared" si="66"/>
        <v>Perquimans County* - Tier 2</v>
      </c>
    </row>
    <row r="2102" spans="1:40" x14ac:dyDescent="0.3">
      <c r="A2102">
        <v>4</v>
      </c>
      <c r="B2102" t="s">
        <v>39</v>
      </c>
      <c r="C2102" t="s">
        <v>5318</v>
      </c>
      <c r="D2102" t="s">
        <v>8154</v>
      </c>
      <c r="E2102" t="s">
        <v>668</v>
      </c>
      <c r="F2102" s="12">
        <v>73444.270436232269</v>
      </c>
      <c r="G2102" s="12">
        <v>69771.07993011862</v>
      </c>
      <c r="H2102" s="12">
        <v>29609.922539589152</v>
      </c>
      <c r="I2102">
        <v>2</v>
      </c>
      <c r="J2102" s="15">
        <v>5.4080858662042167E-2</v>
      </c>
      <c r="K2102" s="15">
        <v>0.94591914133795807</v>
      </c>
      <c r="L2102" s="58">
        <v>412.20222000000012</v>
      </c>
      <c r="M2102">
        <v>18</v>
      </c>
      <c r="N2102">
        <v>0</v>
      </c>
      <c r="O2102" s="12">
        <v>10.289156626506024</v>
      </c>
      <c r="P2102" s="12">
        <v>3.7590361445783134</v>
      </c>
      <c r="Q2102" s="12">
        <v>2</v>
      </c>
      <c r="R2102" s="12">
        <v>1.8918382826759161</v>
      </c>
      <c r="S2102" s="12">
        <v>1601.3300358575375</v>
      </c>
      <c r="T2102" s="12">
        <v>68485.842923316159</v>
      </c>
      <c r="U2102" s="12">
        <v>0</v>
      </c>
      <c r="V2102" s="12">
        <v>1285.2370068024611</v>
      </c>
      <c r="W2102" s="59">
        <v>8.4738738993326689E-3</v>
      </c>
      <c r="X2102" s="59">
        <v>1.5338861004354532E-4</v>
      </c>
      <c r="Y2102" s="59">
        <v>0</v>
      </c>
      <c r="Z2102" s="59">
        <v>1.858322504124942E-3</v>
      </c>
      <c r="AA2102" s="59">
        <v>1.995412949252894E-3</v>
      </c>
      <c r="AB2102" s="59">
        <v>4.8555474629764507E-4</v>
      </c>
      <c r="AC2102" s="59">
        <v>6.2846639582057943E-5</v>
      </c>
      <c r="AD2102" s="59">
        <v>3.6502118303983421E-3</v>
      </c>
      <c r="AE2102" s="59">
        <v>7.3013612010676314E-3</v>
      </c>
      <c r="AF2102" s="59">
        <v>0</v>
      </c>
      <c r="AG2102" s="59">
        <v>5.2278136738339871E-4</v>
      </c>
      <c r="AH2102" s="18">
        <v>2.2276139770439204E-3</v>
      </c>
      <c r="AI2102" s="12">
        <v>101</v>
      </c>
      <c r="AJ2102" s="17">
        <v>2</v>
      </c>
      <c r="AK2102" s="18">
        <v>0.70651469577080739</v>
      </c>
      <c r="AL2102" t="str">
        <f>IF(AK2102&lt;='CAV Tier 1 Analysis'!$A$5,"Tier 1", "Tier 2")</f>
        <v>Tier 2</v>
      </c>
      <c r="AM2102" t="str">
        <f t="shared" si="65"/>
        <v>North Carolina - Tier 2</v>
      </c>
      <c r="AN2102" t="str">
        <f t="shared" si="66"/>
        <v>Cleveland County* - Tier 2</v>
      </c>
    </row>
    <row r="2103" spans="1:40" x14ac:dyDescent="0.3">
      <c r="A2103">
        <v>4</v>
      </c>
      <c r="B2103" t="s">
        <v>39</v>
      </c>
      <c r="C2103" t="s">
        <v>5222</v>
      </c>
      <c r="D2103" t="s">
        <v>8021</v>
      </c>
      <c r="E2103" t="s">
        <v>687</v>
      </c>
      <c r="F2103" s="12">
        <v>34753.391559243522</v>
      </c>
      <c r="G2103" s="12">
        <v>43153.840878407427</v>
      </c>
      <c r="H2103" s="12">
        <v>18244.342793695701</v>
      </c>
      <c r="I2103">
        <v>16</v>
      </c>
      <c r="J2103" s="15">
        <v>4.8346193280522892E-2</v>
      </c>
      <c r="K2103" s="15">
        <v>0.95165380671947775</v>
      </c>
      <c r="L2103" s="58">
        <v>441.6296000000001</v>
      </c>
      <c r="M2103">
        <v>68</v>
      </c>
      <c r="N2103">
        <v>2</v>
      </c>
      <c r="O2103" s="12">
        <v>10.260869565217391</v>
      </c>
      <c r="P2103" s="12">
        <v>5.5652173913043477</v>
      </c>
      <c r="Q2103" s="12">
        <v>1</v>
      </c>
      <c r="R2103" s="12">
        <v>15.226460907511644</v>
      </c>
      <c r="S2103" s="12">
        <v>882.04452298012734</v>
      </c>
      <c r="T2103" s="12">
        <v>40275.619381824181</v>
      </c>
      <c r="U2103" s="12">
        <v>5522.2278225806585</v>
      </c>
      <c r="V2103" s="12">
        <v>2878.2214965832463</v>
      </c>
      <c r="W2103" s="59">
        <v>9.0788291742163012E-3</v>
      </c>
      <c r="X2103" s="59">
        <v>5.7946808238672676E-4</v>
      </c>
      <c r="Y2103" s="59">
        <v>1.210140981424336E-4</v>
      </c>
      <c r="Z2103" s="59">
        <v>1.853213583687983E-3</v>
      </c>
      <c r="AA2103" s="59">
        <v>2.9541899627735149E-3</v>
      </c>
      <c r="AB2103" s="59">
        <v>2.4277737314882253E-4</v>
      </c>
      <c r="AC2103" s="59">
        <v>5.0582119493382065E-4</v>
      </c>
      <c r="AD2103" s="59">
        <v>2.0106094812590899E-3</v>
      </c>
      <c r="AE2103" s="59">
        <v>4.2938340560790978E-3</v>
      </c>
      <c r="AF2103" s="59">
        <v>1.4000628142542754E-3</v>
      </c>
      <c r="AG2103" s="59">
        <v>1.170741708846039E-3</v>
      </c>
      <c r="AH2103" s="18">
        <v>2.2009601390661914E-3</v>
      </c>
      <c r="AI2103" s="12">
        <v>102</v>
      </c>
      <c r="AJ2103" s="17">
        <v>2</v>
      </c>
      <c r="AK2103" s="18">
        <v>0.70871565590987362</v>
      </c>
      <c r="AL2103" t="str">
        <f>IF(AK2103&lt;='CAV Tier 1 Analysis'!$A$5,"Tier 1", "Tier 2")</f>
        <v>Tier 2</v>
      </c>
      <c r="AM2103" t="str">
        <f t="shared" si="65"/>
        <v>North Carolina - Tier 2</v>
      </c>
      <c r="AN2103" t="str">
        <f t="shared" si="66"/>
        <v>Mcdowell County* - Tier 2</v>
      </c>
    </row>
    <row r="2104" spans="1:40" x14ac:dyDescent="0.3">
      <c r="A2104">
        <v>4</v>
      </c>
      <c r="B2104" t="s">
        <v>39</v>
      </c>
      <c r="C2104" t="s">
        <v>5289</v>
      </c>
      <c r="D2104" t="s">
        <v>8114</v>
      </c>
      <c r="E2104" t="s">
        <v>646</v>
      </c>
      <c r="F2104" s="12">
        <v>30122.281288955997</v>
      </c>
      <c r="G2104" s="12">
        <v>35163.445130296794</v>
      </c>
      <c r="H2104" s="12">
        <v>22411.152720626524</v>
      </c>
      <c r="I2104">
        <v>103</v>
      </c>
      <c r="J2104" s="15">
        <v>1.6463212987011155E-2</v>
      </c>
      <c r="K2104" s="15">
        <v>0.98353678701298852</v>
      </c>
      <c r="L2104" s="58">
        <v>297.27733000000001</v>
      </c>
      <c r="M2104">
        <v>279</v>
      </c>
      <c r="N2104">
        <v>11</v>
      </c>
      <c r="O2104" s="12">
        <v>11.666666666666666</v>
      </c>
      <c r="P2104" s="12">
        <v>4.4761904761904763</v>
      </c>
      <c r="Q2104" s="12">
        <v>5</v>
      </c>
      <c r="R2104" s="12">
        <v>101.30428906233782</v>
      </c>
      <c r="S2104" s="12">
        <v>368.95958052410896</v>
      </c>
      <c r="T2104" s="12">
        <v>33071.84925667644</v>
      </c>
      <c r="U2104" s="12">
        <v>2949.5679677204425</v>
      </c>
      <c r="V2104" s="12">
        <v>2091.5958736203538</v>
      </c>
      <c r="W2104" s="59">
        <v>6.1112980118115416E-3</v>
      </c>
      <c r="X2104" s="59">
        <v>2.3775234556749525E-3</v>
      </c>
      <c r="Y2104" s="59">
        <v>6.6557753978338475E-4</v>
      </c>
      <c r="Z2104" s="59">
        <v>2.1071143147864779E-3</v>
      </c>
      <c r="AA2104" s="59">
        <v>2.3761007066653047E-3</v>
      </c>
      <c r="AB2104" s="59">
        <v>1.2138868657441126E-3</v>
      </c>
      <c r="AC2104" s="59">
        <v>3.3653162646714468E-3</v>
      </c>
      <c r="AD2104" s="59">
        <v>8.4103875878821564E-4</v>
      </c>
      <c r="AE2104" s="59">
        <v>3.5258311309773762E-3</v>
      </c>
      <c r="AF2104" s="59">
        <v>7.4781058703063483E-4</v>
      </c>
      <c r="AG2104" s="59">
        <v>8.5077487267901553E-4</v>
      </c>
      <c r="AH2104" s="18">
        <v>2.19838840987386E-3</v>
      </c>
      <c r="AI2104" s="12">
        <v>103</v>
      </c>
      <c r="AJ2104" s="17">
        <v>2</v>
      </c>
      <c r="AK2104" s="18">
        <v>0.71091404431974747</v>
      </c>
      <c r="AL2104" t="str">
        <f>IF(AK2104&lt;='CAV Tier 1 Analysis'!$A$5,"Tier 1", "Tier 2")</f>
        <v>Tier 2</v>
      </c>
      <c r="AM2104" t="str">
        <f t="shared" si="65"/>
        <v>North Carolina - Tier 2</v>
      </c>
      <c r="AN2104" t="str">
        <f t="shared" si="66"/>
        <v>Watauga County * - Tier 2</v>
      </c>
    </row>
    <row r="2105" spans="1:40" x14ac:dyDescent="0.3">
      <c r="A2105">
        <v>4</v>
      </c>
      <c r="B2105" t="s">
        <v>39</v>
      </c>
      <c r="C2105" t="s">
        <v>5133</v>
      </c>
      <c r="D2105" t="s">
        <v>7898</v>
      </c>
      <c r="E2105" t="s">
        <v>699</v>
      </c>
      <c r="F2105" s="12">
        <v>22088.953493439305</v>
      </c>
      <c r="G2105" s="12">
        <v>27102.563822615284</v>
      </c>
      <c r="H2105" s="12">
        <v>15305.220094052072</v>
      </c>
      <c r="I2105">
        <v>59</v>
      </c>
      <c r="J2105" s="15">
        <v>1.9896429770608098E-2</v>
      </c>
      <c r="K2105" s="15">
        <v>0.98010357022939165</v>
      </c>
      <c r="L2105" s="58">
        <v>422.52103000000005</v>
      </c>
      <c r="M2105">
        <v>229</v>
      </c>
      <c r="N2105">
        <v>10</v>
      </c>
      <c r="O2105" s="12">
        <v>10.7</v>
      </c>
      <c r="P2105" s="12">
        <v>6.0666666666666664</v>
      </c>
      <c r="Q2105" s="12">
        <v>3</v>
      </c>
      <c r="R2105" s="12">
        <v>57.826110643534108</v>
      </c>
      <c r="S2105" s="12">
        <v>304.51923672500692</v>
      </c>
      <c r="T2105" s="12">
        <v>24928.01065684557</v>
      </c>
      <c r="U2105" s="12">
        <v>2839.0571634062653</v>
      </c>
      <c r="V2105" s="12">
        <v>2174.5531657697138</v>
      </c>
      <c r="W2105" s="59">
        <v>8.6860035058427265E-3</v>
      </c>
      <c r="X2105" s="59">
        <v>1.951443983331771E-3</v>
      </c>
      <c r="Y2105" s="59">
        <v>6.0507049071216793E-4</v>
      </c>
      <c r="Z2105" s="59">
        <v>1.9325248429898838E-3</v>
      </c>
      <c r="AA2105" s="59">
        <v>3.2203747875442536E-3</v>
      </c>
      <c r="AB2105" s="59">
        <v>7.2833211944646763E-4</v>
      </c>
      <c r="AC2105" s="59">
        <v>1.9209764213598747E-3</v>
      </c>
      <c r="AD2105" s="59">
        <v>6.9414779938367654E-4</v>
      </c>
      <c r="AE2105" s="59">
        <v>2.6576063323552599E-3</v>
      </c>
      <c r="AF2105" s="59">
        <v>7.1979253477626312E-4</v>
      </c>
      <c r="AG2105" s="59">
        <v>8.845184751388942E-4</v>
      </c>
      <c r="AH2105" s="18">
        <v>2.1818901175346584E-3</v>
      </c>
      <c r="AI2105" s="12">
        <v>104</v>
      </c>
      <c r="AJ2105" s="17">
        <v>2</v>
      </c>
      <c r="AK2105" s="18">
        <v>0.71309593443728214</v>
      </c>
      <c r="AL2105" t="str">
        <f>IF(AK2105&lt;='CAV Tier 1 Analysis'!$A$5,"Tier 1", "Tier 2")</f>
        <v>Tier 2</v>
      </c>
      <c r="AM2105" t="str">
        <f t="shared" si="65"/>
        <v>North Carolina - Tier 2</v>
      </c>
      <c r="AN2105" t="str">
        <f t="shared" si="66"/>
        <v>Ashe County * - Tier 2</v>
      </c>
    </row>
    <row r="2106" spans="1:40" x14ac:dyDescent="0.3">
      <c r="A2106">
        <v>4</v>
      </c>
      <c r="B2106" t="s">
        <v>39</v>
      </c>
      <c r="C2106" t="s">
        <v>5425</v>
      </c>
      <c r="D2106" t="s">
        <v>8285</v>
      </c>
      <c r="E2106" t="s">
        <v>539</v>
      </c>
      <c r="F2106" s="12">
        <v>6908.9659202843677</v>
      </c>
      <c r="G2106" s="12">
        <v>47376.621144479323</v>
      </c>
      <c r="H2106" s="12">
        <v>17710.338470827268</v>
      </c>
      <c r="I2106">
        <v>14</v>
      </c>
      <c r="J2106" s="15">
        <v>7.7042180488330697E-2</v>
      </c>
      <c r="K2106" s="15">
        <v>0.92295781951166955</v>
      </c>
      <c r="L2106" s="58">
        <v>30.33559</v>
      </c>
      <c r="M2106">
        <v>62</v>
      </c>
      <c r="N2106">
        <v>2</v>
      </c>
      <c r="O2106" s="12">
        <v>8</v>
      </c>
      <c r="P2106" s="12">
        <v>2.2894736842105261</v>
      </c>
      <c r="Q2106" s="12">
        <v>0</v>
      </c>
      <c r="R2106" s="12">
        <v>12.921409473163374</v>
      </c>
      <c r="S2106" s="12">
        <v>1364.4430929789009</v>
      </c>
      <c r="T2106" s="12">
        <v>40017.687327670479</v>
      </c>
      <c r="U2106" s="12">
        <v>33108.721407386111</v>
      </c>
      <c r="V2106" s="12">
        <v>7358.9338168088434</v>
      </c>
      <c r="W2106" s="59">
        <v>6.2362586092296404E-4</v>
      </c>
      <c r="X2106" s="59">
        <v>5.2833854570554504E-4</v>
      </c>
      <c r="Y2106" s="59">
        <v>1.210140981424336E-4</v>
      </c>
      <c r="Z2106" s="59">
        <v>1.4448783872821563E-3</v>
      </c>
      <c r="AA2106" s="59">
        <v>1.2153236257215877E-3</v>
      </c>
      <c r="AB2106" s="59">
        <v>0</v>
      </c>
      <c r="AC2106" s="59">
        <v>4.292476642894957E-4</v>
      </c>
      <c r="AD2106" s="59">
        <v>3.1102310007129477E-3</v>
      </c>
      <c r="AE2106" s="59">
        <v>4.2663355978237441E-3</v>
      </c>
      <c r="AF2106" s="59">
        <v>8.3941284494712127E-3</v>
      </c>
      <c r="AG2106" s="59">
        <v>2.993310543404354E-3</v>
      </c>
      <c r="AH2106" s="18">
        <v>2.1024030703160404E-3</v>
      </c>
      <c r="AI2106" s="12">
        <v>105</v>
      </c>
      <c r="AJ2106" s="17">
        <v>2</v>
      </c>
      <c r="AK2106" s="18">
        <v>0.7151983375075982</v>
      </c>
      <c r="AL2106" t="str">
        <f>IF(AK2106&lt;='CAV Tier 1 Analysis'!$A$5,"Tier 1", "Tier 2")</f>
        <v>Tier 2</v>
      </c>
      <c r="AM2106" t="str">
        <f t="shared" si="65"/>
        <v>North Carolina - Tier 2</v>
      </c>
      <c r="AN2106" t="str">
        <f t="shared" si="66"/>
        <v>Kannapolis, City Of - Tier 2</v>
      </c>
    </row>
    <row r="2107" spans="1:40" x14ac:dyDescent="0.3">
      <c r="A2107">
        <v>4</v>
      </c>
      <c r="B2107" t="s">
        <v>39</v>
      </c>
      <c r="C2107" t="s">
        <v>5433</v>
      </c>
      <c r="D2107" t="s">
        <v>8293</v>
      </c>
      <c r="E2107" t="s">
        <v>456</v>
      </c>
      <c r="F2107" s="12">
        <v>23200.374196343029</v>
      </c>
      <c r="G2107" s="12">
        <v>60740.94935725064</v>
      </c>
      <c r="H2107" s="12">
        <v>16042.521126047233</v>
      </c>
      <c r="I2107">
        <v>5</v>
      </c>
      <c r="J2107" s="15">
        <v>6.493149207206364E-2</v>
      </c>
      <c r="K2107" s="15">
        <v>0.93506850792793639</v>
      </c>
      <c r="L2107" s="58">
        <v>31.33287</v>
      </c>
      <c r="M2107">
        <v>99</v>
      </c>
      <c r="N2107">
        <v>0</v>
      </c>
      <c r="O2107" s="12">
        <v>8</v>
      </c>
      <c r="P2107" s="12">
        <v>1.0625</v>
      </c>
      <c r="Q2107" s="12">
        <v>0</v>
      </c>
      <c r="R2107" s="12">
        <v>4.6753425396396819</v>
      </c>
      <c r="S2107" s="12">
        <v>1041.6648333118494</v>
      </c>
      <c r="T2107" s="12">
        <v>37667.639517144002</v>
      </c>
      <c r="U2107" s="12">
        <v>14467.265320800972</v>
      </c>
      <c r="V2107" s="12">
        <v>23073.309840106638</v>
      </c>
      <c r="W2107" s="59">
        <v>6.4412750927004593E-4</v>
      </c>
      <c r="X2107" s="59">
        <v>8.4363735523949922E-4</v>
      </c>
      <c r="Y2107" s="59">
        <v>0</v>
      </c>
      <c r="Z2107" s="59">
        <v>1.4448783872821563E-3</v>
      </c>
      <c r="AA2107" s="59">
        <v>5.6400794699435766E-4</v>
      </c>
      <c r="AB2107" s="59">
        <v>0</v>
      </c>
      <c r="AC2107" s="59">
        <v>1.5531431528903754E-4</v>
      </c>
      <c r="AD2107" s="59">
        <v>2.3744619864253277E-3</v>
      </c>
      <c r="AE2107" s="59">
        <v>4.0157940673114529E-3</v>
      </c>
      <c r="AF2107" s="59">
        <v>3.6679182479179657E-3</v>
      </c>
      <c r="AG2107" s="59">
        <v>9.3852701131611066E-3</v>
      </c>
      <c r="AH2107" s="18">
        <v>2.0995827208082681E-3</v>
      </c>
      <c r="AI2107" s="12">
        <v>106</v>
      </c>
      <c r="AJ2107" s="17">
        <v>2</v>
      </c>
      <c r="AK2107" s="18">
        <v>0.71729792022840644</v>
      </c>
      <c r="AL2107" t="str">
        <f>IF(AK2107&lt;='CAV Tier 1 Analysis'!$A$5,"Tier 1", "Tier 2")</f>
        <v>Tier 2</v>
      </c>
      <c r="AM2107" t="str">
        <f t="shared" si="65"/>
        <v>North Carolina - Tier 2</v>
      </c>
      <c r="AN2107" t="str">
        <f t="shared" si="66"/>
        <v>Huntersville, Town Of - Tier 2</v>
      </c>
    </row>
    <row r="2108" spans="1:40" x14ac:dyDescent="0.3">
      <c r="A2108">
        <v>4</v>
      </c>
      <c r="B2108" t="s">
        <v>39</v>
      </c>
      <c r="C2108" t="s">
        <v>5359</v>
      </c>
      <c r="D2108" t="s">
        <v>8205</v>
      </c>
      <c r="E2108" t="s">
        <v>793</v>
      </c>
      <c r="F2108" s="12">
        <v>57439.350414467481</v>
      </c>
      <c r="G2108" s="12">
        <v>58766.892267847456</v>
      </c>
      <c r="H2108" s="12">
        <v>27073.934537140267</v>
      </c>
      <c r="I2108">
        <v>27</v>
      </c>
      <c r="J2108" s="15">
        <v>7.062201677934035E-3</v>
      </c>
      <c r="K2108" s="15">
        <v>0.99293779832206508</v>
      </c>
      <c r="L2108" s="58">
        <v>519.74867999999992</v>
      </c>
      <c r="M2108">
        <v>25</v>
      </c>
      <c r="N2108">
        <v>0</v>
      </c>
      <c r="O2108" s="12">
        <v>7.4637681159420293</v>
      </c>
      <c r="P2108" s="12">
        <v>4.4492753623188408</v>
      </c>
      <c r="Q2108" s="12">
        <v>0</v>
      </c>
      <c r="R2108" s="12">
        <v>26.809320554695756</v>
      </c>
      <c r="S2108" s="12">
        <v>191.20158591646822</v>
      </c>
      <c r="T2108" s="12">
        <v>60293.768716033184</v>
      </c>
      <c r="U2108" s="12">
        <v>2854.4183015657036</v>
      </c>
      <c r="V2108" s="12">
        <v>0</v>
      </c>
      <c r="W2108" s="59">
        <v>1.0684767233094002E-2</v>
      </c>
      <c r="X2108" s="59">
        <v>2.1303973617159072E-4</v>
      </c>
      <c r="Y2108" s="59">
        <v>0</v>
      </c>
      <c r="Z2108" s="59">
        <v>1.3480296548012871E-3</v>
      </c>
      <c r="AA2108" s="59">
        <v>2.3618133296132008E-3</v>
      </c>
      <c r="AB2108" s="59">
        <v>0</v>
      </c>
      <c r="AC2108" s="59">
        <v>8.9060239544240776E-4</v>
      </c>
      <c r="AD2108" s="59">
        <v>4.3584162869303E-4</v>
      </c>
      <c r="AE2108" s="59">
        <v>6.4279939441252596E-3</v>
      </c>
      <c r="AF2108" s="59">
        <v>7.2368707861121865E-4</v>
      </c>
      <c r="AG2108" s="59">
        <v>0</v>
      </c>
      <c r="AH2108" s="18">
        <v>2.0987068182319996E-3</v>
      </c>
      <c r="AI2108" s="12">
        <v>107</v>
      </c>
      <c r="AJ2108" s="17">
        <v>2</v>
      </c>
      <c r="AK2108" s="18">
        <v>0.71939662704663843</v>
      </c>
      <c r="AL2108" t="str">
        <f>IF(AK2108&lt;='CAV Tier 1 Analysis'!$A$5,"Tier 1", "Tier 2")</f>
        <v>Tier 2</v>
      </c>
      <c r="AM2108" t="str">
        <f t="shared" si="65"/>
        <v>North Carolina - Tier 2</v>
      </c>
      <c r="AN2108" t="str">
        <f t="shared" si="66"/>
        <v>Surry County * - Tier 2</v>
      </c>
    </row>
    <row r="2109" spans="1:40" x14ac:dyDescent="0.3">
      <c r="A2109">
        <v>4</v>
      </c>
      <c r="B2109" t="s">
        <v>39</v>
      </c>
      <c r="C2109" t="s">
        <v>5135</v>
      </c>
      <c r="D2109" t="s">
        <v>7901</v>
      </c>
      <c r="E2109" t="s">
        <v>737</v>
      </c>
      <c r="F2109" s="12">
        <v>13886.726914101446</v>
      </c>
      <c r="G2109" s="12">
        <v>16195.371959255464</v>
      </c>
      <c r="H2109" s="12">
        <v>13304.668085532263</v>
      </c>
      <c r="I2109">
        <v>104</v>
      </c>
      <c r="J2109" s="15">
        <v>2.1810544867729587E-2</v>
      </c>
      <c r="K2109" s="15">
        <v>0.97818945513227062</v>
      </c>
      <c r="L2109" s="58">
        <v>237.94361999999998</v>
      </c>
      <c r="M2109">
        <v>177</v>
      </c>
      <c r="N2109">
        <v>11</v>
      </c>
      <c r="O2109" s="12">
        <v>10.466666666666667</v>
      </c>
      <c r="P2109" s="12">
        <v>6.333333333333333</v>
      </c>
      <c r="Q2109" s="12">
        <v>17</v>
      </c>
      <c r="R2109" s="12">
        <v>101.73170333375614</v>
      </c>
      <c r="S2109" s="12">
        <v>290.18206022975136</v>
      </c>
      <c r="T2109" s="12">
        <v>16843.152873269653</v>
      </c>
      <c r="U2109" s="12">
        <v>2956.4259591682076</v>
      </c>
      <c r="V2109" s="12">
        <v>0</v>
      </c>
      <c r="W2109" s="59">
        <v>4.8915414163240795E-3</v>
      </c>
      <c r="X2109" s="59">
        <v>1.5083213320948624E-3</v>
      </c>
      <c r="Y2109" s="59">
        <v>6.6557753978338475E-4</v>
      </c>
      <c r="Z2109" s="59">
        <v>1.8903825566941544E-3</v>
      </c>
      <c r="AA2109" s="59">
        <v>3.3619297232604845E-3</v>
      </c>
      <c r="AB2109" s="59">
        <v>4.1272153435299832E-3</v>
      </c>
      <c r="AC2109" s="59">
        <v>3.3795149152189246E-3</v>
      </c>
      <c r="AD2109" s="59">
        <v>6.6146638450628346E-4</v>
      </c>
      <c r="AE2109" s="59">
        <v>1.7956695521765087E-3</v>
      </c>
      <c r="AF2109" s="59">
        <v>7.4954930899484432E-4</v>
      </c>
      <c r="AG2109" s="59">
        <v>0</v>
      </c>
      <c r="AH2109" s="18">
        <v>2.0937425520530465E-3</v>
      </c>
      <c r="AI2109" s="12">
        <v>108</v>
      </c>
      <c r="AJ2109" s="17">
        <v>3</v>
      </c>
      <c r="AK2109" s="18">
        <v>0.72149036959869151</v>
      </c>
      <c r="AL2109" t="str">
        <f>IF(AK2109&lt;='CAV Tier 1 Analysis'!$A$5,"Tier 1", "Tier 2")</f>
        <v>Tier 2</v>
      </c>
      <c r="AM2109" t="str">
        <f t="shared" si="65"/>
        <v>North Carolina - Tier 2</v>
      </c>
      <c r="AN2109" t="str">
        <f t="shared" si="66"/>
        <v>Avery County * - Tier 2</v>
      </c>
    </row>
    <row r="2110" spans="1:40" x14ac:dyDescent="0.3">
      <c r="A2110">
        <v>4</v>
      </c>
      <c r="B2110" t="s">
        <v>39</v>
      </c>
      <c r="C2110" t="s">
        <v>5351</v>
      </c>
      <c r="D2110" t="s">
        <v>8195</v>
      </c>
      <c r="E2110" t="s">
        <v>812</v>
      </c>
      <c r="F2110" s="12">
        <v>76092.451165500519</v>
      </c>
      <c r="G2110" s="12">
        <v>55981.938421432016</v>
      </c>
      <c r="H2110" s="12">
        <v>27780.491188135828</v>
      </c>
      <c r="I2110">
        <v>11</v>
      </c>
      <c r="J2110" s="15">
        <v>8.9798281396487514E-3</v>
      </c>
      <c r="K2110" s="15">
        <v>0.99102017186035085</v>
      </c>
      <c r="L2110" s="58">
        <v>522.09017000000017</v>
      </c>
      <c r="M2110">
        <v>30</v>
      </c>
      <c r="N2110">
        <v>4</v>
      </c>
      <c r="O2110" s="12">
        <v>12.960526315789474</v>
      </c>
      <c r="P2110" s="12">
        <v>3.9473684210526314</v>
      </c>
      <c r="Q2110" s="12">
        <v>0</v>
      </c>
      <c r="R2110" s="12">
        <v>10.901221890463859</v>
      </c>
      <c r="S2110" s="12">
        <v>249.46403650448627</v>
      </c>
      <c r="T2110" s="12">
        <v>59895.335301609506</v>
      </c>
      <c r="U2110" s="12">
        <v>0</v>
      </c>
      <c r="V2110" s="12">
        <v>0</v>
      </c>
      <c r="W2110" s="59">
        <v>1.0732902565787142E-2</v>
      </c>
      <c r="X2110" s="59">
        <v>2.5564768340590886E-4</v>
      </c>
      <c r="Y2110" s="59">
        <v>2.4202819628486719E-4</v>
      </c>
      <c r="Z2110" s="59">
        <v>2.3407980451857304E-3</v>
      </c>
      <c r="AA2110" s="59">
        <v>2.0953855615889446E-3</v>
      </c>
      <c r="AB2110" s="59">
        <v>0</v>
      </c>
      <c r="AC2110" s="59">
        <v>3.6213727644044368E-4</v>
      </c>
      <c r="AD2110" s="59">
        <v>5.6865015762972359E-4</v>
      </c>
      <c r="AE2110" s="59">
        <v>6.3855164604716044E-3</v>
      </c>
      <c r="AF2110" s="59">
        <v>0</v>
      </c>
      <c r="AG2110" s="59">
        <v>0</v>
      </c>
      <c r="AH2110" s="18">
        <v>2.0893696315267603E-3</v>
      </c>
      <c r="AI2110" s="12">
        <v>109</v>
      </c>
      <c r="AJ2110" s="17">
        <v>3</v>
      </c>
      <c r="AK2110" s="18">
        <v>0.72357973923021823</v>
      </c>
      <c r="AL2110" t="str">
        <f>IF(AK2110&lt;='CAV Tier 1 Analysis'!$A$5,"Tier 1", "Tier 2")</f>
        <v>Tier 2</v>
      </c>
      <c r="AM2110" t="str">
        <f t="shared" si="65"/>
        <v>North Carolina - Tier 2</v>
      </c>
      <c r="AN2110" t="str">
        <f t="shared" si="66"/>
        <v>Rockingham County* - Tier 2</v>
      </c>
    </row>
    <row r="2111" spans="1:40" x14ac:dyDescent="0.3">
      <c r="A2111">
        <v>4</v>
      </c>
      <c r="B2111" t="s">
        <v>39</v>
      </c>
      <c r="C2111" t="s">
        <v>5304</v>
      </c>
      <c r="D2111" t="s">
        <v>8136</v>
      </c>
      <c r="E2111" t="s">
        <v>578</v>
      </c>
      <c r="F2111" s="12">
        <v>34.9696647001808</v>
      </c>
      <c r="G2111" s="12">
        <v>446.10271110128309</v>
      </c>
      <c r="H2111" s="12">
        <v>337.14361886250191</v>
      </c>
      <c r="I2111">
        <v>252</v>
      </c>
      <c r="J2111" s="15">
        <v>0.71635472370766484</v>
      </c>
      <c r="K2111" s="15">
        <v>0.2836452762923351</v>
      </c>
      <c r="L2111" s="58">
        <v>1.1668800000000001</v>
      </c>
      <c r="M2111">
        <v>357</v>
      </c>
      <c r="N2111">
        <v>115</v>
      </c>
      <c r="O2111" s="12">
        <v>12</v>
      </c>
      <c r="P2111" s="12">
        <v>2</v>
      </c>
      <c r="Q2111" s="12">
        <v>25</v>
      </c>
      <c r="R2111" s="12">
        <v>71.47860962566844</v>
      </c>
      <c r="S2111" s="12">
        <v>241.51442394004982</v>
      </c>
      <c r="T2111" s="12">
        <v>454.46935406451593</v>
      </c>
      <c r="U2111" s="12">
        <v>419.49968936433515</v>
      </c>
      <c r="V2111" s="12">
        <v>0</v>
      </c>
      <c r="W2111" s="59">
        <v>2.3988211358137038E-5</v>
      </c>
      <c r="X2111" s="59">
        <v>3.0422074325303157E-3</v>
      </c>
      <c r="Y2111" s="59">
        <v>6.9583106431899315E-3</v>
      </c>
      <c r="Z2111" s="59">
        <v>2.1673175809232342E-3</v>
      </c>
      <c r="AA2111" s="59">
        <v>1.061662017871732E-3</v>
      </c>
      <c r="AB2111" s="59">
        <v>6.0694343287205632E-3</v>
      </c>
      <c r="AC2111" s="59">
        <v>2.3745107909630679E-3</v>
      </c>
      <c r="AD2111" s="59">
        <v>5.5052911500889392E-4</v>
      </c>
      <c r="AE2111" s="59">
        <v>4.8451545125265892E-5</v>
      </c>
      <c r="AF2111" s="59">
        <v>1.0635669779298513E-4</v>
      </c>
      <c r="AG2111" s="59">
        <v>0</v>
      </c>
      <c r="AH2111" s="18">
        <v>2.036615305771284E-3</v>
      </c>
      <c r="AI2111" s="12">
        <v>110</v>
      </c>
      <c r="AJ2111" s="17">
        <v>3</v>
      </c>
      <c r="AK2111" s="18">
        <v>0.72561635453598949</v>
      </c>
      <c r="AL2111" t="str">
        <f>IF(AK2111&lt;='CAV Tier 1 Analysis'!$A$5,"Tier 1", "Tier 2")</f>
        <v>Tier 2</v>
      </c>
      <c r="AM2111" t="str">
        <f t="shared" si="65"/>
        <v>North Carolina - Tier 2</v>
      </c>
      <c r="AN2111" t="str">
        <f t="shared" si="66"/>
        <v>Oriental, Town Of - Tier 2</v>
      </c>
    </row>
    <row r="2112" spans="1:40" x14ac:dyDescent="0.3">
      <c r="A2112">
        <v>4</v>
      </c>
      <c r="B2112" t="s">
        <v>39</v>
      </c>
      <c r="C2112" t="s">
        <v>5278</v>
      </c>
      <c r="D2112" t="s">
        <v>8097</v>
      </c>
      <c r="E2112" t="s">
        <v>816</v>
      </c>
      <c r="F2112" s="12">
        <v>3967.8360915035178</v>
      </c>
      <c r="G2112" s="12">
        <v>4403.1872129413723</v>
      </c>
      <c r="H2112" s="12">
        <v>2094.7696824970271</v>
      </c>
      <c r="I2112">
        <v>69</v>
      </c>
      <c r="J2112" s="15">
        <v>0.79189797683363838</v>
      </c>
      <c r="K2112" s="15">
        <v>0.20810202316636139</v>
      </c>
      <c r="L2112" s="58">
        <v>398.17388000000005</v>
      </c>
      <c r="M2112">
        <v>385</v>
      </c>
      <c r="N2112">
        <v>6</v>
      </c>
      <c r="O2112" s="12">
        <v>6.8888888888888893</v>
      </c>
      <c r="P2112" s="12">
        <v>7</v>
      </c>
      <c r="Q2112" s="12">
        <v>2</v>
      </c>
      <c r="R2112" s="12">
        <v>14.359039598478937</v>
      </c>
      <c r="S2112" s="12">
        <v>1658.8438735018387</v>
      </c>
      <c r="T2112" s="12">
        <v>4111.1706240276508</v>
      </c>
      <c r="U2112" s="12">
        <v>143.33453252413301</v>
      </c>
      <c r="V2112" s="12">
        <v>292.01658891372153</v>
      </c>
      <c r="W2112" s="59">
        <v>8.1854853890112895E-3</v>
      </c>
      <c r="X2112" s="59">
        <v>3.2808119370424972E-3</v>
      </c>
      <c r="Y2112" s="59">
        <v>3.6304229442730079E-4</v>
      </c>
      <c r="Z2112" s="59">
        <v>1.244200833492968E-3</v>
      </c>
      <c r="AA2112" s="59">
        <v>3.7158170625510617E-3</v>
      </c>
      <c r="AB2112" s="59">
        <v>4.8555474629764507E-4</v>
      </c>
      <c r="AC2112" s="59">
        <v>4.7700556366460503E-4</v>
      </c>
      <c r="AD2112" s="59">
        <v>3.7813139054733362E-3</v>
      </c>
      <c r="AE2112" s="59">
        <v>4.3829703196987432E-4</v>
      </c>
      <c r="AF2112" s="59">
        <v>3.6339925738843878E-5</v>
      </c>
      <c r="AG2112" s="59">
        <v>1.1878029565204925E-4</v>
      </c>
      <c r="AH2112" s="18">
        <v>2.0115135441201339E-3</v>
      </c>
      <c r="AI2112" s="12">
        <v>111</v>
      </c>
      <c r="AJ2112" s="17">
        <v>3</v>
      </c>
      <c r="AK2112" s="18">
        <v>0.7276278680801096</v>
      </c>
      <c r="AL2112" t="str">
        <f>IF(AK2112&lt;='CAV Tier 1 Analysis'!$A$5,"Tier 1", "Tier 2")</f>
        <v>Tier 2</v>
      </c>
      <c r="AM2112" t="str">
        <f t="shared" si="65"/>
        <v>North Carolina - Tier 2</v>
      </c>
      <c r="AN2112" t="str">
        <f t="shared" si="66"/>
        <v>Tyrrell County * - Tier 2</v>
      </c>
    </row>
    <row r="2113" spans="1:40" x14ac:dyDescent="0.3">
      <c r="A2113">
        <v>4</v>
      </c>
      <c r="B2113" t="s">
        <v>39</v>
      </c>
      <c r="C2113" t="s">
        <v>5276</v>
      </c>
      <c r="D2113" t="s">
        <v>8095</v>
      </c>
      <c r="E2113" t="s">
        <v>756</v>
      </c>
      <c r="F2113" s="12">
        <v>23088.147101469811</v>
      </c>
      <c r="G2113" s="12">
        <v>28393.991593196421</v>
      </c>
      <c r="H2113" s="12">
        <v>15407.718680009168</v>
      </c>
      <c r="I2113">
        <v>55</v>
      </c>
      <c r="J2113" s="15">
        <v>3.512854917795321E-2</v>
      </c>
      <c r="K2113" s="15">
        <v>0.96487145082204717</v>
      </c>
      <c r="L2113" s="58">
        <v>375.06502000000006</v>
      </c>
      <c r="M2113">
        <v>121</v>
      </c>
      <c r="N2113">
        <v>2</v>
      </c>
      <c r="O2113" s="12">
        <v>8.4054054054054053</v>
      </c>
      <c r="P2113" s="12">
        <v>5.8648648648648649</v>
      </c>
      <c r="Q2113" s="12">
        <v>4</v>
      </c>
      <c r="R2113" s="12">
        <v>53.067929795212592</v>
      </c>
      <c r="S2113" s="12">
        <v>541.25080337077031</v>
      </c>
      <c r="T2113" s="12">
        <v>26019.609981220583</v>
      </c>
      <c r="U2113" s="12">
        <v>2931.4628797507721</v>
      </c>
      <c r="V2113" s="12">
        <v>2374.3816119758376</v>
      </c>
      <c r="W2113" s="59">
        <v>7.7104234992491907E-3</v>
      </c>
      <c r="X2113" s="59">
        <v>1.0311123230704992E-3</v>
      </c>
      <c r="Y2113" s="59">
        <v>1.210140981424336E-4</v>
      </c>
      <c r="Z2113" s="59">
        <v>1.51809857582686E-3</v>
      </c>
      <c r="AA2113" s="59">
        <v>3.1132521334887274E-3</v>
      </c>
      <c r="AB2113" s="59">
        <v>9.7110949259529014E-4</v>
      </c>
      <c r="AC2113" s="59">
        <v>1.7629102274472847E-3</v>
      </c>
      <c r="AD2113" s="59">
        <v>1.2337744508855008E-3</v>
      </c>
      <c r="AE2113" s="59">
        <v>2.7739830989087148E-3</v>
      </c>
      <c r="AF2113" s="59">
        <v>7.4322036344161746E-4</v>
      </c>
      <c r="AG2113" s="59">
        <v>9.658004393189013E-4</v>
      </c>
      <c r="AH2113" s="18">
        <v>1.9949726093068196E-3</v>
      </c>
      <c r="AI2113" s="12">
        <v>112</v>
      </c>
      <c r="AJ2113" s="17">
        <v>3</v>
      </c>
      <c r="AK2113" s="18">
        <v>0.72962284068941641</v>
      </c>
      <c r="AL2113" t="str">
        <f>IF(AK2113&lt;='CAV Tier 1 Analysis'!$A$5,"Tier 1", "Tier 2")</f>
        <v>Tier 2</v>
      </c>
      <c r="AM2113" t="str">
        <f t="shared" si="65"/>
        <v>North Carolina - Tier 2</v>
      </c>
      <c r="AN2113" t="str">
        <f t="shared" si="66"/>
        <v>Transylvania County * - Tier 2</v>
      </c>
    </row>
    <row r="2114" spans="1:40" x14ac:dyDescent="0.3">
      <c r="A2114">
        <v>4</v>
      </c>
      <c r="B2114" t="s">
        <v>39</v>
      </c>
      <c r="C2114" t="s">
        <v>5350</v>
      </c>
      <c r="D2114" t="s">
        <v>8194</v>
      </c>
      <c r="E2114" t="s">
        <v>828</v>
      </c>
      <c r="F2114" s="12">
        <v>43694.781304660821</v>
      </c>
      <c r="G2114" s="12">
        <v>34139.888441784839</v>
      </c>
      <c r="H2114" s="12">
        <v>15638.689708771208</v>
      </c>
      <c r="I2114">
        <v>4</v>
      </c>
      <c r="J2114" s="15">
        <v>8.9209409291342898E-2</v>
      </c>
      <c r="K2114" s="15">
        <v>0.91079059070865676</v>
      </c>
      <c r="L2114" s="58">
        <v>460.77774000000005</v>
      </c>
      <c r="M2114">
        <v>21</v>
      </c>
      <c r="N2114">
        <v>0</v>
      </c>
      <c r="O2114" s="12">
        <v>7.5094339622641506</v>
      </c>
      <c r="P2114" s="12">
        <v>6.9056603773584904</v>
      </c>
      <c r="Q2114" s="12">
        <v>0</v>
      </c>
      <c r="R2114" s="12">
        <v>3.643162362834627</v>
      </c>
      <c r="S2114" s="12">
        <v>1395.1182710100827</v>
      </c>
      <c r="T2114" s="12">
        <v>33163.803158783863</v>
      </c>
      <c r="U2114" s="12">
        <v>0</v>
      </c>
      <c r="V2114" s="12">
        <v>976.08528300097532</v>
      </c>
      <c r="W2114" s="59">
        <v>9.4724683054339051E-3</v>
      </c>
      <c r="X2114" s="59">
        <v>1.789533783841362E-4</v>
      </c>
      <c r="Y2114" s="59">
        <v>0</v>
      </c>
      <c r="Z2114" s="59">
        <v>1.3562773540997598E-3</v>
      </c>
      <c r="AA2114" s="59">
        <v>3.6657386654816403E-3</v>
      </c>
      <c r="AB2114" s="59">
        <v>0</v>
      </c>
      <c r="AC2114" s="59">
        <v>1.2102541430345333E-4</v>
      </c>
      <c r="AD2114" s="59">
        <v>3.1801546861754716E-3</v>
      </c>
      <c r="AE2114" s="59">
        <v>3.5356344512619152E-3</v>
      </c>
      <c r="AF2114" s="59">
        <v>0</v>
      </c>
      <c r="AG2114" s="59">
        <v>3.970312060960525E-4</v>
      </c>
      <c r="AH2114" s="18">
        <v>1.9915712237487575E-3</v>
      </c>
      <c r="AI2114" s="12">
        <v>113</v>
      </c>
      <c r="AJ2114" s="17">
        <v>3</v>
      </c>
      <c r="AK2114" s="18">
        <v>0.73161441191316512</v>
      </c>
      <c r="AL2114" t="str">
        <f>IF(AK2114&lt;='CAV Tier 1 Analysis'!$A$5,"Tier 1", "Tier 2")</f>
        <v>Tier 2</v>
      </c>
      <c r="AM2114" t="str">
        <f t="shared" si="65"/>
        <v>North Carolina - Tier 2</v>
      </c>
      <c r="AN2114" t="str">
        <f t="shared" si="66"/>
        <v>Richmond County* - Tier 2</v>
      </c>
    </row>
    <row r="2115" spans="1:40" x14ac:dyDescent="0.3">
      <c r="A2115">
        <v>4</v>
      </c>
      <c r="B2115" t="s">
        <v>39</v>
      </c>
      <c r="C2115" t="s">
        <v>5402</v>
      </c>
      <c r="D2115" t="s">
        <v>8258</v>
      </c>
      <c r="E2115" t="s">
        <v>579</v>
      </c>
      <c r="F2115" s="12">
        <v>271.16522202859079</v>
      </c>
      <c r="G2115" s="12">
        <v>1557.8110242651228</v>
      </c>
      <c r="H2115" s="12">
        <v>964.43606307658638</v>
      </c>
      <c r="I2115">
        <v>288</v>
      </c>
      <c r="J2115" s="15">
        <v>0.37222305694477242</v>
      </c>
      <c r="K2115" s="15">
        <v>0.62777694305522769</v>
      </c>
      <c r="L2115" s="58">
        <v>2.7953399999999999</v>
      </c>
      <c r="M2115">
        <v>525</v>
      </c>
      <c r="N2115">
        <v>86</v>
      </c>
      <c r="O2115" s="12">
        <v>10.666666666666666</v>
      </c>
      <c r="P2115" s="12">
        <v>3.6666666666666665</v>
      </c>
      <c r="Q2115" s="12">
        <v>3</v>
      </c>
      <c r="R2115" s="12">
        <v>180.79975959990557</v>
      </c>
      <c r="S2115" s="12">
        <v>358.98533962614835</v>
      </c>
      <c r="T2115" s="12">
        <v>1758.1245634622558</v>
      </c>
      <c r="U2115" s="12">
        <v>1486.959341433665</v>
      </c>
      <c r="V2115" s="12">
        <v>0</v>
      </c>
      <c r="W2115" s="59">
        <v>5.7465383533743636E-5</v>
      </c>
      <c r="X2115" s="59">
        <v>4.4738344596034051E-3</v>
      </c>
      <c r="Y2115" s="59">
        <v>5.2036062201246446E-3</v>
      </c>
      <c r="Z2115" s="59">
        <v>1.9265045163762082E-3</v>
      </c>
      <c r="AA2115" s="59">
        <v>1.9463803660981752E-3</v>
      </c>
      <c r="AB2115" s="59">
        <v>7.2833211944646763E-4</v>
      </c>
      <c r="AC2115" s="59">
        <v>6.006146208240401E-3</v>
      </c>
      <c r="AD2115" s="59">
        <v>8.1830260115067928E-4</v>
      </c>
      <c r="AE2115" s="59">
        <v>1.8743585427838833E-4</v>
      </c>
      <c r="AF2115" s="59">
        <v>3.7699213924796265E-4</v>
      </c>
      <c r="AG2115" s="59">
        <v>0</v>
      </c>
      <c r="AH2115" s="18">
        <v>1.9749999880090976E-3</v>
      </c>
      <c r="AI2115" s="12">
        <v>114</v>
      </c>
      <c r="AJ2115" s="17">
        <v>3</v>
      </c>
      <c r="AK2115" s="18">
        <v>0.73358941190117422</v>
      </c>
      <c r="AL2115" t="str">
        <f>IF(AK2115&lt;='CAV Tier 1 Analysis'!$A$5,"Tier 1", "Tier 2")</f>
        <v>Tier 2</v>
      </c>
      <c r="AM2115" t="str">
        <f t="shared" si="65"/>
        <v>North Carolina - Tier 2</v>
      </c>
      <c r="AN2115" t="str">
        <f t="shared" si="66"/>
        <v>River Bend, Town Of - Tier 2</v>
      </c>
    </row>
    <row r="2116" spans="1:40" x14ac:dyDescent="0.3">
      <c r="A2116">
        <v>4</v>
      </c>
      <c r="B2116" t="s">
        <v>39</v>
      </c>
      <c r="C2116" t="s">
        <v>5298</v>
      </c>
      <c r="D2116" t="s">
        <v>8128</v>
      </c>
      <c r="E2116" t="s">
        <v>622</v>
      </c>
      <c r="F2116" s="12">
        <v>179.35064069352831</v>
      </c>
      <c r="G2116" s="12">
        <v>1599.3270028521383</v>
      </c>
      <c r="H2116" s="12">
        <v>2566.9517185574268</v>
      </c>
      <c r="I2116">
        <v>294</v>
      </c>
      <c r="J2116" s="15">
        <v>0.41576701776022551</v>
      </c>
      <c r="K2116" s="15">
        <v>0.58423298223977416</v>
      </c>
      <c r="L2116" s="58">
        <v>2.2054900000000002</v>
      </c>
      <c r="M2116">
        <v>983</v>
      </c>
      <c r="N2116">
        <v>29</v>
      </c>
      <c r="O2116" s="12">
        <v>11</v>
      </c>
      <c r="P2116" s="12">
        <v>1</v>
      </c>
      <c r="Q2116" s="12">
        <v>1</v>
      </c>
      <c r="R2116" s="12">
        <v>171.76449677849359</v>
      </c>
      <c r="S2116" s="12">
        <v>1067.2538607591071</v>
      </c>
      <c r="T2116" s="12">
        <v>1673.6019359906522</v>
      </c>
      <c r="U2116" s="12">
        <v>1494.251295297124</v>
      </c>
      <c r="V2116" s="12">
        <v>0</v>
      </c>
      <c r="W2116" s="59">
        <v>4.5339503863514375E-5</v>
      </c>
      <c r="X2116" s="59">
        <v>8.3767224262669467E-3</v>
      </c>
      <c r="Y2116" s="59">
        <v>1.7547044230652872E-3</v>
      </c>
      <c r="Z2116" s="59">
        <v>1.9867077825129649E-3</v>
      </c>
      <c r="AA2116" s="59">
        <v>5.3083100893586599E-4</v>
      </c>
      <c r="AB2116" s="59">
        <v>2.4277737314882253E-4</v>
      </c>
      <c r="AC2116" s="59">
        <v>5.7059958670266321E-3</v>
      </c>
      <c r="AD2116" s="59">
        <v>2.4327918551124831E-3</v>
      </c>
      <c r="AE2116" s="59">
        <v>1.7842479145881464E-4</v>
      </c>
      <c r="AF2116" s="59">
        <v>3.7884088467743241E-4</v>
      </c>
      <c r="AG2116" s="59">
        <v>0</v>
      </c>
      <c r="AH2116" s="18">
        <v>1.9666487196426151E-3</v>
      </c>
      <c r="AI2116" s="12">
        <v>115</v>
      </c>
      <c r="AJ2116" s="17">
        <v>3</v>
      </c>
      <c r="AK2116" s="18">
        <v>0.7355560606208168</v>
      </c>
      <c r="AL2116" t="str">
        <f>IF(AK2116&lt;='CAV Tier 1 Analysis'!$A$5,"Tier 1", "Tier 2")</f>
        <v>Tier 2</v>
      </c>
      <c r="AM2116" t="str">
        <f t="shared" si="65"/>
        <v>North Carolina - Tier 2</v>
      </c>
      <c r="AN2116" t="str">
        <f t="shared" si="66"/>
        <v>Pine Knoll Shores, Town Of - Tier 2</v>
      </c>
    </row>
    <row r="2117" spans="1:40" x14ac:dyDescent="0.3">
      <c r="A2117">
        <v>4</v>
      </c>
      <c r="B2117" t="s">
        <v>39</v>
      </c>
      <c r="C2117" t="s">
        <v>4591</v>
      </c>
      <c r="D2117" t="s">
        <v>8219</v>
      </c>
      <c r="E2117" t="s">
        <v>908</v>
      </c>
      <c r="F2117" s="12">
        <v>9825.3896938480229</v>
      </c>
      <c r="G2117" s="12">
        <v>10552.308283941655</v>
      </c>
      <c r="H2117" s="12">
        <v>4792.0921020853675</v>
      </c>
      <c r="I2117">
        <v>34</v>
      </c>
      <c r="J2117" s="15">
        <v>0.1180201241880145</v>
      </c>
      <c r="K2117" s="15">
        <v>0.88197987581198556</v>
      </c>
      <c r="L2117" s="58">
        <v>471.92959999999999</v>
      </c>
      <c r="M2117">
        <v>105</v>
      </c>
      <c r="N2117">
        <v>2</v>
      </c>
      <c r="O2117" s="12">
        <v>10.035714285714286</v>
      </c>
      <c r="P2117" s="12">
        <v>4.0357142857142856</v>
      </c>
      <c r="Q2117" s="12">
        <v>13</v>
      </c>
      <c r="R2117" s="12">
        <v>29.98731577760751</v>
      </c>
      <c r="S2117" s="12">
        <v>565.56330500851857</v>
      </c>
      <c r="T2117" s="12">
        <v>10192.012907540911</v>
      </c>
      <c r="U2117" s="12">
        <v>366.62321369288838</v>
      </c>
      <c r="V2117" s="12">
        <v>360.29537640074341</v>
      </c>
      <c r="W2117" s="59">
        <v>9.7017233914036289E-3</v>
      </c>
      <c r="X2117" s="59">
        <v>8.9476689192068105E-4</v>
      </c>
      <c r="Y2117" s="59">
        <v>1.210140981424336E-4</v>
      </c>
      <c r="Z2117" s="59">
        <v>1.8125483340459194E-3</v>
      </c>
      <c r="AA2117" s="59">
        <v>2.1422822860626021E-3</v>
      </c>
      <c r="AB2117" s="59">
        <v>3.1561058509346927E-3</v>
      </c>
      <c r="AC2117" s="59">
        <v>9.9617501345991262E-4</v>
      </c>
      <c r="AD2117" s="59">
        <v>1.2891944949223087E-3</v>
      </c>
      <c r="AE2117" s="59">
        <v>1.0865832181874886E-3</v>
      </c>
      <c r="AF2117" s="59">
        <v>9.2950806237099011E-5</v>
      </c>
      <c r="AG2117" s="59">
        <v>1.4655328825716494E-4</v>
      </c>
      <c r="AH2117" s="18">
        <v>1.9490816066885393E-3</v>
      </c>
      <c r="AI2117" s="12">
        <v>116</v>
      </c>
      <c r="AJ2117" s="17">
        <v>3</v>
      </c>
      <c r="AK2117" s="18">
        <v>0.73750514222750529</v>
      </c>
      <c r="AL2117" t="str">
        <f>IF(AK2117&lt;='CAV Tier 1 Analysis'!$A$5,"Tier 1", "Tier 2")</f>
        <v>Tier 2</v>
      </c>
      <c r="AM2117" t="str">
        <f t="shared" si="65"/>
        <v>North Carolina - Tier 2</v>
      </c>
      <c r="AN2117" t="str">
        <f t="shared" si="66"/>
        <v>Jones County * - Tier 2</v>
      </c>
    </row>
    <row r="2118" spans="1:40" x14ac:dyDescent="0.3">
      <c r="A2118">
        <v>4</v>
      </c>
      <c r="B2118" t="s">
        <v>39</v>
      </c>
      <c r="C2118" t="s">
        <v>5357</v>
      </c>
      <c r="D2118" t="s">
        <v>8202</v>
      </c>
      <c r="E2118" t="s">
        <v>712</v>
      </c>
      <c r="F2118" s="12">
        <v>44035.817105739021</v>
      </c>
      <c r="G2118" s="12">
        <v>46932.071002124932</v>
      </c>
      <c r="H2118" s="12">
        <v>19658.285506514898</v>
      </c>
      <c r="I2118">
        <v>5</v>
      </c>
      <c r="J2118" s="15">
        <v>6.3286734219188692E-2</v>
      </c>
      <c r="K2118" s="15">
        <v>0.93671326578081116</v>
      </c>
      <c r="L2118" s="58">
        <v>366.81383999999986</v>
      </c>
      <c r="M2118">
        <v>36</v>
      </c>
      <c r="N2118">
        <v>5</v>
      </c>
      <c r="O2118" s="12">
        <v>8.3090909090909086</v>
      </c>
      <c r="P2118" s="12">
        <v>4.7454545454545451</v>
      </c>
      <c r="Q2118" s="12">
        <v>0</v>
      </c>
      <c r="R2118" s="12">
        <v>4.6835663289040559</v>
      </c>
      <c r="S2118" s="12">
        <v>1244.1086900557375</v>
      </c>
      <c r="T2118" s="12">
        <v>43011.518127282587</v>
      </c>
      <c r="U2118" s="12">
        <v>0</v>
      </c>
      <c r="V2118" s="12">
        <v>3920.5528748423458</v>
      </c>
      <c r="W2118" s="59">
        <v>7.5407993307022641E-3</v>
      </c>
      <c r="X2118" s="59">
        <v>3.0677722008709064E-4</v>
      </c>
      <c r="Y2118" s="59">
        <v>3.0253524535608396E-4</v>
      </c>
      <c r="Z2118" s="59">
        <v>1.5007032340635122E-3</v>
      </c>
      <c r="AA2118" s="59">
        <v>2.5190344242229275E-3</v>
      </c>
      <c r="AB2118" s="59">
        <v>0</v>
      </c>
      <c r="AC2118" s="59">
        <v>1.5558750857655568E-4</v>
      </c>
      <c r="AD2118" s="59">
        <v>2.8359302311537051E-3</v>
      </c>
      <c r="AE2118" s="59">
        <v>4.5855116364004285E-3</v>
      </c>
      <c r="AF2118" s="59">
        <v>0</v>
      </c>
      <c r="AG2118" s="59">
        <v>1.5947190922460074E-3</v>
      </c>
      <c r="AH2118" s="18">
        <v>1.9401452657098707E-3</v>
      </c>
      <c r="AI2118" s="12">
        <v>117</v>
      </c>
      <c r="AJ2118" s="17">
        <v>3</v>
      </c>
      <c r="AK2118" s="18">
        <v>0.73944528749321514</v>
      </c>
      <c r="AL2118" t="str">
        <f>IF(AK2118&lt;='CAV Tier 1 Analysis'!$A$5,"Tier 1", "Tier 2")</f>
        <v>Tier 2</v>
      </c>
      <c r="AM2118" t="str">
        <f t="shared" si="65"/>
        <v>North Carolina - Tier 2</v>
      </c>
      <c r="AN2118" t="str">
        <f t="shared" si="66"/>
        <v>Stanly County * - Tier 2</v>
      </c>
    </row>
    <row r="2119" spans="1:40" x14ac:dyDescent="0.3">
      <c r="A2119">
        <v>4</v>
      </c>
      <c r="B2119" t="s">
        <v>39</v>
      </c>
      <c r="C2119" t="s">
        <v>3356</v>
      </c>
      <c r="D2119" t="s">
        <v>8180</v>
      </c>
      <c r="E2119" t="s">
        <v>616</v>
      </c>
      <c r="F2119" s="12">
        <v>33125.962265542817</v>
      </c>
      <c r="G2119" s="12">
        <v>46593.617703721618</v>
      </c>
      <c r="H2119" s="12">
        <v>15508.721783038249</v>
      </c>
      <c r="I2119">
        <v>5</v>
      </c>
      <c r="J2119" s="15">
        <v>9.7545803503148773E-2</v>
      </c>
      <c r="K2119" s="15">
        <v>0.90245419649685166</v>
      </c>
      <c r="L2119" s="58">
        <v>234.09453999999999</v>
      </c>
      <c r="M2119">
        <v>40</v>
      </c>
      <c r="N2119">
        <v>1</v>
      </c>
      <c r="O2119" s="12">
        <v>8.25</v>
      </c>
      <c r="P2119" s="12">
        <v>3.5833333333333335</v>
      </c>
      <c r="Q2119" s="12">
        <v>0</v>
      </c>
      <c r="R2119" s="12">
        <v>4.5122709824842584</v>
      </c>
      <c r="S2119" s="12">
        <v>1512.8107276332521</v>
      </c>
      <c r="T2119" s="12">
        <v>37472.61340270919</v>
      </c>
      <c r="U2119" s="12">
        <v>4346.6511371663728</v>
      </c>
      <c r="V2119" s="12">
        <v>9121.0043010124282</v>
      </c>
      <c r="W2119" s="59">
        <v>4.8124137043276637E-3</v>
      </c>
      <c r="X2119" s="59">
        <v>3.4086357787454515E-4</v>
      </c>
      <c r="Y2119" s="59">
        <v>6.0507049071216798E-5</v>
      </c>
      <c r="Z2119" s="59">
        <v>1.4900308368847237E-3</v>
      </c>
      <c r="AA2119" s="59">
        <v>1.9021444486868532E-3</v>
      </c>
      <c r="AB2119" s="59">
        <v>0</v>
      </c>
      <c r="AC2119" s="59">
        <v>1.4989709782786223E-4</v>
      </c>
      <c r="AD2119" s="59">
        <v>3.4484331721182388E-3</v>
      </c>
      <c r="AE2119" s="59">
        <v>3.9950020898114648E-3</v>
      </c>
      <c r="AF2119" s="59">
        <v>1.1020162186714656E-3</v>
      </c>
      <c r="AG2119" s="59">
        <v>3.7100480885281701E-3</v>
      </c>
      <c r="AH2119" s="18">
        <v>1.9101232985274733E-3</v>
      </c>
      <c r="AI2119" s="12">
        <v>118</v>
      </c>
      <c r="AJ2119" s="17">
        <v>3</v>
      </c>
      <c r="AK2119" s="18">
        <v>0.74135541079174261</v>
      </c>
      <c r="AL2119" t="str">
        <f>IF(AK2119&lt;='CAV Tier 1 Analysis'!$A$5,"Tier 1", "Tier 2")</f>
        <v>Tier 2</v>
      </c>
      <c r="AM2119" t="str">
        <f t="shared" si="65"/>
        <v>North Carolina - Tier 2</v>
      </c>
      <c r="AN2119" t="str">
        <f t="shared" si="66"/>
        <v>Lee County * - Tier 2</v>
      </c>
    </row>
    <row r="2120" spans="1:40" x14ac:dyDescent="0.3">
      <c r="A2120">
        <v>4</v>
      </c>
      <c r="B2120" t="s">
        <v>39</v>
      </c>
      <c r="C2120" t="s">
        <v>5322</v>
      </c>
      <c r="D2120" t="s">
        <v>8158</v>
      </c>
      <c r="E2120" t="s">
        <v>640</v>
      </c>
      <c r="F2120" s="12">
        <v>23857.448639051196</v>
      </c>
      <c r="G2120" s="12">
        <v>46455.086055058586</v>
      </c>
      <c r="H2120" s="12">
        <v>16227.509473945091</v>
      </c>
      <c r="I2120">
        <v>1</v>
      </c>
      <c r="J2120" s="15">
        <v>6.1041297792419659E-3</v>
      </c>
      <c r="K2120" s="15">
        <v>0.99389587022075843</v>
      </c>
      <c r="L2120" s="58">
        <v>257.80579</v>
      </c>
      <c r="M2120">
        <v>34</v>
      </c>
      <c r="N2120">
        <v>0</v>
      </c>
      <c r="O2120" s="12">
        <v>9.7608695652173907</v>
      </c>
      <c r="P2120" s="12">
        <v>3.8913043478260869</v>
      </c>
      <c r="Q2120" s="12">
        <v>1</v>
      </c>
      <c r="R2120" s="12">
        <v>0.99389587022075843</v>
      </c>
      <c r="S2120" s="12">
        <v>99.054823822839353</v>
      </c>
      <c r="T2120" s="12">
        <v>37896.906729245558</v>
      </c>
      <c r="U2120" s="12">
        <v>14039.458090194363</v>
      </c>
      <c r="V2120" s="12">
        <v>8558.1793258130274</v>
      </c>
      <c r="W2120" s="59">
        <v>5.2998592656241352E-3</v>
      </c>
      <c r="X2120" s="59">
        <v>2.8973404119336338E-4</v>
      </c>
      <c r="Y2120" s="59">
        <v>0</v>
      </c>
      <c r="Z2120" s="59">
        <v>1.7629086844828481E-3</v>
      </c>
      <c r="AA2120" s="59">
        <v>2.0656250130330436E-3</v>
      </c>
      <c r="AB2120" s="59">
        <v>2.4277737314882253E-4</v>
      </c>
      <c r="AC2120" s="59">
        <v>3.3017100938199035E-5</v>
      </c>
      <c r="AD2120" s="59">
        <v>2.2579423459232419E-4</v>
      </c>
      <c r="AE2120" s="59">
        <v>4.0402365309749229E-3</v>
      </c>
      <c r="AF2120" s="59">
        <v>3.5594553205479189E-3</v>
      </c>
      <c r="AG2120" s="59">
        <v>3.481114118703962E-3</v>
      </c>
      <c r="AH2120" s="18">
        <v>1.9091383348399577E-3</v>
      </c>
      <c r="AI2120" s="12">
        <v>119</v>
      </c>
      <c r="AJ2120" s="17">
        <v>3</v>
      </c>
      <c r="AK2120" s="18">
        <v>0.74326454912658257</v>
      </c>
      <c r="AL2120" t="str">
        <f>IF(AK2120&lt;='CAV Tier 1 Analysis'!$A$5,"Tier 1", "Tier 2")</f>
        <v>Tier 2</v>
      </c>
      <c r="AM2120" t="str">
        <f t="shared" ref="AM2120:AM2183" si="67">B2120&amp;" - "&amp;AL2120</f>
        <v>North Carolina - Tier 2</v>
      </c>
      <c r="AN2120" t="str">
        <f t="shared" ref="AN2120:AN2183" si="68">C2120&amp;" - "&amp;AL2120</f>
        <v>Davie County * - Tier 2</v>
      </c>
    </row>
    <row r="2121" spans="1:40" x14ac:dyDescent="0.3">
      <c r="A2121">
        <v>4</v>
      </c>
      <c r="B2121" t="s">
        <v>39</v>
      </c>
      <c r="C2121" t="s">
        <v>5235</v>
      </c>
      <c r="D2121" t="s">
        <v>8043</v>
      </c>
      <c r="E2121" t="s">
        <v>952</v>
      </c>
      <c r="F2121" s="12">
        <v>22085.94887853703</v>
      </c>
      <c r="G2121" s="12">
        <v>18429.874492054445</v>
      </c>
      <c r="H2121" s="12">
        <v>10659.636755761852</v>
      </c>
      <c r="I2121">
        <v>13</v>
      </c>
      <c r="J2121" s="15">
        <v>7.7598994181622846E-2</v>
      </c>
      <c r="K2121" s="15">
        <v>0.92240100581837681</v>
      </c>
      <c r="L2121" s="58">
        <v>537.66366999999991</v>
      </c>
      <c r="M2121">
        <v>51</v>
      </c>
      <c r="N2121">
        <v>0</v>
      </c>
      <c r="O2121" s="12">
        <v>9.8604651162790695</v>
      </c>
      <c r="P2121" s="12">
        <v>6.1627906976744189</v>
      </c>
      <c r="Q2121" s="12">
        <v>0</v>
      </c>
      <c r="R2121" s="12">
        <v>11.991213075638898</v>
      </c>
      <c r="S2121" s="12">
        <v>827.17709058857702</v>
      </c>
      <c r="T2121" s="12">
        <v>20006.096008930963</v>
      </c>
      <c r="U2121" s="12">
        <v>0</v>
      </c>
      <c r="V2121" s="12">
        <v>0</v>
      </c>
      <c r="W2121" s="59">
        <v>1.1053055803125976E-2</v>
      </c>
      <c r="X2121" s="59">
        <v>4.3460106179004509E-4</v>
      </c>
      <c r="Y2121" s="59">
        <v>0</v>
      </c>
      <c r="Z2121" s="59">
        <v>1.7808966168826577E-3</v>
      </c>
      <c r="AA2121" s="59">
        <v>3.2714004039070812E-3</v>
      </c>
      <c r="AB2121" s="59">
        <v>0</v>
      </c>
      <c r="AC2121" s="59">
        <v>3.9834665215168183E-4</v>
      </c>
      <c r="AD2121" s="59">
        <v>1.8855398539277281E-3</v>
      </c>
      <c r="AE2121" s="59">
        <v>2.1328748679927843E-3</v>
      </c>
      <c r="AF2121" s="59">
        <v>0</v>
      </c>
      <c r="AG2121" s="59">
        <v>0</v>
      </c>
      <c r="AH2121" s="18">
        <v>1.9051559327070871E-3</v>
      </c>
      <c r="AI2121" s="12">
        <v>120</v>
      </c>
      <c r="AJ2121" s="17">
        <v>3</v>
      </c>
      <c r="AK2121" s="18">
        <v>0.7451697050592897</v>
      </c>
      <c r="AL2121" t="str">
        <f>IF(AK2121&lt;='CAV Tier 1 Analysis'!$A$5,"Tier 1", "Tier 2")</f>
        <v>Tier 2</v>
      </c>
      <c r="AM2121" t="str">
        <f t="shared" si="67"/>
        <v>North Carolina - Tier 2</v>
      </c>
      <c r="AN2121" t="str">
        <f t="shared" si="68"/>
        <v>Northampton County* - Tier 2</v>
      </c>
    </row>
    <row r="2122" spans="1:40" x14ac:dyDescent="0.3">
      <c r="A2122">
        <v>4</v>
      </c>
      <c r="B2122" t="s">
        <v>39</v>
      </c>
      <c r="C2122" t="s">
        <v>5539</v>
      </c>
      <c r="D2122" t="s">
        <v>8421</v>
      </c>
      <c r="E2122" t="s">
        <v>682</v>
      </c>
      <c r="F2122" s="12">
        <v>210.73787657714269</v>
      </c>
      <c r="G2122" s="12">
        <v>1393.3700749091786</v>
      </c>
      <c r="H2122" s="12">
        <v>1855.1559123405866</v>
      </c>
      <c r="I2122">
        <v>157</v>
      </c>
      <c r="J2122" s="15">
        <v>0.46843774859802995</v>
      </c>
      <c r="K2122" s="15">
        <v>0.53156225140197022</v>
      </c>
      <c r="L2122" s="58">
        <v>5.0910499999999992</v>
      </c>
      <c r="M2122">
        <v>1383</v>
      </c>
      <c r="N2122">
        <v>5</v>
      </c>
      <c r="O2122" s="12">
        <v>13</v>
      </c>
      <c r="P2122" s="12">
        <v>1</v>
      </c>
      <c r="Q2122" s="12">
        <v>2</v>
      </c>
      <c r="R2122" s="12">
        <v>83.455273470109319</v>
      </c>
      <c r="S2122" s="12">
        <v>869.0250588751486</v>
      </c>
      <c r="T2122" s="12">
        <v>1165.9274568720027</v>
      </c>
      <c r="U2122" s="12">
        <v>955.18958029485998</v>
      </c>
      <c r="V2122" s="12">
        <v>227.44261803717586</v>
      </c>
      <c r="W2122" s="59">
        <v>1.0465959090467189E-4</v>
      </c>
      <c r="X2122" s="59">
        <v>1.1785358205012399E-2</v>
      </c>
      <c r="Y2122" s="59">
        <v>3.0253524535608396E-4</v>
      </c>
      <c r="Z2122" s="59">
        <v>2.3479273793335039E-3</v>
      </c>
      <c r="AA2122" s="59">
        <v>5.3083100893586599E-4</v>
      </c>
      <c r="AB2122" s="59">
        <v>4.8555474629764507E-4</v>
      </c>
      <c r="AC2122" s="59">
        <v>2.772374119409087E-3</v>
      </c>
      <c r="AD2122" s="59">
        <v>1.9809317753288502E-3</v>
      </c>
      <c r="AE2122" s="59">
        <v>1.2430098153857246E-4</v>
      </c>
      <c r="AF2122" s="59">
        <v>2.4217135817279997E-4</v>
      </c>
      <c r="AG2122" s="59">
        <v>9.2514269531152729E-5</v>
      </c>
      <c r="AH2122" s="18">
        <v>1.8881053345291485E-3</v>
      </c>
      <c r="AI2122" s="12">
        <v>121</v>
      </c>
      <c r="AJ2122" s="17">
        <v>3</v>
      </c>
      <c r="AK2122" s="18">
        <v>0.7470578103938188</v>
      </c>
      <c r="AL2122" t="str">
        <f>IF(AK2122&lt;='CAV Tier 1 Analysis'!$A$5,"Tier 1", "Tier 2")</f>
        <v>Tier 2</v>
      </c>
      <c r="AM2122" t="str">
        <f t="shared" si="67"/>
        <v>North Carolina - Tier 2</v>
      </c>
      <c r="AN2122" t="str">
        <f t="shared" si="68"/>
        <v>Sunset Beach, Town Of - Tier 2</v>
      </c>
    </row>
    <row r="2123" spans="1:40" x14ac:dyDescent="0.3">
      <c r="A2123">
        <v>4</v>
      </c>
      <c r="B2123" t="s">
        <v>39</v>
      </c>
      <c r="C2123" t="s">
        <v>5514</v>
      </c>
      <c r="D2123" t="s">
        <v>8391</v>
      </c>
      <c r="E2123" t="s">
        <v>665</v>
      </c>
      <c r="F2123" s="12">
        <v>80.658282571105872</v>
      </c>
      <c r="G2123" s="12">
        <v>880.34461733968237</v>
      </c>
      <c r="H2123" s="12">
        <v>2543.7665634090481</v>
      </c>
      <c r="I2123">
        <v>155</v>
      </c>
      <c r="J2123" s="15">
        <v>0.49919023187019129</v>
      </c>
      <c r="K2123" s="15">
        <v>0.5008097681298086</v>
      </c>
      <c r="L2123" s="58">
        <v>2.2784300000000002</v>
      </c>
      <c r="M2123">
        <v>1394</v>
      </c>
      <c r="N2123">
        <v>9</v>
      </c>
      <c r="O2123" s="12">
        <v>9.5</v>
      </c>
      <c r="P2123" s="12">
        <v>1.5</v>
      </c>
      <c r="Q2123" s="12">
        <v>0</v>
      </c>
      <c r="R2123" s="12">
        <v>77.625514060120338</v>
      </c>
      <c r="S2123" s="12">
        <v>1269.8234206118025</v>
      </c>
      <c r="T2123" s="12">
        <v>773.02288420817706</v>
      </c>
      <c r="U2123" s="12">
        <v>692.36460163707125</v>
      </c>
      <c r="V2123" s="12">
        <v>107.32173313150531</v>
      </c>
      <c r="W2123" s="59">
        <v>4.6838972649047175E-5</v>
      </c>
      <c r="X2123" s="59">
        <v>1.1879095688927898E-2</v>
      </c>
      <c r="Y2123" s="59">
        <v>5.4456344164095121E-4</v>
      </c>
      <c r="Z2123" s="59">
        <v>1.7157930848975605E-3</v>
      </c>
      <c r="AA2123" s="59">
        <v>7.9624651340379899E-4</v>
      </c>
      <c r="AB2123" s="59">
        <v>0</v>
      </c>
      <c r="AC2123" s="59">
        <v>2.5787102149174936E-3</v>
      </c>
      <c r="AD2123" s="59">
        <v>2.8945466385084753E-3</v>
      </c>
      <c r="AE2123" s="59">
        <v>8.2412934606276522E-5</v>
      </c>
      <c r="AF2123" s="59">
        <v>1.7553675143468418E-4</v>
      </c>
      <c r="AG2123" s="59">
        <v>4.3654051431362125E-5</v>
      </c>
      <c r="AH2123" s="18">
        <v>1.887036208401596E-3</v>
      </c>
      <c r="AI2123" s="12">
        <v>122</v>
      </c>
      <c r="AJ2123" s="17">
        <v>3</v>
      </c>
      <c r="AK2123" s="18">
        <v>0.74894484660222038</v>
      </c>
      <c r="AL2123" t="str">
        <f>IF(AK2123&lt;='CAV Tier 1 Analysis'!$A$5,"Tier 1", "Tier 2")</f>
        <v>Tier 2</v>
      </c>
      <c r="AM2123" t="str">
        <f t="shared" si="67"/>
        <v>North Carolina - Tier 2</v>
      </c>
      <c r="AN2123" t="str">
        <f t="shared" si="68"/>
        <v>Duck, Town Of - Tier 2</v>
      </c>
    </row>
    <row r="2124" spans="1:40" x14ac:dyDescent="0.3">
      <c r="A2124">
        <v>4</v>
      </c>
      <c r="B2124" t="s">
        <v>39</v>
      </c>
      <c r="C2124" t="s">
        <v>5098</v>
      </c>
      <c r="D2124" t="s">
        <v>7924</v>
      </c>
      <c r="E2124" t="s">
        <v>881</v>
      </c>
      <c r="F2124" s="12">
        <v>61245.022288574102</v>
      </c>
      <c r="G2124" s="12">
        <v>49229.003935482462</v>
      </c>
      <c r="H2124" s="12">
        <v>23237.695543925787</v>
      </c>
      <c r="I2124">
        <v>7</v>
      </c>
      <c r="J2124" s="15">
        <v>1.4620347267744159E-2</v>
      </c>
      <c r="K2124" s="15">
        <v>0.98537965273225581</v>
      </c>
      <c r="L2124" s="58">
        <v>429.75312999999994</v>
      </c>
      <c r="M2124">
        <v>118</v>
      </c>
      <c r="N2124">
        <v>0</v>
      </c>
      <c r="O2124" s="12">
        <v>11.68</v>
      </c>
      <c r="P2124" s="12">
        <v>4.1333333333333337</v>
      </c>
      <c r="Q2124" s="12">
        <v>1</v>
      </c>
      <c r="R2124" s="12">
        <v>6.8976575691257906</v>
      </c>
      <c r="S2124" s="12">
        <v>339.74317855430598</v>
      </c>
      <c r="T2124" s="12">
        <v>50191.212376154159</v>
      </c>
      <c r="U2124" s="12">
        <v>0</v>
      </c>
      <c r="V2124" s="12">
        <v>0</v>
      </c>
      <c r="W2124" s="59">
        <v>8.8346778711272285E-3</v>
      </c>
      <c r="X2124" s="59">
        <v>1.0055475547299081E-3</v>
      </c>
      <c r="Y2124" s="59">
        <v>0</v>
      </c>
      <c r="Z2124" s="59">
        <v>2.1095224454319482E-3</v>
      </c>
      <c r="AA2124" s="59">
        <v>2.1941015036015797E-3</v>
      </c>
      <c r="AB2124" s="59">
        <v>2.4277737314882253E-4</v>
      </c>
      <c r="AC2124" s="59">
        <v>2.2913935254240906E-4</v>
      </c>
      <c r="AD2124" s="59">
        <v>7.744403351504941E-4</v>
      </c>
      <c r="AE2124" s="59">
        <v>5.3509478022797895E-3</v>
      </c>
      <c r="AF2124" s="59">
        <v>0</v>
      </c>
      <c r="AG2124" s="59">
        <v>0</v>
      </c>
      <c r="AH2124" s="18">
        <v>1.8855594761829251E-3</v>
      </c>
      <c r="AI2124" s="12">
        <v>123</v>
      </c>
      <c r="AJ2124" s="17">
        <v>3</v>
      </c>
      <c r="AK2124" s="18">
        <v>0.75083040607840335</v>
      </c>
      <c r="AL2124" t="str">
        <f>IF(AK2124&lt;='CAV Tier 1 Analysis'!$A$5,"Tier 1", "Tier 2")</f>
        <v>Tier 2</v>
      </c>
      <c r="AM2124" t="str">
        <f t="shared" si="67"/>
        <v>North Carolina - Tier 2</v>
      </c>
      <c r="AN2124" t="str">
        <f t="shared" si="68"/>
        <v>Caldwell County * - Tier 2</v>
      </c>
    </row>
    <row r="2125" spans="1:40" x14ac:dyDescent="0.3">
      <c r="A2125">
        <v>4</v>
      </c>
      <c r="B2125" t="s">
        <v>39</v>
      </c>
      <c r="C2125" t="s">
        <v>5348</v>
      </c>
      <c r="D2125" t="s">
        <v>8192</v>
      </c>
      <c r="E2125" t="s">
        <v>839</v>
      </c>
      <c r="F2125" s="12">
        <v>28727.361970346628</v>
      </c>
      <c r="G2125" s="12">
        <v>35427.013928153421</v>
      </c>
      <c r="H2125" s="12">
        <v>14899.611788038243</v>
      </c>
      <c r="I2125">
        <v>0</v>
      </c>
      <c r="J2125" s="15">
        <v>4.2828360308176064E-2</v>
      </c>
      <c r="K2125" s="15">
        <v>0.95717163969182384</v>
      </c>
      <c r="L2125" s="58">
        <v>397.73108000000002</v>
      </c>
      <c r="M2125">
        <v>26</v>
      </c>
      <c r="N2125">
        <v>0</v>
      </c>
      <c r="O2125" s="12">
        <v>12.828571428571429</v>
      </c>
      <c r="P2125" s="12">
        <v>4.4571428571428573</v>
      </c>
      <c r="Q2125" s="12">
        <v>0</v>
      </c>
      <c r="R2125" s="12">
        <v>0</v>
      </c>
      <c r="S2125" s="12">
        <v>638.12594211004921</v>
      </c>
      <c r="T2125" s="12">
        <v>32760.386878301662</v>
      </c>
      <c r="U2125" s="12">
        <v>4033.024907955034</v>
      </c>
      <c r="V2125" s="12">
        <v>2666.6270498517588</v>
      </c>
      <c r="W2125" s="59">
        <v>8.1763824992630869E-3</v>
      </c>
      <c r="X2125" s="59">
        <v>2.2156132561845435E-4</v>
      </c>
      <c r="Y2125" s="59">
        <v>0</v>
      </c>
      <c r="Z2125" s="59">
        <v>2.3169656996060292E-3</v>
      </c>
      <c r="AA2125" s="59">
        <v>2.3659896398284313E-3</v>
      </c>
      <c r="AB2125" s="59">
        <v>0</v>
      </c>
      <c r="AC2125" s="59">
        <v>0</v>
      </c>
      <c r="AD2125" s="59">
        <v>1.4546001205346874E-3</v>
      </c>
      <c r="AE2125" s="59">
        <v>3.4926257380379308E-3</v>
      </c>
      <c r="AF2125" s="59">
        <v>1.0225018568593548E-3</v>
      </c>
      <c r="AG2125" s="59">
        <v>1.0846738212832415E-3</v>
      </c>
      <c r="AH2125" s="18">
        <v>1.8304818819119288E-3</v>
      </c>
      <c r="AI2125" s="12">
        <v>124</v>
      </c>
      <c r="AJ2125" s="17">
        <v>3</v>
      </c>
      <c r="AK2125" s="18">
        <v>0.75266088796031527</v>
      </c>
      <c r="AL2125" t="str">
        <f>IF(AK2125&lt;='CAV Tier 1 Analysis'!$A$5,"Tier 1", "Tier 2")</f>
        <v>Tier 2</v>
      </c>
      <c r="AM2125" t="str">
        <f t="shared" si="67"/>
        <v>North Carolina - Tier 2</v>
      </c>
      <c r="AN2125" t="str">
        <f t="shared" si="68"/>
        <v>Person County* - Tier 2</v>
      </c>
    </row>
    <row r="2126" spans="1:40" x14ac:dyDescent="0.3">
      <c r="A2126">
        <v>4</v>
      </c>
      <c r="B2126" t="s">
        <v>39</v>
      </c>
      <c r="C2126" t="s">
        <v>3400</v>
      </c>
      <c r="D2126" t="s">
        <v>8111</v>
      </c>
      <c r="E2126" t="s">
        <v>914</v>
      </c>
      <c r="F2126" s="12">
        <v>14585.103502753562</v>
      </c>
      <c r="G2126" s="12">
        <v>9255.1952045695161</v>
      </c>
      <c r="H2126" s="12">
        <v>5257.8743340288038</v>
      </c>
      <c r="I2126">
        <v>64</v>
      </c>
      <c r="J2126" s="15">
        <v>0.15265513252839691</v>
      </c>
      <c r="K2126" s="15">
        <v>0.8473448674716032</v>
      </c>
      <c r="L2126" s="58">
        <v>371.88445000000002</v>
      </c>
      <c r="M2126">
        <v>200</v>
      </c>
      <c r="N2126">
        <v>3</v>
      </c>
      <c r="O2126" s="12">
        <v>7</v>
      </c>
      <c r="P2126" s="12">
        <v>7.5238095238095237</v>
      </c>
      <c r="Q2126" s="12">
        <v>2</v>
      </c>
      <c r="R2126" s="12">
        <v>54.230071518182605</v>
      </c>
      <c r="S2126" s="12">
        <v>802.64150327882373</v>
      </c>
      <c r="T2126" s="12">
        <v>10634.496863240598</v>
      </c>
      <c r="U2126" s="12">
        <v>0</v>
      </c>
      <c r="V2126" s="12">
        <v>0</v>
      </c>
      <c r="W2126" s="59">
        <v>7.6450387249798989E-3</v>
      </c>
      <c r="X2126" s="59">
        <v>1.7043178893727258E-3</v>
      </c>
      <c r="Y2126" s="59">
        <v>1.8152114721365039E-4</v>
      </c>
      <c r="Z2126" s="59">
        <v>1.2642685888718866E-3</v>
      </c>
      <c r="AA2126" s="59">
        <v>3.9938714005650867E-3</v>
      </c>
      <c r="AB2126" s="59">
        <v>4.8555474629764507E-4</v>
      </c>
      <c r="AC2126" s="59">
        <v>1.8015164353222311E-3</v>
      </c>
      <c r="AD2126" s="59">
        <v>1.8296112888859365E-3</v>
      </c>
      <c r="AE2126" s="59">
        <v>1.1337569850323837E-3</v>
      </c>
      <c r="AF2126" s="59">
        <v>0</v>
      </c>
      <c r="AG2126" s="59">
        <v>0</v>
      </c>
      <c r="AH2126" s="18">
        <v>1.8217688369583133E-3</v>
      </c>
      <c r="AI2126" s="12">
        <v>125</v>
      </c>
      <c r="AJ2126" s="17">
        <v>3</v>
      </c>
      <c r="AK2126" s="18">
        <v>0.75448265679727355</v>
      </c>
      <c r="AL2126" t="str">
        <f>IF(AK2126&lt;='CAV Tier 1 Analysis'!$A$5,"Tier 1", "Tier 2")</f>
        <v>Tier 2</v>
      </c>
      <c r="AM2126" t="str">
        <f t="shared" si="67"/>
        <v>North Carolina - Tier 2</v>
      </c>
      <c r="AN2126" t="str">
        <f t="shared" si="68"/>
        <v>Washington County* - Tier 2</v>
      </c>
    </row>
    <row r="2127" spans="1:40" x14ac:dyDescent="0.3">
      <c r="A2127">
        <v>4</v>
      </c>
      <c r="B2127" t="s">
        <v>39</v>
      </c>
      <c r="C2127" t="s">
        <v>4495</v>
      </c>
      <c r="D2127" t="s">
        <v>8231</v>
      </c>
      <c r="E2127" t="s">
        <v>962</v>
      </c>
      <c r="F2127" s="12">
        <v>16151.70535289721</v>
      </c>
      <c r="G2127" s="12">
        <v>18263.953717812092</v>
      </c>
      <c r="H2127" s="12">
        <v>11426.466917267602</v>
      </c>
      <c r="I2127">
        <v>2</v>
      </c>
      <c r="J2127" s="15">
        <v>8.8266240175676053E-2</v>
      </c>
      <c r="K2127" s="15">
        <v>0.91173375982432425</v>
      </c>
      <c r="L2127" s="58">
        <v>441.39424000000002</v>
      </c>
      <c r="M2127">
        <v>51</v>
      </c>
      <c r="N2127">
        <v>0</v>
      </c>
      <c r="O2127" s="12">
        <v>11.375</v>
      </c>
      <c r="P2127" s="12">
        <v>6.0625</v>
      </c>
      <c r="Q2127" s="12">
        <v>0</v>
      </c>
      <c r="R2127" s="12">
        <v>1.8234675196486485</v>
      </c>
      <c r="S2127" s="12">
        <v>1008.5712732789589</v>
      </c>
      <c r="T2127" s="12">
        <v>19054.793629285869</v>
      </c>
      <c r="U2127" s="12">
        <v>2903.0882763886584</v>
      </c>
      <c r="V2127" s="12">
        <v>0</v>
      </c>
      <c r="W2127" s="59">
        <v>9.0739907457358642E-3</v>
      </c>
      <c r="X2127" s="59">
        <v>4.3460106179004509E-4</v>
      </c>
      <c r="Y2127" s="59">
        <v>0</v>
      </c>
      <c r="Z2127" s="59">
        <v>2.0544364569168158E-3</v>
      </c>
      <c r="AA2127" s="59">
        <v>3.2181629916736877E-3</v>
      </c>
      <c r="AB2127" s="59">
        <v>0</v>
      </c>
      <c r="AC2127" s="59">
        <v>6.0575371080266519E-5</v>
      </c>
      <c r="AD2127" s="59">
        <v>2.2990256293739437E-3</v>
      </c>
      <c r="AE2127" s="59">
        <v>2.0314553338417448E-3</v>
      </c>
      <c r="AF2127" s="59">
        <v>7.3602648656568214E-4</v>
      </c>
      <c r="AG2127" s="59">
        <v>0</v>
      </c>
      <c r="AH2127" s="18">
        <v>1.809843097907095E-3</v>
      </c>
      <c r="AI2127" s="12">
        <v>126</v>
      </c>
      <c r="AJ2127" s="17">
        <v>3</v>
      </c>
      <c r="AK2127" s="18">
        <v>0.75629249989518066</v>
      </c>
      <c r="AL2127" t="str">
        <f>IF(AK2127&lt;='CAV Tier 1 Analysis'!$A$5,"Tier 1", "Tier 2")</f>
        <v>Tier 2</v>
      </c>
      <c r="AM2127" t="str">
        <f t="shared" si="67"/>
        <v>North Carolina - Tier 2</v>
      </c>
      <c r="AN2127" t="str">
        <f t="shared" si="68"/>
        <v>Warren County* - Tier 2</v>
      </c>
    </row>
    <row r="2128" spans="1:40" x14ac:dyDescent="0.3">
      <c r="A2128">
        <v>4</v>
      </c>
      <c r="B2128" t="s">
        <v>39</v>
      </c>
      <c r="C2128" t="s">
        <v>3582</v>
      </c>
      <c r="D2128" t="s">
        <v>8182</v>
      </c>
      <c r="E2128" t="s">
        <v>958</v>
      </c>
      <c r="F2128" s="12">
        <v>22051.381199560543</v>
      </c>
      <c r="G2128" s="12">
        <v>27565.644545033276</v>
      </c>
      <c r="H2128" s="12">
        <v>14501.651809182616</v>
      </c>
      <c r="I2128">
        <v>0</v>
      </c>
      <c r="J2128" s="15">
        <v>5.5336302780833605E-3</v>
      </c>
      <c r="K2128" s="15">
        <v>0.99446636972191715</v>
      </c>
      <c r="L2128" s="58">
        <v>490.99593999999991</v>
      </c>
      <c r="M2128">
        <v>29</v>
      </c>
      <c r="N2128">
        <v>0</v>
      </c>
      <c r="O2128" s="12">
        <v>9.4390243902439028</v>
      </c>
      <c r="P2128" s="12">
        <v>6.1707317073170733</v>
      </c>
      <c r="Q2128" s="12">
        <v>0</v>
      </c>
      <c r="R2128" s="12">
        <v>0</v>
      </c>
      <c r="S2128" s="12">
        <v>80.246779533515266</v>
      </c>
      <c r="T2128" s="12">
        <v>26387.153887554443</v>
      </c>
      <c r="U2128" s="12">
        <v>4335.7726879939</v>
      </c>
      <c r="V2128" s="12">
        <v>1178.4906574788329</v>
      </c>
      <c r="W2128" s="59">
        <v>1.0093680913810476E-2</v>
      </c>
      <c r="X2128" s="59">
        <v>2.4712609395904526E-4</v>
      </c>
      <c r="Y2128" s="59">
        <v>0</v>
      </c>
      <c r="Z2128" s="59">
        <v>1.7047802923115685E-3</v>
      </c>
      <c r="AA2128" s="59">
        <v>3.2756157380676608E-3</v>
      </c>
      <c r="AB2128" s="59">
        <v>0</v>
      </c>
      <c r="AC2128" s="59">
        <v>0</v>
      </c>
      <c r="AD2128" s="59">
        <v>1.8292153237964022E-4</v>
      </c>
      <c r="AE2128" s="59">
        <v>2.8131674135472846E-3</v>
      </c>
      <c r="AF2128" s="59">
        <v>1.0992581810365719E-3</v>
      </c>
      <c r="AG2128" s="59">
        <v>4.7936135833663969E-4</v>
      </c>
      <c r="AH2128" s="18">
        <v>1.8087192294044443E-3</v>
      </c>
      <c r="AI2128" s="12">
        <v>127</v>
      </c>
      <c r="AJ2128" s="17">
        <v>3</v>
      </c>
      <c r="AK2128" s="18">
        <v>0.75810121912458506</v>
      </c>
      <c r="AL2128" t="str">
        <f>IF(AK2128&lt;='CAV Tier 1 Analysis'!$A$5,"Tier 1", "Tier 2")</f>
        <v>Tier 2</v>
      </c>
      <c r="AM2128" t="str">
        <f t="shared" si="67"/>
        <v>North Carolina - Tier 2</v>
      </c>
      <c r="AN2128" t="str">
        <f t="shared" si="68"/>
        <v>Montgomery County* - Tier 2</v>
      </c>
    </row>
    <row r="2129" spans="1:40" x14ac:dyDescent="0.3">
      <c r="A2129">
        <v>4</v>
      </c>
      <c r="B2129" t="s">
        <v>39</v>
      </c>
      <c r="C2129" t="s">
        <v>5372</v>
      </c>
      <c r="D2129" t="s">
        <v>8224</v>
      </c>
      <c r="E2129" t="s">
        <v>645</v>
      </c>
      <c r="F2129" s="12">
        <v>219.11432479590903</v>
      </c>
      <c r="G2129" s="12">
        <v>1472.131632951885</v>
      </c>
      <c r="H2129" s="12">
        <v>581.92491998709943</v>
      </c>
      <c r="I2129">
        <v>438</v>
      </c>
      <c r="J2129" s="15">
        <v>0.16066203071366097</v>
      </c>
      <c r="K2129" s="15">
        <v>0.83933796928633919</v>
      </c>
      <c r="L2129" s="58">
        <v>5.2934099999999997</v>
      </c>
      <c r="M2129">
        <v>289</v>
      </c>
      <c r="N2129">
        <v>20</v>
      </c>
      <c r="O2129" s="12">
        <v>13</v>
      </c>
      <c r="P2129" s="12">
        <v>1</v>
      </c>
      <c r="Q2129" s="12">
        <v>1</v>
      </c>
      <c r="R2129" s="12">
        <v>367.63003054741654</v>
      </c>
      <c r="S2129" s="12">
        <v>93.49323936801207</v>
      </c>
      <c r="T2129" s="12">
        <v>1087.881182184761</v>
      </c>
      <c r="U2129" s="12">
        <v>868.76685738885192</v>
      </c>
      <c r="V2129" s="12">
        <v>384.25045076712399</v>
      </c>
      <c r="W2129" s="59">
        <v>1.0881961974262662E-4</v>
      </c>
      <c r="X2129" s="59">
        <v>2.4627393501435888E-3</v>
      </c>
      <c r="Y2129" s="59">
        <v>1.2101409814243359E-3</v>
      </c>
      <c r="Z2129" s="59">
        <v>2.3479273793335039E-3</v>
      </c>
      <c r="AA2129" s="59">
        <v>5.3083100893586599E-4</v>
      </c>
      <c r="AB2129" s="59">
        <v>2.4277737314882253E-4</v>
      </c>
      <c r="AC2129" s="59">
        <v>1.2212625276127978E-2</v>
      </c>
      <c r="AD2129" s="59">
        <v>2.1311667224216283E-4</v>
      </c>
      <c r="AE2129" s="59">
        <v>1.1598037077340526E-4</v>
      </c>
      <c r="AF2129" s="59">
        <v>2.2026041126247157E-4</v>
      </c>
      <c r="AG2129" s="59">
        <v>1.5629722378558865E-4</v>
      </c>
      <c r="AH2129" s="18">
        <v>1.8019559697200318E-3</v>
      </c>
      <c r="AI2129" s="12">
        <v>128</v>
      </c>
      <c r="AJ2129" s="17">
        <v>3</v>
      </c>
      <c r="AK2129" s="18">
        <v>0.75990317509430505</v>
      </c>
      <c r="AL2129" t="str">
        <f>IF(AK2129&lt;='CAV Tier 1 Analysis'!$A$5,"Tier 1", "Tier 2")</f>
        <v>Tier 2</v>
      </c>
      <c r="AM2129" t="str">
        <f t="shared" si="67"/>
        <v>North Carolina - Tier 2</v>
      </c>
      <c r="AN2129" t="str">
        <f t="shared" si="68"/>
        <v>Shallotte, Town Of - Tier 2</v>
      </c>
    </row>
    <row r="2130" spans="1:40" x14ac:dyDescent="0.3">
      <c r="A2130">
        <v>4</v>
      </c>
      <c r="B2130" t="s">
        <v>39</v>
      </c>
      <c r="C2130" t="s">
        <v>3271</v>
      </c>
      <c r="D2130" t="s">
        <v>8024</v>
      </c>
      <c r="E2130" t="s">
        <v>895</v>
      </c>
      <c r="F2130" s="12">
        <v>16507.70864837811</v>
      </c>
      <c r="G2130" s="12">
        <v>21504.281656360406</v>
      </c>
      <c r="H2130" s="12">
        <v>10647.745941926538</v>
      </c>
      <c r="I2130">
        <v>48</v>
      </c>
      <c r="J2130" s="15">
        <v>6.6936564325890653E-3</v>
      </c>
      <c r="K2130" s="15">
        <v>0.99330634356741121</v>
      </c>
      <c r="L2130" s="58">
        <v>441.51056000000005</v>
      </c>
      <c r="M2130">
        <v>62</v>
      </c>
      <c r="N2130">
        <v>3</v>
      </c>
      <c r="O2130" s="12">
        <v>9.7931034482758612</v>
      </c>
      <c r="P2130" s="12">
        <v>5.4137931034482758</v>
      </c>
      <c r="Q2130" s="12">
        <v>0</v>
      </c>
      <c r="R2130" s="12">
        <v>47.678704491235735</v>
      </c>
      <c r="S2130" s="12">
        <v>71.272353116750693</v>
      </c>
      <c r="T2130" s="12">
        <v>19722.841847529886</v>
      </c>
      <c r="U2130" s="12">
        <v>3215.1331991517764</v>
      </c>
      <c r="V2130" s="12">
        <v>1781.4398088305206</v>
      </c>
      <c r="W2130" s="59">
        <v>9.0763820016877862E-3</v>
      </c>
      <c r="X2130" s="59">
        <v>5.2833854570554504E-4</v>
      </c>
      <c r="Y2130" s="59">
        <v>1.8152114721365039E-4</v>
      </c>
      <c r="Z2130" s="59">
        <v>1.7687304396040186E-3</v>
      </c>
      <c r="AA2130" s="59">
        <v>2.8738092552734813E-3</v>
      </c>
      <c r="AB2130" s="59">
        <v>0</v>
      </c>
      <c r="AC2130" s="59">
        <v>1.5838808128260345E-3</v>
      </c>
      <c r="AD2130" s="59">
        <v>1.6246443937321901E-4</v>
      </c>
      <c r="AE2130" s="59">
        <v>2.1026767882756305E-3</v>
      </c>
      <c r="AF2130" s="59">
        <v>8.1513993620480334E-4</v>
      </c>
      <c r="AG2130" s="59">
        <v>7.2461618693086681E-4</v>
      </c>
      <c r="AH2130" s="18">
        <v>1.8015963230086397E-3</v>
      </c>
      <c r="AI2130" s="12">
        <v>129</v>
      </c>
      <c r="AJ2130" s="17">
        <v>3</v>
      </c>
      <c r="AK2130" s="18">
        <v>0.76170477141731374</v>
      </c>
      <c r="AL2130" t="str">
        <f>IF(AK2130&lt;='CAV Tier 1 Analysis'!$A$5,"Tier 1", "Tier 2")</f>
        <v>Tier 2</v>
      </c>
      <c r="AM2130" t="str">
        <f t="shared" si="67"/>
        <v>North Carolina - Tier 2</v>
      </c>
      <c r="AN2130" t="str">
        <f t="shared" si="68"/>
        <v>Madison County * - Tier 2</v>
      </c>
    </row>
    <row r="2131" spans="1:40" x14ac:dyDescent="0.3">
      <c r="A2131">
        <v>4</v>
      </c>
      <c r="B2131" t="s">
        <v>39</v>
      </c>
      <c r="C2131" t="s">
        <v>4530</v>
      </c>
      <c r="D2131" t="s">
        <v>8233</v>
      </c>
      <c r="E2131" t="s">
        <v>743</v>
      </c>
      <c r="F2131" s="12">
        <v>24836.441094747039</v>
      </c>
      <c r="G2131" s="12">
        <v>40191.217528661349</v>
      </c>
      <c r="H2131" s="12">
        <v>15165.930571064739</v>
      </c>
      <c r="I2131">
        <v>0</v>
      </c>
      <c r="J2131" s="15">
        <v>4.0800542872807113E-2</v>
      </c>
      <c r="K2131" s="15">
        <v>0.95919945712719301</v>
      </c>
      <c r="L2131" s="58">
        <v>261.15878000000004</v>
      </c>
      <c r="M2131">
        <v>34</v>
      </c>
      <c r="N2131">
        <v>0</v>
      </c>
      <c r="O2131" s="12">
        <v>9.3571428571428577</v>
      </c>
      <c r="P2131" s="12">
        <v>4.666666666666667</v>
      </c>
      <c r="Q2131" s="12">
        <v>0</v>
      </c>
      <c r="R2131" s="12">
        <v>0</v>
      </c>
      <c r="S2131" s="12">
        <v>618.77820047074295</v>
      </c>
      <c r="T2131" s="12">
        <v>36104.153660982534</v>
      </c>
      <c r="U2131" s="12">
        <v>11267.712566235496</v>
      </c>
      <c r="V2131" s="12">
        <v>4087.0638676788149</v>
      </c>
      <c r="W2131" s="59">
        <v>5.368788575237567E-3</v>
      </c>
      <c r="X2131" s="59">
        <v>2.8973404119336338E-4</v>
      </c>
      <c r="Y2131" s="59">
        <v>0</v>
      </c>
      <c r="Z2131" s="59">
        <v>1.689991685124665E-3</v>
      </c>
      <c r="AA2131" s="59">
        <v>2.4772113750340416E-3</v>
      </c>
      <c r="AB2131" s="59">
        <v>0</v>
      </c>
      <c r="AC2131" s="59">
        <v>0</v>
      </c>
      <c r="AD2131" s="59">
        <v>1.4104971849487283E-3</v>
      </c>
      <c r="AE2131" s="59">
        <v>3.8491088885749163E-3</v>
      </c>
      <c r="AF2131" s="59">
        <v>2.856728456798744E-3</v>
      </c>
      <c r="AG2131" s="59">
        <v>1.6624488915427029E-3</v>
      </c>
      <c r="AH2131" s="18">
        <v>1.7822280998595209E-3</v>
      </c>
      <c r="AI2131" s="12">
        <v>130</v>
      </c>
      <c r="AJ2131" s="17">
        <v>3</v>
      </c>
      <c r="AK2131" s="18">
        <v>0.76348699951717325</v>
      </c>
      <c r="AL2131" t="str">
        <f>IF(AK2131&lt;='CAV Tier 1 Analysis'!$A$5,"Tier 1", "Tier 2")</f>
        <v>Tier 2</v>
      </c>
      <c r="AM2131" t="str">
        <f t="shared" si="67"/>
        <v>North Carolina - Tier 2</v>
      </c>
      <c r="AN2131" t="str">
        <f t="shared" si="68"/>
        <v>Alexander County* - Tier 2</v>
      </c>
    </row>
    <row r="2132" spans="1:40" x14ac:dyDescent="0.3">
      <c r="A2132">
        <v>4</v>
      </c>
      <c r="B2132" t="s">
        <v>39</v>
      </c>
      <c r="C2132" t="s">
        <v>5162</v>
      </c>
      <c r="D2132" t="s">
        <v>7938</v>
      </c>
      <c r="E2132" t="s">
        <v>648</v>
      </c>
      <c r="F2132" s="12">
        <v>6946.1471156401649</v>
      </c>
      <c r="G2132" s="12">
        <v>41001.535042447555</v>
      </c>
      <c r="H2132" s="12">
        <v>16818.974985113899</v>
      </c>
      <c r="I2132">
        <v>16</v>
      </c>
      <c r="J2132" s="15">
        <v>3.6414321152799904E-2</v>
      </c>
      <c r="K2132" s="15">
        <v>0.96358567884720014</v>
      </c>
      <c r="L2132" s="58">
        <v>28.048579999999991</v>
      </c>
      <c r="M2132">
        <v>58</v>
      </c>
      <c r="N2132">
        <v>5</v>
      </c>
      <c r="O2132" s="12">
        <v>11.065217391304348</v>
      </c>
      <c r="P2132" s="12">
        <v>2.1304347826086958</v>
      </c>
      <c r="Q2132" s="12">
        <v>0</v>
      </c>
      <c r="R2132" s="12">
        <v>15.417370861555202</v>
      </c>
      <c r="S2132" s="12">
        <v>612.45155656884549</v>
      </c>
      <c r="T2132" s="12">
        <v>37149.294419913509</v>
      </c>
      <c r="U2132" s="12">
        <v>30203.147304273345</v>
      </c>
      <c r="V2132" s="12">
        <v>3852.2406225340455</v>
      </c>
      <c r="W2132" s="59">
        <v>5.7661050436687148E-4</v>
      </c>
      <c r="X2132" s="59">
        <v>4.9425218791809052E-4</v>
      </c>
      <c r="Y2132" s="59">
        <v>3.0253524535608396E-4</v>
      </c>
      <c r="Z2132" s="59">
        <v>1.9984866824092869E-3</v>
      </c>
      <c r="AA2132" s="59">
        <v>1.1309008451242362E-3</v>
      </c>
      <c r="AB2132" s="59">
        <v>0</v>
      </c>
      <c r="AC2132" s="59">
        <v>5.1216320058212171E-4</v>
      </c>
      <c r="AD2132" s="59">
        <v>1.3960756791377437E-3</v>
      </c>
      <c r="AE2132" s="59">
        <v>3.960532649474777E-3</v>
      </c>
      <c r="AF2132" s="59">
        <v>7.6574717256768397E-3</v>
      </c>
      <c r="AG2132" s="59">
        <v>1.5669324875328256E-3</v>
      </c>
      <c r="AH2132" s="18">
        <v>1.7814510188708073E-3</v>
      </c>
      <c r="AI2132" s="12">
        <v>131</v>
      </c>
      <c r="AJ2132" s="17">
        <v>3</v>
      </c>
      <c r="AK2132" s="18">
        <v>0.76526845053604409</v>
      </c>
      <c r="AL2132" t="str">
        <f>IF(AK2132&lt;='CAV Tier 1 Analysis'!$A$5,"Tier 1", "Tier 2")</f>
        <v>Tier 2</v>
      </c>
      <c r="AM2132" t="str">
        <f t="shared" si="67"/>
        <v>North Carolina - Tier 2</v>
      </c>
      <c r="AN2132" t="str">
        <f t="shared" si="68"/>
        <v>Hickory, City Of - Tier 2</v>
      </c>
    </row>
    <row r="2133" spans="1:40" x14ac:dyDescent="0.3">
      <c r="A2133">
        <v>4</v>
      </c>
      <c r="B2133" t="s">
        <v>39</v>
      </c>
      <c r="C2133" t="s">
        <v>3215</v>
      </c>
      <c r="D2133" t="s">
        <v>8218</v>
      </c>
      <c r="E2133" t="s">
        <v>745</v>
      </c>
      <c r="F2133" s="12">
        <v>16091.707183481345</v>
      </c>
      <c r="G2133" s="12">
        <v>25875.695881186672</v>
      </c>
      <c r="H2133" s="12">
        <v>7366.8836329742171</v>
      </c>
      <c r="I2133">
        <v>19</v>
      </c>
      <c r="J2133" s="15">
        <v>0.13175433538915732</v>
      </c>
      <c r="K2133" s="15">
        <v>0.86824566461084307</v>
      </c>
      <c r="L2133" s="58">
        <v>263.83906000000007</v>
      </c>
      <c r="M2133">
        <v>85</v>
      </c>
      <c r="N2133">
        <v>2</v>
      </c>
      <c r="O2133" s="12">
        <v>9.935483870967742</v>
      </c>
      <c r="P2133" s="12">
        <v>4.838709677419355</v>
      </c>
      <c r="Q2133" s="12">
        <v>3</v>
      </c>
      <c r="R2133" s="12">
        <v>16.496667627606019</v>
      </c>
      <c r="S2133" s="12">
        <v>970.61885695177875</v>
      </c>
      <c r="T2133" s="12">
        <v>21111.661103582275</v>
      </c>
      <c r="U2133" s="12">
        <v>5019.9539201009302</v>
      </c>
      <c r="V2133" s="12">
        <v>4764.0347776043964</v>
      </c>
      <c r="W2133" s="59">
        <v>5.4238886053511936E-3</v>
      </c>
      <c r="X2133" s="59">
        <v>7.2433510298340847E-4</v>
      </c>
      <c r="Y2133" s="59">
        <v>1.210140981424336E-4</v>
      </c>
      <c r="Z2133" s="59">
        <v>1.7944457390439681E-3</v>
      </c>
      <c r="AA2133" s="59">
        <v>2.5685371400122549E-3</v>
      </c>
      <c r="AB2133" s="59">
        <v>7.2833211944646763E-4</v>
      </c>
      <c r="AC2133" s="59">
        <v>5.4801730897987221E-4</v>
      </c>
      <c r="AD2133" s="59">
        <v>2.2125135700435329E-3</v>
      </c>
      <c r="AE2133" s="59">
        <v>2.2507405427480789E-3</v>
      </c>
      <c r="AF2133" s="59">
        <v>1.2727201844270949E-3</v>
      </c>
      <c r="AG2133" s="59">
        <v>1.9378127163442978E-3</v>
      </c>
      <c r="AH2133" s="18">
        <v>1.7802142843202364E-3</v>
      </c>
      <c r="AI2133" s="12">
        <v>132</v>
      </c>
      <c r="AJ2133" s="17">
        <v>3</v>
      </c>
      <c r="AK2133" s="18">
        <v>0.76704866482036438</v>
      </c>
      <c r="AL2133" t="str">
        <f>IF(AK2133&lt;='CAV Tier 1 Analysis'!$A$5,"Tier 1", "Tier 2")</f>
        <v>Tier 2</v>
      </c>
      <c r="AM2133" t="str">
        <f t="shared" si="67"/>
        <v>North Carolina - Tier 2</v>
      </c>
      <c r="AN2133" t="str">
        <f t="shared" si="68"/>
        <v>Greene County * - Tier 2</v>
      </c>
    </row>
    <row r="2134" spans="1:40" x14ac:dyDescent="0.3">
      <c r="A2134">
        <v>4</v>
      </c>
      <c r="B2134" t="s">
        <v>39</v>
      </c>
      <c r="C2134" t="s">
        <v>5295</v>
      </c>
      <c r="D2134" t="s">
        <v>8123</v>
      </c>
      <c r="E2134" t="s">
        <v>859</v>
      </c>
      <c r="F2134" s="12">
        <v>14875.985047513766</v>
      </c>
      <c r="G2134" s="12">
        <v>20695.262557310874</v>
      </c>
      <c r="H2134" s="12">
        <v>10563.184565602869</v>
      </c>
      <c r="I2134">
        <v>44</v>
      </c>
      <c r="J2134" s="15">
        <v>1.5323180239286872E-2</v>
      </c>
      <c r="K2134" s="15">
        <v>0.98467681976071275</v>
      </c>
      <c r="L2134" s="58">
        <v>311.42033999999995</v>
      </c>
      <c r="M2134">
        <v>102</v>
      </c>
      <c r="N2134">
        <v>8</v>
      </c>
      <c r="O2134" s="12">
        <v>9.6999999999999993</v>
      </c>
      <c r="P2134" s="12">
        <v>7.2333333333333334</v>
      </c>
      <c r="Q2134" s="12">
        <v>2</v>
      </c>
      <c r="R2134" s="12">
        <v>43.325780069471364</v>
      </c>
      <c r="S2134" s="12">
        <v>161.86158099958595</v>
      </c>
      <c r="T2134" s="12">
        <v>18557.625617745241</v>
      </c>
      <c r="U2134" s="12">
        <v>3681.6405702314751</v>
      </c>
      <c r="V2134" s="12">
        <v>2137.6369395656329</v>
      </c>
      <c r="W2134" s="59">
        <v>6.4020438581027152E-3</v>
      </c>
      <c r="X2134" s="59">
        <v>8.6920212358009019E-4</v>
      </c>
      <c r="Y2134" s="59">
        <v>4.8405639256973438E-4</v>
      </c>
      <c r="Z2134" s="59">
        <v>1.7519150445796142E-3</v>
      </c>
      <c r="AA2134" s="59">
        <v>3.8396776313027641E-3</v>
      </c>
      <c r="AB2134" s="59">
        <v>4.8555474629764507E-4</v>
      </c>
      <c r="AC2134" s="59">
        <v>1.4392771885270187E-3</v>
      </c>
      <c r="AD2134" s="59">
        <v>3.6896145368014023E-4</v>
      </c>
      <c r="AE2134" s="59">
        <v>1.9784516315446261E-3</v>
      </c>
      <c r="AF2134" s="59">
        <v>9.3341459704974106E-4</v>
      </c>
      <c r="AG2134" s="59">
        <v>8.6950247800260058E-4</v>
      </c>
      <c r="AH2134" s="18">
        <v>1.7656415586578807E-3</v>
      </c>
      <c r="AI2134" s="12">
        <v>133</v>
      </c>
      <c r="AJ2134" s="17">
        <v>3</v>
      </c>
      <c r="AK2134" s="18">
        <v>0.76881430637902226</v>
      </c>
      <c r="AL2134" t="str">
        <f>IF(AK2134&lt;='CAV Tier 1 Analysis'!$A$5,"Tier 1", "Tier 2")</f>
        <v>Tier 2</v>
      </c>
      <c r="AM2134" t="str">
        <f t="shared" si="67"/>
        <v>North Carolina - Tier 2</v>
      </c>
      <c r="AN2134" t="str">
        <f t="shared" si="68"/>
        <v>Yancey County * - Tier 2</v>
      </c>
    </row>
    <row r="2135" spans="1:40" x14ac:dyDescent="0.3">
      <c r="A2135">
        <v>4</v>
      </c>
      <c r="B2135" t="s">
        <v>39</v>
      </c>
      <c r="C2135" t="s">
        <v>5074</v>
      </c>
      <c r="D2135" t="s">
        <v>8071</v>
      </c>
      <c r="E2135" t="s">
        <v>709</v>
      </c>
      <c r="F2135" s="12">
        <v>1669.4680057947076</v>
      </c>
      <c r="G2135" s="12">
        <v>11410.575781934282</v>
      </c>
      <c r="H2135" s="12">
        <v>6046.3504491926196</v>
      </c>
      <c r="I2135">
        <v>106</v>
      </c>
      <c r="J2135" s="15">
        <v>0.33570271389553696</v>
      </c>
      <c r="K2135" s="15">
        <v>0.66429728610446326</v>
      </c>
      <c r="L2135" s="58">
        <v>15.62293</v>
      </c>
      <c r="M2135">
        <v>432</v>
      </c>
      <c r="N2135">
        <v>8</v>
      </c>
      <c r="O2135" s="12">
        <v>10</v>
      </c>
      <c r="P2135" s="12">
        <v>3</v>
      </c>
      <c r="Q2135" s="12">
        <v>0</v>
      </c>
      <c r="R2135" s="12">
        <v>70.415512327073102</v>
      </c>
      <c r="S2135" s="12">
        <v>2029.7762549574613</v>
      </c>
      <c r="T2135" s="12">
        <v>13164.879021640794</v>
      </c>
      <c r="U2135" s="12">
        <v>11495.411015846086</v>
      </c>
      <c r="V2135" s="12">
        <v>0</v>
      </c>
      <c r="W2135" s="59">
        <v>3.2116939777301852E-4</v>
      </c>
      <c r="X2135" s="59">
        <v>3.6813266410450876E-3</v>
      </c>
      <c r="Y2135" s="59">
        <v>4.8405639256973438E-4</v>
      </c>
      <c r="Z2135" s="59">
        <v>1.8060979841026954E-3</v>
      </c>
      <c r="AA2135" s="59">
        <v>1.592493026807598E-3</v>
      </c>
      <c r="AB2135" s="59">
        <v>0</v>
      </c>
      <c r="AC2135" s="59">
        <v>2.3391948269204238E-3</v>
      </c>
      <c r="AD2135" s="59">
        <v>4.6268496393622382E-3</v>
      </c>
      <c r="AE2135" s="59">
        <v>1.403524185472681E-3</v>
      </c>
      <c r="AF2135" s="59">
        <v>2.914457355787587E-3</v>
      </c>
      <c r="AG2135" s="59">
        <v>0</v>
      </c>
      <c r="AH2135" s="18">
        <v>1.7426517681673693E-3</v>
      </c>
      <c r="AI2135" s="12">
        <v>134</v>
      </c>
      <c r="AJ2135" s="17">
        <v>3</v>
      </c>
      <c r="AK2135" s="18">
        <v>0.77055695814718961</v>
      </c>
      <c r="AL2135" t="str">
        <f>IF(AK2135&lt;='CAV Tier 1 Analysis'!$A$5,"Tier 1", "Tier 2")</f>
        <v>Tier 2</v>
      </c>
      <c r="AM2135" t="str">
        <f t="shared" si="67"/>
        <v>North Carolina - Tier 2</v>
      </c>
      <c r="AN2135" t="str">
        <f t="shared" si="68"/>
        <v>Lumberton, City Of - Tier 2</v>
      </c>
    </row>
    <row r="2136" spans="1:40" x14ac:dyDescent="0.3">
      <c r="A2136">
        <v>4</v>
      </c>
      <c r="B2136" t="s">
        <v>39</v>
      </c>
      <c r="C2136" t="s">
        <v>5317</v>
      </c>
      <c r="D2136" t="s">
        <v>8153</v>
      </c>
      <c r="E2136" t="s">
        <v>848</v>
      </c>
      <c r="F2136" s="12">
        <v>12151.891155017051</v>
      </c>
      <c r="G2136" s="12">
        <v>12167.673233875505</v>
      </c>
      <c r="H2136" s="12">
        <v>5394.2724965576936</v>
      </c>
      <c r="I2136">
        <v>82</v>
      </c>
      <c r="J2136" s="15">
        <v>0.16580081407298802</v>
      </c>
      <c r="K2136" s="15">
        <v>0.83419918592701214</v>
      </c>
      <c r="L2136" s="58">
        <v>168.46401</v>
      </c>
      <c r="M2136">
        <v>243</v>
      </c>
      <c r="N2136">
        <v>7</v>
      </c>
      <c r="O2136" s="12">
        <v>8.5</v>
      </c>
      <c r="P2136" s="12">
        <v>6.875</v>
      </c>
      <c r="Q2136" s="12">
        <v>8</v>
      </c>
      <c r="R2136" s="12">
        <v>68.404333246015</v>
      </c>
      <c r="S2136" s="12">
        <v>894.37477126079511</v>
      </c>
      <c r="T2136" s="12">
        <v>11182.180751565427</v>
      </c>
      <c r="U2136" s="12">
        <v>0</v>
      </c>
      <c r="V2136" s="12">
        <v>985.49248231007732</v>
      </c>
      <c r="W2136" s="59">
        <v>3.4632098228775119E-3</v>
      </c>
      <c r="X2136" s="59">
        <v>2.0707462355878618E-3</v>
      </c>
      <c r="Y2136" s="59">
        <v>4.2354934349851756E-4</v>
      </c>
      <c r="Z2136" s="59">
        <v>1.535183286487291E-3</v>
      </c>
      <c r="AA2136" s="59">
        <v>3.6494631864340786E-3</v>
      </c>
      <c r="AB2136" s="59">
        <v>1.9422189851905803E-3</v>
      </c>
      <c r="AC2136" s="59">
        <v>2.2723837004094134E-3</v>
      </c>
      <c r="AD2136" s="59">
        <v>2.0387161283199748E-3</v>
      </c>
      <c r="AE2136" s="59">
        <v>1.1921462480095843E-3</v>
      </c>
      <c r="AF2136" s="59">
        <v>0</v>
      </c>
      <c r="AG2136" s="59">
        <v>4.0085766650143386E-4</v>
      </c>
      <c r="AH2136" s="18">
        <v>1.726224963937841E-3</v>
      </c>
      <c r="AI2136" s="12">
        <v>135</v>
      </c>
      <c r="AJ2136" s="17">
        <v>3</v>
      </c>
      <c r="AK2136" s="18">
        <v>0.77228318311112742</v>
      </c>
      <c r="AL2136" t="str">
        <f>IF(AK2136&lt;='CAV Tier 1 Analysis'!$A$5,"Tier 1", "Tier 2")</f>
        <v>Tier 2</v>
      </c>
      <c r="AM2136" t="str">
        <f t="shared" si="67"/>
        <v>North Carolina - Tier 2</v>
      </c>
      <c r="AN2136" t="str">
        <f t="shared" si="68"/>
        <v>Chowan County * - Tier 2</v>
      </c>
    </row>
    <row r="2137" spans="1:40" x14ac:dyDescent="0.3">
      <c r="A2137">
        <v>4</v>
      </c>
      <c r="B2137" t="s">
        <v>39</v>
      </c>
      <c r="C2137" t="s">
        <v>3768</v>
      </c>
      <c r="D2137" t="s">
        <v>8027</v>
      </c>
      <c r="E2137" t="s">
        <v>1059</v>
      </c>
      <c r="F2137" s="12">
        <v>25423.418386397079</v>
      </c>
      <c r="G2137" s="12">
        <v>15405.27446820496</v>
      </c>
      <c r="H2137" s="12">
        <v>9196.6360651983032</v>
      </c>
      <c r="I2137">
        <v>9</v>
      </c>
      <c r="J2137" s="15">
        <v>7.694471726593341E-2</v>
      </c>
      <c r="K2137" s="15">
        <v>0.92305528273406645</v>
      </c>
      <c r="L2137" s="58">
        <v>451.93368999999996</v>
      </c>
      <c r="M2137">
        <v>45</v>
      </c>
      <c r="N2137">
        <v>0</v>
      </c>
      <c r="O2137" s="12">
        <v>7.9705882352941178</v>
      </c>
      <c r="P2137" s="12">
        <v>6.617647058823529</v>
      </c>
      <c r="Q2137" s="12">
        <v>0</v>
      </c>
      <c r="R2137" s="12">
        <v>8.3074975446065977</v>
      </c>
      <c r="S2137" s="12">
        <v>707.63256183436977</v>
      </c>
      <c r="T2137" s="12">
        <v>18922.322969481989</v>
      </c>
      <c r="U2137" s="12">
        <v>0</v>
      </c>
      <c r="V2137" s="12">
        <v>0</v>
      </c>
      <c r="W2137" s="59">
        <v>9.290656173370682E-3</v>
      </c>
      <c r="X2137" s="59">
        <v>3.8347152510886332E-4</v>
      </c>
      <c r="Y2137" s="59">
        <v>0</v>
      </c>
      <c r="Z2137" s="59">
        <v>1.4395663343877367E-3</v>
      </c>
      <c r="AA2137" s="59">
        <v>3.5128522650167597E-3</v>
      </c>
      <c r="AB2137" s="59">
        <v>0</v>
      </c>
      <c r="AC2137" s="59">
        <v>2.7597406649168695E-4</v>
      </c>
      <c r="AD2137" s="59">
        <v>1.6130395926781333E-3</v>
      </c>
      <c r="AE2137" s="59">
        <v>2.0173324714444041E-3</v>
      </c>
      <c r="AF2137" s="59">
        <v>0</v>
      </c>
      <c r="AG2137" s="59">
        <v>0</v>
      </c>
      <c r="AH2137" s="18">
        <v>1.6848084025907516E-3</v>
      </c>
      <c r="AI2137" s="12">
        <v>136</v>
      </c>
      <c r="AJ2137" s="17">
        <v>3</v>
      </c>
      <c r="AK2137" s="18">
        <v>0.7739679915137182</v>
      </c>
      <c r="AL2137" t="str">
        <f>IF(AK2137&lt;='CAV Tier 1 Analysis'!$A$5,"Tier 1", "Tier 2")</f>
        <v>Tier 2</v>
      </c>
      <c r="AM2137" t="str">
        <f t="shared" si="67"/>
        <v>North Carolina - Tier 2</v>
      </c>
      <c r="AN2137" t="str">
        <f t="shared" si="68"/>
        <v>Martin County * - Tier 2</v>
      </c>
    </row>
    <row r="2138" spans="1:40" x14ac:dyDescent="0.3">
      <c r="A2138">
        <v>4</v>
      </c>
      <c r="B2138" t="s">
        <v>39</v>
      </c>
      <c r="C2138" t="s">
        <v>5210</v>
      </c>
      <c r="D2138" t="s">
        <v>8004</v>
      </c>
      <c r="E2138" t="s">
        <v>975</v>
      </c>
      <c r="F2138" s="12">
        <v>22516.29636539393</v>
      </c>
      <c r="G2138" s="12">
        <v>21402.992965603637</v>
      </c>
      <c r="H2138" s="12">
        <v>8780.1299013807311</v>
      </c>
      <c r="I2138">
        <v>41</v>
      </c>
      <c r="J2138" s="15">
        <v>0</v>
      </c>
      <c r="K2138" s="15">
        <v>1.0000000000000002</v>
      </c>
      <c r="L2138" s="58">
        <v>344.41646999999995</v>
      </c>
      <c r="M2138">
        <v>80</v>
      </c>
      <c r="N2138">
        <v>7</v>
      </c>
      <c r="O2138" s="12">
        <v>9</v>
      </c>
      <c r="P2138" s="12">
        <v>6.096774193548387</v>
      </c>
      <c r="Q2138" s="12">
        <v>6</v>
      </c>
      <c r="R2138" s="12">
        <v>41.000000000000007</v>
      </c>
      <c r="S2138" s="12">
        <v>0</v>
      </c>
      <c r="T2138" s="12">
        <v>20582.861825116011</v>
      </c>
      <c r="U2138" s="12">
        <v>0</v>
      </c>
      <c r="V2138" s="12">
        <v>820.13114048762509</v>
      </c>
      <c r="W2138" s="59">
        <v>7.0803639428077113E-3</v>
      </c>
      <c r="X2138" s="59">
        <v>6.817271557490903E-4</v>
      </c>
      <c r="Y2138" s="59">
        <v>4.2354934349851756E-4</v>
      </c>
      <c r="Z2138" s="59">
        <v>1.6254881856924259E-3</v>
      </c>
      <c r="AA2138" s="59">
        <v>3.2363567964154411E-3</v>
      </c>
      <c r="AB2138" s="59">
        <v>1.4566642388929353E-3</v>
      </c>
      <c r="AC2138" s="59">
        <v>1.3620150551239179E-3</v>
      </c>
      <c r="AD2138" s="59">
        <v>0</v>
      </c>
      <c r="AE2138" s="59">
        <v>2.1943645916004924E-3</v>
      </c>
      <c r="AF2138" s="59">
        <v>0</v>
      </c>
      <c r="AG2138" s="59">
        <v>3.3359549778644445E-4</v>
      </c>
      <c r="AH2138" s="18">
        <v>1.6721931643242705E-3</v>
      </c>
      <c r="AI2138" s="12">
        <v>137</v>
      </c>
      <c r="AJ2138" s="17">
        <v>3</v>
      </c>
      <c r="AK2138" s="18">
        <v>0.77564018467804252</v>
      </c>
      <c r="AL2138" t="str">
        <f>IF(AK2138&lt;='CAV Tier 1 Analysis'!$A$5,"Tier 1", "Tier 2")</f>
        <v>Tier 2</v>
      </c>
      <c r="AM2138" t="str">
        <f t="shared" si="67"/>
        <v>North Carolina - Tier 2</v>
      </c>
      <c r="AN2138" t="str">
        <f t="shared" si="68"/>
        <v>Hertford County* - Tier 2</v>
      </c>
    </row>
    <row r="2139" spans="1:40" x14ac:dyDescent="0.3">
      <c r="A2139">
        <v>4</v>
      </c>
      <c r="B2139" t="s">
        <v>39</v>
      </c>
      <c r="C2139" t="s">
        <v>5306</v>
      </c>
      <c r="D2139" t="s">
        <v>8140</v>
      </c>
      <c r="E2139" t="s">
        <v>1145</v>
      </c>
      <c r="F2139" s="12">
        <v>25117.085483681232</v>
      </c>
      <c r="G2139" s="12">
        <v>21723.418113092226</v>
      </c>
      <c r="H2139" s="12">
        <v>9382.5060522476815</v>
      </c>
      <c r="I2139">
        <v>1</v>
      </c>
      <c r="J2139" s="15">
        <v>1.4844464190411362E-3</v>
      </c>
      <c r="K2139" s="15">
        <v>0.99851555358095856</v>
      </c>
      <c r="L2139" s="58">
        <v>525.87954000000002</v>
      </c>
      <c r="M2139">
        <v>4</v>
      </c>
      <c r="N2139">
        <v>0</v>
      </c>
      <c r="O2139" s="12">
        <v>9.257142857142858</v>
      </c>
      <c r="P2139" s="12">
        <v>6.0857142857142854</v>
      </c>
      <c r="Q2139" s="12">
        <v>0</v>
      </c>
      <c r="R2139" s="12">
        <v>0.99851555358095856</v>
      </c>
      <c r="S2139" s="12">
        <v>13.927827510890857</v>
      </c>
      <c r="T2139" s="12">
        <v>22481.859458960607</v>
      </c>
      <c r="U2139" s="12">
        <v>0</v>
      </c>
      <c r="V2139" s="12">
        <v>0</v>
      </c>
      <c r="W2139" s="59">
        <v>1.0810802785581962E-2</v>
      </c>
      <c r="X2139" s="59">
        <v>3.4086357787454515E-5</v>
      </c>
      <c r="Y2139" s="59">
        <v>0</v>
      </c>
      <c r="Z2139" s="59">
        <v>1.671930705283638E-3</v>
      </c>
      <c r="AA2139" s="59">
        <v>3.230485854381127E-3</v>
      </c>
      <c r="AB2139" s="59">
        <v>0</v>
      </c>
      <c r="AC2139" s="59">
        <v>3.3170566262259958E-5</v>
      </c>
      <c r="AD2139" s="59">
        <v>3.1748308976653855E-5</v>
      </c>
      <c r="AE2139" s="59">
        <v>2.3968190997562459E-3</v>
      </c>
      <c r="AF2139" s="59">
        <v>0</v>
      </c>
      <c r="AG2139" s="59">
        <v>0</v>
      </c>
      <c r="AH2139" s="18">
        <v>1.6553676070935766E-3</v>
      </c>
      <c r="AI2139" s="12">
        <v>138</v>
      </c>
      <c r="AJ2139" s="17">
        <v>3</v>
      </c>
      <c r="AK2139" s="18">
        <v>0.77729555228513614</v>
      </c>
      <c r="AL2139" t="str">
        <f>IF(AK2139&lt;='CAV Tier 1 Analysis'!$A$5,"Tier 1", "Tier 2")</f>
        <v>Tier 2</v>
      </c>
      <c r="AM2139" t="str">
        <f t="shared" si="67"/>
        <v>North Carolina - Tier 2</v>
      </c>
      <c r="AN2139" t="str">
        <f t="shared" si="68"/>
        <v>Anson County * - Tier 2</v>
      </c>
    </row>
    <row r="2140" spans="1:40" x14ac:dyDescent="0.3">
      <c r="A2140">
        <v>4</v>
      </c>
      <c r="B2140" t="s">
        <v>39</v>
      </c>
      <c r="C2140" t="s">
        <v>5361</v>
      </c>
      <c r="D2140" t="s">
        <v>8207</v>
      </c>
      <c r="E2140" t="s">
        <v>935</v>
      </c>
      <c r="F2140" s="12">
        <v>35520.009818699211</v>
      </c>
      <c r="G2140" s="12">
        <v>30758.657297829199</v>
      </c>
      <c r="H2140" s="12">
        <v>13563.425451644389</v>
      </c>
      <c r="I2140">
        <v>2</v>
      </c>
      <c r="J2140" s="15">
        <v>0.12071579316584215</v>
      </c>
      <c r="K2140" s="15">
        <v>0.87928420683415787</v>
      </c>
      <c r="L2140" s="58">
        <v>260.92286000000007</v>
      </c>
      <c r="M2140">
        <v>8</v>
      </c>
      <c r="N2140">
        <v>2</v>
      </c>
      <c r="O2140" s="12">
        <v>11.472222222222221</v>
      </c>
      <c r="P2140" s="12">
        <v>6</v>
      </c>
      <c r="Q2140" s="12">
        <v>0</v>
      </c>
      <c r="R2140" s="12">
        <v>1.7585684136683157</v>
      </c>
      <c r="S2140" s="12">
        <v>1637.3196614410231</v>
      </c>
      <c r="T2140" s="12">
        <v>30424.8397835215</v>
      </c>
      <c r="U2140" s="12">
        <v>0</v>
      </c>
      <c r="V2140" s="12">
        <v>333.81751430769873</v>
      </c>
      <c r="W2140" s="59">
        <v>5.363938634520774E-3</v>
      </c>
      <c r="X2140" s="59">
        <v>6.817271557490903E-5</v>
      </c>
      <c r="Y2140" s="59">
        <v>1.210140981424336E-4</v>
      </c>
      <c r="Z2140" s="59">
        <v>2.0719957428733697E-3</v>
      </c>
      <c r="AA2140" s="59">
        <v>3.1849860536151959E-3</v>
      </c>
      <c r="AB2140" s="59">
        <v>0</v>
      </c>
      <c r="AC2140" s="59">
        <v>5.8419430606869061E-5</v>
      </c>
      <c r="AD2140" s="59">
        <v>3.7322497327262625E-3</v>
      </c>
      <c r="AE2140" s="59">
        <v>3.2436301469317801E-3</v>
      </c>
      <c r="AF2140" s="59">
        <v>0</v>
      </c>
      <c r="AG2140" s="59">
        <v>1.3578318680729402E-4</v>
      </c>
      <c r="AH2140" s="18">
        <v>1.6345627037998988E-3</v>
      </c>
      <c r="AI2140" s="12">
        <v>139</v>
      </c>
      <c r="AJ2140" s="17">
        <v>3</v>
      </c>
      <c r="AK2140" s="18">
        <v>0.77893011498893605</v>
      </c>
      <c r="AL2140" t="str">
        <f>IF(AK2140&lt;='CAV Tier 1 Analysis'!$A$5,"Tier 1", "Tier 2")</f>
        <v>Tier 2</v>
      </c>
      <c r="AM2140" t="str">
        <f t="shared" si="67"/>
        <v>North Carolina - Tier 2</v>
      </c>
      <c r="AN2140" t="str">
        <f t="shared" si="68"/>
        <v>Vance County* - Tier 2</v>
      </c>
    </row>
    <row r="2141" spans="1:40" x14ac:dyDescent="0.3">
      <c r="A2141">
        <v>4</v>
      </c>
      <c r="B2141" t="s">
        <v>39</v>
      </c>
      <c r="C2141" t="s">
        <v>5316</v>
      </c>
      <c r="D2141" t="s">
        <v>8152</v>
      </c>
      <c r="E2141" t="s">
        <v>1088</v>
      </c>
      <c r="F2141" s="12">
        <v>20457.922460334954</v>
      </c>
      <c r="G2141" s="12">
        <v>20552.141451961576</v>
      </c>
      <c r="H2141" s="12">
        <v>9888.1391285218415</v>
      </c>
      <c r="I2141">
        <v>1</v>
      </c>
      <c r="J2141" s="15">
        <v>5.9896016288529377E-2</v>
      </c>
      <c r="K2141" s="15">
        <v>0.94010398371147008</v>
      </c>
      <c r="L2141" s="58">
        <v>423.31629999999996</v>
      </c>
      <c r="M2141">
        <v>6</v>
      </c>
      <c r="N2141">
        <v>0</v>
      </c>
      <c r="O2141" s="12">
        <v>12.264705882352942</v>
      </c>
      <c r="P2141" s="12">
        <v>5.5882352941176467</v>
      </c>
      <c r="Q2141" s="12">
        <v>0</v>
      </c>
      <c r="R2141" s="12">
        <v>0.94010398371147008</v>
      </c>
      <c r="S2141" s="12">
        <v>592.26014230518888</v>
      </c>
      <c r="T2141" s="12">
        <v>21647.148869573899</v>
      </c>
      <c r="U2141" s="12">
        <v>1189.2264092389451</v>
      </c>
      <c r="V2141" s="12">
        <v>0</v>
      </c>
      <c r="W2141" s="59">
        <v>8.7023523204995748E-3</v>
      </c>
      <c r="X2141" s="59">
        <v>5.1129536681181773E-5</v>
      </c>
      <c r="Y2141" s="59">
        <v>0</v>
      </c>
      <c r="Z2141" s="59">
        <v>2.2151260569730118E-3</v>
      </c>
      <c r="AA2141" s="59">
        <v>2.966408579347486E-3</v>
      </c>
      <c r="AB2141" s="59">
        <v>0</v>
      </c>
      <c r="AC2141" s="59">
        <v>3.1230140956024207E-5</v>
      </c>
      <c r="AD2141" s="59">
        <v>1.3500496023345293E-3</v>
      </c>
      <c r="AE2141" s="59">
        <v>2.3078295618996049E-3</v>
      </c>
      <c r="AF2141" s="59">
        <v>3.0150724070027537E-4</v>
      </c>
      <c r="AG2141" s="59">
        <v>0</v>
      </c>
      <c r="AH2141" s="18">
        <v>1.6296030035810626E-3</v>
      </c>
      <c r="AI2141" s="12">
        <v>140</v>
      </c>
      <c r="AJ2141" s="17">
        <v>3</v>
      </c>
      <c r="AK2141" s="18">
        <v>0.78055971799251711</v>
      </c>
      <c r="AL2141" t="str">
        <f>IF(AK2141&lt;='CAV Tier 1 Analysis'!$A$5,"Tier 1", "Tier 2")</f>
        <v>Tier 2</v>
      </c>
      <c r="AM2141" t="str">
        <f t="shared" si="67"/>
        <v>North Carolina - Tier 2</v>
      </c>
      <c r="AN2141" t="str">
        <f t="shared" si="68"/>
        <v>Caswell County* - Tier 2</v>
      </c>
    </row>
    <row r="2142" spans="1:40" x14ac:dyDescent="0.3">
      <c r="A2142">
        <v>4</v>
      </c>
      <c r="B2142" t="s">
        <v>39</v>
      </c>
      <c r="C2142" t="s">
        <v>5381</v>
      </c>
      <c r="D2142" t="s">
        <v>8235</v>
      </c>
      <c r="E2142" t="s">
        <v>938</v>
      </c>
      <c r="F2142" s="12">
        <v>27803.460759322221</v>
      </c>
      <c r="G2142" s="12">
        <v>37351.737357457438</v>
      </c>
      <c r="H2142" s="12">
        <v>16007.157055158368</v>
      </c>
      <c r="I2142">
        <v>4</v>
      </c>
      <c r="J2142" s="15">
        <v>7.5020736033474282E-3</v>
      </c>
      <c r="K2142" s="15">
        <v>0.99249792639665324</v>
      </c>
      <c r="L2142" s="58">
        <v>329.36626999999999</v>
      </c>
      <c r="M2142">
        <v>6</v>
      </c>
      <c r="N2142">
        <v>0</v>
      </c>
      <c r="O2142" s="12">
        <v>7.8039215686274508</v>
      </c>
      <c r="P2142" s="12">
        <v>5.1764705882352944</v>
      </c>
      <c r="Q2142" s="12">
        <v>0</v>
      </c>
      <c r="R2142" s="12">
        <v>3.969991705586613</v>
      </c>
      <c r="S2142" s="12">
        <v>120.08687040814014</v>
      </c>
      <c r="T2142" s="12">
        <v>35741.251233683724</v>
      </c>
      <c r="U2142" s="12">
        <v>7937.7904743615036</v>
      </c>
      <c r="V2142" s="12">
        <v>1610.4861237737132</v>
      </c>
      <c r="W2142" s="59">
        <v>6.7709684791934293E-3</v>
      </c>
      <c r="X2142" s="59">
        <v>5.1129536681181773E-5</v>
      </c>
      <c r="Y2142" s="59">
        <v>0</v>
      </c>
      <c r="Z2142" s="59">
        <v>1.4094647013193583E-3</v>
      </c>
      <c r="AA2142" s="59">
        <v>2.747831105079777E-3</v>
      </c>
      <c r="AB2142" s="59">
        <v>0</v>
      </c>
      <c r="AC2142" s="59">
        <v>1.3188264565185478E-4</v>
      </c>
      <c r="AD2142" s="59">
        <v>2.7373652228072172E-4</v>
      </c>
      <c r="AE2142" s="59">
        <v>3.8104194078099696E-3</v>
      </c>
      <c r="AF2142" s="59">
        <v>2.0124858349834991E-3</v>
      </c>
      <c r="AG2142" s="59">
        <v>6.5507928380700202E-4</v>
      </c>
      <c r="AH2142" s="18">
        <v>1.6239088651642539E-3</v>
      </c>
      <c r="AI2142" s="12">
        <v>141</v>
      </c>
      <c r="AJ2142" s="17">
        <v>3</v>
      </c>
      <c r="AK2142" s="18">
        <v>0.78218362685768139</v>
      </c>
      <c r="AL2142" t="str">
        <f>IF(AK2142&lt;='CAV Tier 1 Analysis'!$A$5,"Tier 1", "Tier 2")</f>
        <v>Tier 2</v>
      </c>
      <c r="AM2142" t="str">
        <f t="shared" si="67"/>
        <v>North Carolina - Tier 2</v>
      </c>
      <c r="AN2142" t="str">
        <f t="shared" si="68"/>
        <v>Yadkin County * - Tier 2</v>
      </c>
    </row>
    <row r="2143" spans="1:40" x14ac:dyDescent="0.3">
      <c r="A2143">
        <v>4</v>
      </c>
      <c r="B2143" t="s">
        <v>39</v>
      </c>
      <c r="C2143" t="s">
        <v>5299</v>
      </c>
      <c r="D2143" t="s">
        <v>8129</v>
      </c>
      <c r="E2143" t="s">
        <v>611</v>
      </c>
      <c r="F2143" s="12">
        <v>12.259628902124982</v>
      </c>
      <c r="G2143" s="12">
        <v>158.19621717470235</v>
      </c>
      <c r="H2143" s="12">
        <v>83.918491936164827</v>
      </c>
      <c r="I2143">
        <v>329</v>
      </c>
      <c r="J2143" s="15">
        <v>0.89406142818605727</v>
      </c>
      <c r="K2143" s="15">
        <v>0.10593857181394278</v>
      </c>
      <c r="L2143" s="58">
        <v>0.25949</v>
      </c>
      <c r="M2143">
        <v>166</v>
      </c>
      <c r="N2143">
        <v>156</v>
      </c>
      <c r="O2143" s="12">
        <v>12</v>
      </c>
      <c r="P2143" s="12">
        <v>1</v>
      </c>
      <c r="Q2143" s="12">
        <v>12</v>
      </c>
      <c r="R2143" s="12">
        <v>34.853790126787175</v>
      </c>
      <c r="S2143" s="12">
        <v>75.02828675166765</v>
      </c>
      <c r="T2143" s="12">
        <v>159.51086717892426</v>
      </c>
      <c r="U2143" s="12">
        <v>147.25123827679928</v>
      </c>
      <c r="V2143" s="12">
        <v>0</v>
      </c>
      <c r="W2143" s="59">
        <v>5.3344825220442366E-6</v>
      </c>
      <c r="X2143" s="59">
        <v>1.4145838481793623E-3</v>
      </c>
      <c r="Y2143" s="59">
        <v>9.43909965510982E-3</v>
      </c>
      <c r="Z2143" s="59">
        <v>2.1673175809232342E-3</v>
      </c>
      <c r="AA2143" s="59">
        <v>5.3083100893586599E-4</v>
      </c>
      <c r="AB2143" s="59">
        <v>2.9133284777858705E-3</v>
      </c>
      <c r="AC2143" s="59">
        <v>1.1578387044100852E-3</v>
      </c>
      <c r="AD2143" s="59">
        <v>1.710260432158791E-4</v>
      </c>
      <c r="AE2143" s="59">
        <v>1.7005652658359022E-5</v>
      </c>
      <c r="AF2143" s="59">
        <v>3.7332936939189686E-5</v>
      </c>
      <c r="AG2143" s="59">
        <v>0</v>
      </c>
      <c r="AH2143" s="18">
        <v>1.623063490061792E-3</v>
      </c>
      <c r="AI2143" s="12">
        <v>142</v>
      </c>
      <c r="AJ2143" s="17">
        <v>3</v>
      </c>
      <c r="AK2143" s="18">
        <v>0.7838066903477432</v>
      </c>
      <c r="AL2143" t="str">
        <f>IF(AK2143&lt;='CAV Tier 1 Analysis'!$A$5,"Tier 1", "Tier 2")</f>
        <v>Tier 2</v>
      </c>
      <c r="AM2143" t="str">
        <f t="shared" si="67"/>
        <v>North Carolina - Tier 2</v>
      </c>
      <c r="AN2143" t="str">
        <f t="shared" si="68"/>
        <v>Washington Park, Town Of - Tier 2</v>
      </c>
    </row>
    <row r="2144" spans="1:40" x14ac:dyDescent="0.3">
      <c r="A2144">
        <v>4</v>
      </c>
      <c r="B2144" t="s">
        <v>39</v>
      </c>
      <c r="C2144" t="s">
        <v>5274</v>
      </c>
      <c r="D2144" t="s">
        <v>8093</v>
      </c>
      <c r="E2144" t="s">
        <v>1193</v>
      </c>
      <c r="F2144" s="12">
        <v>9494.6813086961483</v>
      </c>
      <c r="G2144" s="12">
        <v>9013.2549071991562</v>
      </c>
      <c r="H2144" s="12">
        <v>6372.9231324952143</v>
      </c>
      <c r="I2144">
        <v>2</v>
      </c>
      <c r="J2144" s="15">
        <v>2.8814865896989346E-3</v>
      </c>
      <c r="K2144" s="15">
        <v>0.99711851341030089</v>
      </c>
      <c r="L2144" s="58">
        <v>498.09358999999995</v>
      </c>
      <c r="M2144">
        <v>26</v>
      </c>
      <c r="N2144">
        <v>1</v>
      </c>
      <c r="O2144" s="12">
        <v>6.48</v>
      </c>
      <c r="P2144" s="12">
        <v>8.48</v>
      </c>
      <c r="Q2144" s="12">
        <v>1</v>
      </c>
      <c r="R2144" s="12">
        <v>1.9942370268206018</v>
      </c>
      <c r="S2144" s="12">
        <v>18.363492543467085</v>
      </c>
      <c r="T2144" s="12">
        <v>9315.3684688344147</v>
      </c>
      <c r="U2144" s="12">
        <v>0</v>
      </c>
      <c r="V2144" s="12">
        <v>0</v>
      </c>
      <c r="W2144" s="59">
        <v>1.0239591314490993E-2</v>
      </c>
      <c r="X2144" s="59">
        <v>2.2156132561845435E-4</v>
      </c>
      <c r="Y2144" s="59">
        <v>6.0507049071216798E-5</v>
      </c>
      <c r="Z2144" s="59">
        <v>1.1703514936985467E-3</v>
      </c>
      <c r="AA2144" s="59">
        <v>4.5014469557761441E-3</v>
      </c>
      <c r="AB2144" s="59">
        <v>2.4277737314882253E-4</v>
      </c>
      <c r="AC2144" s="59">
        <v>6.6248313512566324E-5</v>
      </c>
      <c r="AD2144" s="59">
        <v>4.1859352056491795E-5</v>
      </c>
      <c r="AE2144" s="59">
        <v>9.9312306031120725E-4</v>
      </c>
      <c r="AF2144" s="59">
        <v>0</v>
      </c>
      <c r="AG2144" s="59">
        <v>0</v>
      </c>
      <c r="AH2144" s="18">
        <v>1.5943151125167678E-3</v>
      </c>
      <c r="AI2144" s="12">
        <v>143</v>
      </c>
      <c r="AJ2144" s="17">
        <v>3</v>
      </c>
      <c r="AK2144" s="18">
        <v>0.78540100546025993</v>
      </c>
      <c r="AL2144" t="str">
        <f>IF(AK2144&lt;='CAV Tier 1 Analysis'!$A$5,"Tier 1", "Tier 2")</f>
        <v>Tier 2</v>
      </c>
      <c r="AM2144" t="str">
        <f t="shared" si="67"/>
        <v>North Carolina - Tier 2</v>
      </c>
      <c r="AN2144" t="str">
        <f t="shared" si="68"/>
        <v>Swain County* - Tier 2</v>
      </c>
    </row>
    <row r="2145" spans="1:40" x14ac:dyDescent="0.3">
      <c r="A2145">
        <v>4</v>
      </c>
      <c r="B2145" t="s">
        <v>39</v>
      </c>
      <c r="C2145" t="s">
        <v>5329</v>
      </c>
      <c r="D2145" t="s">
        <v>8166</v>
      </c>
      <c r="E2145" t="s">
        <v>951</v>
      </c>
      <c r="F2145" s="12">
        <v>30721.554420469252</v>
      </c>
      <c r="G2145" s="12">
        <v>28228.882315339051</v>
      </c>
      <c r="H2145" s="12">
        <v>10705.582047711872</v>
      </c>
      <c r="I2145">
        <v>0</v>
      </c>
      <c r="J2145" s="15">
        <v>9.9843884351256906E-2</v>
      </c>
      <c r="K2145" s="15">
        <v>0.90015611564874298</v>
      </c>
      <c r="L2145" s="58">
        <v>305.28650000000005</v>
      </c>
      <c r="M2145">
        <v>20</v>
      </c>
      <c r="N2145">
        <v>0</v>
      </c>
      <c r="O2145" s="12">
        <v>7.3529411764705879</v>
      </c>
      <c r="P2145" s="12">
        <v>7</v>
      </c>
      <c r="Q2145" s="12">
        <v>0</v>
      </c>
      <c r="R2145" s="12">
        <v>0</v>
      </c>
      <c r="S2145" s="12">
        <v>1068.8868958846363</v>
      </c>
      <c r="T2145" s="12">
        <v>26317.903777865457</v>
      </c>
      <c r="U2145" s="12">
        <v>0</v>
      </c>
      <c r="V2145" s="12">
        <v>1910.9785374735948</v>
      </c>
      <c r="W2145" s="59">
        <v>6.275947044071287E-3</v>
      </c>
      <c r="X2145" s="59">
        <v>1.7043178893727258E-4</v>
      </c>
      <c r="Y2145" s="59">
        <v>0</v>
      </c>
      <c r="Z2145" s="59">
        <v>1.3280132236049231E-3</v>
      </c>
      <c r="AA2145" s="59">
        <v>3.7158170625510617E-3</v>
      </c>
      <c r="AB2145" s="59">
        <v>0</v>
      </c>
      <c r="AC2145" s="59">
        <v>0</v>
      </c>
      <c r="AD2145" s="59">
        <v>2.436514338299074E-3</v>
      </c>
      <c r="AE2145" s="59">
        <v>2.8057845729123378E-3</v>
      </c>
      <c r="AF2145" s="59">
        <v>0</v>
      </c>
      <c r="AG2145" s="59">
        <v>7.773071951501329E-4</v>
      </c>
      <c r="AH2145" s="18">
        <v>1.5918013841387353E-3</v>
      </c>
      <c r="AI2145" s="12">
        <v>144</v>
      </c>
      <c r="AJ2145" s="17">
        <v>3</v>
      </c>
      <c r="AK2145" s="18">
        <v>0.78699280684439865</v>
      </c>
      <c r="AL2145" t="str">
        <f>IF(AK2145&lt;='CAV Tier 1 Analysis'!$A$5,"Tier 1", "Tier 2")</f>
        <v>Tier 2</v>
      </c>
      <c r="AM2145" t="str">
        <f t="shared" si="67"/>
        <v>North Carolina - Tier 2</v>
      </c>
      <c r="AN2145" t="str">
        <f t="shared" si="68"/>
        <v>Scotland County * - Tier 2</v>
      </c>
    </row>
    <row r="2146" spans="1:40" x14ac:dyDescent="0.3">
      <c r="A2146">
        <v>4</v>
      </c>
      <c r="B2146" t="s">
        <v>39</v>
      </c>
      <c r="C2146" t="s">
        <v>5195</v>
      </c>
      <c r="D2146" t="s">
        <v>7982</v>
      </c>
      <c r="E2146" t="s">
        <v>950</v>
      </c>
      <c r="F2146" s="12">
        <v>8872.1406336301989</v>
      </c>
      <c r="G2146" s="12">
        <v>15336.048236925481</v>
      </c>
      <c r="H2146" s="12">
        <v>4726.3468363286438</v>
      </c>
      <c r="I2146">
        <v>17</v>
      </c>
      <c r="J2146" s="15">
        <v>2.5095010879210473E-2</v>
      </c>
      <c r="K2146" s="15">
        <v>0.97490498912078971</v>
      </c>
      <c r="L2146" s="58">
        <v>343.69221999999985</v>
      </c>
      <c r="M2146">
        <v>65</v>
      </c>
      <c r="N2146">
        <v>5</v>
      </c>
      <c r="O2146" s="12">
        <v>7.4117647058823533</v>
      </c>
      <c r="P2146" s="12">
        <v>7.0588235294117645</v>
      </c>
      <c r="Q2146" s="12">
        <v>1</v>
      </c>
      <c r="R2146" s="12">
        <v>16.573384815053426</v>
      </c>
      <c r="S2146" s="12">
        <v>118.60772527658932</v>
      </c>
      <c r="T2146" s="12">
        <v>12239.268774944199</v>
      </c>
      <c r="U2146" s="12">
        <v>3367.1281413140005</v>
      </c>
      <c r="V2146" s="12">
        <v>3096.7794619812812</v>
      </c>
      <c r="W2146" s="59">
        <v>7.0654751264117377E-3</v>
      </c>
      <c r="X2146" s="59">
        <v>5.539033140461359E-4</v>
      </c>
      <c r="Y2146" s="59">
        <v>3.0253524535608396E-4</v>
      </c>
      <c r="Z2146" s="59">
        <v>1.3386373293937624E-3</v>
      </c>
      <c r="AA2146" s="59">
        <v>3.7470424160178776E-3</v>
      </c>
      <c r="AB2146" s="59">
        <v>2.4277737314882253E-4</v>
      </c>
      <c r="AC2146" s="59">
        <v>5.5056584469426564E-4</v>
      </c>
      <c r="AD2146" s="59">
        <v>2.7036482941469018E-4</v>
      </c>
      <c r="AE2146" s="59">
        <v>1.3048437216853206E-3</v>
      </c>
      <c r="AF2146" s="59">
        <v>8.5367555503709769E-4</v>
      </c>
      <c r="AG2146" s="59">
        <v>1.2596420683895139E-3</v>
      </c>
      <c r="AH2146" s="18">
        <v>1.5899511657813915E-3</v>
      </c>
      <c r="AI2146" s="12">
        <v>145</v>
      </c>
      <c r="AJ2146" s="17">
        <v>3</v>
      </c>
      <c r="AK2146" s="18">
        <v>0.78858275801018007</v>
      </c>
      <c r="AL2146" t="str">
        <f>IF(AK2146&lt;='CAV Tier 1 Analysis'!$A$5,"Tier 1", "Tier 2")</f>
        <v>Tier 2</v>
      </c>
      <c r="AM2146" t="str">
        <f t="shared" si="67"/>
        <v>North Carolina - Tier 2</v>
      </c>
      <c r="AN2146" t="str">
        <f t="shared" si="68"/>
        <v>Gates County * - Tier 2</v>
      </c>
    </row>
    <row r="2147" spans="1:40" x14ac:dyDescent="0.3">
      <c r="A2147">
        <v>4</v>
      </c>
      <c r="B2147" t="s">
        <v>39</v>
      </c>
      <c r="C2147" t="s">
        <v>5207</v>
      </c>
      <c r="D2147" t="s">
        <v>8000</v>
      </c>
      <c r="E2147" t="s">
        <v>922</v>
      </c>
      <c r="F2147" s="12">
        <v>69.783430948413894</v>
      </c>
      <c r="G2147" s="12">
        <v>417.46834077010652</v>
      </c>
      <c r="H2147" s="12">
        <v>220.43229584413046</v>
      </c>
      <c r="I2147">
        <v>141</v>
      </c>
      <c r="J2147" s="15">
        <v>0.2943346350255332</v>
      </c>
      <c r="K2147" s="15">
        <v>0.70566536497446686</v>
      </c>
      <c r="L2147" s="58">
        <v>0.83225000000000005</v>
      </c>
      <c r="M2147">
        <v>69</v>
      </c>
      <c r="N2147">
        <v>22</v>
      </c>
      <c r="O2147" s="12">
        <v>11</v>
      </c>
      <c r="P2147" s="12">
        <v>3</v>
      </c>
      <c r="Q2147" s="12">
        <v>32</v>
      </c>
      <c r="R2147" s="12">
        <v>99.498816461399826</v>
      </c>
      <c r="S2147" s="12">
        <v>64.880859345122502</v>
      </c>
      <c r="T2147" s="12">
        <v>432.76523105744849</v>
      </c>
      <c r="U2147" s="12">
        <v>362.98180010903457</v>
      </c>
      <c r="V2147" s="12">
        <v>0</v>
      </c>
      <c r="W2147" s="59">
        <v>1.7109033407727914E-5</v>
      </c>
      <c r="X2147" s="59">
        <v>5.8798967183359041E-4</v>
      </c>
      <c r="Y2147" s="59">
        <v>1.3311550795667695E-3</v>
      </c>
      <c r="Z2147" s="59">
        <v>1.9867077825129649E-3</v>
      </c>
      <c r="AA2147" s="59">
        <v>1.592493026807598E-3</v>
      </c>
      <c r="AB2147" s="59">
        <v>7.7688759407623211E-3</v>
      </c>
      <c r="AC2147" s="59">
        <v>3.3053386826204403E-3</v>
      </c>
      <c r="AD2147" s="59">
        <v>1.4789510909358006E-4</v>
      </c>
      <c r="AE2147" s="59">
        <v>4.61376414794505E-5</v>
      </c>
      <c r="AF2147" s="59">
        <v>9.2027590478193283E-5</v>
      </c>
      <c r="AG2147" s="59">
        <v>0</v>
      </c>
      <c r="AH2147" s="18">
        <v>1.5341572325966032E-3</v>
      </c>
      <c r="AI2147" s="12">
        <v>146</v>
      </c>
      <c r="AJ2147" s="17">
        <v>3</v>
      </c>
      <c r="AK2147" s="18">
        <v>0.79011691524277672</v>
      </c>
      <c r="AL2147" t="str">
        <f>IF(AK2147&lt;='CAV Tier 1 Analysis'!$A$5,"Tier 1", "Tier 2")</f>
        <v>Tier 2</v>
      </c>
      <c r="AM2147" t="str">
        <f t="shared" si="67"/>
        <v>North Carolina - Tier 2</v>
      </c>
      <c r="AN2147" t="str">
        <f t="shared" si="68"/>
        <v>Clyde, Town Of - Tier 2</v>
      </c>
    </row>
    <row r="2148" spans="1:40" x14ac:dyDescent="0.3">
      <c r="A2148">
        <v>4</v>
      </c>
      <c r="B2148" t="s">
        <v>39</v>
      </c>
      <c r="C2148" t="s">
        <v>5281</v>
      </c>
      <c r="D2148" t="s">
        <v>8104</v>
      </c>
      <c r="E2148" t="s">
        <v>691</v>
      </c>
      <c r="F2148" s="12">
        <v>4748.715008385183</v>
      </c>
      <c r="G2148" s="12">
        <v>26382.138683845984</v>
      </c>
      <c r="H2148" s="12">
        <v>7534.5102146529498</v>
      </c>
      <c r="I2148">
        <v>24</v>
      </c>
      <c r="J2148" s="15">
        <v>0.12724907371482566</v>
      </c>
      <c r="K2148" s="15">
        <v>0.87275092628517448</v>
      </c>
      <c r="L2148" s="58">
        <v>13.505560000000001</v>
      </c>
      <c r="M2148">
        <v>94</v>
      </c>
      <c r="N2148">
        <v>6</v>
      </c>
      <c r="O2148" s="12">
        <v>14</v>
      </c>
      <c r="P2148" s="12">
        <v>1</v>
      </c>
      <c r="Q2148" s="12">
        <v>1</v>
      </c>
      <c r="R2148" s="12">
        <v>20.946022230844186</v>
      </c>
      <c r="S2148" s="12">
        <v>958.75944570948013</v>
      </c>
      <c r="T2148" s="12">
        <v>18655.996891504863</v>
      </c>
      <c r="U2148" s="12">
        <v>13907.28188311968</v>
      </c>
      <c r="V2148" s="12">
        <v>7726.1417923411209</v>
      </c>
      <c r="W2148" s="59">
        <v>2.7764142653057835E-4</v>
      </c>
      <c r="X2148" s="59">
        <v>8.0102940800518116E-4</v>
      </c>
      <c r="Y2148" s="59">
        <v>3.6304229442730079E-4</v>
      </c>
      <c r="Z2148" s="59">
        <v>2.5285371777437732E-3</v>
      </c>
      <c r="AA2148" s="59">
        <v>5.3083100893586599E-4</v>
      </c>
      <c r="AB2148" s="59">
        <v>2.4277737314882253E-4</v>
      </c>
      <c r="AC2148" s="59">
        <v>6.9582433227731823E-4</v>
      </c>
      <c r="AD2148" s="59">
        <v>2.1854801901350523E-3</v>
      </c>
      <c r="AE2148" s="59">
        <v>1.9889391158314489E-3</v>
      </c>
      <c r="AF2148" s="59">
        <v>3.5259443901046409E-3</v>
      </c>
      <c r="AG2148" s="59">
        <v>3.1426755916770101E-3</v>
      </c>
      <c r="AH2148" s="18">
        <v>1.4802474826197266E-3</v>
      </c>
      <c r="AI2148" s="12">
        <v>147</v>
      </c>
      <c r="AJ2148" s="17">
        <v>3</v>
      </c>
      <c r="AK2148" s="18">
        <v>0.79159716272539649</v>
      </c>
      <c r="AL2148" t="str">
        <f>IF(AK2148&lt;='CAV Tier 1 Analysis'!$A$5,"Tier 1", "Tier 2")</f>
        <v>Tier 2</v>
      </c>
      <c r="AM2148" t="str">
        <f t="shared" si="67"/>
        <v>North Carolina - Tier 2</v>
      </c>
      <c r="AN2148" t="str">
        <f t="shared" si="68"/>
        <v>Garner, Town Of - Tier 2</v>
      </c>
    </row>
    <row r="2149" spans="1:40" x14ac:dyDescent="0.3">
      <c r="A2149">
        <v>4</v>
      </c>
      <c r="B2149" t="s">
        <v>39</v>
      </c>
      <c r="C2149" t="s">
        <v>4249</v>
      </c>
      <c r="D2149" t="s">
        <v>8101</v>
      </c>
      <c r="E2149" t="s">
        <v>690</v>
      </c>
      <c r="F2149" s="12">
        <v>2728.6396952152163</v>
      </c>
      <c r="G2149" s="12">
        <v>33720.745137613587</v>
      </c>
      <c r="H2149" s="12">
        <v>9701.2052563283814</v>
      </c>
      <c r="I2149">
        <v>2</v>
      </c>
      <c r="J2149" s="15">
        <v>4.2801226799345372E-2</v>
      </c>
      <c r="K2149" s="15">
        <v>0.95719877320065483</v>
      </c>
      <c r="L2149" s="58">
        <v>24.789709999999999</v>
      </c>
      <c r="M2149">
        <v>33</v>
      </c>
      <c r="N2149">
        <v>2</v>
      </c>
      <c r="O2149" s="12">
        <v>10</v>
      </c>
      <c r="P2149" s="12">
        <v>1</v>
      </c>
      <c r="Q2149" s="12">
        <v>0</v>
      </c>
      <c r="R2149" s="12">
        <v>1.9143975464013097</v>
      </c>
      <c r="S2149" s="12">
        <v>415.22348640311253</v>
      </c>
      <c r="T2149" s="12">
        <v>25656.763924029463</v>
      </c>
      <c r="U2149" s="12">
        <v>22928.124228814246</v>
      </c>
      <c r="V2149" s="12">
        <v>8063.9812135841239</v>
      </c>
      <c r="W2149" s="59">
        <v>5.0961607276405732E-4</v>
      </c>
      <c r="X2149" s="59">
        <v>2.8121245174649978E-4</v>
      </c>
      <c r="Y2149" s="59">
        <v>1.210140981424336E-4</v>
      </c>
      <c r="Z2149" s="59">
        <v>1.8060979841026954E-3</v>
      </c>
      <c r="AA2149" s="59">
        <v>5.3083100893586599E-4</v>
      </c>
      <c r="AB2149" s="59">
        <v>0</v>
      </c>
      <c r="AC2149" s="59">
        <v>6.35960556022164E-5</v>
      </c>
      <c r="AD2149" s="59">
        <v>9.4649675481558678E-4</v>
      </c>
      <c r="AE2149" s="59">
        <v>2.7352996278313126E-3</v>
      </c>
      <c r="AF2149" s="59">
        <v>5.813018796889096E-3</v>
      </c>
      <c r="AG2149" s="59">
        <v>3.2800947242250496E-3</v>
      </c>
      <c r="AH2149" s="18">
        <v>1.4624797795504375E-3</v>
      </c>
      <c r="AI2149" s="12">
        <v>148</v>
      </c>
      <c r="AJ2149" s="17">
        <v>3</v>
      </c>
      <c r="AK2149" s="18">
        <v>0.79305964250494687</v>
      </c>
      <c r="AL2149" t="str">
        <f>IF(AK2149&lt;='CAV Tier 1 Analysis'!$A$5,"Tier 1", "Tier 2")</f>
        <v>Tier 2</v>
      </c>
      <c r="AM2149" t="str">
        <f t="shared" si="67"/>
        <v>North Carolina - Tier 2</v>
      </c>
      <c r="AN2149" t="str">
        <f t="shared" si="68"/>
        <v>Monroe, City Of - Tier 2</v>
      </c>
    </row>
    <row r="2150" spans="1:40" x14ac:dyDescent="0.3">
      <c r="A2150">
        <v>4</v>
      </c>
      <c r="B2150" t="s">
        <v>39</v>
      </c>
      <c r="C2150" t="s">
        <v>5214</v>
      </c>
      <c r="D2150" t="s">
        <v>8008</v>
      </c>
      <c r="E2150" t="s">
        <v>739</v>
      </c>
      <c r="F2150" s="12">
        <v>2824.8630994280675</v>
      </c>
      <c r="G2150" s="12">
        <v>30068.54821006054</v>
      </c>
      <c r="H2150" s="12">
        <v>10663.071971872916</v>
      </c>
      <c r="I2150">
        <v>14</v>
      </c>
      <c r="J2150" s="15">
        <v>5.7082879785742828E-2</v>
      </c>
      <c r="K2150" s="15">
        <v>0.94291712021425733</v>
      </c>
      <c r="L2150" s="58">
        <v>20.431519999999992</v>
      </c>
      <c r="M2150">
        <v>35</v>
      </c>
      <c r="N2150">
        <v>0</v>
      </c>
      <c r="O2150" s="12">
        <v>11</v>
      </c>
      <c r="P2150" s="12">
        <v>2</v>
      </c>
      <c r="Q2150" s="12">
        <v>0</v>
      </c>
      <c r="R2150" s="12">
        <v>13.200839682999602</v>
      </c>
      <c r="S2150" s="12">
        <v>608.67885551714539</v>
      </c>
      <c r="T2150" s="12">
        <v>24324.03045826294</v>
      </c>
      <c r="U2150" s="12">
        <v>21499.167358834871</v>
      </c>
      <c r="V2150" s="12">
        <v>5744.5177517976008</v>
      </c>
      <c r="W2150" s="59">
        <v>4.2002229888934918E-4</v>
      </c>
      <c r="X2150" s="59">
        <v>2.9825563064022703E-4</v>
      </c>
      <c r="Y2150" s="59">
        <v>0</v>
      </c>
      <c r="Z2150" s="59">
        <v>1.9867077825129649E-3</v>
      </c>
      <c r="AA2150" s="59">
        <v>1.061662017871732E-3</v>
      </c>
      <c r="AB2150" s="59">
        <v>0</v>
      </c>
      <c r="AC2150" s="59">
        <v>4.385303021590903E-4</v>
      </c>
      <c r="AD2150" s="59">
        <v>1.3874758541778021E-3</v>
      </c>
      <c r="AE2150" s="59">
        <v>2.593215249469968E-3</v>
      </c>
      <c r="AF2150" s="59">
        <v>5.4507321544129137E-3</v>
      </c>
      <c r="AG2150" s="59">
        <v>2.336632721706661E-3</v>
      </c>
      <c r="AH2150" s="18">
        <v>1.4521121828946098E-3</v>
      </c>
      <c r="AI2150" s="12">
        <v>149</v>
      </c>
      <c r="AJ2150" s="17">
        <v>3</v>
      </c>
      <c r="AK2150" s="18">
        <v>0.79451175468784152</v>
      </c>
      <c r="AL2150" t="str">
        <f>IF(AK2150&lt;='CAV Tier 1 Analysis'!$A$5,"Tier 1", "Tier 2")</f>
        <v>Tier 2</v>
      </c>
      <c r="AM2150" t="str">
        <f t="shared" si="67"/>
        <v>North Carolina - Tier 2</v>
      </c>
      <c r="AN2150" t="str">
        <f t="shared" si="68"/>
        <v>Statesville, City Of - Tier 2</v>
      </c>
    </row>
    <row r="2151" spans="1:40" x14ac:dyDescent="0.3">
      <c r="A2151">
        <v>4</v>
      </c>
      <c r="B2151" t="s">
        <v>39</v>
      </c>
      <c r="C2151" t="s">
        <v>5167</v>
      </c>
      <c r="D2151" t="s">
        <v>7946</v>
      </c>
      <c r="E2151" t="s">
        <v>1017</v>
      </c>
      <c r="F2151" s="12">
        <v>375.48356492655677</v>
      </c>
      <c r="G2151" s="12">
        <v>3454.8747407593896</v>
      </c>
      <c r="H2151" s="12">
        <v>1737.0055226778322</v>
      </c>
      <c r="I2151">
        <v>108</v>
      </c>
      <c r="J2151" s="15">
        <v>0.13548275497554269</v>
      </c>
      <c r="K2151" s="15">
        <v>0.86451724502445715</v>
      </c>
      <c r="L2151" s="58">
        <v>5.2029499999999995</v>
      </c>
      <c r="M2151">
        <v>171</v>
      </c>
      <c r="N2151">
        <v>4</v>
      </c>
      <c r="O2151" s="12">
        <v>9</v>
      </c>
      <c r="P2151" s="12">
        <v>7</v>
      </c>
      <c r="Q2151" s="12">
        <v>14</v>
      </c>
      <c r="R2151" s="12">
        <v>93.367862462641369</v>
      </c>
      <c r="S2151" s="12">
        <v>235.33429362012521</v>
      </c>
      <c r="T2151" s="12">
        <v>3610.3155636781398</v>
      </c>
      <c r="U2151" s="12">
        <v>3234.8319987515829</v>
      </c>
      <c r="V2151" s="12">
        <v>0</v>
      </c>
      <c r="W2151" s="59">
        <v>1.0695998241963104E-4</v>
      </c>
      <c r="X2151" s="59">
        <v>1.4571917954136805E-3</v>
      </c>
      <c r="Y2151" s="59">
        <v>2.4202819628486719E-4</v>
      </c>
      <c r="Z2151" s="59">
        <v>1.6254881856924259E-3</v>
      </c>
      <c r="AA2151" s="59">
        <v>3.7158170625510617E-3</v>
      </c>
      <c r="AB2151" s="59">
        <v>3.3988832240835153E-3</v>
      </c>
      <c r="AC2151" s="59">
        <v>3.1016691302160207E-3</v>
      </c>
      <c r="AD2151" s="59">
        <v>5.3644158507936768E-4</v>
      </c>
      <c r="AE2151" s="59">
        <v>3.8490024879690558E-4</v>
      </c>
      <c r="AF2151" s="59">
        <v>8.201342170804242E-4</v>
      </c>
      <c r="AG2151" s="59">
        <v>0</v>
      </c>
      <c r="AH2151" s="18">
        <v>1.3990466934198091E-3</v>
      </c>
      <c r="AI2151" s="12">
        <v>150</v>
      </c>
      <c r="AJ2151" s="17">
        <v>3</v>
      </c>
      <c r="AK2151" s="18">
        <v>0.79591080138126136</v>
      </c>
      <c r="AL2151" t="str">
        <f>IF(AK2151&lt;='CAV Tier 1 Analysis'!$A$5,"Tier 1", "Tier 2")</f>
        <v>Tier 2</v>
      </c>
      <c r="AM2151" t="str">
        <f t="shared" si="67"/>
        <v>North Carolina - Tier 2</v>
      </c>
      <c r="AN2151" t="str">
        <f t="shared" si="68"/>
        <v>Edenton, Town Of - Tier 2</v>
      </c>
    </row>
    <row r="2152" spans="1:40" x14ac:dyDescent="0.3">
      <c r="A2152">
        <v>4</v>
      </c>
      <c r="B2152" t="s">
        <v>39</v>
      </c>
      <c r="C2152" t="s">
        <v>5279</v>
      </c>
      <c r="D2152" t="s">
        <v>8100</v>
      </c>
      <c r="E2152" t="s">
        <v>671</v>
      </c>
      <c r="F2152" s="12">
        <v>1656.3519053740838</v>
      </c>
      <c r="G2152" s="12">
        <v>28177.155439657537</v>
      </c>
      <c r="H2152" s="12">
        <v>6872.9578019303408</v>
      </c>
      <c r="I2152">
        <v>18</v>
      </c>
      <c r="J2152" s="15">
        <v>4.349296748062028E-2</v>
      </c>
      <c r="K2152" s="15">
        <v>0.95650703251937963</v>
      </c>
      <c r="L2152" s="58">
        <v>15.047949999999998</v>
      </c>
      <c r="M2152">
        <v>84</v>
      </c>
      <c r="N2152">
        <v>7</v>
      </c>
      <c r="O2152" s="12">
        <v>10</v>
      </c>
      <c r="P2152" s="12">
        <v>1</v>
      </c>
      <c r="Q2152" s="12">
        <v>0</v>
      </c>
      <c r="R2152" s="12">
        <v>17.217126585348833</v>
      </c>
      <c r="S2152" s="12">
        <v>298.92533017503177</v>
      </c>
      <c r="T2152" s="12">
        <v>17852.767348018504</v>
      </c>
      <c r="U2152" s="12">
        <v>16196.41544264442</v>
      </c>
      <c r="V2152" s="12">
        <v>10324.388091639034</v>
      </c>
      <c r="W2152" s="59">
        <v>3.0934920909320423E-4</v>
      </c>
      <c r="X2152" s="59">
        <v>7.1581351353654482E-4</v>
      </c>
      <c r="Y2152" s="59">
        <v>4.2354934349851756E-4</v>
      </c>
      <c r="Z2152" s="59">
        <v>1.8060979841026954E-3</v>
      </c>
      <c r="AA2152" s="59">
        <v>5.3083100893586599E-4</v>
      </c>
      <c r="AB2152" s="59">
        <v>0</v>
      </c>
      <c r="AC2152" s="59">
        <v>5.719508686638868E-4</v>
      </c>
      <c r="AD2152" s="59">
        <v>6.8139655922104048E-4</v>
      </c>
      <c r="AE2152" s="59">
        <v>1.9033058115742573E-3</v>
      </c>
      <c r="AF2152" s="59">
        <v>4.1063135593096848E-3</v>
      </c>
      <c r="AG2152" s="59">
        <v>4.1995349459879846E-3</v>
      </c>
      <c r="AH2152" s="18">
        <v>1.3861948003566981E-3</v>
      </c>
      <c r="AI2152" s="12">
        <v>151</v>
      </c>
      <c r="AJ2152" s="17">
        <v>3</v>
      </c>
      <c r="AK2152" s="18">
        <v>0.79729699618161809</v>
      </c>
      <c r="AL2152" t="str">
        <f>IF(AK2152&lt;='CAV Tier 1 Analysis'!$A$5,"Tier 1", "Tier 2")</f>
        <v>Tier 2</v>
      </c>
      <c r="AM2152" t="str">
        <f t="shared" si="67"/>
        <v>North Carolina - Tier 2</v>
      </c>
      <c r="AN2152" t="str">
        <f t="shared" si="68"/>
        <v>Indian Trail, Town Of - Tier 2</v>
      </c>
    </row>
    <row r="2153" spans="1:40" x14ac:dyDescent="0.3">
      <c r="A2153">
        <v>4</v>
      </c>
      <c r="B2153" t="s">
        <v>39</v>
      </c>
      <c r="C2153" t="s">
        <v>5324</v>
      </c>
      <c r="D2153" t="s">
        <v>8160</v>
      </c>
      <c r="E2153" t="s">
        <v>676</v>
      </c>
      <c r="F2153" s="12">
        <v>10607.607980506018</v>
      </c>
      <c r="G2153" s="12">
        <v>37148.317672995894</v>
      </c>
      <c r="H2153" s="12">
        <v>11477.367403026043</v>
      </c>
      <c r="I2153">
        <v>12</v>
      </c>
      <c r="J2153" s="15">
        <v>1.8941867604375984E-2</v>
      </c>
      <c r="K2153" s="15">
        <v>0.98105813239562423</v>
      </c>
      <c r="L2153" s="58">
        <v>14.332799999999999</v>
      </c>
      <c r="M2153">
        <v>54</v>
      </c>
      <c r="N2153">
        <v>3</v>
      </c>
      <c r="O2153" s="12">
        <v>8.3636363636363633</v>
      </c>
      <c r="P2153" s="12">
        <v>1</v>
      </c>
      <c r="Q2153" s="12">
        <v>0</v>
      </c>
      <c r="R2153" s="12">
        <v>11.772697588747491</v>
      </c>
      <c r="S2153" s="12">
        <v>217.40277379489993</v>
      </c>
      <c r="T2153" s="12">
        <v>26597.417657405891</v>
      </c>
      <c r="U2153" s="12">
        <v>15989.809676899873</v>
      </c>
      <c r="V2153" s="12">
        <v>10550.900015590003</v>
      </c>
      <c r="W2153" s="59">
        <v>2.946474665380386E-4</v>
      </c>
      <c r="X2153" s="59">
        <v>4.6016583013063595E-4</v>
      </c>
      <c r="Y2153" s="59">
        <v>1.8152114721365039E-4</v>
      </c>
      <c r="Z2153" s="59">
        <v>1.5105546776131634E-3</v>
      </c>
      <c r="AA2153" s="59">
        <v>5.3083100893586599E-4</v>
      </c>
      <c r="AB2153" s="59">
        <v>0</v>
      </c>
      <c r="AC2153" s="59">
        <v>3.9108759403158844E-4</v>
      </c>
      <c r="AD2153" s="59">
        <v>4.9556690944261921E-4</v>
      </c>
      <c r="AE2153" s="59">
        <v>2.8355838965115456E-3</v>
      </c>
      <c r="AF2153" s="59">
        <v>4.0539323358029927E-3</v>
      </c>
      <c r="AG2153" s="59">
        <v>4.2916706475784171E-3</v>
      </c>
      <c r="AH2153" s="18">
        <v>1.367778319436229E-3</v>
      </c>
      <c r="AI2153" s="12">
        <v>152</v>
      </c>
      <c r="AJ2153" s="17">
        <v>3</v>
      </c>
      <c r="AK2153" s="18">
        <v>0.79866477450105433</v>
      </c>
      <c r="AL2153" t="str">
        <f>IF(AK2153&lt;='CAV Tier 1 Analysis'!$A$5,"Tier 1", "Tier 2")</f>
        <v>Tier 2</v>
      </c>
      <c r="AM2153" t="str">
        <f t="shared" si="67"/>
        <v>North Carolina - Tier 2</v>
      </c>
      <c r="AN2153" t="str">
        <f t="shared" si="68"/>
        <v>Matthews, Town Of - Tier 2</v>
      </c>
    </row>
    <row r="2154" spans="1:40" x14ac:dyDescent="0.3">
      <c r="A2154">
        <v>4</v>
      </c>
      <c r="B2154" t="s">
        <v>39</v>
      </c>
      <c r="C2154" t="s">
        <v>3862</v>
      </c>
      <c r="D2154" t="s">
        <v>8016</v>
      </c>
      <c r="E2154" t="s">
        <v>833</v>
      </c>
      <c r="F2154" s="12">
        <v>3396.1178325746223</v>
      </c>
      <c r="G2154" s="12">
        <v>26021.532037850557</v>
      </c>
      <c r="H2154" s="12">
        <v>8719.8502205336081</v>
      </c>
      <c r="I2154">
        <v>16</v>
      </c>
      <c r="J2154" s="15">
        <v>6.1676104454674835E-2</v>
      </c>
      <c r="K2154" s="15">
        <v>0.93832389554532558</v>
      </c>
      <c r="L2154" s="58">
        <v>23.985140000000001</v>
      </c>
      <c r="M2154">
        <v>49</v>
      </c>
      <c r="N2154">
        <v>2</v>
      </c>
      <c r="O2154" s="12">
        <v>8</v>
      </c>
      <c r="P2154" s="12">
        <v>4</v>
      </c>
      <c r="Q2154" s="12">
        <v>0</v>
      </c>
      <c r="R2154" s="12">
        <v>15.013182328725209</v>
      </c>
      <c r="S2154" s="12">
        <v>537.8063930307502</v>
      </c>
      <c r="T2154" s="12">
        <v>21856.347552990286</v>
      </c>
      <c r="U2154" s="12">
        <v>18460.229720415664</v>
      </c>
      <c r="V2154" s="12">
        <v>4165.1844848602705</v>
      </c>
      <c r="W2154" s="59">
        <v>4.9307607275341674E-4</v>
      </c>
      <c r="X2154" s="59">
        <v>4.1755788289631784E-4</v>
      </c>
      <c r="Y2154" s="59">
        <v>1.210140981424336E-4</v>
      </c>
      <c r="Z2154" s="59">
        <v>1.4448783872821563E-3</v>
      </c>
      <c r="AA2154" s="59">
        <v>2.123324035743464E-3</v>
      </c>
      <c r="AB2154" s="59">
        <v>0</v>
      </c>
      <c r="AC2154" s="59">
        <v>4.9873610626936815E-4</v>
      </c>
      <c r="AD2154" s="59">
        <v>1.2259229605054089E-3</v>
      </c>
      <c r="AE2154" s="59">
        <v>2.3301324946695371E-3</v>
      </c>
      <c r="AF2154" s="59">
        <v>4.6802634741837596E-3</v>
      </c>
      <c r="AG2154" s="59">
        <v>1.6942251342549808E-3</v>
      </c>
      <c r="AH2154" s="18">
        <v>1.3662846042455312E-3</v>
      </c>
      <c r="AI2154" s="12">
        <v>153</v>
      </c>
      <c r="AJ2154" s="17">
        <v>3</v>
      </c>
      <c r="AK2154" s="18">
        <v>0.80003105910529981</v>
      </c>
      <c r="AL2154" t="str">
        <f>IF(AK2154&lt;='CAV Tier 1 Analysis'!$A$5,"Tier 1", "Tier 2")</f>
        <v>Tier 2</v>
      </c>
      <c r="AM2154" t="str">
        <f t="shared" si="67"/>
        <v>North Carolina - Tier 2</v>
      </c>
      <c r="AN2154" t="str">
        <f t="shared" si="68"/>
        <v>Sanford, City Of - Tier 2</v>
      </c>
    </row>
    <row r="2155" spans="1:40" x14ac:dyDescent="0.3">
      <c r="A2155">
        <v>4</v>
      </c>
      <c r="B2155" t="s">
        <v>39</v>
      </c>
      <c r="C2155" t="s">
        <v>4384</v>
      </c>
      <c r="D2155" t="s">
        <v>8033</v>
      </c>
      <c r="E2155" t="s">
        <v>1144</v>
      </c>
      <c r="F2155" s="12">
        <v>14112.304064030026</v>
      </c>
      <c r="G2155" s="12">
        <v>15769.671807857296</v>
      </c>
      <c r="H2155" s="12">
        <v>7923.0265772253269</v>
      </c>
      <c r="I2155">
        <v>18</v>
      </c>
      <c r="J2155" s="15">
        <v>1.3105840300148362E-3</v>
      </c>
      <c r="K2155" s="15">
        <v>0.99868941596998506</v>
      </c>
      <c r="L2155" s="58">
        <v>217.34585000000001</v>
      </c>
      <c r="M2155">
        <v>35</v>
      </c>
      <c r="N2155">
        <v>10</v>
      </c>
      <c r="O2155" s="12">
        <v>9.44</v>
      </c>
      <c r="P2155" s="12">
        <v>8.32</v>
      </c>
      <c r="Q2155" s="12">
        <v>3</v>
      </c>
      <c r="R2155" s="12">
        <v>17.97640948745973</v>
      </c>
      <c r="S2155" s="12">
        <v>10.383792101494622</v>
      </c>
      <c r="T2155" s="12">
        <v>15087.724966670003</v>
      </c>
      <c r="U2155" s="12">
        <v>975.4209026399767</v>
      </c>
      <c r="V2155" s="12">
        <v>681.9468411872931</v>
      </c>
      <c r="W2155" s="59">
        <v>4.4681014222661703E-3</v>
      </c>
      <c r="X2155" s="59">
        <v>2.9825563064022703E-4</v>
      </c>
      <c r="Y2155" s="59">
        <v>6.0507049071216793E-4</v>
      </c>
      <c r="Z2155" s="59">
        <v>1.7049564969929443E-3</v>
      </c>
      <c r="AA2155" s="59">
        <v>4.4165139943464051E-3</v>
      </c>
      <c r="AB2155" s="59">
        <v>7.2833211944646763E-4</v>
      </c>
      <c r="AC2155" s="59">
        <v>5.9717415509738005E-4</v>
      </c>
      <c r="AD2155" s="59">
        <v>2.3669724494348134E-5</v>
      </c>
      <c r="AE2155" s="59">
        <v>1.6085211918523273E-3</v>
      </c>
      <c r="AF2155" s="59">
        <v>2.4730065073526303E-4</v>
      </c>
      <c r="AG2155" s="59">
        <v>2.7738782826184011E-4</v>
      </c>
      <c r="AH2155" s="18">
        <v>1.3613894277132313E-3</v>
      </c>
      <c r="AI2155" s="12">
        <v>154</v>
      </c>
      <c r="AJ2155" s="17">
        <v>3</v>
      </c>
      <c r="AK2155" s="18">
        <v>0.80139244853301306</v>
      </c>
      <c r="AL2155" t="str">
        <f>IF(AK2155&lt;='CAV Tier 1 Analysis'!$A$5,"Tier 1", "Tier 2")</f>
        <v>Tier 2</v>
      </c>
      <c r="AM2155" t="str">
        <f t="shared" si="67"/>
        <v>North Carolina - Tier 2</v>
      </c>
      <c r="AN2155" t="str">
        <f t="shared" si="68"/>
        <v>Mitchell County * - Tier 2</v>
      </c>
    </row>
    <row r="2156" spans="1:40" x14ac:dyDescent="0.3">
      <c r="A2156">
        <v>4</v>
      </c>
      <c r="B2156" t="s">
        <v>39</v>
      </c>
      <c r="C2156" t="s">
        <v>3838</v>
      </c>
      <c r="D2156" t="s">
        <v>8424</v>
      </c>
      <c r="E2156" t="s">
        <v>3100</v>
      </c>
      <c r="F2156" s="12">
        <v>12722.573602203876</v>
      </c>
      <c r="G2156" s="12">
        <v>18157.327099095306</v>
      </c>
      <c r="H2156" s="12">
        <v>9908.8900861090187</v>
      </c>
      <c r="I2156">
        <v>9</v>
      </c>
      <c r="J2156" s="15">
        <v>4.2119856702192329E-2</v>
      </c>
      <c r="K2156" s="15">
        <v>0.95788014329780768</v>
      </c>
      <c r="L2156" s="58">
        <v>233.39087000000004</v>
      </c>
      <c r="M2156">
        <v>38</v>
      </c>
      <c r="N2156">
        <v>0</v>
      </c>
      <c r="O2156" s="12">
        <v>11</v>
      </c>
      <c r="P2156" s="12">
        <v>6</v>
      </c>
      <c r="Q2156" s="12">
        <v>0</v>
      </c>
      <c r="R2156" s="12">
        <v>8.6209212896802683</v>
      </c>
      <c r="S2156" s="12">
        <v>417.36103050468608</v>
      </c>
      <c r="T2156" s="12">
        <v>17781.167898144158</v>
      </c>
      <c r="U2156" s="12">
        <v>5058.5942959402819</v>
      </c>
      <c r="V2156" s="12">
        <v>376.1592009511478</v>
      </c>
      <c r="W2156" s="59">
        <v>4.7979479626178226E-3</v>
      </c>
      <c r="X2156" s="59">
        <v>3.2382039898081789E-4</v>
      </c>
      <c r="Y2156" s="59">
        <v>0</v>
      </c>
      <c r="Z2156" s="59">
        <v>1.9867077825129649E-3</v>
      </c>
      <c r="AA2156" s="59">
        <v>3.1849860536151959E-3</v>
      </c>
      <c r="AB2156" s="59">
        <v>0</v>
      </c>
      <c r="AC2156" s="59">
        <v>2.8638596550202013E-4</v>
      </c>
      <c r="AD2156" s="59">
        <v>9.5136925991625061E-4</v>
      </c>
      <c r="AE2156" s="59">
        <v>1.8956725048496006E-3</v>
      </c>
      <c r="AF2156" s="59">
        <v>1.2825167656402554E-3</v>
      </c>
      <c r="AG2156" s="59">
        <v>1.5300603731939718E-4</v>
      </c>
      <c r="AH2156" s="18">
        <v>1.3511284300867568E-3</v>
      </c>
      <c r="AI2156" s="12">
        <v>155</v>
      </c>
      <c r="AJ2156" s="17">
        <v>3</v>
      </c>
      <c r="AK2156" s="18">
        <v>0.80274357696309984</v>
      </c>
      <c r="AL2156" t="str">
        <f>IF(AK2156&lt;='CAV Tier 1 Analysis'!$A$5,"Tier 1", "Tier 2")</f>
        <v>Tier 2</v>
      </c>
      <c r="AM2156" t="str">
        <f t="shared" si="67"/>
        <v>North Carolina - Tier 2</v>
      </c>
      <c r="AN2156" t="str">
        <f t="shared" si="68"/>
        <v>Polk County* - Tier 2</v>
      </c>
    </row>
    <row r="2157" spans="1:40" x14ac:dyDescent="0.3">
      <c r="A2157">
        <v>4</v>
      </c>
      <c r="B2157" t="s">
        <v>39</v>
      </c>
      <c r="C2157" t="s">
        <v>5187</v>
      </c>
      <c r="D2157" t="s">
        <v>7973</v>
      </c>
      <c r="E2157" t="s">
        <v>1024</v>
      </c>
      <c r="F2157" s="12">
        <v>1073.4595266848767</v>
      </c>
      <c r="G2157" s="12">
        <v>4996.6317311780731</v>
      </c>
      <c r="H2157" s="12">
        <v>3115.890348963374</v>
      </c>
      <c r="I2157">
        <v>61</v>
      </c>
      <c r="J2157" s="15">
        <v>0.14376239908203015</v>
      </c>
      <c r="K2157" s="15">
        <v>0.85623760091796985</v>
      </c>
      <c r="L2157" s="58">
        <v>9.70838</v>
      </c>
      <c r="M2157">
        <v>338</v>
      </c>
      <c r="N2157">
        <v>2</v>
      </c>
      <c r="O2157" s="12">
        <v>11</v>
      </c>
      <c r="P2157" s="12">
        <v>4</v>
      </c>
      <c r="Q2157" s="12">
        <v>11</v>
      </c>
      <c r="R2157" s="12">
        <v>52.230493655996163</v>
      </c>
      <c r="S2157" s="12">
        <v>447.94787184351873</v>
      </c>
      <c r="T2157" s="12">
        <v>6372.6322968998047</v>
      </c>
      <c r="U2157" s="12">
        <v>5299.1727702149283</v>
      </c>
      <c r="V2157" s="12">
        <v>0</v>
      </c>
      <c r="W2157" s="59">
        <v>1.9958065215370082E-4</v>
      </c>
      <c r="X2157" s="59">
        <v>2.8802972330399068E-3</v>
      </c>
      <c r="Y2157" s="59">
        <v>1.210140981424336E-4</v>
      </c>
      <c r="Z2157" s="59">
        <v>1.9867077825129649E-3</v>
      </c>
      <c r="AA2157" s="59">
        <v>2.123324035743464E-3</v>
      </c>
      <c r="AB2157" s="59">
        <v>2.6705511046370479E-3</v>
      </c>
      <c r="AC2157" s="59">
        <v>1.7350906999029523E-3</v>
      </c>
      <c r="AD2157" s="59">
        <v>1.0210915829911029E-3</v>
      </c>
      <c r="AE2157" s="59">
        <v>6.7939428376976099E-4</v>
      </c>
      <c r="AF2157" s="59">
        <v>1.3435111661908208E-3</v>
      </c>
      <c r="AG2157" s="59">
        <v>0</v>
      </c>
      <c r="AH2157" s="18">
        <v>1.3418693308258321E-3</v>
      </c>
      <c r="AI2157" s="12">
        <v>156</v>
      </c>
      <c r="AJ2157" s="17">
        <v>3</v>
      </c>
      <c r="AK2157" s="18">
        <v>0.80408544629392564</v>
      </c>
      <c r="AL2157" t="str">
        <f>IF(AK2157&lt;='CAV Tier 1 Analysis'!$A$5,"Tier 1", "Tier 2")</f>
        <v>Tier 2</v>
      </c>
      <c r="AM2157" t="str">
        <f t="shared" si="67"/>
        <v>North Carolina - Tier 2</v>
      </c>
      <c r="AN2157" t="str">
        <f t="shared" si="68"/>
        <v>Tarboro, Town Of - Tier 2</v>
      </c>
    </row>
    <row r="2158" spans="1:40" x14ac:dyDescent="0.3">
      <c r="A2158">
        <v>4</v>
      </c>
      <c r="B2158" t="s">
        <v>39</v>
      </c>
      <c r="C2158" t="s">
        <v>4451</v>
      </c>
      <c r="D2158" t="s">
        <v>7947</v>
      </c>
      <c r="E2158" t="s">
        <v>1110</v>
      </c>
      <c r="F2158" s="12">
        <v>6616.7888958958283</v>
      </c>
      <c r="G2158" s="12">
        <v>12940.939743093179</v>
      </c>
      <c r="H2158" s="12">
        <v>7164.2218761275572</v>
      </c>
      <c r="I2158">
        <v>2</v>
      </c>
      <c r="J2158" s="15">
        <v>5.1122150575095858E-2</v>
      </c>
      <c r="K2158" s="15">
        <v>0.94887784942490361</v>
      </c>
      <c r="L2158" s="58">
        <v>220.21198000000004</v>
      </c>
      <c r="M2158">
        <v>86</v>
      </c>
      <c r="N2158">
        <v>0</v>
      </c>
      <c r="O2158" s="12">
        <v>4.4705882352941178</v>
      </c>
      <c r="P2158" s="12">
        <v>8.7058823529411757</v>
      </c>
      <c r="Q2158" s="12">
        <v>0</v>
      </c>
      <c r="R2158" s="12">
        <v>1.8977556988498072</v>
      </c>
      <c r="S2158" s="12">
        <v>366.25042950478871</v>
      </c>
      <c r="T2158" s="12">
        <v>10473.879455751887</v>
      </c>
      <c r="U2158" s="12">
        <v>3857.0905598560585</v>
      </c>
      <c r="V2158" s="12">
        <v>2467.0602873412918</v>
      </c>
      <c r="W2158" s="59">
        <v>4.5270220758208612E-3</v>
      </c>
      <c r="X2158" s="59">
        <v>7.3285669243027213E-4</v>
      </c>
      <c r="Y2158" s="59">
        <v>0</v>
      </c>
      <c r="Z2158" s="59">
        <v>8.0743203995179325E-4</v>
      </c>
      <c r="AA2158" s="59">
        <v>4.6213523130887151E-3</v>
      </c>
      <c r="AB2158" s="59">
        <v>0</v>
      </c>
      <c r="AC2158" s="59">
        <v>6.3043215433674371E-5</v>
      </c>
      <c r="AD2158" s="59">
        <v>8.3486328285282377E-4</v>
      </c>
      <c r="AE2158" s="59">
        <v>1.1166333627303663E-3</v>
      </c>
      <c r="AF2158" s="59">
        <v>9.7789682670898102E-4</v>
      </c>
      <c r="AG2158" s="59">
        <v>1.0034982992298718E-3</v>
      </c>
      <c r="AH2158" s="18">
        <v>1.3349634643861235E-3</v>
      </c>
      <c r="AI2158" s="12">
        <v>157</v>
      </c>
      <c r="AJ2158" s="17">
        <v>3</v>
      </c>
      <c r="AK2158" s="18">
        <v>0.80542040975831175</v>
      </c>
      <c r="AL2158" t="str">
        <f>IF(AK2158&lt;='CAV Tier 1 Analysis'!$A$5,"Tier 1", "Tier 2")</f>
        <v>Tier 2</v>
      </c>
      <c r="AM2158" t="str">
        <f t="shared" si="67"/>
        <v>North Carolina - Tier 2</v>
      </c>
      <c r="AN2158" t="str">
        <f t="shared" si="68"/>
        <v>Clay County* - Tier 2</v>
      </c>
    </row>
    <row r="2159" spans="1:40" x14ac:dyDescent="0.3">
      <c r="A2159">
        <v>4</v>
      </c>
      <c r="B2159" t="s">
        <v>39</v>
      </c>
      <c r="C2159" t="s">
        <v>4857</v>
      </c>
      <c r="D2159" t="s">
        <v>8083</v>
      </c>
      <c r="E2159" t="s">
        <v>954</v>
      </c>
      <c r="F2159" s="12">
        <v>3365.6608027409234</v>
      </c>
      <c r="G2159" s="12">
        <v>23793.902675588397</v>
      </c>
      <c r="H2159" s="12">
        <v>10608.444548246998</v>
      </c>
      <c r="I2159">
        <v>15</v>
      </c>
      <c r="J2159" s="15">
        <v>9.4110936029428771E-2</v>
      </c>
      <c r="K2159" s="15">
        <v>0.90588906397057167</v>
      </c>
      <c r="L2159" s="58">
        <v>17.775829999999999</v>
      </c>
      <c r="M2159">
        <v>53</v>
      </c>
      <c r="N2159">
        <v>0</v>
      </c>
      <c r="O2159" s="12">
        <v>8</v>
      </c>
      <c r="P2159" s="12">
        <v>3</v>
      </c>
      <c r="Q2159" s="12">
        <v>0</v>
      </c>
      <c r="R2159" s="12">
        <v>13.588335959558576</v>
      </c>
      <c r="S2159" s="12">
        <v>998.37064625181563</v>
      </c>
      <c r="T2159" s="12">
        <v>23942.759652148659</v>
      </c>
      <c r="U2159" s="12">
        <v>20577.098849407736</v>
      </c>
      <c r="V2159" s="12">
        <v>0</v>
      </c>
      <c r="W2159" s="59">
        <v>3.654277792971968E-4</v>
      </c>
      <c r="X2159" s="59">
        <v>4.5164424068377235E-4</v>
      </c>
      <c r="Y2159" s="59">
        <v>0</v>
      </c>
      <c r="Z2159" s="59">
        <v>1.4448783872821563E-3</v>
      </c>
      <c r="AA2159" s="59">
        <v>1.592493026807598E-3</v>
      </c>
      <c r="AB2159" s="59">
        <v>0</v>
      </c>
      <c r="AC2159" s="59">
        <v>4.5140288173171916E-4</v>
      </c>
      <c r="AD2159" s="59">
        <v>2.2757734273804804E-3</v>
      </c>
      <c r="AE2159" s="59">
        <v>2.5525674929112933E-3</v>
      </c>
      <c r="AF2159" s="59">
        <v>5.2169580556759828E-3</v>
      </c>
      <c r="AG2159" s="59">
        <v>0</v>
      </c>
      <c r="AH2159" s="18">
        <v>1.3046495719791092E-3</v>
      </c>
      <c r="AI2159" s="12">
        <v>158</v>
      </c>
      <c r="AJ2159" s="17">
        <v>3</v>
      </c>
      <c r="AK2159" s="18">
        <v>0.80672505933029082</v>
      </c>
      <c r="AL2159" t="str">
        <f>IF(AK2159&lt;='CAV Tier 1 Analysis'!$A$5,"Tier 1", "Tier 2")</f>
        <v>Tier 2</v>
      </c>
      <c r="AM2159" t="str">
        <f t="shared" si="67"/>
        <v>North Carolina - Tier 2</v>
      </c>
      <c r="AN2159" t="str">
        <f t="shared" si="68"/>
        <v>Salisbury, City Of - Tier 2</v>
      </c>
    </row>
    <row r="2160" spans="1:40" x14ac:dyDescent="0.3">
      <c r="A2160">
        <v>4</v>
      </c>
      <c r="B2160" t="s">
        <v>39</v>
      </c>
      <c r="C2160" t="s">
        <v>4849</v>
      </c>
      <c r="D2160" t="s">
        <v>8013</v>
      </c>
      <c r="E2160" t="s">
        <v>925</v>
      </c>
      <c r="F2160" s="12">
        <v>1013.8749349527239</v>
      </c>
      <c r="G2160" s="12">
        <v>10073.186593075394</v>
      </c>
      <c r="H2160" s="12">
        <v>3841.0786322640824</v>
      </c>
      <c r="I2160">
        <v>56</v>
      </c>
      <c r="J2160" s="15">
        <v>0.25789000519099442</v>
      </c>
      <c r="K2160" s="15">
        <v>0.74210999480900552</v>
      </c>
      <c r="L2160" s="58">
        <v>11.423630000000001</v>
      </c>
      <c r="M2160">
        <v>116</v>
      </c>
      <c r="N2160">
        <v>20</v>
      </c>
      <c r="O2160" s="12">
        <v>11</v>
      </c>
      <c r="P2160" s="12">
        <v>2</v>
      </c>
      <c r="Q2160" s="12">
        <v>7</v>
      </c>
      <c r="R2160" s="12">
        <v>41.558159709304306</v>
      </c>
      <c r="S2160" s="12">
        <v>990.57578841360191</v>
      </c>
      <c r="T2160" s="12">
        <v>9209.4222639812815</v>
      </c>
      <c r="U2160" s="12">
        <v>8195.5473290285572</v>
      </c>
      <c r="V2160" s="12">
        <v>863.76432909411233</v>
      </c>
      <c r="W2160" s="59">
        <v>2.3484201538903315E-4</v>
      </c>
      <c r="X2160" s="59">
        <v>9.8850437583618105E-4</v>
      </c>
      <c r="Y2160" s="59">
        <v>1.2101409814243359E-3</v>
      </c>
      <c r="Z2160" s="59">
        <v>1.9867077825129649E-3</v>
      </c>
      <c r="AA2160" s="59">
        <v>1.061662017871732E-3</v>
      </c>
      <c r="AB2160" s="59">
        <v>1.6994416120417577E-3</v>
      </c>
      <c r="AC2160" s="59">
        <v>1.3805570533491872E-3</v>
      </c>
      <c r="AD2160" s="59">
        <v>2.2580051462265682E-3</v>
      </c>
      <c r="AE2160" s="59">
        <v>9.8182800316514601E-4</v>
      </c>
      <c r="AF2160" s="59">
        <v>2.0778355088710643E-3</v>
      </c>
      <c r="AG2160" s="59">
        <v>3.5134367799154734E-4</v>
      </c>
      <c r="AH2160" s="18">
        <v>1.2937152886072288E-3</v>
      </c>
      <c r="AI2160" s="12">
        <v>159</v>
      </c>
      <c r="AJ2160" s="17">
        <v>3</v>
      </c>
      <c r="AK2160" s="18">
        <v>0.80801877461889804</v>
      </c>
      <c r="AL2160" t="str">
        <f>IF(AK2160&lt;='CAV Tier 1 Analysis'!$A$5,"Tier 1", "Tier 2")</f>
        <v>Tier 2</v>
      </c>
      <c r="AM2160" t="str">
        <f t="shared" si="67"/>
        <v>North Carolina - Tier 2</v>
      </c>
      <c r="AN2160" t="str">
        <f t="shared" si="68"/>
        <v>Smithfield, Town Of - Tier 2</v>
      </c>
    </row>
    <row r="2161" spans="1:40" x14ac:dyDescent="0.3">
      <c r="A2161">
        <v>4</v>
      </c>
      <c r="B2161" t="s">
        <v>39</v>
      </c>
      <c r="C2161" t="s">
        <v>5203</v>
      </c>
      <c r="D2161" t="s">
        <v>7995</v>
      </c>
      <c r="E2161" t="s">
        <v>1072</v>
      </c>
      <c r="F2161" s="12">
        <v>590.08771335240203</v>
      </c>
      <c r="G2161" s="12">
        <v>11415.50813887639</v>
      </c>
      <c r="H2161" s="12">
        <v>6544.545516635937</v>
      </c>
      <c r="I2161">
        <v>20</v>
      </c>
      <c r="J2161" s="15">
        <v>6.3010510702503658E-2</v>
      </c>
      <c r="K2161" s="15">
        <v>0.93698948929749626</v>
      </c>
      <c r="L2161" s="58">
        <v>7.8206000000000016</v>
      </c>
      <c r="M2161">
        <v>66</v>
      </c>
      <c r="N2161">
        <v>2</v>
      </c>
      <c r="O2161" s="12">
        <v>10</v>
      </c>
      <c r="P2161" s="12">
        <v>5.0952380952380949</v>
      </c>
      <c r="Q2161" s="12">
        <v>11</v>
      </c>
      <c r="R2161" s="12">
        <v>18.739789785949924</v>
      </c>
      <c r="S2161" s="12">
        <v>412.37515531901101</v>
      </c>
      <c r="T2161" s="12">
        <v>13238.836161669984</v>
      </c>
      <c r="U2161" s="12">
        <v>12648.748448317581</v>
      </c>
      <c r="V2161" s="12">
        <v>0</v>
      </c>
      <c r="W2161" s="59">
        <v>1.6077249224208704E-4</v>
      </c>
      <c r="X2161" s="59">
        <v>5.6242490349299955E-4</v>
      </c>
      <c r="Y2161" s="59">
        <v>1.210140981424336E-4</v>
      </c>
      <c r="Z2161" s="59">
        <v>1.8060979841026954E-3</v>
      </c>
      <c r="AA2161" s="59">
        <v>2.7047103788636977E-3</v>
      </c>
      <c r="AB2161" s="59">
        <v>2.6705511046370479E-3</v>
      </c>
      <c r="AC2161" s="59">
        <v>6.2253355654441991E-4</v>
      </c>
      <c r="AD2161" s="59">
        <v>9.4000401965964439E-4</v>
      </c>
      <c r="AE2161" s="59">
        <v>1.4114088484877174E-3</v>
      </c>
      <c r="AF2161" s="59">
        <v>3.2068655836567945E-3</v>
      </c>
      <c r="AG2161" s="59">
        <v>0</v>
      </c>
      <c r="AH2161" s="18">
        <v>1.2914893608935941E-3</v>
      </c>
      <c r="AI2161" s="12">
        <v>160</v>
      </c>
      <c r="AJ2161" s="17">
        <v>3</v>
      </c>
      <c r="AK2161" s="18">
        <v>0.80931026397979167</v>
      </c>
      <c r="AL2161" t="str">
        <f>IF(AK2161&lt;='CAV Tier 1 Analysis'!$A$5,"Tier 1", "Tier 2")</f>
        <v>Tier 2</v>
      </c>
      <c r="AM2161" t="str">
        <f t="shared" si="67"/>
        <v>North Carolina - Tier 2</v>
      </c>
      <c r="AN2161" t="str">
        <f t="shared" si="68"/>
        <v>Roanoke Rapids, City Of - Tier 2</v>
      </c>
    </row>
    <row r="2162" spans="1:40" x14ac:dyDescent="0.3">
      <c r="A2162">
        <v>4</v>
      </c>
      <c r="B2162" t="s">
        <v>39</v>
      </c>
      <c r="C2162" t="s">
        <v>4560</v>
      </c>
      <c r="D2162" t="s">
        <v>8164</v>
      </c>
      <c r="E2162" t="s">
        <v>758</v>
      </c>
      <c r="F2162" s="12">
        <v>2048.5092434477615</v>
      </c>
      <c r="G2162" s="12">
        <v>27940.065681797561</v>
      </c>
      <c r="H2162" s="12">
        <v>8153.9222450775878</v>
      </c>
      <c r="I2162">
        <v>2</v>
      </c>
      <c r="J2162" s="15">
        <v>2.6561179668960527E-2</v>
      </c>
      <c r="K2162" s="15">
        <v>0.97343882033103946</v>
      </c>
      <c r="L2162" s="58">
        <v>14.816360000000001</v>
      </c>
      <c r="M2162">
        <v>21</v>
      </c>
      <c r="N2162">
        <v>0</v>
      </c>
      <c r="O2162" s="12">
        <v>11</v>
      </c>
      <c r="P2162" s="12">
        <v>2</v>
      </c>
      <c r="Q2162" s="12">
        <v>0</v>
      </c>
      <c r="R2162" s="12">
        <v>1.9468776406620789</v>
      </c>
      <c r="S2162" s="12">
        <v>216.57779375823981</v>
      </c>
      <c r="T2162" s="12">
        <v>18911.95853767798</v>
      </c>
      <c r="U2162" s="12">
        <v>16863.449294230217</v>
      </c>
      <c r="V2162" s="12">
        <v>9028.1071441195818</v>
      </c>
      <c r="W2162" s="59">
        <v>3.0458828263253056E-4</v>
      </c>
      <c r="X2162" s="59">
        <v>1.789533783841362E-4</v>
      </c>
      <c r="Y2162" s="59">
        <v>0</v>
      </c>
      <c r="Z2162" s="59">
        <v>1.9867077825129649E-3</v>
      </c>
      <c r="AA2162" s="59">
        <v>1.061662017871732E-3</v>
      </c>
      <c r="AB2162" s="59">
        <v>0</v>
      </c>
      <c r="AC2162" s="59">
        <v>6.4675040416241073E-5</v>
      </c>
      <c r="AD2162" s="59">
        <v>4.9368637774569975E-4</v>
      </c>
      <c r="AE2162" s="59">
        <v>2.0162275064324435E-3</v>
      </c>
      <c r="AF2162" s="59">
        <v>4.275428148830124E-3</v>
      </c>
      <c r="AG2162" s="59">
        <v>3.672261359349482E-3</v>
      </c>
      <c r="AH2162" s="18">
        <v>1.2776536267432141E-3</v>
      </c>
      <c r="AI2162" s="12">
        <v>161</v>
      </c>
      <c r="AJ2162" s="17">
        <v>4</v>
      </c>
      <c r="AK2162" s="18">
        <v>0.81058791760653492</v>
      </c>
      <c r="AL2162" t="str">
        <f>IF(AK2162&lt;='CAV Tier 1 Analysis'!$A$5,"Tier 1", "Tier 2")</f>
        <v>Tier 2</v>
      </c>
      <c r="AM2162" t="str">
        <f t="shared" si="67"/>
        <v>North Carolina - Tier 2</v>
      </c>
      <c r="AN2162" t="str">
        <f t="shared" si="68"/>
        <v>Mooresville, Town Of - Tier 2</v>
      </c>
    </row>
    <row r="2163" spans="1:40" x14ac:dyDescent="0.3">
      <c r="A2163">
        <v>4</v>
      </c>
      <c r="B2163" t="s">
        <v>39</v>
      </c>
      <c r="C2163" t="s">
        <v>5209</v>
      </c>
      <c r="D2163" t="s">
        <v>8003</v>
      </c>
      <c r="E2163" t="s">
        <v>886</v>
      </c>
      <c r="F2163" s="12">
        <v>889.7145080383176</v>
      </c>
      <c r="G2163" s="12">
        <v>9801.0264393423022</v>
      </c>
      <c r="H2163" s="12">
        <v>4662.5286206318688</v>
      </c>
      <c r="I2163">
        <v>81</v>
      </c>
      <c r="J2163" s="15">
        <v>0.13838639398411698</v>
      </c>
      <c r="K2163" s="15">
        <v>0.86161360601588322</v>
      </c>
      <c r="L2163" s="58">
        <v>5.6915999999999993</v>
      </c>
      <c r="M2163">
        <v>82</v>
      </c>
      <c r="N2163">
        <v>38</v>
      </c>
      <c r="O2163" s="12">
        <v>9</v>
      </c>
      <c r="P2163" s="12">
        <v>2</v>
      </c>
      <c r="Q2163" s="12">
        <v>3</v>
      </c>
      <c r="R2163" s="12">
        <v>69.790702087286547</v>
      </c>
      <c r="S2163" s="12">
        <v>645.23052265698323</v>
      </c>
      <c r="T2163" s="12">
        <v>9202.670563571146</v>
      </c>
      <c r="U2163" s="12">
        <v>8312.956055532828</v>
      </c>
      <c r="V2163" s="12">
        <v>598.35587577115621</v>
      </c>
      <c r="W2163" s="59">
        <v>1.1700543651958447E-4</v>
      </c>
      <c r="X2163" s="59">
        <v>6.9877033464281761E-4</v>
      </c>
      <c r="Y2163" s="59">
        <v>2.2992678647062383E-3</v>
      </c>
      <c r="Z2163" s="59">
        <v>1.6254881856924259E-3</v>
      </c>
      <c r="AA2163" s="59">
        <v>1.061662017871732E-3</v>
      </c>
      <c r="AB2163" s="59">
        <v>7.2833211944646763E-4</v>
      </c>
      <c r="AC2163" s="59">
        <v>2.3184387061110368E-3</v>
      </c>
      <c r="AD2163" s="59">
        <v>1.470794923218538E-3</v>
      </c>
      <c r="AE2163" s="59">
        <v>9.8110819595665483E-4</v>
      </c>
      <c r="AF2163" s="59">
        <v>2.1076024068203709E-3</v>
      </c>
      <c r="AG2163" s="59">
        <v>2.4338647367132214E-4</v>
      </c>
      <c r="AH2163" s="18">
        <v>1.2410778786051989E-3</v>
      </c>
      <c r="AI2163" s="12">
        <v>162</v>
      </c>
      <c r="AJ2163" s="17">
        <v>4</v>
      </c>
      <c r="AK2163" s="18">
        <v>0.81182899548514009</v>
      </c>
      <c r="AL2163" t="str">
        <f>IF(AK2163&lt;='CAV Tier 1 Analysis'!$A$5,"Tier 1", "Tier 2")</f>
        <v>Tier 2</v>
      </c>
      <c r="AM2163" t="str">
        <f t="shared" si="67"/>
        <v>North Carolina - Tier 2</v>
      </c>
      <c r="AN2163" t="str">
        <f t="shared" si="68"/>
        <v>Hendersonville, City Of - Tier 2</v>
      </c>
    </row>
    <row r="2164" spans="1:40" x14ac:dyDescent="0.3">
      <c r="A2164">
        <v>4</v>
      </c>
      <c r="B2164" t="s">
        <v>39</v>
      </c>
      <c r="C2164" t="s">
        <v>3627</v>
      </c>
      <c r="D2164" t="s">
        <v>8116</v>
      </c>
      <c r="E2164" t="s">
        <v>946</v>
      </c>
      <c r="F2164" s="12">
        <v>580.92216124320385</v>
      </c>
      <c r="G2164" s="12">
        <v>12949.117283720878</v>
      </c>
      <c r="H2164" s="12">
        <v>3897.9068566127135</v>
      </c>
      <c r="I2164">
        <v>66</v>
      </c>
      <c r="J2164" s="15">
        <v>0.11220804868006949</v>
      </c>
      <c r="K2164" s="15">
        <v>0.88779195131993061</v>
      </c>
      <c r="L2164" s="58">
        <v>5.732120000000001</v>
      </c>
      <c r="M2164">
        <v>120</v>
      </c>
      <c r="N2164">
        <v>11</v>
      </c>
      <c r="O2164" s="12">
        <v>12</v>
      </c>
      <c r="P2164" s="12">
        <v>4</v>
      </c>
      <c r="Q2164" s="12">
        <v>0</v>
      </c>
      <c r="R2164" s="12">
        <v>58.594268787115418</v>
      </c>
      <c r="S2164" s="12">
        <v>437.37652231717601</v>
      </c>
      <c r="T2164" s="12">
        <v>11211.75957908505</v>
      </c>
      <c r="U2164" s="12">
        <v>10630.837417841845</v>
      </c>
      <c r="V2164" s="12">
        <v>1737.3577046358278</v>
      </c>
      <c r="W2164" s="59">
        <v>1.1783842905029179E-4</v>
      </c>
      <c r="X2164" s="59">
        <v>1.0225907336236355E-3</v>
      </c>
      <c r="Y2164" s="59">
        <v>6.6557753978338475E-4</v>
      </c>
      <c r="Z2164" s="59">
        <v>2.1673175809232342E-3</v>
      </c>
      <c r="AA2164" s="59">
        <v>2.123324035743464E-3</v>
      </c>
      <c r="AB2164" s="59">
        <v>0</v>
      </c>
      <c r="AC2164" s="59">
        <v>1.9464945422446012E-3</v>
      </c>
      <c r="AD2164" s="59">
        <v>9.9699432368773391E-4</v>
      </c>
      <c r="AE2164" s="59">
        <v>1.1952996837330324E-3</v>
      </c>
      <c r="AF2164" s="59">
        <v>2.6952600709884808E-3</v>
      </c>
      <c r="AG2164" s="59">
        <v>7.0668540639306284E-4</v>
      </c>
      <c r="AH2164" s="18">
        <v>1.2397620314700839E-3</v>
      </c>
      <c r="AI2164" s="12">
        <v>163</v>
      </c>
      <c r="AJ2164" s="17">
        <v>4</v>
      </c>
      <c r="AK2164" s="18">
        <v>0.81306875751661023</v>
      </c>
      <c r="AL2164" t="str">
        <f>IF(AK2164&lt;='CAV Tier 1 Analysis'!$A$5,"Tier 1", "Tier 2")</f>
        <v>Tier 2</v>
      </c>
      <c r="AM2164" t="str">
        <f t="shared" si="67"/>
        <v>North Carolina - Tier 2</v>
      </c>
      <c r="AN2164" t="str">
        <f t="shared" si="68"/>
        <v>Boone, Town Of - Tier 2</v>
      </c>
    </row>
    <row r="2165" spans="1:40" x14ac:dyDescent="0.3">
      <c r="A2165">
        <v>4</v>
      </c>
      <c r="B2165" t="s">
        <v>39</v>
      </c>
      <c r="C2165" t="s">
        <v>5259</v>
      </c>
      <c r="D2165" t="s">
        <v>8074</v>
      </c>
      <c r="E2165" t="s">
        <v>1010</v>
      </c>
      <c r="F2165" s="12">
        <v>2213.0293651967759</v>
      </c>
      <c r="G2165" s="12">
        <v>11476.021596130542</v>
      </c>
      <c r="H2165" s="12">
        <v>6729.5943590460329</v>
      </c>
      <c r="I2165">
        <v>46</v>
      </c>
      <c r="J2165" s="15">
        <v>4.7818583700792949E-2</v>
      </c>
      <c r="K2165" s="15">
        <v>0.95218141629920705</v>
      </c>
      <c r="L2165" s="58">
        <v>15.187610000000003</v>
      </c>
      <c r="M2165">
        <v>33</v>
      </c>
      <c r="N2165">
        <v>22</v>
      </c>
      <c r="O2165" s="12">
        <v>13</v>
      </c>
      <c r="P2165" s="12">
        <v>4</v>
      </c>
      <c r="Q2165" s="12">
        <v>3</v>
      </c>
      <c r="R2165" s="12">
        <v>43.800345149763523</v>
      </c>
      <c r="S2165" s="12">
        <v>321.79967113042682</v>
      </c>
      <c r="T2165" s="12">
        <v>13300.438754877388</v>
      </c>
      <c r="U2165" s="12">
        <v>11087.409389680612</v>
      </c>
      <c r="V2165" s="12">
        <v>0</v>
      </c>
      <c r="W2165" s="59">
        <v>3.1222027861044465E-4</v>
      </c>
      <c r="X2165" s="59">
        <v>2.8121245174649978E-4</v>
      </c>
      <c r="Y2165" s="59">
        <v>1.3311550795667695E-3</v>
      </c>
      <c r="Z2165" s="59">
        <v>2.3479273793335039E-3</v>
      </c>
      <c r="AA2165" s="59">
        <v>2.123324035743464E-3</v>
      </c>
      <c r="AB2165" s="59">
        <v>7.2833211944646763E-4</v>
      </c>
      <c r="AC2165" s="59">
        <v>1.4550421832585801E-3</v>
      </c>
      <c r="AD2165" s="59">
        <v>7.3353833393223229E-4</v>
      </c>
      <c r="AE2165" s="59">
        <v>1.4179763778445994E-3</v>
      </c>
      <c r="AF2165" s="59">
        <v>2.8110157877643022E-3</v>
      </c>
      <c r="AG2165" s="59">
        <v>0</v>
      </c>
      <c r="AH2165" s="18">
        <v>1.2310676388406236E-3</v>
      </c>
      <c r="AI2165" s="12">
        <v>164</v>
      </c>
      <c r="AJ2165" s="17">
        <v>4</v>
      </c>
      <c r="AK2165" s="18">
        <v>0.81429982515545085</v>
      </c>
      <c r="AL2165" t="str">
        <f>IF(AK2165&lt;='CAV Tier 1 Analysis'!$A$5,"Tier 1", "Tier 2")</f>
        <v>Tier 2</v>
      </c>
      <c r="AM2165" t="str">
        <f t="shared" si="67"/>
        <v>North Carolina - Tier 2</v>
      </c>
      <c r="AN2165" t="str">
        <f t="shared" si="68"/>
        <v>Eden, City Of - Tier 2</v>
      </c>
    </row>
    <row r="2166" spans="1:40" x14ac:dyDescent="0.3">
      <c r="A2166">
        <v>4</v>
      </c>
      <c r="B2166" t="s">
        <v>39</v>
      </c>
      <c r="C2166" t="s">
        <v>3529</v>
      </c>
      <c r="D2166" t="s">
        <v>7984</v>
      </c>
      <c r="E2166" t="s">
        <v>1407</v>
      </c>
      <c r="F2166" s="12">
        <v>7110.3068142634411</v>
      </c>
      <c r="G2166" s="12">
        <v>6275.6401008846333</v>
      </c>
      <c r="H2166" s="12">
        <v>5425.9717037630653</v>
      </c>
      <c r="I2166">
        <v>5</v>
      </c>
      <c r="J2166" s="15">
        <v>0</v>
      </c>
      <c r="K2166" s="15">
        <v>0.999999999999999</v>
      </c>
      <c r="L2166" s="58">
        <v>296.99241999999992</v>
      </c>
      <c r="M2166">
        <v>29</v>
      </c>
      <c r="N2166">
        <v>0</v>
      </c>
      <c r="O2166" s="12">
        <v>5.8</v>
      </c>
      <c r="P2166" s="12">
        <v>9.1999999999999993</v>
      </c>
      <c r="Q2166" s="12">
        <v>0</v>
      </c>
      <c r="R2166" s="12">
        <v>4.9999999999999947</v>
      </c>
      <c r="S2166" s="12">
        <v>0</v>
      </c>
      <c r="T2166" s="12">
        <v>7239.6555552980162</v>
      </c>
      <c r="U2166" s="12">
        <v>129.34874103457514</v>
      </c>
      <c r="V2166" s="12">
        <v>0</v>
      </c>
      <c r="W2166" s="59">
        <v>6.1054409559891361E-3</v>
      </c>
      <c r="X2166" s="59">
        <v>2.4712609395904526E-4</v>
      </c>
      <c r="Y2166" s="59">
        <v>0</v>
      </c>
      <c r="Z2166" s="59">
        <v>1.0475368307795632E-3</v>
      </c>
      <c r="AA2166" s="59">
        <v>4.883645282209967E-3</v>
      </c>
      <c r="AB2166" s="59">
        <v>0</v>
      </c>
      <c r="AC2166" s="59">
        <v>1.6609939696633124E-4</v>
      </c>
      <c r="AD2166" s="59">
        <v>0</v>
      </c>
      <c r="AE2166" s="59">
        <v>7.7182871560379953E-4</v>
      </c>
      <c r="AF2166" s="59">
        <v>3.2794076632007629E-5</v>
      </c>
      <c r="AG2166" s="59">
        <v>0</v>
      </c>
      <c r="AH2166" s="18">
        <v>1.2049519411036227E-3</v>
      </c>
      <c r="AI2166" s="12">
        <v>165</v>
      </c>
      <c r="AJ2166" s="17">
        <v>4</v>
      </c>
      <c r="AK2166" s="18">
        <v>0.81550477709655445</v>
      </c>
      <c r="AL2166" t="str">
        <f>IF(AK2166&lt;='CAV Tier 1 Analysis'!$A$5,"Tier 1", "Tier 2")</f>
        <v>Tier 2</v>
      </c>
      <c r="AM2166" t="str">
        <f t="shared" si="67"/>
        <v>North Carolina - Tier 2</v>
      </c>
      <c r="AN2166" t="str">
        <f t="shared" si="68"/>
        <v>Graham County* - Tier 2</v>
      </c>
    </row>
    <row r="2167" spans="1:40" x14ac:dyDescent="0.3">
      <c r="A2167">
        <v>4</v>
      </c>
      <c r="B2167" t="s">
        <v>39</v>
      </c>
      <c r="C2167" t="s">
        <v>5151</v>
      </c>
      <c r="D2167" t="s">
        <v>7925</v>
      </c>
      <c r="E2167" t="s">
        <v>1087</v>
      </c>
      <c r="F2167" s="12">
        <v>2329.1619894358646</v>
      </c>
      <c r="G2167" s="12">
        <v>11409.375178148366</v>
      </c>
      <c r="H2167" s="12">
        <v>6429.9772588794249</v>
      </c>
      <c r="I2167">
        <v>27</v>
      </c>
      <c r="J2167" s="15">
        <v>0.13386833421459765</v>
      </c>
      <c r="K2167" s="15">
        <v>0.86613166578540257</v>
      </c>
      <c r="L2167" s="58">
        <v>16.340159999999997</v>
      </c>
      <c r="M2167">
        <v>95</v>
      </c>
      <c r="N2167">
        <v>7</v>
      </c>
      <c r="O2167" s="12">
        <v>12</v>
      </c>
      <c r="P2167" s="12">
        <v>4</v>
      </c>
      <c r="Q2167" s="12">
        <v>0</v>
      </c>
      <c r="R2167" s="12">
        <v>23.385554976205871</v>
      </c>
      <c r="S2167" s="12">
        <v>860.77034468393333</v>
      </c>
      <c r="T2167" s="12">
        <v>13390.181706556701</v>
      </c>
      <c r="U2167" s="12">
        <v>11061.019717120837</v>
      </c>
      <c r="V2167" s="12">
        <v>0</v>
      </c>
      <c r="W2167" s="59">
        <v>3.3591390006322536E-4</v>
      </c>
      <c r="X2167" s="59">
        <v>8.0955099745204471E-4</v>
      </c>
      <c r="Y2167" s="59">
        <v>4.2354934349851756E-4</v>
      </c>
      <c r="Z2167" s="59">
        <v>2.1673175809232342E-3</v>
      </c>
      <c r="AA2167" s="59">
        <v>2.123324035743464E-3</v>
      </c>
      <c r="AB2167" s="59">
        <v>0</v>
      </c>
      <c r="AC2167" s="59">
        <v>7.7686531585415724E-4</v>
      </c>
      <c r="AD2167" s="59">
        <v>1.9621152573577778E-3</v>
      </c>
      <c r="AE2167" s="59">
        <v>1.4275439859441931E-3</v>
      </c>
      <c r="AF2167" s="59">
        <v>2.8043251548497726E-3</v>
      </c>
      <c r="AG2167" s="59">
        <v>0</v>
      </c>
      <c r="AH2167" s="18">
        <v>1.1664095974260351E-3</v>
      </c>
      <c r="AI2167" s="12">
        <v>166</v>
      </c>
      <c r="AJ2167" s="17">
        <v>4</v>
      </c>
      <c r="AK2167" s="18">
        <v>0.81667118669398053</v>
      </c>
      <c r="AL2167" t="str">
        <f>IF(AK2167&lt;='CAV Tier 1 Analysis'!$A$5,"Tier 1", "Tier 2")</f>
        <v>Tier 2</v>
      </c>
      <c r="AM2167" t="str">
        <f t="shared" si="67"/>
        <v>North Carolina - Tier 2</v>
      </c>
      <c r="AN2167" t="str">
        <f t="shared" si="68"/>
        <v>Lenoir, City Of - Tier 2</v>
      </c>
    </row>
    <row r="2168" spans="1:40" x14ac:dyDescent="0.3">
      <c r="A2168">
        <v>4</v>
      </c>
      <c r="B2168" t="s">
        <v>39</v>
      </c>
      <c r="C2168" t="s">
        <v>5149</v>
      </c>
      <c r="D2168" t="s">
        <v>7920</v>
      </c>
      <c r="E2168" t="s">
        <v>1135</v>
      </c>
      <c r="F2168" s="12">
        <v>2530.9955788821417</v>
      </c>
      <c r="G2168" s="12">
        <v>11456.416862843977</v>
      </c>
      <c r="H2168" s="12">
        <v>6645.8920873209927</v>
      </c>
      <c r="I2168">
        <v>21</v>
      </c>
      <c r="J2168" s="15">
        <v>0.13869044499625913</v>
      </c>
      <c r="K2168" s="15">
        <v>0.86130955500374118</v>
      </c>
      <c r="L2168" s="58">
        <v>17.936779999999995</v>
      </c>
      <c r="M2168">
        <v>40</v>
      </c>
      <c r="N2168">
        <v>0</v>
      </c>
      <c r="O2168" s="12">
        <v>12</v>
      </c>
      <c r="P2168" s="12">
        <v>4</v>
      </c>
      <c r="Q2168" s="12">
        <v>2</v>
      </c>
      <c r="R2168" s="12">
        <v>18.087500655078564</v>
      </c>
      <c r="S2168" s="12">
        <v>921.72173098766586</v>
      </c>
      <c r="T2168" s="12">
        <v>14158.678441575039</v>
      </c>
      <c r="U2168" s="12">
        <v>11627.682862692898</v>
      </c>
      <c r="V2168" s="12">
        <v>0</v>
      </c>
      <c r="W2168" s="59">
        <v>3.6873651937166209E-4</v>
      </c>
      <c r="X2168" s="59">
        <v>3.4086357787454515E-4</v>
      </c>
      <c r="Y2168" s="59">
        <v>0</v>
      </c>
      <c r="Z2168" s="59">
        <v>2.1673175809232342E-3</v>
      </c>
      <c r="AA2168" s="59">
        <v>2.123324035743464E-3</v>
      </c>
      <c r="AB2168" s="59">
        <v>4.8555474629764507E-4</v>
      </c>
      <c r="AC2168" s="59">
        <v>6.0086459028733485E-4</v>
      </c>
      <c r="AD2168" s="59">
        <v>2.101053181697603E-3</v>
      </c>
      <c r="AE2168" s="59">
        <v>1.5094743821356042E-3</v>
      </c>
      <c r="AF2168" s="59">
        <v>2.9479925339969525E-3</v>
      </c>
      <c r="AG2168" s="59">
        <v>0</v>
      </c>
      <c r="AH2168" s="18">
        <v>1.1495619225752769E-3</v>
      </c>
      <c r="AI2168" s="12">
        <v>167</v>
      </c>
      <c r="AJ2168" s="17">
        <v>4</v>
      </c>
      <c r="AK2168" s="18">
        <v>0.81782074861655585</v>
      </c>
      <c r="AL2168" t="str">
        <f>IF(AK2168&lt;='CAV Tier 1 Analysis'!$A$5,"Tier 1", "Tier 2")</f>
        <v>Tier 2</v>
      </c>
      <c r="AM2168" t="str">
        <f t="shared" si="67"/>
        <v>North Carolina - Tier 2</v>
      </c>
      <c r="AN2168" t="str">
        <f t="shared" si="68"/>
        <v>Morganton,City Of - Tier 2</v>
      </c>
    </row>
    <row r="2169" spans="1:40" x14ac:dyDescent="0.3">
      <c r="A2169">
        <v>4</v>
      </c>
      <c r="B2169" t="s">
        <v>39</v>
      </c>
      <c r="C2169" t="s">
        <v>5283</v>
      </c>
      <c r="D2169" t="s">
        <v>8106</v>
      </c>
      <c r="E2169" t="s">
        <v>800</v>
      </c>
      <c r="F2169" s="12">
        <v>2497.0700606477499</v>
      </c>
      <c r="G2169" s="12">
        <v>20949.185224284134</v>
      </c>
      <c r="H2169" s="12">
        <v>4993.0151360793698</v>
      </c>
      <c r="I2169">
        <v>8</v>
      </c>
      <c r="J2169" s="15">
        <v>8.7821293108561141E-2</v>
      </c>
      <c r="K2169" s="15">
        <v>0.91217870689143876</v>
      </c>
      <c r="L2169" s="58">
        <v>7.0815400000000004</v>
      </c>
      <c r="M2169">
        <v>85</v>
      </c>
      <c r="N2169">
        <v>2</v>
      </c>
      <c r="O2169" s="12">
        <v>13.833333333333334</v>
      </c>
      <c r="P2169" s="12">
        <v>1</v>
      </c>
      <c r="Q2169" s="12">
        <v>0</v>
      </c>
      <c r="R2169" s="12">
        <v>7.2974296551315101</v>
      </c>
      <c r="S2169" s="12">
        <v>438.49304576110865</v>
      </c>
      <c r="T2169" s="12">
        <v>11006.078248540161</v>
      </c>
      <c r="U2169" s="12">
        <v>8509.008187892412</v>
      </c>
      <c r="V2169" s="12">
        <v>9943.1069757439727</v>
      </c>
      <c r="W2169" s="59">
        <v>1.4557921830959632E-4</v>
      </c>
      <c r="X2169" s="59">
        <v>7.2433510298340847E-4</v>
      </c>
      <c r="Y2169" s="59">
        <v>1.210140981424336E-4</v>
      </c>
      <c r="Z2169" s="59">
        <v>2.4984355446753953E-3</v>
      </c>
      <c r="AA2169" s="59">
        <v>5.3083100893586599E-4</v>
      </c>
      <c r="AB2169" s="59">
        <v>0</v>
      </c>
      <c r="AC2169" s="59">
        <v>2.4241973302431354E-4</v>
      </c>
      <c r="AD2169" s="59">
        <v>9.9953942494275245E-4</v>
      </c>
      <c r="AE2169" s="59">
        <v>1.1733717403432441E-3</v>
      </c>
      <c r="AF2169" s="59">
        <v>2.1573079439678113E-3</v>
      </c>
      <c r="AG2169" s="59">
        <v>4.0444455250717654E-3</v>
      </c>
      <c r="AH2169" s="18">
        <v>1.1488435763996898E-3</v>
      </c>
      <c r="AI2169" s="12">
        <v>168</v>
      </c>
      <c r="AJ2169" s="17">
        <v>4</v>
      </c>
      <c r="AK2169" s="18">
        <v>0.81896959219295551</v>
      </c>
      <c r="AL2169" t="str">
        <f>IF(AK2169&lt;='CAV Tier 1 Analysis'!$A$5,"Tier 1", "Tier 2")</f>
        <v>Tier 2</v>
      </c>
      <c r="AM2169" t="str">
        <f t="shared" si="67"/>
        <v>North Carolina - Tier 2</v>
      </c>
      <c r="AN2169" t="str">
        <f t="shared" si="68"/>
        <v>Morrisville, Town Of - Tier 2</v>
      </c>
    </row>
    <row r="2170" spans="1:40" x14ac:dyDescent="0.3">
      <c r="A2170">
        <v>4</v>
      </c>
      <c r="B2170" t="s">
        <v>39</v>
      </c>
      <c r="C2170" t="s">
        <v>5297</v>
      </c>
      <c r="D2170" t="s">
        <v>8126</v>
      </c>
      <c r="E2170" t="s">
        <v>986</v>
      </c>
      <c r="F2170" s="12">
        <v>1718.7673802387308</v>
      </c>
      <c r="G2170" s="12">
        <v>12967.201318210755</v>
      </c>
      <c r="H2170" s="12">
        <v>3349.9407910136724</v>
      </c>
      <c r="I2170">
        <v>45</v>
      </c>
      <c r="J2170" s="15">
        <v>0.12649462639456771</v>
      </c>
      <c r="K2170" s="15">
        <v>0.87350537360543234</v>
      </c>
      <c r="L2170" s="58">
        <v>17.589680000000001</v>
      </c>
      <c r="M2170">
        <v>153</v>
      </c>
      <c r="N2170">
        <v>25</v>
      </c>
      <c r="O2170" s="12">
        <v>12</v>
      </c>
      <c r="P2170" s="12">
        <v>1</v>
      </c>
      <c r="Q2170" s="12">
        <v>0</v>
      </c>
      <c r="R2170" s="12">
        <v>39.307741812244458</v>
      </c>
      <c r="S2170" s="12">
        <v>423.7495088031971</v>
      </c>
      <c r="T2170" s="12">
        <v>11946.34279972566</v>
      </c>
      <c r="U2170" s="12">
        <v>10227.57541948693</v>
      </c>
      <c r="V2170" s="12">
        <v>1020.8585184850945</v>
      </c>
      <c r="W2170" s="59">
        <v>3.6160098858665487E-4</v>
      </c>
      <c r="X2170" s="59">
        <v>1.3038031853701353E-3</v>
      </c>
      <c r="Y2170" s="59">
        <v>1.5126762267804199E-3</v>
      </c>
      <c r="Z2170" s="59">
        <v>2.1673175809232342E-3</v>
      </c>
      <c r="AA2170" s="59">
        <v>5.3083100893586599E-4</v>
      </c>
      <c r="AB2170" s="59">
        <v>0</v>
      </c>
      <c r="AC2170" s="59">
        <v>1.3057984422244111E-3</v>
      </c>
      <c r="AD2170" s="59">
        <v>9.6593171646255536E-4</v>
      </c>
      <c r="AE2170" s="59">
        <v>1.2736145178243079E-3</v>
      </c>
      <c r="AF2170" s="59">
        <v>2.5930201514418908E-3</v>
      </c>
      <c r="AG2170" s="59">
        <v>4.1524311031658219E-4</v>
      </c>
      <c r="AH2170" s="18">
        <v>1.1299851753514597E-3</v>
      </c>
      <c r="AI2170" s="12">
        <v>169</v>
      </c>
      <c r="AJ2170" s="17">
        <v>4</v>
      </c>
      <c r="AK2170" s="18">
        <v>0.82009957736830696</v>
      </c>
      <c r="AL2170" t="str">
        <f>IF(AK2170&lt;='CAV Tier 1 Analysis'!$A$5,"Tier 1", "Tier 2")</f>
        <v>Tier 2</v>
      </c>
      <c r="AM2170" t="str">
        <f t="shared" si="67"/>
        <v>North Carolina - Tier 2</v>
      </c>
      <c r="AN2170" t="str">
        <f t="shared" si="68"/>
        <v>Havelock, City Of - Tier 2</v>
      </c>
    </row>
    <row r="2171" spans="1:40" x14ac:dyDescent="0.3">
      <c r="A2171">
        <v>4</v>
      </c>
      <c r="B2171" t="s">
        <v>39</v>
      </c>
      <c r="C2171" t="s">
        <v>5131</v>
      </c>
      <c r="D2171" t="s">
        <v>7895</v>
      </c>
      <c r="E2171" t="s">
        <v>1397</v>
      </c>
      <c r="F2171" s="12">
        <v>9492.3382923993813</v>
      </c>
      <c r="G2171" s="12">
        <v>11206.943814877604</v>
      </c>
      <c r="H2171" s="12">
        <v>7222.5587733471648</v>
      </c>
      <c r="I2171">
        <v>1</v>
      </c>
      <c r="J2171" s="15">
        <v>2.7206660973087284E-4</v>
      </c>
      <c r="K2171" s="15">
        <v>0.99972793339026889</v>
      </c>
      <c r="L2171" s="58">
        <v>233.10467999999997</v>
      </c>
      <c r="M2171">
        <v>13</v>
      </c>
      <c r="N2171">
        <v>0</v>
      </c>
      <c r="O2171" s="12">
        <v>8.2631578947368425</v>
      </c>
      <c r="P2171" s="12">
        <v>7.7894736842105265</v>
      </c>
      <c r="Q2171" s="12">
        <v>0</v>
      </c>
      <c r="R2171" s="12">
        <v>0.99972793339026889</v>
      </c>
      <c r="S2171" s="12">
        <v>1.9650170790465347</v>
      </c>
      <c r="T2171" s="12">
        <v>10619.243278971209</v>
      </c>
      <c r="U2171" s="12">
        <v>1126.904986571828</v>
      </c>
      <c r="V2171" s="12">
        <v>587.70053590639509</v>
      </c>
      <c r="W2171" s="59">
        <v>4.7920645931123149E-3</v>
      </c>
      <c r="X2171" s="59">
        <v>1.1078066280922717E-4</v>
      </c>
      <c r="Y2171" s="59">
        <v>0</v>
      </c>
      <c r="Z2171" s="59">
        <v>1.4924072816006482E-3</v>
      </c>
      <c r="AA2171" s="59">
        <v>4.1348941748688512E-3</v>
      </c>
      <c r="AB2171" s="59">
        <v>0</v>
      </c>
      <c r="AC2171" s="59">
        <v>3.3210841373304079E-5</v>
      </c>
      <c r="AD2171" s="59">
        <v>4.479231906138166E-6</v>
      </c>
      <c r="AE2171" s="59">
        <v>1.1321307813732355E-3</v>
      </c>
      <c r="AF2171" s="59">
        <v>2.8570675053381234E-4</v>
      </c>
      <c r="AG2171" s="59">
        <v>2.3905232120376033E-4</v>
      </c>
      <c r="AH2171" s="18">
        <v>1.1113387853437539E-3</v>
      </c>
      <c r="AI2171" s="12">
        <v>170</v>
      </c>
      <c r="AJ2171" s="17">
        <v>4</v>
      </c>
      <c r="AK2171" s="18">
        <v>0.82121091615365072</v>
      </c>
      <c r="AL2171" t="str">
        <f>IF(AK2171&lt;='CAV Tier 1 Analysis'!$A$5,"Tier 1", "Tier 2")</f>
        <v>Tier 2</v>
      </c>
      <c r="AM2171" t="str">
        <f t="shared" si="67"/>
        <v>North Carolina - Tier 2</v>
      </c>
      <c r="AN2171" t="str">
        <f t="shared" si="68"/>
        <v>Alleghany County* - Tier 2</v>
      </c>
    </row>
    <row r="2172" spans="1:40" x14ac:dyDescent="0.3">
      <c r="A2172">
        <v>4</v>
      </c>
      <c r="B2172" t="s">
        <v>39</v>
      </c>
      <c r="C2172" t="s">
        <v>5423</v>
      </c>
      <c r="D2172" t="s">
        <v>8283</v>
      </c>
      <c r="E2172" t="s">
        <v>871</v>
      </c>
      <c r="F2172" s="12">
        <v>3843.7786086519791</v>
      </c>
      <c r="G2172" s="12">
        <v>23077.934941408239</v>
      </c>
      <c r="H2172" s="12">
        <v>5593.8970838928253</v>
      </c>
      <c r="I2172">
        <v>1</v>
      </c>
      <c r="J2172" s="15">
        <v>2.4854828263757008E-2</v>
      </c>
      <c r="K2172" s="15">
        <v>0.97514517173624293</v>
      </c>
      <c r="L2172" s="58">
        <v>10.931879999999998</v>
      </c>
      <c r="M2172">
        <v>97</v>
      </c>
      <c r="N2172">
        <v>0</v>
      </c>
      <c r="O2172" s="12">
        <v>14</v>
      </c>
      <c r="P2172" s="12">
        <v>1</v>
      </c>
      <c r="Q2172" s="12">
        <v>0</v>
      </c>
      <c r="R2172" s="12">
        <v>0.97514517173624293</v>
      </c>
      <c r="S2172" s="12">
        <v>139.0353513452873</v>
      </c>
      <c r="T2172" s="12">
        <v>15012.803379868938</v>
      </c>
      <c r="U2172" s="12">
        <v>11169.024771216958</v>
      </c>
      <c r="V2172" s="12">
        <v>8065.1315615393014</v>
      </c>
      <c r="W2172" s="59">
        <v>2.2473283283781626E-4</v>
      </c>
      <c r="X2172" s="59">
        <v>8.2659417634577202E-4</v>
      </c>
      <c r="Y2172" s="59">
        <v>0</v>
      </c>
      <c r="Z2172" s="59">
        <v>2.5285371777437732E-3</v>
      </c>
      <c r="AA2172" s="59">
        <v>5.3083100893586599E-4</v>
      </c>
      <c r="AB2172" s="59">
        <v>0</v>
      </c>
      <c r="AC2172" s="59">
        <v>3.2394204996003925E-5</v>
      </c>
      <c r="AD2172" s="59">
        <v>3.1692934807931643E-4</v>
      </c>
      <c r="AE2172" s="59">
        <v>1.600533707963077E-3</v>
      </c>
      <c r="AF2172" s="59">
        <v>2.8317079186273159E-3</v>
      </c>
      <c r="AG2172" s="59">
        <v>3.2805626382936548E-3</v>
      </c>
      <c r="AH2172" s="18">
        <v>1.1066202739838723E-3</v>
      </c>
      <c r="AI2172" s="12">
        <v>171</v>
      </c>
      <c r="AJ2172" s="17">
        <v>4</v>
      </c>
      <c r="AK2172" s="18">
        <v>0.82231753642763461</v>
      </c>
      <c r="AL2172" t="str">
        <f>IF(AK2172&lt;='CAV Tier 1 Analysis'!$A$5,"Tier 1", "Tier 2")</f>
        <v>Tier 2</v>
      </c>
      <c r="AM2172" t="str">
        <f t="shared" si="67"/>
        <v>North Carolina - Tier 2</v>
      </c>
      <c r="AN2172" t="str">
        <f t="shared" si="68"/>
        <v>Apex, Town Of - Tier 2</v>
      </c>
    </row>
    <row r="2173" spans="1:40" x14ac:dyDescent="0.3">
      <c r="A2173">
        <v>4</v>
      </c>
      <c r="B2173" t="s">
        <v>39</v>
      </c>
      <c r="C2173" t="s">
        <v>5530</v>
      </c>
      <c r="D2173" t="s">
        <v>8410</v>
      </c>
      <c r="E2173" t="s">
        <v>1113</v>
      </c>
      <c r="F2173" s="12">
        <v>185.72694878686789</v>
      </c>
      <c r="G2173" s="12">
        <v>1701.1036015763575</v>
      </c>
      <c r="H2173" s="12">
        <v>1240.3291744171474</v>
      </c>
      <c r="I2173">
        <v>63</v>
      </c>
      <c r="J2173" s="15">
        <v>0.23460309120364289</v>
      </c>
      <c r="K2173" s="15">
        <v>0.76539690879635702</v>
      </c>
      <c r="L2173" s="58">
        <v>2.2838999999999996</v>
      </c>
      <c r="M2173">
        <v>638</v>
      </c>
      <c r="N2173">
        <v>10</v>
      </c>
      <c r="O2173" s="12">
        <v>11</v>
      </c>
      <c r="P2173" s="12">
        <v>1</v>
      </c>
      <c r="Q2173" s="12">
        <v>2</v>
      </c>
      <c r="R2173" s="12">
        <v>48.220005254170495</v>
      </c>
      <c r="S2173" s="12">
        <v>290.98505842832515</v>
      </c>
      <c r="T2173" s="12">
        <v>1896.4845977966015</v>
      </c>
      <c r="U2173" s="12">
        <v>1710.7576490097335</v>
      </c>
      <c r="V2173" s="12">
        <v>0</v>
      </c>
      <c r="W2173" s="59">
        <v>4.6951422529179659E-5</v>
      </c>
      <c r="X2173" s="59">
        <v>5.4367740670989949E-3</v>
      </c>
      <c r="Y2173" s="59">
        <v>6.0507049071216793E-4</v>
      </c>
      <c r="Z2173" s="59">
        <v>1.9867077825129649E-3</v>
      </c>
      <c r="AA2173" s="59">
        <v>5.3083100893586599E-4</v>
      </c>
      <c r="AB2173" s="59">
        <v>4.8555474629764507E-4</v>
      </c>
      <c r="AC2173" s="59">
        <v>1.6018627588862103E-3</v>
      </c>
      <c r="AD2173" s="59">
        <v>6.6329680887764234E-4</v>
      </c>
      <c r="AE2173" s="59">
        <v>2.0218659024579579E-4</v>
      </c>
      <c r="AF2173" s="59">
        <v>4.3373222647309775E-4</v>
      </c>
      <c r="AG2173" s="59">
        <v>0</v>
      </c>
      <c r="AH2173" s="18">
        <v>1.0902698093245059E-3</v>
      </c>
      <c r="AI2173" s="12">
        <v>172</v>
      </c>
      <c r="AJ2173" s="17">
        <v>4</v>
      </c>
      <c r="AK2173" s="18">
        <v>0.82340780623695908</v>
      </c>
      <c r="AL2173" t="str">
        <f>IF(AK2173&lt;='CAV Tier 1 Analysis'!$A$5,"Tier 1", "Tier 2")</f>
        <v>Tier 2</v>
      </c>
      <c r="AM2173" t="str">
        <f t="shared" si="67"/>
        <v>North Carolina - Tier 2</v>
      </c>
      <c r="AN2173" t="str">
        <f t="shared" si="68"/>
        <v>Beaufort, Town Of - Tier 2</v>
      </c>
    </row>
    <row r="2174" spans="1:40" x14ac:dyDescent="0.3">
      <c r="A2174">
        <v>4</v>
      </c>
      <c r="B2174" t="s">
        <v>39</v>
      </c>
      <c r="C2174" t="s">
        <v>4519</v>
      </c>
      <c r="D2174" t="s">
        <v>7961</v>
      </c>
      <c r="E2174" t="s">
        <v>1147</v>
      </c>
      <c r="F2174" s="12">
        <v>3526.979894955482</v>
      </c>
      <c r="G2174" s="12">
        <v>16520.898273835443</v>
      </c>
      <c r="H2174" s="12">
        <v>8123.2491701148083</v>
      </c>
      <c r="I2174">
        <v>7</v>
      </c>
      <c r="J2174" s="15">
        <v>7.580359896881253E-2</v>
      </c>
      <c r="K2174" s="15">
        <v>0.92419640103118739</v>
      </c>
      <c r="L2174" s="58">
        <v>17.668950000000002</v>
      </c>
      <c r="M2174">
        <v>22</v>
      </c>
      <c r="N2174">
        <v>2</v>
      </c>
      <c r="O2174" s="12">
        <v>16</v>
      </c>
      <c r="P2174" s="12">
        <v>2</v>
      </c>
      <c r="Q2174" s="12">
        <v>0</v>
      </c>
      <c r="R2174" s="12">
        <v>6.4693748072183119</v>
      </c>
      <c r="S2174" s="12">
        <v>615.77152241512215</v>
      </c>
      <c r="T2174" s="12">
        <v>18225.974391372441</v>
      </c>
      <c r="U2174" s="12">
        <v>14698.994496416959</v>
      </c>
      <c r="V2174" s="12">
        <v>0</v>
      </c>
      <c r="W2174" s="59">
        <v>3.6323058675815457E-4</v>
      </c>
      <c r="X2174" s="59">
        <v>1.8747496783099983E-4</v>
      </c>
      <c r="Y2174" s="59">
        <v>1.210140981424336E-4</v>
      </c>
      <c r="Z2174" s="59">
        <v>2.8897567745643127E-3</v>
      </c>
      <c r="AA2174" s="59">
        <v>1.061662017871732E-3</v>
      </c>
      <c r="AB2174" s="59">
        <v>0</v>
      </c>
      <c r="AC2174" s="59">
        <v>2.1491185084562763E-4</v>
      </c>
      <c r="AD2174" s="59">
        <v>1.4036434998475501E-3</v>
      </c>
      <c r="AE2174" s="59">
        <v>1.9430938803195119E-3</v>
      </c>
      <c r="AF2174" s="59">
        <v>3.7266690659177428E-3</v>
      </c>
      <c r="AG2174" s="59">
        <v>0</v>
      </c>
      <c r="AH2174" s="18">
        <v>1.0828597038270967E-3</v>
      </c>
      <c r="AI2174" s="12">
        <v>173</v>
      </c>
      <c r="AJ2174" s="17">
        <v>4</v>
      </c>
      <c r="AK2174" s="18">
        <v>0.82449066594078613</v>
      </c>
      <c r="AL2174" t="str">
        <f>IF(AK2174&lt;='CAV Tier 1 Analysis'!$A$5,"Tier 1", "Tier 2")</f>
        <v>Tier 2</v>
      </c>
      <c r="AM2174" t="str">
        <f t="shared" si="67"/>
        <v>North Carolina - Tier 2</v>
      </c>
      <c r="AN2174" t="str">
        <f t="shared" si="68"/>
        <v>Lexington, City Of - Tier 2</v>
      </c>
    </row>
    <row r="2175" spans="1:40" x14ac:dyDescent="0.3">
      <c r="A2175">
        <v>4</v>
      </c>
      <c r="B2175" t="s">
        <v>39</v>
      </c>
      <c r="C2175" t="s">
        <v>4900</v>
      </c>
      <c r="D2175" t="s">
        <v>7948</v>
      </c>
      <c r="E2175" t="s">
        <v>1159</v>
      </c>
      <c r="F2175" s="12">
        <v>3229.613303610327</v>
      </c>
      <c r="G2175" s="12">
        <v>16086.432490942374</v>
      </c>
      <c r="H2175" s="12">
        <v>8244.9492090273416</v>
      </c>
      <c r="I2175">
        <v>22</v>
      </c>
      <c r="J2175" s="15">
        <v>4.652465749496526E-2</v>
      </c>
      <c r="K2175" s="15">
        <v>0.95347534250503463</v>
      </c>
      <c r="L2175" s="58">
        <v>18.134040000000006</v>
      </c>
      <c r="M2175">
        <v>34</v>
      </c>
      <c r="N2175">
        <v>2</v>
      </c>
      <c r="O2175" s="12">
        <v>10</v>
      </c>
      <c r="P2175" s="12">
        <v>4</v>
      </c>
      <c r="Q2175" s="12">
        <v>1</v>
      </c>
      <c r="R2175" s="12">
        <v>20.976457535110761</v>
      </c>
      <c r="S2175" s="12">
        <v>383.59343801338179</v>
      </c>
      <c r="T2175" s="12">
        <v>17197.174265282829</v>
      </c>
      <c r="U2175" s="12">
        <v>13967.560961672501</v>
      </c>
      <c r="V2175" s="12">
        <v>0</v>
      </c>
      <c r="W2175" s="59">
        <v>3.7279170462850634E-4</v>
      </c>
      <c r="X2175" s="59">
        <v>2.8973404119336338E-4</v>
      </c>
      <c r="Y2175" s="59">
        <v>1.210140981424336E-4</v>
      </c>
      <c r="Z2175" s="59">
        <v>1.8060979841026954E-3</v>
      </c>
      <c r="AA2175" s="59">
        <v>2.123324035743464E-3</v>
      </c>
      <c r="AB2175" s="59">
        <v>2.4277737314882253E-4</v>
      </c>
      <c r="AC2175" s="59">
        <v>6.9683538941435128E-4</v>
      </c>
      <c r="AD2175" s="59">
        <v>8.7439645428856992E-4</v>
      </c>
      <c r="AE2175" s="59">
        <v>1.8334122146839587E-3</v>
      </c>
      <c r="AF2175" s="59">
        <v>3.5412270801838557E-3</v>
      </c>
      <c r="AG2175" s="59">
        <v>0</v>
      </c>
      <c r="AH2175" s="18">
        <v>1.0819645795936382E-3</v>
      </c>
      <c r="AI2175" s="12">
        <v>174</v>
      </c>
      <c r="AJ2175" s="17">
        <v>4</v>
      </c>
      <c r="AK2175" s="18">
        <v>0.82557263052037977</v>
      </c>
      <c r="AL2175" t="str">
        <f>IF(AK2175&lt;='CAV Tier 1 Analysis'!$A$5,"Tier 1", "Tier 2")</f>
        <v>Tier 2</v>
      </c>
      <c r="AM2175" t="str">
        <f t="shared" si="67"/>
        <v>North Carolina - Tier 2</v>
      </c>
      <c r="AN2175" t="str">
        <f t="shared" si="68"/>
        <v>Shelby, City Of - Tier 2</v>
      </c>
    </row>
    <row r="2176" spans="1:40" x14ac:dyDescent="0.3">
      <c r="A2176">
        <v>4</v>
      </c>
      <c r="B2176" t="s">
        <v>39</v>
      </c>
      <c r="C2176" t="s">
        <v>5421</v>
      </c>
      <c r="D2176" t="s">
        <v>8281</v>
      </c>
      <c r="E2176" t="s">
        <v>1000</v>
      </c>
      <c r="F2176" s="12">
        <v>189.54899291882759</v>
      </c>
      <c r="G2176" s="12">
        <v>949.69519170037074</v>
      </c>
      <c r="H2176" s="12">
        <v>957.48545884512384</v>
      </c>
      <c r="I2176">
        <v>115</v>
      </c>
      <c r="J2176" s="15">
        <v>0.30263417564031064</v>
      </c>
      <c r="K2176" s="15">
        <v>0.69736582435968952</v>
      </c>
      <c r="L2176" s="58">
        <v>2.3308999999999997</v>
      </c>
      <c r="M2176">
        <v>195</v>
      </c>
      <c r="N2176">
        <v>50</v>
      </c>
      <c r="O2176" s="12">
        <v>11</v>
      </c>
      <c r="P2176" s="12">
        <v>1</v>
      </c>
      <c r="Q2176" s="12">
        <v>3</v>
      </c>
      <c r="R2176" s="12">
        <v>80.197069801364293</v>
      </c>
      <c r="S2176" s="12">
        <v>289.76782252517864</v>
      </c>
      <c r="T2176" s="12">
        <v>927.35177793705623</v>
      </c>
      <c r="U2176" s="12">
        <v>737.80278501822863</v>
      </c>
      <c r="V2176" s="12">
        <v>22.343413763314516</v>
      </c>
      <c r="W2176" s="59">
        <v>4.7917628080592352E-5</v>
      </c>
      <c r="X2176" s="59">
        <v>1.6617099421384076E-3</v>
      </c>
      <c r="Y2176" s="59">
        <v>3.0253524535608397E-3</v>
      </c>
      <c r="Z2176" s="59">
        <v>1.9867077825129649E-3</v>
      </c>
      <c r="AA2176" s="59">
        <v>5.3083100893586599E-4</v>
      </c>
      <c r="AB2176" s="59">
        <v>7.2833211944646763E-4</v>
      </c>
      <c r="AC2176" s="59">
        <v>2.6641369864946795E-3</v>
      </c>
      <c r="AD2176" s="59">
        <v>6.6052213482884663E-4</v>
      </c>
      <c r="AE2176" s="59">
        <v>9.8866130606761204E-5</v>
      </c>
      <c r="AF2176" s="59">
        <v>1.8705679605129612E-4</v>
      </c>
      <c r="AG2176" s="59">
        <v>9.0883785149161372E-6</v>
      </c>
      <c r="AH2176" s="18">
        <v>1.0545928510156035E-3</v>
      </c>
      <c r="AI2176" s="12">
        <v>175</v>
      </c>
      <c r="AJ2176" s="17">
        <v>4</v>
      </c>
      <c r="AK2176" s="18">
        <v>0.82662722337139538</v>
      </c>
      <c r="AL2176" t="str">
        <f>IF(AK2176&lt;='CAV Tier 1 Analysis'!$A$5,"Tier 1", "Tier 2")</f>
        <v>Tier 2</v>
      </c>
      <c r="AM2176" t="str">
        <f t="shared" si="67"/>
        <v>North Carolina - Tier 2</v>
      </c>
      <c r="AN2176" t="str">
        <f t="shared" si="68"/>
        <v>Cedar Point, Town Of - Tier 2</v>
      </c>
    </row>
    <row r="2177" spans="1:40" x14ac:dyDescent="0.3">
      <c r="A2177">
        <v>4</v>
      </c>
      <c r="B2177" t="s">
        <v>39</v>
      </c>
      <c r="C2177" t="s">
        <v>5271</v>
      </c>
      <c r="D2177" t="s">
        <v>8090</v>
      </c>
      <c r="E2177" t="s">
        <v>1172</v>
      </c>
      <c r="F2177" s="12">
        <v>1874.3213565440258</v>
      </c>
      <c r="G2177" s="12">
        <v>13189.445944817431</v>
      </c>
      <c r="H2177" s="12">
        <v>6149.6068241659523</v>
      </c>
      <c r="I2177">
        <v>29</v>
      </c>
      <c r="J2177" s="15">
        <v>6.9249282683771632E-2</v>
      </c>
      <c r="K2177" s="15">
        <v>0.93075071731622827</v>
      </c>
      <c r="L2177" s="58">
        <v>15.610269999999996</v>
      </c>
      <c r="M2177">
        <v>43</v>
      </c>
      <c r="N2177">
        <v>3</v>
      </c>
      <c r="O2177" s="12">
        <v>8</v>
      </c>
      <c r="P2177" s="12">
        <v>5</v>
      </c>
      <c r="Q2177" s="12">
        <v>1</v>
      </c>
      <c r="R2177" s="12">
        <v>26.99177080217062</v>
      </c>
      <c r="S2177" s="12">
        <v>425.85586136071913</v>
      </c>
      <c r="T2177" s="12">
        <v>12580.880114566895</v>
      </c>
      <c r="U2177" s="12">
        <v>10706.558758022869</v>
      </c>
      <c r="V2177" s="12">
        <v>608.56583025053624</v>
      </c>
      <c r="W2177" s="59">
        <v>3.209091390010847E-4</v>
      </c>
      <c r="X2177" s="59">
        <v>3.6642834621513606E-4</v>
      </c>
      <c r="Y2177" s="59">
        <v>1.8152114721365039E-4</v>
      </c>
      <c r="Z2177" s="59">
        <v>1.4448783872821563E-3</v>
      </c>
      <c r="AA2177" s="59">
        <v>2.6541550446793297E-3</v>
      </c>
      <c r="AB2177" s="59">
        <v>2.4277737314882253E-4</v>
      </c>
      <c r="AC2177" s="59">
        <v>8.9666337065879436E-4</v>
      </c>
      <c r="AD2177" s="59">
        <v>9.7073312082785802E-4</v>
      </c>
      <c r="AE2177" s="59">
        <v>1.3412633330166534E-3</v>
      </c>
      <c r="AF2177" s="59">
        <v>2.7144578723177649E-3</v>
      </c>
      <c r="AG2177" s="59">
        <v>2.4753946174698604E-4</v>
      </c>
      <c r="AH2177" s="18">
        <v>1.0346660541916579E-3</v>
      </c>
      <c r="AI2177" s="12">
        <v>176</v>
      </c>
      <c r="AJ2177" s="17">
        <v>4</v>
      </c>
      <c r="AK2177" s="18">
        <v>0.82766188942558705</v>
      </c>
      <c r="AL2177" t="str">
        <f>IF(AK2177&lt;='CAV Tier 1 Analysis'!$A$5,"Tier 1", "Tier 2")</f>
        <v>Tier 2</v>
      </c>
      <c r="AM2177" t="str">
        <f t="shared" si="67"/>
        <v>North Carolina - Tier 2</v>
      </c>
      <c r="AN2177" t="str">
        <f t="shared" si="68"/>
        <v>Albemarle, City Of - Tier 2</v>
      </c>
    </row>
    <row r="2178" spans="1:40" x14ac:dyDescent="0.3">
      <c r="A2178">
        <v>4</v>
      </c>
      <c r="B2178" t="s">
        <v>39</v>
      </c>
      <c r="C2178" t="s">
        <v>5404</v>
      </c>
      <c r="D2178" t="s">
        <v>8260</v>
      </c>
      <c r="E2178" t="s">
        <v>1077</v>
      </c>
      <c r="F2178" s="12">
        <v>322.91458027424608</v>
      </c>
      <c r="G2178" s="12">
        <v>4445.7144205395107</v>
      </c>
      <c r="H2178" s="12">
        <v>1818.7390653754433</v>
      </c>
      <c r="I2178">
        <v>75</v>
      </c>
      <c r="J2178" s="15">
        <v>0.30177940854392116</v>
      </c>
      <c r="K2178" s="15">
        <v>0.69822059145607884</v>
      </c>
      <c r="L2178" s="58">
        <v>3.3331300000000001</v>
      </c>
      <c r="M2178">
        <v>230</v>
      </c>
      <c r="N2178">
        <v>27</v>
      </c>
      <c r="O2178" s="12">
        <v>11.5</v>
      </c>
      <c r="P2178" s="12">
        <v>2</v>
      </c>
      <c r="Q2178" s="12">
        <v>0</v>
      </c>
      <c r="R2178" s="12">
        <v>52.366544359205911</v>
      </c>
      <c r="S2178" s="12">
        <v>548.85799944472524</v>
      </c>
      <c r="T2178" s="12">
        <v>3929.4713664806145</v>
      </c>
      <c r="U2178" s="12">
        <v>3606.5567862063685</v>
      </c>
      <c r="V2178" s="12">
        <v>516.24305405889618</v>
      </c>
      <c r="W2178" s="59">
        <v>6.8521036374046424E-5</v>
      </c>
      <c r="X2178" s="59">
        <v>1.9599655727786346E-3</v>
      </c>
      <c r="Y2178" s="59">
        <v>1.6336903249228535E-3</v>
      </c>
      <c r="Z2178" s="59">
        <v>2.0770126817180995E-3</v>
      </c>
      <c r="AA2178" s="59">
        <v>1.061662017871732E-3</v>
      </c>
      <c r="AB2178" s="59">
        <v>0</v>
      </c>
      <c r="AC2178" s="59">
        <v>1.7396102878549492E-3</v>
      </c>
      <c r="AD2178" s="59">
        <v>1.2511149593900078E-3</v>
      </c>
      <c r="AE2178" s="59">
        <v>4.1892584731785532E-4</v>
      </c>
      <c r="AF2178" s="59">
        <v>9.1437843676363305E-4</v>
      </c>
      <c r="AG2178" s="59">
        <v>2.0998636693050966E-4</v>
      </c>
      <c r="AH2178" s="18">
        <v>1.030442502902029E-3</v>
      </c>
      <c r="AI2178" s="12">
        <v>177</v>
      </c>
      <c r="AJ2178" s="17">
        <v>4</v>
      </c>
      <c r="AK2178" s="18">
        <v>0.82869233192848912</v>
      </c>
      <c r="AL2178" t="str">
        <f>IF(AK2178&lt;='CAV Tier 1 Analysis'!$A$5,"Tier 1", "Tier 2")</f>
        <v>Tier 2</v>
      </c>
      <c r="AM2178" t="str">
        <f t="shared" si="67"/>
        <v>North Carolina - Tier 2</v>
      </c>
      <c r="AN2178" t="str">
        <f t="shared" si="68"/>
        <v>Trent Woods, Town  Of - Tier 2</v>
      </c>
    </row>
    <row r="2179" spans="1:40" x14ac:dyDescent="0.3">
      <c r="A2179">
        <v>4</v>
      </c>
      <c r="B2179" t="s">
        <v>39</v>
      </c>
      <c r="C2179" t="s">
        <v>5251</v>
      </c>
      <c r="D2179" t="s">
        <v>8064</v>
      </c>
      <c r="E2179" t="s">
        <v>1179</v>
      </c>
      <c r="F2179" s="12">
        <v>1793.6062380078351</v>
      </c>
      <c r="G2179" s="12">
        <v>17547.127375313041</v>
      </c>
      <c r="H2179" s="12">
        <v>8134.5248131614308</v>
      </c>
      <c r="I2179">
        <v>13</v>
      </c>
      <c r="J2179" s="15">
        <v>3.8566280494633363E-2</v>
      </c>
      <c r="K2179" s="15">
        <v>0.96143371950536682</v>
      </c>
      <c r="L2179" s="58">
        <v>15.448210000000001</v>
      </c>
      <c r="M2179">
        <v>54</v>
      </c>
      <c r="N2179">
        <v>0</v>
      </c>
      <c r="O2179" s="12">
        <v>10</v>
      </c>
      <c r="P2179" s="12">
        <v>3</v>
      </c>
      <c r="Q2179" s="12">
        <v>0</v>
      </c>
      <c r="R2179" s="12">
        <v>12.498638353569769</v>
      </c>
      <c r="S2179" s="12">
        <v>313.71836563493878</v>
      </c>
      <c r="T2179" s="12">
        <v>17266.807386380635</v>
      </c>
      <c r="U2179" s="12">
        <v>15473.2011483728</v>
      </c>
      <c r="V2179" s="12">
        <v>280.31998893240598</v>
      </c>
      <c r="W2179" s="59">
        <v>3.1757758002955416E-4</v>
      </c>
      <c r="X2179" s="59">
        <v>4.6016583013063595E-4</v>
      </c>
      <c r="Y2179" s="59">
        <v>0</v>
      </c>
      <c r="Z2179" s="59">
        <v>1.8060979841026954E-3</v>
      </c>
      <c r="AA2179" s="59">
        <v>1.592493026807598E-3</v>
      </c>
      <c r="AB2179" s="59">
        <v>0</v>
      </c>
      <c r="AC2179" s="59">
        <v>4.1520325868563997E-4</v>
      </c>
      <c r="AD2179" s="59">
        <v>7.1511709891874128E-4</v>
      </c>
      <c r="AE2179" s="59">
        <v>1.8408358886432912E-3</v>
      </c>
      <c r="AF2179" s="59">
        <v>3.9229554160605962E-3</v>
      </c>
      <c r="AG2179" s="59">
        <v>1.1402260154613357E-4</v>
      </c>
      <c r="AH2179" s="18">
        <v>1.016769880447717E-3</v>
      </c>
      <c r="AI2179" s="12">
        <v>178</v>
      </c>
      <c r="AJ2179" s="17">
        <v>4</v>
      </c>
      <c r="AK2179" s="18">
        <v>0.82970910180893687</v>
      </c>
      <c r="AL2179" t="str">
        <f>IF(AK2179&lt;='CAV Tier 1 Analysis'!$A$5,"Tier 1", "Tier 2")</f>
        <v>Tier 2</v>
      </c>
      <c r="AM2179" t="str">
        <f t="shared" si="67"/>
        <v>North Carolina - Tier 2</v>
      </c>
      <c r="AN2179" t="str">
        <f t="shared" si="68"/>
        <v>Asheboro, City Of - Tier 2</v>
      </c>
    </row>
    <row r="2180" spans="1:40" x14ac:dyDescent="0.3">
      <c r="A2180">
        <v>4</v>
      </c>
      <c r="B2180" t="s">
        <v>39</v>
      </c>
      <c r="C2180" t="s">
        <v>3169</v>
      </c>
      <c r="D2180" t="s">
        <v>7962</v>
      </c>
      <c r="E2180" t="s">
        <v>1196</v>
      </c>
      <c r="F2180" s="12">
        <v>2207.9390848601297</v>
      </c>
      <c r="G2180" s="12">
        <v>16203.294035015149</v>
      </c>
      <c r="H2180" s="12">
        <v>7923.7061101783365</v>
      </c>
      <c r="I2180">
        <v>7</v>
      </c>
      <c r="J2180" s="15">
        <v>2.3408277504277462E-2</v>
      </c>
      <c r="K2180" s="15">
        <v>0.97659172249572257</v>
      </c>
      <c r="L2180" s="58">
        <v>11.145630000000001</v>
      </c>
      <c r="M2180">
        <v>21</v>
      </c>
      <c r="N2180">
        <v>5</v>
      </c>
      <c r="O2180" s="12">
        <v>15.5</v>
      </c>
      <c r="P2180" s="12">
        <v>2.0833333333333335</v>
      </c>
      <c r="Q2180" s="12">
        <v>0</v>
      </c>
      <c r="R2180" s="12">
        <v>6.8361420574700578</v>
      </c>
      <c r="S2180" s="12">
        <v>185.48031148939342</v>
      </c>
      <c r="T2180" s="12">
        <v>17383.337440400894</v>
      </c>
      <c r="U2180" s="12">
        <v>15175.398355540765</v>
      </c>
      <c r="V2180" s="12">
        <v>0</v>
      </c>
      <c r="W2180" s="59">
        <v>2.2912701234025168E-4</v>
      </c>
      <c r="X2180" s="59">
        <v>1.789533783841362E-4</v>
      </c>
      <c r="Y2180" s="59">
        <v>3.0253524535608396E-4</v>
      </c>
      <c r="Z2180" s="59">
        <v>2.7994518753591776E-3</v>
      </c>
      <c r="AA2180" s="59">
        <v>1.1058979352830541E-3</v>
      </c>
      <c r="AB2180" s="59">
        <v>0</v>
      </c>
      <c r="AC2180" s="59">
        <v>2.2709581466439055E-4</v>
      </c>
      <c r="AD2180" s="59">
        <v>4.2280005504423483E-4</v>
      </c>
      <c r="AE2180" s="59">
        <v>1.8532593031602815E-3</v>
      </c>
      <c r="AF2180" s="59">
        <v>3.8474528055887315E-3</v>
      </c>
      <c r="AG2180" s="59">
        <v>0</v>
      </c>
      <c r="AH2180" s="18">
        <v>9.9696122047094032E-4</v>
      </c>
      <c r="AI2180" s="12">
        <v>179</v>
      </c>
      <c r="AJ2180" s="17">
        <v>4</v>
      </c>
      <c r="AK2180" s="18">
        <v>0.83070606302940786</v>
      </c>
      <c r="AL2180" t="str">
        <f>IF(AK2180&lt;='CAV Tier 1 Analysis'!$A$5,"Tier 1", "Tier 2")</f>
        <v>Tier 2</v>
      </c>
      <c r="AM2180" t="str">
        <f t="shared" si="67"/>
        <v>North Carolina - Tier 2</v>
      </c>
      <c r="AN2180" t="str">
        <f t="shared" si="68"/>
        <v>Thomasville, City Of - Tier 2</v>
      </c>
    </row>
    <row r="2181" spans="1:40" x14ac:dyDescent="0.3">
      <c r="A2181">
        <v>4</v>
      </c>
      <c r="B2181" t="s">
        <v>39</v>
      </c>
      <c r="C2181" t="s">
        <v>3615</v>
      </c>
      <c r="D2181" t="s">
        <v>7910</v>
      </c>
      <c r="E2181" t="s">
        <v>1312</v>
      </c>
      <c r="F2181" s="12">
        <v>69.336758620592221</v>
      </c>
      <c r="G2181" s="12">
        <v>1403.8441050042927</v>
      </c>
      <c r="H2181" s="12">
        <v>509.09412441396211</v>
      </c>
      <c r="I2181">
        <v>67</v>
      </c>
      <c r="J2181" s="15">
        <v>0.27142324808436102</v>
      </c>
      <c r="K2181" s="15">
        <v>0.72857675191563931</v>
      </c>
      <c r="L2181" s="58">
        <v>2.3347299999999995</v>
      </c>
      <c r="M2181">
        <v>151</v>
      </c>
      <c r="N2181">
        <v>2</v>
      </c>
      <c r="O2181" s="12">
        <v>9</v>
      </c>
      <c r="P2181" s="12">
        <v>5</v>
      </c>
      <c r="Q2181" s="12">
        <v>11</v>
      </c>
      <c r="R2181" s="12">
        <v>48.814642378347834</v>
      </c>
      <c r="S2181" s="12">
        <v>138.1799808291014</v>
      </c>
      <c r="T2181" s="12">
        <v>1128.3309183155586</v>
      </c>
      <c r="U2181" s="12">
        <v>1058.9941596949664</v>
      </c>
      <c r="V2181" s="12">
        <v>275.51318668873409</v>
      </c>
      <c r="W2181" s="59">
        <v>4.7996363554250024E-5</v>
      </c>
      <c r="X2181" s="59">
        <v>1.286760006476408E-3</v>
      </c>
      <c r="Y2181" s="59">
        <v>1.210140981424336E-4</v>
      </c>
      <c r="Z2181" s="59">
        <v>1.6254881856924259E-3</v>
      </c>
      <c r="AA2181" s="59">
        <v>2.6541550446793297E-3</v>
      </c>
      <c r="AB2181" s="59">
        <v>2.6705511046370479E-3</v>
      </c>
      <c r="AC2181" s="59">
        <v>1.6216165324341404E-3</v>
      </c>
      <c r="AD2181" s="59">
        <v>3.1497954166362417E-4</v>
      </c>
      <c r="AE2181" s="59">
        <v>1.2029276763343253E-4</v>
      </c>
      <c r="AF2181" s="59">
        <v>2.6848916617288297E-4</v>
      </c>
      <c r="AG2181" s="59">
        <v>1.1206739278978112E-4</v>
      </c>
      <c r="AH2181" s="18">
        <v>9.85764563988705E-4</v>
      </c>
      <c r="AI2181" s="12">
        <v>180</v>
      </c>
      <c r="AJ2181" s="17">
        <v>4</v>
      </c>
      <c r="AK2181" s="18">
        <v>0.83169182759339655</v>
      </c>
      <c r="AL2181" t="str">
        <f>IF(AK2181&lt;='CAV Tier 1 Analysis'!$A$5,"Tier 1", "Tier 2")</f>
        <v>Tier 2</v>
      </c>
      <c r="AM2181" t="str">
        <f t="shared" si="67"/>
        <v>North Carolina - Tier 2</v>
      </c>
      <c r="AN2181" t="str">
        <f t="shared" si="68"/>
        <v>Windsor, Town Of - Tier 2</v>
      </c>
    </row>
    <row r="2182" spans="1:40" x14ac:dyDescent="0.3">
      <c r="A2182">
        <v>4</v>
      </c>
      <c r="B2182" t="s">
        <v>39</v>
      </c>
      <c r="C2182" t="s">
        <v>5155</v>
      </c>
      <c r="D2182" t="s">
        <v>7930</v>
      </c>
      <c r="E2182" t="s">
        <v>1083</v>
      </c>
      <c r="F2182" s="12">
        <v>194.93807514489083</v>
      </c>
      <c r="G2182" s="12">
        <v>823.45227526581152</v>
      </c>
      <c r="H2182" s="12">
        <v>529.57910640136902</v>
      </c>
      <c r="I2182">
        <v>104</v>
      </c>
      <c r="J2182" s="15">
        <v>0.20337314416582888</v>
      </c>
      <c r="K2182" s="15">
        <v>0.79662685583417125</v>
      </c>
      <c r="L2182" s="58">
        <v>2.39717</v>
      </c>
      <c r="M2182">
        <v>195</v>
      </c>
      <c r="N2182">
        <v>43</v>
      </c>
      <c r="O2182" s="12">
        <v>11</v>
      </c>
      <c r="P2182" s="12">
        <v>1</v>
      </c>
      <c r="Q2182" s="12">
        <v>3</v>
      </c>
      <c r="R2182" s="12">
        <v>82.849193006753808</v>
      </c>
      <c r="S2182" s="12">
        <v>107.70216795337646</v>
      </c>
      <c r="T2182" s="12">
        <v>827.30227197264583</v>
      </c>
      <c r="U2182" s="12">
        <v>632.36419682775499</v>
      </c>
      <c r="V2182" s="12">
        <v>0</v>
      </c>
      <c r="W2182" s="59">
        <v>4.9279977908084256E-5</v>
      </c>
      <c r="X2182" s="59">
        <v>1.6617099421384076E-3</v>
      </c>
      <c r="Y2182" s="59">
        <v>2.6018031100623223E-3</v>
      </c>
      <c r="Z2182" s="59">
        <v>1.9867077825129649E-3</v>
      </c>
      <c r="AA2182" s="59">
        <v>5.3083100893586599E-4</v>
      </c>
      <c r="AB2182" s="59">
        <v>7.2833211944646763E-4</v>
      </c>
      <c r="AC2182" s="59">
        <v>2.7522401995138022E-3</v>
      </c>
      <c r="AD2182" s="59">
        <v>2.4550574760963222E-4</v>
      </c>
      <c r="AE2182" s="59">
        <v>8.8199727889743163E-5</v>
      </c>
      <c r="AF2182" s="59">
        <v>1.6032471413513104E-4</v>
      </c>
      <c r="AG2182" s="59">
        <v>0</v>
      </c>
      <c r="AH2182" s="18">
        <v>9.8226675728658379E-4</v>
      </c>
      <c r="AI2182" s="12">
        <v>181</v>
      </c>
      <c r="AJ2182" s="17">
        <v>4</v>
      </c>
      <c r="AK2182" s="18">
        <v>0.83267409435068318</v>
      </c>
      <c r="AL2182" t="str">
        <f>IF(AK2182&lt;='CAV Tier 1 Analysis'!$A$5,"Tier 1", "Tier 2")</f>
        <v>Tier 2</v>
      </c>
      <c r="AM2182" t="str">
        <f t="shared" si="67"/>
        <v>North Carolina - Tier 2</v>
      </c>
      <c r="AN2182" t="str">
        <f t="shared" si="68"/>
        <v>Cape Carteret, Town Of - Tier 2</v>
      </c>
    </row>
    <row r="2183" spans="1:40" x14ac:dyDescent="0.3">
      <c r="A2183">
        <v>4</v>
      </c>
      <c r="B2183" t="s">
        <v>39</v>
      </c>
      <c r="C2183" t="s">
        <v>5273</v>
      </c>
      <c r="D2183" t="s">
        <v>8092</v>
      </c>
      <c r="E2183" t="s">
        <v>1161</v>
      </c>
      <c r="F2183" s="12">
        <v>916.23453234922351</v>
      </c>
      <c r="G2183" s="12">
        <v>6609.1286024426054</v>
      </c>
      <c r="H2183" s="12">
        <v>4028.084367751821</v>
      </c>
      <c r="I2183">
        <v>34</v>
      </c>
      <c r="J2183" s="15">
        <v>0.16295982668442285</v>
      </c>
      <c r="K2183" s="15">
        <v>0.83704017331557723</v>
      </c>
      <c r="L2183" s="58">
        <v>8.2900800000000014</v>
      </c>
      <c r="M2183">
        <v>22</v>
      </c>
      <c r="N2183">
        <v>26</v>
      </c>
      <c r="O2183" s="12">
        <v>7</v>
      </c>
      <c r="P2183" s="12">
        <v>4</v>
      </c>
      <c r="Q2183" s="12">
        <v>1</v>
      </c>
      <c r="R2183" s="12">
        <v>28.459365892729625</v>
      </c>
      <c r="S2183" s="12">
        <v>656.41593043906971</v>
      </c>
      <c r="T2183" s="12">
        <v>7817.5389192114126</v>
      </c>
      <c r="U2183" s="12">
        <v>6901.3043868621889</v>
      </c>
      <c r="V2183" s="12">
        <v>0</v>
      </c>
      <c r="W2183" s="59">
        <v>1.7042385782245365E-4</v>
      </c>
      <c r="X2183" s="59">
        <v>1.8747496783099983E-4</v>
      </c>
      <c r="Y2183" s="59">
        <v>1.5731832758516368E-3</v>
      </c>
      <c r="Z2183" s="59">
        <v>1.2642685888718866E-3</v>
      </c>
      <c r="AA2183" s="59">
        <v>2.123324035743464E-3</v>
      </c>
      <c r="AB2183" s="59">
        <v>2.4277737314882253E-4</v>
      </c>
      <c r="AC2183" s="59">
        <v>9.4541670256531422E-4</v>
      </c>
      <c r="AD2183" s="59">
        <v>1.4962919206517606E-3</v>
      </c>
      <c r="AE2183" s="59">
        <v>8.3343758236979846E-4</v>
      </c>
      <c r="AF2183" s="59">
        <v>1.7497031908727495E-3</v>
      </c>
      <c r="AG2183" s="59">
        <v>0</v>
      </c>
      <c r="AH2183" s="18">
        <v>9.6239104506626219E-4</v>
      </c>
      <c r="AI2183" s="12">
        <v>182</v>
      </c>
      <c r="AJ2183" s="17">
        <v>4</v>
      </c>
      <c r="AK2183" s="18">
        <v>0.83363648539574942</v>
      </c>
      <c r="AL2183" t="str">
        <f>IF(AK2183&lt;='CAV Tier 1 Analysis'!$A$5,"Tier 1", "Tier 2")</f>
        <v>Tier 2</v>
      </c>
      <c r="AM2183" t="str">
        <f t="shared" si="67"/>
        <v>North Carolina - Tier 2</v>
      </c>
      <c r="AN2183" t="str">
        <f t="shared" si="68"/>
        <v>Mount Airy,City Of - Tier 2</v>
      </c>
    </row>
    <row r="2184" spans="1:40" x14ac:dyDescent="0.3">
      <c r="A2184">
        <v>4</v>
      </c>
      <c r="B2184" t="s">
        <v>39</v>
      </c>
      <c r="C2184" t="s">
        <v>5409</v>
      </c>
      <c r="D2184" t="s">
        <v>8267</v>
      </c>
      <c r="E2184" t="s">
        <v>1226</v>
      </c>
      <c r="F2184" s="12">
        <v>171.71511879499479</v>
      </c>
      <c r="G2184" s="12">
        <v>612.05239919244821</v>
      </c>
      <c r="H2184" s="12">
        <v>672.71439733726186</v>
      </c>
      <c r="I2184">
        <v>112</v>
      </c>
      <c r="J2184" s="15">
        <v>0.82013243883683318</v>
      </c>
      <c r="K2184" s="15">
        <v>0.17986756116316688</v>
      </c>
      <c r="L2184" s="58">
        <v>4.1483299999999996</v>
      </c>
      <c r="M2184">
        <v>419</v>
      </c>
      <c r="N2184">
        <v>11</v>
      </c>
      <c r="O2184" s="12">
        <v>13</v>
      </c>
      <c r="P2184" s="12">
        <v>1</v>
      </c>
      <c r="Q2184" s="12">
        <v>5</v>
      </c>
      <c r="R2184" s="12">
        <v>20.145166850274691</v>
      </c>
      <c r="S2184" s="12">
        <v>551.71489932885902</v>
      </c>
      <c r="T2184" s="12">
        <v>516.07968570960873</v>
      </c>
      <c r="U2184" s="12">
        <v>344.36456691461393</v>
      </c>
      <c r="V2184" s="12">
        <v>95.972713482839481</v>
      </c>
      <c r="W2184" s="59">
        <v>8.5279563299825683E-5</v>
      </c>
      <c r="X2184" s="59">
        <v>3.5705459782358604E-3</v>
      </c>
      <c r="Y2184" s="59">
        <v>6.6557753978338475E-4</v>
      </c>
      <c r="Z2184" s="59">
        <v>2.3479273793335039E-3</v>
      </c>
      <c r="AA2184" s="59">
        <v>5.3083100893586599E-4</v>
      </c>
      <c r="AB2184" s="59">
        <v>1.2138868657441126E-3</v>
      </c>
      <c r="AC2184" s="59">
        <v>6.6922001312335125E-4</v>
      </c>
      <c r="AD2184" s="59">
        <v>1.2576272270186757E-3</v>
      </c>
      <c r="AE2184" s="59">
        <v>5.5019899486649406E-5</v>
      </c>
      <c r="AF2184" s="59">
        <v>8.7307521560857704E-5</v>
      </c>
      <c r="AG2184" s="59">
        <v>3.9037738658707516E-5</v>
      </c>
      <c r="AH2184" s="18">
        <v>9.5656915774370861E-4</v>
      </c>
      <c r="AI2184" s="12">
        <v>183</v>
      </c>
      <c r="AJ2184" s="17">
        <v>4</v>
      </c>
      <c r="AK2184" s="18">
        <v>0.83459305455349309</v>
      </c>
      <c r="AL2184" t="str">
        <f>IF(AK2184&lt;='CAV Tier 1 Analysis'!$A$5,"Tier 1", "Tier 2")</f>
        <v>Tier 2</v>
      </c>
      <c r="AM2184" t="str">
        <f t="shared" ref="AM2184:AM2247" si="69">B2184&amp;" - "&amp;AL2184</f>
        <v>North Carolina - Tier 2</v>
      </c>
      <c r="AN2184" t="str">
        <f t="shared" ref="AN2184:AN2247" si="70">C2184&amp;" - "&amp;AL2184</f>
        <v>Bald Head Island, Village Of - Tier 2</v>
      </c>
    </row>
    <row r="2185" spans="1:40" x14ac:dyDescent="0.3">
      <c r="A2185">
        <v>4</v>
      </c>
      <c r="B2185" t="s">
        <v>39</v>
      </c>
      <c r="C2185" t="s">
        <v>4673</v>
      </c>
      <c r="D2185" t="s">
        <v>8208</v>
      </c>
      <c r="E2185" t="s">
        <v>1347</v>
      </c>
      <c r="F2185" s="12">
        <v>1114.6802003459659</v>
      </c>
      <c r="G2185" s="12">
        <v>10275.99347660537</v>
      </c>
      <c r="H2185" s="12">
        <v>5443.4589703625625</v>
      </c>
      <c r="I2185">
        <v>7</v>
      </c>
      <c r="J2185" s="15">
        <v>1.8714777698640647E-2</v>
      </c>
      <c r="K2185" s="15">
        <v>0.98128522230135928</v>
      </c>
      <c r="L2185" s="58">
        <v>8.185509999999999</v>
      </c>
      <c r="M2185">
        <v>14</v>
      </c>
      <c r="N2185">
        <v>0</v>
      </c>
      <c r="O2185" s="12">
        <v>11</v>
      </c>
      <c r="P2185" s="12">
        <v>7</v>
      </c>
      <c r="Q2185" s="12">
        <v>0</v>
      </c>
      <c r="R2185" s="12">
        <v>6.868996556109515</v>
      </c>
      <c r="S2185" s="12">
        <v>101.87312454200666</v>
      </c>
      <c r="T2185" s="12">
        <v>12058.817586952857</v>
      </c>
      <c r="U2185" s="12">
        <v>10944.137386606892</v>
      </c>
      <c r="V2185" s="12">
        <v>0</v>
      </c>
      <c r="W2185" s="59">
        <v>1.6827415325838498E-4</v>
      </c>
      <c r="X2185" s="59">
        <v>1.193022522560908E-4</v>
      </c>
      <c r="Y2185" s="59">
        <v>0</v>
      </c>
      <c r="Z2185" s="59">
        <v>1.9867077825129649E-3</v>
      </c>
      <c r="AA2185" s="59">
        <v>3.7158170625510617E-3</v>
      </c>
      <c r="AB2185" s="59">
        <v>0</v>
      </c>
      <c r="AC2185" s="59">
        <v>2.2818723714671955E-4</v>
      </c>
      <c r="AD2185" s="59">
        <v>2.3221851590621062E-4</v>
      </c>
      <c r="AE2185" s="59">
        <v>1.285605595286529E-3</v>
      </c>
      <c r="AF2185" s="59">
        <v>2.7746917152573661E-3</v>
      </c>
      <c r="AG2185" s="59">
        <v>0</v>
      </c>
      <c r="AH2185" s="18">
        <v>9.5552766492502971E-4</v>
      </c>
      <c r="AI2185" s="12">
        <v>184</v>
      </c>
      <c r="AJ2185" s="17">
        <v>4</v>
      </c>
      <c r="AK2185" s="18">
        <v>0.8355485822184181</v>
      </c>
      <c r="AL2185" t="str">
        <f>IF(AK2185&lt;='CAV Tier 1 Analysis'!$A$5,"Tier 1", "Tier 2")</f>
        <v>Tier 2</v>
      </c>
      <c r="AM2185" t="str">
        <f t="shared" si="69"/>
        <v>North Carolina - Tier 2</v>
      </c>
      <c r="AN2185" t="str">
        <f t="shared" si="70"/>
        <v>Henderson, City Of - Tier 2</v>
      </c>
    </row>
    <row r="2186" spans="1:40" x14ac:dyDescent="0.3">
      <c r="A2186">
        <v>4</v>
      </c>
      <c r="B2186" t="s">
        <v>39</v>
      </c>
      <c r="C2186" t="s">
        <v>5375</v>
      </c>
      <c r="D2186" t="s">
        <v>8227</v>
      </c>
      <c r="E2186" t="s">
        <v>1217</v>
      </c>
      <c r="F2186" s="12">
        <v>102.05805564981848</v>
      </c>
      <c r="G2186" s="12">
        <v>707.21648295289947</v>
      </c>
      <c r="H2186" s="12">
        <v>850.31302986486821</v>
      </c>
      <c r="I2186">
        <v>112</v>
      </c>
      <c r="J2186" s="15">
        <v>0.93984684896614945</v>
      </c>
      <c r="K2186" s="15">
        <v>6.0153151033850591E-2</v>
      </c>
      <c r="L2186" s="58">
        <v>2.4655400000000003</v>
      </c>
      <c r="M2186">
        <v>388</v>
      </c>
      <c r="N2186">
        <v>18</v>
      </c>
      <c r="O2186" s="12">
        <v>13</v>
      </c>
      <c r="P2186" s="12">
        <v>1</v>
      </c>
      <c r="Q2186" s="12">
        <v>2</v>
      </c>
      <c r="R2186" s="12">
        <v>6.737152915791266</v>
      </c>
      <c r="S2186" s="12">
        <v>799.16402175335577</v>
      </c>
      <c r="T2186" s="12">
        <v>706.02962576923835</v>
      </c>
      <c r="U2186" s="12">
        <v>603.97157011941988</v>
      </c>
      <c r="V2186" s="12">
        <v>1.1868571836611181</v>
      </c>
      <c r="W2186" s="59">
        <v>5.0685498621915872E-5</v>
      </c>
      <c r="X2186" s="59">
        <v>3.3063767053830881E-3</v>
      </c>
      <c r="Y2186" s="59">
        <v>1.0891268832819024E-3</v>
      </c>
      <c r="Z2186" s="59">
        <v>2.3479273793335039E-3</v>
      </c>
      <c r="AA2186" s="59">
        <v>5.3083100893586599E-4</v>
      </c>
      <c r="AB2186" s="59">
        <v>4.8555474629764507E-4</v>
      </c>
      <c r="AC2186" s="59">
        <v>2.2380740731657814E-4</v>
      </c>
      <c r="AD2186" s="59">
        <v>1.8216844131513804E-3</v>
      </c>
      <c r="AE2186" s="59">
        <v>7.5270699700197348E-5</v>
      </c>
      <c r="AF2186" s="59">
        <v>1.531262677597756E-4</v>
      </c>
      <c r="AG2186" s="59">
        <v>4.8276451586686504E-7</v>
      </c>
      <c r="AH2186" s="18">
        <v>9.1680670675433815E-4</v>
      </c>
      <c r="AI2186" s="12">
        <v>185</v>
      </c>
      <c r="AJ2186" s="17">
        <v>4</v>
      </c>
      <c r="AK2186" s="18">
        <v>0.83646538892517242</v>
      </c>
      <c r="AL2186" t="str">
        <f>IF(AK2186&lt;='CAV Tier 1 Analysis'!$A$5,"Tier 1", "Tier 2")</f>
        <v>Tier 2</v>
      </c>
      <c r="AM2186" t="str">
        <f t="shared" si="69"/>
        <v>North Carolina - Tier 2</v>
      </c>
      <c r="AN2186" t="str">
        <f t="shared" si="70"/>
        <v>Caswell Beach, Town Of - Tier 2</v>
      </c>
    </row>
    <row r="2187" spans="1:40" x14ac:dyDescent="0.3">
      <c r="A2187">
        <v>4</v>
      </c>
      <c r="B2187" t="s">
        <v>39</v>
      </c>
      <c r="C2187" t="s">
        <v>3642</v>
      </c>
      <c r="D2187" t="s">
        <v>7999</v>
      </c>
      <c r="E2187" t="s">
        <v>1399</v>
      </c>
      <c r="F2187" s="12">
        <v>315.82093827558577</v>
      </c>
      <c r="G2187" s="12">
        <v>2993.0353300115039</v>
      </c>
      <c r="H2187" s="12">
        <v>1622.771291894958</v>
      </c>
      <c r="I2187">
        <v>53</v>
      </c>
      <c r="J2187" s="15">
        <v>6.1648566510105605E-2</v>
      </c>
      <c r="K2187" s="15">
        <v>0.93835143348989436</v>
      </c>
      <c r="L2187" s="58">
        <v>3.76424</v>
      </c>
      <c r="M2187">
        <v>41</v>
      </c>
      <c r="N2187">
        <v>0</v>
      </c>
      <c r="O2187" s="12">
        <v>10.857142857142858</v>
      </c>
      <c r="P2187" s="12">
        <v>2.9285714285714284</v>
      </c>
      <c r="Q2187" s="12">
        <v>13</v>
      </c>
      <c r="R2187" s="12">
        <v>49.7326259749644</v>
      </c>
      <c r="S2187" s="12">
        <v>100.04152391907631</v>
      </c>
      <c r="T2187" s="12">
        <v>3083.1040414275799</v>
      </c>
      <c r="U2187" s="12">
        <v>2767.2831031519941</v>
      </c>
      <c r="V2187" s="12">
        <v>0</v>
      </c>
      <c r="W2187" s="59">
        <v>7.738360818829164E-5</v>
      </c>
      <c r="X2187" s="59">
        <v>3.4938516732140881E-4</v>
      </c>
      <c r="Y2187" s="59">
        <v>0</v>
      </c>
      <c r="Z2187" s="59">
        <v>1.9609063827400693E-3</v>
      </c>
      <c r="AA2187" s="59">
        <v>1.5545765261693217E-3</v>
      </c>
      <c r="AB2187" s="59">
        <v>3.1561058509346927E-3</v>
      </c>
      <c r="AC2187" s="59">
        <v>1.6521118367987394E-3</v>
      </c>
      <c r="AD2187" s="59">
        <v>2.2804340514660695E-4</v>
      </c>
      <c r="AE2187" s="59">
        <v>3.2869357032138205E-4</v>
      </c>
      <c r="AF2187" s="59">
        <v>7.0159549618630304E-4</v>
      </c>
      <c r="AG2187" s="59">
        <v>0</v>
      </c>
      <c r="AH2187" s="18">
        <v>9.0989107670971054E-4</v>
      </c>
      <c r="AI2187" s="12">
        <v>186</v>
      </c>
      <c r="AJ2187" s="17">
        <v>4</v>
      </c>
      <c r="AK2187" s="18">
        <v>0.83737528000188211</v>
      </c>
      <c r="AL2187" t="str">
        <f>IF(AK2187&lt;='CAV Tier 1 Analysis'!$A$5,"Tier 1", "Tier 2")</f>
        <v>Tier 2</v>
      </c>
      <c r="AM2187" t="str">
        <f t="shared" si="69"/>
        <v>North Carolina - Tier 2</v>
      </c>
      <c r="AN2187" t="str">
        <f t="shared" si="70"/>
        <v>Canton, Town Of - Tier 2</v>
      </c>
    </row>
    <row r="2188" spans="1:40" x14ac:dyDescent="0.3">
      <c r="A2188">
        <v>4</v>
      </c>
      <c r="B2188" t="s">
        <v>39</v>
      </c>
      <c r="C2188" t="s">
        <v>5382</v>
      </c>
      <c r="D2188" t="s">
        <v>8236</v>
      </c>
      <c r="E2188" t="s">
        <v>1500</v>
      </c>
      <c r="F2188" s="12">
        <v>2798.4676303861306</v>
      </c>
      <c r="G2188" s="12">
        <v>6359.6573829738127</v>
      </c>
      <c r="H2188" s="12">
        <v>3471.68251067459</v>
      </c>
      <c r="I2188">
        <v>10</v>
      </c>
      <c r="J2188" s="15">
        <v>2.2800916539470389E-2</v>
      </c>
      <c r="K2188" s="15">
        <v>0.97719908346052953</v>
      </c>
      <c r="L2188" s="58">
        <v>82.615099999999998</v>
      </c>
      <c r="M2188">
        <v>48</v>
      </c>
      <c r="N2188">
        <v>1</v>
      </c>
      <c r="O2188" s="12">
        <v>5.8888888888888893</v>
      </c>
      <c r="P2188" s="12">
        <v>8.7037037037037042</v>
      </c>
      <c r="Q2188" s="12">
        <v>0</v>
      </c>
      <c r="R2188" s="12">
        <v>9.7719908346052957</v>
      </c>
      <c r="S2188" s="12">
        <v>79.157543177430341</v>
      </c>
      <c r="T2188" s="12">
        <v>6455.4257994357959</v>
      </c>
      <c r="U2188" s="12">
        <v>3656.9581690496652</v>
      </c>
      <c r="V2188" s="12">
        <v>0</v>
      </c>
      <c r="W2188" s="59">
        <v>1.6983652819258423E-3</v>
      </c>
      <c r="X2188" s="59">
        <v>4.0903629344945418E-4</v>
      </c>
      <c r="Y2188" s="59">
        <v>6.0507049071216798E-5</v>
      </c>
      <c r="Z2188" s="59">
        <v>1.0635910350826985E-3</v>
      </c>
      <c r="AA2188" s="59">
        <v>4.6201958185158711E-3</v>
      </c>
      <c r="AB2188" s="59">
        <v>0</v>
      </c>
      <c r="AC2188" s="59">
        <v>3.2462435695769146E-4</v>
      </c>
      <c r="AD2188" s="59">
        <v>1.8043863170079795E-4</v>
      </c>
      <c r="AE2188" s="59">
        <v>6.8822100242158001E-4</v>
      </c>
      <c r="AF2188" s="59">
        <v>9.271568124795622E-4</v>
      </c>
      <c r="AG2188" s="59">
        <v>0</v>
      </c>
      <c r="AH2188" s="18">
        <v>9.0655784378224677E-4</v>
      </c>
      <c r="AI2188" s="12">
        <v>187</v>
      </c>
      <c r="AJ2188" s="17">
        <v>4</v>
      </c>
      <c r="AK2188" s="18">
        <v>0.83828183784566435</v>
      </c>
      <c r="AL2188" t="str">
        <f>IF(AK2188&lt;='CAV Tier 1 Analysis'!$A$5,"Tier 1", "Tier 2")</f>
        <v>Tier 2</v>
      </c>
      <c r="AM2188" t="str">
        <f t="shared" si="69"/>
        <v>North Carolina - Tier 2</v>
      </c>
      <c r="AN2188" t="str">
        <f t="shared" si="70"/>
        <v>Eastern Band Of Cherokee Indians - Tier 2</v>
      </c>
    </row>
    <row r="2189" spans="1:40" x14ac:dyDescent="0.3">
      <c r="A2189">
        <v>4</v>
      </c>
      <c r="B2189" t="s">
        <v>39</v>
      </c>
      <c r="C2189" t="s">
        <v>5471</v>
      </c>
      <c r="D2189" t="s">
        <v>8338</v>
      </c>
      <c r="E2189" t="s">
        <v>1124</v>
      </c>
      <c r="F2189" s="12">
        <v>6387.6405986821228</v>
      </c>
      <c r="G2189" s="12">
        <v>16191.607443618896</v>
      </c>
      <c r="H2189" s="12">
        <v>5140.9860650188102</v>
      </c>
      <c r="I2189">
        <v>19</v>
      </c>
      <c r="J2189" s="15">
        <v>7.6481164920934389E-2</v>
      </c>
      <c r="K2189" s="15">
        <v>0.92351883507906551</v>
      </c>
      <c r="L2189" s="58">
        <v>10.834040000000002</v>
      </c>
      <c r="M2189">
        <v>60</v>
      </c>
      <c r="N2189">
        <v>5</v>
      </c>
      <c r="O2189" s="12">
        <v>12.411764705882353</v>
      </c>
      <c r="P2189" s="12">
        <v>1.4705882352941178</v>
      </c>
      <c r="Q2189" s="12">
        <v>0</v>
      </c>
      <c r="R2189" s="12">
        <v>17.546857866502243</v>
      </c>
      <c r="S2189" s="12">
        <v>393.18860309492914</v>
      </c>
      <c r="T2189" s="12">
        <v>12101.14993193894</v>
      </c>
      <c r="U2189" s="12">
        <v>5713.5093332568176</v>
      </c>
      <c r="V2189" s="12">
        <v>4090.4575116799551</v>
      </c>
      <c r="W2189" s="59">
        <v>2.2272148068568404E-4</v>
      </c>
      <c r="X2189" s="59">
        <v>5.1129536681181773E-4</v>
      </c>
      <c r="Y2189" s="59">
        <v>3.0253524535608396E-4</v>
      </c>
      <c r="Z2189" s="59">
        <v>2.2416863214451102E-3</v>
      </c>
      <c r="AA2189" s="59">
        <v>7.8063383667039126E-4</v>
      </c>
      <c r="AB2189" s="59">
        <v>0</v>
      </c>
      <c r="AC2189" s="59">
        <v>5.8290450205599029E-4</v>
      </c>
      <c r="AD2189" s="59">
        <v>8.962685133338704E-4</v>
      </c>
      <c r="AE2189" s="59">
        <v>1.2901186994265727E-3</v>
      </c>
      <c r="AF2189" s="59">
        <v>1.4485588449788683E-3</v>
      </c>
      <c r="AG2189" s="59">
        <v>1.6638292858528097E-3</v>
      </c>
      <c r="AH2189" s="18">
        <v>9.0368655423792715E-4</v>
      </c>
      <c r="AI2189" s="12">
        <v>188</v>
      </c>
      <c r="AJ2189" s="17">
        <v>4</v>
      </c>
      <c r="AK2189" s="18">
        <v>0.83918552439990224</v>
      </c>
      <c r="AL2189" t="str">
        <f>IF(AK2189&lt;='CAV Tier 1 Analysis'!$A$5,"Tier 1", "Tier 2")</f>
        <v>Tier 2</v>
      </c>
      <c r="AM2189" t="str">
        <f t="shared" si="69"/>
        <v>North Carolina - Tier 2</v>
      </c>
      <c r="AN2189" t="str">
        <f t="shared" si="70"/>
        <v>Clemmons, Village Of - Tier 2</v>
      </c>
    </row>
    <row r="2190" spans="1:40" x14ac:dyDescent="0.3">
      <c r="A2190">
        <v>4</v>
      </c>
      <c r="B2190" t="s">
        <v>39</v>
      </c>
      <c r="C2190" t="s">
        <v>5270</v>
      </c>
      <c r="D2190" t="s">
        <v>8089</v>
      </c>
      <c r="E2190" t="s">
        <v>1430</v>
      </c>
      <c r="F2190" s="12">
        <v>1254.6151009959387</v>
      </c>
      <c r="G2190" s="12">
        <v>8370.2676761917392</v>
      </c>
      <c r="H2190" s="12">
        <v>4361.8899155188246</v>
      </c>
      <c r="I2190">
        <v>1</v>
      </c>
      <c r="J2190" s="15">
        <v>5.957567675561698E-2</v>
      </c>
      <c r="K2190" s="15">
        <v>0.94042432324438308</v>
      </c>
      <c r="L2190" s="58">
        <v>12.463140000000001</v>
      </c>
      <c r="M2190">
        <v>15</v>
      </c>
      <c r="N2190">
        <v>0</v>
      </c>
      <c r="O2190" s="12">
        <v>7</v>
      </c>
      <c r="P2190" s="12">
        <v>8</v>
      </c>
      <c r="Q2190" s="12">
        <v>0</v>
      </c>
      <c r="R2190" s="12">
        <v>0.94042432324438308</v>
      </c>
      <c r="S2190" s="12">
        <v>259.86254365053497</v>
      </c>
      <c r="T2190" s="12">
        <v>9694.0282032691302</v>
      </c>
      <c r="U2190" s="12">
        <v>8439.4131022731908</v>
      </c>
      <c r="V2190" s="12">
        <v>0</v>
      </c>
      <c r="W2190" s="59">
        <v>2.5621180970284178E-4</v>
      </c>
      <c r="X2190" s="59">
        <v>1.2782384170295443E-4</v>
      </c>
      <c r="Y2190" s="59">
        <v>0</v>
      </c>
      <c r="Z2190" s="59">
        <v>1.2642685888718866E-3</v>
      </c>
      <c r="AA2190" s="59">
        <v>4.2466480714869279E-3</v>
      </c>
      <c r="AB2190" s="59">
        <v>0</v>
      </c>
      <c r="AC2190" s="59">
        <v>3.124078259667247E-5</v>
      </c>
      <c r="AD2190" s="59">
        <v>5.9235342488447298E-4</v>
      </c>
      <c r="AE2190" s="59">
        <v>1.0334924472588701E-3</v>
      </c>
      <c r="AF2190" s="59">
        <v>2.1396633457076873E-3</v>
      </c>
      <c r="AG2190" s="59">
        <v>0</v>
      </c>
      <c r="AH2190" s="18">
        <v>8.8106384656475576E-4</v>
      </c>
      <c r="AI2190" s="12">
        <v>189</v>
      </c>
      <c r="AJ2190" s="17">
        <v>4</v>
      </c>
      <c r="AK2190" s="18">
        <v>0.84006658824646696</v>
      </c>
      <c r="AL2190" t="str">
        <f>IF(AK2190&lt;='CAV Tier 1 Analysis'!$A$5,"Tier 1", "Tier 2")</f>
        <v>Tier 2</v>
      </c>
      <c r="AM2190" t="str">
        <f t="shared" si="69"/>
        <v>North Carolina - Tier 2</v>
      </c>
      <c r="AN2190" t="str">
        <f t="shared" si="70"/>
        <v>Laurinburg, City Of - Tier 2</v>
      </c>
    </row>
    <row r="2191" spans="1:40" x14ac:dyDescent="0.3">
      <c r="A2191">
        <v>4</v>
      </c>
      <c r="B2191" t="s">
        <v>39</v>
      </c>
      <c r="C2191" t="s">
        <v>5211</v>
      </c>
      <c r="D2191" t="s">
        <v>8005</v>
      </c>
      <c r="E2191" t="s">
        <v>1340</v>
      </c>
      <c r="F2191" s="12">
        <v>171.74171021775217</v>
      </c>
      <c r="G2191" s="12">
        <v>1278.4645117106263</v>
      </c>
      <c r="H2191" s="12">
        <v>438.76255518842009</v>
      </c>
      <c r="I2191">
        <v>65</v>
      </c>
      <c r="J2191" s="15">
        <v>0</v>
      </c>
      <c r="K2191" s="15">
        <v>1</v>
      </c>
      <c r="L2191" s="58">
        <v>2.6259600000000001</v>
      </c>
      <c r="M2191">
        <v>46</v>
      </c>
      <c r="N2191">
        <v>17</v>
      </c>
      <c r="O2191" s="12">
        <v>9</v>
      </c>
      <c r="P2191" s="12">
        <v>6</v>
      </c>
      <c r="Q2191" s="12">
        <v>3</v>
      </c>
      <c r="R2191" s="12">
        <v>65</v>
      </c>
      <c r="S2191" s="12">
        <v>0</v>
      </c>
      <c r="T2191" s="12">
        <v>1194.6850148442215</v>
      </c>
      <c r="U2191" s="12">
        <v>1022.9433046264694</v>
      </c>
      <c r="V2191" s="12">
        <v>83.77949686640477</v>
      </c>
      <c r="W2191" s="59">
        <v>5.3983343186971694E-5</v>
      </c>
      <c r="X2191" s="59">
        <v>3.9199311455572692E-4</v>
      </c>
      <c r="Y2191" s="59">
        <v>1.0286198342106855E-3</v>
      </c>
      <c r="Z2191" s="59">
        <v>1.6254881856924259E-3</v>
      </c>
      <c r="AA2191" s="59">
        <v>3.1849860536151959E-3</v>
      </c>
      <c r="AB2191" s="59">
        <v>7.2833211944646763E-4</v>
      </c>
      <c r="AC2191" s="59">
        <v>2.1592921605623084E-3</v>
      </c>
      <c r="AD2191" s="59">
        <v>0</v>
      </c>
      <c r="AE2191" s="59">
        <v>1.2736686069042747E-4</v>
      </c>
      <c r="AF2191" s="59">
        <v>2.5934911197282183E-4</v>
      </c>
      <c r="AG2191" s="59">
        <v>3.4078041403023487E-5</v>
      </c>
      <c r="AH2191" s="18">
        <v>8.721353477578232E-4</v>
      </c>
      <c r="AI2191" s="12">
        <v>190</v>
      </c>
      <c r="AJ2191" s="17">
        <v>4</v>
      </c>
      <c r="AK2191" s="18">
        <v>0.84093872359422484</v>
      </c>
      <c r="AL2191" t="str">
        <f>IF(AK2191&lt;='CAV Tier 1 Analysis'!$A$5,"Tier 1", "Tier 2")</f>
        <v>Tier 2</v>
      </c>
      <c r="AM2191" t="str">
        <f t="shared" si="69"/>
        <v>North Carolina - Tier 2</v>
      </c>
      <c r="AN2191" t="str">
        <f t="shared" si="70"/>
        <v>Ahoskie,Town Of - Tier 2</v>
      </c>
    </row>
    <row r="2192" spans="1:40" x14ac:dyDescent="0.3">
      <c r="A2192">
        <v>4</v>
      </c>
      <c r="B2192" t="s">
        <v>39</v>
      </c>
      <c r="C2192" t="s">
        <v>5448</v>
      </c>
      <c r="D2192" t="s">
        <v>8313</v>
      </c>
      <c r="E2192" t="s">
        <v>1042</v>
      </c>
      <c r="F2192" s="12">
        <v>6760.6523448446915</v>
      </c>
      <c r="G2192" s="12">
        <v>18218.291568157034</v>
      </c>
      <c r="H2192" s="12">
        <v>5925.1362807345704</v>
      </c>
      <c r="I2192">
        <v>3</v>
      </c>
      <c r="J2192" s="15">
        <v>0.11832239155149868</v>
      </c>
      <c r="K2192" s="15">
        <v>0.88167760844850163</v>
      </c>
      <c r="L2192" s="58">
        <v>9.1301400000000008</v>
      </c>
      <c r="M2192">
        <v>58</v>
      </c>
      <c r="N2192">
        <v>0</v>
      </c>
      <c r="O2192" s="12">
        <v>8</v>
      </c>
      <c r="P2192" s="12">
        <v>1</v>
      </c>
      <c r="Q2192" s="12">
        <v>0</v>
      </c>
      <c r="R2192" s="12">
        <v>2.6450328253455049</v>
      </c>
      <c r="S2192" s="12">
        <v>701.07629500506641</v>
      </c>
      <c r="T2192" s="12">
        <v>11633.110256882948</v>
      </c>
      <c r="U2192" s="12">
        <v>4872.4579120382568</v>
      </c>
      <c r="V2192" s="12">
        <v>6585.1813112740856</v>
      </c>
      <c r="W2192" s="59">
        <v>1.8769344581223544E-4</v>
      </c>
      <c r="X2192" s="59">
        <v>4.9425218791809052E-4</v>
      </c>
      <c r="Y2192" s="59">
        <v>0</v>
      </c>
      <c r="Z2192" s="59">
        <v>1.4448783872821563E-3</v>
      </c>
      <c r="AA2192" s="59">
        <v>5.3083100893586599E-4</v>
      </c>
      <c r="AB2192" s="59">
        <v>0</v>
      </c>
      <c r="AC2192" s="59">
        <v>8.7867671449208033E-5</v>
      </c>
      <c r="AD2192" s="59">
        <v>1.5980946642700706E-3</v>
      </c>
      <c r="AE2192" s="59">
        <v>1.2402204054413396E-3</v>
      </c>
      <c r="AF2192" s="59">
        <v>1.2353251904547178E-3</v>
      </c>
      <c r="AG2192" s="59">
        <v>2.6785799600809288E-3</v>
      </c>
      <c r="AH2192" s="18">
        <v>8.6343117469496477E-4</v>
      </c>
      <c r="AI2192" s="12">
        <v>191</v>
      </c>
      <c r="AJ2192" s="17">
        <v>4</v>
      </c>
      <c r="AK2192" s="18">
        <v>0.84180215476891984</v>
      </c>
      <c r="AL2192" t="str">
        <f>IF(AK2192&lt;='CAV Tier 1 Analysis'!$A$5,"Tier 1", "Tier 2")</f>
        <v>Tier 2</v>
      </c>
      <c r="AM2192" t="str">
        <f t="shared" si="69"/>
        <v>North Carolina - Tier 2</v>
      </c>
      <c r="AN2192" t="str">
        <f t="shared" si="70"/>
        <v>Cornelius, Town Of - Tier 2</v>
      </c>
    </row>
    <row r="2193" spans="1:40" x14ac:dyDescent="0.3">
      <c r="A2193">
        <v>4</v>
      </c>
      <c r="B2193" t="s">
        <v>39</v>
      </c>
      <c r="C2193" t="s">
        <v>5470</v>
      </c>
      <c r="D2193" t="s">
        <v>8337</v>
      </c>
      <c r="E2193" t="s">
        <v>1313</v>
      </c>
      <c r="F2193" s="12">
        <v>142.54367012326506</v>
      </c>
      <c r="G2193" s="12">
        <v>1427.2477726128848</v>
      </c>
      <c r="H2193" s="12">
        <v>618.43130400251528</v>
      </c>
      <c r="I2193">
        <v>13</v>
      </c>
      <c r="J2193" s="15">
        <v>0.44206644209548146</v>
      </c>
      <c r="K2193" s="15">
        <v>0.55793355790451848</v>
      </c>
      <c r="L2193" s="58">
        <v>3.4436</v>
      </c>
      <c r="M2193">
        <v>604</v>
      </c>
      <c r="N2193">
        <v>0</v>
      </c>
      <c r="O2193" s="12">
        <v>13</v>
      </c>
      <c r="P2193" s="12">
        <v>1</v>
      </c>
      <c r="Q2193" s="12">
        <v>0</v>
      </c>
      <c r="R2193" s="12">
        <v>7.2531362527587406</v>
      </c>
      <c r="S2193" s="12">
        <v>273.38772624086101</v>
      </c>
      <c r="T2193" s="12">
        <v>686.17159539255795</v>
      </c>
      <c r="U2193" s="12">
        <v>543.62792526929286</v>
      </c>
      <c r="V2193" s="12">
        <v>741.07617722032683</v>
      </c>
      <c r="W2193" s="59">
        <v>7.0792030571164723E-5</v>
      </c>
      <c r="X2193" s="59">
        <v>5.1470400259056321E-3</v>
      </c>
      <c r="Y2193" s="59">
        <v>0</v>
      </c>
      <c r="Z2193" s="59">
        <v>2.3479273793335039E-3</v>
      </c>
      <c r="AA2193" s="59">
        <v>5.3083100893586599E-4</v>
      </c>
      <c r="AB2193" s="59">
        <v>0</v>
      </c>
      <c r="AC2193" s="59">
        <v>2.4094831153957273E-4</v>
      </c>
      <c r="AD2193" s="59">
        <v>6.2318390979014548E-4</v>
      </c>
      <c r="AE2193" s="59">
        <v>7.315361029408077E-5</v>
      </c>
      <c r="AF2193" s="59">
        <v>1.3782720804228864E-4</v>
      </c>
      <c r="AG2193" s="59">
        <v>3.0143920165072739E-4</v>
      </c>
      <c r="AH2193" s="18">
        <v>8.6119478964208937E-4</v>
      </c>
      <c r="AI2193" s="12">
        <v>192</v>
      </c>
      <c r="AJ2193" s="17">
        <v>4</v>
      </c>
      <c r="AK2193" s="18">
        <v>0.84266334955856192</v>
      </c>
      <c r="AL2193" t="str">
        <f>IF(AK2193&lt;='CAV Tier 1 Analysis'!$A$5,"Tier 1", "Tier 2")</f>
        <v>Tier 2</v>
      </c>
      <c r="AM2193" t="str">
        <f t="shared" si="69"/>
        <v>North Carolina - Tier 2</v>
      </c>
      <c r="AN2193" t="str">
        <f t="shared" si="70"/>
        <v>St James, Town Of - Tier 2</v>
      </c>
    </row>
    <row r="2194" spans="1:40" x14ac:dyDescent="0.3">
      <c r="A2194">
        <v>4</v>
      </c>
      <c r="B2194" t="s">
        <v>39</v>
      </c>
      <c r="C2194" t="s">
        <v>5208</v>
      </c>
      <c r="D2194" t="s">
        <v>8001</v>
      </c>
      <c r="E2194" t="s">
        <v>1353</v>
      </c>
      <c r="F2194" s="12">
        <v>641.36276498495317</v>
      </c>
      <c r="G2194" s="12">
        <v>7014.5709720382001</v>
      </c>
      <c r="H2194" s="12">
        <v>3909.1232815197909</v>
      </c>
      <c r="I2194">
        <v>18</v>
      </c>
      <c r="J2194" s="15">
        <v>0.10434250572620876</v>
      </c>
      <c r="K2194" s="15">
        <v>0.89565749427379138</v>
      </c>
      <c r="L2194" s="58">
        <v>7.6490400000000003</v>
      </c>
      <c r="M2194">
        <v>208</v>
      </c>
      <c r="N2194">
        <v>2</v>
      </c>
      <c r="O2194" s="12">
        <v>11</v>
      </c>
      <c r="P2194" s="12">
        <v>3</v>
      </c>
      <c r="Q2194" s="12">
        <v>0</v>
      </c>
      <c r="R2194" s="12">
        <v>16.121834896928245</v>
      </c>
      <c r="S2194" s="12">
        <v>407.88771838643476</v>
      </c>
      <c r="T2194" s="12">
        <v>6993.254865922685</v>
      </c>
      <c r="U2194" s="12">
        <v>6351.8921009377318</v>
      </c>
      <c r="V2194" s="12">
        <v>21.31610611551514</v>
      </c>
      <c r="W2194" s="59">
        <v>1.5724563640378146E-4</v>
      </c>
      <c r="X2194" s="59">
        <v>1.7724906049476348E-3</v>
      </c>
      <c r="Y2194" s="59">
        <v>1.210140981424336E-4</v>
      </c>
      <c r="Z2194" s="59">
        <v>1.9867077825129649E-3</v>
      </c>
      <c r="AA2194" s="59">
        <v>1.592493026807598E-3</v>
      </c>
      <c r="AB2194" s="59">
        <v>0</v>
      </c>
      <c r="AC2194" s="59">
        <v>5.3556541087410785E-4</v>
      </c>
      <c r="AD2194" s="59">
        <v>9.2977496317992597E-4</v>
      </c>
      <c r="AE2194" s="59">
        <v>7.4555963054141988E-4</v>
      </c>
      <c r="AF2194" s="59">
        <v>1.6104094608908161E-3</v>
      </c>
      <c r="AG2194" s="59">
        <v>8.6705121649764281E-6</v>
      </c>
      <c r="AH2194" s="18">
        <v>8.5999373876960536E-4</v>
      </c>
      <c r="AI2194" s="12">
        <v>193</v>
      </c>
      <c r="AJ2194" s="17">
        <v>4</v>
      </c>
      <c r="AK2194" s="18">
        <v>0.84352334329733158</v>
      </c>
      <c r="AL2194" t="str">
        <f>IF(AK2194&lt;='CAV Tier 1 Analysis'!$A$5,"Tier 1", "Tier 2")</f>
        <v>Tier 2</v>
      </c>
      <c r="AM2194" t="str">
        <f t="shared" si="69"/>
        <v>North Carolina - Tier 2</v>
      </c>
      <c r="AN2194" t="str">
        <f t="shared" si="70"/>
        <v>Waynesville, Town Of - Tier 2</v>
      </c>
    </row>
    <row r="2195" spans="1:40" x14ac:dyDescent="0.3">
      <c r="A2195">
        <v>4</v>
      </c>
      <c r="B2195" t="s">
        <v>39</v>
      </c>
      <c r="C2195" t="s">
        <v>5332</v>
      </c>
      <c r="D2195" t="s">
        <v>8169</v>
      </c>
      <c r="E2195" t="s">
        <v>1152</v>
      </c>
      <c r="F2195" s="12">
        <v>7101.4465039447441</v>
      </c>
      <c r="G2195" s="12">
        <v>20183.487031404682</v>
      </c>
      <c r="H2195" s="12">
        <v>7286.4633066295901</v>
      </c>
      <c r="I2195">
        <v>1</v>
      </c>
      <c r="J2195" s="15">
        <v>2.5980004387335231E-2</v>
      </c>
      <c r="K2195" s="15">
        <v>0.97401999561266484</v>
      </c>
      <c r="L2195" s="58">
        <v>12.03464</v>
      </c>
      <c r="M2195">
        <v>18</v>
      </c>
      <c r="N2195">
        <v>0</v>
      </c>
      <c r="O2195" s="12">
        <v>13.133333333333333</v>
      </c>
      <c r="P2195" s="12">
        <v>1</v>
      </c>
      <c r="Q2195" s="12">
        <v>0</v>
      </c>
      <c r="R2195" s="12">
        <v>0.97401999561266484</v>
      </c>
      <c r="S2195" s="12">
        <v>189.30234867439393</v>
      </c>
      <c r="T2195" s="12">
        <v>15816.957210535435</v>
      </c>
      <c r="U2195" s="12">
        <v>8715.5107065906905</v>
      </c>
      <c r="V2195" s="12">
        <v>4366.5298208692475</v>
      </c>
      <c r="W2195" s="59">
        <v>2.4740289313304731E-4</v>
      </c>
      <c r="X2195" s="59">
        <v>1.5338861004354532E-4</v>
      </c>
      <c r="Y2195" s="59">
        <v>0</v>
      </c>
      <c r="Z2195" s="59">
        <v>2.3720086857882063E-3</v>
      </c>
      <c r="AA2195" s="59">
        <v>5.3083100893586599E-4</v>
      </c>
      <c r="AB2195" s="59">
        <v>0</v>
      </c>
      <c r="AC2195" s="59">
        <v>3.2356826780882479E-5</v>
      </c>
      <c r="AD2195" s="59">
        <v>4.3151234110426625E-4</v>
      </c>
      <c r="AE2195" s="59">
        <v>1.6862655516302785E-3</v>
      </c>
      <c r="AF2195" s="59">
        <v>2.209662991019129E-3</v>
      </c>
      <c r="AG2195" s="59">
        <v>1.7761241065985473E-3</v>
      </c>
      <c r="AH2195" s="18">
        <v>8.5814118318488814E-4</v>
      </c>
      <c r="AI2195" s="12">
        <v>194</v>
      </c>
      <c r="AJ2195" s="17">
        <v>4</v>
      </c>
      <c r="AK2195" s="18">
        <v>0.84438148448051642</v>
      </c>
      <c r="AL2195" t="str">
        <f>IF(AK2195&lt;='CAV Tier 1 Analysis'!$A$5,"Tier 1", "Tier 2")</f>
        <v>Tier 2</v>
      </c>
      <c r="AM2195" t="str">
        <f t="shared" si="69"/>
        <v>North Carolina - Tier 2</v>
      </c>
      <c r="AN2195" t="str">
        <f t="shared" si="70"/>
        <v>Kernersville, Town Of - Tier 2</v>
      </c>
    </row>
    <row r="2196" spans="1:40" x14ac:dyDescent="0.3">
      <c r="A2196">
        <v>4</v>
      </c>
      <c r="B2196" t="s">
        <v>39</v>
      </c>
      <c r="C2196" t="s">
        <v>5302</v>
      </c>
      <c r="D2196" t="s">
        <v>8134</v>
      </c>
      <c r="E2196" t="s">
        <v>1265</v>
      </c>
      <c r="F2196" s="12">
        <v>854.1798245263966</v>
      </c>
      <c r="G2196" s="12">
        <v>13096.018202496965</v>
      </c>
      <c r="H2196" s="12">
        <v>5674.161152550826</v>
      </c>
      <c r="I2196">
        <v>4</v>
      </c>
      <c r="J2196" s="15">
        <v>5.3991539915399143E-2</v>
      </c>
      <c r="K2196" s="15">
        <v>0.94600846008460082</v>
      </c>
      <c r="L2196" s="58">
        <v>4.4443999999999999</v>
      </c>
      <c r="M2196">
        <v>83</v>
      </c>
      <c r="N2196">
        <v>0</v>
      </c>
      <c r="O2196" s="12">
        <v>12</v>
      </c>
      <c r="P2196" s="12">
        <v>2</v>
      </c>
      <c r="Q2196" s="12">
        <v>0</v>
      </c>
      <c r="R2196" s="12">
        <v>3.7840338403384033</v>
      </c>
      <c r="S2196" s="12">
        <v>306.35669835435516</v>
      </c>
      <c r="T2196" s="12">
        <v>11573.841880758431</v>
      </c>
      <c r="U2196" s="12">
        <v>10719.662056232035</v>
      </c>
      <c r="V2196" s="12">
        <v>1522.1763217385342</v>
      </c>
      <c r="W2196" s="59">
        <v>9.1366041546777932E-5</v>
      </c>
      <c r="X2196" s="59">
        <v>7.0729192408968116E-4</v>
      </c>
      <c r="Y2196" s="59">
        <v>0</v>
      </c>
      <c r="Z2196" s="59">
        <v>2.1673175809232342E-3</v>
      </c>
      <c r="AA2196" s="59">
        <v>1.061662017871732E-3</v>
      </c>
      <c r="AB2196" s="59">
        <v>0</v>
      </c>
      <c r="AC2196" s="59">
        <v>1.2570514779608E-4</v>
      </c>
      <c r="AD2196" s="59">
        <v>6.9833627023425807E-4</v>
      </c>
      <c r="AE2196" s="59">
        <v>1.2339017298813356E-3</v>
      </c>
      <c r="AF2196" s="59">
        <v>2.7177799809225064E-3</v>
      </c>
      <c r="AG2196" s="59">
        <v>6.1915850124553019E-4</v>
      </c>
      <c r="AH2196" s="18">
        <v>8.5659265404646704E-4</v>
      </c>
      <c r="AI2196" s="12">
        <v>195</v>
      </c>
      <c r="AJ2196" s="17">
        <v>4</v>
      </c>
      <c r="AK2196" s="18">
        <v>0.84523807713456289</v>
      </c>
      <c r="AL2196" t="str">
        <f>IF(AK2196&lt;='CAV Tier 1 Analysis'!$A$5,"Tier 1", "Tier 2")</f>
        <v>Tier 2</v>
      </c>
      <c r="AM2196" t="str">
        <f t="shared" si="69"/>
        <v>North Carolina - Tier 2</v>
      </c>
      <c r="AN2196" t="str">
        <f t="shared" si="70"/>
        <v>Carrboro, Town Of - Tier 2</v>
      </c>
    </row>
    <row r="2197" spans="1:40" x14ac:dyDescent="0.3">
      <c r="A2197">
        <v>4</v>
      </c>
      <c r="B2197" t="s">
        <v>39</v>
      </c>
      <c r="C2197" t="s">
        <v>5285</v>
      </c>
      <c r="D2197" t="s">
        <v>8108</v>
      </c>
      <c r="E2197" t="s">
        <v>1120</v>
      </c>
      <c r="F2197" s="12">
        <v>2651.4557751127313</v>
      </c>
      <c r="G2197" s="12">
        <v>15478.478564809911</v>
      </c>
      <c r="H2197" s="12">
        <v>3751.7708005813674</v>
      </c>
      <c r="I2197">
        <v>1</v>
      </c>
      <c r="J2197" s="15">
        <v>6.4743278618088651E-2</v>
      </c>
      <c r="K2197" s="15">
        <v>0.93525672138191129</v>
      </c>
      <c r="L2197" s="58">
        <v>7.5408600000000012</v>
      </c>
      <c r="M2197">
        <v>46</v>
      </c>
      <c r="N2197">
        <v>0</v>
      </c>
      <c r="O2197" s="12">
        <v>14</v>
      </c>
      <c r="P2197" s="12">
        <v>1</v>
      </c>
      <c r="Q2197" s="12">
        <v>0</v>
      </c>
      <c r="R2197" s="12">
        <v>0.93525672138191129</v>
      </c>
      <c r="S2197" s="12">
        <v>242.90194225324899</v>
      </c>
      <c r="T2197" s="12">
        <v>9557.1575348533843</v>
      </c>
      <c r="U2197" s="12">
        <v>6905.701759740653</v>
      </c>
      <c r="V2197" s="12">
        <v>5921.3210299565271</v>
      </c>
      <c r="W2197" s="59">
        <v>1.5502171903033839E-4</v>
      </c>
      <c r="X2197" s="59">
        <v>3.9199311455572692E-4</v>
      </c>
      <c r="Y2197" s="59">
        <v>0</v>
      </c>
      <c r="Z2197" s="59">
        <v>2.5285371777437732E-3</v>
      </c>
      <c r="AA2197" s="59">
        <v>5.3083100893586599E-4</v>
      </c>
      <c r="AB2197" s="59">
        <v>0</v>
      </c>
      <c r="AC2197" s="59">
        <v>3.106911548604874E-5</v>
      </c>
      <c r="AD2197" s="59">
        <v>5.5369194568609512E-4</v>
      </c>
      <c r="AE2197" s="59">
        <v>1.018900494451136E-3</v>
      </c>
      <c r="AF2197" s="59">
        <v>1.7508180666883347E-3</v>
      </c>
      <c r="AG2197" s="59">
        <v>2.4085489978678538E-3</v>
      </c>
      <c r="AH2197" s="18">
        <v>8.5176469458592477E-4</v>
      </c>
      <c r="AI2197" s="12">
        <v>196</v>
      </c>
      <c r="AJ2197" s="17">
        <v>4</v>
      </c>
      <c r="AK2197" s="18">
        <v>0.84608984182914881</v>
      </c>
      <c r="AL2197" t="str">
        <f>IF(AK2197&lt;='CAV Tier 1 Analysis'!$A$5,"Tier 1", "Tier 2")</f>
        <v>Tier 2</v>
      </c>
      <c r="AM2197" t="str">
        <f t="shared" si="69"/>
        <v>North Carolina - Tier 2</v>
      </c>
      <c r="AN2197" t="str">
        <f t="shared" si="70"/>
        <v>Wake Forest, Town Of - Tier 2</v>
      </c>
    </row>
    <row r="2198" spans="1:40" x14ac:dyDescent="0.3">
      <c r="A2198">
        <v>4</v>
      </c>
      <c r="B2198" t="s">
        <v>39</v>
      </c>
      <c r="C2198" t="s">
        <v>5478</v>
      </c>
      <c r="D2198" t="s">
        <v>8346</v>
      </c>
      <c r="E2198" t="s">
        <v>1046</v>
      </c>
      <c r="F2198" s="12">
        <v>15771.865350346558</v>
      </c>
      <c r="G2198" s="12">
        <v>25635.748741423766</v>
      </c>
      <c r="H2198" s="12">
        <v>7839.4844431518959</v>
      </c>
      <c r="I2198">
        <v>15</v>
      </c>
      <c r="J2198" s="15">
        <v>2.2261070564978946E-2</v>
      </c>
      <c r="K2198" s="15">
        <v>0.97773892943502128</v>
      </c>
      <c r="L2198" s="58">
        <v>21.302209999999995</v>
      </c>
      <c r="M2198">
        <v>37</v>
      </c>
      <c r="N2198">
        <v>2</v>
      </c>
      <c r="O2198" s="12">
        <v>8.0952380952380949</v>
      </c>
      <c r="P2198" s="12">
        <v>1</v>
      </c>
      <c r="Q2198" s="12">
        <v>0</v>
      </c>
      <c r="R2198" s="12">
        <v>14.666083941525319</v>
      </c>
      <c r="S2198" s="12">
        <v>174.51531638205904</v>
      </c>
      <c r="T2198" s="12">
        <v>18668.089764618879</v>
      </c>
      <c r="U2198" s="12">
        <v>2896.2244142723212</v>
      </c>
      <c r="V2198" s="12">
        <v>6967.6589768048871</v>
      </c>
      <c r="W2198" s="59">
        <v>4.3792156509274324E-4</v>
      </c>
      <c r="X2198" s="59">
        <v>3.1529880953395429E-4</v>
      </c>
      <c r="Y2198" s="59">
        <v>1.210140981424336E-4</v>
      </c>
      <c r="Z2198" s="59">
        <v>1.4620793204640867E-3</v>
      </c>
      <c r="AA2198" s="59">
        <v>5.3083100893586599E-4</v>
      </c>
      <c r="AB2198" s="59">
        <v>0</v>
      </c>
      <c r="AC2198" s="59">
        <v>4.8720553970899049E-4</v>
      </c>
      <c r="AD2198" s="59">
        <v>3.9780548555212004E-4</v>
      </c>
      <c r="AE2198" s="59">
        <v>1.9902283521289854E-3</v>
      </c>
      <c r="AF2198" s="59">
        <v>7.3428627619769309E-4</v>
      </c>
      <c r="AG2198" s="59">
        <v>2.8341560880024734E-3</v>
      </c>
      <c r="AH2198" s="18">
        <v>8.4643877670539513E-4</v>
      </c>
      <c r="AI2198" s="12">
        <v>197</v>
      </c>
      <c r="AJ2198" s="17">
        <v>4</v>
      </c>
      <c r="AK2198" s="18">
        <v>0.84693628060585424</v>
      </c>
      <c r="AL2198" t="str">
        <f>IF(AK2198&lt;='CAV Tier 1 Analysis'!$A$5,"Tier 1", "Tier 2")</f>
        <v>Tier 2</v>
      </c>
      <c r="AM2198" t="str">
        <f t="shared" si="69"/>
        <v>North Carolina - Tier 2</v>
      </c>
      <c r="AN2198" t="str">
        <f t="shared" si="70"/>
        <v>Mint Hill, Town Of - Tier 2</v>
      </c>
    </row>
    <row r="2199" spans="1:40" x14ac:dyDescent="0.3">
      <c r="A2199">
        <v>4</v>
      </c>
      <c r="B2199" t="s">
        <v>39</v>
      </c>
      <c r="C2199" t="s">
        <v>5237</v>
      </c>
      <c r="D2199" t="s">
        <v>8048</v>
      </c>
      <c r="E2199" t="s">
        <v>1229</v>
      </c>
      <c r="F2199" s="12">
        <v>157.21462123901347</v>
      </c>
      <c r="G2199" s="12">
        <v>1201.8638532676787</v>
      </c>
      <c r="H2199" s="12">
        <v>500.1197976965417</v>
      </c>
      <c r="I2199">
        <v>62</v>
      </c>
      <c r="J2199" s="15">
        <v>5.7832255392059946E-2</v>
      </c>
      <c r="K2199" s="15">
        <v>0.94216774460793995</v>
      </c>
      <c r="L2199" s="58">
        <v>1.0622099999999999</v>
      </c>
      <c r="M2199">
        <v>85</v>
      </c>
      <c r="N2199">
        <v>32</v>
      </c>
      <c r="O2199" s="12">
        <v>9</v>
      </c>
      <c r="P2199" s="12">
        <v>1</v>
      </c>
      <c r="Q2199" s="12">
        <v>8</v>
      </c>
      <c r="R2199" s="12">
        <v>58.414400165692278</v>
      </c>
      <c r="S2199" s="12">
        <v>28.923055867011755</v>
      </c>
      <c r="T2199" s="12">
        <v>844.37897562644616</v>
      </c>
      <c r="U2199" s="12">
        <v>687.1643543874327</v>
      </c>
      <c r="V2199" s="12">
        <v>357.48487764123252</v>
      </c>
      <c r="W2199" s="59">
        <v>2.1836451037576044E-5</v>
      </c>
      <c r="X2199" s="59">
        <v>7.2433510298340847E-4</v>
      </c>
      <c r="Y2199" s="59">
        <v>1.9362255702789375E-3</v>
      </c>
      <c r="Z2199" s="59">
        <v>1.6254881856924259E-3</v>
      </c>
      <c r="AA2199" s="59">
        <v>5.3083100893586599E-4</v>
      </c>
      <c r="AB2199" s="59">
        <v>1.9422189851905803E-3</v>
      </c>
      <c r="AC2199" s="59">
        <v>1.9405193283342915E-3</v>
      </c>
      <c r="AD2199" s="59">
        <v>6.5929744857687165E-5</v>
      </c>
      <c r="AE2199" s="59">
        <v>9.0020296582160302E-5</v>
      </c>
      <c r="AF2199" s="59">
        <v>1.7421832107775904E-4</v>
      </c>
      <c r="AG2199" s="59">
        <v>1.4541009336256581E-4</v>
      </c>
      <c r="AH2199" s="18">
        <v>8.3609391712120504E-4</v>
      </c>
      <c r="AI2199" s="12">
        <v>198</v>
      </c>
      <c r="AJ2199" s="17">
        <v>4</v>
      </c>
      <c r="AK2199" s="18">
        <v>0.84777237452297549</v>
      </c>
      <c r="AL2199" t="str">
        <f>IF(AK2199&lt;='CAV Tier 1 Analysis'!$A$5,"Tier 1", "Tier 2")</f>
        <v>Tier 2</v>
      </c>
      <c r="AM2199" t="str">
        <f t="shared" si="69"/>
        <v>North Carolina - Tier 2</v>
      </c>
      <c r="AN2199" t="str">
        <f t="shared" si="70"/>
        <v>Swansboro, Town Of - Tier 2</v>
      </c>
    </row>
    <row r="2200" spans="1:40" x14ac:dyDescent="0.3">
      <c r="A2200">
        <v>4</v>
      </c>
      <c r="B2200" t="s">
        <v>39</v>
      </c>
      <c r="C2200" t="s">
        <v>5535</v>
      </c>
      <c r="D2200" t="s">
        <v>8417</v>
      </c>
      <c r="E2200" t="s">
        <v>1285</v>
      </c>
      <c r="F2200" s="12">
        <v>57.8684722111255</v>
      </c>
      <c r="G2200" s="12">
        <v>467.68040701452378</v>
      </c>
      <c r="H2200" s="12">
        <v>344.35617083746956</v>
      </c>
      <c r="I2200">
        <v>43</v>
      </c>
      <c r="J2200" s="15">
        <v>0.98100503311582277</v>
      </c>
      <c r="K2200" s="15">
        <v>1.8994966884177178E-2</v>
      </c>
      <c r="L2200" s="58">
        <v>1.63517</v>
      </c>
      <c r="M2200">
        <v>468</v>
      </c>
      <c r="N2200">
        <v>21</v>
      </c>
      <c r="O2200" s="12">
        <v>12</v>
      </c>
      <c r="P2200" s="12">
        <v>1</v>
      </c>
      <c r="Q2200" s="12">
        <v>1</v>
      </c>
      <c r="R2200" s="12">
        <v>0.81678357601961871</v>
      </c>
      <c r="S2200" s="12">
        <v>337.81513677604977</v>
      </c>
      <c r="T2200" s="12">
        <v>468.32299126095756</v>
      </c>
      <c r="U2200" s="12">
        <v>410.45451904983207</v>
      </c>
      <c r="V2200" s="12">
        <v>0</v>
      </c>
      <c r="W2200" s="59">
        <v>3.3615113436244457E-5</v>
      </c>
      <c r="X2200" s="59">
        <v>3.9881038611321784E-3</v>
      </c>
      <c r="Y2200" s="59">
        <v>1.2706480304955528E-3</v>
      </c>
      <c r="Z2200" s="59">
        <v>2.1673175809232342E-3</v>
      </c>
      <c r="AA2200" s="59">
        <v>5.3083100893586599E-4</v>
      </c>
      <c r="AB2200" s="59">
        <v>2.4277737314882253E-4</v>
      </c>
      <c r="AC2200" s="59">
        <v>2.7133451885772476E-5</v>
      </c>
      <c r="AD2200" s="59">
        <v>7.700453879810155E-4</v>
      </c>
      <c r="AE2200" s="59">
        <v>4.9928498679492056E-5</v>
      </c>
      <c r="AF2200" s="59">
        <v>1.0406345546166561E-4</v>
      </c>
      <c r="AG2200" s="59">
        <v>0</v>
      </c>
      <c r="AH2200" s="18">
        <v>8.3495125109816766E-4</v>
      </c>
      <c r="AI2200" s="12">
        <v>199</v>
      </c>
      <c r="AJ2200" s="17">
        <v>4</v>
      </c>
      <c r="AK2200" s="18">
        <v>0.84860732577407361</v>
      </c>
      <c r="AL2200" t="str">
        <f>IF(AK2200&lt;='CAV Tier 1 Analysis'!$A$5,"Tier 1", "Tier 2")</f>
        <v>Tier 2</v>
      </c>
      <c r="AM2200" t="str">
        <f t="shared" si="69"/>
        <v>North Carolina - Tier 2</v>
      </c>
      <c r="AN2200" t="str">
        <f t="shared" si="70"/>
        <v>Manteo, Town Of - Tier 2</v>
      </c>
    </row>
    <row r="2201" spans="1:40" x14ac:dyDescent="0.3">
      <c r="A2201">
        <v>4</v>
      </c>
      <c r="B2201" t="s">
        <v>39</v>
      </c>
      <c r="C2201" t="s">
        <v>5255</v>
      </c>
      <c r="D2201" t="s">
        <v>8069</v>
      </c>
      <c r="E2201" t="s">
        <v>1435</v>
      </c>
      <c r="F2201" s="12">
        <v>695.8020823952163</v>
      </c>
      <c r="G2201" s="12">
        <v>6996.9838440652393</v>
      </c>
      <c r="H2201" s="12">
        <v>3898.0464606952569</v>
      </c>
      <c r="I2201">
        <v>9</v>
      </c>
      <c r="J2201" s="15">
        <v>0.10582806194786783</v>
      </c>
      <c r="K2201" s="15">
        <v>0.89417193805213213</v>
      </c>
      <c r="L2201" s="58">
        <v>7.3351999999999995</v>
      </c>
      <c r="M2201">
        <v>12</v>
      </c>
      <c r="N2201">
        <v>3</v>
      </c>
      <c r="O2201" s="12">
        <v>7</v>
      </c>
      <c r="P2201" s="12">
        <v>7</v>
      </c>
      <c r="Q2201" s="12">
        <v>0</v>
      </c>
      <c r="R2201" s="12">
        <v>8.04754744246919</v>
      </c>
      <c r="S2201" s="12">
        <v>412.52270231812457</v>
      </c>
      <c r="T2201" s="12">
        <v>7598.2660115301969</v>
      </c>
      <c r="U2201" s="12">
        <v>6902.4639291349804</v>
      </c>
      <c r="V2201" s="12">
        <v>0</v>
      </c>
      <c r="W2201" s="59">
        <v>1.5079385022813551E-4</v>
      </c>
      <c r="X2201" s="59">
        <v>1.0225907336236355E-4</v>
      </c>
      <c r="Y2201" s="59">
        <v>1.8152114721365039E-4</v>
      </c>
      <c r="Z2201" s="59">
        <v>1.2642685888718866E-3</v>
      </c>
      <c r="AA2201" s="59">
        <v>3.7158170625510617E-3</v>
      </c>
      <c r="AB2201" s="59">
        <v>0</v>
      </c>
      <c r="AC2201" s="59">
        <v>2.6733855545041504E-4</v>
      </c>
      <c r="AD2201" s="59">
        <v>9.4034035120257691E-4</v>
      </c>
      <c r="AE2201" s="59">
        <v>8.1006062397590754E-4</v>
      </c>
      <c r="AF2201" s="59">
        <v>1.7499971722277114E-3</v>
      </c>
      <c r="AG2201" s="59">
        <v>0</v>
      </c>
      <c r="AH2201" s="18">
        <v>8.3476331137124636E-4</v>
      </c>
      <c r="AI2201" s="12">
        <v>200</v>
      </c>
      <c r="AJ2201" s="17">
        <v>4</v>
      </c>
      <c r="AK2201" s="18">
        <v>0.84944208908544483</v>
      </c>
      <c r="AL2201" t="str">
        <f>IF(AK2201&lt;='CAV Tier 1 Analysis'!$A$5,"Tier 1", "Tier 2")</f>
        <v>Tier 2</v>
      </c>
      <c r="AM2201" t="str">
        <f t="shared" si="69"/>
        <v>North Carolina - Tier 2</v>
      </c>
      <c r="AN2201" t="str">
        <f t="shared" si="70"/>
        <v>Rockingham, City Of - Tier 2</v>
      </c>
    </row>
    <row r="2202" spans="1:40" x14ac:dyDescent="0.3">
      <c r="A2202">
        <v>4</v>
      </c>
      <c r="B2202" t="s">
        <v>39</v>
      </c>
      <c r="C2202" t="s">
        <v>5305</v>
      </c>
      <c r="D2202" t="s">
        <v>8139</v>
      </c>
      <c r="E2202" t="s">
        <v>1274</v>
      </c>
      <c r="F2202" s="12">
        <v>1870.6756882940433</v>
      </c>
      <c r="G2202" s="12">
        <v>14134.517798027395</v>
      </c>
      <c r="H2202" s="12">
        <v>5771.3375053097861</v>
      </c>
      <c r="I2202">
        <v>1</v>
      </c>
      <c r="J2202" s="15">
        <v>6.2560779935452782E-2</v>
      </c>
      <c r="K2202" s="15">
        <v>0.93743922006454738</v>
      </c>
      <c r="L2202" s="58">
        <v>8.1955500000000008</v>
      </c>
      <c r="M2202">
        <v>21</v>
      </c>
      <c r="N2202">
        <v>0</v>
      </c>
      <c r="O2202" s="12">
        <v>12</v>
      </c>
      <c r="P2202" s="12">
        <v>2</v>
      </c>
      <c r="Q2202" s="12">
        <v>0</v>
      </c>
      <c r="R2202" s="12">
        <v>0.93743922006454738</v>
      </c>
      <c r="S2202" s="12">
        <v>361.05937560291056</v>
      </c>
      <c r="T2202" s="12">
        <v>12363.712218782344</v>
      </c>
      <c r="U2202" s="12">
        <v>10493.036530488302</v>
      </c>
      <c r="V2202" s="12">
        <v>1770.8055792450505</v>
      </c>
      <c r="W2202" s="59">
        <v>1.684805512102187E-4</v>
      </c>
      <c r="X2202" s="59">
        <v>1.789533783841362E-4</v>
      </c>
      <c r="Y2202" s="59">
        <v>0</v>
      </c>
      <c r="Z2202" s="59">
        <v>2.1673175809232342E-3</v>
      </c>
      <c r="AA2202" s="59">
        <v>1.061662017871732E-3</v>
      </c>
      <c r="AB2202" s="59">
        <v>0</v>
      </c>
      <c r="AC2202" s="59">
        <v>3.1141617829061876E-5</v>
      </c>
      <c r="AD2202" s="59">
        <v>8.2303034027348602E-4</v>
      </c>
      <c r="AE2202" s="59">
        <v>1.3181107925686335E-3</v>
      </c>
      <c r="AF2202" s="59">
        <v>2.6603231027297575E-3</v>
      </c>
      <c r="AG2202" s="59">
        <v>7.2029062125361306E-4</v>
      </c>
      <c r="AH2202" s="18">
        <v>8.2993727300398855E-4</v>
      </c>
      <c r="AI2202" s="12">
        <v>201</v>
      </c>
      <c r="AJ2202" s="17">
        <v>4</v>
      </c>
      <c r="AK2202" s="18">
        <v>0.85027202635844878</v>
      </c>
      <c r="AL2202" t="str">
        <f>IF(AK2202&lt;='CAV Tier 1 Analysis'!$A$5,"Tier 1", "Tier 2")</f>
        <v>Tier 2</v>
      </c>
      <c r="AM2202" t="str">
        <f t="shared" si="69"/>
        <v>North Carolina - Tier 2</v>
      </c>
      <c r="AN2202" t="str">
        <f t="shared" si="70"/>
        <v>Graham, City Of - Tier 2</v>
      </c>
    </row>
    <row r="2203" spans="1:40" x14ac:dyDescent="0.3">
      <c r="A2203">
        <v>4</v>
      </c>
      <c r="B2203" t="s">
        <v>39</v>
      </c>
      <c r="C2203" t="s">
        <v>4361</v>
      </c>
      <c r="D2203" t="s">
        <v>8077</v>
      </c>
      <c r="E2203" t="s">
        <v>1436</v>
      </c>
      <c r="F2203" s="12">
        <v>2126.025358384265</v>
      </c>
      <c r="G2203" s="12">
        <v>11688.122187798004</v>
      </c>
      <c r="H2203" s="12">
        <v>5873.1821130779126</v>
      </c>
      <c r="I2203">
        <v>3</v>
      </c>
      <c r="J2203" s="15">
        <v>2.3603682391031985E-2</v>
      </c>
      <c r="K2203" s="15">
        <v>0.97639631760896806</v>
      </c>
      <c r="L2203" s="58">
        <v>14.59052</v>
      </c>
      <c r="M2203">
        <v>19</v>
      </c>
      <c r="N2203">
        <v>0</v>
      </c>
      <c r="O2203" s="12">
        <v>13</v>
      </c>
      <c r="P2203" s="12">
        <v>4</v>
      </c>
      <c r="Q2203" s="12">
        <v>0</v>
      </c>
      <c r="R2203" s="12">
        <v>2.9291889528269044</v>
      </c>
      <c r="S2203" s="12">
        <v>138.62872522178117</v>
      </c>
      <c r="T2203" s="12">
        <v>11946.964226869828</v>
      </c>
      <c r="U2203" s="12">
        <v>9820.9388684855621</v>
      </c>
      <c r="V2203" s="12">
        <v>0</v>
      </c>
      <c r="W2203" s="59">
        <v>2.9994556217016792E-4</v>
      </c>
      <c r="X2203" s="59">
        <v>1.6191019949040895E-4</v>
      </c>
      <c r="Y2203" s="59">
        <v>0</v>
      </c>
      <c r="Z2203" s="59">
        <v>2.3479273793335039E-3</v>
      </c>
      <c r="AA2203" s="59">
        <v>2.123324035743464E-3</v>
      </c>
      <c r="AB2203" s="59">
        <v>0</v>
      </c>
      <c r="AC2203" s="59">
        <v>9.7307303732997732E-5</v>
      </c>
      <c r="AD2203" s="59">
        <v>3.1600244890592005E-4</v>
      </c>
      <c r="AE2203" s="59">
        <v>1.27368076894784E-3</v>
      </c>
      <c r="AF2203" s="59">
        <v>2.4899246739888124E-3</v>
      </c>
      <c r="AG2203" s="59">
        <v>0</v>
      </c>
      <c r="AH2203" s="18">
        <v>8.2818385202846495E-4</v>
      </c>
      <c r="AI2203" s="12">
        <v>202</v>
      </c>
      <c r="AJ2203" s="17">
        <v>4</v>
      </c>
      <c r="AK2203" s="18">
        <v>0.85110021021047721</v>
      </c>
      <c r="AL2203" t="str">
        <f>IF(AK2203&lt;='CAV Tier 1 Analysis'!$A$5,"Tier 1", "Tier 2")</f>
        <v>Tier 2</v>
      </c>
      <c r="AM2203" t="str">
        <f t="shared" si="69"/>
        <v>North Carolina - Tier 2</v>
      </c>
      <c r="AN2203" t="str">
        <f t="shared" si="70"/>
        <v>Reidsville, City Of - Tier 2</v>
      </c>
    </row>
    <row r="2204" spans="1:40" x14ac:dyDescent="0.3">
      <c r="A2204">
        <v>4</v>
      </c>
      <c r="B2204" t="s">
        <v>39</v>
      </c>
      <c r="C2204" t="s">
        <v>5277</v>
      </c>
      <c r="D2204" t="s">
        <v>8096</v>
      </c>
      <c r="E2204" t="s">
        <v>1473</v>
      </c>
      <c r="F2204" s="12">
        <v>293.38086644477903</v>
      </c>
      <c r="G2204" s="12">
        <v>4511.3581076860219</v>
      </c>
      <c r="H2204" s="12">
        <v>2174.5951542802186</v>
      </c>
      <c r="I2204">
        <v>5</v>
      </c>
      <c r="J2204" s="15">
        <v>0.16124748794844579</v>
      </c>
      <c r="K2204" s="15">
        <v>0.83875251205155432</v>
      </c>
      <c r="L2204" s="58">
        <v>4.7670199999999996</v>
      </c>
      <c r="M2204">
        <v>101</v>
      </c>
      <c r="N2204">
        <v>3</v>
      </c>
      <c r="O2204" s="12">
        <v>8</v>
      </c>
      <c r="P2204" s="12">
        <v>7</v>
      </c>
      <c r="Q2204" s="12">
        <v>1</v>
      </c>
      <c r="R2204" s="12">
        <v>4.1937625602577713</v>
      </c>
      <c r="S2204" s="12">
        <v>350.64800593254813</v>
      </c>
      <c r="T2204" s="12">
        <v>4378.5135048704715</v>
      </c>
      <c r="U2204" s="12">
        <v>4085.1326384256927</v>
      </c>
      <c r="V2204" s="12">
        <v>132.84460281555039</v>
      </c>
      <c r="W2204" s="59">
        <v>9.7998323142453719E-5</v>
      </c>
      <c r="X2204" s="59">
        <v>8.6068053413322653E-4</v>
      </c>
      <c r="Y2204" s="59">
        <v>1.8152114721365039E-4</v>
      </c>
      <c r="Z2204" s="59">
        <v>1.4448783872821563E-3</v>
      </c>
      <c r="AA2204" s="59">
        <v>3.7158170625510617E-3</v>
      </c>
      <c r="AB2204" s="59">
        <v>2.4277737314882253E-4</v>
      </c>
      <c r="AC2204" s="59">
        <v>1.3931628645575878E-4</v>
      </c>
      <c r="AD2204" s="59">
        <v>7.992977530551017E-4</v>
      </c>
      <c r="AE2204" s="59">
        <v>4.6679879020555874E-4</v>
      </c>
      <c r="AF2204" s="59">
        <v>1.0357128467190706E-3</v>
      </c>
      <c r="AG2204" s="59">
        <v>5.4035701385691646E-5</v>
      </c>
      <c r="AH2204" s="18">
        <v>8.2171220048114118E-4</v>
      </c>
      <c r="AI2204" s="12">
        <v>203</v>
      </c>
      <c r="AJ2204" s="17">
        <v>4</v>
      </c>
      <c r="AK2204" s="18">
        <v>0.85192192241095832</v>
      </c>
      <c r="AL2204" t="str">
        <f>IF(AK2204&lt;='CAV Tier 1 Analysis'!$A$5,"Tier 1", "Tier 2")</f>
        <v>Tier 2</v>
      </c>
      <c r="AM2204" t="str">
        <f t="shared" si="69"/>
        <v>North Carolina - Tier 2</v>
      </c>
      <c r="AN2204" t="str">
        <f t="shared" si="70"/>
        <v>Brevard, City Of - Tier 2</v>
      </c>
    </row>
    <row r="2205" spans="1:40" x14ac:dyDescent="0.3">
      <c r="A2205">
        <v>4</v>
      </c>
      <c r="B2205" t="s">
        <v>39</v>
      </c>
      <c r="C2205" t="s">
        <v>5407</v>
      </c>
      <c r="D2205" t="s">
        <v>8264</v>
      </c>
      <c r="E2205" t="s">
        <v>1253</v>
      </c>
      <c r="F2205" s="12">
        <v>44.811625813736931</v>
      </c>
      <c r="G2205" s="12">
        <v>37.012434350691166</v>
      </c>
      <c r="H2205" s="12">
        <v>23.275542535797449</v>
      </c>
      <c r="I2205">
        <v>116</v>
      </c>
      <c r="J2205" s="15">
        <v>0.97335633890415896</v>
      </c>
      <c r="K2205" s="15">
        <v>2.6643661095841015E-2</v>
      </c>
      <c r="L2205" s="58">
        <v>1.49529</v>
      </c>
      <c r="M2205">
        <v>60</v>
      </c>
      <c r="N2205">
        <v>53</v>
      </c>
      <c r="O2205" s="12">
        <v>12</v>
      </c>
      <c r="P2205" s="12">
        <v>2</v>
      </c>
      <c r="Q2205" s="12">
        <v>7</v>
      </c>
      <c r="R2205" s="12">
        <v>3.0906646871175578</v>
      </c>
      <c r="S2205" s="12">
        <v>22.655396868651827</v>
      </c>
      <c r="T2205" s="12">
        <v>38.833730119407413</v>
      </c>
      <c r="U2205" s="12">
        <v>0</v>
      </c>
      <c r="V2205" s="12">
        <v>0</v>
      </c>
      <c r="W2205" s="59">
        <v>3.0739521254720903E-5</v>
      </c>
      <c r="X2205" s="59">
        <v>5.1129536681181773E-4</v>
      </c>
      <c r="Y2205" s="59">
        <v>3.2068736007744903E-3</v>
      </c>
      <c r="Z2205" s="59">
        <v>2.1673175809232342E-3</v>
      </c>
      <c r="AA2205" s="59">
        <v>1.061662017871732E-3</v>
      </c>
      <c r="AB2205" s="59">
        <v>1.6994416120417577E-3</v>
      </c>
      <c r="AC2205" s="59">
        <v>1.0267150815107235E-4</v>
      </c>
      <c r="AD2205" s="59">
        <v>5.1642694398120687E-5</v>
      </c>
      <c r="AE2205" s="59">
        <v>4.1401124419838492E-6</v>
      </c>
      <c r="AF2205" s="59">
        <v>0</v>
      </c>
      <c r="AG2205" s="59">
        <v>0</v>
      </c>
      <c r="AH2205" s="18">
        <v>8.0325309224262985E-4</v>
      </c>
      <c r="AI2205" s="12">
        <v>204</v>
      </c>
      <c r="AJ2205" s="17">
        <v>4</v>
      </c>
      <c r="AK2205" s="18">
        <v>0.85272517550320093</v>
      </c>
      <c r="AL2205" t="str">
        <f>IF(AK2205&lt;='CAV Tier 1 Analysis'!$A$5,"Tier 1", "Tier 2")</f>
        <v>Tier 2</v>
      </c>
      <c r="AM2205" t="str">
        <f t="shared" si="69"/>
        <v>North Carolina - Tier 2</v>
      </c>
      <c r="AN2205" t="str">
        <f t="shared" si="70"/>
        <v>Vandemere, Town Of - Tier 2</v>
      </c>
    </row>
    <row r="2206" spans="1:40" x14ac:dyDescent="0.3">
      <c r="A2206">
        <v>4</v>
      </c>
      <c r="B2206" t="s">
        <v>39</v>
      </c>
      <c r="C2206" t="s">
        <v>5301</v>
      </c>
      <c r="D2206" t="s">
        <v>8132</v>
      </c>
      <c r="E2206" t="s">
        <v>1322</v>
      </c>
      <c r="F2206" s="12">
        <v>1191.8103830232558</v>
      </c>
      <c r="G2206" s="12">
        <v>9643.2974344296272</v>
      </c>
      <c r="H2206" s="12">
        <v>4248.323578404199</v>
      </c>
      <c r="I2206">
        <v>17</v>
      </c>
      <c r="J2206" s="15">
        <v>6.1569011844876627E-2</v>
      </c>
      <c r="K2206" s="15">
        <v>0.93843098815512338</v>
      </c>
      <c r="L2206" s="58">
        <v>7.8861099999999986</v>
      </c>
      <c r="M2206">
        <v>29</v>
      </c>
      <c r="N2206">
        <v>12</v>
      </c>
      <c r="O2206" s="12">
        <v>11.25</v>
      </c>
      <c r="P2206" s="12">
        <v>2.5</v>
      </c>
      <c r="Q2206" s="12">
        <v>0</v>
      </c>
      <c r="R2206" s="12">
        <v>15.953326798637097</v>
      </c>
      <c r="S2206" s="12">
        <v>261.56508471963679</v>
      </c>
      <c r="T2206" s="12">
        <v>8940.4759233147142</v>
      </c>
      <c r="U2206" s="12">
        <v>7748.6655402914585</v>
      </c>
      <c r="V2206" s="12">
        <v>702.82151111491294</v>
      </c>
      <c r="W2206" s="59">
        <v>1.6211921832023687E-4</v>
      </c>
      <c r="X2206" s="59">
        <v>2.4712609395904526E-4</v>
      </c>
      <c r="Y2206" s="59">
        <v>7.2608458885460158E-4</v>
      </c>
      <c r="Z2206" s="59">
        <v>2.031860232115532E-3</v>
      </c>
      <c r="AA2206" s="59">
        <v>1.3270775223396649E-3</v>
      </c>
      <c r="AB2206" s="59">
        <v>0</v>
      </c>
      <c r="AC2206" s="59">
        <v>5.299675921720873E-4</v>
      </c>
      <c r="AD2206" s="59">
        <v>5.9623434600192802E-4</v>
      </c>
      <c r="AE2206" s="59">
        <v>9.5315529807614354E-4</v>
      </c>
      <c r="AF2206" s="59">
        <v>1.9645365659661952E-3</v>
      </c>
      <c r="AG2206" s="59">
        <v>2.8587878240545628E-4</v>
      </c>
      <c r="AH2206" s="18">
        <v>8.0218547638280827E-4</v>
      </c>
      <c r="AI2206" s="12">
        <v>205</v>
      </c>
      <c r="AJ2206" s="17">
        <v>4</v>
      </c>
      <c r="AK2206" s="18">
        <v>0.8535273609795837</v>
      </c>
      <c r="AL2206" t="str">
        <f>IF(AK2206&lt;='CAV Tier 1 Analysis'!$A$5,"Tier 1", "Tier 2")</f>
        <v>Tier 2</v>
      </c>
      <c r="AM2206" t="str">
        <f t="shared" si="69"/>
        <v>North Carolina - Tier 2</v>
      </c>
      <c r="AN2206" t="str">
        <f t="shared" si="70"/>
        <v>Archdale, City Of - Tier 2</v>
      </c>
    </row>
    <row r="2207" spans="1:40" x14ac:dyDescent="0.3">
      <c r="A2207">
        <v>4</v>
      </c>
      <c r="B2207" t="s">
        <v>39</v>
      </c>
      <c r="C2207" t="s">
        <v>5116</v>
      </c>
      <c r="D2207" t="s">
        <v>7923</v>
      </c>
      <c r="E2207" t="s">
        <v>1221</v>
      </c>
      <c r="F2207" s="12">
        <v>1455.6567703206831</v>
      </c>
      <c r="G2207" s="12">
        <v>9179.071789782769</v>
      </c>
      <c r="H2207" s="12">
        <v>2327.7004877576464</v>
      </c>
      <c r="I2207">
        <v>35</v>
      </c>
      <c r="J2207" s="15">
        <v>8.7346491334757123E-2</v>
      </c>
      <c r="K2207" s="15">
        <v>0.91265350866524309</v>
      </c>
      <c r="L2207" s="58">
        <v>6.1665899999999993</v>
      </c>
      <c r="M2207">
        <v>63</v>
      </c>
      <c r="N2207">
        <v>9</v>
      </c>
      <c r="O2207" s="12">
        <v>8</v>
      </c>
      <c r="P2207" s="12">
        <v>1.6666666666666667</v>
      </c>
      <c r="Q2207" s="12">
        <v>2</v>
      </c>
      <c r="R2207" s="12">
        <v>31.942872803283507</v>
      </c>
      <c r="S2207" s="12">
        <v>203.3164704838332</v>
      </c>
      <c r="T2207" s="12">
        <v>6212.4386399606828</v>
      </c>
      <c r="U2207" s="12">
        <v>4756.78186964</v>
      </c>
      <c r="V2207" s="12">
        <v>2966.6331498220861</v>
      </c>
      <c r="W2207" s="59">
        <v>1.2677007428268052E-4</v>
      </c>
      <c r="X2207" s="59">
        <v>5.3686013515240859E-4</v>
      </c>
      <c r="Y2207" s="59">
        <v>5.4456344164095121E-4</v>
      </c>
      <c r="Z2207" s="59">
        <v>1.4448783872821563E-3</v>
      </c>
      <c r="AA2207" s="59">
        <v>8.8471834822644339E-4</v>
      </c>
      <c r="AB2207" s="59">
        <v>4.8555474629764507E-4</v>
      </c>
      <c r="AC2207" s="59">
        <v>1.0611383819995237E-3</v>
      </c>
      <c r="AD2207" s="59">
        <v>4.6345735685741462E-4</v>
      </c>
      <c r="AE2207" s="59">
        <v>6.623158380427794E-4</v>
      </c>
      <c r="AF2207" s="59">
        <v>1.2059975837957415E-3</v>
      </c>
      <c r="AG2207" s="59">
        <v>1.2067039202733447E-3</v>
      </c>
      <c r="AH2207" s="18">
        <v>7.8390529216828088E-4</v>
      </c>
      <c r="AI2207" s="12">
        <v>206</v>
      </c>
      <c r="AJ2207" s="17">
        <v>4</v>
      </c>
      <c r="AK2207" s="18">
        <v>0.85431126627175202</v>
      </c>
      <c r="AL2207" t="str">
        <f>IF(AK2207&lt;='CAV Tier 1 Analysis'!$A$5,"Tier 1", "Tier 2")</f>
        <v>Tier 2</v>
      </c>
      <c r="AM2207" t="str">
        <f t="shared" si="69"/>
        <v>North Carolina - Tier 2</v>
      </c>
      <c r="AN2207" t="str">
        <f t="shared" si="70"/>
        <v>Harrisburg, Town Of - Tier 2</v>
      </c>
    </row>
    <row r="2208" spans="1:40" x14ac:dyDescent="0.3">
      <c r="A2208">
        <v>4</v>
      </c>
      <c r="B2208" t="s">
        <v>39</v>
      </c>
      <c r="C2208" t="s">
        <v>5342</v>
      </c>
      <c r="D2208" t="s">
        <v>8184</v>
      </c>
      <c r="E2208" t="s">
        <v>1419</v>
      </c>
      <c r="F2208" s="12">
        <v>1111.0415187605743</v>
      </c>
      <c r="G2208" s="12">
        <v>11583.062694100812</v>
      </c>
      <c r="H2208" s="12">
        <v>5736.6077187668543</v>
      </c>
      <c r="I2208">
        <v>5</v>
      </c>
      <c r="J2208" s="15">
        <v>3.0666978588861415E-2</v>
      </c>
      <c r="K2208" s="15">
        <v>0.96933302141113864</v>
      </c>
      <c r="L2208" s="58">
        <v>15.516690000000002</v>
      </c>
      <c r="M2208">
        <v>34</v>
      </c>
      <c r="N2208">
        <v>0</v>
      </c>
      <c r="O2208" s="12">
        <v>9</v>
      </c>
      <c r="P2208" s="12">
        <v>3</v>
      </c>
      <c r="Q2208" s="12">
        <v>0</v>
      </c>
      <c r="R2208" s="12">
        <v>4.846665107055693</v>
      </c>
      <c r="S2208" s="12">
        <v>175.92442608412026</v>
      </c>
      <c r="T2208" s="12">
        <v>10631.88040789733</v>
      </c>
      <c r="U2208" s="12">
        <v>9520.8388891367558</v>
      </c>
      <c r="V2208" s="12">
        <v>951.18228620348236</v>
      </c>
      <c r="W2208" s="59">
        <v>3.1898536207552737E-4</v>
      </c>
      <c r="X2208" s="59">
        <v>2.8973404119336338E-4</v>
      </c>
      <c r="Y2208" s="59">
        <v>0</v>
      </c>
      <c r="Z2208" s="59">
        <v>1.6254881856924259E-3</v>
      </c>
      <c r="AA2208" s="59">
        <v>1.592493026807598E-3</v>
      </c>
      <c r="AB2208" s="59">
        <v>0</v>
      </c>
      <c r="AC2208" s="59">
        <v>1.6100563031594213E-4</v>
      </c>
      <c r="AD2208" s="59">
        <v>4.0101753353074832E-4</v>
      </c>
      <c r="AE2208" s="59">
        <v>1.1334780414622642E-3</v>
      </c>
      <c r="AF2208" s="59">
        <v>2.4138396526634173E-3</v>
      </c>
      <c r="AG2208" s="59">
        <v>3.86901694847285E-4</v>
      </c>
      <c r="AH2208" s="18">
        <v>7.5663119714441571E-4</v>
      </c>
      <c r="AI2208" s="12">
        <v>207</v>
      </c>
      <c r="AJ2208" s="17">
        <v>4</v>
      </c>
      <c r="AK2208" s="18">
        <v>0.85506789746889644</v>
      </c>
      <c r="AL2208" t="str">
        <f>IF(AK2208&lt;='CAV Tier 1 Analysis'!$A$5,"Tier 1", "Tier 2")</f>
        <v>Tier 2</v>
      </c>
      <c r="AM2208" t="str">
        <f t="shared" si="69"/>
        <v>North Carolina - Tier 2</v>
      </c>
      <c r="AN2208" t="str">
        <f t="shared" si="70"/>
        <v>Southern Pines, Town Of - Tier 2</v>
      </c>
    </row>
    <row r="2209" spans="1:40" x14ac:dyDescent="0.3">
      <c r="A2209">
        <v>4</v>
      </c>
      <c r="B2209" t="s">
        <v>39</v>
      </c>
      <c r="C2209" t="s">
        <v>3557</v>
      </c>
      <c r="D2209" t="s">
        <v>8124</v>
      </c>
      <c r="E2209" t="s">
        <v>1483</v>
      </c>
      <c r="F2209" s="12">
        <v>369.21896392336845</v>
      </c>
      <c r="G2209" s="12">
        <v>5653.8485915976707</v>
      </c>
      <c r="H2209" s="12">
        <v>2712.2184217670315</v>
      </c>
      <c r="I2209">
        <v>19</v>
      </c>
      <c r="J2209" s="15">
        <v>6.5736417807810449E-2</v>
      </c>
      <c r="K2209" s="15">
        <v>0.93426358219218963</v>
      </c>
      <c r="L2209" s="58">
        <v>7.0382600000000002</v>
      </c>
      <c r="M2209">
        <v>29</v>
      </c>
      <c r="N2209">
        <v>10</v>
      </c>
      <c r="O2209" s="12">
        <v>8</v>
      </c>
      <c r="P2209" s="12">
        <v>4</v>
      </c>
      <c r="Q2209" s="12">
        <v>2</v>
      </c>
      <c r="R2209" s="12">
        <v>17.751008061651603</v>
      </c>
      <c r="S2209" s="12">
        <v>178.29152335931784</v>
      </c>
      <c r="T2209" s="12">
        <v>5876.7105964599841</v>
      </c>
      <c r="U2209" s="12">
        <v>5507.4916325366157</v>
      </c>
      <c r="V2209" s="12">
        <v>0</v>
      </c>
      <c r="W2209" s="59">
        <v>1.4468948689969969E-4</v>
      </c>
      <c r="X2209" s="59">
        <v>2.4712609395904526E-4</v>
      </c>
      <c r="Y2209" s="59">
        <v>6.0507049071216793E-4</v>
      </c>
      <c r="Z2209" s="59">
        <v>1.4448783872821563E-3</v>
      </c>
      <c r="AA2209" s="59">
        <v>2.123324035743464E-3</v>
      </c>
      <c r="AB2209" s="59">
        <v>4.8555474629764507E-4</v>
      </c>
      <c r="AC2209" s="59">
        <v>5.8968634691696376E-4</v>
      </c>
      <c r="AD2209" s="59">
        <v>4.0641330222561503E-4</v>
      </c>
      <c r="AE2209" s="59">
        <v>6.2652345225479918E-4</v>
      </c>
      <c r="AF2209" s="59">
        <v>1.3963267149176843E-3</v>
      </c>
      <c r="AG2209" s="59">
        <v>0</v>
      </c>
      <c r="AH2209" s="18">
        <v>7.3359936883720365E-4</v>
      </c>
      <c r="AI2209" s="12">
        <v>208</v>
      </c>
      <c r="AJ2209" s="17">
        <v>4</v>
      </c>
      <c r="AK2209" s="18">
        <v>0.85580149683773366</v>
      </c>
      <c r="AL2209" t="str">
        <f>IF(AK2209&lt;='CAV Tier 1 Analysis'!$A$5,"Tier 1", "Tier 2")</f>
        <v>Tier 2</v>
      </c>
      <c r="AM2209" t="str">
        <f t="shared" si="69"/>
        <v>North Carolina - Tier 2</v>
      </c>
      <c r="AN2209" t="str">
        <f t="shared" si="70"/>
        <v>Clinton, City Of - Tier 2</v>
      </c>
    </row>
    <row r="2210" spans="1:40" x14ac:dyDescent="0.3">
      <c r="A2210">
        <v>4</v>
      </c>
      <c r="B2210" t="s">
        <v>39</v>
      </c>
      <c r="C2210" t="s">
        <v>5419</v>
      </c>
      <c r="D2210" t="s">
        <v>8279</v>
      </c>
      <c r="E2210" t="s">
        <v>1444</v>
      </c>
      <c r="F2210" s="12">
        <v>1065.9651964524655</v>
      </c>
      <c r="G2210" s="12">
        <v>9186.6611872325648</v>
      </c>
      <c r="H2210" s="12">
        <v>4972.3733946790544</v>
      </c>
      <c r="I2210">
        <v>5</v>
      </c>
      <c r="J2210" s="15">
        <v>6.6503617882792951E-2</v>
      </c>
      <c r="K2210" s="15">
        <v>0.93349638211720709</v>
      </c>
      <c r="L2210" s="58">
        <v>14.887160000000002</v>
      </c>
      <c r="M2210">
        <v>60</v>
      </c>
      <c r="N2210">
        <v>0</v>
      </c>
      <c r="O2210" s="12">
        <v>9</v>
      </c>
      <c r="P2210" s="12">
        <v>3</v>
      </c>
      <c r="Q2210" s="12">
        <v>0</v>
      </c>
      <c r="R2210" s="12">
        <v>4.6674819105860355</v>
      </c>
      <c r="S2210" s="12">
        <v>330.68082021030187</v>
      </c>
      <c r="T2210" s="12">
        <v>8097.5428101579246</v>
      </c>
      <c r="U2210" s="12">
        <v>7031.577613705459</v>
      </c>
      <c r="V2210" s="12">
        <v>1089.1183770746402</v>
      </c>
      <c r="W2210" s="59">
        <v>3.0604375822912671E-4</v>
      </c>
      <c r="X2210" s="59">
        <v>5.1129536681181773E-4</v>
      </c>
      <c r="Y2210" s="59">
        <v>0</v>
      </c>
      <c r="Z2210" s="59">
        <v>1.6254881856924259E-3</v>
      </c>
      <c r="AA2210" s="59">
        <v>1.592493026807598E-3</v>
      </c>
      <c r="AB2210" s="59">
        <v>0</v>
      </c>
      <c r="AC2210" s="59">
        <v>1.5505318613992018E-4</v>
      </c>
      <c r="AD2210" s="59">
        <v>7.5378280241341635E-4</v>
      </c>
      <c r="AE2210" s="59">
        <v>8.6328914669666192E-4</v>
      </c>
      <c r="AF2210" s="59">
        <v>1.7827316544668029E-3</v>
      </c>
      <c r="AG2210" s="59">
        <v>4.4300840342747757E-4</v>
      </c>
      <c r="AH2210" s="18">
        <v>7.3028959369865888E-4</v>
      </c>
      <c r="AI2210" s="12">
        <v>209</v>
      </c>
      <c r="AJ2210" s="17">
        <v>4</v>
      </c>
      <c r="AK2210" s="18">
        <v>0.85653178643143235</v>
      </c>
      <c r="AL2210" t="str">
        <f>IF(AK2210&lt;='CAV Tier 1 Analysis'!$A$5,"Tier 1", "Tier 2")</f>
        <v>Tier 2</v>
      </c>
      <c r="AM2210" t="str">
        <f t="shared" si="69"/>
        <v>North Carolina - Tier 2</v>
      </c>
      <c r="AN2210" t="str">
        <f t="shared" si="70"/>
        <v>Pinehurst, Village Of - Tier 2</v>
      </c>
    </row>
    <row r="2211" spans="1:40" x14ac:dyDescent="0.3">
      <c r="A2211">
        <v>4</v>
      </c>
      <c r="B2211" t="s">
        <v>39</v>
      </c>
      <c r="C2211" t="s">
        <v>5460</v>
      </c>
      <c r="D2211" t="s">
        <v>8327</v>
      </c>
      <c r="E2211" t="s">
        <v>1219</v>
      </c>
      <c r="F2211" s="12">
        <v>1749.1397096975079</v>
      </c>
      <c r="G2211" s="12">
        <v>15019.564752920593</v>
      </c>
      <c r="H2211" s="12">
        <v>3407.7928810459362</v>
      </c>
      <c r="I2211">
        <v>0</v>
      </c>
      <c r="J2211" s="15">
        <v>1.973154938791593E-2</v>
      </c>
      <c r="K2211" s="15">
        <v>0.9802684506120839</v>
      </c>
      <c r="L2211" s="58">
        <v>15.83606</v>
      </c>
      <c r="M2211">
        <v>12</v>
      </c>
      <c r="N2211">
        <v>0</v>
      </c>
      <c r="O2211" s="12">
        <v>9.4285714285714288</v>
      </c>
      <c r="P2211" s="12">
        <v>1</v>
      </c>
      <c r="Q2211" s="12">
        <v>0</v>
      </c>
      <c r="R2211" s="12">
        <v>0</v>
      </c>
      <c r="S2211" s="12">
        <v>67.241033536146205</v>
      </c>
      <c r="T2211" s="12">
        <v>10111.070766767143</v>
      </c>
      <c r="U2211" s="12">
        <v>8361.9310570696362</v>
      </c>
      <c r="V2211" s="12">
        <v>4908.4939861534494</v>
      </c>
      <c r="W2211" s="59">
        <v>3.2555083158520117E-4</v>
      </c>
      <c r="X2211" s="59">
        <v>1.0225907336236355E-4</v>
      </c>
      <c r="Y2211" s="59">
        <v>0</v>
      </c>
      <c r="Z2211" s="59">
        <v>1.7028923850111127E-3</v>
      </c>
      <c r="AA2211" s="59">
        <v>5.3083100893586599E-4</v>
      </c>
      <c r="AB2211" s="59">
        <v>0</v>
      </c>
      <c r="AC2211" s="59">
        <v>0</v>
      </c>
      <c r="AD2211" s="59">
        <v>1.5327509670448003E-4</v>
      </c>
      <c r="AE2211" s="59">
        <v>1.0779538755240905E-3</v>
      </c>
      <c r="AF2211" s="59">
        <v>2.1200191488822163E-3</v>
      </c>
      <c r="AG2211" s="59">
        <v>1.9965727599601324E-3</v>
      </c>
      <c r="AH2211" s="18">
        <v>7.2812310726958753E-4</v>
      </c>
      <c r="AI2211" s="12">
        <v>210</v>
      </c>
      <c r="AJ2211" s="17">
        <v>4</v>
      </c>
      <c r="AK2211" s="18">
        <v>0.8572599095387019</v>
      </c>
      <c r="AL2211" t="str">
        <f>IF(AK2211&lt;='CAV Tier 1 Analysis'!$A$5,"Tier 1", "Tier 2")</f>
        <v>Tier 2</v>
      </c>
      <c r="AM2211" t="str">
        <f t="shared" si="69"/>
        <v>North Carolina - Tier 2</v>
      </c>
      <c r="AN2211" t="str">
        <f t="shared" si="70"/>
        <v>Weddington, Town Of - Tier 2</v>
      </c>
    </row>
    <row r="2212" spans="1:40" x14ac:dyDescent="0.3">
      <c r="A2212">
        <v>4</v>
      </c>
      <c r="B2212" t="s">
        <v>39</v>
      </c>
      <c r="C2212" t="s">
        <v>5403</v>
      </c>
      <c r="D2212" t="s">
        <v>8259</v>
      </c>
      <c r="E2212" t="s">
        <v>1385</v>
      </c>
      <c r="F2212" s="12">
        <v>51.800896001241235</v>
      </c>
      <c r="G2212" s="12">
        <v>237.08605433045034</v>
      </c>
      <c r="H2212" s="12">
        <v>1013.0601199865575</v>
      </c>
      <c r="I2212">
        <v>90</v>
      </c>
      <c r="J2212" s="15">
        <v>0.58682888540031386</v>
      </c>
      <c r="K2212" s="15">
        <v>0.41317111459968592</v>
      </c>
      <c r="L2212" s="58">
        <v>0.63700000000000001</v>
      </c>
      <c r="M2212">
        <v>170</v>
      </c>
      <c r="N2212">
        <v>18</v>
      </c>
      <c r="O2212" s="12">
        <v>11</v>
      </c>
      <c r="P2212" s="12">
        <v>1</v>
      </c>
      <c r="Q2212" s="12">
        <v>1</v>
      </c>
      <c r="R2212" s="12">
        <v>37.185400313971734</v>
      </c>
      <c r="S2212" s="12">
        <v>594.49294105521983</v>
      </c>
      <c r="T2212" s="12">
        <v>282.15175068144583</v>
      </c>
      <c r="U2212" s="12">
        <v>230.35085468020461</v>
      </c>
      <c r="V2212" s="12">
        <v>0</v>
      </c>
      <c r="W2212" s="59">
        <v>1.3095168856380512E-5</v>
      </c>
      <c r="X2212" s="59">
        <v>1.4486702059668169E-3</v>
      </c>
      <c r="Y2212" s="59">
        <v>1.0891268832819024E-3</v>
      </c>
      <c r="Z2212" s="59">
        <v>1.9867077825129649E-3</v>
      </c>
      <c r="AA2212" s="59">
        <v>5.3083100893586599E-4</v>
      </c>
      <c r="AB2212" s="59">
        <v>2.4277737314882253E-4</v>
      </c>
      <c r="AC2212" s="59">
        <v>1.2352945136204672E-3</v>
      </c>
      <c r="AD2212" s="59">
        <v>1.3551392392174703E-3</v>
      </c>
      <c r="AE2212" s="59">
        <v>3.0080550334256793E-5</v>
      </c>
      <c r="AF2212" s="59">
        <v>5.8401369199348047E-5</v>
      </c>
      <c r="AG2212" s="59">
        <v>0</v>
      </c>
      <c r="AH2212" s="18">
        <v>7.263749177340268E-4</v>
      </c>
      <c r="AI2212" s="12">
        <v>211</v>
      </c>
      <c r="AJ2212" s="17">
        <v>4</v>
      </c>
      <c r="AK2212" s="18">
        <v>0.85798628445643588</v>
      </c>
      <c r="AL2212" t="str">
        <f>IF(AK2212&lt;='CAV Tier 1 Analysis'!$A$5,"Tier 1", "Tier 2")</f>
        <v>Tier 2</v>
      </c>
      <c r="AM2212" t="str">
        <f t="shared" si="69"/>
        <v>North Carolina - Tier 2</v>
      </c>
      <c r="AN2212" t="str">
        <f t="shared" si="70"/>
        <v>Indian Beach, Town Of - Tier 2</v>
      </c>
    </row>
    <row r="2213" spans="1:40" x14ac:dyDescent="0.3">
      <c r="A2213">
        <v>4</v>
      </c>
      <c r="B2213" t="s">
        <v>39</v>
      </c>
      <c r="C2213" t="s">
        <v>5275</v>
      </c>
      <c r="D2213" t="s">
        <v>8094</v>
      </c>
      <c r="E2213" t="s">
        <v>1677</v>
      </c>
      <c r="F2213" s="12">
        <v>42.964542912248135</v>
      </c>
      <c r="G2213" s="12">
        <v>668.36010836932587</v>
      </c>
      <c r="H2213" s="12">
        <v>450.1948421224584</v>
      </c>
      <c r="I2213">
        <v>10</v>
      </c>
      <c r="J2213" s="15">
        <v>0.1918033295098738</v>
      </c>
      <c r="K2213" s="15">
        <v>0.80819667049012589</v>
      </c>
      <c r="L2213" s="58">
        <v>2.2579899999999999</v>
      </c>
      <c r="M2213">
        <v>31</v>
      </c>
      <c r="N2213">
        <v>4</v>
      </c>
      <c r="O2213" s="12">
        <v>5</v>
      </c>
      <c r="P2213" s="12">
        <v>10</v>
      </c>
      <c r="Q2213" s="12">
        <v>2</v>
      </c>
      <c r="R2213" s="12">
        <v>8.0819667049012587</v>
      </c>
      <c r="S2213" s="12">
        <v>86.348869647259505</v>
      </c>
      <c r="T2213" s="12">
        <v>743.61576185916249</v>
      </c>
      <c r="U2213" s="12">
        <v>700.65121894691436</v>
      </c>
      <c r="V2213" s="12">
        <v>0</v>
      </c>
      <c r="W2213" s="59">
        <v>4.6418776022007269E-5</v>
      </c>
      <c r="X2213" s="59">
        <v>2.6416927285277252E-4</v>
      </c>
      <c r="Y2213" s="59">
        <v>2.4202819628486719E-4</v>
      </c>
      <c r="Z2213" s="59">
        <v>9.0304899205134769E-4</v>
      </c>
      <c r="AA2213" s="59">
        <v>5.3083100893586595E-3</v>
      </c>
      <c r="AB2213" s="59">
        <v>4.8555474629764507E-4</v>
      </c>
      <c r="AC2213" s="59">
        <v>2.6848195919721351E-4</v>
      </c>
      <c r="AD2213" s="59">
        <v>1.9683117063320482E-4</v>
      </c>
      <c r="AE2213" s="59">
        <v>7.9277804585396768E-5</v>
      </c>
      <c r="AF2213" s="59">
        <v>1.7763767612019368E-4</v>
      </c>
      <c r="AG2213" s="59">
        <v>0</v>
      </c>
      <c r="AH2213" s="18">
        <v>7.2470533485484618E-4</v>
      </c>
      <c r="AI2213" s="12">
        <v>212</v>
      </c>
      <c r="AJ2213" s="17">
        <v>4</v>
      </c>
      <c r="AK2213" s="18">
        <v>0.85871098979129068</v>
      </c>
      <c r="AL2213" t="str">
        <f>IF(AK2213&lt;='CAV Tier 1 Analysis'!$A$5,"Tier 1", "Tier 2")</f>
        <v>Tier 2</v>
      </c>
      <c r="AM2213" t="str">
        <f t="shared" si="69"/>
        <v>North Carolina - Tier 2</v>
      </c>
      <c r="AN2213" t="str">
        <f t="shared" si="70"/>
        <v>Bryson City, Town Of - Tier 2</v>
      </c>
    </row>
    <row r="2214" spans="1:40" x14ac:dyDescent="0.3">
      <c r="A2214">
        <v>4</v>
      </c>
      <c r="B2214" t="s">
        <v>39</v>
      </c>
      <c r="C2214" t="s">
        <v>5280</v>
      </c>
      <c r="D2214" t="s">
        <v>8103</v>
      </c>
      <c r="E2214" t="s">
        <v>1254</v>
      </c>
      <c r="F2214" s="12">
        <v>2448.290929005273</v>
      </c>
      <c r="G2214" s="12">
        <v>11539.42951457852</v>
      </c>
      <c r="H2214" s="12">
        <v>2862.0487081077081</v>
      </c>
      <c r="I2214">
        <v>12</v>
      </c>
      <c r="J2214" s="15">
        <v>2.4746339606925127E-2</v>
      </c>
      <c r="K2214" s="15">
        <v>0.97525366039307493</v>
      </c>
      <c r="L2214" s="58">
        <v>6.96305</v>
      </c>
      <c r="M2214">
        <v>34</v>
      </c>
      <c r="N2214">
        <v>3</v>
      </c>
      <c r="O2214" s="12">
        <v>14</v>
      </c>
      <c r="P2214" s="12">
        <v>1</v>
      </c>
      <c r="Q2214" s="12">
        <v>0</v>
      </c>
      <c r="R2214" s="12">
        <v>11.7030439247169</v>
      </c>
      <c r="S2214" s="12">
        <v>70.825229302394675</v>
      </c>
      <c r="T2214" s="12">
        <v>7097.4034720231812</v>
      </c>
      <c r="U2214" s="12">
        <v>4649.1125430179081</v>
      </c>
      <c r="V2214" s="12">
        <v>4442.0260425553388</v>
      </c>
      <c r="W2214" s="59">
        <v>1.4314335244179014E-4</v>
      </c>
      <c r="X2214" s="59">
        <v>2.8973404119336338E-4</v>
      </c>
      <c r="Y2214" s="59">
        <v>1.8152114721365039E-4</v>
      </c>
      <c r="Z2214" s="59">
        <v>2.5285371777437732E-3</v>
      </c>
      <c r="AA2214" s="59">
        <v>5.3083100893586599E-4</v>
      </c>
      <c r="AB2214" s="59">
        <v>0</v>
      </c>
      <c r="AC2214" s="59">
        <v>3.8877370771319309E-4</v>
      </c>
      <c r="AD2214" s="59">
        <v>1.6144522621898554E-4</v>
      </c>
      <c r="AE2214" s="59">
        <v>7.5666304344062141E-4</v>
      </c>
      <c r="AF2214" s="59">
        <v>1.1786999377582147E-3</v>
      </c>
      <c r="AG2214" s="59">
        <v>1.8068328535428384E-3</v>
      </c>
      <c r="AH2214" s="18">
        <v>7.241983178365725E-4</v>
      </c>
      <c r="AI2214" s="12">
        <v>213</v>
      </c>
      <c r="AJ2214" s="17">
        <v>4</v>
      </c>
      <c r="AK2214" s="18">
        <v>0.85943518810912722</v>
      </c>
      <c r="AL2214" t="str">
        <f>IF(AK2214&lt;='CAV Tier 1 Analysis'!$A$5,"Tier 1", "Tier 2")</f>
        <v>Tier 2</v>
      </c>
      <c r="AM2214" t="str">
        <f t="shared" si="69"/>
        <v>North Carolina - Tier 2</v>
      </c>
      <c r="AN2214" t="str">
        <f t="shared" si="70"/>
        <v>Fuquay-Varina, Town Of - Tier 2</v>
      </c>
    </row>
    <row r="2215" spans="1:40" x14ac:dyDescent="0.3">
      <c r="A2215">
        <v>4</v>
      </c>
      <c r="B2215" t="s">
        <v>39</v>
      </c>
      <c r="C2215" t="s">
        <v>4479</v>
      </c>
      <c r="D2215" t="s">
        <v>8020</v>
      </c>
      <c r="E2215" t="s">
        <v>1494</v>
      </c>
      <c r="F2215" s="12">
        <v>1124.68199796145</v>
      </c>
      <c r="G2215" s="12">
        <v>10263.55981635092</v>
      </c>
      <c r="H2215" s="12">
        <v>4259.4954196269018</v>
      </c>
      <c r="I2215">
        <v>0</v>
      </c>
      <c r="J2215" s="15">
        <v>7.5339815366472385E-2</v>
      </c>
      <c r="K2215" s="15">
        <v>0.92466018463352762</v>
      </c>
      <c r="L2215" s="58">
        <v>8.1404499999999977</v>
      </c>
      <c r="M2215">
        <v>3</v>
      </c>
      <c r="N2215">
        <v>0</v>
      </c>
      <c r="O2215" s="12">
        <v>11</v>
      </c>
      <c r="P2215" s="12">
        <v>3</v>
      </c>
      <c r="Q2215" s="12">
        <v>0</v>
      </c>
      <c r="R2215" s="12">
        <v>0</v>
      </c>
      <c r="S2215" s="12">
        <v>320.90959846902558</v>
      </c>
      <c r="T2215" s="12">
        <v>9702.4763001853171</v>
      </c>
      <c r="U2215" s="12">
        <v>8577.7943022238669</v>
      </c>
      <c r="V2215" s="12">
        <v>561.08351616560321</v>
      </c>
      <c r="W2215" s="59">
        <v>1.6734782938292419E-4</v>
      </c>
      <c r="X2215" s="59">
        <v>2.5564768340590886E-5</v>
      </c>
      <c r="Y2215" s="59">
        <v>0</v>
      </c>
      <c r="Z2215" s="59">
        <v>1.9867077825129649E-3</v>
      </c>
      <c r="AA2215" s="59">
        <v>1.592493026807598E-3</v>
      </c>
      <c r="AB2215" s="59">
        <v>0</v>
      </c>
      <c r="AC2215" s="59">
        <v>0</v>
      </c>
      <c r="AD2215" s="59">
        <v>7.3150942440964217E-4</v>
      </c>
      <c r="AE2215" s="59">
        <v>1.0343931094163874E-3</v>
      </c>
      <c r="AF2215" s="59">
        <v>2.1747474419216476E-3</v>
      </c>
      <c r="AG2215" s="59">
        <v>2.2822561616639067E-4</v>
      </c>
      <c r="AH2215" s="18">
        <v>7.219080908143768E-4</v>
      </c>
      <c r="AI2215" s="12">
        <v>214</v>
      </c>
      <c r="AJ2215" s="17">
        <v>4</v>
      </c>
      <c r="AK2215" s="18">
        <v>0.86015709619994163</v>
      </c>
      <c r="AL2215" t="str">
        <f>IF(AK2215&lt;='CAV Tier 1 Analysis'!$A$5,"Tier 1", "Tier 2")</f>
        <v>Tier 2</v>
      </c>
      <c r="AM2215" t="str">
        <f t="shared" si="69"/>
        <v>North Carolina - Tier 2</v>
      </c>
      <c r="AN2215" t="str">
        <f t="shared" si="70"/>
        <v>Lincolnton, City Of - Tier 2</v>
      </c>
    </row>
    <row r="2216" spans="1:40" x14ac:dyDescent="0.3">
      <c r="A2216">
        <v>4</v>
      </c>
      <c r="B2216" t="s">
        <v>39</v>
      </c>
      <c r="C2216" t="s">
        <v>4540</v>
      </c>
      <c r="D2216" t="s">
        <v>8039</v>
      </c>
      <c r="E2216" t="s">
        <v>1601</v>
      </c>
      <c r="F2216" s="12">
        <v>381.03151357708168</v>
      </c>
      <c r="G2216" s="12">
        <v>2289.1535183500055</v>
      </c>
      <c r="H2216" s="12">
        <v>852.67857065936857</v>
      </c>
      <c r="I2216">
        <v>25</v>
      </c>
      <c r="J2216" s="15">
        <v>9.7811947132896246E-2</v>
      </c>
      <c r="K2216" s="15">
        <v>0.9021880528671038</v>
      </c>
      <c r="L2216" s="58">
        <v>3.0748800000000003</v>
      </c>
      <c r="M2216">
        <v>35</v>
      </c>
      <c r="N2216">
        <v>0</v>
      </c>
      <c r="O2216" s="12">
        <v>13</v>
      </c>
      <c r="P2216" s="12">
        <v>3</v>
      </c>
      <c r="Q2216" s="12">
        <v>8</v>
      </c>
      <c r="R2216" s="12">
        <v>22.554701321677594</v>
      </c>
      <c r="S2216" s="12">
        <v>83.402151274687697</v>
      </c>
      <c r="T2216" s="12">
        <v>1961.8217933954838</v>
      </c>
      <c r="U2216" s="12">
        <v>1580.7902798184023</v>
      </c>
      <c r="V2216" s="12">
        <v>327.33172495452163</v>
      </c>
      <c r="W2216" s="59">
        <v>6.3212045232507549E-5</v>
      </c>
      <c r="X2216" s="59">
        <v>2.9825563064022703E-4</v>
      </c>
      <c r="Y2216" s="59">
        <v>0</v>
      </c>
      <c r="Z2216" s="59">
        <v>2.3479273793335039E-3</v>
      </c>
      <c r="AA2216" s="59">
        <v>1.592493026807598E-3</v>
      </c>
      <c r="AB2216" s="59">
        <v>1.9422189851905803E-3</v>
      </c>
      <c r="AC2216" s="59">
        <v>7.4926445765727333E-4</v>
      </c>
      <c r="AD2216" s="59">
        <v>1.9011416288117468E-4</v>
      </c>
      <c r="AE2216" s="59">
        <v>2.0915227022532678E-4</v>
      </c>
      <c r="AF2216" s="59">
        <v>4.0078130765602426E-4</v>
      </c>
      <c r="AG2216" s="59">
        <v>1.3314503539345465E-4</v>
      </c>
      <c r="AH2216" s="18">
        <v>7.2059675463797017E-4</v>
      </c>
      <c r="AI2216" s="12">
        <v>215</v>
      </c>
      <c r="AJ2216" s="17">
        <v>5</v>
      </c>
      <c r="AK2216" s="18">
        <v>0.86087769295457961</v>
      </c>
      <c r="AL2216" t="str">
        <f>IF(AK2216&lt;='CAV Tier 1 Analysis'!$A$5,"Tier 1", "Tier 2")</f>
        <v>Tier 2</v>
      </c>
      <c r="AM2216" t="str">
        <f t="shared" si="69"/>
        <v>North Carolina - Tier 2</v>
      </c>
      <c r="AN2216" t="str">
        <f t="shared" si="70"/>
        <v>Nashville, Town Of - Tier 2</v>
      </c>
    </row>
    <row r="2217" spans="1:40" x14ac:dyDescent="0.3">
      <c r="A2217">
        <v>4</v>
      </c>
      <c r="B2217" t="s">
        <v>39</v>
      </c>
      <c r="C2217" t="s">
        <v>5172</v>
      </c>
      <c r="D2217" t="s">
        <v>7953</v>
      </c>
      <c r="E2217" t="s">
        <v>1514</v>
      </c>
      <c r="F2217" s="12">
        <v>289.15348944264059</v>
      </c>
      <c r="G2217" s="12">
        <v>2362.3464918978589</v>
      </c>
      <c r="H2217" s="12">
        <v>1277.011237604911</v>
      </c>
      <c r="I2217">
        <v>37</v>
      </c>
      <c r="J2217" s="15">
        <v>0.18014503107544358</v>
      </c>
      <c r="K2217" s="15">
        <v>0.81985496892455645</v>
      </c>
      <c r="L2217" s="58">
        <v>5.4029799999999994</v>
      </c>
      <c r="M2217">
        <v>52</v>
      </c>
      <c r="N2217">
        <v>10</v>
      </c>
      <c r="O2217" s="12">
        <v>12</v>
      </c>
      <c r="P2217" s="12">
        <v>4</v>
      </c>
      <c r="Q2217" s="12">
        <v>0</v>
      </c>
      <c r="R2217" s="12">
        <v>30.33463385020859</v>
      </c>
      <c r="S2217" s="12">
        <v>230.04722908202734</v>
      </c>
      <c r="T2217" s="12">
        <v>2593.4675530058776</v>
      </c>
      <c r="U2217" s="12">
        <v>2304.3140635632371</v>
      </c>
      <c r="V2217" s="12">
        <v>0</v>
      </c>
      <c r="W2217" s="59">
        <v>1.110721121313136E-4</v>
      </c>
      <c r="X2217" s="59">
        <v>4.431226512369087E-4</v>
      </c>
      <c r="Y2217" s="59">
        <v>6.0507049071216793E-4</v>
      </c>
      <c r="Z2217" s="59">
        <v>2.1673175809232342E-3</v>
      </c>
      <c r="AA2217" s="59">
        <v>2.123324035743464E-3</v>
      </c>
      <c r="AB2217" s="59">
        <v>0</v>
      </c>
      <c r="AC2217" s="59">
        <v>1.0077128779428222E-3</v>
      </c>
      <c r="AD2217" s="59">
        <v>5.2438978745308418E-4</v>
      </c>
      <c r="AE2217" s="59">
        <v>2.7649281310514721E-4</v>
      </c>
      <c r="AF2217" s="59">
        <v>5.8421791646589183E-4</v>
      </c>
      <c r="AG2217" s="59">
        <v>0</v>
      </c>
      <c r="AH2217" s="18">
        <v>7.1297456961036669E-4</v>
      </c>
      <c r="AI2217" s="12">
        <v>216</v>
      </c>
      <c r="AJ2217" s="17">
        <v>5</v>
      </c>
      <c r="AK2217" s="18">
        <v>0.86159066752419</v>
      </c>
      <c r="AL2217" t="str">
        <f>IF(AK2217&lt;='CAV Tier 1 Analysis'!$A$5,"Tier 1", "Tier 2")</f>
        <v>Tier 2</v>
      </c>
      <c r="AM2217" t="str">
        <f t="shared" si="69"/>
        <v>North Carolina - Tier 2</v>
      </c>
      <c r="AN2217" t="str">
        <f t="shared" si="70"/>
        <v>Whiteville City Of - Tier 2</v>
      </c>
    </row>
    <row r="2218" spans="1:40" x14ac:dyDescent="0.3">
      <c r="A2218">
        <v>4</v>
      </c>
      <c r="B2218" t="s">
        <v>39</v>
      </c>
      <c r="C2218" t="s">
        <v>5184</v>
      </c>
      <c r="D2218" t="s">
        <v>7970</v>
      </c>
      <c r="E2218" t="s">
        <v>1774</v>
      </c>
      <c r="F2218" s="12">
        <v>110.42887675294125</v>
      </c>
      <c r="G2218" s="12">
        <v>218.78471989145837</v>
      </c>
      <c r="H2218" s="12">
        <v>157.46072290229736</v>
      </c>
      <c r="I2218">
        <v>0</v>
      </c>
      <c r="J2218" s="15">
        <v>0</v>
      </c>
      <c r="K2218" s="15">
        <v>1</v>
      </c>
      <c r="L2218" s="58">
        <v>0.99872000000000005</v>
      </c>
      <c r="M2218">
        <v>1</v>
      </c>
      <c r="N2218">
        <v>0</v>
      </c>
      <c r="O2218" s="12">
        <v>11</v>
      </c>
      <c r="P2218" s="12">
        <v>4</v>
      </c>
      <c r="Q2218" s="12">
        <v>14</v>
      </c>
      <c r="R2218" s="12">
        <v>0</v>
      </c>
      <c r="S2218" s="12">
        <v>0</v>
      </c>
      <c r="T2218" s="12">
        <v>302.40873792432467</v>
      </c>
      <c r="U2218" s="12">
        <v>191.97986117138342</v>
      </c>
      <c r="V2218" s="12">
        <v>0</v>
      </c>
      <c r="W2218" s="59">
        <v>2.053125124057197E-5</v>
      </c>
      <c r="X2218" s="59">
        <v>8.5215894468636288E-6</v>
      </c>
      <c r="Y2218" s="59">
        <v>0</v>
      </c>
      <c r="Z2218" s="59">
        <v>1.9867077825129649E-3</v>
      </c>
      <c r="AA2218" s="59">
        <v>2.123324035743464E-3</v>
      </c>
      <c r="AB2218" s="59">
        <v>3.3988832240835153E-3</v>
      </c>
      <c r="AC2218" s="59">
        <v>0</v>
      </c>
      <c r="AD2218" s="59">
        <v>0</v>
      </c>
      <c r="AE2218" s="59">
        <v>3.224017302987413E-5</v>
      </c>
      <c r="AF2218" s="59">
        <v>4.8673085093063685E-5</v>
      </c>
      <c r="AG2218" s="59">
        <v>0</v>
      </c>
      <c r="AH2218" s="18">
        <v>6.9262555828639258E-4</v>
      </c>
      <c r="AI2218" s="12">
        <v>217</v>
      </c>
      <c r="AJ2218" s="17">
        <v>5</v>
      </c>
      <c r="AK2218" s="18">
        <v>0.86228329308247642</v>
      </c>
      <c r="AL2218" t="str">
        <f>IF(AK2218&lt;='CAV Tier 1 Analysis'!$A$5,"Tier 1", "Tier 2")</f>
        <v>Tier 2</v>
      </c>
      <c r="AM2218" t="str">
        <f t="shared" si="69"/>
        <v>North Carolina - Tier 2</v>
      </c>
      <c r="AN2218" t="str">
        <f t="shared" si="70"/>
        <v>Pinetops, Town Of - Tier 2</v>
      </c>
    </row>
    <row r="2219" spans="1:40" x14ac:dyDescent="0.3">
      <c r="A2219">
        <v>4</v>
      </c>
      <c r="B2219" t="s">
        <v>39</v>
      </c>
      <c r="C2219" t="s">
        <v>3643</v>
      </c>
      <c r="D2219" t="s">
        <v>8113</v>
      </c>
      <c r="E2219" t="s">
        <v>1696</v>
      </c>
      <c r="F2219" s="12">
        <v>151.5916565660095</v>
      </c>
      <c r="G2219" s="12">
        <v>1319.0909238673728</v>
      </c>
      <c r="H2219" s="12">
        <v>893.89268958083983</v>
      </c>
      <c r="I2219">
        <v>4</v>
      </c>
      <c r="J2219" s="15">
        <v>0.37265238537142026</v>
      </c>
      <c r="K2219" s="15">
        <v>0.6273476146285798</v>
      </c>
      <c r="L2219" s="58">
        <v>3.8469899999999999</v>
      </c>
      <c r="M2219">
        <v>52</v>
      </c>
      <c r="N2219">
        <v>0</v>
      </c>
      <c r="O2219" s="12">
        <v>6.5</v>
      </c>
      <c r="P2219" s="12">
        <v>8.375</v>
      </c>
      <c r="Q2219" s="12">
        <v>0</v>
      </c>
      <c r="R2219" s="12">
        <v>2.5093904585143192</v>
      </c>
      <c r="S2219" s="12">
        <v>333.11124303837448</v>
      </c>
      <c r="T2219" s="12">
        <v>1721.0644009345958</v>
      </c>
      <c r="U2219" s="12">
        <v>1569.4727443685863</v>
      </c>
      <c r="V2219" s="12">
        <v>0</v>
      </c>
      <c r="W2219" s="59">
        <v>7.9084746685725691E-5</v>
      </c>
      <c r="X2219" s="59">
        <v>4.431226512369087E-4</v>
      </c>
      <c r="Y2219" s="59">
        <v>0</v>
      </c>
      <c r="Z2219" s="59">
        <v>1.173963689666752E-3</v>
      </c>
      <c r="AA2219" s="59">
        <v>4.4457096998378777E-3</v>
      </c>
      <c r="AB2219" s="59">
        <v>0</v>
      </c>
      <c r="AC2219" s="59">
        <v>8.3361648382458865E-5</v>
      </c>
      <c r="AD2219" s="59">
        <v>7.5932292091568994E-4</v>
      </c>
      <c r="AE2219" s="59">
        <v>1.8348482409120503E-4</v>
      </c>
      <c r="AF2219" s="59">
        <v>3.9791194749172612E-4</v>
      </c>
      <c r="AG2219" s="59">
        <v>0</v>
      </c>
      <c r="AH2219" s="18">
        <v>6.8781473893712224E-4</v>
      </c>
      <c r="AI2219" s="12">
        <v>218</v>
      </c>
      <c r="AJ2219" s="17">
        <v>5</v>
      </c>
      <c r="AK2219" s="18">
        <v>0.86297110782141351</v>
      </c>
      <c r="AL2219" t="str">
        <f>IF(AK2219&lt;='CAV Tier 1 Analysis'!$A$5,"Tier 1", "Tier 2")</f>
        <v>Tier 2</v>
      </c>
      <c r="AM2219" t="str">
        <f t="shared" si="69"/>
        <v>North Carolina - Tier 2</v>
      </c>
      <c r="AN2219" t="str">
        <f t="shared" si="70"/>
        <v>Plymouth, Town Of - Tier 2</v>
      </c>
    </row>
    <row r="2220" spans="1:40" x14ac:dyDescent="0.3">
      <c r="A2220">
        <v>4</v>
      </c>
      <c r="B2220" t="s">
        <v>39</v>
      </c>
      <c r="C2220" t="s">
        <v>5331</v>
      </c>
      <c r="D2220" t="s">
        <v>8168</v>
      </c>
      <c r="E2220" t="s">
        <v>1638</v>
      </c>
      <c r="F2220" s="12">
        <v>175.61123730907951</v>
      </c>
      <c r="G2220" s="12">
        <v>849.13587720039357</v>
      </c>
      <c r="H2220" s="12">
        <v>628.39721486499161</v>
      </c>
      <c r="I2220">
        <v>7</v>
      </c>
      <c r="J2220" s="15">
        <v>0.17233020406364316</v>
      </c>
      <c r="K2220" s="15">
        <v>0.82766979593635681</v>
      </c>
      <c r="L2220" s="58">
        <v>1.58823</v>
      </c>
      <c r="M2220">
        <v>173</v>
      </c>
      <c r="N2220">
        <v>0</v>
      </c>
      <c r="O2220" s="12">
        <v>11</v>
      </c>
      <c r="P2220" s="12">
        <v>4</v>
      </c>
      <c r="Q2220" s="12">
        <v>5</v>
      </c>
      <c r="R2220" s="12">
        <v>5.7936885715544975</v>
      </c>
      <c r="S2220" s="12">
        <v>108.29182027070902</v>
      </c>
      <c r="T2220" s="12">
        <v>560.51195152435548</v>
      </c>
      <c r="U2220" s="12">
        <v>384.90071421527597</v>
      </c>
      <c r="V2220" s="12">
        <v>288.62392567603808</v>
      </c>
      <c r="W2220" s="59">
        <v>3.2650141338727188E-5</v>
      </c>
      <c r="X2220" s="59">
        <v>1.4742349743074078E-3</v>
      </c>
      <c r="Y2220" s="59">
        <v>0</v>
      </c>
      <c r="Z2220" s="59">
        <v>1.9867077825129649E-3</v>
      </c>
      <c r="AA2220" s="59">
        <v>2.123324035743464E-3</v>
      </c>
      <c r="AB2220" s="59">
        <v>1.2138868657441126E-3</v>
      </c>
      <c r="AC2220" s="59">
        <v>1.9246563558918562E-4</v>
      </c>
      <c r="AD2220" s="59">
        <v>2.4684985270749017E-4</v>
      </c>
      <c r="AE2220" s="59">
        <v>5.9756878807449549E-5</v>
      </c>
      <c r="AF2220" s="59">
        <v>9.7584741967579125E-5</v>
      </c>
      <c r="AG2220" s="59">
        <v>1.1740030027603675E-4</v>
      </c>
      <c r="AH2220" s="18">
        <v>6.8589647354494715E-4</v>
      </c>
      <c r="AI2220" s="12">
        <v>219</v>
      </c>
      <c r="AJ2220" s="17">
        <v>5</v>
      </c>
      <c r="AK2220" s="18">
        <v>0.86365700429495851</v>
      </c>
      <c r="AL2220" t="str">
        <f>IF(AK2220&lt;='CAV Tier 1 Analysis'!$A$5,"Tier 1", "Tier 2")</f>
        <v>Tier 2</v>
      </c>
      <c r="AM2220" t="str">
        <f t="shared" si="69"/>
        <v>North Carolina - Tier 2</v>
      </c>
      <c r="AN2220" t="str">
        <f t="shared" si="70"/>
        <v>Princeville, Town Of - Tier 2</v>
      </c>
    </row>
    <row r="2221" spans="1:40" x14ac:dyDescent="0.3">
      <c r="A2221">
        <v>4</v>
      </c>
      <c r="B2221" t="s">
        <v>39</v>
      </c>
      <c r="C2221" t="s">
        <v>5225</v>
      </c>
      <c r="D2221" t="s">
        <v>8029</v>
      </c>
      <c r="E2221" t="s">
        <v>1680</v>
      </c>
      <c r="F2221" s="12">
        <v>208.31922863662027</v>
      </c>
      <c r="G2221" s="12">
        <v>2618.133399249607</v>
      </c>
      <c r="H2221" s="12">
        <v>1722.691848075511</v>
      </c>
      <c r="I2221">
        <v>6</v>
      </c>
      <c r="J2221" s="15">
        <v>6.5310816209737513E-2</v>
      </c>
      <c r="K2221" s="15">
        <v>0.93468918379026245</v>
      </c>
      <c r="L2221" s="58">
        <v>3.70444</v>
      </c>
      <c r="M2221">
        <v>27</v>
      </c>
      <c r="N2221">
        <v>2</v>
      </c>
      <c r="O2221" s="12">
        <v>7.2222222222222223</v>
      </c>
      <c r="P2221" s="12">
        <v>7.666666666666667</v>
      </c>
      <c r="Q2221" s="12">
        <v>0</v>
      </c>
      <c r="R2221" s="12">
        <v>5.6081351027415742</v>
      </c>
      <c r="S2221" s="12">
        <v>112.51041067567276</v>
      </c>
      <c r="T2221" s="12">
        <v>3481.8772415656003</v>
      </c>
      <c r="U2221" s="12">
        <v>3273.5580129289801</v>
      </c>
      <c r="V2221" s="12">
        <v>0</v>
      </c>
      <c r="W2221" s="59">
        <v>7.6154265805855926E-5</v>
      </c>
      <c r="X2221" s="59">
        <v>2.3008291506531798E-4</v>
      </c>
      <c r="Y2221" s="59">
        <v>1.210140981424336E-4</v>
      </c>
      <c r="Z2221" s="59">
        <v>1.3044040996297245E-3</v>
      </c>
      <c r="AA2221" s="59">
        <v>4.0697044018416393E-3</v>
      </c>
      <c r="AB2221" s="59">
        <v>0</v>
      </c>
      <c r="AC2221" s="59">
        <v>1.8630157173421812E-4</v>
      </c>
      <c r="AD2221" s="59">
        <v>2.5646607688301266E-4</v>
      </c>
      <c r="AE2221" s="59">
        <v>3.7120727895417836E-4</v>
      </c>
      <c r="AF2221" s="59">
        <v>8.2995251037364082E-4</v>
      </c>
      <c r="AG2221" s="59">
        <v>0</v>
      </c>
      <c r="AH2221" s="18">
        <v>6.7684429258454732E-4</v>
      </c>
      <c r="AI2221" s="12">
        <v>220</v>
      </c>
      <c r="AJ2221" s="17">
        <v>5</v>
      </c>
      <c r="AK2221" s="18">
        <v>0.86433384858754303</v>
      </c>
      <c r="AL2221" t="str">
        <f>IF(AK2221&lt;='CAV Tier 1 Analysis'!$A$5,"Tier 1", "Tier 2")</f>
        <v>Tier 2</v>
      </c>
      <c r="AM2221" t="str">
        <f t="shared" si="69"/>
        <v>North Carolina - Tier 2</v>
      </c>
      <c r="AN2221" t="str">
        <f t="shared" si="70"/>
        <v>Williamston, Town Of - Tier 2</v>
      </c>
    </row>
    <row r="2222" spans="1:40" x14ac:dyDescent="0.3">
      <c r="A2222">
        <v>4</v>
      </c>
      <c r="B2222" t="s">
        <v>39</v>
      </c>
      <c r="C2222" t="s">
        <v>5480</v>
      </c>
      <c r="D2222" t="s">
        <v>8348</v>
      </c>
      <c r="E2222" t="s">
        <v>1421</v>
      </c>
      <c r="F2222" s="12">
        <v>168.82583195139978</v>
      </c>
      <c r="G2222" s="12">
        <v>5008.366249187512</v>
      </c>
      <c r="H2222" s="12">
        <v>1238.8274322448201</v>
      </c>
      <c r="I2222">
        <v>0</v>
      </c>
      <c r="J2222" s="15">
        <v>0.19304994691714908</v>
      </c>
      <c r="K2222" s="15">
        <v>0.80695005308285117</v>
      </c>
      <c r="L2222" s="58">
        <v>4.0785300000000007</v>
      </c>
      <c r="M2222">
        <v>238</v>
      </c>
      <c r="N2222">
        <v>0</v>
      </c>
      <c r="O2222" s="12">
        <v>13</v>
      </c>
      <c r="P2222" s="12">
        <v>1</v>
      </c>
      <c r="Q2222" s="12">
        <v>0</v>
      </c>
      <c r="R2222" s="12">
        <v>0</v>
      </c>
      <c r="S2222" s="12">
        <v>239.15557003437061</v>
      </c>
      <c r="T2222" s="12">
        <v>2492.0756599731053</v>
      </c>
      <c r="U2222" s="12">
        <v>2323.2498280217055</v>
      </c>
      <c r="V2222" s="12">
        <v>2516.2905892144067</v>
      </c>
      <c r="W2222" s="59">
        <v>8.3844645268153247E-5</v>
      </c>
      <c r="X2222" s="59">
        <v>2.0281382883535438E-3</v>
      </c>
      <c r="Y2222" s="59">
        <v>0</v>
      </c>
      <c r="Z2222" s="59">
        <v>2.3479273793335039E-3</v>
      </c>
      <c r="AA2222" s="59">
        <v>5.3083100893586599E-4</v>
      </c>
      <c r="AB2222" s="59">
        <v>0</v>
      </c>
      <c r="AC2222" s="59">
        <v>0</v>
      </c>
      <c r="AD2222" s="59">
        <v>5.4515213697195811E-4</v>
      </c>
      <c r="AE2222" s="59">
        <v>2.6568329682714512E-4</v>
      </c>
      <c r="AF2222" s="59">
        <v>5.8901874332953081E-4</v>
      </c>
      <c r="AG2222" s="59">
        <v>1.0235231540961E-3</v>
      </c>
      <c r="AH2222" s="18">
        <v>6.7401078664689102E-4</v>
      </c>
      <c r="AI2222" s="12">
        <v>221</v>
      </c>
      <c r="AJ2222" s="17">
        <v>5</v>
      </c>
      <c r="AK2222" s="18">
        <v>0.86500785937418989</v>
      </c>
      <c r="AL2222" t="str">
        <f>IF(AK2222&lt;='CAV Tier 1 Analysis'!$A$5,"Tier 1", "Tier 2")</f>
        <v>Tier 2</v>
      </c>
      <c r="AM2222" t="str">
        <f t="shared" si="69"/>
        <v>North Carolina - Tier 2</v>
      </c>
      <c r="AN2222" t="str">
        <f t="shared" si="70"/>
        <v>Belville, Town Of - Tier 2</v>
      </c>
    </row>
    <row r="2223" spans="1:40" x14ac:dyDescent="0.3">
      <c r="A2223">
        <v>4</v>
      </c>
      <c r="B2223" t="s">
        <v>39</v>
      </c>
      <c r="C2223" t="s">
        <v>5349</v>
      </c>
      <c r="D2223" t="s">
        <v>8193</v>
      </c>
      <c r="E2223" t="s">
        <v>1686</v>
      </c>
      <c r="F2223" s="12">
        <v>456.10024403388866</v>
      </c>
      <c r="G2223" s="12">
        <v>4775.6716368991019</v>
      </c>
      <c r="H2223" s="12">
        <v>2386.0572342101218</v>
      </c>
      <c r="I2223">
        <v>3</v>
      </c>
      <c r="J2223" s="15">
        <v>2.9361598440545807E-2</v>
      </c>
      <c r="K2223" s="15">
        <v>0.97063840155945424</v>
      </c>
      <c r="L2223" s="58">
        <v>6.3201600000000004</v>
      </c>
      <c r="M2223">
        <v>11</v>
      </c>
      <c r="N2223">
        <v>0</v>
      </c>
      <c r="O2223" s="12">
        <v>13</v>
      </c>
      <c r="P2223" s="12">
        <v>5</v>
      </c>
      <c r="Q2223" s="12">
        <v>1</v>
      </c>
      <c r="R2223" s="12">
        <v>2.9119152046783627</v>
      </c>
      <c r="S2223" s="12">
        <v>70.058454367036958</v>
      </c>
      <c r="T2223" s="12">
        <v>4903.9856329762069</v>
      </c>
      <c r="U2223" s="12">
        <v>4447.8853889423181</v>
      </c>
      <c r="V2223" s="12">
        <v>0</v>
      </c>
      <c r="W2223" s="59">
        <v>1.2992709952800918E-4</v>
      </c>
      <c r="X2223" s="59">
        <v>9.3737483915499916E-5</v>
      </c>
      <c r="Y2223" s="59">
        <v>0</v>
      </c>
      <c r="Z2223" s="59">
        <v>2.3479273793335039E-3</v>
      </c>
      <c r="AA2223" s="59">
        <v>2.6541550446793297E-3</v>
      </c>
      <c r="AB2223" s="59">
        <v>2.4277737314882253E-4</v>
      </c>
      <c r="AC2223" s="59">
        <v>9.6733471902833511E-5</v>
      </c>
      <c r="AD2223" s="59">
        <v>1.5969737232402202E-4</v>
      </c>
      <c r="AE2223" s="59">
        <v>5.2282002970011499E-4</v>
      </c>
      <c r="AF2223" s="59">
        <v>1.1276823657400087E-3</v>
      </c>
      <c r="AG2223" s="59">
        <v>0</v>
      </c>
      <c r="AH2223" s="18">
        <v>6.7049614729746754E-4</v>
      </c>
      <c r="AI2223" s="12">
        <v>222</v>
      </c>
      <c r="AJ2223" s="17">
        <v>5</v>
      </c>
      <c r="AK2223" s="18">
        <v>0.86567835552148731</v>
      </c>
      <c r="AL2223" t="str">
        <f>IF(AK2223&lt;='CAV Tier 1 Analysis'!$A$5,"Tier 1", "Tier 2")</f>
        <v>Tier 2</v>
      </c>
      <c r="AM2223" t="str">
        <f t="shared" si="69"/>
        <v>North Carolina - Tier 2</v>
      </c>
      <c r="AN2223" t="str">
        <f t="shared" si="70"/>
        <v>Roxboro, City Of - Tier 2</v>
      </c>
    </row>
    <row r="2224" spans="1:40" x14ac:dyDescent="0.3">
      <c r="A2224">
        <v>4</v>
      </c>
      <c r="B2224" t="s">
        <v>39</v>
      </c>
      <c r="C2224" t="s">
        <v>4858</v>
      </c>
      <c r="D2224" t="s">
        <v>7989</v>
      </c>
      <c r="E2224" t="s">
        <v>1832</v>
      </c>
      <c r="F2224" s="12">
        <v>71.833207040704238</v>
      </c>
      <c r="G2224" s="12">
        <v>426.57478254317368</v>
      </c>
      <c r="H2224" s="12">
        <v>145.54732526673607</v>
      </c>
      <c r="I2224">
        <v>1</v>
      </c>
      <c r="J2224" s="15">
        <v>8.5776568599286881E-2</v>
      </c>
      <c r="K2224" s="15">
        <v>0.91422343140071305</v>
      </c>
      <c r="L2224" s="58">
        <v>1.18354</v>
      </c>
      <c r="M2224">
        <v>11</v>
      </c>
      <c r="N2224">
        <v>0</v>
      </c>
      <c r="O2224" s="12">
        <v>9</v>
      </c>
      <c r="P2224" s="12">
        <v>7</v>
      </c>
      <c r="Q2224" s="12">
        <v>7</v>
      </c>
      <c r="R2224" s="12">
        <v>0.91422343140071305</v>
      </c>
      <c r="S2224" s="12">
        <v>12.484550130184907</v>
      </c>
      <c r="T2224" s="12">
        <v>392.20303494174584</v>
      </c>
      <c r="U2224" s="12">
        <v>320.36982790104162</v>
      </c>
      <c r="V2224" s="12">
        <v>34.371747601427842</v>
      </c>
      <c r="W2224" s="59">
        <v>2.4330700389765447E-5</v>
      </c>
      <c r="X2224" s="59">
        <v>9.3737483915499916E-5</v>
      </c>
      <c r="Y2224" s="59">
        <v>0</v>
      </c>
      <c r="Z2224" s="59">
        <v>1.6254881856924259E-3</v>
      </c>
      <c r="AA2224" s="59">
        <v>3.7158170625510617E-3</v>
      </c>
      <c r="AB2224" s="59">
        <v>1.6994416120417577E-3</v>
      </c>
      <c r="AC2224" s="59">
        <v>3.0370392129629741E-5</v>
      </c>
      <c r="AD2224" s="59">
        <v>2.8458376201004675E-5</v>
      </c>
      <c r="AE2224" s="59">
        <v>4.1813255120055054E-5</v>
      </c>
      <c r="AF2224" s="59">
        <v>8.1224081523619324E-5</v>
      </c>
      <c r="AG2224" s="59">
        <v>1.3981008261765135E-5</v>
      </c>
      <c r="AH2224" s="18">
        <v>6.6860565071150775E-4</v>
      </c>
      <c r="AI2224" s="12">
        <v>223</v>
      </c>
      <c r="AJ2224" s="17">
        <v>5</v>
      </c>
      <c r="AK2224" s="18">
        <v>0.86634696117219878</v>
      </c>
      <c r="AL2224" t="str">
        <f>IF(AK2224&lt;='CAV Tier 1 Analysis'!$A$5,"Tier 1", "Tier 2")</f>
        <v>Tier 2</v>
      </c>
      <c r="AM2224" t="str">
        <f t="shared" si="69"/>
        <v>North Carolina - Tier 2</v>
      </c>
      <c r="AN2224" t="str">
        <f t="shared" si="70"/>
        <v>Snow Hill, Town Of - Tier 2</v>
      </c>
    </row>
    <row r="2225" spans="1:40" x14ac:dyDescent="0.3">
      <c r="A2225">
        <v>4</v>
      </c>
      <c r="B2225" t="s">
        <v>39</v>
      </c>
      <c r="C2225" t="s">
        <v>5384</v>
      </c>
      <c r="D2225" t="s">
        <v>8238</v>
      </c>
      <c r="E2225" t="s">
        <v>1341</v>
      </c>
      <c r="F2225" s="12">
        <v>2729.5663487663055</v>
      </c>
      <c r="G2225" s="12">
        <v>10930.214335353947</v>
      </c>
      <c r="H2225" s="12">
        <v>2515.431172372193</v>
      </c>
      <c r="I2225">
        <v>4</v>
      </c>
      <c r="J2225" s="15">
        <v>2.8592002328993522E-2</v>
      </c>
      <c r="K2225" s="15">
        <v>0.97140799767100672</v>
      </c>
      <c r="L2225" s="58">
        <v>7.7630099999999986</v>
      </c>
      <c r="M2225">
        <v>45</v>
      </c>
      <c r="N2225">
        <v>0</v>
      </c>
      <c r="O2225" s="12">
        <v>14</v>
      </c>
      <c r="P2225" s="12">
        <v>1</v>
      </c>
      <c r="Q2225" s="12">
        <v>0</v>
      </c>
      <c r="R2225" s="12">
        <v>3.8856319906840269</v>
      </c>
      <c r="S2225" s="12">
        <v>71.921213938888641</v>
      </c>
      <c r="T2225" s="12">
        <v>6611.8964607934859</v>
      </c>
      <c r="U2225" s="12">
        <v>3882.3301120271803</v>
      </c>
      <c r="V2225" s="12">
        <v>4318.317874560461</v>
      </c>
      <c r="W2225" s="59">
        <v>1.5958858207813258E-4</v>
      </c>
      <c r="X2225" s="59">
        <v>3.8347152510886332E-4</v>
      </c>
      <c r="Y2225" s="59">
        <v>0</v>
      </c>
      <c r="Z2225" s="59">
        <v>2.5285371777437732E-3</v>
      </c>
      <c r="AA2225" s="59">
        <v>5.3083100893586599E-4</v>
      </c>
      <c r="AB2225" s="59">
        <v>0</v>
      </c>
      <c r="AC2225" s="59">
        <v>1.2908022609714055E-4</v>
      </c>
      <c r="AD2225" s="59">
        <v>1.6394350951879432E-4</v>
      </c>
      <c r="AE2225" s="59">
        <v>7.0490253494241988E-4</v>
      </c>
      <c r="AF2225" s="59">
        <v>9.8429586701998082E-4</v>
      </c>
      <c r="AG2225" s="59">
        <v>1.756513476744192E-3</v>
      </c>
      <c r="AH2225" s="18">
        <v>6.6737853710810576E-4</v>
      </c>
      <c r="AI2225" s="12">
        <v>224</v>
      </c>
      <c r="AJ2225" s="17">
        <v>5</v>
      </c>
      <c r="AK2225" s="18">
        <v>0.86701433970930686</v>
      </c>
      <c r="AL2225" t="str">
        <f>IF(AK2225&lt;='CAV Tier 1 Analysis'!$A$5,"Tier 1", "Tier 2")</f>
        <v>Tier 2</v>
      </c>
      <c r="AM2225" t="str">
        <f t="shared" si="69"/>
        <v>North Carolina - Tier 2</v>
      </c>
      <c r="AN2225" t="str">
        <f t="shared" si="70"/>
        <v>Holly Springs, Town Of - Tier 2</v>
      </c>
    </row>
    <row r="2226" spans="1:40" x14ac:dyDescent="0.3">
      <c r="A2226">
        <v>4</v>
      </c>
      <c r="B2226" t="s">
        <v>39</v>
      </c>
      <c r="C2226" t="s">
        <v>5229</v>
      </c>
      <c r="D2226" t="s">
        <v>8035</v>
      </c>
      <c r="E2226" t="s">
        <v>1844</v>
      </c>
      <c r="F2226" s="12">
        <v>248.5211739364324</v>
      </c>
      <c r="G2226" s="12">
        <v>781.7115482618799</v>
      </c>
      <c r="H2226" s="12">
        <v>376.54543834862341</v>
      </c>
      <c r="I2226">
        <v>8</v>
      </c>
      <c r="J2226" s="15">
        <v>7.5546797617585343E-2</v>
      </c>
      <c r="K2226" s="15">
        <v>0.92445320238241468</v>
      </c>
      <c r="L2226" s="58">
        <v>3.8263699999999998</v>
      </c>
      <c r="M2226">
        <v>6</v>
      </c>
      <c r="N2226">
        <v>0</v>
      </c>
      <c r="O2226" s="12">
        <v>9</v>
      </c>
      <c r="P2226" s="12">
        <v>9</v>
      </c>
      <c r="Q2226" s="12">
        <v>1</v>
      </c>
      <c r="R2226" s="12">
        <v>7.3956256190593175</v>
      </c>
      <c r="S2226" s="12">
        <v>28.446802024748411</v>
      </c>
      <c r="T2226" s="12">
        <v>766.40958937119774</v>
      </c>
      <c r="U2226" s="12">
        <v>517.88841543476531</v>
      </c>
      <c r="V2226" s="12">
        <v>15.301958890682158</v>
      </c>
      <c r="W2226" s="59">
        <v>7.8660849696999524E-5</v>
      </c>
      <c r="X2226" s="59">
        <v>5.1129536681181773E-5</v>
      </c>
      <c r="Y2226" s="59">
        <v>0</v>
      </c>
      <c r="Z2226" s="59">
        <v>1.6254881856924259E-3</v>
      </c>
      <c r="AA2226" s="59">
        <v>4.7774790804227937E-3</v>
      </c>
      <c r="AB2226" s="59">
        <v>2.4277737314882253E-4</v>
      </c>
      <c r="AC2226" s="59">
        <v>2.4568179110290083E-4</v>
      </c>
      <c r="AD2226" s="59">
        <v>6.4844130168413338E-5</v>
      </c>
      <c r="AE2226" s="59">
        <v>8.1707882988703417E-5</v>
      </c>
      <c r="AF2226" s="59">
        <v>1.3130141234275278E-4</v>
      </c>
      <c r="AG2226" s="59">
        <v>6.2242053023492626E-6</v>
      </c>
      <c r="AH2226" s="18">
        <v>6.6411767704975836E-4</v>
      </c>
      <c r="AI2226" s="12">
        <v>225</v>
      </c>
      <c r="AJ2226" s="17">
        <v>5</v>
      </c>
      <c r="AK2226" s="18">
        <v>0.86767845738635663</v>
      </c>
      <c r="AL2226" t="str">
        <f>IF(AK2226&lt;='CAV Tier 1 Analysis'!$A$5,"Tier 1", "Tier 2")</f>
        <v>Tier 2</v>
      </c>
      <c r="AM2226" t="str">
        <f t="shared" si="69"/>
        <v>North Carolina - Tier 2</v>
      </c>
      <c r="AN2226" t="str">
        <f t="shared" si="70"/>
        <v>Spruce Pine, Town Of - Tier 2</v>
      </c>
    </row>
    <row r="2227" spans="1:40" x14ac:dyDescent="0.3">
      <c r="A2227">
        <v>4</v>
      </c>
      <c r="B2227" t="s">
        <v>39</v>
      </c>
      <c r="C2227" t="s">
        <v>4551</v>
      </c>
      <c r="D2227" t="s">
        <v>7915</v>
      </c>
      <c r="E2227" t="s">
        <v>1550</v>
      </c>
      <c r="F2227" s="12">
        <v>91.644618812523262</v>
      </c>
      <c r="G2227" s="12">
        <v>1529.5978235189934</v>
      </c>
      <c r="H2227" s="12">
        <v>961.32513001658526</v>
      </c>
      <c r="I2227">
        <v>28</v>
      </c>
      <c r="J2227" s="15">
        <v>0.24790760489076183</v>
      </c>
      <c r="K2227" s="15">
        <v>0.7520923951092382</v>
      </c>
      <c r="L2227" s="58">
        <v>2.2139700000000002</v>
      </c>
      <c r="M2227">
        <v>283</v>
      </c>
      <c r="N2227">
        <v>3</v>
      </c>
      <c r="O2227" s="12">
        <v>13</v>
      </c>
      <c r="P2227" s="12">
        <v>1</v>
      </c>
      <c r="Q2227" s="12">
        <v>0</v>
      </c>
      <c r="R2227" s="12">
        <v>21.05858706305867</v>
      </c>
      <c r="S2227" s="12">
        <v>238.31981050371186</v>
      </c>
      <c r="T2227" s="12">
        <v>1532.0884475349953</v>
      </c>
      <c r="U2227" s="12">
        <v>1440.4438287224721</v>
      </c>
      <c r="V2227" s="12">
        <v>0</v>
      </c>
      <c r="W2227" s="59">
        <v>4.5513832014067136E-5</v>
      </c>
      <c r="X2227" s="59">
        <v>2.4116098134624071E-3</v>
      </c>
      <c r="Y2227" s="59">
        <v>1.8152114721365039E-4</v>
      </c>
      <c r="Z2227" s="59">
        <v>2.3479273793335039E-3</v>
      </c>
      <c r="AA2227" s="59">
        <v>5.3083100893586599E-4</v>
      </c>
      <c r="AB2227" s="59">
        <v>0</v>
      </c>
      <c r="AC2227" s="59">
        <v>6.9956372242740668E-4</v>
      </c>
      <c r="AD2227" s="59">
        <v>5.4324703355300853E-4</v>
      </c>
      <c r="AE2227" s="59">
        <v>1.6333786181125536E-4</v>
      </c>
      <c r="AF2227" s="59">
        <v>3.6519895690828889E-4</v>
      </c>
      <c r="AG2227" s="59">
        <v>0</v>
      </c>
      <c r="AH2227" s="18">
        <v>6.6261370505995036E-4</v>
      </c>
      <c r="AI2227" s="12">
        <v>226</v>
      </c>
      <c r="AJ2227" s="17">
        <v>5</v>
      </c>
      <c r="AK2227" s="18">
        <v>0.86834107109141656</v>
      </c>
      <c r="AL2227" t="str">
        <f>IF(AK2227&lt;='CAV Tier 1 Analysis'!$A$5,"Tier 1", "Tier 2")</f>
        <v>Tier 2</v>
      </c>
      <c r="AM2227" t="str">
        <f t="shared" si="69"/>
        <v>North Carolina - Tier 2</v>
      </c>
      <c r="AN2227" t="str">
        <f t="shared" si="70"/>
        <v>Southport, City Of - Tier 2</v>
      </c>
    </row>
    <row r="2228" spans="1:40" x14ac:dyDescent="0.3">
      <c r="A2228">
        <v>4</v>
      </c>
      <c r="B2228" t="s">
        <v>39</v>
      </c>
      <c r="C2228" t="s">
        <v>5326</v>
      </c>
      <c r="D2228" t="s">
        <v>8162</v>
      </c>
      <c r="E2228" t="s">
        <v>1418</v>
      </c>
      <c r="F2228" s="12">
        <v>2307.4896251304326</v>
      </c>
      <c r="G2228" s="12">
        <v>10368.843062633641</v>
      </c>
      <c r="H2228" s="12">
        <v>3727.6793010199872</v>
      </c>
      <c r="I2228">
        <v>7</v>
      </c>
      <c r="J2228" s="15">
        <v>8.2547956393074037E-2</v>
      </c>
      <c r="K2228" s="15">
        <v>0.91745204360692612</v>
      </c>
      <c r="L2228" s="58">
        <v>6.1467299999999998</v>
      </c>
      <c r="M2228">
        <v>17</v>
      </c>
      <c r="N2228">
        <v>2</v>
      </c>
      <c r="O2228" s="12">
        <v>9</v>
      </c>
      <c r="P2228" s="12">
        <v>2</v>
      </c>
      <c r="Q2228" s="12">
        <v>0</v>
      </c>
      <c r="R2228" s="12">
        <v>6.4221643052484829</v>
      </c>
      <c r="S2228" s="12">
        <v>307.71230838796259</v>
      </c>
      <c r="T2228" s="12">
        <v>8060.10934210908</v>
      </c>
      <c r="U2228" s="12">
        <v>5752.6197169786474</v>
      </c>
      <c r="V2228" s="12">
        <v>2308.7337205245612</v>
      </c>
      <c r="W2228" s="59">
        <v>1.2636180104329636E-4</v>
      </c>
      <c r="X2228" s="59">
        <v>1.4486702059668169E-4</v>
      </c>
      <c r="Y2228" s="59">
        <v>1.210140981424336E-4</v>
      </c>
      <c r="Z2228" s="59">
        <v>1.6254881856924259E-3</v>
      </c>
      <c r="AA2228" s="59">
        <v>1.061662017871732E-3</v>
      </c>
      <c r="AB2228" s="59">
        <v>0</v>
      </c>
      <c r="AC2228" s="59">
        <v>2.1334352366409435E-4</v>
      </c>
      <c r="AD2228" s="59">
        <v>7.014263663863799E-4</v>
      </c>
      <c r="AE2228" s="59">
        <v>8.5929831794188884E-4</v>
      </c>
      <c r="AF2228" s="59">
        <v>1.4584745883453852E-3</v>
      </c>
      <c r="AG2228" s="59">
        <v>9.390975866332955E-4</v>
      </c>
      <c r="AH2228" s="18">
        <v>6.591848642106921E-4</v>
      </c>
      <c r="AI2228" s="12">
        <v>227</v>
      </c>
      <c r="AJ2228" s="17">
        <v>5</v>
      </c>
      <c r="AK2228" s="18">
        <v>0.86900025595562724</v>
      </c>
      <c r="AL2228" t="str">
        <f>IF(AK2228&lt;='CAV Tier 1 Analysis'!$A$5,"Tier 1", "Tier 2")</f>
        <v>Tier 2</v>
      </c>
      <c r="AM2228" t="str">
        <f t="shared" si="69"/>
        <v>North Carolina - Tier 2</v>
      </c>
      <c r="AN2228" t="str">
        <f t="shared" si="70"/>
        <v>Hope Mills, Town Of - Tier 2</v>
      </c>
    </row>
    <row r="2229" spans="1:40" x14ac:dyDescent="0.3">
      <c r="A2229">
        <v>4</v>
      </c>
      <c r="B2229" t="s">
        <v>39</v>
      </c>
      <c r="C2229" t="s">
        <v>5219</v>
      </c>
      <c r="D2229" t="s">
        <v>8015</v>
      </c>
      <c r="E2229" t="s">
        <v>1893</v>
      </c>
      <c r="F2229" s="12">
        <v>6.4689358638118089</v>
      </c>
      <c r="G2229" s="12">
        <v>14.599364803176551</v>
      </c>
      <c r="H2229" s="12">
        <v>7.1671696255876567</v>
      </c>
      <c r="I2229">
        <v>5</v>
      </c>
      <c r="J2229" s="15">
        <v>0.30713606089438633</v>
      </c>
      <c r="K2229" s="15">
        <v>0.69286393910561372</v>
      </c>
      <c r="L2229" s="58">
        <v>0.31529999999999997</v>
      </c>
      <c r="M2229">
        <v>15</v>
      </c>
      <c r="N2229">
        <v>0</v>
      </c>
      <c r="O2229" s="12">
        <v>8</v>
      </c>
      <c r="P2229" s="12">
        <v>9</v>
      </c>
      <c r="Q2229" s="12">
        <v>3</v>
      </c>
      <c r="R2229" s="12">
        <v>3.4643196955280686</v>
      </c>
      <c r="S2229" s="12">
        <v>2.2012962465648864</v>
      </c>
      <c r="T2229" s="12">
        <v>15.281544250762259</v>
      </c>
      <c r="U2229" s="12">
        <v>8.8126083869504512</v>
      </c>
      <c r="V2229" s="12">
        <v>0</v>
      </c>
      <c r="W2229" s="59">
        <v>6.4818002204344973E-6</v>
      </c>
      <c r="X2229" s="59">
        <v>1.2782384170295443E-4</v>
      </c>
      <c r="Y2229" s="59">
        <v>0</v>
      </c>
      <c r="Z2229" s="59">
        <v>1.4448783872821563E-3</v>
      </c>
      <c r="AA2229" s="59">
        <v>4.7774790804227937E-3</v>
      </c>
      <c r="AB2229" s="59">
        <v>7.2833211944646763E-4</v>
      </c>
      <c r="AC2229" s="59">
        <v>1.1508428246515941E-4</v>
      </c>
      <c r="AD2229" s="59">
        <v>5.017827319475488E-6</v>
      </c>
      <c r="AE2229" s="59">
        <v>1.6291845076630773E-6</v>
      </c>
      <c r="AF2229" s="59">
        <v>2.2342803838521762E-6</v>
      </c>
      <c r="AG2229" s="59">
        <v>0</v>
      </c>
      <c r="AH2229" s="18">
        <v>6.5536007306826868E-4</v>
      </c>
      <c r="AI2229" s="12">
        <v>228</v>
      </c>
      <c r="AJ2229" s="17">
        <v>5</v>
      </c>
      <c r="AK2229" s="18">
        <v>0.86965561602869557</v>
      </c>
      <c r="AL2229" t="str">
        <f>IF(AK2229&lt;='CAV Tier 1 Analysis'!$A$5,"Tier 1", "Tier 2")</f>
        <v>Tier 2</v>
      </c>
      <c r="AM2229" t="str">
        <f t="shared" si="69"/>
        <v>North Carolina - Tier 2</v>
      </c>
      <c r="AN2229" t="str">
        <f t="shared" si="70"/>
        <v>Pollocksville, Town Of - Tier 2</v>
      </c>
    </row>
    <row r="2230" spans="1:40" x14ac:dyDescent="0.3">
      <c r="A2230">
        <v>4</v>
      </c>
      <c r="B2230" t="s">
        <v>39</v>
      </c>
      <c r="C2230" t="s">
        <v>5414</v>
      </c>
      <c r="D2230" t="s">
        <v>8273</v>
      </c>
      <c r="E2230" t="s">
        <v>1519</v>
      </c>
      <c r="F2230" s="12">
        <v>967.31667771789296</v>
      </c>
      <c r="G2230" s="12">
        <v>3219.6475011728407</v>
      </c>
      <c r="H2230" s="12">
        <v>1333.3544696414731</v>
      </c>
      <c r="I2230">
        <v>32</v>
      </c>
      <c r="J2230" s="15">
        <v>3.9610777520643042E-2</v>
      </c>
      <c r="K2230" s="15">
        <v>0.96038922247935687</v>
      </c>
      <c r="L2230" s="58">
        <v>23.368640000000003</v>
      </c>
      <c r="M2230">
        <v>143</v>
      </c>
      <c r="N2230">
        <v>8</v>
      </c>
      <c r="O2230" s="12">
        <v>13</v>
      </c>
      <c r="P2230" s="12">
        <v>1</v>
      </c>
      <c r="Q2230" s="12">
        <v>0</v>
      </c>
      <c r="R2230" s="12">
        <v>30.73245511933942</v>
      </c>
      <c r="S2230" s="12">
        <v>52.81520725312339</v>
      </c>
      <c r="T2230" s="12">
        <v>2520.5391942321471</v>
      </c>
      <c r="U2230" s="12">
        <v>1553.222516514254</v>
      </c>
      <c r="V2230" s="12">
        <v>699.10830694069364</v>
      </c>
      <c r="W2230" s="59">
        <v>4.8040233397797158E-4</v>
      </c>
      <c r="X2230" s="59">
        <v>1.218587290901499E-3</v>
      </c>
      <c r="Y2230" s="59">
        <v>4.8405639256973438E-4</v>
      </c>
      <c r="Z2230" s="59">
        <v>2.3479273793335039E-3</v>
      </c>
      <c r="AA2230" s="59">
        <v>5.3083100893586599E-4</v>
      </c>
      <c r="AB2230" s="59">
        <v>0</v>
      </c>
      <c r="AC2230" s="59">
        <v>1.0209284525234245E-3</v>
      </c>
      <c r="AD2230" s="59">
        <v>1.2039160574231721E-4</v>
      </c>
      <c r="AE2230" s="59">
        <v>2.6871782974392512E-4</v>
      </c>
      <c r="AF2230" s="59">
        <v>3.9379199075090162E-4</v>
      </c>
      <c r="AG2230" s="59">
        <v>2.8436840420649544E-4</v>
      </c>
      <c r="AH2230" s="18">
        <v>6.5000024442596718E-4</v>
      </c>
      <c r="AI2230" s="12">
        <v>229</v>
      </c>
      <c r="AJ2230" s="17">
        <v>5</v>
      </c>
      <c r="AK2230" s="18">
        <v>0.87030561627312153</v>
      </c>
      <c r="AL2230" t="str">
        <f>IF(AK2230&lt;='CAV Tier 1 Analysis'!$A$5,"Tier 1", "Tier 2")</f>
        <v>Tier 2</v>
      </c>
      <c r="AM2230" t="str">
        <f t="shared" si="69"/>
        <v>North Carolina - Tier 2</v>
      </c>
      <c r="AN2230" t="str">
        <f t="shared" si="70"/>
        <v>Boiling Spring Lakes, City Of - Tier 2</v>
      </c>
    </row>
    <row r="2231" spans="1:40" x14ac:dyDescent="0.3">
      <c r="A2231">
        <v>4</v>
      </c>
      <c r="B2231" t="s">
        <v>39</v>
      </c>
      <c r="C2231" t="s">
        <v>5194</v>
      </c>
      <c r="D2231" t="s">
        <v>7981</v>
      </c>
      <c r="E2231" t="s">
        <v>1503</v>
      </c>
      <c r="F2231" s="12">
        <v>3620.9186747382901</v>
      </c>
      <c r="G2231" s="12">
        <v>10594.88636418074</v>
      </c>
      <c r="H2231" s="12">
        <v>4156.0526066341517</v>
      </c>
      <c r="I2231">
        <v>3</v>
      </c>
      <c r="J2231" s="15">
        <v>9.2978739726841009E-2</v>
      </c>
      <c r="K2231" s="15">
        <v>0.90702126027315899</v>
      </c>
      <c r="L2231" s="58">
        <v>8.0817399999999999</v>
      </c>
      <c r="M2231">
        <v>31</v>
      </c>
      <c r="N2231">
        <v>0</v>
      </c>
      <c r="O2231" s="12">
        <v>9.6999999999999993</v>
      </c>
      <c r="P2231" s="12">
        <v>1.85</v>
      </c>
      <c r="Q2231" s="12">
        <v>0</v>
      </c>
      <c r="R2231" s="12">
        <v>2.7210637808194771</v>
      </c>
      <c r="S2231" s="12">
        <v>386.42453360329591</v>
      </c>
      <c r="T2231" s="12">
        <v>9241.4632540028833</v>
      </c>
      <c r="U2231" s="12">
        <v>5620.5445792645933</v>
      </c>
      <c r="V2231" s="12">
        <v>1353.4231101778569</v>
      </c>
      <c r="W2231" s="59">
        <v>1.6614089474625531E-4</v>
      </c>
      <c r="X2231" s="59">
        <v>2.6416927285277252E-4</v>
      </c>
      <c r="Y2231" s="59">
        <v>0</v>
      </c>
      <c r="Z2231" s="59">
        <v>1.7519150445796142E-3</v>
      </c>
      <c r="AA2231" s="59">
        <v>9.820373665313522E-4</v>
      </c>
      <c r="AB2231" s="59">
        <v>0</v>
      </c>
      <c r="AC2231" s="59">
        <v>9.0393410620208191E-5</v>
      </c>
      <c r="AD2231" s="59">
        <v>8.8084990135062983E-4</v>
      </c>
      <c r="AE2231" s="59">
        <v>9.8524393310630881E-4</v>
      </c>
      <c r="AF2231" s="59">
        <v>1.4249892822439528E-3</v>
      </c>
      <c r="AG2231" s="59">
        <v>5.5051665991735701E-4</v>
      </c>
      <c r="AH2231" s="18">
        <v>6.451141605407682E-4</v>
      </c>
      <c r="AI2231" s="12">
        <v>230</v>
      </c>
      <c r="AJ2231" s="17">
        <v>5</v>
      </c>
      <c r="AK2231" s="18">
        <v>0.87095073043366233</v>
      </c>
      <c r="AL2231" t="str">
        <f>IF(AK2231&lt;='CAV Tier 1 Analysis'!$A$5,"Tier 1", "Tier 2")</f>
        <v>Tier 2</v>
      </c>
      <c r="AM2231" t="str">
        <f t="shared" si="69"/>
        <v>North Carolina - Tier 2</v>
      </c>
      <c r="AN2231" t="str">
        <f t="shared" si="70"/>
        <v>Mount Holly, City Of - Tier 2</v>
      </c>
    </row>
    <row r="2232" spans="1:40" x14ac:dyDescent="0.3">
      <c r="A2232">
        <v>4</v>
      </c>
      <c r="B2232" t="s">
        <v>39</v>
      </c>
      <c r="C2232" t="s">
        <v>5426</v>
      </c>
      <c r="D2232" t="s">
        <v>8286</v>
      </c>
      <c r="E2232" t="s">
        <v>1534</v>
      </c>
      <c r="F2232" s="12">
        <v>169.29937695843023</v>
      </c>
      <c r="G2232" s="12">
        <v>4964.3628103594428</v>
      </c>
      <c r="H2232" s="12">
        <v>1993.9688735515078</v>
      </c>
      <c r="I2232">
        <v>3</v>
      </c>
      <c r="J2232" s="15">
        <v>0.13639953349291067</v>
      </c>
      <c r="K2232" s="15">
        <v>0.86360046650708922</v>
      </c>
      <c r="L2232" s="58">
        <v>4.0899700000000001</v>
      </c>
      <c r="M2232">
        <v>189</v>
      </c>
      <c r="N2232">
        <v>0</v>
      </c>
      <c r="O2232" s="12">
        <v>13</v>
      </c>
      <c r="P2232" s="12">
        <v>1</v>
      </c>
      <c r="Q2232" s="12">
        <v>0</v>
      </c>
      <c r="R2232" s="12">
        <v>2.5908013995212675</v>
      </c>
      <c r="S2232" s="12">
        <v>271.97642415181025</v>
      </c>
      <c r="T2232" s="12">
        <v>3902.9907858207403</v>
      </c>
      <c r="U2232" s="12">
        <v>3733.6914088623098</v>
      </c>
      <c r="V2232" s="12">
        <v>1061.3720245387026</v>
      </c>
      <c r="W2232" s="59">
        <v>8.407982381088006E-5</v>
      </c>
      <c r="X2232" s="59">
        <v>1.6105804054572259E-3</v>
      </c>
      <c r="Y2232" s="59">
        <v>0</v>
      </c>
      <c r="Z2232" s="59">
        <v>2.3479273793335039E-3</v>
      </c>
      <c r="AA2232" s="59">
        <v>5.3083100893586599E-4</v>
      </c>
      <c r="AB2232" s="59">
        <v>0</v>
      </c>
      <c r="AC2232" s="59">
        <v>8.6066110024002007E-5</v>
      </c>
      <c r="AD2232" s="59">
        <v>6.1996686429273797E-4</v>
      </c>
      <c r="AE2232" s="59">
        <v>4.1610271955949164E-4</v>
      </c>
      <c r="AF2232" s="59">
        <v>9.4661116299361511E-4</v>
      </c>
      <c r="AG2232" s="59">
        <v>4.3172233242122249E-4</v>
      </c>
      <c r="AH2232" s="18">
        <v>6.4308070971168588E-4</v>
      </c>
      <c r="AI2232" s="12">
        <v>231</v>
      </c>
      <c r="AJ2232" s="17">
        <v>5</v>
      </c>
      <c r="AK2232" s="18">
        <v>0.87159381114337398</v>
      </c>
      <c r="AL2232" t="str">
        <f>IF(AK2232&lt;='CAV Tier 1 Analysis'!$A$5,"Tier 1", "Tier 2")</f>
        <v>Tier 2</v>
      </c>
      <c r="AM2232" t="str">
        <f t="shared" si="69"/>
        <v>North Carolina - Tier 2</v>
      </c>
      <c r="AN2232" t="str">
        <f t="shared" si="70"/>
        <v>Leland, Town Of - Tier 2</v>
      </c>
    </row>
    <row r="2233" spans="1:40" x14ac:dyDescent="0.3">
      <c r="A2233">
        <v>4</v>
      </c>
      <c r="B2233" t="s">
        <v>39</v>
      </c>
      <c r="C2233" t="s">
        <v>5467</v>
      </c>
      <c r="D2233" t="s">
        <v>8334</v>
      </c>
      <c r="E2233" t="s">
        <v>1277</v>
      </c>
      <c r="F2233" s="12">
        <v>936.09069787082319</v>
      </c>
      <c r="G2233" s="12">
        <v>11364.073029247747</v>
      </c>
      <c r="H2233" s="12">
        <v>2090.5185993429909</v>
      </c>
      <c r="I2233">
        <v>3</v>
      </c>
      <c r="J2233" s="15">
        <v>5.8287611795333691E-2</v>
      </c>
      <c r="K2233" s="15">
        <v>0.94171238820466618</v>
      </c>
      <c r="L2233" s="58">
        <v>8.5043800000000012</v>
      </c>
      <c r="M2233">
        <v>8</v>
      </c>
      <c r="N2233">
        <v>0</v>
      </c>
      <c r="O2233" s="12">
        <v>10</v>
      </c>
      <c r="P2233" s="12">
        <v>1</v>
      </c>
      <c r="Q2233" s="12">
        <v>0</v>
      </c>
      <c r="R2233" s="12">
        <v>2.8251371646139987</v>
      </c>
      <c r="S2233" s="12">
        <v>121.85133656942898</v>
      </c>
      <c r="T2233" s="12">
        <v>5943.2126796944112</v>
      </c>
      <c r="U2233" s="12">
        <v>5007.1219818235877</v>
      </c>
      <c r="V2233" s="12">
        <v>5420.8603495533362</v>
      </c>
      <c r="W2233" s="59">
        <v>1.7482934398559702E-4</v>
      </c>
      <c r="X2233" s="59">
        <v>6.817271557490903E-5</v>
      </c>
      <c r="Y2233" s="59">
        <v>0</v>
      </c>
      <c r="Z2233" s="59">
        <v>1.8060979841026954E-3</v>
      </c>
      <c r="AA2233" s="59">
        <v>5.3083100893586599E-4</v>
      </c>
      <c r="AB2233" s="59">
        <v>0</v>
      </c>
      <c r="AC2233" s="59">
        <v>9.3850715877911317E-5</v>
      </c>
      <c r="AD2233" s="59">
        <v>2.7775860087292457E-4</v>
      </c>
      <c r="AE2233" s="59">
        <v>6.3361332235921906E-4</v>
      </c>
      <c r="AF2233" s="59">
        <v>1.269466874314924E-3</v>
      </c>
      <c r="AG2233" s="59">
        <v>2.2049822491374241E-3</v>
      </c>
      <c r="AH2233" s="18">
        <v>6.4178207410558812E-4</v>
      </c>
      <c r="AI2233" s="12">
        <v>232</v>
      </c>
      <c r="AJ2233" s="17">
        <v>5</v>
      </c>
      <c r="AK2233" s="18">
        <v>0.87223559321747957</v>
      </c>
      <c r="AL2233" t="str">
        <f>IF(AK2233&lt;='CAV Tier 1 Analysis'!$A$5,"Tier 1", "Tier 2")</f>
        <v>Tier 2</v>
      </c>
      <c r="AM2233" t="str">
        <f t="shared" si="69"/>
        <v>North Carolina - Tier 2</v>
      </c>
      <c r="AN2233" t="str">
        <f t="shared" si="70"/>
        <v>Wesley Chapel, City Of - Tier 2</v>
      </c>
    </row>
    <row r="2234" spans="1:40" x14ac:dyDescent="0.3">
      <c r="A2234">
        <v>4</v>
      </c>
      <c r="B2234" t="s">
        <v>39</v>
      </c>
      <c r="C2234" t="s">
        <v>5246</v>
      </c>
      <c r="D2234" t="s">
        <v>8057</v>
      </c>
      <c r="E2234" t="s">
        <v>1669</v>
      </c>
      <c r="F2234" s="12">
        <v>102.82642619579413</v>
      </c>
      <c r="G2234" s="12">
        <v>1607.2394799013491</v>
      </c>
      <c r="H2234" s="12">
        <v>750.33217661627521</v>
      </c>
      <c r="I2234">
        <v>17</v>
      </c>
      <c r="J2234" s="15">
        <v>0.19706255009955265</v>
      </c>
      <c r="K2234" s="15">
        <v>0.80293744990044724</v>
      </c>
      <c r="L2234" s="58">
        <v>2.7071099999999997</v>
      </c>
      <c r="M2234">
        <v>53</v>
      </c>
      <c r="N2234">
        <v>4</v>
      </c>
      <c r="O2234" s="12">
        <v>7</v>
      </c>
      <c r="P2234" s="12">
        <v>6</v>
      </c>
      <c r="Q2234" s="12">
        <v>2</v>
      </c>
      <c r="R2234" s="12">
        <v>13.649936648307603</v>
      </c>
      <c r="S2234" s="12">
        <v>147.86237214575112</v>
      </c>
      <c r="T2234" s="12">
        <v>1329.751812845773</v>
      </c>
      <c r="U2234" s="12">
        <v>1226.9253866499789</v>
      </c>
      <c r="V2234" s="12">
        <v>277.48766705557614</v>
      </c>
      <c r="W2234" s="59">
        <v>5.5651589580527851E-5</v>
      </c>
      <c r="X2234" s="59">
        <v>4.5164424068377235E-4</v>
      </c>
      <c r="Y2234" s="59">
        <v>2.4202819628486719E-4</v>
      </c>
      <c r="Z2234" s="59">
        <v>1.2642685888718866E-3</v>
      </c>
      <c r="AA2234" s="59">
        <v>3.1849860536151959E-3</v>
      </c>
      <c r="AB2234" s="59">
        <v>4.8555474629764507E-4</v>
      </c>
      <c r="AC2234" s="59">
        <v>4.5344924918250398E-4</v>
      </c>
      <c r="AD2234" s="59">
        <v>3.3705043182316233E-4</v>
      </c>
      <c r="AE2234" s="59">
        <v>1.4176650062163465E-4</v>
      </c>
      <c r="AF2234" s="59">
        <v>3.110651470569774E-4</v>
      </c>
      <c r="AG2234" s="59">
        <v>1.1287052990813832E-4</v>
      </c>
      <c r="AH2234" s="18">
        <v>6.4003047944784664E-4</v>
      </c>
      <c r="AI2234" s="12">
        <v>233</v>
      </c>
      <c r="AJ2234" s="17">
        <v>5</v>
      </c>
      <c r="AK2234" s="18">
        <v>0.87287562369692739</v>
      </c>
      <c r="AL2234" t="str">
        <f>IF(AK2234&lt;='CAV Tier 1 Analysis'!$A$5,"Tier 1", "Tier 2")</f>
        <v>Tier 2</v>
      </c>
      <c r="AM2234" t="str">
        <f t="shared" si="69"/>
        <v>North Carolina - Tier 2</v>
      </c>
      <c r="AN2234" t="str">
        <f t="shared" si="70"/>
        <v>Hertford, Town Of - Tier 2</v>
      </c>
    </row>
    <row r="2235" spans="1:40" x14ac:dyDescent="0.3">
      <c r="A2235">
        <v>4</v>
      </c>
      <c r="B2235" t="s">
        <v>39</v>
      </c>
      <c r="C2235" t="s">
        <v>5118</v>
      </c>
      <c r="D2235" t="s">
        <v>8026</v>
      </c>
      <c r="E2235" t="s">
        <v>1899</v>
      </c>
      <c r="F2235" s="12">
        <v>136.78816649031734</v>
      </c>
      <c r="G2235" s="12">
        <v>439.84301744760177</v>
      </c>
      <c r="H2235" s="12">
        <v>239.36716024126616</v>
      </c>
      <c r="I2235">
        <v>0</v>
      </c>
      <c r="J2235" s="15">
        <v>0.11991389763082246</v>
      </c>
      <c r="K2235" s="15">
        <v>0.8800861023691775</v>
      </c>
      <c r="L2235" s="58">
        <v>3.6700500000000003</v>
      </c>
      <c r="M2235">
        <v>4</v>
      </c>
      <c r="N2235">
        <v>0</v>
      </c>
      <c r="O2235" s="12">
        <v>10</v>
      </c>
      <c r="P2235" s="12">
        <v>7</v>
      </c>
      <c r="Q2235" s="12">
        <v>5</v>
      </c>
      <c r="R2235" s="12">
        <v>0</v>
      </c>
      <c r="S2235" s="12">
        <v>28.703449149351865</v>
      </c>
      <c r="T2235" s="12">
        <v>432.30947539641966</v>
      </c>
      <c r="U2235" s="12">
        <v>295.52130890610232</v>
      </c>
      <c r="V2235" s="12">
        <v>7.5335420511821098</v>
      </c>
      <c r="W2235" s="59">
        <v>7.5447291148130762E-5</v>
      </c>
      <c r="X2235" s="59">
        <v>3.4086357787454515E-5</v>
      </c>
      <c r="Y2235" s="59">
        <v>0</v>
      </c>
      <c r="Z2235" s="59">
        <v>1.8060979841026954E-3</v>
      </c>
      <c r="AA2235" s="59">
        <v>3.7158170625510617E-3</v>
      </c>
      <c r="AB2235" s="59">
        <v>1.2138868657441126E-3</v>
      </c>
      <c r="AC2235" s="59">
        <v>0</v>
      </c>
      <c r="AD2235" s="59">
        <v>6.5429154085711909E-5</v>
      </c>
      <c r="AE2235" s="59">
        <v>4.6089052799534146E-5</v>
      </c>
      <c r="AF2235" s="59">
        <v>7.4924180731433674E-5</v>
      </c>
      <c r="AG2235" s="59">
        <v>3.0643339663519687E-6</v>
      </c>
      <c r="AH2235" s="18">
        <v>6.3953111662877146E-4</v>
      </c>
      <c r="AI2235" s="12">
        <v>234</v>
      </c>
      <c r="AJ2235" s="17">
        <v>5</v>
      </c>
      <c r="AK2235" s="18">
        <v>0.87351515481355613</v>
      </c>
      <c r="AL2235" t="str">
        <f>IF(AK2235&lt;='CAV Tier 1 Analysis'!$A$5,"Tier 1", "Tier 2")</f>
        <v>Tier 2</v>
      </c>
      <c r="AM2235" t="str">
        <f t="shared" si="69"/>
        <v>North Carolina - Tier 2</v>
      </c>
      <c r="AN2235" t="str">
        <f t="shared" si="70"/>
        <v>Marshall, Town Of - Tier 2</v>
      </c>
    </row>
    <row r="2236" spans="1:40" x14ac:dyDescent="0.3">
      <c r="A2236">
        <v>4</v>
      </c>
      <c r="B2236" t="s">
        <v>39</v>
      </c>
      <c r="C2236" t="s">
        <v>4077</v>
      </c>
      <c r="D2236" t="s">
        <v>7941</v>
      </c>
      <c r="E2236" t="s">
        <v>1578</v>
      </c>
      <c r="F2236" s="12">
        <v>3311.3295770467444</v>
      </c>
      <c r="G2236" s="12">
        <v>10286.328874059996</v>
      </c>
      <c r="H2236" s="12">
        <v>4292.9645112429507</v>
      </c>
      <c r="I2236">
        <v>4</v>
      </c>
      <c r="J2236" s="15">
        <v>6.2911903522231083E-2</v>
      </c>
      <c r="K2236" s="15">
        <v>0.93708809647776936</v>
      </c>
      <c r="L2236" s="58">
        <v>13.021859999999997</v>
      </c>
      <c r="M2236">
        <v>9</v>
      </c>
      <c r="N2236">
        <v>0</v>
      </c>
      <c r="O2236" s="12">
        <v>11</v>
      </c>
      <c r="P2236" s="12">
        <v>2</v>
      </c>
      <c r="Q2236" s="12">
        <v>0</v>
      </c>
      <c r="R2236" s="12">
        <v>3.7483523859110774</v>
      </c>
      <c r="S2236" s="12">
        <v>270.07856915567845</v>
      </c>
      <c r="T2236" s="12">
        <v>9929.0006666875615</v>
      </c>
      <c r="U2236" s="12">
        <v>6617.6710896408167</v>
      </c>
      <c r="V2236" s="12">
        <v>357.32820737243492</v>
      </c>
      <c r="W2236" s="59">
        <v>2.67697732376997E-4</v>
      </c>
      <c r="X2236" s="59">
        <v>7.6694305021772659E-5</v>
      </c>
      <c r="Y2236" s="59">
        <v>0</v>
      </c>
      <c r="Z2236" s="59">
        <v>1.9867077825129649E-3</v>
      </c>
      <c r="AA2236" s="59">
        <v>1.061662017871732E-3</v>
      </c>
      <c r="AB2236" s="59">
        <v>0</v>
      </c>
      <c r="AC2236" s="59">
        <v>1.2451981418342792E-4</v>
      </c>
      <c r="AD2236" s="59">
        <v>6.1564072751634814E-4</v>
      </c>
      <c r="AE2236" s="59">
        <v>1.0585431548867752E-3</v>
      </c>
      <c r="AF2236" s="59">
        <v>1.6777930044258602E-3</v>
      </c>
      <c r="AG2236" s="59">
        <v>1.4534636636364122E-4</v>
      </c>
      <c r="AH2236" s="18">
        <v>6.3769135501450175E-4</v>
      </c>
      <c r="AI2236" s="12">
        <v>235</v>
      </c>
      <c r="AJ2236" s="17">
        <v>5</v>
      </c>
      <c r="AK2236" s="18">
        <v>0.87415284616857059</v>
      </c>
      <c r="AL2236" t="str">
        <f>IF(AK2236&lt;='CAV Tier 1 Analysis'!$A$5,"Tier 1", "Tier 2")</f>
        <v>Tier 2</v>
      </c>
      <c r="AM2236" t="str">
        <f t="shared" si="69"/>
        <v>North Carolina - Tier 2</v>
      </c>
      <c r="AN2236" t="str">
        <f t="shared" si="70"/>
        <v>Newton, City Of - Tier 2</v>
      </c>
    </row>
    <row r="2237" spans="1:40" x14ac:dyDescent="0.3">
      <c r="A2237">
        <v>4</v>
      </c>
      <c r="B2237" t="s">
        <v>39</v>
      </c>
      <c r="C2237" t="s">
        <v>5254</v>
      </c>
      <c r="D2237" t="s">
        <v>8068</v>
      </c>
      <c r="E2237" t="s">
        <v>1751</v>
      </c>
      <c r="F2237" s="12">
        <v>500.34836084088357</v>
      </c>
      <c r="G2237" s="12">
        <v>3967.8333718140461</v>
      </c>
      <c r="H2237" s="12">
        <v>2254.6733804788009</v>
      </c>
      <c r="I2237">
        <v>0</v>
      </c>
      <c r="J2237" s="15">
        <v>8.4503384078715382E-2</v>
      </c>
      <c r="K2237" s="15">
        <v>0.91549661592128495</v>
      </c>
      <c r="L2237" s="58">
        <v>5.2747000000000011</v>
      </c>
      <c r="M2237">
        <v>1</v>
      </c>
      <c r="N2237">
        <v>0</v>
      </c>
      <c r="O2237" s="12">
        <v>7</v>
      </c>
      <c r="P2237" s="12">
        <v>7</v>
      </c>
      <c r="Q2237" s="12">
        <v>0</v>
      </c>
      <c r="R2237" s="12">
        <v>0</v>
      </c>
      <c r="S2237" s="12">
        <v>190.52753064265571</v>
      </c>
      <c r="T2237" s="12">
        <v>4288.2130755930639</v>
      </c>
      <c r="U2237" s="12">
        <v>3787.8647147521801</v>
      </c>
      <c r="V2237" s="12">
        <v>0</v>
      </c>
      <c r="W2237" s="59">
        <v>1.0843498770290471E-4</v>
      </c>
      <c r="X2237" s="59">
        <v>8.5215894468636288E-6</v>
      </c>
      <c r="Y2237" s="59">
        <v>0</v>
      </c>
      <c r="Z2237" s="59">
        <v>1.2642685888718866E-3</v>
      </c>
      <c r="AA2237" s="59">
        <v>3.7158170625510617E-3</v>
      </c>
      <c r="AB2237" s="59">
        <v>0</v>
      </c>
      <c r="AC2237" s="59">
        <v>0</v>
      </c>
      <c r="AD2237" s="59">
        <v>4.3430512810931668E-4</v>
      </c>
      <c r="AE2237" s="59">
        <v>4.5717174872336432E-4</v>
      </c>
      <c r="AF2237" s="59">
        <v>9.6034584282545605E-4</v>
      </c>
      <c r="AG2237" s="59">
        <v>0</v>
      </c>
      <c r="AH2237" s="18">
        <v>6.31714995293714E-4</v>
      </c>
      <c r="AI2237" s="12">
        <v>236</v>
      </c>
      <c r="AJ2237" s="17">
        <v>5</v>
      </c>
      <c r="AK2237" s="18">
        <v>0.87478456116386427</v>
      </c>
      <c r="AL2237" t="str">
        <f>IF(AK2237&lt;='CAV Tier 1 Analysis'!$A$5,"Tier 1", "Tier 2")</f>
        <v>Tier 2</v>
      </c>
      <c r="AM2237" t="str">
        <f t="shared" si="69"/>
        <v>North Carolina - Tier 2</v>
      </c>
      <c r="AN2237" t="str">
        <f t="shared" si="70"/>
        <v>Hamlet, City Of - Tier 2</v>
      </c>
    </row>
    <row r="2238" spans="1:40" x14ac:dyDescent="0.3">
      <c r="A2238">
        <v>4</v>
      </c>
      <c r="B2238" t="s">
        <v>39</v>
      </c>
      <c r="C2238" t="s">
        <v>3411</v>
      </c>
      <c r="D2238" t="s">
        <v>8127</v>
      </c>
      <c r="E2238" t="s">
        <v>1752</v>
      </c>
      <c r="F2238" s="12">
        <v>265.46314417228723</v>
      </c>
      <c r="G2238" s="12">
        <v>3584.6330550072826</v>
      </c>
      <c r="H2238" s="12">
        <v>1717.5559778069783</v>
      </c>
      <c r="I2238">
        <v>13</v>
      </c>
      <c r="J2238" s="15">
        <v>1.7953214988268195E-2</v>
      </c>
      <c r="K2238" s="15">
        <v>0.98204678501173182</v>
      </c>
      <c r="L2238" s="58">
        <v>3.3754399999999998</v>
      </c>
      <c r="M2238">
        <v>12</v>
      </c>
      <c r="N2238">
        <v>0</v>
      </c>
      <c r="O2238" s="12">
        <v>10</v>
      </c>
      <c r="P2238" s="12">
        <v>6</v>
      </c>
      <c r="Q2238" s="12">
        <v>0</v>
      </c>
      <c r="R2238" s="12">
        <v>12.766608205152513</v>
      </c>
      <c r="S2238" s="12">
        <v>30.835651723953877</v>
      </c>
      <c r="T2238" s="12">
        <v>3622.0764774244399</v>
      </c>
      <c r="U2238" s="12">
        <v>3356.6133332521526</v>
      </c>
      <c r="V2238" s="12">
        <v>0</v>
      </c>
      <c r="W2238" s="59">
        <v>6.9390826945967077E-5</v>
      </c>
      <c r="X2238" s="59">
        <v>1.0225907336236355E-4</v>
      </c>
      <c r="Y2238" s="59">
        <v>0</v>
      </c>
      <c r="Z2238" s="59">
        <v>1.8060979841026954E-3</v>
      </c>
      <c r="AA2238" s="59">
        <v>3.1849860536151959E-3</v>
      </c>
      <c r="AB2238" s="59">
        <v>0</v>
      </c>
      <c r="AC2238" s="59">
        <v>4.2410518483625023E-4</v>
      </c>
      <c r="AD2238" s="59">
        <v>7.0289483242312137E-5</v>
      </c>
      <c r="AE2238" s="59">
        <v>3.8615409449188355E-4</v>
      </c>
      <c r="AF2238" s="59">
        <v>8.5100971214915715E-4</v>
      </c>
      <c r="AG2238" s="59">
        <v>0</v>
      </c>
      <c r="AH2238" s="18">
        <v>6.2675385570416591E-4</v>
      </c>
      <c r="AI2238" s="12">
        <v>237</v>
      </c>
      <c r="AJ2238" s="17">
        <v>5</v>
      </c>
      <c r="AK2238" s="18">
        <v>0.87541131501956848</v>
      </c>
      <c r="AL2238" t="str">
        <f>IF(AK2238&lt;='CAV Tier 1 Analysis'!$A$5,"Tier 1", "Tier 2")</f>
        <v>Tier 2</v>
      </c>
      <c r="AM2238" t="str">
        <f t="shared" si="69"/>
        <v>North Carolina - Tier 2</v>
      </c>
      <c r="AN2238" t="str">
        <f t="shared" si="70"/>
        <v>Marion, City Of - Tier 2</v>
      </c>
    </row>
    <row r="2239" spans="1:40" x14ac:dyDescent="0.3">
      <c r="A2239">
        <v>4</v>
      </c>
      <c r="B2239" t="s">
        <v>39</v>
      </c>
      <c r="C2239" t="s">
        <v>5125</v>
      </c>
      <c r="D2239" t="s">
        <v>7896</v>
      </c>
      <c r="E2239" t="s">
        <v>1994</v>
      </c>
      <c r="F2239" s="12">
        <v>97.725512670651369</v>
      </c>
      <c r="G2239" s="12">
        <v>375.44802610811269</v>
      </c>
      <c r="H2239" s="12">
        <v>198.93474853479984</v>
      </c>
      <c r="I2239">
        <v>2</v>
      </c>
      <c r="J2239" s="15">
        <v>0</v>
      </c>
      <c r="K2239" s="15">
        <v>1</v>
      </c>
      <c r="L2239" s="58">
        <v>2.4007499999999999</v>
      </c>
      <c r="M2239">
        <v>6</v>
      </c>
      <c r="N2239">
        <v>0</v>
      </c>
      <c r="O2239" s="12">
        <v>7</v>
      </c>
      <c r="P2239" s="12">
        <v>10</v>
      </c>
      <c r="Q2239" s="12">
        <v>0</v>
      </c>
      <c r="R2239" s="12">
        <v>2</v>
      </c>
      <c r="S2239" s="12">
        <v>0</v>
      </c>
      <c r="T2239" s="12">
        <v>363.85066262515994</v>
      </c>
      <c r="U2239" s="12">
        <v>266.12514995450857</v>
      </c>
      <c r="V2239" s="12">
        <v>11.597363482952744</v>
      </c>
      <c r="W2239" s="59">
        <v>4.9353573990511005E-5</v>
      </c>
      <c r="X2239" s="59">
        <v>5.1129536681181773E-5</v>
      </c>
      <c r="Y2239" s="59">
        <v>0</v>
      </c>
      <c r="Z2239" s="59">
        <v>1.2642685888718866E-3</v>
      </c>
      <c r="AA2239" s="59">
        <v>5.3083100893586595E-3</v>
      </c>
      <c r="AB2239" s="59">
        <v>0</v>
      </c>
      <c r="AC2239" s="59">
        <v>6.6439758786532568E-5</v>
      </c>
      <c r="AD2239" s="59">
        <v>0</v>
      </c>
      <c r="AE2239" s="59">
        <v>3.8790573316717464E-5</v>
      </c>
      <c r="AF2239" s="59">
        <v>6.7471306574061254E-5</v>
      </c>
      <c r="AG2239" s="59">
        <v>4.717328794277542E-6</v>
      </c>
      <c r="AH2239" s="18">
        <v>6.2277097785216624E-4</v>
      </c>
      <c r="AI2239" s="12">
        <v>238</v>
      </c>
      <c r="AJ2239" s="17">
        <v>5</v>
      </c>
      <c r="AK2239" s="18">
        <v>0.87603408599742061</v>
      </c>
      <c r="AL2239" t="str">
        <f>IF(AK2239&lt;='CAV Tier 1 Analysis'!$A$5,"Tier 1", "Tier 2")</f>
        <v>Tier 2</v>
      </c>
      <c r="AM2239" t="str">
        <f t="shared" si="69"/>
        <v>North Carolina - Tier 2</v>
      </c>
      <c r="AN2239" t="str">
        <f t="shared" si="70"/>
        <v>Sparta, Town Of - Tier 2</v>
      </c>
    </row>
    <row r="2240" spans="1:40" x14ac:dyDescent="0.3">
      <c r="A2240">
        <v>4</v>
      </c>
      <c r="B2240" t="s">
        <v>39</v>
      </c>
      <c r="C2240" t="s">
        <v>5250</v>
      </c>
      <c r="D2240" t="s">
        <v>8062</v>
      </c>
      <c r="E2240" t="s">
        <v>1490</v>
      </c>
      <c r="F2240" s="12">
        <v>366.41551242423895</v>
      </c>
      <c r="G2240" s="12">
        <v>5224.9619510370458</v>
      </c>
      <c r="H2240" s="12">
        <v>1405.2326424841226</v>
      </c>
      <c r="I2240">
        <v>38</v>
      </c>
      <c r="J2240" s="15">
        <v>2.6535567432665053E-2</v>
      </c>
      <c r="K2240" s="15">
        <v>0.97346443256733484</v>
      </c>
      <c r="L2240" s="58">
        <v>2.6605799999999999</v>
      </c>
      <c r="M2240">
        <v>72</v>
      </c>
      <c r="N2240">
        <v>2</v>
      </c>
      <c r="O2240" s="12">
        <v>10</v>
      </c>
      <c r="P2240" s="12">
        <v>2</v>
      </c>
      <c r="Q2240" s="12">
        <v>0</v>
      </c>
      <c r="R2240" s="12">
        <v>36.991648437558723</v>
      </c>
      <c r="S2240" s="12">
        <v>37.288645543219538</v>
      </c>
      <c r="T2240" s="12">
        <v>3279.4371302557388</v>
      </c>
      <c r="U2240" s="12">
        <v>2913.0216178315</v>
      </c>
      <c r="V2240" s="12">
        <v>1945.524820781307</v>
      </c>
      <c r="W2240" s="59">
        <v>5.4695046084629294E-5</v>
      </c>
      <c r="X2240" s="59">
        <v>6.1355444017418127E-4</v>
      </c>
      <c r="Y2240" s="59">
        <v>1.210140981424336E-4</v>
      </c>
      <c r="Z2240" s="59">
        <v>1.8060979841026954E-3</v>
      </c>
      <c r="AA2240" s="59">
        <v>1.061662017871732E-3</v>
      </c>
      <c r="AB2240" s="59">
        <v>0</v>
      </c>
      <c r="AC2240" s="59">
        <v>1.228858099653808E-3</v>
      </c>
      <c r="AD2240" s="59">
        <v>8.4999002112953276E-5</v>
      </c>
      <c r="AE2240" s="59">
        <v>3.4962488599286727E-4</v>
      </c>
      <c r="AF2240" s="59">
        <v>7.3854490891662994E-4</v>
      </c>
      <c r="AG2240" s="59">
        <v>7.9135919733341257E-4</v>
      </c>
      <c r="AH2240" s="18">
        <v>6.2276451639866758E-4</v>
      </c>
      <c r="AI2240" s="12">
        <v>239</v>
      </c>
      <c r="AJ2240" s="17">
        <v>5</v>
      </c>
      <c r="AK2240" s="18">
        <v>0.87665685051381925</v>
      </c>
      <c r="AL2240" t="str">
        <f>IF(AK2240&lt;='CAV Tier 1 Analysis'!$A$5,"Tier 1", "Tier 2")</f>
        <v>Tier 2</v>
      </c>
      <c r="AM2240" t="str">
        <f t="shared" si="69"/>
        <v>North Carolina - Tier 2</v>
      </c>
      <c r="AN2240" t="str">
        <f t="shared" si="70"/>
        <v>Winterville, Town Of - Tier 2</v>
      </c>
    </row>
    <row r="2241" spans="1:40" x14ac:dyDescent="0.3">
      <c r="A2241">
        <v>4</v>
      </c>
      <c r="B2241" t="s">
        <v>39</v>
      </c>
      <c r="C2241" t="s">
        <v>3153</v>
      </c>
      <c r="D2241" t="s">
        <v>7987</v>
      </c>
      <c r="E2241" t="s">
        <v>1604</v>
      </c>
      <c r="F2241" s="12">
        <v>285.38698191502561</v>
      </c>
      <c r="G2241" s="12">
        <v>6431.1557608985231</v>
      </c>
      <c r="H2241" s="12">
        <v>2251.4447088966044</v>
      </c>
      <c r="I2241">
        <v>4</v>
      </c>
      <c r="J2241" s="15">
        <v>3.9636307871476484E-2</v>
      </c>
      <c r="K2241" s="15">
        <v>0.96036369212852346</v>
      </c>
      <c r="L2241" s="58">
        <v>4.4994100000000001</v>
      </c>
      <c r="M2241">
        <v>8</v>
      </c>
      <c r="N2241">
        <v>2</v>
      </c>
      <c r="O2241" s="12">
        <v>13</v>
      </c>
      <c r="P2241" s="12">
        <v>3</v>
      </c>
      <c r="Q2241" s="12">
        <v>0</v>
      </c>
      <c r="R2241" s="12">
        <v>3.8414547685140938</v>
      </c>
      <c r="S2241" s="12">
        <v>89.238955637432568</v>
      </c>
      <c r="T2241" s="12">
        <v>5380.7440606691162</v>
      </c>
      <c r="U2241" s="12">
        <v>5095.3570787540903</v>
      </c>
      <c r="V2241" s="12">
        <v>1050.411700229407</v>
      </c>
      <c r="W2241" s="59">
        <v>9.2496913193229263E-5</v>
      </c>
      <c r="X2241" s="59">
        <v>6.817271557490903E-5</v>
      </c>
      <c r="Y2241" s="59">
        <v>1.210140981424336E-4</v>
      </c>
      <c r="Z2241" s="59">
        <v>2.3479273793335039E-3</v>
      </c>
      <c r="AA2241" s="59">
        <v>1.592493026807598E-3</v>
      </c>
      <c r="AB2241" s="59">
        <v>0</v>
      </c>
      <c r="AC2241" s="59">
        <v>1.2761266410472584E-4</v>
      </c>
      <c r="AD2241" s="59">
        <v>2.0341908557639069E-4</v>
      </c>
      <c r="AE2241" s="59">
        <v>5.7364784078709668E-4</v>
      </c>
      <c r="AF2241" s="59">
        <v>1.2918373164794755E-3</v>
      </c>
      <c r="AG2241" s="59">
        <v>4.272641248695785E-4</v>
      </c>
      <c r="AH2241" s="18">
        <v>6.2235319680626732E-4</v>
      </c>
      <c r="AI2241" s="12">
        <v>240</v>
      </c>
      <c r="AJ2241" s="17">
        <v>5</v>
      </c>
      <c r="AK2241" s="18">
        <v>0.87727920371062551</v>
      </c>
      <c r="AL2241" t="str">
        <f>IF(AK2241&lt;='CAV Tier 1 Analysis'!$A$5,"Tier 1", "Tier 2")</f>
        <v>Tier 2</v>
      </c>
      <c r="AM2241" t="str">
        <f t="shared" si="69"/>
        <v>North Carolina - Tier 2</v>
      </c>
      <c r="AN2241" t="str">
        <f t="shared" si="70"/>
        <v>Oxford, City Of - Tier 2</v>
      </c>
    </row>
    <row r="2242" spans="1:40" x14ac:dyDescent="0.3">
      <c r="A2242">
        <v>4</v>
      </c>
      <c r="B2242" t="s">
        <v>39</v>
      </c>
      <c r="C2242" t="s">
        <v>5542</v>
      </c>
      <c r="D2242" t="s">
        <v>8425</v>
      </c>
      <c r="E2242" t="s">
        <v>3102</v>
      </c>
      <c r="F2242" s="12">
        <v>97.902143677973072</v>
      </c>
      <c r="G2242" s="12">
        <v>299.0465079394063</v>
      </c>
      <c r="H2242" s="12">
        <v>190.25113414798295</v>
      </c>
      <c r="I2242">
        <v>6</v>
      </c>
      <c r="J2242" s="15">
        <v>4.9901064941417106E-2</v>
      </c>
      <c r="K2242" s="15">
        <v>0.95009893505858278</v>
      </c>
      <c r="L2242" s="58">
        <v>1.7991600000000001</v>
      </c>
      <c r="M2242">
        <v>9</v>
      </c>
      <c r="N2242">
        <v>3</v>
      </c>
      <c r="O2242" s="12">
        <v>11</v>
      </c>
      <c r="P2242" s="12">
        <v>8</v>
      </c>
      <c r="Q2242" s="12">
        <v>0</v>
      </c>
      <c r="R2242" s="12">
        <v>5.7005936103514969</v>
      </c>
      <c r="S2242" s="12">
        <v>9.4937342002967551</v>
      </c>
      <c r="T2242" s="12">
        <v>311.8468342978108</v>
      </c>
      <c r="U2242" s="12">
        <v>213.94469061983773</v>
      </c>
      <c r="V2242" s="12">
        <v>0</v>
      </c>
      <c r="W2242" s="59">
        <v>3.6986348508077806E-5</v>
      </c>
      <c r="X2242" s="59">
        <v>7.6694305021772659E-5</v>
      </c>
      <c r="Y2242" s="59">
        <v>1.8152114721365039E-4</v>
      </c>
      <c r="Z2242" s="59">
        <v>1.9867077825129649E-3</v>
      </c>
      <c r="AA2242" s="59">
        <v>4.2466480714869279E-3</v>
      </c>
      <c r="AB2242" s="59">
        <v>0</v>
      </c>
      <c r="AC2242" s="59">
        <v>1.8937303220590114E-4</v>
      </c>
      <c r="AD2242" s="59">
        <v>2.1640848617457375E-5</v>
      </c>
      <c r="AE2242" s="59">
        <v>3.3246380265294574E-5</v>
      </c>
      <c r="AF2242" s="59">
        <v>5.4241877602215716E-5</v>
      </c>
      <c r="AG2242" s="59">
        <v>0</v>
      </c>
      <c r="AH2242" s="18">
        <v>6.2064179940311479E-4</v>
      </c>
      <c r="AI2242" s="12">
        <v>241</v>
      </c>
      <c r="AJ2242" s="17">
        <v>5</v>
      </c>
      <c r="AK2242" s="18">
        <v>0.87789984551002864</v>
      </c>
      <c r="AL2242" t="str">
        <f>IF(AK2242&lt;='CAV Tier 1 Analysis'!$A$5,"Tier 1", "Tier 2")</f>
        <v>Tier 2</v>
      </c>
      <c r="AM2242" t="str">
        <f t="shared" si="69"/>
        <v>North Carolina - Tier 2</v>
      </c>
      <c r="AN2242" t="str">
        <f t="shared" si="70"/>
        <v>Tryon, Town Of - Tier 2</v>
      </c>
    </row>
    <row r="2243" spans="1:40" x14ac:dyDescent="0.3">
      <c r="A2243">
        <v>4</v>
      </c>
      <c r="B2243" t="s">
        <v>39</v>
      </c>
      <c r="C2243" t="s">
        <v>5218</v>
      </c>
      <c r="D2243" t="s">
        <v>8014</v>
      </c>
      <c r="E2243" t="s">
        <v>1992</v>
      </c>
      <c r="F2243" s="12">
        <v>4.4673203139434916</v>
      </c>
      <c r="G2243" s="12">
        <v>6.8785795183383307</v>
      </c>
      <c r="H2243" s="12">
        <v>3.1795012429748764</v>
      </c>
      <c r="I2243">
        <v>4</v>
      </c>
      <c r="J2243" s="15">
        <v>0.34316156884357496</v>
      </c>
      <c r="K2243" s="15">
        <v>0.65683843115642515</v>
      </c>
      <c r="L2243" s="58">
        <v>0.21773999999999999</v>
      </c>
      <c r="M2243">
        <v>24</v>
      </c>
      <c r="N2243">
        <v>0</v>
      </c>
      <c r="O2243" s="12">
        <v>8</v>
      </c>
      <c r="P2243" s="12">
        <v>9</v>
      </c>
      <c r="Q2243" s="12">
        <v>1</v>
      </c>
      <c r="R2243" s="12">
        <v>2.6273537246257006</v>
      </c>
      <c r="S2243" s="12">
        <v>1.0910826346793552</v>
      </c>
      <c r="T2243" s="12">
        <v>6.894089280499184</v>
      </c>
      <c r="U2243" s="12">
        <v>2.4267689665556924</v>
      </c>
      <c r="V2243" s="12">
        <v>0</v>
      </c>
      <c r="W2243" s="59">
        <v>4.4762041864808354E-6</v>
      </c>
      <c r="X2243" s="59">
        <v>2.0451814672472709E-4</v>
      </c>
      <c r="Y2243" s="59">
        <v>0</v>
      </c>
      <c r="Z2243" s="59">
        <v>1.4448783872821563E-3</v>
      </c>
      <c r="AA2243" s="59">
        <v>4.7774790804227937E-3</v>
      </c>
      <c r="AB2243" s="59">
        <v>2.4277737314882253E-4</v>
      </c>
      <c r="AC2243" s="59">
        <v>8.7280373855514734E-5</v>
      </c>
      <c r="AD2243" s="59">
        <v>2.4871092478546965E-6</v>
      </c>
      <c r="AE2243" s="59">
        <v>7.3498746369661631E-7</v>
      </c>
      <c r="AF2243" s="59">
        <v>6.1526418286616715E-7</v>
      </c>
      <c r="AG2243" s="59">
        <v>0</v>
      </c>
      <c r="AH2243" s="18">
        <v>6.1502244786499195E-4</v>
      </c>
      <c r="AI2243" s="12">
        <v>242</v>
      </c>
      <c r="AJ2243" s="17">
        <v>5</v>
      </c>
      <c r="AK2243" s="18">
        <v>0.87851486795789369</v>
      </c>
      <c r="AL2243" t="str">
        <f>IF(AK2243&lt;='CAV Tier 1 Analysis'!$A$5,"Tier 1", "Tier 2")</f>
        <v>Tier 2</v>
      </c>
      <c r="AM2243" t="str">
        <f t="shared" si="69"/>
        <v>North Carolina - Tier 2</v>
      </c>
      <c r="AN2243" t="str">
        <f t="shared" si="70"/>
        <v>Trenton, Township Of - Tier 2</v>
      </c>
    </row>
    <row r="2244" spans="1:40" x14ac:dyDescent="0.3">
      <c r="A2244">
        <v>4</v>
      </c>
      <c r="B2244" t="s">
        <v>39</v>
      </c>
      <c r="C2244" t="s">
        <v>5228</v>
      </c>
      <c r="D2244" t="s">
        <v>8034</v>
      </c>
      <c r="E2244" t="s">
        <v>1943</v>
      </c>
      <c r="F2244" s="12">
        <v>47.061825548130358</v>
      </c>
      <c r="G2244" s="12">
        <v>48.99606445162658</v>
      </c>
      <c r="H2244" s="12">
        <v>25.515459521831843</v>
      </c>
      <c r="I2244">
        <v>3</v>
      </c>
      <c r="J2244" s="15">
        <v>0.10619798782759907</v>
      </c>
      <c r="K2244" s="15">
        <v>0.89380201217240118</v>
      </c>
      <c r="L2244" s="58">
        <v>0.72458999999999996</v>
      </c>
      <c r="M2244">
        <v>7</v>
      </c>
      <c r="N2244">
        <v>3</v>
      </c>
      <c r="O2244" s="12">
        <v>9</v>
      </c>
      <c r="P2244" s="12">
        <v>9</v>
      </c>
      <c r="Q2244" s="12">
        <v>0</v>
      </c>
      <c r="R2244" s="12">
        <v>2.6814060365172034</v>
      </c>
      <c r="S2244" s="12">
        <v>2.7096904597150946</v>
      </c>
      <c r="T2244" s="12">
        <v>46.996942719906862</v>
      </c>
      <c r="U2244" s="12">
        <v>0</v>
      </c>
      <c r="V2244" s="12">
        <v>1.9991217317197183</v>
      </c>
      <c r="W2244" s="59">
        <v>1.489580596804514E-5</v>
      </c>
      <c r="X2244" s="59">
        <v>5.9651126128045401E-5</v>
      </c>
      <c r="Y2244" s="59">
        <v>1.8152114721365039E-4</v>
      </c>
      <c r="Z2244" s="59">
        <v>1.6254881856924259E-3</v>
      </c>
      <c r="AA2244" s="59">
        <v>4.7774790804227937E-3</v>
      </c>
      <c r="AB2244" s="59">
        <v>0</v>
      </c>
      <c r="AC2244" s="59">
        <v>8.9075985137477667E-5</v>
      </c>
      <c r="AD2244" s="59">
        <v>6.1767055830391661E-6</v>
      </c>
      <c r="AE2244" s="59">
        <v>5.0104027270007138E-6</v>
      </c>
      <c r="AF2244" s="59">
        <v>0</v>
      </c>
      <c r="AG2244" s="59">
        <v>8.1316020853960125E-7</v>
      </c>
      <c r="AH2244" s="18">
        <v>6.1455559991645617E-4</v>
      </c>
      <c r="AI2244" s="12">
        <v>243</v>
      </c>
      <c r="AJ2244" s="17">
        <v>5</v>
      </c>
      <c r="AK2244" s="18">
        <v>0.8791294235578101</v>
      </c>
      <c r="AL2244" t="str">
        <f>IF(AK2244&lt;='CAV Tier 1 Analysis'!$A$5,"Tier 1", "Tier 2")</f>
        <v>Tier 2</v>
      </c>
      <c r="AM2244" t="str">
        <f t="shared" si="69"/>
        <v>North Carolina - Tier 2</v>
      </c>
      <c r="AN2244" t="str">
        <f t="shared" si="70"/>
        <v>Bakersville, Town Of - Tier 2</v>
      </c>
    </row>
    <row r="2245" spans="1:40" x14ac:dyDescent="0.3">
      <c r="A2245">
        <v>4</v>
      </c>
      <c r="B2245" t="s">
        <v>39</v>
      </c>
      <c r="C2245" t="s">
        <v>5170</v>
      </c>
      <c r="D2245" t="s">
        <v>7951</v>
      </c>
      <c r="E2245" t="s">
        <v>1725</v>
      </c>
      <c r="F2245" s="12">
        <v>184.72068824245477</v>
      </c>
      <c r="G2245" s="12">
        <v>125.05549896239013</v>
      </c>
      <c r="H2245" s="12">
        <v>71.076681843234041</v>
      </c>
      <c r="I2245">
        <v>35</v>
      </c>
      <c r="J2245" s="15">
        <v>0.16632286475837291</v>
      </c>
      <c r="K2245" s="15">
        <v>0.83367713524162679</v>
      </c>
      <c r="L2245" s="58">
        <v>3.4515999999999996</v>
      </c>
      <c r="M2245">
        <v>95</v>
      </c>
      <c r="N2245">
        <v>4</v>
      </c>
      <c r="O2245" s="12">
        <v>12</v>
      </c>
      <c r="P2245" s="12">
        <v>4</v>
      </c>
      <c r="Q2245" s="12">
        <v>1</v>
      </c>
      <c r="R2245" s="12">
        <v>29.178699733456938</v>
      </c>
      <c r="S2245" s="12">
        <v>11.821677341686115</v>
      </c>
      <c r="T2245" s="12">
        <v>130.64136041675692</v>
      </c>
      <c r="U2245" s="12">
        <v>0</v>
      </c>
      <c r="V2245" s="12">
        <v>0</v>
      </c>
      <c r="W2245" s="59">
        <v>7.0956491090554103E-5</v>
      </c>
      <c r="X2245" s="59">
        <v>8.0955099745204471E-4</v>
      </c>
      <c r="Y2245" s="59">
        <v>2.4202819628486719E-4</v>
      </c>
      <c r="Z2245" s="59">
        <v>2.1673175809232342E-3</v>
      </c>
      <c r="AA2245" s="59">
        <v>2.123324035743464E-3</v>
      </c>
      <c r="AB2245" s="59">
        <v>2.4277737314882253E-4</v>
      </c>
      <c r="AC2245" s="59">
        <v>9.6931288599777054E-4</v>
      </c>
      <c r="AD2245" s="59">
        <v>2.6947365952994384E-5</v>
      </c>
      <c r="AE2245" s="59">
        <v>1.3927838506268248E-5</v>
      </c>
      <c r="AF2245" s="59">
        <v>0</v>
      </c>
      <c r="AG2245" s="59">
        <v>0</v>
      </c>
      <c r="AH2245" s="18">
        <v>6.0601297864545641E-4</v>
      </c>
      <c r="AI2245" s="12">
        <v>244</v>
      </c>
      <c r="AJ2245" s="17">
        <v>5</v>
      </c>
      <c r="AK2245" s="18">
        <v>0.87973543653645558</v>
      </c>
      <c r="AL2245" t="str">
        <f>IF(AK2245&lt;='CAV Tier 1 Analysis'!$A$5,"Tier 1", "Tier 2")</f>
        <v>Tier 2</v>
      </c>
      <c r="AM2245" t="str">
        <f t="shared" si="69"/>
        <v>North Carolina - Tier 2</v>
      </c>
      <c r="AN2245" t="str">
        <f t="shared" si="70"/>
        <v>Lake Waccamaw, Town Of - Tier 2</v>
      </c>
    </row>
    <row r="2246" spans="1:40" x14ac:dyDescent="0.3">
      <c r="A2246">
        <v>4</v>
      </c>
      <c r="B2246" t="s">
        <v>39</v>
      </c>
      <c r="C2246" t="s">
        <v>5267</v>
      </c>
      <c r="D2246" t="s">
        <v>8086</v>
      </c>
      <c r="E2246" t="s">
        <v>1762</v>
      </c>
      <c r="F2246" s="12">
        <v>783.66886722583649</v>
      </c>
      <c r="G2246" s="12">
        <v>5016.6373582622155</v>
      </c>
      <c r="H2246" s="12">
        <v>2820.8451548726607</v>
      </c>
      <c r="I2246">
        <v>0</v>
      </c>
      <c r="J2246" s="15">
        <v>3.4539874843918933E-2</v>
      </c>
      <c r="K2246" s="15">
        <v>0.96546012515608104</v>
      </c>
      <c r="L2246" s="58">
        <v>8.2409099999999977</v>
      </c>
      <c r="M2246">
        <v>3</v>
      </c>
      <c r="N2246">
        <v>0</v>
      </c>
      <c r="O2246" s="12">
        <v>13</v>
      </c>
      <c r="P2246" s="12">
        <v>4</v>
      </c>
      <c r="Q2246" s="12">
        <v>0</v>
      </c>
      <c r="R2246" s="12">
        <v>0</v>
      </c>
      <c r="S2246" s="12">
        <v>97.431638603376825</v>
      </c>
      <c r="T2246" s="12">
        <v>5426.3826053813273</v>
      </c>
      <c r="U2246" s="12">
        <v>4642.7137381554912</v>
      </c>
      <c r="V2246" s="12">
        <v>0</v>
      </c>
      <c r="W2246" s="59">
        <v>1.694130423551565E-4</v>
      </c>
      <c r="X2246" s="59">
        <v>2.5564768340590886E-5</v>
      </c>
      <c r="Y2246" s="59">
        <v>0</v>
      </c>
      <c r="Z2246" s="59">
        <v>2.3479273793335039E-3</v>
      </c>
      <c r="AA2246" s="59">
        <v>2.123324035743464E-3</v>
      </c>
      <c r="AB2246" s="59">
        <v>0</v>
      </c>
      <c r="AC2246" s="59">
        <v>0</v>
      </c>
      <c r="AD2246" s="59">
        <v>2.2209420414367472E-4</v>
      </c>
      <c r="AE2246" s="59">
        <v>5.7851342300688539E-4</v>
      </c>
      <c r="AF2246" s="59">
        <v>1.1770776343996124E-3</v>
      </c>
      <c r="AG2246" s="59">
        <v>0</v>
      </c>
      <c r="AH2246" s="18">
        <v>6.0399222612026262E-4</v>
      </c>
      <c r="AI2246" s="12">
        <v>245</v>
      </c>
      <c r="AJ2246" s="17">
        <v>5</v>
      </c>
      <c r="AK2246" s="18">
        <v>0.88033942876257587</v>
      </c>
      <c r="AL2246" t="str">
        <f>IF(AK2246&lt;='CAV Tier 1 Analysis'!$A$5,"Tier 1", "Tier 2")</f>
        <v>Tier 2</v>
      </c>
      <c r="AM2246" t="str">
        <f t="shared" si="69"/>
        <v>North Carolina - Tier 2</v>
      </c>
      <c r="AN2246" t="str">
        <f t="shared" si="70"/>
        <v>Forest City, Town Of - Tier 2</v>
      </c>
    </row>
    <row r="2247" spans="1:40" x14ac:dyDescent="0.3">
      <c r="A2247">
        <v>4</v>
      </c>
      <c r="B2247" t="s">
        <v>39</v>
      </c>
      <c r="C2247" t="s">
        <v>5248</v>
      </c>
      <c r="D2247" t="s">
        <v>8059</v>
      </c>
      <c r="E2247" t="s">
        <v>1703</v>
      </c>
      <c r="F2247" s="12">
        <v>414.60655201240758</v>
      </c>
      <c r="G2247" s="12">
        <v>1671.4382239299723</v>
      </c>
      <c r="H2247" s="12">
        <v>713.78430725125202</v>
      </c>
      <c r="I2247">
        <v>31</v>
      </c>
      <c r="J2247" s="15">
        <v>3.3216742566923437E-6</v>
      </c>
      <c r="K2247" s="15">
        <v>0.99999667832574346</v>
      </c>
      <c r="L2247" s="58">
        <v>3.0105300000000002</v>
      </c>
      <c r="M2247">
        <v>103</v>
      </c>
      <c r="N2247">
        <v>0</v>
      </c>
      <c r="O2247" s="12">
        <v>10</v>
      </c>
      <c r="P2247" s="12">
        <v>2</v>
      </c>
      <c r="Q2247" s="12">
        <v>5</v>
      </c>
      <c r="R2247" s="12">
        <v>30.999897028098047</v>
      </c>
      <c r="S2247" s="12">
        <v>2.3709589582274621E-3</v>
      </c>
      <c r="T2247" s="12">
        <v>1492.7534157445375</v>
      </c>
      <c r="U2247" s="12">
        <v>1078.14686373213</v>
      </c>
      <c r="V2247" s="12">
        <v>178.6848081854348</v>
      </c>
      <c r="W2247" s="59">
        <v>6.188916592966911E-5</v>
      </c>
      <c r="X2247" s="59">
        <v>8.7772371302695374E-4</v>
      </c>
      <c r="Y2247" s="59">
        <v>0</v>
      </c>
      <c r="Z2247" s="59">
        <v>1.8060979841026954E-3</v>
      </c>
      <c r="AA2247" s="59">
        <v>1.061662017871732E-3</v>
      </c>
      <c r="AB2247" s="59">
        <v>1.2138868657441126E-3</v>
      </c>
      <c r="AC2247" s="59">
        <v>1.0298128404770911E-3</v>
      </c>
      <c r="AD2247" s="59">
        <v>5.4045713531353256E-9</v>
      </c>
      <c r="AE2247" s="59">
        <v>1.5914430497237424E-4</v>
      </c>
      <c r="AF2247" s="59">
        <v>2.7334499421481976E-4</v>
      </c>
      <c r="AG2247" s="59">
        <v>7.2681604917542927E-5</v>
      </c>
      <c r="AH2247" s="18">
        <v>5.9602262689348589E-4</v>
      </c>
      <c r="AI2247" s="12">
        <v>246</v>
      </c>
      <c r="AJ2247" s="17">
        <v>5</v>
      </c>
      <c r="AK2247" s="18">
        <v>0.88093545138946938</v>
      </c>
      <c r="AL2247" t="str">
        <f>IF(AK2247&lt;='CAV Tier 1 Analysis'!$A$5,"Tier 1", "Tier 2")</f>
        <v>Tier 2</v>
      </c>
      <c r="AM2247" t="str">
        <f t="shared" si="69"/>
        <v>North Carolina - Tier 2</v>
      </c>
      <c r="AN2247" t="str">
        <f t="shared" si="70"/>
        <v>Farmville, Town Of - Tier 2</v>
      </c>
    </row>
    <row r="2248" spans="1:40" x14ac:dyDescent="0.3">
      <c r="A2248">
        <v>4</v>
      </c>
      <c r="B2248" t="s">
        <v>39</v>
      </c>
      <c r="C2248" t="s">
        <v>5459</v>
      </c>
      <c r="D2248" t="s">
        <v>8326</v>
      </c>
      <c r="E2248" t="s">
        <v>1598</v>
      </c>
      <c r="F2248" s="12">
        <v>56.911499935844645</v>
      </c>
      <c r="G2248" s="12">
        <v>1674.9048546156748</v>
      </c>
      <c r="H2248" s="12">
        <v>570.26904492312883</v>
      </c>
      <c r="I2248">
        <v>20</v>
      </c>
      <c r="J2248" s="15">
        <v>0</v>
      </c>
      <c r="K2248" s="15">
        <v>1</v>
      </c>
      <c r="L2248" s="58">
        <v>1.3748800000000001</v>
      </c>
      <c r="M2248">
        <v>247</v>
      </c>
      <c r="N2248">
        <v>4</v>
      </c>
      <c r="O2248" s="12">
        <v>13</v>
      </c>
      <c r="P2248" s="12">
        <v>1</v>
      </c>
      <c r="Q2248" s="12">
        <v>0</v>
      </c>
      <c r="R2248" s="12">
        <v>20</v>
      </c>
      <c r="S2248" s="12">
        <v>0</v>
      </c>
      <c r="T2248" s="12">
        <v>922.27464336114394</v>
      </c>
      <c r="U2248" s="12">
        <v>865.36314342529931</v>
      </c>
      <c r="V2248" s="12">
        <v>752.63021125453088</v>
      </c>
      <c r="W2248" s="59">
        <v>2.8264184862261284E-5</v>
      </c>
      <c r="X2248" s="59">
        <v>2.1048325933753164E-3</v>
      </c>
      <c r="Y2248" s="59">
        <v>2.4202819628486719E-4</v>
      </c>
      <c r="Z2248" s="59">
        <v>2.3479273793335039E-3</v>
      </c>
      <c r="AA2248" s="59">
        <v>5.3083100893586599E-4</v>
      </c>
      <c r="AB2248" s="59">
        <v>0</v>
      </c>
      <c r="AC2248" s="59">
        <v>6.643975878653257E-4</v>
      </c>
      <c r="AD2248" s="59">
        <v>0</v>
      </c>
      <c r="AE2248" s="59">
        <v>9.8324850952122625E-5</v>
      </c>
      <c r="AF2248" s="59">
        <v>2.1939746002180708E-4</v>
      </c>
      <c r="AG2248" s="59">
        <v>3.0613890581363738E-4</v>
      </c>
      <c r="AH2248" s="18">
        <v>5.9474019704042799E-4</v>
      </c>
      <c r="AI2248" s="12">
        <v>247</v>
      </c>
      <c r="AJ2248" s="17">
        <v>5</v>
      </c>
      <c r="AK2248" s="18">
        <v>0.8815301915865098</v>
      </c>
      <c r="AL2248" t="str">
        <f>IF(AK2248&lt;='CAV Tier 1 Analysis'!$A$5,"Tier 1", "Tier 2")</f>
        <v>Tier 2</v>
      </c>
      <c r="AM2248" t="str">
        <f t="shared" ref="AM2248:AM2311" si="71">B2248&amp;" - "&amp;AL2248</f>
        <v>North Carolina - Tier 2</v>
      </c>
      <c r="AN2248" t="str">
        <f t="shared" ref="AN2248:AN2311" si="72">C2248&amp;" - "&amp;AL2248</f>
        <v>Carolina Shores, Town Of - Tier 2</v>
      </c>
    </row>
    <row r="2249" spans="1:40" x14ac:dyDescent="0.3">
      <c r="A2249">
        <v>4</v>
      </c>
      <c r="B2249" t="s">
        <v>39</v>
      </c>
      <c r="C2249" t="s">
        <v>5197</v>
      </c>
      <c r="D2249" t="s">
        <v>7985</v>
      </c>
      <c r="E2249" t="s">
        <v>2140</v>
      </c>
      <c r="F2249" s="12">
        <v>10.558511802246661</v>
      </c>
      <c r="G2249" s="12">
        <v>198.86132338892952</v>
      </c>
      <c r="H2249" s="12">
        <v>152.82635036750128</v>
      </c>
      <c r="I2249">
        <v>0</v>
      </c>
      <c r="J2249" s="15">
        <v>0</v>
      </c>
      <c r="K2249" s="15">
        <v>1.0000000000000002</v>
      </c>
      <c r="L2249" s="58">
        <v>0.44113000000000002</v>
      </c>
      <c r="M2249">
        <v>4</v>
      </c>
      <c r="N2249">
        <v>0</v>
      </c>
      <c r="O2249" s="12">
        <v>6</v>
      </c>
      <c r="P2249" s="12">
        <v>10</v>
      </c>
      <c r="Q2249" s="12">
        <v>0</v>
      </c>
      <c r="R2249" s="12">
        <v>0</v>
      </c>
      <c r="S2249" s="12">
        <v>0</v>
      </c>
      <c r="T2249" s="12">
        <v>251.09606898638657</v>
      </c>
      <c r="U2249" s="12">
        <v>240.5375571841399</v>
      </c>
      <c r="V2249" s="12">
        <v>0</v>
      </c>
      <c r="W2249" s="59">
        <v>9.0685586147804315E-6</v>
      </c>
      <c r="X2249" s="59">
        <v>3.4086357787454515E-5</v>
      </c>
      <c r="Y2249" s="59">
        <v>0</v>
      </c>
      <c r="Z2249" s="59">
        <v>1.0836587904616171E-3</v>
      </c>
      <c r="AA2249" s="59">
        <v>5.3083100893586595E-3</v>
      </c>
      <c r="AB2249" s="59">
        <v>0</v>
      </c>
      <c r="AC2249" s="59">
        <v>0</v>
      </c>
      <c r="AD2249" s="59">
        <v>0</v>
      </c>
      <c r="AE2249" s="59">
        <v>2.6769665343691614E-5</v>
      </c>
      <c r="AF2249" s="59">
        <v>6.0984026748772682E-5</v>
      </c>
      <c r="AG2249" s="59">
        <v>0</v>
      </c>
      <c r="AH2249" s="18">
        <v>5.9298886257408868E-4</v>
      </c>
      <c r="AI2249" s="12">
        <v>248</v>
      </c>
      <c r="AJ2249" s="17">
        <v>5</v>
      </c>
      <c r="AK2249" s="18">
        <v>0.88212318044908389</v>
      </c>
      <c r="AL2249" t="str">
        <f>IF(AK2249&lt;='CAV Tier 1 Analysis'!$A$5,"Tier 1", "Tier 2")</f>
        <v>Tier 2</v>
      </c>
      <c r="AM2249" t="str">
        <f t="shared" si="71"/>
        <v>North Carolina - Tier 2</v>
      </c>
      <c r="AN2249" t="str">
        <f t="shared" si="72"/>
        <v>Robbinsville, Town Of - Tier 2</v>
      </c>
    </row>
    <row r="2250" spans="1:40" x14ac:dyDescent="0.3">
      <c r="A2250">
        <v>4</v>
      </c>
      <c r="B2250" t="s">
        <v>39</v>
      </c>
      <c r="C2250" t="s">
        <v>5103</v>
      </c>
      <c r="D2250" t="s">
        <v>7975</v>
      </c>
      <c r="E2250" t="s">
        <v>2055</v>
      </c>
      <c r="F2250" s="12">
        <v>96.896545723833952</v>
      </c>
      <c r="G2250" s="12">
        <v>688.9253247337997</v>
      </c>
      <c r="H2250" s="12">
        <v>356.5939436158273</v>
      </c>
      <c r="I2250">
        <v>0</v>
      </c>
      <c r="J2250" s="15">
        <v>1.4786486061504593E-2</v>
      </c>
      <c r="K2250" s="15">
        <v>0.98521351393849543</v>
      </c>
      <c r="L2250" s="58">
        <v>1.78068</v>
      </c>
      <c r="M2250">
        <v>0</v>
      </c>
      <c r="N2250">
        <v>0</v>
      </c>
      <c r="O2250" s="12">
        <v>11</v>
      </c>
      <c r="P2250" s="12">
        <v>8</v>
      </c>
      <c r="Q2250" s="12">
        <v>0</v>
      </c>
      <c r="R2250" s="12">
        <v>0</v>
      </c>
      <c r="S2250" s="12">
        <v>5.2727713768923854</v>
      </c>
      <c r="T2250" s="12">
        <v>630.27415499414053</v>
      </c>
      <c r="U2250" s="12">
        <v>533.37760927030661</v>
      </c>
      <c r="V2250" s="12">
        <v>58.651169739659167</v>
      </c>
      <c r="W2250" s="59">
        <v>3.6606444708288303E-5</v>
      </c>
      <c r="X2250" s="59">
        <v>0</v>
      </c>
      <c r="Y2250" s="59">
        <v>0</v>
      </c>
      <c r="Z2250" s="59">
        <v>1.9867077825129649E-3</v>
      </c>
      <c r="AA2250" s="59">
        <v>4.2466480714869279E-3</v>
      </c>
      <c r="AB2250" s="59">
        <v>0</v>
      </c>
      <c r="AC2250" s="59">
        <v>0</v>
      </c>
      <c r="AD2250" s="59">
        <v>1.2019216543709811E-5</v>
      </c>
      <c r="AE2250" s="59">
        <v>6.7194314399585068E-5</v>
      </c>
      <c r="AF2250" s="59">
        <v>1.3522842242068609E-4</v>
      </c>
      <c r="AG2250" s="59">
        <v>2.3856875076619619E-5</v>
      </c>
      <c r="AH2250" s="18">
        <v>5.9166010246807107E-4</v>
      </c>
      <c r="AI2250" s="12">
        <v>249</v>
      </c>
      <c r="AJ2250" s="17">
        <v>5</v>
      </c>
      <c r="AK2250" s="18">
        <v>0.88271484055155192</v>
      </c>
      <c r="AL2250" t="str">
        <f>IF(AK2250&lt;='CAV Tier 1 Analysis'!$A$5,"Tier 1", "Tier 2")</f>
        <v>Tier 2</v>
      </c>
      <c r="AM2250" t="str">
        <f t="shared" si="71"/>
        <v>North Carolina - Tier 2</v>
      </c>
      <c r="AN2250" t="str">
        <f t="shared" si="72"/>
        <v>Columbus, Town Of - Tier 2</v>
      </c>
    </row>
    <row r="2251" spans="1:40" x14ac:dyDescent="0.3">
      <c r="A2251">
        <v>4</v>
      </c>
      <c r="B2251" t="s">
        <v>39</v>
      </c>
      <c r="C2251" t="s">
        <v>5507</v>
      </c>
      <c r="D2251" t="s">
        <v>8383</v>
      </c>
      <c r="E2251" t="s">
        <v>1532</v>
      </c>
      <c r="F2251" s="12">
        <v>13134.509347577368</v>
      </c>
      <c r="G2251" s="12">
        <v>11861.162568281947</v>
      </c>
      <c r="H2251" s="12">
        <v>3598.7833979948873</v>
      </c>
      <c r="I2251">
        <v>0</v>
      </c>
      <c r="J2251" s="15">
        <v>5.0450952594441552E-2</v>
      </c>
      <c r="K2251" s="15">
        <v>0.94954904740555857</v>
      </c>
      <c r="L2251" s="58">
        <v>27.234570000000001</v>
      </c>
      <c r="M2251">
        <v>9</v>
      </c>
      <c r="N2251">
        <v>0</v>
      </c>
      <c r="O2251" s="12">
        <v>15</v>
      </c>
      <c r="P2251" s="12">
        <v>1</v>
      </c>
      <c r="Q2251" s="12">
        <v>0</v>
      </c>
      <c r="R2251" s="12">
        <v>0</v>
      </c>
      <c r="S2251" s="12">
        <v>181.56205060990334</v>
      </c>
      <c r="T2251" s="12">
        <v>8849.6899120024009</v>
      </c>
      <c r="U2251" s="12">
        <v>0</v>
      </c>
      <c r="V2251" s="12">
        <v>3011.4726562795458</v>
      </c>
      <c r="W2251" s="59">
        <v>5.5987644094335166E-4</v>
      </c>
      <c r="X2251" s="59">
        <v>7.6694305021772659E-5</v>
      </c>
      <c r="Y2251" s="59">
        <v>0</v>
      </c>
      <c r="Z2251" s="59">
        <v>2.709146976154043E-3</v>
      </c>
      <c r="AA2251" s="59">
        <v>5.3083100893586599E-4</v>
      </c>
      <c r="AB2251" s="59">
        <v>0</v>
      </c>
      <c r="AC2251" s="59">
        <v>0</v>
      </c>
      <c r="AD2251" s="59">
        <v>4.1386842827359071E-4</v>
      </c>
      <c r="AE2251" s="59">
        <v>9.4347648808708318E-4</v>
      </c>
      <c r="AF2251" s="59">
        <v>0</v>
      </c>
      <c r="AG2251" s="59">
        <v>1.2249427807905554E-3</v>
      </c>
      <c r="AH2251" s="18">
        <v>5.8716694801875114E-4</v>
      </c>
      <c r="AI2251" s="12">
        <v>250</v>
      </c>
      <c r="AJ2251" s="17">
        <v>5</v>
      </c>
      <c r="AK2251" s="18">
        <v>0.88330200749957066</v>
      </c>
      <c r="AL2251" t="str">
        <f>IF(AK2251&lt;='CAV Tier 1 Analysis'!$A$5,"Tier 1", "Tier 2")</f>
        <v>Tier 2</v>
      </c>
      <c r="AM2251" t="str">
        <f t="shared" si="71"/>
        <v>North Carolina - Tier 2</v>
      </c>
      <c r="AN2251" t="str">
        <f t="shared" si="72"/>
        <v>Summerfield, City Of - Tier 2</v>
      </c>
    </row>
    <row r="2252" spans="1:40" x14ac:dyDescent="0.3">
      <c r="A2252">
        <v>4</v>
      </c>
      <c r="B2252" t="s">
        <v>39</v>
      </c>
      <c r="C2252" t="s">
        <v>5516</v>
      </c>
      <c r="D2252" t="s">
        <v>8394</v>
      </c>
      <c r="E2252" t="s">
        <v>2011</v>
      </c>
      <c r="F2252" s="12">
        <v>223.50005892613021</v>
      </c>
      <c r="G2252" s="12">
        <v>1415.9255423605052</v>
      </c>
      <c r="H2252" s="12">
        <v>359.83705105710942</v>
      </c>
      <c r="I2252">
        <v>0</v>
      </c>
      <c r="J2252" s="15">
        <v>2.1182712243296351E-2</v>
      </c>
      <c r="K2252" s="15">
        <v>0.97881728775670351</v>
      </c>
      <c r="L2252" s="58">
        <v>4.62547</v>
      </c>
      <c r="M2252">
        <v>0</v>
      </c>
      <c r="N2252">
        <v>0</v>
      </c>
      <c r="O2252" s="12">
        <v>12</v>
      </c>
      <c r="P2252" s="12">
        <v>7</v>
      </c>
      <c r="Q2252" s="12">
        <v>0</v>
      </c>
      <c r="R2252" s="12">
        <v>0</v>
      </c>
      <c r="S2252" s="12">
        <v>7.6223247070190858</v>
      </c>
      <c r="T2252" s="12">
        <v>1395.0120332850804</v>
      </c>
      <c r="U2252" s="12">
        <v>1171.5119743589503</v>
      </c>
      <c r="V2252" s="12">
        <v>20.913509075424827</v>
      </c>
      <c r="W2252" s="59">
        <v>9.5088399827507631E-5</v>
      </c>
      <c r="X2252" s="59">
        <v>0</v>
      </c>
      <c r="Y2252" s="59">
        <v>0</v>
      </c>
      <c r="Z2252" s="59">
        <v>2.1673175809232342E-3</v>
      </c>
      <c r="AA2252" s="59">
        <v>3.7158170625510617E-3</v>
      </c>
      <c r="AB2252" s="59">
        <v>0</v>
      </c>
      <c r="AC2252" s="59">
        <v>0</v>
      </c>
      <c r="AD2252" s="59">
        <v>1.737499403475495E-5</v>
      </c>
      <c r="AE2252" s="59">
        <v>1.4872397418331959E-4</v>
      </c>
      <c r="AF2252" s="59">
        <v>2.9701606026588694E-4</v>
      </c>
      <c r="AG2252" s="59">
        <v>8.5067523058928876E-6</v>
      </c>
      <c r="AH2252" s="18">
        <v>5.8634952946287806E-4</v>
      </c>
      <c r="AI2252" s="12">
        <v>251</v>
      </c>
      <c r="AJ2252" s="17">
        <v>5</v>
      </c>
      <c r="AK2252" s="18">
        <v>0.88388835702903357</v>
      </c>
      <c r="AL2252" t="str">
        <f>IF(AK2252&lt;='CAV Tier 1 Analysis'!$A$5,"Tier 1", "Tier 2")</f>
        <v>Tier 2</v>
      </c>
      <c r="AM2252" t="str">
        <f t="shared" si="71"/>
        <v>North Carolina - Tier 2</v>
      </c>
      <c r="AN2252" t="str">
        <f t="shared" si="72"/>
        <v>Yanceyville, Town Of - Tier 2</v>
      </c>
    </row>
    <row r="2253" spans="1:40" x14ac:dyDescent="0.3">
      <c r="A2253">
        <v>4</v>
      </c>
      <c r="B2253" t="s">
        <v>39</v>
      </c>
      <c r="C2253" t="s">
        <v>5487</v>
      </c>
      <c r="D2253" t="s">
        <v>8358</v>
      </c>
      <c r="E2253" t="s">
        <v>1554</v>
      </c>
      <c r="F2253" s="12">
        <v>836.66791410426003</v>
      </c>
      <c r="G2253" s="12">
        <v>6544.335919019999</v>
      </c>
      <c r="H2253" s="12">
        <v>2172.0884540898296</v>
      </c>
      <c r="I2253">
        <v>0</v>
      </c>
      <c r="J2253" s="15">
        <v>0.25623387954355842</v>
      </c>
      <c r="K2253" s="15">
        <v>0.74376612045644175</v>
      </c>
      <c r="L2253" s="58">
        <v>5.2379100000000003</v>
      </c>
      <c r="M2253">
        <v>12</v>
      </c>
      <c r="N2253">
        <v>0</v>
      </c>
      <c r="O2253" s="12">
        <v>9</v>
      </c>
      <c r="P2253" s="12">
        <v>2</v>
      </c>
      <c r="Q2253" s="12">
        <v>0</v>
      </c>
      <c r="R2253" s="12">
        <v>0</v>
      </c>
      <c r="S2253" s="12">
        <v>556.56265130320742</v>
      </c>
      <c r="T2253" s="12">
        <v>4857.1287035557125</v>
      </c>
      <c r="U2253" s="12">
        <v>4020.4607894514525</v>
      </c>
      <c r="V2253" s="12">
        <v>1687.2072154642865</v>
      </c>
      <c r="W2253" s="59">
        <v>1.0767867488936271E-4</v>
      </c>
      <c r="X2253" s="59">
        <v>1.0225907336236355E-4</v>
      </c>
      <c r="Y2253" s="59">
        <v>0</v>
      </c>
      <c r="Z2253" s="59">
        <v>1.6254881856924259E-3</v>
      </c>
      <c r="AA2253" s="59">
        <v>1.061662017871732E-3</v>
      </c>
      <c r="AB2253" s="59">
        <v>0</v>
      </c>
      <c r="AC2253" s="59">
        <v>0</v>
      </c>
      <c r="AD2253" s="59">
        <v>1.2686776171389905E-3</v>
      </c>
      <c r="AE2253" s="59">
        <v>5.1782455396573532E-4</v>
      </c>
      <c r="AF2253" s="59">
        <v>1.0193164476955351E-3</v>
      </c>
      <c r="AG2253" s="59">
        <v>6.8628625731372559E-4</v>
      </c>
      <c r="AH2253" s="18">
        <v>5.8083571162998826E-4</v>
      </c>
      <c r="AI2253" s="12">
        <v>252</v>
      </c>
      <c r="AJ2253" s="17">
        <v>5</v>
      </c>
      <c r="AK2253" s="18">
        <v>0.8844691927406636</v>
      </c>
      <c r="AL2253" t="str">
        <f>IF(AK2253&lt;='CAV Tier 1 Analysis'!$A$5,"Tier 1", "Tier 2")</f>
        <v>Tier 2</v>
      </c>
      <c r="AM2253" t="str">
        <f t="shared" si="71"/>
        <v>North Carolina - Tier 2</v>
      </c>
      <c r="AN2253" t="str">
        <f t="shared" si="72"/>
        <v>Fletcher, Town Of - Tier 2</v>
      </c>
    </row>
    <row r="2254" spans="1:40" x14ac:dyDescent="0.3">
      <c r="A2254">
        <v>4</v>
      </c>
      <c r="B2254" t="s">
        <v>39</v>
      </c>
      <c r="C2254" t="s">
        <v>5366</v>
      </c>
      <c r="D2254" t="s">
        <v>8214</v>
      </c>
      <c r="E2254" t="s">
        <v>2009</v>
      </c>
      <c r="F2254" s="12">
        <v>76.045534144571434</v>
      </c>
      <c r="G2254" s="12">
        <v>671.42026659542626</v>
      </c>
      <c r="H2254" s="12">
        <v>176.56474593235981</v>
      </c>
      <c r="I2254">
        <v>0</v>
      </c>
      <c r="J2254" s="15">
        <v>1.3185462118455884E-2</v>
      </c>
      <c r="K2254" s="15">
        <v>0.98681453788154405</v>
      </c>
      <c r="L2254" s="58">
        <v>1.5941799999999999</v>
      </c>
      <c r="M2254">
        <v>5</v>
      </c>
      <c r="N2254">
        <v>0</v>
      </c>
      <c r="O2254" s="12">
        <v>10</v>
      </c>
      <c r="P2254" s="12">
        <v>8</v>
      </c>
      <c r="Q2254" s="12">
        <v>0</v>
      </c>
      <c r="R2254" s="12">
        <v>0</v>
      </c>
      <c r="S2254" s="12">
        <v>2.3280877689459181</v>
      </c>
      <c r="T2254" s="12">
        <v>316.54837912878065</v>
      </c>
      <c r="U2254" s="12">
        <v>240.50284498420922</v>
      </c>
      <c r="V2254" s="12">
        <v>354.8718874666456</v>
      </c>
      <c r="W2254" s="59">
        <v>3.2772458850023052E-5</v>
      </c>
      <c r="X2254" s="59">
        <v>4.2607947234318144E-5</v>
      </c>
      <c r="Y2254" s="59">
        <v>0</v>
      </c>
      <c r="Z2254" s="59">
        <v>1.8060979841026954E-3</v>
      </c>
      <c r="AA2254" s="59">
        <v>4.2466480714869279E-3</v>
      </c>
      <c r="AB2254" s="59">
        <v>0</v>
      </c>
      <c r="AC2254" s="59">
        <v>0</v>
      </c>
      <c r="AD2254" s="59">
        <v>5.3068470122470732E-6</v>
      </c>
      <c r="AE2254" s="59">
        <v>3.3747617828397364E-5</v>
      </c>
      <c r="AF2254" s="59">
        <v>6.0975226086814267E-5</v>
      </c>
      <c r="AG2254" s="59">
        <v>1.4434723680832725E-4</v>
      </c>
      <c r="AH2254" s="18">
        <v>5.7931848994634098E-4</v>
      </c>
      <c r="AI2254" s="12">
        <v>253</v>
      </c>
      <c r="AJ2254" s="17">
        <v>5</v>
      </c>
      <c r="AK2254" s="18">
        <v>0.8850485112306099</v>
      </c>
      <c r="AL2254" t="str">
        <f>IF(AK2254&lt;='CAV Tier 1 Analysis'!$A$5,"Tier 1", "Tier 2")</f>
        <v>Tier 2</v>
      </c>
      <c r="AM2254" t="str">
        <f t="shared" si="71"/>
        <v>North Carolina - Tier 2</v>
      </c>
      <c r="AN2254" t="str">
        <f t="shared" si="72"/>
        <v>Burnsville, Town Of - Tier 2</v>
      </c>
    </row>
    <row r="2255" spans="1:40" x14ac:dyDescent="0.3">
      <c r="A2255">
        <v>4</v>
      </c>
      <c r="B2255" t="s">
        <v>39</v>
      </c>
      <c r="C2255" t="s">
        <v>5319</v>
      </c>
      <c r="D2255" t="s">
        <v>8155</v>
      </c>
      <c r="E2255" t="s">
        <v>1736</v>
      </c>
      <c r="F2255" s="12">
        <v>1772.631807414595</v>
      </c>
      <c r="G2255" s="12">
        <v>7399.4380186015042</v>
      </c>
      <c r="H2255" s="12">
        <v>3177.7724104946547</v>
      </c>
      <c r="I2255">
        <v>3</v>
      </c>
      <c r="J2255" s="15">
        <v>1.7292973577464579E-2</v>
      </c>
      <c r="K2255" s="15">
        <v>0.98270702642253571</v>
      </c>
      <c r="L2255" s="58">
        <v>8.0836299999999994</v>
      </c>
      <c r="M2255">
        <v>6</v>
      </c>
      <c r="N2255">
        <v>0</v>
      </c>
      <c r="O2255" s="12">
        <v>10</v>
      </c>
      <c r="P2255" s="12">
        <v>3.5294117647058822</v>
      </c>
      <c r="Q2255" s="12">
        <v>0</v>
      </c>
      <c r="R2255" s="12">
        <v>2.9481210792676071</v>
      </c>
      <c r="S2255" s="12">
        <v>54.953134329879987</v>
      </c>
      <c r="T2255" s="12">
        <v>7178.8879921215876</v>
      </c>
      <c r="U2255" s="12">
        <v>5406.2561847069928</v>
      </c>
      <c r="V2255" s="12">
        <v>220.5500264799166</v>
      </c>
      <c r="W2255" s="59">
        <v>1.6617974854396105E-4</v>
      </c>
      <c r="X2255" s="59">
        <v>5.1129536681181773E-5</v>
      </c>
      <c r="Y2255" s="59">
        <v>0</v>
      </c>
      <c r="Z2255" s="59">
        <v>1.8060979841026954E-3</v>
      </c>
      <c r="AA2255" s="59">
        <v>1.8735212080089388E-3</v>
      </c>
      <c r="AB2255" s="59">
        <v>0</v>
      </c>
      <c r="AC2255" s="59">
        <v>9.793622669001594E-5</v>
      </c>
      <c r="AD2255" s="59">
        <v>1.2526498383013079E-4</v>
      </c>
      <c r="AE2255" s="59">
        <v>7.653502098408406E-4</v>
      </c>
      <c r="AF2255" s="59">
        <v>1.3706602646109678E-3</v>
      </c>
      <c r="AG2255" s="59">
        <v>8.9710647771082223E-5</v>
      </c>
      <c r="AH2255" s="18">
        <v>5.7689552818907398E-4</v>
      </c>
      <c r="AI2255" s="12">
        <v>254</v>
      </c>
      <c r="AJ2255" s="17">
        <v>5</v>
      </c>
      <c r="AK2255" s="18">
        <v>0.88562540675879897</v>
      </c>
      <c r="AL2255" t="str">
        <f>IF(AK2255&lt;='CAV Tier 1 Analysis'!$A$5,"Tier 1", "Tier 2")</f>
        <v>Tier 2</v>
      </c>
      <c r="AM2255" t="str">
        <f t="shared" si="71"/>
        <v>North Carolina - Tier 2</v>
      </c>
      <c r="AN2255" t="str">
        <f t="shared" si="72"/>
        <v>Kings Mountain, City Of - Tier 2</v>
      </c>
    </row>
    <row r="2256" spans="1:40" x14ac:dyDescent="0.3">
      <c r="A2256">
        <v>4</v>
      </c>
      <c r="B2256" t="s">
        <v>39</v>
      </c>
      <c r="C2256" t="s">
        <v>5161</v>
      </c>
      <c r="D2256" t="s">
        <v>7937</v>
      </c>
      <c r="E2256" t="s">
        <v>1577</v>
      </c>
      <c r="F2256" s="12">
        <v>2708.9938641818972</v>
      </c>
      <c r="G2256" s="12">
        <v>9003.8969907042811</v>
      </c>
      <c r="H2256" s="12">
        <v>3061.7280157023238</v>
      </c>
      <c r="I2256">
        <v>1</v>
      </c>
      <c r="J2256" s="15">
        <v>4.3971073317350555E-2</v>
      </c>
      <c r="K2256" s="15">
        <v>0.95602892668264927</v>
      </c>
      <c r="L2256" s="58">
        <v>10.653140000000002</v>
      </c>
      <c r="M2256">
        <v>11</v>
      </c>
      <c r="N2256">
        <v>0</v>
      </c>
      <c r="O2256" s="12">
        <v>11</v>
      </c>
      <c r="P2256" s="12">
        <v>2</v>
      </c>
      <c r="Q2256" s="12">
        <v>0</v>
      </c>
      <c r="R2256" s="12">
        <v>0.95602892668264927</v>
      </c>
      <c r="S2256" s="12">
        <v>134.62746705623312</v>
      </c>
      <c r="T2256" s="12">
        <v>7168.4004599187192</v>
      </c>
      <c r="U2256" s="12">
        <v>4459.4065957368221</v>
      </c>
      <c r="V2256" s="12">
        <v>1835.4965307855618</v>
      </c>
      <c r="W2256" s="59">
        <v>2.1900261719099139E-4</v>
      </c>
      <c r="X2256" s="59">
        <v>9.3737483915499916E-5</v>
      </c>
      <c r="Y2256" s="59">
        <v>0</v>
      </c>
      <c r="Z2256" s="59">
        <v>1.9867077825129649E-3</v>
      </c>
      <c r="AA2256" s="59">
        <v>1.061662017871732E-3</v>
      </c>
      <c r="AB2256" s="59">
        <v>0</v>
      </c>
      <c r="AC2256" s="59">
        <v>3.1759165640871426E-5</v>
      </c>
      <c r="AD2256" s="59">
        <v>3.0688163085760309E-4</v>
      </c>
      <c r="AE2256" s="59">
        <v>7.6423212094169817E-4</v>
      </c>
      <c r="AF2256" s="59">
        <v>1.130603363157457E-3</v>
      </c>
      <c r="AG2256" s="59">
        <v>7.466042302803408E-4</v>
      </c>
      <c r="AH2256" s="18">
        <v>5.7647185566992343E-4</v>
      </c>
      <c r="AI2256" s="12">
        <v>255</v>
      </c>
      <c r="AJ2256" s="17">
        <v>5</v>
      </c>
      <c r="AK2256" s="18">
        <v>0.88620187861446886</v>
      </c>
      <c r="AL2256" t="str">
        <f>IF(AK2256&lt;='CAV Tier 1 Analysis'!$A$5,"Tier 1", "Tier 2")</f>
        <v>Tier 2</v>
      </c>
      <c r="AM2256" t="str">
        <f t="shared" si="71"/>
        <v>North Carolina - Tier 2</v>
      </c>
      <c r="AN2256" t="str">
        <f t="shared" si="72"/>
        <v>Conover, City Of - Tier 2</v>
      </c>
    </row>
    <row r="2257" spans="1:40" x14ac:dyDescent="0.3">
      <c r="A2257">
        <v>4</v>
      </c>
      <c r="B2257" t="s">
        <v>39</v>
      </c>
      <c r="C2257" t="s">
        <v>5437</v>
      </c>
      <c r="D2257" t="s">
        <v>8298</v>
      </c>
      <c r="E2257" t="s">
        <v>1568</v>
      </c>
      <c r="F2257" s="12">
        <v>89.254863093705524</v>
      </c>
      <c r="G2257" s="12">
        <v>2033.3965011756818</v>
      </c>
      <c r="H2257" s="12">
        <v>651.27322217924313</v>
      </c>
      <c r="I2257">
        <v>51</v>
      </c>
      <c r="J2257" s="15">
        <v>0.11329646384636063</v>
      </c>
      <c r="K2257" s="15">
        <v>0.88670353615363928</v>
      </c>
      <c r="L2257" s="58">
        <v>3.4970199999999996</v>
      </c>
      <c r="M2257">
        <v>81</v>
      </c>
      <c r="N2257">
        <v>11</v>
      </c>
      <c r="O2257" s="12">
        <v>11</v>
      </c>
      <c r="P2257" s="12">
        <v>1</v>
      </c>
      <c r="Q2257" s="12">
        <v>0</v>
      </c>
      <c r="R2257" s="12">
        <v>45.221880343835601</v>
      </c>
      <c r="S2257" s="12">
        <v>73.786953070733418</v>
      </c>
      <c r="T2257" s="12">
        <v>1722.6753418159255</v>
      </c>
      <c r="U2257" s="12">
        <v>1633.42047872222</v>
      </c>
      <c r="V2257" s="12">
        <v>310.72115935975626</v>
      </c>
      <c r="W2257" s="59">
        <v>7.1890215689387389E-5</v>
      </c>
      <c r="X2257" s="59">
        <v>6.9024874519595396E-4</v>
      </c>
      <c r="Y2257" s="59">
        <v>6.6557753978338475E-4</v>
      </c>
      <c r="Z2257" s="59">
        <v>1.9867077825129649E-3</v>
      </c>
      <c r="AA2257" s="59">
        <v>5.3083100893586599E-4</v>
      </c>
      <c r="AB2257" s="59">
        <v>0</v>
      </c>
      <c r="AC2257" s="59">
        <v>1.5022654109589379E-3</v>
      </c>
      <c r="AD2257" s="59">
        <v>1.6819643858338273E-4</v>
      </c>
      <c r="AE2257" s="59">
        <v>1.8365656850941018E-4</v>
      </c>
      <c r="AF2257" s="59">
        <v>4.1412476011025613E-4</v>
      </c>
      <c r="AG2257" s="59">
        <v>1.2638854289543109E-4</v>
      </c>
      <c r="AH2257" s="18">
        <v>5.7635336483408866E-4</v>
      </c>
      <c r="AI2257" s="12">
        <v>256</v>
      </c>
      <c r="AJ2257" s="17">
        <v>5</v>
      </c>
      <c r="AK2257" s="18">
        <v>0.88677823197930294</v>
      </c>
      <c r="AL2257" t="str">
        <f>IF(AK2257&lt;='CAV Tier 1 Analysis'!$A$5,"Tier 1", "Tier 2")</f>
        <v>Tier 2</v>
      </c>
      <c r="AM2257" t="str">
        <f t="shared" si="71"/>
        <v>North Carolina - Tier 2</v>
      </c>
      <c r="AN2257" t="str">
        <f t="shared" si="72"/>
        <v>Burgaw, Town Of - Tier 2</v>
      </c>
    </row>
    <row r="2258" spans="1:40" x14ac:dyDescent="0.3">
      <c r="A2258">
        <v>4</v>
      </c>
      <c r="B2258" t="s">
        <v>39</v>
      </c>
      <c r="C2258" t="s">
        <v>3223</v>
      </c>
      <c r="D2258" t="s">
        <v>8098</v>
      </c>
      <c r="E2258" t="s">
        <v>1949</v>
      </c>
      <c r="F2258" s="12">
        <v>4.5514871603310265</v>
      </c>
      <c r="G2258" s="12">
        <v>95.659718342608272</v>
      </c>
      <c r="H2258" s="12">
        <v>51.817553363107926</v>
      </c>
      <c r="I2258">
        <v>18</v>
      </c>
      <c r="J2258" s="15">
        <v>1</v>
      </c>
      <c r="K2258" s="15">
        <v>0</v>
      </c>
      <c r="L2258" s="58">
        <v>0.45672999999999997</v>
      </c>
      <c r="M2258">
        <v>103</v>
      </c>
      <c r="N2258">
        <v>2</v>
      </c>
      <c r="O2258" s="12">
        <v>5</v>
      </c>
      <c r="P2258" s="12">
        <v>8</v>
      </c>
      <c r="Q2258" s="12">
        <v>0</v>
      </c>
      <c r="R2258" s="12">
        <v>0</v>
      </c>
      <c r="S2258" s="12">
        <v>51.817553363107926</v>
      </c>
      <c r="T2258" s="12">
        <v>94.482800538029295</v>
      </c>
      <c r="U2258" s="12">
        <v>89.931313377698274</v>
      </c>
      <c r="V2258" s="12">
        <v>1.1769178045789772</v>
      </c>
      <c r="W2258" s="59">
        <v>9.3892566275897496E-6</v>
      </c>
      <c r="X2258" s="59">
        <v>8.7772371302695374E-4</v>
      </c>
      <c r="Y2258" s="59">
        <v>1.210140981424336E-4</v>
      </c>
      <c r="Z2258" s="59">
        <v>9.0304899205134769E-4</v>
      </c>
      <c r="AA2258" s="59">
        <v>4.2466480714869279E-3</v>
      </c>
      <c r="AB2258" s="59">
        <v>0</v>
      </c>
      <c r="AC2258" s="59">
        <v>0</v>
      </c>
      <c r="AD2258" s="59">
        <v>1.1811746615183159E-4</v>
      </c>
      <c r="AE2258" s="59">
        <v>1.0072929302907317E-5</v>
      </c>
      <c r="AF2258" s="59">
        <v>2.2800487727491683E-5</v>
      </c>
      <c r="AG2258" s="59">
        <v>4.7872158669504561E-7</v>
      </c>
      <c r="AH2258" s="18">
        <v>5.7357215782765259E-4</v>
      </c>
      <c r="AI2258" s="12">
        <v>257</v>
      </c>
      <c r="AJ2258" s="17">
        <v>5</v>
      </c>
      <c r="AK2258" s="18">
        <v>0.88735180413713055</v>
      </c>
      <c r="AL2258" t="str">
        <f>IF(AK2258&lt;='CAV Tier 1 Analysis'!$A$5,"Tier 1", "Tier 2")</f>
        <v>Tier 2</v>
      </c>
      <c r="AM2258" t="str">
        <f t="shared" si="71"/>
        <v>North Carolina - Tier 2</v>
      </c>
      <c r="AN2258" t="str">
        <f t="shared" si="72"/>
        <v>Columbia, Town Of - Tier 2</v>
      </c>
    </row>
    <row r="2259" spans="1:40" x14ac:dyDescent="0.3">
      <c r="A2259">
        <v>4</v>
      </c>
      <c r="B2259" t="s">
        <v>39</v>
      </c>
      <c r="C2259" t="s">
        <v>5132</v>
      </c>
      <c r="D2259" t="s">
        <v>7897</v>
      </c>
      <c r="E2259" t="s">
        <v>2003</v>
      </c>
      <c r="F2259" s="12">
        <v>139.38015805485384</v>
      </c>
      <c r="G2259" s="12">
        <v>1803.87963941935</v>
      </c>
      <c r="H2259" s="12">
        <v>946.37161470866488</v>
      </c>
      <c r="I2259">
        <v>1</v>
      </c>
      <c r="J2259" s="15">
        <v>0</v>
      </c>
      <c r="K2259" s="15">
        <v>1</v>
      </c>
      <c r="L2259" s="58">
        <v>2.9192500000000003</v>
      </c>
      <c r="M2259">
        <v>2</v>
      </c>
      <c r="N2259">
        <v>0</v>
      </c>
      <c r="O2259" s="12">
        <v>10</v>
      </c>
      <c r="P2259" s="12">
        <v>7</v>
      </c>
      <c r="Q2259" s="12">
        <v>0</v>
      </c>
      <c r="R2259" s="12">
        <v>1</v>
      </c>
      <c r="S2259" s="12">
        <v>0</v>
      </c>
      <c r="T2259" s="12">
        <v>1976.0743659641421</v>
      </c>
      <c r="U2259" s="12">
        <v>1836.6942079092883</v>
      </c>
      <c r="V2259" s="12">
        <v>0</v>
      </c>
      <c r="W2259" s="59">
        <v>6.0012671403436124E-5</v>
      </c>
      <c r="X2259" s="59">
        <v>1.7043178893727258E-5</v>
      </c>
      <c r="Y2259" s="59">
        <v>0</v>
      </c>
      <c r="Z2259" s="59">
        <v>1.8060979841026954E-3</v>
      </c>
      <c r="AA2259" s="59">
        <v>3.7158170625510617E-3</v>
      </c>
      <c r="AB2259" s="59">
        <v>0</v>
      </c>
      <c r="AC2259" s="59">
        <v>3.3219879393266284E-5</v>
      </c>
      <c r="AD2259" s="59">
        <v>0</v>
      </c>
      <c r="AE2259" s="59">
        <v>2.1067175477755345E-4</v>
      </c>
      <c r="AF2259" s="59">
        <v>4.6566120490992217E-4</v>
      </c>
      <c r="AG2259" s="59">
        <v>0</v>
      </c>
      <c r="AH2259" s="18">
        <v>5.735021578210603E-4</v>
      </c>
      <c r="AI2259" s="12">
        <v>258</v>
      </c>
      <c r="AJ2259" s="17">
        <v>5</v>
      </c>
      <c r="AK2259" s="18">
        <v>0.88792530629495159</v>
      </c>
      <c r="AL2259" t="str">
        <f>IF(AK2259&lt;='CAV Tier 1 Analysis'!$A$5,"Tier 1", "Tier 2")</f>
        <v>Tier 2</v>
      </c>
      <c r="AM2259" t="str">
        <f t="shared" si="71"/>
        <v>North Carolina - Tier 2</v>
      </c>
      <c r="AN2259" t="str">
        <f t="shared" si="72"/>
        <v>Wadesboro, Town Of - Tier 2</v>
      </c>
    </row>
    <row r="2260" spans="1:40" x14ac:dyDescent="0.3">
      <c r="A2260">
        <v>4</v>
      </c>
      <c r="B2260" t="s">
        <v>39</v>
      </c>
      <c r="C2260" t="s">
        <v>5142</v>
      </c>
      <c r="D2260" t="s">
        <v>7911</v>
      </c>
      <c r="E2260" t="s">
        <v>1950</v>
      </c>
      <c r="F2260" s="12">
        <v>73.879343540200381</v>
      </c>
      <c r="G2260" s="12">
        <v>606.08737073411351</v>
      </c>
      <c r="H2260" s="12">
        <v>339.85470940118677</v>
      </c>
      <c r="I2260">
        <v>8</v>
      </c>
      <c r="J2260" s="15">
        <v>0.18868644383235314</v>
      </c>
      <c r="K2260" s="15">
        <v>0.81131355616764678</v>
      </c>
      <c r="L2260" s="58">
        <v>2.1492800000000001</v>
      </c>
      <c r="M2260">
        <v>13</v>
      </c>
      <c r="N2260">
        <v>2</v>
      </c>
      <c r="O2260" s="12">
        <v>11</v>
      </c>
      <c r="P2260" s="12">
        <v>6</v>
      </c>
      <c r="Q2260" s="12">
        <v>1</v>
      </c>
      <c r="R2260" s="12">
        <v>6.4905084493411742</v>
      </c>
      <c r="S2260" s="12">
        <v>64.125976536587729</v>
      </c>
      <c r="T2260" s="12">
        <v>679.53091338155946</v>
      </c>
      <c r="U2260" s="12">
        <v>605.65156984135911</v>
      </c>
      <c r="V2260" s="12">
        <v>0</v>
      </c>
      <c r="W2260" s="59">
        <v>4.418396313915464E-5</v>
      </c>
      <c r="X2260" s="59">
        <v>1.1078066280922717E-4</v>
      </c>
      <c r="Y2260" s="59">
        <v>1.210140981424336E-4</v>
      </c>
      <c r="Z2260" s="59">
        <v>1.9867077825129649E-3</v>
      </c>
      <c r="AA2260" s="59">
        <v>3.1849860536151959E-3</v>
      </c>
      <c r="AB2260" s="59">
        <v>2.4277737314882253E-4</v>
      </c>
      <c r="AC2260" s="59">
        <v>2.1561390788808957E-4</v>
      </c>
      <c r="AD2260" s="59">
        <v>1.4617436315328278E-4</v>
      </c>
      <c r="AE2260" s="59">
        <v>7.2445638895699612E-5</v>
      </c>
      <c r="AF2260" s="59">
        <v>1.5355220185996369E-4</v>
      </c>
      <c r="AG2260" s="59">
        <v>0</v>
      </c>
      <c r="AH2260" s="18">
        <v>5.7074873137862123E-4</v>
      </c>
      <c r="AI2260" s="12">
        <v>259</v>
      </c>
      <c r="AJ2260" s="17">
        <v>5</v>
      </c>
      <c r="AK2260" s="18">
        <v>0.88849605502633022</v>
      </c>
      <c r="AL2260" t="str">
        <f>IF(AK2260&lt;='CAV Tier 1 Analysis'!$A$5,"Tier 1", "Tier 2")</f>
        <v>Tier 2</v>
      </c>
      <c r="AM2260" t="str">
        <f t="shared" si="71"/>
        <v>North Carolina - Tier 2</v>
      </c>
      <c r="AN2260" t="str">
        <f t="shared" si="72"/>
        <v>Bladenboro, Town Of - Tier 2</v>
      </c>
    </row>
    <row r="2261" spans="1:40" x14ac:dyDescent="0.3">
      <c r="A2261">
        <v>4</v>
      </c>
      <c r="B2261" t="s">
        <v>39</v>
      </c>
      <c r="C2261" t="s">
        <v>5179</v>
      </c>
      <c r="D2261" t="s">
        <v>7964</v>
      </c>
      <c r="E2261" t="s">
        <v>1764</v>
      </c>
      <c r="F2261" s="12">
        <v>120.55231606831822</v>
      </c>
      <c r="G2261" s="12">
        <v>1360.9338565570743</v>
      </c>
      <c r="H2261" s="12">
        <v>559.86218014490555</v>
      </c>
      <c r="I2261">
        <v>23</v>
      </c>
      <c r="J2261" s="15">
        <v>0.11218332973015466</v>
      </c>
      <c r="K2261" s="15">
        <v>0.88781667026984512</v>
      </c>
      <c r="L2261" s="58">
        <v>2.5440499999999999</v>
      </c>
      <c r="M2261">
        <v>72</v>
      </c>
      <c r="N2261">
        <v>3</v>
      </c>
      <c r="O2261" s="12">
        <v>8.4285714285714288</v>
      </c>
      <c r="P2261" s="12">
        <v>3.5714285714285716</v>
      </c>
      <c r="Q2261" s="12">
        <v>3</v>
      </c>
      <c r="R2261" s="12">
        <v>20.419783416206439</v>
      </c>
      <c r="S2261" s="12">
        <v>62.807203558639188</v>
      </c>
      <c r="T2261" s="12">
        <v>1342.7773756593954</v>
      </c>
      <c r="U2261" s="12">
        <v>1222.2250595910771</v>
      </c>
      <c r="V2261" s="12">
        <v>18.156480897678875</v>
      </c>
      <c r="W2261" s="59">
        <v>5.2299473044073532E-5</v>
      </c>
      <c r="X2261" s="59">
        <v>6.1355444017418127E-4</v>
      </c>
      <c r="Y2261" s="59">
        <v>1.8152114721365039E-4</v>
      </c>
      <c r="Z2261" s="59">
        <v>1.5222825866008432E-3</v>
      </c>
      <c r="AA2261" s="59">
        <v>1.8958250319138072E-3</v>
      </c>
      <c r="AB2261" s="59">
        <v>7.2833211944646763E-4</v>
      </c>
      <c r="AC2261" s="59">
        <v>6.7834274232299687E-4</v>
      </c>
      <c r="AD2261" s="59">
        <v>1.4316823660976888E-4</v>
      </c>
      <c r="AE2261" s="59">
        <v>1.4315517213226993E-4</v>
      </c>
      <c r="AF2261" s="59">
        <v>3.0987346258805841E-4</v>
      </c>
      <c r="AG2261" s="59">
        <v>7.3853070370062929E-6</v>
      </c>
      <c r="AH2261" s="18">
        <v>5.7052179264392028E-4</v>
      </c>
      <c r="AI2261" s="12">
        <v>260</v>
      </c>
      <c r="AJ2261" s="17">
        <v>5</v>
      </c>
      <c r="AK2261" s="18">
        <v>0.88906657681897416</v>
      </c>
      <c r="AL2261" t="str">
        <f>IF(AK2261&lt;='CAV Tier 1 Analysis'!$A$5,"Tier 1", "Tier 2")</f>
        <v>Tier 2</v>
      </c>
      <c r="AM2261" t="str">
        <f t="shared" si="71"/>
        <v>North Carolina - Tier 2</v>
      </c>
      <c r="AN2261" t="str">
        <f t="shared" si="72"/>
        <v>Wallace, Town Of - Tier 2</v>
      </c>
    </row>
    <row r="2262" spans="1:40" x14ac:dyDescent="0.3">
      <c r="A2262">
        <v>4</v>
      </c>
      <c r="B2262" t="s">
        <v>39</v>
      </c>
      <c r="C2262" t="s">
        <v>5296</v>
      </c>
      <c r="D2262" t="s">
        <v>8125</v>
      </c>
      <c r="E2262" t="s">
        <v>1668</v>
      </c>
      <c r="F2262" s="12">
        <v>622.14203988639247</v>
      </c>
      <c r="G2262" s="12">
        <v>6422.9833826966151</v>
      </c>
      <c r="H2262" s="12">
        <v>2854.3495241595683</v>
      </c>
      <c r="I2262">
        <v>8</v>
      </c>
      <c r="J2262" s="15">
        <v>6.2629496030513682E-2</v>
      </c>
      <c r="K2262" s="15">
        <v>0.93737050396948618</v>
      </c>
      <c r="L2262" s="58">
        <v>6.2791500000000005</v>
      </c>
      <c r="M2262">
        <v>39</v>
      </c>
      <c r="N2262">
        <v>2</v>
      </c>
      <c r="O2262" s="12">
        <v>10</v>
      </c>
      <c r="P2262" s="12">
        <v>2</v>
      </c>
      <c r="Q2262" s="12">
        <v>0</v>
      </c>
      <c r="R2262" s="12">
        <v>7.4989640317558894</v>
      </c>
      <c r="S2262" s="12">
        <v>178.7664721930503</v>
      </c>
      <c r="T2262" s="12">
        <v>6277.4588721360906</v>
      </c>
      <c r="U2262" s="12">
        <v>5655.3168322496986</v>
      </c>
      <c r="V2262" s="12">
        <v>145.5245105605245</v>
      </c>
      <c r="W2262" s="59">
        <v>1.2908403379048933E-4</v>
      </c>
      <c r="X2262" s="59">
        <v>3.3234198842768155E-4</v>
      </c>
      <c r="Y2262" s="59">
        <v>1.210140981424336E-4</v>
      </c>
      <c r="Z2262" s="59">
        <v>1.8060979841026954E-3</v>
      </c>
      <c r="AA2262" s="59">
        <v>1.061662017871732E-3</v>
      </c>
      <c r="AB2262" s="59">
        <v>0</v>
      </c>
      <c r="AC2262" s="59">
        <v>2.4911468070937254E-4</v>
      </c>
      <c r="AD2262" s="59">
        <v>4.0749594216423065E-4</v>
      </c>
      <c r="AE2262" s="59">
        <v>6.692477261560862E-4</v>
      </c>
      <c r="AF2262" s="59">
        <v>1.4338051695880461E-3</v>
      </c>
      <c r="AG2262" s="59">
        <v>5.9193364504733587E-5</v>
      </c>
      <c r="AH2262" s="18">
        <v>5.6991427322340921E-4</v>
      </c>
      <c r="AI2262" s="12">
        <v>261</v>
      </c>
      <c r="AJ2262" s="17">
        <v>5</v>
      </c>
      <c r="AK2262" s="18">
        <v>0.88963649109219756</v>
      </c>
      <c r="AL2262" t="str">
        <f>IF(AK2262&lt;='CAV Tier 1 Analysis'!$A$5,"Tier 1", "Tier 2")</f>
        <v>Tier 2</v>
      </c>
      <c r="AM2262" t="str">
        <f t="shared" si="71"/>
        <v>North Carolina - Tier 2</v>
      </c>
      <c r="AN2262" t="str">
        <f t="shared" si="72"/>
        <v>Dunn, City Of - Tier 2</v>
      </c>
    </row>
    <row r="2263" spans="1:40" x14ac:dyDescent="0.3">
      <c r="A2263">
        <v>4</v>
      </c>
      <c r="B2263" t="s">
        <v>39</v>
      </c>
      <c r="C2263" t="s">
        <v>4554</v>
      </c>
      <c r="D2263" t="s">
        <v>8387</v>
      </c>
      <c r="E2263" t="s">
        <v>2193</v>
      </c>
      <c r="F2263" s="12">
        <v>130.26520696438865</v>
      </c>
      <c r="G2263" s="12">
        <v>337.54540976420168</v>
      </c>
      <c r="H2263" s="12">
        <v>123.51301664333486</v>
      </c>
      <c r="I2263">
        <v>0</v>
      </c>
      <c r="J2263" s="15">
        <v>3.3929333388391077E-3</v>
      </c>
      <c r="K2263" s="15">
        <v>0.99660706666116095</v>
      </c>
      <c r="L2263" s="58">
        <v>2.90604</v>
      </c>
      <c r="M2263">
        <v>6</v>
      </c>
      <c r="N2263">
        <v>0</v>
      </c>
      <c r="O2263" s="12">
        <v>10</v>
      </c>
      <c r="P2263" s="12">
        <v>8</v>
      </c>
      <c r="Q2263" s="12">
        <v>0</v>
      </c>
      <c r="R2263" s="12">
        <v>0</v>
      </c>
      <c r="S2263" s="12">
        <v>0.41907143194976043</v>
      </c>
      <c r="T2263" s="12">
        <v>346.66415394803903</v>
      </c>
      <c r="U2263" s="12">
        <v>216.39894698365038</v>
      </c>
      <c r="V2263" s="12">
        <v>0</v>
      </c>
      <c r="W2263" s="59">
        <v>5.9741105970794378E-5</v>
      </c>
      <c r="X2263" s="59">
        <v>5.1129536681181773E-5</v>
      </c>
      <c r="Y2263" s="59">
        <v>0</v>
      </c>
      <c r="Z2263" s="59">
        <v>1.8060979841026954E-3</v>
      </c>
      <c r="AA2263" s="59">
        <v>4.2466480714869279E-3</v>
      </c>
      <c r="AB2263" s="59">
        <v>0</v>
      </c>
      <c r="AC2263" s="59">
        <v>0</v>
      </c>
      <c r="AD2263" s="59">
        <v>9.5526809866262888E-7</v>
      </c>
      <c r="AE2263" s="59">
        <v>3.6958298173700697E-5</v>
      </c>
      <c r="AF2263" s="59">
        <v>5.4864110726602687E-5</v>
      </c>
      <c r="AG2263" s="59">
        <v>0</v>
      </c>
      <c r="AH2263" s="18">
        <v>5.687631250218695E-4</v>
      </c>
      <c r="AI2263" s="12">
        <v>262</v>
      </c>
      <c r="AJ2263" s="17">
        <v>5</v>
      </c>
      <c r="AK2263" s="18">
        <v>0.89020525421721941</v>
      </c>
      <c r="AL2263" t="str">
        <f>IF(AK2263&lt;='CAV Tier 1 Analysis'!$A$5,"Tier 1", "Tier 2")</f>
        <v>Tier 2</v>
      </c>
      <c r="AM2263" t="str">
        <f t="shared" si="71"/>
        <v>North Carolina - Tier 2</v>
      </c>
      <c r="AN2263" t="str">
        <f t="shared" si="72"/>
        <v>Troy, Town Of - Tier 2</v>
      </c>
    </row>
    <row r="2264" spans="1:40" x14ac:dyDescent="0.3">
      <c r="A2264">
        <v>4</v>
      </c>
      <c r="B2264" t="s">
        <v>39</v>
      </c>
      <c r="C2264" t="s">
        <v>5224</v>
      </c>
      <c r="D2264" t="s">
        <v>8028</v>
      </c>
      <c r="E2264" t="s">
        <v>2072</v>
      </c>
      <c r="F2264" s="12">
        <v>69.940766022997906</v>
      </c>
      <c r="G2264" s="12">
        <v>96.844718900668624</v>
      </c>
      <c r="H2264" s="12">
        <v>66.236850778675546</v>
      </c>
      <c r="I2264">
        <v>6</v>
      </c>
      <c r="J2264" s="15">
        <v>0</v>
      </c>
      <c r="K2264" s="15">
        <v>1.0000000000000002</v>
      </c>
      <c r="L2264" s="58">
        <v>1.2430300000000001</v>
      </c>
      <c r="M2264">
        <v>9</v>
      </c>
      <c r="N2264">
        <v>2</v>
      </c>
      <c r="O2264" s="12">
        <v>7</v>
      </c>
      <c r="P2264" s="12">
        <v>8</v>
      </c>
      <c r="Q2264" s="12">
        <v>1</v>
      </c>
      <c r="R2264" s="12">
        <v>6.0000000000000018</v>
      </c>
      <c r="S2264" s="12">
        <v>0</v>
      </c>
      <c r="T2264" s="12">
        <v>132.6466372641919</v>
      </c>
      <c r="U2264" s="12">
        <v>62.705871241193989</v>
      </c>
      <c r="V2264" s="12">
        <v>0</v>
      </c>
      <c r="W2264" s="59">
        <v>2.5553669927074831E-5</v>
      </c>
      <c r="X2264" s="59">
        <v>7.6694305021772659E-5</v>
      </c>
      <c r="Y2264" s="59">
        <v>1.210140981424336E-4</v>
      </c>
      <c r="Z2264" s="59">
        <v>1.2642685888718866E-3</v>
      </c>
      <c r="AA2264" s="59">
        <v>4.2466480714869279E-3</v>
      </c>
      <c r="AB2264" s="59">
        <v>2.4277737314882253E-4</v>
      </c>
      <c r="AC2264" s="59">
        <v>1.9931927635959777E-4</v>
      </c>
      <c r="AD2264" s="59">
        <v>0</v>
      </c>
      <c r="AE2264" s="59">
        <v>1.4141623574047217E-5</v>
      </c>
      <c r="AF2264" s="59">
        <v>1.5897960276326501E-5</v>
      </c>
      <c r="AG2264" s="59">
        <v>0</v>
      </c>
      <c r="AH2264" s="18">
        <v>5.6421045152808076E-4</v>
      </c>
      <c r="AI2264" s="12">
        <v>263</v>
      </c>
      <c r="AJ2264" s="17">
        <v>5</v>
      </c>
      <c r="AK2264" s="18">
        <v>0.89076946466874751</v>
      </c>
      <c r="AL2264" t="str">
        <f>IF(AK2264&lt;='CAV Tier 1 Analysis'!$A$5,"Tier 1", "Tier 2")</f>
        <v>Tier 2</v>
      </c>
      <c r="AM2264" t="str">
        <f t="shared" si="71"/>
        <v>North Carolina - Tier 2</v>
      </c>
      <c r="AN2264" t="str">
        <f t="shared" si="72"/>
        <v>Robersonville, Town Of - Tier 2</v>
      </c>
    </row>
    <row r="2265" spans="1:40" x14ac:dyDescent="0.3">
      <c r="A2265">
        <v>4</v>
      </c>
      <c r="B2265" t="s">
        <v>39</v>
      </c>
      <c r="C2265" t="s">
        <v>5389</v>
      </c>
      <c r="D2265" t="s">
        <v>8243</v>
      </c>
      <c r="E2265" t="s">
        <v>1657</v>
      </c>
      <c r="F2265" s="12">
        <v>765.9486290654894</v>
      </c>
      <c r="G2265" s="12">
        <v>7479.3028486927797</v>
      </c>
      <c r="H2265" s="12">
        <v>2295.8514219314588</v>
      </c>
      <c r="I2265">
        <v>1</v>
      </c>
      <c r="J2265" s="15">
        <v>3.9154624858821048E-2</v>
      </c>
      <c r="K2265" s="15">
        <v>0.96084537514117907</v>
      </c>
      <c r="L2265" s="58">
        <v>3.3556700000000004</v>
      </c>
      <c r="M2265">
        <v>14</v>
      </c>
      <c r="N2265">
        <v>0</v>
      </c>
      <c r="O2265" s="12">
        <v>12</v>
      </c>
      <c r="P2265" s="12">
        <v>2</v>
      </c>
      <c r="Q2265" s="12">
        <v>0</v>
      </c>
      <c r="R2265" s="12">
        <v>0.96084537514117907</v>
      </c>
      <c r="S2265" s="12">
        <v>89.893201157317151</v>
      </c>
      <c r="T2265" s="12">
        <v>6602.26959978995</v>
      </c>
      <c r="U2265" s="12">
        <v>5836.3209707244605</v>
      </c>
      <c r="V2265" s="12">
        <v>877.03324890282965</v>
      </c>
      <c r="W2265" s="59">
        <v>6.8984403887426056E-5</v>
      </c>
      <c r="X2265" s="59">
        <v>1.193022522560908E-4</v>
      </c>
      <c r="Y2265" s="59">
        <v>0</v>
      </c>
      <c r="Z2265" s="59">
        <v>2.1673175809232342E-3</v>
      </c>
      <c r="AA2265" s="59">
        <v>1.061662017871732E-3</v>
      </c>
      <c r="AB2265" s="59">
        <v>0</v>
      </c>
      <c r="AC2265" s="59">
        <v>3.1919167477767667E-5</v>
      </c>
      <c r="AD2265" s="59">
        <v>2.0491043007327258E-4</v>
      </c>
      <c r="AE2265" s="59">
        <v>7.038762032741656E-4</v>
      </c>
      <c r="AF2265" s="59">
        <v>1.4796955550713125E-3</v>
      </c>
      <c r="AG2265" s="59">
        <v>3.5674092690718493E-4</v>
      </c>
      <c r="AH2265" s="18">
        <v>5.6312804888565332E-4</v>
      </c>
      <c r="AI2265" s="12">
        <v>264</v>
      </c>
      <c r="AJ2265" s="17">
        <v>5</v>
      </c>
      <c r="AK2265" s="18">
        <v>0.89133259271763321</v>
      </c>
      <c r="AL2265" t="str">
        <f>IF(AK2265&lt;='CAV Tier 1 Analysis'!$A$5,"Tier 1", "Tier 2")</f>
        <v>Tier 2</v>
      </c>
      <c r="AM2265" t="str">
        <f t="shared" si="71"/>
        <v>North Carolina - Tier 2</v>
      </c>
      <c r="AN2265" t="str">
        <f t="shared" si="72"/>
        <v>Elon, Town Of - Tier 2</v>
      </c>
    </row>
    <row r="2266" spans="1:40" x14ac:dyDescent="0.3">
      <c r="A2266">
        <v>4</v>
      </c>
      <c r="B2266" t="s">
        <v>39</v>
      </c>
      <c r="C2266" t="s">
        <v>3459</v>
      </c>
      <c r="D2266" t="s">
        <v>8012</v>
      </c>
      <c r="E2266" t="s">
        <v>1589</v>
      </c>
      <c r="F2266" s="12">
        <v>462.62470989423866</v>
      </c>
      <c r="G2266" s="12">
        <v>7159.7802045261815</v>
      </c>
      <c r="H2266" s="12">
        <v>2119.9231920194347</v>
      </c>
      <c r="I2266">
        <v>1</v>
      </c>
      <c r="J2266" s="15">
        <v>6.8939651186659831E-2</v>
      </c>
      <c r="K2266" s="15">
        <v>0.9310603488133401</v>
      </c>
      <c r="L2266" s="58">
        <v>5.2125300000000001</v>
      </c>
      <c r="M2266">
        <v>14</v>
      </c>
      <c r="N2266">
        <v>0</v>
      </c>
      <c r="O2266" s="12">
        <v>11</v>
      </c>
      <c r="P2266" s="12">
        <v>2</v>
      </c>
      <c r="Q2266" s="12">
        <v>0</v>
      </c>
      <c r="R2266" s="12">
        <v>0.9310603488133401</v>
      </c>
      <c r="S2266" s="12">
        <v>146.14676540033031</v>
      </c>
      <c r="T2266" s="12">
        <v>5204.5966001618235</v>
      </c>
      <c r="U2266" s="12">
        <v>4741.971890267585</v>
      </c>
      <c r="V2266" s="12">
        <v>1955.183604364358</v>
      </c>
      <c r="W2266" s="59">
        <v>1.0715692389159985E-4</v>
      </c>
      <c r="X2266" s="59">
        <v>1.193022522560908E-4</v>
      </c>
      <c r="Y2266" s="59">
        <v>0</v>
      </c>
      <c r="Z2266" s="59">
        <v>1.9867077825129649E-3</v>
      </c>
      <c r="AA2266" s="59">
        <v>1.061662017871732E-3</v>
      </c>
      <c r="AB2266" s="59">
        <v>0</v>
      </c>
      <c r="AC2266" s="59">
        <v>3.0929712495431593E-5</v>
      </c>
      <c r="AD2266" s="59">
        <v>3.3313972765961202E-4</v>
      </c>
      <c r="AE2266" s="59">
        <v>5.5486854014747972E-4</v>
      </c>
      <c r="AF2266" s="59">
        <v>1.2022427764851113E-3</v>
      </c>
      <c r="AG2266" s="59">
        <v>7.9528799183752519E-4</v>
      </c>
      <c r="AH2266" s="18">
        <v>5.6284524774159522E-4</v>
      </c>
      <c r="AI2266" s="12">
        <v>265</v>
      </c>
      <c r="AJ2266" s="17">
        <v>5</v>
      </c>
      <c r="AK2266" s="18">
        <v>0.89189543796537485</v>
      </c>
      <c r="AL2266" t="str">
        <f>IF(AK2266&lt;='CAV Tier 1 Analysis'!$A$5,"Tier 1", "Tier 2")</f>
        <v>Tier 2</v>
      </c>
      <c r="AM2266" t="str">
        <f t="shared" si="71"/>
        <v>North Carolina - Tier 2</v>
      </c>
      <c r="AN2266" t="str">
        <f t="shared" si="72"/>
        <v>Clayton, Town Of - Tier 2</v>
      </c>
    </row>
    <row r="2267" spans="1:40" x14ac:dyDescent="0.3">
      <c r="A2267">
        <v>4</v>
      </c>
      <c r="B2267" t="s">
        <v>39</v>
      </c>
      <c r="C2267" t="s">
        <v>5126</v>
      </c>
      <c r="D2267" t="s">
        <v>7914</v>
      </c>
      <c r="E2267" t="s">
        <v>1991</v>
      </c>
      <c r="F2267" s="12">
        <v>157.51505855224951</v>
      </c>
      <c r="G2267" s="12">
        <v>1802.2510734262617</v>
      </c>
      <c r="H2267" s="12">
        <v>975.10420050413597</v>
      </c>
      <c r="I2267">
        <v>0</v>
      </c>
      <c r="J2267" s="15">
        <v>6.8178395989865553E-2</v>
      </c>
      <c r="K2267" s="15">
        <v>0.93182160401013459</v>
      </c>
      <c r="L2267" s="58">
        <v>4.5823900000000002</v>
      </c>
      <c r="M2267">
        <v>8</v>
      </c>
      <c r="N2267">
        <v>0</v>
      </c>
      <c r="O2267" s="12">
        <v>11</v>
      </c>
      <c r="P2267" s="12">
        <v>6</v>
      </c>
      <c r="Q2267" s="12">
        <v>0</v>
      </c>
      <c r="R2267" s="12">
        <v>0</v>
      </c>
      <c r="S2267" s="12">
        <v>66.481040313352239</v>
      </c>
      <c r="T2267" s="12">
        <v>2062.0035123775938</v>
      </c>
      <c r="U2267" s="12">
        <v>1904.4884538253443</v>
      </c>
      <c r="V2267" s="12">
        <v>0</v>
      </c>
      <c r="W2267" s="59">
        <v>9.4202779930595751E-5</v>
      </c>
      <c r="X2267" s="59">
        <v>6.817271557490903E-5</v>
      </c>
      <c r="Y2267" s="59">
        <v>0</v>
      </c>
      <c r="Z2267" s="59">
        <v>1.9867077825129649E-3</v>
      </c>
      <c r="AA2267" s="59">
        <v>3.1849860536151959E-3</v>
      </c>
      <c r="AB2267" s="59">
        <v>0</v>
      </c>
      <c r="AC2267" s="59">
        <v>0</v>
      </c>
      <c r="AD2267" s="59">
        <v>1.5154270163866243E-4</v>
      </c>
      <c r="AE2267" s="59">
        <v>2.1983276833719581E-4</v>
      </c>
      <c r="AF2267" s="59">
        <v>4.8284923223819773E-4</v>
      </c>
      <c r="AG2267" s="59">
        <v>0</v>
      </c>
      <c r="AH2267" s="18">
        <v>5.6257218489524734E-4</v>
      </c>
      <c r="AI2267" s="12">
        <v>266</v>
      </c>
      <c r="AJ2267" s="17">
        <v>5</v>
      </c>
      <c r="AK2267" s="18">
        <v>0.89245801015027004</v>
      </c>
      <c r="AL2267" t="str">
        <f>IF(AK2267&lt;='CAV Tier 1 Analysis'!$A$5,"Tier 1", "Tier 2")</f>
        <v>Tier 2</v>
      </c>
      <c r="AM2267" t="str">
        <f t="shared" si="71"/>
        <v>North Carolina - Tier 2</v>
      </c>
      <c r="AN2267" t="str">
        <f t="shared" si="72"/>
        <v>Elizabethtown, Town Of - Tier 2</v>
      </c>
    </row>
    <row r="2268" spans="1:40" x14ac:dyDescent="0.3">
      <c r="A2268">
        <v>4</v>
      </c>
      <c r="B2268" t="s">
        <v>39</v>
      </c>
      <c r="C2268" t="s">
        <v>3649</v>
      </c>
      <c r="D2268" t="s">
        <v>7933</v>
      </c>
      <c r="E2268" t="s">
        <v>1603</v>
      </c>
      <c r="F2268" s="12">
        <v>603.45197638369041</v>
      </c>
      <c r="G2268" s="12">
        <v>3238.2043262484922</v>
      </c>
      <c r="H2268" s="12">
        <v>1488.0763009372295</v>
      </c>
      <c r="I2268">
        <v>3</v>
      </c>
      <c r="J2268" s="15">
        <v>0.11630439176897057</v>
      </c>
      <c r="K2268" s="15">
        <v>0.88369560823102944</v>
      </c>
      <c r="L2268" s="58">
        <v>7.4207000000000001</v>
      </c>
      <c r="M2268">
        <v>52</v>
      </c>
      <c r="N2268">
        <v>20</v>
      </c>
      <c r="O2268" s="12">
        <v>11</v>
      </c>
      <c r="P2268" s="12">
        <v>1</v>
      </c>
      <c r="Q2268" s="12">
        <v>1</v>
      </c>
      <c r="R2268" s="12">
        <v>2.6510868246930883</v>
      </c>
      <c r="S2268" s="12">
        <v>173.06980908632409</v>
      </c>
      <c r="T2268" s="12">
        <v>3476.6746700294175</v>
      </c>
      <c r="U2268" s="12">
        <v>2873.2226936457273</v>
      </c>
      <c r="V2268" s="12">
        <v>0</v>
      </c>
      <c r="W2268" s="59">
        <v>1.5255152202910967E-4</v>
      </c>
      <c r="X2268" s="59">
        <v>4.431226512369087E-4</v>
      </c>
      <c r="Y2268" s="59">
        <v>1.2101409814243359E-3</v>
      </c>
      <c r="Z2268" s="59">
        <v>1.9867077825129649E-3</v>
      </c>
      <c r="AA2268" s="59">
        <v>5.3083100893586599E-4</v>
      </c>
      <c r="AB2268" s="59">
        <v>2.4277737314882253E-4</v>
      </c>
      <c r="AC2268" s="59">
        <v>8.8068784577381671E-5</v>
      </c>
      <c r="AD2268" s="59">
        <v>3.9451046971299402E-4</v>
      </c>
      <c r="AE2268" s="59">
        <v>3.7065262630862943E-4</v>
      </c>
      <c r="AF2268" s="59">
        <v>7.2845459834089106E-4</v>
      </c>
      <c r="AG2268" s="59">
        <v>0</v>
      </c>
      <c r="AH2268" s="18">
        <v>5.5889252711162742E-4</v>
      </c>
      <c r="AI2268" s="12">
        <v>267</v>
      </c>
      <c r="AJ2268" s="17">
        <v>5</v>
      </c>
      <c r="AK2268" s="18">
        <v>0.89301690267738165</v>
      </c>
      <c r="AL2268" t="str">
        <f>IF(AK2268&lt;='CAV Tier 1 Analysis'!$A$5,"Tier 1", "Tier 2")</f>
        <v>Tier 2</v>
      </c>
      <c r="AM2268" t="str">
        <f t="shared" si="71"/>
        <v>North Carolina - Tier 2</v>
      </c>
      <c r="AN2268" t="str">
        <f t="shared" si="72"/>
        <v>Newport, Town Of - Tier 2</v>
      </c>
    </row>
    <row r="2269" spans="1:40" x14ac:dyDescent="0.3">
      <c r="A2269">
        <v>4</v>
      </c>
      <c r="B2269" t="s">
        <v>39</v>
      </c>
      <c r="C2269" t="s">
        <v>5216</v>
      </c>
      <c r="D2269" t="s">
        <v>8010</v>
      </c>
      <c r="E2269" t="s">
        <v>2024</v>
      </c>
      <c r="F2269" s="12">
        <v>166.59230827426305</v>
      </c>
      <c r="G2269" s="12">
        <v>1327.7299332368348</v>
      </c>
      <c r="H2269" s="12">
        <v>817.58573587545357</v>
      </c>
      <c r="I2269">
        <v>6</v>
      </c>
      <c r="J2269" s="15">
        <v>3.9580408183732818E-2</v>
      </c>
      <c r="K2269" s="15">
        <v>0.96041959181626713</v>
      </c>
      <c r="L2269" s="58">
        <v>3.1907200000000002</v>
      </c>
      <c r="M2269">
        <v>23</v>
      </c>
      <c r="N2269">
        <v>0</v>
      </c>
      <c r="O2269" s="12">
        <v>8</v>
      </c>
      <c r="P2269" s="12">
        <v>7</v>
      </c>
      <c r="Q2269" s="12">
        <v>0</v>
      </c>
      <c r="R2269" s="12">
        <v>5.762517550897603</v>
      </c>
      <c r="S2269" s="12">
        <v>32.360377151148022</v>
      </c>
      <c r="T2269" s="12">
        <v>1315.2788269608373</v>
      </c>
      <c r="U2269" s="12">
        <v>1148.6865186865741</v>
      </c>
      <c r="V2269" s="12">
        <v>12.451106275997518</v>
      </c>
      <c r="W2269" s="59">
        <v>6.5593433553265981E-5</v>
      </c>
      <c r="X2269" s="59">
        <v>1.9599655727786346E-4</v>
      </c>
      <c r="Y2269" s="59">
        <v>0</v>
      </c>
      <c r="Z2269" s="59">
        <v>1.4448783872821563E-3</v>
      </c>
      <c r="AA2269" s="59">
        <v>3.7158170625510617E-3</v>
      </c>
      <c r="AB2269" s="59">
        <v>0</v>
      </c>
      <c r="AC2269" s="59">
        <v>1.9143013804239859E-4</v>
      </c>
      <c r="AD2269" s="59">
        <v>7.3765075823371029E-5</v>
      </c>
      <c r="AE2269" s="59">
        <v>1.4022351753063012E-4</v>
      </c>
      <c r="AF2269" s="59">
        <v>2.9122907125854664E-4</v>
      </c>
      <c r="AG2269" s="59">
        <v>5.0645961250339677E-6</v>
      </c>
      <c r="AH2269" s="18">
        <v>5.5672707631312078E-4</v>
      </c>
      <c r="AI2269" s="12">
        <v>268</v>
      </c>
      <c r="AJ2269" s="17">
        <v>6</v>
      </c>
      <c r="AK2269" s="18">
        <v>0.89357362975369481</v>
      </c>
      <c r="AL2269" t="str">
        <f>IF(AK2269&lt;='CAV Tier 1 Analysis'!$A$5,"Tier 1", "Tier 2")</f>
        <v>Tier 2</v>
      </c>
      <c r="AM2269" t="str">
        <f t="shared" si="71"/>
        <v>North Carolina - Tier 2</v>
      </c>
      <c r="AN2269" t="str">
        <f t="shared" si="72"/>
        <v>Sylva, Town Of - Tier 2</v>
      </c>
    </row>
    <row r="2270" spans="1:40" x14ac:dyDescent="0.3">
      <c r="A2270">
        <v>4</v>
      </c>
      <c r="B2270" t="s">
        <v>39</v>
      </c>
      <c r="C2270" t="s">
        <v>5376</v>
      </c>
      <c r="D2270" t="s">
        <v>8228</v>
      </c>
      <c r="E2270" t="s">
        <v>1971</v>
      </c>
      <c r="F2270" s="12">
        <v>57.686269363754647</v>
      </c>
      <c r="G2270" s="12">
        <v>15.953993109883401</v>
      </c>
      <c r="H2270" s="12">
        <v>9.0895516549794735</v>
      </c>
      <c r="I2270">
        <v>13</v>
      </c>
      <c r="J2270" s="15">
        <v>0.49253189816774506</v>
      </c>
      <c r="K2270" s="15">
        <v>0.50746810183225499</v>
      </c>
      <c r="L2270" s="58">
        <v>0.33073999999999998</v>
      </c>
      <c r="M2270">
        <v>22</v>
      </c>
      <c r="N2270">
        <v>2</v>
      </c>
      <c r="O2270" s="12">
        <v>11</v>
      </c>
      <c r="P2270" s="12">
        <v>3</v>
      </c>
      <c r="Q2270" s="12">
        <v>8</v>
      </c>
      <c r="R2270" s="12">
        <v>6.5970853238193152</v>
      </c>
      <c r="S2270" s="12">
        <v>4.4768941301208089</v>
      </c>
      <c r="T2270" s="12">
        <v>16.569095744244137</v>
      </c>
      <c r="U2270" s="12">
        <v>0</v>
      </c>
      <c r="V2270" s="12">
        <v>0</v>
      </c>
      <c r="W2270" s="59">
        <v>6.7992090228560284E-6</v>
      </c>
      <c r="X2270" s="59">
        <v>1.8747496783099983E-4</v>
      </c>
      <c r="Y2270" s="59">
        <v>1.210140981424336E-4</v>
      </c>
      <c r="Z2270" s="59">
        <v>1.9867077825129649E-3</v>
      </c>
      <c r="AA2270" s="59">
        <v>1.592493026807598E-3</v>
      </c>
      <c r="AB2270" s="59">
        <v>1.9422189851905803E-3</v>
      </c>
      <c r="AC2270" s="59">
        <v>2.1915437880436469E-4</v>
      </c>
      <c r="AD2270" s="59">
        <v>1.0205024293106873E-5</v>
      </c>
      <c r="AE2270" s="59">
        <v>1.76645197956105E-6</v>
      </c>
      <c r="AF2270" s="59">
        <v>0</v>
      </c>
      <c r="AG2270" s="59">
        <v>0</v>
      </c>
      <c r="AH2270" s="18">
        <v>5.5162126587131495E-4</v>
      </c>
      <c r="AI2270" s="12">
        <v>269</v>
      </c>
      <c r="AJ2270" s="17">
        <v>6</v>
      </c>
      <c r="AK2270" s="18">
        <v>0.89412525101956608</v>
      </c>
      <c r="AL2270" t="str">
        <f>IF(AK2270&lt;='CAV Tier 1 Analysis'!$A$5,"Tier 1", "Tier 2")</f>
        <v>Tier 2</v>
      </c>
      <c r="AM2270" t="str">
        <f t="shared" si="71"/>
        <v>North Carolina - Tier 2</v>
      </c>
      <c r="AN2270" t="str">
        <f t="shared" si="72"/>
        <v>Seven Springs, Town Of - Tier 2</v>
      </c>
    </row>
    <row r="2271" spans="1:40" x14ac:dyDescent="0.3">
      <c r="A2271">
        <v>4</v>
      </c>
      <c r="B2271" t="s">
        <v>39</v>
      </c>
      <c r="C2271" t="s">
        <v>3617</v>
      </c>
      <c r="D2271" t="s">
        <v>8170</v>
      </c>
      <c r="E2271" t="s">
        <v>1701</v>
      </c>
      <c r="F2271" s="12">
        <v>3687.698483017341</v>
      </c>
      <c r="G2271" s="12">
        <v>9431.8268112565238</v>
      </c>
      <c r="H2271" s="12">
        <v>4018.1624212415459</v>
      </c>
      <c r="I2271">
        <v>3</v>
      </c>
      <c r="J2271" s="15">
        <v>3.9422906666213897E-2</v>
      </c>
      <c r="K2271" s="15">
        <v>0.96057709333378627</v>
      </c>
      <c r="L2271" s="58">
        <v>8.2454599999999996</v>
      </c>
      <c r="M2271">
        <v>11</v>
      </c>
      <c r="N2271">
        <v>0</v>
      </c>
      <c r="O2271" s="12">
        <v>10</v>
      </c>
      <c r="P2271" s="12">
        <v>2</v>
      </c>
      <c r="Q2271" s="12">
        <v>0</v>
      </c>
      <c r="R2271" s="12">
        <v>2.8817312800013588</v>
      </c>
      <c r="S2271" s="12">
        <v>158.40764210229352</v>
      </c>
      <c r="T2271" s="12">
        <v>9076.0730830731263</v>
      </c>
      <c r="U2271" s="12">
        <v>5388.3746000557858</v>
      </c>
      <c r="V2271" s="12">
        <v>355.75372818339747</v>
      </c>
      <c r="W2271" s="59">
        <v>1.6950657927555926E-4</v>
      </c>
      <c r="X2271" s="59">
        <v>9.3737483915499916E-5</v>
      </c>
      <c r="Y2271" s="59">
        <v>0</v>
      </c>
      <c r="Z2271" s="59">
        <v>1.8060979841026954E-3</v>
      </c>
      <c r="AA2271" s="59">
        <v>1.061662017871732E-3</v>
      </c>
      <c r="AB2271" s="59">
        <v>0</v>
      </c>
      <c r="AC2271" s="59">
        <v>9.573076556544801E-5</v>
      </c>
      <c r="AD2271" s="59">
        <v>3.610882430726728E-4</v>
      </c>
      <c r="AE2271" s="59">
        <v>9.6761148053627034E-4</v>
      </c>
      <c r="AF2271" s="59">
        <v>1.3661267063199238E-3</v>
      </c>
      <c r="AG2271" s="59">
        <v>1.4470593321473158E-4</v>
      </c>
      <c r="AH2271" s="18">
        <v>5.5147883580677567E-4</v>
      </c>
      <c r="AI2271" s="12">
        <v>270</v>
      </c>
      <c r="AJ2271" s="17">
        <v>6</v>
      </c>
      <c r="AK2271" s="18">
        <v>0.89467672985537283</v>
      </c>
      <c r="AL2271" t="str">
        <f>IF(AK2271&lt;='CAV Tier 1 Analysis'!$A$5,"Tier 1", "Tier 2")</f>
        <v>Tier 2</v>
      </c>
      <c r="AM2271" t="str">
        <f t="shared" si="71"/>
        <v>North Carolina - Tier 2</v>
      </c>
      <c r="AN2271" t="str">
        <f t="shared" si="72"/>
        <v>Belmont, City Of - Tier 2</v>
      </c>
    </row>
    <row r="2272" spans="1:40" x14ac:dyDescent="0.3">
      <c r="A2272">
        <v>4</v>
      </c>
      <c r="B2272" t="s">
        <v>39</v>
      </c>
      <c r="C2272" t="s">
        <v>5260</v>
      </c>
      <c r="D2272" t="s">
        <v>8076</v>
      </c>
      <c r="E2272" t="s">
        <v>1967</v>
      </c>
      <c r="F2272" s="12">
        <v>224.74395817617398</v>
      </c>
      <c r="G2272" s="12">
        <v>1724.1166827001025</v>
      </c>
      <c r="H2272" s="12">
        <v>1090.8705945557592</v>
      </c>
      <c r="I2272">
        <v>6</v>
      </c>
      <c r="J2272" s="15">
        <v>7.4936623507977987E-2</v>
      </c>
      <c r="K2272" s="15">
        <v>0.92506337649202219</v>
      </c>
      <c r="L2272" s="58">
        <v>1.54237</v>
      </c>
      <c r="M2272">
        <v>2</v>
      </c>
      <c r="N2272">
        <v>0</v>
      </c>
      <c r="O2272" s="12">
        <v>13</v>
      </c>
      <c r="P2272" s="12">
        <v>4</v>
      </c>
      <c r="Q2272" s="12">
        <v>2</v>
      </c>
      <c r="R2272" s="12">
        <v>5.5503802589521332</v>
      </c>
      <c r="S2272" s="12">
        <v>81.746159040149024</v>
      </c>
      <c r="T2272" s="12">
        <v>1937.0198109975024</v>
      </c>
      <c r="U2272" s="12">
        <v>1712.2758528213285</v>
      </c>
      <c r="V2272" s="12">
        <v>0</v>
      </c>
      <c r="W2272" s="59">
        <v>3.1707371411327488E-5</v>
      </c>
      <c r="X2272" s="59">
        <v>1.7043178893727258E-5</v>
      </c>
      <c r="Y2272" s="59">
        <v>0</v>
      </c>
      <c r="Z2272" s="59">
        <v>2.3479273793335039E-3</v>
      </c>
      <c r="AA2272" s="59">
        <v>2.123324035743464E-3</v>
      </c>
      <c r="AB2272" s="59">
        <v>4.8555474629764507E-4</v>
      </c>
      <c r="AC2272" s="59">
        <v>1.8438296278915596E-4</v>
      </c>
      <c r="AD2272" s="59">
        <v>1.8633934925112633E-4</v>
      </c>
      <c r="AE2272" s="59">
        <v>2.0650809992296299E-4</v>
      </c>
      <c r="AF2272" s="59">
        <v>4.3411714009299252E-4</v>
      </c>
      <c r="AG2272" s="59">
        <v>0</v>
      </c>
      <c r="AH2272" s="18">
        <v>5.469912967032641E-4</v>
      </c>
      <c r="AI2272" s="12">
        <v>271</v>
      </c>
      <c r="AJ2272" s="17">
        <v>6</v>
      </c>
      <c r="AK2272" s="18">
        <v>0.89522372115207605</v>
      </c>
      <c r="AL2272" t="str">
        <f>IF(AK2272&lt;='CAV Tier 1 Analysis'!$A$5,"Tier 1", "Tier 2")</f>
        <v>Tier 2</v>
      </c>
      <c r="AM2272" t="str">
        <f t="shared" si="71"/>
        <v>North Carolina - Tier 2</v>
      </c>
      <c r="AN2272" t="str">
        <f t="shared" si="72"/>
        <v>Mayodan, Town Of - Tier 2</v>
      </c>
    </row>
    <row r="2273" spans="1:40" x14ac:dyDescent="0.3">
      <c r="A2273">
        <v>4</v>
      </c>
      <c r="B2273" t="s">
        <v>39</v>
      </c>
      <c r="C2273" t="s">
        <v>5510</v>
      </c>
      <c r="D2273" t="s">
        <v>8386</v>
      </c>
      <c r="E2273" t="s">
        <v>1841</v>
      </c>
      <c r="F2273" s="12">
        <v>1971.9369271977903</v>
      </c>
      <c r="G2273" s="12">
        <v>5808.8380294393592</v>
      </c>
      <c r="H2273" s="12">
        <v>2718.8324284842211</v>
      </c>
      <c r="I2273">
        <v>1</v>
      </c>
      <c r="J2273" s="15">
        <v>3.1457620798762437E-2</v>
      </c>
      <c r="K2273" s="15">
        <v>0.96854237920123787</v>
      </c>
      <c r="L2273" s="58">
        <v>16.949470000000002</v>
      </c>
      <c r="M2273">
        <v>7</v>
      </c>
      <c r="N2273">
        <v>0</v>
      </c>
      <c r="O2273" s="12">
        <v>11.5</v>
      </c>
      <c r="P2273" s="12">
        <v>2.75</v>
      </c>
      <c r="Q2273" s="12">
        <v>0</v>
      </c>
      <c r="R2273" s="12">
        <v>0.96854237920123787</v>
      </c>
      <c r="S2273" s="12">
        <v>85.527999550635016</v>
      </c>
      <c r="T2273" s="12">
        <v>6494.1885237599236</v>
      </c>
      <c r="U2273" s="12">
        <v>4522.2515965621333</v>
      </c>
      <c r="V2273" s="12">
        <v>0</v>
      </c>
      <c r="W2273" s="59">
        <v>3.484398299468694E-4</v>
      </c>
      <c r="X2273" s="59">
        <v>5.9651126128045401E-5</v>
      </c>
      <c r="Y2273" s="59">
        <v>0</v>
      </c>
      <c r="Z2273" s="59">
        <v>2.0770126817180995E-3</v>
      </c>
      <c r="AA2273" s="59">
        <v>1.4597852745736315E-3</v>
      </c>
      <c r="AB2273" s="59">
        <v>0</v>
      </c>
      <c r="AC2273" s="59">
        <v>3.2174861024332298E-5</v>
      </c>
      <c r="AD2273" s="59">
        <v>1.9496000749330011E-4</v>
      </c>
      <c r="AE2273" s="59">
        <v>6.9235354484709652E-4</v>
      </c>
      <c r="AF2273" s="59">
        <v>1.146536597269515E-3</v>
      </c>
      <c r="AG2273" s="59">
        <v>0</v>
      </c>
      <c r="AH2273" s="18">
        <v>5.4644672027280821E-4</v>
      </c>
      <c r="AI2273" s="12">
        <v>272</v>
      </c>
      <c r="AJ2273" s="17">
        <v>6</v>
      </c>
      <c r="AK2273" s="18">
        <v>0.89577016787234887</v>
      </c>
      <c r="AL2273" t="str">
        <f>IF(AK2273&lt;='CAV Tier 1 Analysis'!$A$5,"Tier 1", "Tier 2")</f>
        <v>Tier 2</v>
      </c>
      <c r="AM2273" t="str">
        <f t="shared" si="71"/>
        <v>North Carolina - Tier 2</v>
      </c>
      <c r="AN2273" t="str">
        <f t="shared" si="72"/>
        <v>Trinity, City Of - Tier 2</v>
      </c>
    </row>
    <row r="2274" spans="1:40" x14ac:dyDescent="0.3">
      <c r="A2274">
        <v>4</v>
      </c>
      <c r="B2274" t="s">
        <v>39</v>
      </c>
      <c r="C2274" t="s">
        <v>5410</v>
      </c>
      <c r="D2274" t="s">
        <v>8268</v>
      </c>
      <c r="E2274" t="s">
        <v>2320</v>
      </c>
      <c r="F2274" s="12">
        <v>16.361142718590674</v>
      </c>
      <c r="G2274" s="12">
        <v>14.213577291381668</v>
      </c>
      <c r="H2274" s="12">
        <v>9.3788474692202453</v>
      </c>
      <c r="I2274">
        <v>2</v>
      </c>
      <c r="J2274" s="15">
        <v>0.25746134483998562</v>
      </c>
      <c r="K2274" s="15">
        <v>0.74253865516001427</v>
      </c>
      <c r="L2274" s="58">
        <v>0.41715000000000002</v>
      </c>
      <c r="M2274">
        <v>6</v>
      </c>
      <c r="N2274">
        <v>0</v>
      </c>
      <c r="O2274" s="12">
        <v>6</v>
      </c>
      <c r="P2274" s="12">
        <v>9</v>
      </c>
      <c r="Q2274" s="12">
        <v>0</v>
      </c>
      <c r="R2274" s="12">
        <v>1.4850773103200285</v>
      </c>
      <c r="S2274" s="12">
        <v>2.4146906824745398</v>
      </c>
      <c r="T2274" s="12">
        <v>18.546340629274965</v>
      </c>
      <c r="U2274" s="12">
        <v>2.1851979106842911</v>
      </c>
      <c r="V2274" s="12">
        <v>0</v>
      </c>
      <c r="W2274" s="59">
        <v>8.5755882079107237E-6</v>
      </c>
      <c r="X2274" s="59">
        <v>5.1129536681181773E-5</v>
      </c>
      <c r="Y2274" s="59">
        <v>0</v>
      </c>
      <c r="Z2274" s="59">
        <v>1.0836587904616171E-3</v>
      </c>
      <c r="AA2274" s="59">
        <v>4.7774790804227937E-3</v>
      </c>
      <c r="AB2274" s="59">
        <v>0</v>
      </c>
      <c r="AC2274" s="59">
        <v>4.9334089138507636E-5</v>
      </c>
      <c r="AD2274" s="59">
        <v>5.5042572727370999E-6</v>
      </c>
      <c r="AE2274" s="59">
        <v>1.9772485248373956E-6</v>
      </c>
      <c r="AF2274" s="59">
        <v>5.540181308755711E-7</v>
      </c>
      <c r="AG2274" s="59">
        <v>0</v>
      </c>
      <c r="AH2274" s="18">
        <v>5.4347387353095107E-4</v>
      </c>
      <c r="AI2274" s="12">
        <v>273</v>
      </c>
      <c r="AJ2274" s="17">
        <v>6</v>
      </c>
      <c r="AK2274" s="18">
        <v>0.8963136417458798</v>
      </c>
      <c r="AL2274" t="str">
        <f>IF(AK2274&lt;='CAV Tier 1 Analysis'!$A$5,"Tier 1", "Tier 2")</f>
        <v>Tier 2</v>
      </c>
      <c r="AM2274" t="str">
        <f t="shared" si="71"/>
        <v>North Carolina - Tier 2</v>
      </c>
      <c r="AN2274" t="str">
        <f t="shared" si="72"/>
        <v>Creswell, Town Of - Tier 2</v>
      </c>
    </row>
    <row r="2275" spans="1:40" x14ac:dyDescent="0.3">
      <c r="A2275">
        <v>4</v>
      </c>
      <c r="B2275" t="s">
        <v>39</v>
      </c>
      <c r="C2275" t="s">
        <v>5137</v>
      </c>
      <c r="D2275" t="s">
        <v>7903</v>
      </c>
      <c r="E2275" t="s">
        <v>2251</v>
      </c>
      <c r="F2275" s="12">
        <v>38.846870011603109</v>
      </c>
      <c r="G2275" s="12">
        <v>71.719835948886058</v>
      </c>
      <c r="H2275" s="12">
        <v>63.095634715316287</v>
      </c>
      <c r="I2275">
        <v>3</v>
      </c>
      <c r="J2275" s="15">
        <v>0.18982328763013409</v>
      </c>
      <c r="K2275" s="15">
        <v>0.81017671236986588</v>
      </c>
      <c r="L2275" s="58">
        <v>0.66661999999999999</v>
      </c>
      <c r="M2275">
        <v>8</v>
      </c>
      <c r="N2275">
        <v>0</v>
      </c>
      <c r="O2275" s="12">
        <v>10</v>
      </c>
      <c r="P2275" s="12">
        <v>7</v>
      </c>
      <c r="Q2275" s="12">
        <v>1</v>
      </c>
      <c r="R2275" s="12">
        <v>2.4305301371095975</v>
      </c>
      <c r="S2275" s="12">
        <v>11.977020816771358</v>
      </c>
      <c r="T2275" s="12">
        <v>91.152276267839639</v>
      </c>
      <c r="U2275" s="12">
        <v>52.30540625623653</v>
      </c>
      <c r="V2275" s="12">
        <v>0</v>
      </c>
      <c r="W2275" s="59">
        <v>1.3704083929419742E-5</v>
      </c>
      <c r="X2275" s="59">
        <v>6.817271557490903E-5</v>
      </c>
      <c r="Y2275" s="59">
        <v>0</v>
      </c>
      <c r="Z2275" s="59">
        <v>1.8060979841026954E-3</v>
      </c>
      <c r="AA2275" s="59">
        <v>3.7158170625510617E-3</v>
      </c>
      <c r="AB2275" s="59">
        <v>2.4277737314882253E-4</v>
      </c>
      <c r="AC2275" s="59">
        <v>8.0741918016479801E-5</v>
      </c>
      <c r="AD2275" s="59">
        <v>2.7301469465595822E-5</v>
      </c>
      <c r="AE2275" s="59">
        <v>9.7178579531569001E-6</v>
      </c>
      <c r="AF2275" s="59">
        <v>1.3261107045307906E-5</v>
      </c>
      <c r="AG2275" s="59">
        <v>0</v>
      </c>
      <c r="AH2275" s="18">
        <v>5.4341741561704082E-4</v>
      </c>
      <c r="AI2275" s="12">
        <v>274</v>
      </c>
      <c r="AJ2275" s="17">
        <v>6</v>
      </c>
      <c r="AK2275" s="18">
        <v>0.89685705916149683</v>
      </c>
      <c r="AL2275" t="str">
        <f>IF(AK2275&lt;='CAV Tier 1 Analysis'!$A$5,"Tier 1", "Tier 2")</f>
        <v>Tier 2</v>
      </c>
      <c r="AM2275" t="str">
        <f t="shared" si="71"/>
        <v>North Carolina - Tier 2</v>
      </c>
      <c r="AN2275" t="str">
        <f t="shared" si="72"/>
        <v>Newland, Town Of - Tier 2</v>
      </c>
    </row>
    <row r="2276" spans="1:40" x14ac:dyDescent="0.3">
      <c r="A2276">
        <v>4</v>
      </c>
      <c r="B2276" t="s">
        <v>39</v>
      </c>
      <c r="C2276" t="s">
        <v>4593</v>
      </c>
      <c r="D2276" t="s">
        <v>8407</v>
      </c>
      <c r="E2276" t="s">
        <v>1524</v>
      </c>
      <c r="F2276" s="12">
        <v>2891.4587039139692</v>
      </c>
      <c r="G2276" s="12">
        <v>9800.0496009002345</v>
      </c>
      <c r="H2276" s="12">
        <v>2285.937167336433</v>
      </c>
      <c r="I2276">
        <v>1</v>
      </c>
      <c r="J2276" s="15">
        <v>1.0900727057747776E-2</v>
      </c>
      <c r="K2276" s="15">
        <v>0.98909927294225208</v>
      </c>
      <c r="L2276" s="58">
        <v>26.268889999999999</v>
      </c>
      <c r="M2276">
        <v>4</v>
      </c>
      <c r="N2276">
        <v>0</v>
      </c>
      <c r="O2276" s="12">
        <v>10</v>
      </c>
      <c r="P2276" s="12">
        <v>1</v>
      </c>
      <c r="Q2276" s="12">
        <v>0</v>
      </c>
      <c r="R2276" s="12">
        <v>0.98909927294225208</v>
      </c>
      <c r="S2276" s="12">
        <v>24.918377132295561</v>
      </c>
      <c r="T2276" s="12">
        <v>6380.5059855817581</v>
      </c>
      <c r="U2276" s="12">
        <v>3489.0472816677889</v>
      </c>
      <c r="V2276" s="12">
        <v>3419.5436153184764</v>
      </c>
      <c r="W2276" s="59">
        <v>5.4002441164785779E-4</v>
      </c>
      <c r="X2276" s="59">
        <v>3.4086357787454515E-5</v>
      </c>
      <c r="Y2276" s="59">
        <v>0</v>
      </c>
      <c r="Z2276" s="59">
        <v>1.8060979841026954E-3</v>
      </c>
      <c r="AA2276" s="59">
        <v>5.3083100893586599E-4</v>
      </c>
      <c r="AB2276" s="59">
        <v>0</v>
      </c>
      <c r="AC2276" s="59">
        <v>3.2857758555108986E-5</v>
      </c>
      <c r="AD2276" s="59">
        <v>5.680112966464385E-5</v>
      </c>
      <c r="AE2276" s="59">
        <v>6.8023370754842526E-4</v>
      </c>
      <c r="AF2276" s="59">
        <v>8.8458598833309626E-4</v>
      </c>
      <c r="AG2276" s="59">
        <v>1.3909292041713879E-3</v>
      </c>
      <c r="AH2276" s="18">
        <v>5.4149523188604879E-4</v>
      </c>
      <c r="AI2276" s="12">
        <v>275</v>
      </c>
      <c r="AJ2276" s="17">
        <v>6</v>
      </c>
      <c r="AK2276" s="18">
        <v>0.8973985543933829</v>
      </c>
      <c r="AL2276" t="str">
        <f>IF(AK2276&lt;='CAV Tier 1 Analysis'!$A$5,"Tier 1", "Tier 2")</f>
        <v>Tier 2</v>
      </c>
      <c r="AM2276" t="str">
        <f t="shared" si="71"/>
        <v>North Carolina - Tier 2</v>
      </c>
      <c r="AN2276" t="str">
        <f t="shared" si="72"/>
        <v>Unionville, Town Of - Tier 2</v>
      </c>
    </row>
    <row r="2277" spans="1:40" x14ac:dyDescent="0.3">
      <c r="A2277">
        <v>4</v>
      </c>
      <c r="B2277" t="s">
        <v>39</v>
      </c>
      <c r="C2277" t="s">
        <v>5395</v>
      </c>
      <c r="D2277" t="s">
        <v>8251</v>
      </c>
      <c r="E2277" t="s">
        <v>2340</v>
      </c>
      <c r="F2277" s="12">
        <v>33.583583996692909</v>
      </c>
      <c r="G2277" s="12">
        <v>82.824180663009869</v>
      </c>
      <c r="H2277" s="12">
        <v>48.641448041370147</v>
      </c>
      <c r="I2277">
        <v>0</v>
      </c>
      <c r="J2277" s="15">
        <v>0.26920561511690372</v>
      </c>
      <c r="K2277" s="15">
        <v>0.73079438488309623</v>
      </c>
      <c r="L2277" s="58">
        <v>0.85625999999999991</v>
      </c>
      <c r="M2277">
        <v>2</v>
      </c>
      <c r="N2277">
        <v>0</v>
      </c>
      <c r="O2277" s="12">
        <v>6</v>
      </c>
      <c r="P2277" s="12">
        <v>9</v>
      </c>
      <c r="Q2277" s="12">
        <v>0</v>
      </c>
      <c r="R2277" s="12">
        <v>0</v>
      </c>
      <c r="S2277" s="12">
        <v>13.094550940153962</v>
      </c>
      <c r="T2277" s="12">
        <v>98.35785007846556</v>
      </c>
      <c r="U2277" s="12">
        <v>64.774266081772652</v>
      </c>
      <c r="V2277" s="12">
        <v>0</v>
      </c>
      <c r="W2277" s="59">
        <v>1.7602620541545329E-5</v>
      </c>
      <c r="X2277" s="59">
        <v>1.7043178893727258E-5</v>
      </c>
      <c r="Y2277" s="59">
        <v>0</v>
      </c>
      <c r="Z2277" s="59">
        <v>1.0836587904616171E-3</v>
      </c>
      <c r="AA2277" s="59">
        <v>4.7774790804227937E-3</v>
      </c>
      <c r="AB2277" s="59">
        <v>0</v>
      </c>
      <c r="AC2277" s="59">
        <v>0</v>
      </c>
      <c r="AD2277" s="59">
        <v>2.9848865433856177E-5</v>
      </c>
      <c r="AE2277" s="59">
        <v>1.048605317141889E-5</v>
      </c>
      <c r="AF2277" s="59">
        <v>1.6422365062678881E-5</v>
      </c>
      <c r="AG2277" s="59">
        <v>0</v>
      </c>
      <c r="AH2277" s="18">
        <v>5.411400867261489E-4</v>
      </c>
      <c r="AI2277" s="12">
        <v>276</v>
      </c>
      <c r="AJ2277" s="17">
        <v>6</v>
      </c>
      <c r="AK2277" s="18">
        <v>0.89793969448010902</v>
      </c>
      <c r="AL2277" t="str">
        <f>IF(AK2277&lt;='CAV Tier 1 Analysis'!$A$5,"Tier 1", "Tier 2")</f>
        <v>Tier 2</v>
      </c>
      <c r="AM2277" t="str">
        <f t="shared" si="71"/>
        <v>North Carolina - Tier 2</v>
      </c>
      <c r="AN2277" t="str">
        <f t="shared" si="72"/>
        <v>Roper, Town Of - Tier 2</v>
      </c>
    </row>
    <row r="2278" spans="1:40" x14ac:dyDescent="0.3">
      <c r="A2278">
        <v>4</v>
      </c>
      <c r="B2278" t="s">
        <v>39</v>
      </c>
      <c r="C2278" t="s">
        <v>5268</v>
      </c>
      <c r="D2278" t="s">
        <v>8087</v>
      </c>
      <c r="E2278" t="s">
        <v>1914</v>
      </c>
      <c r="F2278" s="12">
        <v>422.14744670510174</v>
      </c>
      <c r="G2278" s="12">
        <v>3054.6697441263555</v>
      </c>
      <c r="H2278" s="12">
        <v>1511.8392140485385</v>
      </c>
      <c r="I2278">
        <v>1</v>
      </c>
      <c r="J2278" s="15">
        <v>3.906325675063807E-2</v>
      </c>
      <c r="K2278" s="15">
        <v>0.96093674324936207</v>
      </c>
      <c r="L2278" s="58">
        <v>4.4392100000000001</v>
      </c>
      <c r="M2278">
        <v>4</v>
      </c>
      <c r="N2278">
        <v>2</v>
      </c>
      <c r="O2278" s="12">
        <v>13</v>
      </c>
      <c r="P2278" s="12">
        <v>4</v>
      </c>
      <c r="Q2278" s="12">
        <v>0</v>
      </c>
      <c r="R2278" s="12">
        <v>0.96093674324936207</v>
      </c>
      <c r="S2278" s="12">
        <v>59.05736338406092</v>
      </c>
      <c r="T2278" s="12">
        <v>3251.7125091783223</v>
      </c>
      <c r="U2278" s="12">
        <v>2829.5650624732207</v>
      </c>
      <c r="V2278" s="12">
        <v>0</v>
      </c>
      <c r="W2278" s="59">
        <v>9.1259347784824067E-5</v>
      </c>
      <c r="X2278" s="59">
        <v>3.4086357787454515E-5</v>
      </c>
      <c r="Y2278" s="59">
        <v>1.210140981424336E-4</v>
      </c>
      <c r="Z2278" s="59">
        <v>2.3479273793335039E-3</v>
      </c>
      <c r="AA2278" s="59">
        <v>2.123324035743464E-3</v>
      </c>
      <c r="AB2278" s="59">
        <v>0</v>
      </c>
      <c r="AC2278" s="59">
        <v>3.1922202715301898E-5</v>
      </c>
      <c r="AD2278" s="59">
        <v>1.3462052273389782E-4</v>
      </c>
      <c r="AE2278" s="59">
        <v>3.4666912953272398E-4</v>
      </c>
      <c r="AF2278" s="59">
        <v>7.1738598112210876E-4</v>
      </c>
      <c r="AG2278" s="59">
        <v>0</v>
      </c>
      <c r="AH2278" s="18">
        <v>5.4074627771779217E-4</v>
      </c>
      <c r="AI2278" s="12">
        <v>277</v>
      </c>
      <c r="AJ2278" s="17">
        <v>6</v>
      </c>
      <c r="AK2278" s="18">
        <v>0.89848044075782685</v>
      </c>
      <c r="AL2278" t="str">
        <f>IF(AK2278&lt;='CAV Tier 1 Analysis'!$A$5,"Tier 1", "Tier 2")</f>
        <v>Tier 2</v>
      </c>
      <c r="AM2278" t="str">
        <f t="shared" si="71"/>
        <v>North Carolina - Tier 2</v>
      </c>
      <c r="AN2278" t="str">
        <f t="shared" si="72"/>
        <v>Rutherfordton, Town Of - Tier 2</v>
      </c>
    </row>
    <row r="2279" spans="1:40" x14ac:dyDescent="0.3">
      <c r="A2279">
        <v>4</v>
      </c>
      <c r="B2279" t="s">
        <v>39</v>
      </c>
      <c r="C2279" t="s">
        <v>5475</v>
      </c>
      <c r="D2279" t="s">
        <v>8343</v>
      </c>
      <c r="E2279" t="s">
        <v>2319</v>
      </c>
      <c r="F2279" s="12">
        <v>31.563246171814168</v>
      </c>
      <c r="G2279" s="12">
        <v>99.600994841497396</v>
      </c>
      <c r="H2279" s="12">
        <v>53.854237105274251</v>
      </c>
      <c r="I2279">
        <v>0</v>
      </c>
      <c r="J2279" s="15">
        <v>0</v>
      </c>
      <c r="K2279" s="15">
        <v>1</v>
      </c>
      <c r="L2279" s="58">
        <v>0.86309999999999998</v>
      </c>
      <c r="M2279">
        <v>0</v>
      </c>
      <c r="N2279">
        <v>0</v>
      </c>
      <c r="O2279" s="12">
        <v>12</v>
      </c>
      <c r="P2279" s="12">
        <v>7</v>
      </c>
      <c r="Q2279" s="12">
        <v>0</v>
      </c>
      <c r="R2279" s="12">
        <v>0</v>
      </c>
      <c r="S2279" s="12">
        <v>0</v>
      </c>
      <c r="T2279" s="12">
        <v>111.85920303280986</v>
      </c>
      <c r="U2279" s="12">
        <v>80.295956860995688</v>
      </c>
      <c r="V2279" s="12">
        <v>0</v>
      </c>
      <c r="W2279" s="59">
        <v>1.7743234285623263E-5</v>
      </c>
      <c r="X2279" s="59">
        <v>0</v>
      </c>
      <c r="Y2279" s="59">
        <v>0</v>
      </c>
      <c r="Z2279" s="59">
        <v>2.1673175809232342E-3</v>
      </c>
      <c r="AA2279" s="59">
        <v>3.7158170625510617E-3</v>
      </c>
      <c r="AB2279" s="59">
        <v>0</v>
      </c>
      <c r="AC2279" s="59">
        <v>0</v>
      </c>
      <c r="AD2279" s="59">
        <v>0</v>
      </c>
      <c r="AE2279" s="59">
        <v>1.1925449262858513E-5</v>
      </c>
      <c r="AF2279" s="59">
        <v>2.0357614163681763E-5</v>
      </c>
      <c r="AG2279" s="59">
        <v>0</v>
      </c>
      <c r="AH2279" s="18">
        <v>5.3937826738058726E-4</v>
      </c>
      <c r="AI2279" s="12">
        <v>278</v>
      </c>
      <c r="AJ2279" s="17">
        <v>6</v>
      </c>
      <c r="AK2279" s="18">
        <v>0.89901981902520745</v>
      </c>
      <c r="AL2279" t="str">
        <f>IF(AK2279&lt;='CAV Tier 1 Analysis'!$A$5,"Tier 1", "Tier 2")</f>
        <v>Tier 2</v>
      </c>
      <c r="AM2279" t="str">
        <f t="shared" si="71"/>
        <v>North Carolina - Tier 2</v>
      </c>
      <c r="AN2279" t="str">
        <f t="shared" si="72"/>
        <v>Warrenton, Town Of - Tier 2</v>
      </c>
    </row>
    <row r="2280" spans="1:40" x14ac:dyDescent="0.3">
      <c r="A2280">
        <v>4</v>
      </c>
      <c r="B2280" t="s">
        <v>39</v>
      </c>
      <c r="C2280" t="s">
        <v>5401</v>
      </c>
      <c r="D2280" t="s">
        <v>8257</v>
      </c>
      <c r="E2280" t="s">
        <v>2366</v>
      </c>
      <c r="F2280" s="12">
        <v>13.021983748334145</v>
      </c>
      <c r="G2280" s="12">
        <v>149.93470154940309</v>
      </c>
      <c r="H2280" s="12">
        <v>71.717480314960625</v>
      </c>
      <c r="I2280">
        <v>0</v>
      </c>
      <c r="J2280" s="15">
        <v>7.9175504934058852E-2</v>
      </c>
      <c r="K2280" s="15">
        <v>0.92082449506594122</v>
      </c>
      <c r="L2280" s="58">
        <v>0.43371999999999999</v>
      </c>
      <c r="M2280">
        <v>1</v>
      </c>
      <c r="N2280">
        <v>0</v>
      </c>
      <c r="O2280" s="12">
        <v>3</v>
      </c>
      <c r="P2280" s="12">
        <v>10</v>
      </c>
      <c r="Q2280" s="12">
        <v>0</v>
      </c>
      <c r="R2280" s="12">
        <v>0</v>
      </c>
      <c r="S2280" s="12">
        <v>5.6782677165354336</v>
      </c>
      <c r="T2280" s="12">
        <v>130.87613919227837</v>
      </c>
      <c r="U2280" s="12">
        <v>117.85415544394422</v>
      </c>
      <c r="V2280" s="12">
        <v>19.058562357124714</v>
      </c>
      <c r="W2280" s="59">
        <v>8.9162270586960052E-6</v>
      </c>
      <c r="X2280" s="59">
        <v>8.5215894468636288E-6</v>
      </c>
      <c r="Y2280" s="59">
        <v>0</v>
      </c>
      <c r="Z2280" s="59">
        <v>5.4182939523080855E-4</v>
      </c>
      <c r="AA2280" s="59">
        <v>5.3083100893586595E-3</v>
      </c>
      <c r="AB2280" s="59">
        <v>0</v>
      </c>
      <c r="AC2280" s="59">
        <v>0</v>
      </c>
      <c r="AD2280" s="59">
        <v>1.2943540388891193E-5</v>
      </c>
      <c r="AE2280" s="59">
        <v>1.3952868564587687E-5</v>
      </c>
      <c r="AF2280" s="59">
        <v>2.9879828548127476E-5</v>
      </c>
      <c r="AG2280" s="59">
        <v>7.7522365421203565E-6</v>
      </c>
      <c r="AH2280" s="18">
        <v>5.3928234319443227E-4</v>
      </c>
      <c r="AI2280" s="12">
        <v>279</v>
      </c>
      <c r="AJ2280" s="17">
        <v>6</v>
      </c>
      <c r="AK2280" s="18">
        <v>0.89955910136840189</v>
      </c>
      <c r="AL2280" t="str">
        <f>IF(AK2280&lt;='CAV Tier 1 Analysis'!$A$5,"Tier 1", "Tier 2")</f>
        <v>Tier 2</v>
      </c>
      <c r="AM2280" t="str">
        <f t="shared" si="71"/>
        <v>North Carolina - Tier 2</v>
      </c>
      <c r="AN2280" t="str">
        <f t="shared" si="72"/>
        <v>Hayesville, Town Of - Tier 2</v>
      </c>
    </row>
    <row r="2281" spans="1:40" x14ac:dyDescent="0.3">
      <c r="A2281">
        <v>4</v>
      </c>
      <c r="B2281" t="s">
        <v>39</v>
      </c>
      <c r="C2281" t="s">
        <v>5374</v>
      </c>
      <c r="D2281" t="s">
        <v>8226</v>
      </c>
      <c r="E2281" t="s">
        <v>1670</v>
      </c>
      <c r="F2281" s="12">
        <v>1297.3573940050401</v>
      </c>
      <c r="G2281" s="12">
        <v>6369.7093525081382</v>
      </c>
      <c r="H2281" s="12">
        <v>2319.1514861115506</v>
      </c>
      <c r="I2281">
        <v>2</v>
      </c>
      <c r="J2281" s="15">
        <v>3.8965462707266349E-2</v>
      </c>
      <c r="K2281" s="15">
        <v>0.96103453729273358</v>
      </c>
      <c r="L2281" s="58">
        <v>5.7540699999999987</v>
      </c>
      <c r="M2281">
        <v>31</v>
      </c>
      <c r="N2281">
        <v>0</v>
      </c>
      <c r="O2281" s="12">
        <v>12</v>
      </c>
      <c r="P2281" s="12">
        <v>2</v>
      </c>
      <c r="Q2281" s="12">
        <v>0</v>
      </c>
      <c r="R2281" s="12">
        <v>1.9220690745854672</v>
      </c>
      <c r="S2281" s="12">
        <v>90.36681074458096</v>
      </c>
      <c r="T2281" s="12">
        <v>4955.3283537235684</v>
      </c>
      <c r="U2281" s="12">
        <v>3657.9709597185283</v>
      </c>
      <c r="V2281" s="12">
        <v>1414.3809987845698</v>
      </c>
      <c r="W2281" s="59">
        <v>1.1828966760036639E-4</v>
      </c>
      <c r="X2281" s="59">
        <v>2.6416927285277252E-4</v>
      </c>
      <c r="Y2281" s="59">
        <v>0</v>
      </c>
      <c r="Z2281" s="59">
        <v>2.1673175809232342E-3</v>
      </c>
      <c r="AA2281" s="59">
        <v>1.061662017871732E-3</v>
      </c>
      <c r="AB2281" s="59">
        <v>0</v>
      </c>
      <c r="AC2281" s="59">
        <v>6.385090284325615E-5</v>
      </c>
      <c r="AD2281" s="59">
        <v>2.0599001721627812E-4</v>
      </c>
      <c r="AE2281" s="59">
        <v>5.2829374124721215E-4</v>
      </c>
      <c r="AF2281" s="59">
        <v>9.2741358757100279E-4</v>
      </c>
      <c r="AG2281" s="59">
        <v>5.7531181302137918E-4</v>
      </c>
      <c r="AH2281" s="18">
        <v>5.3748169101338478E-4</v>
      </c>
      <c r="AI2281" s="12">
        <v>280</v>
      </c>
      <c r="AJ2281" s="17">
        <v>6</v>
      </c>
      <c r="AK2281" s="18">
        <v>0.90009658305941531</v>
      </c>
      <c r="AL2281" t="str">
        <f>IF(AK2281&lt;='CAV Tier 1 Analysis'!$A$5,"Tier 1", "Tier 2")</f>
        <v>Tier 2</v>
      </c>
      <c r="AM2281" t="str">
        <f t="shared" si="71"/>
        <v>North Carolina - Tier 2</v>
      </c>
      <c r="AN2281" t="str">
        <f t="shared" si="72"/>
        <v>Mebane, City Of - Tier 2</v>
      </c>
    </row>
    <row r="2282" spans="1:40" x14ac:dyDescent="0.3">
      <c r="A2282">
        <v>4</v>
      </c>
      <c r="B2282" t="s">
        <v>39</v>
      </c>
      <c r="C2282" t="s">
        <v>5134</v>
      </c>
      <c r="D2282" t="s">
        <v>7900</v>
      </c>
      <c r="E2282" t="s">
        <v>2073</v>
      </c>
      <c r="F2282" s="12">
        <v>89.121129446526936</v>
      </c>
      <c r="G2282" s="12">
        <v>446.20949268347977</v>
      </c>
      <c r="H2282" s="12">
        <v>282.34920159667638</v>
      </c>
      <c r="I2282">
        <v>12</v>
      </c>
      <c r="J2282" s="15">
        <v>1.3583657382154734E-2</v>
      </c>
      <c r="K2282" s="15">
        <v>0.98641634261784539</v>
      </c>
      <c r="L2282" s="58">
        <v>1.7049899999999998</v>
      </c>
      <c r="M2282">
        <v>4</v>
      </c>
      <c r="N2282">
        <v>2</v>
      </c>
      <c r="O2282" s="12">
        <v>11</v>
      </c>
      <c r="P2282" s="12">
        <v>6</v>
      </c>
      <c r="Q2282" s="12">
        <v>0</v>
      </c>
      <c r="R2282" s="12">
        <v>11.836996111414145</v>
      </c>
      <c r="S2282" s="12">
        <v>3.8353348166141883</v>
      </c>
      <c r="T2282" s="12">
        <v>447.16501720851772</v>
      </c>
      <c r="U2282" s="12">
        <v>358.04388776199079</v>
      </c>
      <c r="V2282" s="12">
        <v>0</v>
      </c>
      <c r="W2282" s="59">
        <v>3.5050442619215393E-5</v>
      </c>
      <c r="X2282" s="59">
        <v>3.4086357787454515E-5</v>
      </c>
      <c r="Y2282" s="59">
        <v>1.210140981424336E-4</v>
      </c>
      <c r="Z2282" s="59">
        <v>1.9867077825129649E-3</v>
      </c>
      <c r="AA2282" s="59">
        <v>3.1849860536151959E-3</v>
      </c>
      <c r="AB2282" s="59">
        <v>0</v>
      </c>
      <c r="AC2282" s="59">
        <v>3.9322358319973986E-4</v>
      </c>
      <c r="AD2282" s="59">
        <v>8.7425978453259083E-6</v>
      </c>
      <c r="AE2282" s="59">
        <v>4.7672820655456426E-5</v>
      </c>
      <c r="AF2282" s="59">
        <v>9.077567047792204E-5</v>
      </c>
      <c r="AG2282" s="59">
        <v>0</v>
      </c>
      <c r="AH2282" s="18">
        <v>5.3656903698688261E-4</v>
      </c>
      <c r="AI2282" s="12">
        <v>281</v>
      </c>
      <c r="AJ2282" s="17">
        <v>6</v>
      </c>
      <c r="AK2282" s="18">
        <v>0.90063315209640216</v>
      </c>
      <c r="AL2282" t="str">
        <f>IF(AK2282&lt;='CAV Tier 1 Analysis'!$A$5,"Tier 1", "Tier 2")</f>
        <v>Tier 2</v>
      </c>
      <c r="AM2282" t="str">
        <f t="shared" si="71"/>
        <v>North Carolina - Tier 2</v>
      </c>
      <c r="AN2282" t="str">
        <f t="shared" si="72"/>
        <v>West Jefferson, Town Of - Tier 2</v>
      </c>
    </row>
    <row r="2283" spans="1:40" x14ac:dyDescent="0.3">
      <c r="A2283">
        <v>4</v>
      </c>
      <c r="B2283" t="s">
        <v>39</v>
      </c>
      <c r="C2283" t="s">
        <v>5136</v>
      </c>
      <c r="D2283" t="s">
        <v>7902</v>
      </c>
      <c r="E2283" t="s">
        <v>2311</v>
      </c>
      <c r="F2283" s="12">
        <v>67.10994636038879</v>
      </c>
      <c r="G2283" s="12">
        <v>105.10632013380908</v>
      </c>
      <c r="H2283" s="12">
        <v>116.02206188818349</v>
      </c>
      <c r="I2283">
        <v>0</v>
      </c>
      <c r="J2283" s="15">
        <v>0.10851669821642555</v>
      </c>
      <c r="K2283" s="15">
        <v>0.89148330178357438</v>
      </c>
      <c r="L2283" s="58">
        <v>1.1516200000000001</v>
      </c>
      <c r="M2283">
        <v>5</v>
      </c>
      <c r="N2283">
        <v>0</v>
      </c>
      <c r="O2283" s="12">
        <v>10</v>
      </c>
      <c r="P2283" s="12">
        <v>7</v>
      </c>
      <c r="Q2283" s="12">
        <v>1</v>
      </c>
      <c r="R2283" s="12">
        <v>0</v>
      </c>
      <c r="S2283" s="12">
        <v>12.590331076367455</v>
      </c>
      <c r="T2283" s="12">
        <v>115.1217671503295</v>
      </c>
      <c r="U2283" s="12">
        <v>48.011820789940714</v>
      </c>
      <c r="V2283" s="12">
        <v>0</v>
      </c>
      <c r="W2283" s="59">
        <v>2.3674502917401768E-5</v>
      </c>
      <c r="X2283" s="59">
        <v>4.2607947234318144E-5</v>
      </c>
      <c r="Y2283" s="59">
        <v>0</v>
      </c>
      <c r="Z2283" s="59">
        <v>1.8060979841026954E-3</v>
      </c>
      <c r="AA2283" s="59">
        <v>3.7158170625510617E-3</v>
      </c>
      <c r="AB2283" s="59">
        <v>2.4277737314882253E-4</v>
      </c>
      <c r="AC2283" s="59">
        <v>0</v>
      </c>
      <c r="AD2283" s="59">
        <v>2.8699502547566642E-5</v>
      </c>
      <c r="AE2283" s="59">
        <v>1.2273275295901956E-5</v>
      </c>
      <c r="AF2283" s="59">
        <v>1.2172544685275797E-5</v>
      </c>
      <c r="AG2283" s="59">
        <v>0</v>
      </c>
      <c r="AH2283" s="18">
        <v>5.3492001749845845E-4</v>
      </c>
      <c r="AI2283" s="12">
        <v>282</v>
      </c>
      <c r="AJ2283" s="17">
        <v>6</v>
      </c>
      <c r="AK2283" s="18">
        <v>0.9011680721139006</v>
      </c>
      <c r="AL2283" t="str">
        <f>IF(AK2283&lt;='CAV Tier 1 Analysis'!$A$5,"Tier 1", "Tier 2")</f>
        <v>Tier 2</v>
      </c>
      <c r="AM2283" t="str">
        <f t="shared" si="71"/>
        <v>North Carolina - Tier 2</v>
      </c>
      <c r="AN2283" t="str">
        <f t="shared" si="72"/>
        <v>Banner Elk, Town Of - Tier 2</v>
      </c>
    </row>
    <row r="2284" spans="1:40" x14ac:dyDescent="0.3">
      <c r="A2284">
        <v>4</v>
      </c>
      <c r="B2284" t="s">
        <v>39</v>
      </c>
      <c r="C2284" t="s">
        <v>3638</v>
      </c>
      <c r="D2284" t="s">
        <v>8075</v>
      </c>
      <c r="E2284" t="s">
        <v>1927</v>
      </c>
      <c r="F2284" s="12">
        <v>482.29965705147384</v>
      </c>
      <c r="G2284" s="12">
        <v>1153.7296870243042</v>
      </c>
      <c r="H2284" s="12">
        <v>703.78224692343827</v>
      </c>
      <c r="I2284">
        <v>17</v>
      </c>
      <c r="J2284" s="15">
        <v>0.14888275245323149</v>
      </c>
      <c r="K2284" s="15">
        <v>0.85111724754676854</v>
      </c>
      <c r="L2284" s="58">
        <v>3.30992</v>
      </c>
      <c r="M2284">
        <v>15</v>
      </c>
      <c r="N2284">
        <v>2</v>
      </c>
      <c r="O2284" s="12">
        <v>13</v>
      </c>
      <c r="P2284" s="12">
        <v>4</v>
      </c>
      <c r="Q2284" s="12">
        <v>0</v>
      </c>
      <c r="R2284" s="12">
        <v>14.468993208295066</v>
      </c>
      <c r="S2284" s="12">
        <v>104.7810380496813</v>
      </c>
      <c r="T2284" s="12">
        <v>1383.4828697352525</v>
      </c>
      <c r="U2284" s="12">
        <v>901.18321268377872</v>
      </c>
      <c r="V2284" s="12">
        <v>0</v>
      </c>
      <c r="W2284" s="59">
        <v>6.8043895292167942E-5</v>
      </c>
      <c r="X2284" s="59">
        <v>1.2782384170295443E-4</v>
      </c>
      <c r="Y2284" s="59">
        <v>1.210140981424336E-4</v>
      </c>
      <c r="Z2284" s="59">
        <v>2.3479273793335039E-3</v>
      </c>
      <c r="AA2284" s="59">
        <v>2.123324035743464E-3</v>
      </c>
      <c r="AB2284" s="59">
        <v>0</v>
      </c>
      <c r="AC2284" s="59">
        <v>4.8065820932155105E-4</v>
      </c>
      <c r="AD2284" s="59">
        <v>2.3884706845303454E-4</v>
      </c>
      <c r="AE2284" s="59">
        <v>1.4749483566606821E-4</v>
      </c>
      <c r="AF2284" s="59">
        <v>2.2847900257746596E-4</v>
      </c>
      <c r="AG2284" s="59">
        <v>0</v>
      </c>
      <c r="AH2284" s="18">
        <v>5.3487385147569491E-4</v>
      </c>
      <c r="AI2284" s="12">
        <v>283</v>
      </c>
      <c r="AJ2284" s="17">
        <v>6</v>
      </c>
      <c r="AK2284" s="18">
        <v>0.90170294596537626</v>
      </c>
      <c r="AL2284" t="str">
        <f>IF(AK2284&lt;='CAV Tier 1 Analysis'!$A$5,"Tier 1", "Tier 2")</f>
        <v>Tier 2</v>
      </c>
      <c r="AM2284" t="str">
        <f t="shared" si="71"/>
        <v>North Carolina - Tier 2</v>
      </c>
      <c r="AN2284" t="str">
        <f t="shared" si="72"/>
        <v>Madison, Town Of - Tier 2</v>
      </c>
    </row>
    <row r="2285" spans="1:40" x14ac:dyDescent="0.3">
      <c r="A2285">
        <v>4</v>
      </c>
      <c r="B2285" t="s">
        <v>39</v>
      </c>
      <c r="C2285" t="s">
        <v>5434</v>
      </c>
      <c r="D2285" t="s">
        <v>8295</v>
      </c>
      <c r="E2285" t="s">
        <v>1945</v>
      </c>
      <c r="F2285" s="12">
        <v>605.85021132627844</v>
      </c>
      <c r="G2285" s="12">
        <v>413.72811791605722</v>
      </c>
      <c r="H2285" s="12">
        <v>1309.9228111696314</v>
      </c>
      <c r="I2285">
        <v>0</v>
      </c>
      <c r="J2285" s="15">
        <v>0</v>
      </c>
      <c r="K2285" s="15">
        <v>1.0000000000000002</v>
      </c>
      <c r="L2285" s="58">
        <v>6.6480299999999994</v>
      </c>
      <c r="M2285">
        <v>29</v>
      </c>
      <c r="N2285">
        <v>9</v>
      </c>
      <c r="O2285" s="12">
        <v>11</v>
      </c>
      <c r="P2285" s="12">
        <v>5.5</v>
      </c>
      <c r="Q2285" s="12">
        <v>0</v>
      </c>
      <c r="R2285" s="12">
        <v>0</v>
      </c>
      <c r="S2285" s="12">
        <v>0</v>
      </c>
      <c r="T2285" s="12">
        <v>397.58156238207687</v>
      </c>
      <c r="U2285" s="12">
        <v>0</v>
      </c>
      <c r="V2285" s="12">
        <v>16.146555533980347</v>
      </c>
      <c r="W2285" s="59">
        <v>1.3666730833953426E-4</v>
      </c>
      <c r="X2285" s="59">
        <v>2.4712609395904526E-4</v>
      </c>
      <c r="Y2285" s="59">
        <v>5.4456344164095121E-4</v>
      </c>
      <c r="Z2285" s="59">
        <v>1.9867077825129649E-3</v>
      </c>
      <c r="AA2285" s="59">
        <v>2.9195705491472631E-3</v>
      </c>
      <c r="AB2285" s="59">
        <v>0</v>
      </c>
      <c r="AC2285" s="59">
        <v>0</v>
      </c>
      <c r="AD2285" s="59">
        <v>0</v>
      </c>
      <c r="AE2285" s="59">
        <v>4.2386666644181024E-5</v>
      </c>
      <c r="AF2285" s="59">
        <v>0</v>
      </c>
      <c r="AG2285" s="59">
        <v>6.5677523568877562E-6</v>
      </c>
      <c r="AH2285" s="18">
        <v>5.348717813273479E-4</v>
      </c>
      <c r="AI2285" s="12">
        <v>284</v>
      </c>
      <c r="AJ2285" s="17">
        <v>6</v>
      </c>
      <c r="AK2285" s="18">
        <v>0.90223781774670364</v>
      </c>
      <c r="AL2285" t="str">
        <f>IF(AK2285&lt;='CAV Tier 1 Analysis'!$A$5,"Tier 1", "Tier 2")</f>
        <v>Tier 2</v>
      </c>
      <c r="AM2285" t="str">
        <f t="shared" si="71"/>
        <v>North Carolina - Tier 2</v>
      </c>
      <c r="AN2285" t="str">
        <f t="shared" si="72"/>
        <v>Beech Mountain, Town Of - Tier 2</v>
      </c>
    </row>
    <row r="2286" spans="1:40" x14ac:dyDescent="0.3">
      <c r="A2286">
        <v>4</v>
      </c>
      <c r="B2286" t="s">
        <v>39</v>
      </c>
      <c r="C2286" t="s">
        <v>5309</v>
      </c>
      <c r="D2286" t="s">
        <v>8143</v>
      </c>
      <c r="E2286" t="s">
        <v>2199</v>
      </c>
      <c r="F2286" s="12">
        <v>25.063229911029342</v>
      </c>
      <c r="G2286" s="12">
        <v>35.609497247025338</v>
      </c>
      <c r="H2286" s="12">
        <v>27.715984781308642</v>
      </c>
      <c r="I2286">
        <v>5</v>
      </c>
      <c r="J2286" s="15">
        <v>5.3523681090004417E-2</v>
      </c>
      <c r="K2286" s="15">
        <v>0.94647631890999562</v>
      </c>
      <c r="L2286" s="58">
        <v>0.43008999999999997</v>
      </c>
      <c r="M2286">
        <v>7</v>
      </c>
      <c r="N2286">
        <v>2</v>
      </c>
      <c r="O2286" s="12">
        <v>10</v>
      </c>
      <c r="P2286" s="12">
        <v>7</v>
      </c>
      <c r="Q2286" s="12">
        <v>0</v>
      </c>
      <c r="R2286" s="12">
        <v>4.7323815945499783</v>
      </c>
      <c r="S2286" s="12">
        <v>1.4834615305301795</v>
      </c>
      <c r="T2286" s="12">
        <v>44.256884498793639</v>
      </c>
      <c r="U2286" s="12">
        <v>19.193654587764296</v>
      </c>
      <c r="V2286" s="12">
        <v>0</v>
      </c>
      <c r="W2286" s="59">
        <v>8.8416030980230674E-6</v>
      </c>
      <c r="X2286" s="59">
        <v>5.9651126128045401E-5</v>
      </c>
      <c r="Y2286" s="59">
        <v>1.210140981424336E-4</v>
      </c>
      <c r="Z2286" s="59">
        <v>1.8060979841026954E-3</v>
      </c>
      <c r="AA2286" s="59">
        <v>3.7158170625510617E-3</v>
      </c>
      <c r="AB2286" s="59">
        <v>0</v>
      </c>
      <c r="AC2286" s="59">
        <v>1.5720914581386346E-4</v>
      </c>
      <c r="AD2286" s="59">
        <v>3.3815320436316562E-6</v>
      </c>
      <c r="AE2286" s="59">
        <v>4.7182816997877838E-6</v>
      </c>
      <c r="AF2286" s="59">
        <v>4.8662103269422408E-6</v>
      </c>
      <c r="AG2286" s="59">
        <v>0</v>
      </c>
      <c r="AH2286" s="18">
        <v>5.346906403551349E-4</v>
      </c>
      <c r="AI2286" s="12">
        <v>285</v>
      </c>
      <c r="AJ2286" s="17">
        <v>6</v>
      </c>
      <c r="AK2286" s="18">
        <v>0.9027725083870588</v>
      </c>
      <c r="AL2286" t="str">
        <f>IF(AK2286&lt;='CAV Tier 1 Analysis'!$A$5,"Tier 1", "Tier 2")</f>
        <v>Tier 2</v>
      </c>
      <c r="AM2286" t="str">
        <f t="shared" si="71"/>
        <v>North Carolina - Tier 2</v>
      </c>
      <c r="AN2286" t="str">
        <f t="shared" si="72"/>
        <v>Crossnore, Town Of - Tier 2</v>
      </c>
    </row>
    <row r="2287" spans="1:40" x14ac:dyDescent="0.3">
      <c r="A2287">
        <v>4</v>
      </c>
      <c r="B2287" t="s">
        <v>39</v>
      </c>
      <c r="C2287" t="s">
        <v>5412</v>
      </c>
      <c r="D2287" t="s">
        <v>8271</v>
      </c>
      <c r="E2287" t="s">
        <v>1975</v>
      </c>
      <c r="F2287" s="12">
        <v>1151.1655966186688</v>
      </c>
      <c r="G2287" s="12">
        <v>3196.8400581128117</v>
      </c>
      <c r="H2287" s="12">
        <v>1439.0148769384309</v>
      </c>
      <c r="I2287">
        <v>0</v>
      </c>
      <c r="J2287" s="15">
        <v>0.14757167586683415</v>
      </c>
      <c r="K2287" s="15">
        <v>0.85242832413316616</v>
      </c>
      <c r="L2287" s="58">
        <v>8.075940000000001</v>
      </c>
      <c r="M2287">
        <v>1</v>
      </c>
      <c r="N2287">
        <v>0</v>
      </c>
      <c r="O2287" s="12">
        <v>12</v>
      </c>
      <c r="P2287" s="12">
        <v>4</v>
      </c>
      <c r="Q2287" s="12">
        <v>0</v>
      </c>
      <c r="R2287" s="12">
        <v>0</v>
      </c>
      <c r="S2287" s="12">
        <v>212.35783698711035</v>
      </c>
      <c r="T2287" s="12">
        <v>3187.6736804960592</v>
      </c>
      <c r="U2287" s="12">
        <v>2036.5080838773904</v>
      </c>
      <c r="V2287" s="12">
        <v>9.1663776167524702</v>
      </c>
      <c r="W2287" s="59">
        <v>1.6602166086969802E-4</v>
      </c>
      <c r="X2287" s="59">
        <v>8.5215894468636288E-6</v>
      </c>
      <c r="Y2287" s="59">
        <v>0</v>
      </c>
      <c r="Z2287" s="59">
        <v>2.1673175809232342E-3</v>
      </c>
      <c r="AA2287" s="59">
        <v>2.123324035743464E-3</v>
      </c>
      <c r="AB2287" s="59">
        <v>0</v>
      </c>
      <c r="AC2287" s="59">
        <v>0</v>
      </c>
      <c r="AD2287" s="59">
        <v>4.840670389555562E-4</v>
      </c>
      <c r="AE2287" s="59">
        <v>3.3984187007085191E-4</v>
      </c>
      <c r="AF2287" s="59">
        <v>5.1632046535749669E-4</v>
      </c>
      <c r="AG2287" s="59">
        <v>3.7285040806290447E-6</v>
      </c>
      <c r="AH2287" s="18">
        <v>5.2810388594979945E-4</v>
      </c>
      <c r="AI2287" s="12">
        <v>286</v>
      </c>
      <c r="AJ2287" s="17">
        <v>6</v>
      </c>
      <c r="AK2287" s="18">
        <v>0.90330061227300862</v>
      </c>
      <c r="AL2287" t="str">
        <f>IF(AK2287&lt;='CAV Tier 1 Analysis'!$A$5,"Tier 1", "Tier 2")</f>
        <v>Tier 2</v>
      </c>
      <c r="AM2287" t="str">
        <f t="shared" si="71"/>
        <v>North Carolina - Tier 2</v>
      </c>
      <c r="AN2287" t="str">
        <f t="shared" si="72"/>
        <v>Gamewell, Town Of - Tier 2</v>
      </c>
    </row>
    <row r="2288" spans="1:40" x14ac:dyDescent="0.3">
      <c r="A2288">
        <v>4</v>
      </c>
      <c r="B2288" t="s">
        <v>39</v>
      </c>
      <c r="C2288" t="s">
        <v>5293</v>
      </c>
      <c r="D2288" t="s">
        <v>8120</v>
      </c>
      <c r="E2288" t="s">
        <v>1947</v>
      </c>
      <c r="F2288" s="12">
        <v>387.21207391428931</v>
      </c>
      <c r="G2288" s="12">
        <v>2439.4560091359353</v>
      </c>
      <c r="H2288" s="12">
        <v>1486.1767829522439</v>
      </c>
      <c r="I2288">
        <v>0</v>
      </c>
      <c r="J2288" s="15">
        <v>0.14375048605447399</v>
      </c>
      <c r="K2288" s="15">
        <v>0.85624951394552584</v>
      </c>
      <c r="L2288" s="58">
        <v>5.0148700000000002</v>
      </c>
      <c r="M2288">
        <v>20</v>
      </c>
      <c r="N2288">
        <v>0</v>
      </c>
      <c r="O2288" s="12">
        <v>11</v>
      </c>
      <c r="P2288" s="12">
        <v>4</v>
      </c>
      <c r="Q2288" s="12">
        <v>0</v>
      </c>
      <c r="R2288" s="12">
        <v>0</v>
      </c>
      <c r="S2288" s="12">
        <v>213.63863491225956</v>
      </c>
      <c r="T2288" s="12">
        <v>2874.4647045616152</v>
      </c>
      <c r="U2288" s="12">
        <v>2487.252630647326</v>
      </c>
      <c r="V2288" s="12">
        <v>0</v>
      </c>
      <c r="W2288" s="59">
        <v>1.030935156087864E-4</v>
      </c>
      <c r="X2288" s="59">
        <v>1.7043178893727258E-4</v>
      </c>
      <c r="Y2288" s="59">
        <v>0</v>
      </c>
      <c r="Z2288" s="59">
        <v>1.9867077825129649E-3</v>
      </c>
      <c r="AA2288" s="59">
        <v>2.123324035743464E-3</v>
      </c>
      <c r="AB2288" s="59">
        <v>0</v>
      </c>
      <c r="AC2288" s="59">
        <v>0</v>
      </c>
      <c r="AD2288" s="59">
        <v>4.8698660184018393E-4</v>
      </c>
      <c r="AE2288" s="59">
        <v>3.0645027018539136E-4</v>
      </c>
      <c r="AF2288" s="59">
        <v>6.3059874197622027E-4</v>
      </c>
      <c r="AG2288" s="59">
        <v>0</v>
      </c>
      <c r="AH2288" s="18">
        <v>5.2796297607311674E-4</v>
      </c>
      <c r="AI2288" s="12">
        <v>287</v>
      </c>
      <c r="AJ2288" s="17">
        <v>6</v>
      </c>
      <c r="AK2288" s="18">
        <v>0.90382857524908178</v>
      </c>
      <c r="AL2288" t="str">
        <f>IF(AK2288&lt;='CAV Tier 1 Analysis'!$A$5,"Tier 1", "Tier 2")</f>
        <v>Tier 2</v>
      </c>
      <c r="AM2288" t="str">
        <f t="shared" si="71"/>
        <v>North Carolina - Tier 2</v>
      </c>
      <c r="AN2288" t="str">
        <f t="shared" si="72"/>
        <v>North Wilkesboro, Town Of - Tier 2</v>
      </c>
    </row>
    <row r="2289" spans="1:40" x14ac:dyDescent="0.3">
      <c r="A2289">
        <v>4</v>
      </c>
      <c r="B2289" t="s">
        <v>39</v>
      </c>
      <c r="C2289" t="s">
        <v>4548</v>
      </c>
      <c r="D2289" t="s">
        <v>7944</v>
      </c>
      <c r="E2289" t="s">
        <v>2191</v>
      </c>
      <c r="F2289" s="12">
        <v>54.550230605602572</v>
      </c>
      <c r="G2289" s="12">
        <v>794.01753967528305</v>
      </c>
      <c r="H2289" s="12">
        <v>439.64419213351448</v>
      </c>
      <c r="I2289">
        <v>1</v>
      </c>
      <c r="J2289" s="15">
        <v>0.10785232802107049</v>
      </c>
      <c r="K2289" s="15">
        <v>0.89214767197892964</v>
      </c>
      <c r="L2289" s="58">
        <v>1.34406</v>
      </c>
      <c r="M2289">
        <v>8</v>
      </c>
      <c r="N2289">
        <v>2</v>
      </c>
      <c r="O2289" s="12">
        <v>5</v>
      </c>
      <c r="P2289" s="12">
        <v>8</v>
      </c>
      <c r="Q2289" s="12">
        <v>0</v>
      </c>
      <c r="R2289" s="12">
        <v>0.89214767197892964</v>
      </c>
      <c r="S2289" s="12">
        <v>47.416649622542344</v>
      </c>
      <c r="T2289" s="12">
        <v>765.70659958441206</v>
      </c>
      <c r="U2289" s="12">
        <v>711.1563689788095</v>
      </c>
      <c r="V2289" s="12">
        <v>28.310940090870986</v>
      </c>
      <c r="W2289" s="59">
        <v>2.7630600711313644E-5</v>
      </c>
      <c r="X2289" s="59">
        <v>6.817271557490903E-5</v>
      </c>
      <c r="Y2289" s="59">
        <v>1.210140981424336E-4</v>
      </c>
      <c r="Z2289" s="59">
        <v>9.0304899205134769E-4</v>
      </c>
      <c r="AA2289" s="59">
        <v>4.2466480714869279E-3</v>
      </c>
      <c r="AB2289" s="59">
        <v>0</v>
      </c>
      <c r="AC2289" s="59">
        <v>2.9637038064123333E-5</v>
      </c>
      <c r="AD2289" s="59">
        <v>1.0808566100327321E-4</v>
      </c>
      <c r="AE2289" s="59">
        <v>8.1632936370031717E-5</v>
      </c>
      <c r="AF2289" s="59">
        <v>1.8030107038612334E-4</v>
      </c>
      <c r="AG2289" s="59">
        <v>1.1515721920766182E-5</v>
      </c>
      <c r="AH2289" s="18">
        <v>5.2524426415556809E-4</v>
      </c>
      <c r="AI2289" s="12">
        <v>288</v>
      </c>
      <c r="AJ2289" s="17">
        <v>6</v>
      </c>
      <c r="AK2289" s="18">
        <v>0.90435381951323734</v>
      </c>
      <c r="AL2289" t="str">
        <f>IF(AK2289&lt;='CAV Tier 1 Analysis'!$A$5,"Tier 1", "Tier 2")</f>
        <v>Tier 2</v>
      </c>
      <c r="AM2289" t="str">
        <f t="shared" si="71"/>
        <v>North Carolina - Tier 2</v>
      </c>
      <c r="AN2289" t="str">
        <f t="shared" si="72"/>
        <v>Andrews, Town Of - Tier 2</v>
      </c>
    </row>
    <row r="2290" spans="1:40" x14ac:dyDescent="0.3">
      <c r="A2290">
        <v>4</v>
      </c>
      <c r="B2290" t="s">
        <v>39</v>
      </c>
      <c r="C2290" t="s">
        <v>5190</v>
      </c>
      <c r="D2290" t="s">
        <v>7977</v>
      </c>
      <c r="E2290" t="s">
        <v>1939</v>
      </c>
      <c r="F2290" s="12">
        <v>137.02504583349005</v>
      </c>
      <c r="G2290" s="12">
        <v>1205.2738557450257</v>
      </c>
      <c r="H2290" s="12">
        <v>495.06381984332069</v>
      </c>
      <c r="I2290">
        <v>4</v>
      </c>
      <c r="J2290" s="15">
        <v>0.11370884397191429</v>
      </c>
      <c r="K2290" s="15">
        <v>0.8862911560280855</v>
      </c>
      <c r="L2290" s="58">
        <v>2.2545300000000004</v>
      </c>
      <c r="M2290">
        <v>12</v>
      </c>
      <c r="N2290">
        <v>4</v>
      </c>
      <c r="O2290" s="12">
        <v>12</v>
      </c>
      <c r="P2290" s="12">
        <v>3</v>
      </c>
      <c r="Q2290" s="12">
        <v>4</v>
      </c>
      <c r="R2290" s="12">
        <v>3.545164624112342</v>
      </c>
      <c r="S2290" s="12">
        <v>56.29313464670404</v>
      </c>
      <c r="T2290" s="12">
        <v>1098.8584971513772</v>
      </c>
      <c r="U2290" s="12">
        <v>961.83345131788712</v>
      </c>
      <c r="V2290" s="12">
        <v>106.41535859364853</v>
      </c>
      <c r="W2290" s="59">
        <v>4.6347646847371363E-5</v>
      </c>
      <c r="X2290" s="59">
        <v>1.0225907336236355E-4</v>
      </c>
      <c r="Y2290" s="59">
        <v>2.4202819628486719E-4</v>
      </c>
      <c r="Z2290" s="59">
        <v>2.1673175809232342E-3</v>
      </c>
      <c r="AA2290" s="59">
        <v>1.592493026807598E-3</v>
      </c>
      <c r="AB2290" s="59">
        <v>9.7110949259529014E-4</v>
      </c>
      <c r="AC2290" s="59">
        <v>1.177699412422862E-4</v>
      </c>
      <c r="AD2290" s="59">
        <v>1.2831949782767118E-4</v>
      </c>
      <c r="AE2290" s="59">
        <v>1.1715067602435901E-4</v>
      </c>
      <c r="AF2290" s="59">
        <v>2.4385579370514186E-4</v>
      </c>
      <c r="AG2290" s="59">
        <v>4.3285375679143383E-5</v>
      </c>
      <c r="AH2290" s="18">
        <v>5.2472148193630241E-4</v>
      </c>
      <c r="AI2290" s="12">
        <v>289</v>
      </c>
      <c r="AJ2290" s="17">
        <v>6</v>
      </c>
      <c r="AK2290" s="18">
        <v>0.90487854099517362</v>
      </c>
      <c r="AL2290" t="str">
        <f>IF(AK2290&lt;='CAV Tier 1 Analysis'!$A$5,"Tier 1", "Tier 2")</f>
        <v>Tier 2</v>
      </c>
      <c r="AM2290" t="str">
        <f t="shared" si="71"/>
        <v>North Carolina - Tier 2</v>
      </c>
      <c r="AN2290" t="str">
        <f t="shared" si="72"/>
        <v>Louisburg, Town Of - Tier 2</v>
      </c>
    </row>
    <row r="2291" spans="1:40" x14ac:dyDescent="0.3">
      <c r="A2291">
        <v>4</v>
      </c>
      <c r="B2291" t="s">
        <v>39</v>
      </c>
      <c r="C2291" t="s">
        <v>5440</v>
      </c>
      <c r="D2291" t="s">
        <v>8303</v>
      </c>
      <c r="E2291" t="s">
        <v>2005</v>
      </c>
      <c r="F2291" s="12">
        <v>1427.3034342958954</v>
      </c>
      <c r="G2291" s="12">
        <v>587.48403916260372</v>
      </c>
      <c r="H2291" s="12">
        <v>804.0953443604775</v>
      </c>
      <c r="I2291">
        <v>7</v>
      </c>
      <c r="J2291" s="15">
        <v>0.1122071048376297</v>
      </c>
      <c r="K2291" s="15">
        <v>0.88779289516237037</v>
      </c>
      <c r="L2291" s="58">
        <v>15.009209999999999</v>
      </c>
      <c r="M2291">
        <v>29</v>
      </c>
      <c r="N2291">
        <v>4</v>
      </c>
      <c r="O2291" s="12">
        <v>13</v>
      </c>
      <c r="P2291" s="12">
        <v>4</v>
      </c>
      <c r="Q2291" s="12">
        <v>0</v>
      </c>
      <c r="R2291" s="12">
        <v>6.2145502661365928</v>
      </c>
      <c r="S2291" s="12">
        <v>90.225210604106053</v>
      </c>
      <c r="T2291" s="12">
        <v>570.3095490728258</v>
      </c>
      <c r="U2291" s="12">
        <v>0</v>
      </c>
      <c r="V2291" s="12">
        <v>17.174490089777919</v>
      </c>
      <c r="W2291" s="59">
        <v>3.0855280902806109E-4</v>
      </c>
      <c r="X2291" s="59">
        <v>2.4712609395904526E-4</v>
      </c>
      <c r="Y2291" s="59">
        <v>2.4202819628486719E-4</v>
      </c>
      <c r="Z2291" s="59">
        <v>2.3479273793335039E-3</v>
      </c>
      <c r="AA2291" s="59">
        <v>2.123324035743464E-3</v>
      </c>
      <c r="AB2291" s="59">
        <v>0</v>
      </c>
      <c r="AC2291" s="59">
        <v>2.064466103244485E-4</v>
      </c>
      <c r="AD2291" s="59">
        <v>2.0566724146338919E-4</v>
      </c>
      <c r="AE2291" s="59">
        <v>6.0801412911880085E-5</v>
      </c>
      <c r="AF2291" s="59">
        <v>0</v>
      </c>
      <c r="AG2291" s="59">
        <v>6.9858737071260757E-6</v>
      </c>
      <c r="AH2291" s="18">
        <v>5.2262360479598039E-4</v>
      </c>
      <c r="AI2291" s="12">
        <v>290</v>
      </c>
      <c r="AJ2291" s="17">
        <v>6</v>
      </c>
      <c r="AK2291" s="18">
        <v>0.90540116459996955</v>
      </c>
      <c r="AL2291" t="str">
        <f>IF(AK2291&lt;='CAV Tier 1 Analysis'!$A$5,"Tier 1", "Tier 2")</f>
        <v>Tier 2</v>
      </c>
      <c r="AM2291" t="str">
        <f t="shared" si="71"/>
        <v>North Carolina - Tier 2</v>
      </c>
      <c r="AN2291" t="str">
        <f t="shared" si="72"/>
        <v>Lake Lure, Town Of - Tier 2</v>
      </c>
    </row>
    <row r="2292" spans="1:40" x14ac:dyDescent="0.3">
      <c r="A2292">
        <v>4</v>
      </c>
      <c r="B2292" t="s">
        <v>39</v>
      </c>
      <c r="C2292" t="s">
        <v>5396</v>
      </c>
      <c r="D2292" t="s">
        <v>8252</v>
      </c>
      <c r="E2292" t="s">
        <v>2358</v>
      </c>
      <c r="F2292" s="12">
        <v>40.831738184112375</v>
      </c>
      <c r="G2292" s="12">
        <v>17.762213626896759</v>
      </c>
      <c r="H2292" s="12">
        <v>9.9033924898165395</v>
      </c>
      <c r="I2292">
        <v>4</v>
      </c>
      <c r="J2292" s="15">
        <v>0</v>
      </c>
      <c r="K2292" s="15">
        <v>1</v>
      </c>
      <c r="L2292" s="58">
        <v>0.99498000000000009</v>
      </c>
      <c r="M2292">
        <v>5</v>
      </c>
      <c r="N2292">
        <v>0</v>
      </c>
      <c r="O2292" s="12">
        <v>10</v>
      </c>
      <c r="P2292" s="12">
        <v>7</v>
      </c>
      <c r="Q2292" s="12">
        <v>0</v>
      </c>
      <c r="R2292" s="12">
        <v>4</v>
      </c>
      <c r="S2292" s="12">
        <v>0</v>
      </c>
      <c r="T2292" s="12">
        <v>20.104951635240457</v>
      </c>
      <c r="U2292" s="12">
        <v>0</v>
      </c>
      <c r="V2292" s="12">
        <v>0</v>
      </c>
      <c r="W2292" s="59">
        <v>2.0454365947757429E-5</v>
      </c>
      <c r="X2292" s="59">
        <v>4.2607947234318144E-5</v>
      </c>
      <c r="Y2292" s="59">
        <v>0</v>
      </c>
      <c r="Z2292" s="59">
        <v>1.8060979841026954E-3</v>
      </c>
      <c r="AA2292" s="59">
        <v>3.7158170625510617E-3</v>
      </c>
      <c r="AB2292" s="59">
        <v>0</v>
      </c>
      <c r="AC2292" s="59">
        <v>1.3287951757306514E-4</v>
      </c>
      <c r="AD2292" s="59">
        <v>0</v>
      </c>
      <c r="AE2292" s="59">
        <v>2.1434139897095391E-6</v>
      </c>
      <c r="AF2292" s="59">
        <v>0</v>
      </c>
      <c r="AG2292" s="59">
        <v>0</v>
      </c>
      <c r="AH2292" s="18">
        <v>5.200000264907824E-4</v>
      </c>
      <c r="AI2292" s="12">
        <v>291</v>
      </c>
      <c r="AJ2292" s="17">
        <v>6</v>
      </c>
      <c r="AK2292" s="18">
        <v>0.90592116462646033</v>
      </c>
      <c r="AL2292" t="str">
        <f>IF(AK2292&lt;='CAV Tier 1 Analysis'!$A$5,"Tier 1", "Tier 2")</f>
        <v>Tier 2</v>
      </c>
      <c r="AM2292" t="str">
        <f t="shared" si="71"/>
        <v>North Carolina - Tier 2</v>
      </c>
      <c r="AN2292" t="str">
        <f t="shared" si="72"/>
        <v>Severn, Town Of - Tier 2</v>
      </c>
    </row>
    <row r="2293" spans="1:40" x14ac:dyDescent="0.3">
      <c r="A2293">
        <v>4</v>
      </c>
      <c r="B2293" t="s">
        <v>39</v>
      </c>
      <c r="C2293" t="s">
        <v>5102</v>
      </c>
      <c r="D2293" t="s">
        <v>8025</v>
      </c>
      <c r="E2293" t="s">
        <v>2378</v>
      </c>
      <c r="F2293" s="12">
        <v>128.26641709007859</v>
      </c>
      <c r="G2293" s="12">
        <v>89.193091370192491</v>
      </c>
      <c r="H2293" s="12">
        <v>50.854720869730485</v>
      </c>
      <c r="I2293">
        <v>1</v>
      </c>
      <c r="J2293" s="15">
        <v>0.19476900456498936</v>
      </c>
      <c r="K2293" s="15">
        <v>0.80523099543501064</v>
      </c>
      <c r="L2293" s="58">
        <v>3.4414099999999999</v>
      </c>
      <c r="M2293">
        <v>7</v>
      </c>
      <c r="N2293">
        <v>0</v>
      </c>
      <c r="O2293" s="12">
        <v>10</v>
      </c>
      <c r="P2293" s="12">
        <v>7</v>
      </c>
      <c r="Q2293" s="12">
        <v>0</v>
      </c>
      <c r="R2293" s="12">
        <v>0.80523099543501064</v>
      </c>
      <c r="S2293" s="12">
        <v>9.9049233612277963</v>
      </c>
      <c r="T2293" s="12">
        <v>86.76875323560445</v>
      </c>
      <c r="U2293" s="12">
        <v>0</v>
      </c>
      <c r="V2293" s="12">
        <v>2.4243381345880408</v>
      </c>
      <c r="W2293" s="59">
        <v>7.0747009503981876E-5</v>
      </c>
      <c r="X2293" s="59">
        <v>5.9651126128045401E-5</v>
      </c>
      <c r="Y2293" s="59">
        <v>0</v>
      </c>
      <c r="Z2293" s="59">
        <v>1.8060979841026954E-3</v>
      </c>
      <c r="AA2293" s="59">
        <v>3.7158170625510617E-3</v>
      </c>
      <c r="AB2293" s="59">
        <v>0</v>
      </c>
      <c r="AC2293" s="59">
        <v>2.6749676552070806E-5</v>
      </c>
      <c r="AD2293" s="59">
        <v>2.2578149177712141E-5</v>
      </c>
      <c r="AE2293" s="59">
        <v>9.2505250909858794E-6</v>
      </c>
      <c r="AF2293" s="59">
        <v>0</v>
      </c>
      <c r="AG2293" s="59">
        <v>9.8612069080769256E-7</v>
      </c>
      <c r="AH2293" s="18">
        <v>5.1926160489066927E-4</v>
      </c>
      <c r="AI2293" s="12">
        <v>292</v>
      </c>
      <c r="AJ2293" s="17">
        <v>6</v>
      </c>
      <c r="AK2293" s="18">
        <v>0.90644042623135102</v>
      </c>
      <c r="AL2293" t="str">
        <f>IF(AK2293&lt;='CAV Tier 1 Analysis'!$A$5,"Tier 1", "Tier 2")</f>
        <v>Tier 2</v>
      </c>
      <c r="AM2293" t="str">
        <f t="shared" si="71"/>
        <v>North Carolina - Tier 2</v>
      </c>
      <c r="AN2293" t="str">
        <f t="shared" si="72"/>
        <v>Hot Springs, Town Of - Tier 2</v>
      </c>
    </row>
    <row r="2294" spans="1:40" x14ac:dyDescent="0.3">
      <c r="A2294">
        <v>4</v>
      </c>
      <c r="B2294" t="s">
        <v>39</v>
      </c>
      <c r="C2294" t="s">
        <v>5491</v>
      </c>
      <c r="D2294" t="s">
        <v>8362</v>
      </c>
      <c r="E2294" t="s">
        <v>2408</v>
      </c>
      <c r="F2294" s="12">
        <v>25.922795356882922</v>
      </c>
      <c r="G2294" s="12">
        <v>18.874573083915053</v>
      </c>
      <c r="H2294" s="12">
        <v>8.0261638456672539</v>
      </c>
      <c r="I2294">
        <v>0</v>
      </c>
      <c r="J2294" s="15">
        <v>0</v>
      </c>
      <c r="K2294" s="15">
        <v>1</v>
      </c>
      <c r="L2294" s="58">
        <v>0.19036</v>
      </c>
      <c r="M2294">
        <v>0</v>
      </c>
      <c r="N2294">
        <v>0</v>
      </c>
      <c r="O2294" s="12">
        <v>11</v>
      </c>
      <c r="P2294" s="12">
        <v>7</v>
      </c>
      <c r="Q2294" s="12">
        <v>0</v>
      </c>
      <c r="R2294" s="12">
        <v>0</v>
      </c>
      <c r="S2294" s="12">
        <v>0</v>
      </c>
      <c r="T2294" s="12">
        <v>18.61735214015674</v>
      </c>
      <c r="U2294" s="12">
        <v>0</v>
      </c>
      <c r="V2294" s="12">
        <v>0.25722094375831261</v>
      </c>
      <c r="W2294" s="59">
        <v>3.9133380588706347E-6</v>
      </c>
      <c r="X2294" s="59">
        <v>0</v>
      </c>
      <c r="Y2294" s="59">
        <v>0</v>
      </c>
      <c r="Z2294" s="59">
        <v>1.9867077825129649E-3</v>
      </c>
      <c r="AA2294" s="59">
        <v>3.7158170625510617E-3</v>
      </c>
      <c r="AB2294" s="59">
        <v>0</v>
      </c>
      <c r="AC2294" s="59">
        <v>0</v>
      </c>
      <c r="AD2294" s="59">
        <v>0</v>
      </c>
      <c r="AE2294" s="59">
        <v>1.9848191506521635E-6</v>
      </c>
      <c r="AF2294" s="59">
        <v>0</v>
      </c>
      <c r="AG2294" s="59">
        <v>1.0462686336130907E-7</v>
      </c>
      <c r="AH2294" s="18">
        <v>5.1895705719426464E-4</v>
      </c>
      <c r="AI2294" s="12">
        <v>293</v>
      </c>
      <c r="AJ2294" s="17">
        <v>6</v>
      </c>
      <c r="AK2294" s="18">
        <v>0.90695938328854531</v>
      </c>
      <c r="AL2294" t="str">
        <f>IF(AK2294&lt;='CAV Tier 1 Analysis'!$A$5,"Tier 1", "Tier 2")</f>
        <v>Tier 2</v>
      </c>
      <c r="AM2294" t="str">
        <f t="shared" si="71"/>
        <v>North Carolina - Tier 2</v>
      </c>
      <c r="AN2294" t="str">
        <f t="shared" si="72"/>
        <v>Kittrell, Town Of - Tier 2</v>
      </c>
    </row>
    <row r="2295" spans="1:40" x14ac:dyDescent="0.3">
      <c r="A2295">
        <v>4</v>
      </c>
      <c r="B2295" t="s">
        <v>39</v>
      </c>
      <c r="C2295" t="s">
        <v>4561</v>
      </c>
      <c r="D2295" t="s">
        <v>8299</v>
      </c>
      <c r="E2295" t="s">
        <v>1664</v>
      </c>
      <c r="F2295" s="12">
        <v>1355.1494165303491</v>
      </c>
      <c r="G2295" s="12">
        <v>7519.9499692296567</v>
      </c>
      <c r="H2295" s="12">
        <v>2999.9233601709288</v>
      </c>
      <c r="I2295">
        <v>0</v>
      </c>
      <c r="J2295" s="15">
        <v>6.1976957746634934E-2</v>
      </c>
      <c r="K2295" s="15">
        <v>0.93802304225336497</v>
      </c>
      <c r="L2295" s="58">
        <v>3.60989</v>
      </c>
      <c r="M2295">
        <v>11</v>
      </c>
      <c r="N2295">
        <v>0</v>
      </c>
      <c r="O2295" s="12">
        <v>9</v>
      </c>
      <c r="P2295" s="12">
        <v>2</v>
      </c>
      <c r="Q2295" s="12">
        <v>0</v>
      </c>
      <c r="R2295" s="12">
        <v>0</v>
      </c>
      <c r="S2295" s="12">
        <v>185.92612333645675</v>
      </c>
      <c r="T2295" s="12">
        <v>6172.3508996408245</v>
      </c>
      <c r="U2295" s="12">
        <v>4817.2014831104752</v>
      </c>
      <c r="V2295" s="12">
        <v>1347.5990695888322</v>
      </c>
      <c r="W2295" s="59">
        <v>7.4210548042322525E-5</v>
      </c>
      <c r="X2295" s="59">
        <v>9.3737483915499916E-5</v>
      </c>
      <c r="Y2295" s="59">
        <v>0</v>
      </c>
      <c r="Z2295" s="59">
        <v>1.6254881856924259E-3</v>
      </c>
      <c r="AA2295" s="59">
        <v>1.061662017871732E-3</v>
      </c>
      <c r="AB2295" s="59">
        <v>0</v>
      </c>
      <c r="AC2295" s="59">
        <v>0</v>
      </c>
      <c r="AD2295" s="59">
        <v>4.2381627758539942E-4</v>
      </c>
      <c r="AE2295" s="59">
        <v>6.5804203400801533E-4</v>
      </c>
      <c r="AF2295" s="59">
        <v>1.2213159040080535E-3</v>
      </c>
      <c r="AG2295" s="59">
        <v>5.4814768058769885E-4</v>
      </c>
      <c r="AH2295" s="18">
        <v>5.1876546651919515E-4</v>
      </c>
      <c r="AI2295" s="12">
        <v>294</v>
      </c>
      <c r="AJ2295" s="17">
        <v>6</v>
      </c>
      <c r="AK2295" s="18">
        <v>0.9074781487550645</v>
      </c>
      <c r="AL2295" t="str">
        <f>IF(AK2295&lt;='CAV Tier 1 Analysis'!$A$5,"Tier 1", "Tier 2")</f>
        <v>Tier 2</v>
      </c>
      <c r="AM2295" t="str">
        <f t="shared" si="71"/>
        <v>North Carolina - Tier 2</v>
      </c>
      <c r="AN2295" t="str">
        <f t="shared" si="72"/>
        <v>Spring Lake, Town Of - Tier 2</v>
      </c>
    </row>
    <row r="2296" spans="1:40" x14ac:dyDescent="0.3">
      <c r="A2296">
        <v>4</v>
      </c>
      <c r="B2296" t="s">
        <v>39</v>
      </c>
      <c r="C2296" t="s">
        <v>5394</v>
      </c>
      <c r="D2296" t="s">
        <v>8249</v>
      </c>
      <c r="E2296" t="s">
        <v>2107</v>
      </c>
      <c r="F2296" s="12">
        <v>142.64262297834847</v>
      </c>
      <c r="G2296" s="12">
        <v>1140.2464774808661</v>
      </c>
      <c r="H2296" s="12">
        <v>610.52617478068078</v>
      </c>
      <c r="I2296">
        <v>6</v>
      </c>
      <c r="J2296" s="15">
        <v>0</v>
      </c>
      <c r="K2296" s="15">
        <v>1.0000000000000002</v>
      </c>
      <c r="L2296" s="58">
        <v>2.1810299999999998</v>
      </c>
      <c r="M2296">
        <v>7</v>
      </c>
      <c r="N2296">
        <v>3</v>
      </c>
      <c r="O2296" s="12">
        <v>9</v>
      </c>
      <c r="P2296" s="12">
        <v>6</v>
      </c>
      <c r="Q2296" s="12">
        <v>0</v>
      </c>
      <c r="R2296" s="12">
        <v>6.0000000000000018</v>
      </c>
      <c r="S2296" s="12">
        <v>0</v>
      </c>
      <c r="T2296" s="12">
        <v>1192.9077413696607</v>
      </c>
      <c r="U2296" s="12">
        <v>1050.2651183913122</v>
      </c>
      <c r="V2296" s="12">
        <v>0</v>
      </c>
      <c r="W2296" s="59">
        <v>4.4836665825481293E-5</v>
      </c>
      <c r="X2296" s="59">
        <v>5.9651126128045401E-5</v>
      </c>
      <c r="Y2296" s="59">
        <v>1.8152114721365039E-4</v>
      </c>
      <c r="Z2296" s="59">
        <v>1.6254881856924259E-3</v>
      </c>
      <c r="AA2296" s="59">
        <v>3.1849860536151959E-3</v>
      </c>
      <c r="AB2296" s="59">
        <v>0</v>
      </c>
      <c r="AC2296" s="59">
        <v>1.9931927635959777E-4</v>
      </c>
      <c r="AD2296" s="59">
        <v>0</v>
      </c>
      <c r="AE2296" s="59">
        <v>1.2717738334683436E-4</v>
      </c>
      <c r="AF2296" s="59">
        <v>2.6627607273922152E-4</v>
      </c>
      <c r="AG2296" s="59">
        <v>0</v>
      </c>
      <c r="AH2296" s="18">
        <v>5.1720508281095023E-4</v>
      </c>
      <c r="AI2296" s="12">
        <v>295</v>
      </c>
      <c r="AJ2296" s="17">
        <v>6</v>
      </c>
      <c r="AK2296" s="18">
        <v>0.90799535383787544</v>
      </c>
      <c r="AL2296" t="str">
        <f>IF(AK2296&lt;='CAV Tier 1 Analysis'!$A$5,"Tier 1", "Tier 2")</f>
        <v>Tier 2</v>
      </c>
      <c r="AM2296" t="str">
        <f t="shared" si="71"/>
        <v>North Carolina - Tier 2</v>
      </c>
      <c r="AN2296" t="str">
        <f t="shared" si="72"/>
        <v>Murfreesboro,Town Of - Tier 2</v>
      </c>
    </row>
    <row r="2297" spans="1:40" x14ac:dyDescent="0.3">
      <c r="A2297">
        <v>4</v>
      </c>
      <c r="B2297" t="s">
        <v>39</v>
      </c>
      <c r="C2297" t="s">
        <v>5166</v>
      </c>
      <c r="D2297" t="s">
        <v>7945</v>
      </c>
      <c r="E2297" t="s">
        <v>2310</v>
      </c>
      <c r="F2297" s="12">
        <v>100.93006188140303</v>
      </c>
      <c r="G2297" s="12">
        <v>755.52756225024223</v>
      </c>
      <c r="H2297" s="12">
        <v>446.33669103210036</v>
      </c>
      <c r="I2297">
        <v>0</v>
      </c>
      <c r="J2297" s="15">
        <v>0.18968879809876912</v>
      </c>
      <c r="K2297" s="15">
        <v>0.81031120190123107</v>
      </c>
      <c r="L2297" s="58">
        <v>2.4868099999999997</v>
      </c>
      <c r="M2297">
        <v>5</v>
      </c>
      <c r="N2297">
        <v>0</v>
      </c>
      <c r="O2297" s="12">
        <v>5</v>
      </c>
      <c r="P2297" s="12">
        <v>8</v>
      </c>
      <c r="Q2297" s="12">
        <v>0</v>
      </c>
      <c r="R2297" s="12">
        <v>0</v>
      </c>
      <c r="S2297" s="12">
        <v>84.665070469260783</v>
      </c>
      <c r="T2297" s="12">
        <v>753.73106818754059</v>
      </c>
      <c r="U2297" s="12">
        <v>652.80100630613754</v>
      </c>
      <c r="V2297" s="12">
        <v>1.7964940627016404</v>
      </c>
      <c r="W2297" s="59">
        <v>5.112275802784241E-5</v>
      </c>
      <c r="X2297" s="59">
        <v>4.2607947234318144E-5</v>
      </c>
      <c r="Y2297" s="59">
        <v>0</v>
      </c>
      <c r="Z2297" s="59">
        <v>9.0304899205134769E-4</v>
      </c>
      <c r="AA2297" s="59">
        <v>4.2466480714869279E-3</v>
      </c>
      <c r="AB2297" s="59">
        <v>0</v>
      </c>
      <c r="AC2297" s="59">
        <v>0</v>
      </c>
      <c r="AD2297" s="59">
        <v>1.9299297142260017E-4</v>
      </c>
      <c r="AE2297" s="59">
        <v>8.0356210019431209E-5</v>
      </c>
      <c r="AF2297" s="59">
        <v>1.6550610431169773E-4</v>
      </c>
      <c r="AG2297" s="59">
        <v>7.3073963605505655E-7</v>
      </c>
      <c r="AH2297" s="18">
        <v>5.1663761765365632E-4</v>
      </c>
      <c r="AI2297" s="12">
        <v>296</v>
      </c>
      <c r="AJ2297" s="17">
        <v>6</v>
      </c>
      <c r="AK2297" s="18">
        <v>0.90851199145552908</v>
      </c>
      <c r="AL2297" t="str">
        <f>IF(AK2297&lt;='CAV Tier 1 Analysis'!$A$5,"Tier 1", "Tier 2")</f>
        <v>Tier 2</v>
      </c>
      <c r="AM2297" t="str">
        <f t="shared" si="71"/>
        <v>North Carolina - Tier 2</v>
      </c>
      <c r="AN2297" t="str">
        <f t="shared" si="72"/>
        <v>Murphy, Town Of - Tier 2</v>
      </c>
    </row>
    <row r="2298" spans="1:40" x14ac:dyDescent="0.3">
      <c r="A2298">
        <v>4</v>
      </c>
      <c r="B2298" t="s">
        <v>39</v>
      </c>
      <c r="C2298" t="s">
        <v>5294</v>
      </c>
      <c r="D2298" t="s">
        <v>8121</v>
      </c>
      <c r="E2298" t="s">
        <v>1952</v>
      </c>
      <c r="F2298" s="12">
        <v>424.26108404342392</v>
      </c>
      <c r="G2298" s="12">
        <v>2040.8580480514572</v>
      </c>
      <c r="H2298" s="12">
        <v>1003.3652743225771</v>
      </c>
      <c r="I2298">
        <v>10</v>
      </c>
      <c r="J2298" s="15">
        <v>7.3478078876007782E-2</v>
      </c>
      <c r="K2298" s="15">
        <v>0.92652192112399201</v>
      </c>
      <c r="L2298" s="58">
        <v>5.4946999999999999</v>
      </c>
      <c r="M2298">
        <v>20</v>
      </c>
      <c r="N2298">
        <v>3</v>
      </c>
      <c r="O2298" s="12">
        <v>11</v>
      </c>
      <c r="P2298" s="12">
        <v>4</v>
      </c>
      <c r="Q2298" s="12">
        <v>0</v>
      </c>
      <c r="R2298" s="12">
        <v>9.2652192112399199</v>
      </c>
      <c r="S2298" s="12">
        <v>73.72535276812151</v>
      </c>
      <c r="T2298" s="12">
        <v>2033.52169169442</v>
      </c>
      <c r="U2298" s="12">
        <v>1609.260607650996</v>
      </c>
      <c r="V2298" s="12">
        <v>7.3363563570371753</v>
      </c>
      <c r="W2298" s="59">
        <v>1.1295765198611302E-4</v>
      </c>
      <c r="X2298" s="59">
        <v>1.7043178893727258E-4</v>
      </c>
      <c r="Y2298" s="59">
        <v>1.8152114721365039E-4</v>
      </c>
      <c r="Z2298" s="59">
        <v>1.9867077825129649E-3</v>
      </c>
      <c r="AA2298" s="59">
        <v>2.123324035743464E-3</v>
      </c>
      <c r="AB2298" s="59">
        <v>0</v>
      </c>
      <c r="AC2298" s="59">
        <v>3.0778946474956391E-4</v>
      </c>
      <c r="AD2298" s="59">
        <v>1.6805602146241762E-4</v>
      </c>
      <c r="AE2298" s="59">
        <v>2.167962858819132E-4</v>
      </c>
      <c r="AF2298" s="59">
        <v>4.0799945377180971E-4</v>
      </c>
      <c r="AG2298" s="59">
        <v>2.9841269646332748E-6</v>
      </c>
      <c r="AH2298" s="18">
        <v>5.1623343265670934E-4</v>
      </c>
      <c r="AI2298" s="12">
        <v>297</v>
      </c>
      <c r="AJ2298" s="17">
        <v>6</v>
      </c>
      <c r="AK2298" s="18">
        <v>0.9090282248881858</v>
      </c>
      <c r="AL2298" t="str">
        <f>IF(AK2298&lt;='CAV Tier 1 Analysis'!$A$5,"Tier 1", "Tier 2")</f>
        <v>Tier 2</v>
      </c>
      <c r="AM2298" t="str">
        <f t="shared" si="71"/>
        <v>North Carolina - Tier 2</v>
      </c>
      <c r="AN2298" t="str">
        <f t="shared" si="72"/>
        <v>Wilkesboro, Town Of - Tier 2</v>
      </c>
    </row>
    <row r="2299" spans="1:40" x14ac:dyDescent="0.3">
      <c r="A2299">
        <v>4</v>
      </c>
      <c r="B2299" t="s">
        <v>39</v>
      </c>
      <c r="C2299" t="s">
        <v>5370</v>
      </c>
      <c r="D2299" t="s">
        <v>8222</v>
      </c>
      <c r="E2299" t="s">
        <v>2381</v>
      </c>
      <c r="F2299" s="12">
        <v>39.718654799598646</v>
      </c>
      <c r="G2299" s="12">
        <v>53.050947795390925</v>
      </c>
      <c r="H2299" s="12">
        <v>39.790998115400889</v>
      </c>
      <c r="I2299">
        <v>3</v>
      </c>
      <c r="J2299" s="15">
        <v>7.4972857184776545E-2</v>
      </c>
      <c r="K2299" s="15">
        <v>0.92502714281522325</v>
      </c>
      <c r="L2299" s="58">
        <v>0.68158000000000007</v>
      </c>
      <c r="M2299">
        <v>3</v>
      </c>
      <c r="N2299">
        <v>0</v>
      </c>
      <c r="O2299" s="12">
        <v>10</v>
      </c>
      <c r="P2299" s="12">
        <v>7</v>
      </c>
      <c r="Q2299" s="12">
        <v>0</v>
      </c>
      <c r="R2299" s="12">
        <v>2.7750814284456697</v>
      </c>
      <c r="S2299" s="12">
        <v>2.9832448189456633</v>
      </c>
      <c r="T2299" s="12">
        <v>66.463911098952508</v>
      </c>
      <c r="U2299" s="12">
        <v>26.745256299353862</v>
      </c>
      <c r="V2299" s="12">
        <v>0</v>
      </c>
      <c r="W2299" s="59">
        <v>1.4011625100677912E-5</v>
      </c>
      <c r="X2299" s="59">
        <v>2.5564768340590886E-5</v>
      </c>
      <c r="Y2299" s="59">
        <v>0</v>
      </c>
      <c r="Z2299" s="59">
        <v>1.8060979841026954E-3</v>
      </c>
      <c r="AA2299" s="59">
        <v>3.7158170625510617E-3</v>
      </c>
      <c r="AB2299" s="59">
        <v>0</v>
      </c>
      <c r="AC2299" s="59">
        <v>9.2187870359458269E-5</v>
      </c>
      <c r="AD2299" s="59">
        <v>6.8002693306495898E-6</v>
      </c>
      <c r="AE2299" s="59">
        <v>7.085800525408829E-6</v>
      </c>
      <c r="AF2299" s="59">
        <v>6.7807848581166223E-6</v>
      </c>
      <c r="AG2299" s="59">
        <v>0</v>
      </c>
      <c r="AH2299" s="18">
        <v>5.1584965137896907E-4</v>
      </c>
      <c r="AI2299" s="12">
        <v>298</v>
      </c>
      <c r="AJ2299" s="17">
        <v>6</v>
      </c>
      <c r="AK2299" s="18">
        <v>0.90954407453956476</v>
      </c>
      <c r="AL2299" t="str">
        <f>IF(AK2299&lt;='CAV Tier 1 Analysis'!$A$5,"Tier 1", "Tier 2")</f>
        <v>Tier 2</v>
      </c>
      <c r="AM2299" t="str">
        <f t="shared" si="71"/>
        <v>North Carolina - Tier 2</v>
      </c>
      <c r="AN2299" t="str">
        <f t="shared" si="72"/>
        <v>Elk Park, Town Of - Tier 2</v>
      </c>
    </row>
    <row r="2300" spans="1:40" x14ac:dyDescent="0.3">
      <c r="A2300">
        <v>4</v>
      </c>
      <c r="B2300" t="s">
        <v>39</v>
      </c>
      <c r="C2300" t="s">
        <v>5231</v>
      </c>
      <c r="D2300" t="s">
        <v>8037</v>
      </c>
      <c r="E2300" t="s">
        <v>1665</v>
      </c>
      <c r="F2300" s="12">
        <v>430.37924227847253</v>
      </c>
      <c r="G2300" s="12">
        <v>5684.094457072948</v>
      </c>
      <c r="H2300" s="12">
        <v>1827.6642682802292</v>
      </c>
      <c r="I2300">
        <v>1</v>
      </c>
      <c r="J2300" s="15">
        <v>3.0762217541618009E-2</v>
      </c>
      <c r="K2300" s="15">
        <v>0.96923778245838221</v>
      </c>
      <c r="L2300" s="58">
        <v>6.0106200000000003</v>
      </c>
      <c r="M2300">
        <v>16</v>
      </c>
      <c r="N2300">
        <v>0</v>
      </c>
      <c r="O2300" s="12">
        <v>9</v>
      </c>
      <c r="P2300" s="12">
        <v>3</v>
      </c>
      <c r="Q2300" s="12">
        <v>0</v>
      </c>
      <c r="R2300" s="12">
        <v>0.96923778245838221</v>
      </c>
      <c r="S2300" s="12">
        <v>56.223005813878508</v>
      </c>
      <c r="T2300" s="12">
        <v>3631.7823297805548</v>
      </c>
      <c r="U2300" s="12">
        <v>3201.4030875020821</v>
      </c>
      <c r="V2300" s="12">
        <v>2052.3121272923931</v>
      </c>
      <c r="W2300" s="59">
        <v>1.2356371088153507E-4</v>
      </c>
      <c r="X2300" s="59">
        <v>1.3634543114981806E-4</v>
      </c>
      <c r="Y2300" s="59">
        <v>0</v>
      </c>
      <c r="Z2300" s="59">
        <v>1.6254881856924259E-3</v>
      </c>
      <c r="AA2300" s="59">
        <v>1.592493026807598E-3</v>
      </c>
      <c r="AB2300" s="59">
        <v>0</v>
      </c>
      <c r="AC2300" s="59">
        <v>3.2197962236664321E-5</v>
      </c>
      <c r="AD2300" s="59">
        <v>1.2815964002852942E-4</v>
      </c>
      <c r="AE2300" s="59">
        <v>3.8718884752683675E-4</v>
      </c>
      <c r="AF2300" s="59">
        <v>8.1165891018162976E-4</v>
      </c>
      <c r="AG2300" s="59">
        <v>8.3479586607355894E-4</v>
      </c>
      <c r="AH2300" s="18">
        <v>5.1562650732532686E-4</v>
      </c>
      <c r="AI2300" s="12">
        <v>299</v>
      </c>
      <c r="AJ2300" s="17">
        <v>6</v>
      </c>
      <c r="AK2300" s="18">
        <v>0.91005970104689005</v>
      </c>
      <c r="AL2300" t="str">
        <f>IF(AK2300&lt;='CAV Tier 1 Analysis'!$A$5,"Tier 1", "Tier 2")</f>
        <v>Tier 2</v>
      </c>
      <c r="AM2300" t="str">
        <f t="shared" si="71"/>
        <v>North Carolina - Tier 2</v>
      </c>
      <c r="AN2300" t="str">
        <f t="shared" si="72"/>
        <v>Aberdeen, Town Of - Tier 2</v>
      </c>
    </row>
    <row r="2301" spans="1:40" x14ac:dyDescent="0.3">
      <c r="A2301">
        <v>4</v>
      </c>
      <c r="B2301" t="s">
        <v>39</v>
      </c>
      <c r="C2301" t="s">
        <v>5356</v>
      </c>
      <c r="D2301" t="s">
        <v>8201</v>
      </c>
      <c r="E2301" t="s">
        <v>2398</v>
      </c>
      <c r="F2301" s="12">
        <v>15.810737008179553</v>
      </c>
      <c r="G2301" s="12">
        <v>171.22765729336257</v>
      </c>
      <c r="H2301" s="12">
        <v>94.359699435257951</v>
      </c>
      <c r="I2301">
        <v>0</v>
      </c>
      <c r="J2301" s="15">
        <v>0.41843881319241061</v>
      </c>
      <c r="K2301" s="15">
        <v>0.58156118680758961</v>
      </c>
      <c r="L2301" s="58">
        <v>0.15705999999999998</v>
      </c>
      <c r="M2301">
        <v>0</v>
      </c>
      <c r="N2301">
        <v>0</v>
      </c>
      <c r="O2301" s="12">
        <v>7</v>
      </c>
      <c r="P2301" s="12">
        <v>8</v>
      </c>
      <c r="Q2301" s="12">
        <v>0</v>
      </c>
      <c r="R2301" s="12">
        <v>0</v>
      </c>
      <c r="S2301" s="12">
        <v>39.483760644881912</v>
      </c>
      <c r="T2301" s="12">
        <v>191.4505174958791</v>
      </c>
      <c r="U2301" s="12">
        <v>175.63978048769954</v>
      </c>
      <c r="V2301" s="12">
        <v>0</v>
      </c>
      <c r="W2301" s="59">
        <v>3.2287711469122808E-6</v>
      </c>
      <c r="X2301" s="59">
        <v>0</v>
      </c>
      <c r="Y2301" s="59">
        <v>0</v>
      </c>
      <c r="Z2301" s="59">
        <v>1.2642685888718866E-3</v>
      </c>
      <c r="AA2301" s="59">
        <v>4.2466480714869279E-3</v>
      </c>
      <c r="AB2301" s="59">
        <v>0</v>
      </c>
      <c r="AC2301" s="59">
        <v>0</v>
      </c>
      <c r="AD2301" s="59">
        <v>9.0002739589770892E-5</v>
      </c>
      <c r="AE2301" s="59">
        <v>2.0410778647112634E-5</v>
      </c>
      <c r="AF2301" s="59">
        <v>4.4530347762743003E-5</v>
      </c>
      <c r="AG2301" s="59">
        <v>0</v>
      </c>
      <c r="AH2301" s="18">
        <v>5.1537175431866844E-4</v>
      </c>
      <c r="AI2301" s="12">
        <v>300</v>
      </c>
      <c r="AJ2301" s="17">
        <v>6</v>
      </c>
      <c r="AK2301" s="18">
        <v>0.91057507280120875</v>
      </c>
      <c r="AL2301" t="str">
        <f>IF(AK2301&lt;='CAV Tier 1 Analysis'!$A$5,"Tier 1", "Tier 2")</f>
        <v>Tier 2</v>
      </c>
      <c r="AM2301" t="str">
        <f t="shared" si="71"/>
        <v>North Carolina - Tier 2</v>
      </c>
      <c r="AN2301" t="str">
        <f t="shared" si="72"/>
        <v>East Laurinburg, Town Of - Tier 2</v>
      </c>
    </row>
    <row r="2302" spans="1:40" x14ac:dyDescent="0.3">
      <c r="A2302">
        <v>4</v>
      </c>
      <c r="B2302" t="s">
        <v>39</v>
      </c>
      <c r="C2302" t="s">
        <v>5215</v>
      </c>
      <c r="D2302" t="s">
        <v>8009</v>
      </c>
      <c r="E2302" t="s">
        <v>2353</v>
      </c>
      <c r="F2302" s="12">
        <v>18.044297757116052</v>
      </c>
      <c r="G2302" s="12">
        <v>83.192660906593716</v>
      </c>
      <c r="H2302" s="12">
        <v>54.120694028304335</v>
      </c>
      <c r="I2302">
        <v>5</v>
      </c>
      <c r="J2302" s="15">
        <v>6.2384259259259264E-2</v>
      </c>
      <c r="K2302" s="15">
        <v>0.93761574074074094</v>
      </c>
      <c r="L2302" s="58">
        <v>0.34560000000000002</v>
      </c>
      <c r="M2302">
        <v>7</v>
      </c>
      <c r="N2302">
        <v>0</v>
      </c>
      <c r="O2302" s="12">
        <v>8</v>
      </c>
      <c r="P2302" s="12">
        <v>7</v>
      </c>
      <c r="Q2302" s="12">
        <v>1</v>
      </c>
      <c r="R2302" s="12">
        <v>4.6880787037037051</v>
      </c>
      <c r="S2302" s="12">
        <v>3.3762794075527824</v>
      </c>
      <c r="T2302" s="12">
        <v>82.845966295036149</v>
      </c>
      <c r="U2302" s="12">
        <v>64.801668537920094</v>
      </c>
      <c r="V2302" s="12">
        <v>0.34669461155756665</v>
      </c>
      <c r="W2302" s="59">
        <v>7.1046944376218289E-6</v>
      </c>
      <c r="X2302" s="59">
        <v>5.9651126128045401E-5</v>
      </c>
      <c r="Y2302" s="59">
        <v>0</v>
      </c>
      <c r="Z2302" s="59">
        <v>1.4448783872821563E-3</v>
      </c>
      <c r="AA2302" s="59">
        <v>3.7158170625510617E-3</v>
      </c>
      <c r="AB2302" s="59">
        <v>2.4277737314882253E-4</v>
      </c>
      <c r="AC2302" s="59">
        <v>1.5573740912317723E-4</v>
      </c>
      <c r="AD2302" s="59">
        <v>7.6961867698807659E-6</v>
      </c>
      <c r="AE2302" s="59">
        <v>8.8323118786583269E-6</v>
      </c>
      <c r="AF2302" s="59">
        <v>1.642931246888954E-5</v>
      </c>
      <c r="AG2302" s="59">
        <v>1.4102105847811002E-7</v>
      </c>
      <c r="AH2302" s="18">
        <v>5.1446044407698103E-4</v>
      </c>
      <c r="AI2302" s="12">
        <v>301</v>
      </c>
      <c r="AJ2302" s="17">
        <v>6</v>
      </c>
      <c r="AK2302" s="18">
        <v>0.91108953324528574</v>
      </c>
      <c r="AL2302" t="str">
        <f>IF(AK2302&lt;='CAV Tier 1 Analysis'!$A$5,"Tier 1", "Tier 2")</f>
        <v>Tier 2</v>
      </c>
      <c r="AM2302" t="str">
        <f t="shared" si="71"/>
        <v>North Carolina - Tier 2</v>
      </c>
      <c r="AN2302" t="str">
        <f t="shared" si="72"/>
        <v>Dillsboro, Town Of - Tier 2</v>
      </c>
    </row>
    <row r="2303" spans="1:40" x14ac:dyDescent="0.3">
      <c r="A2303">
        <v>4</v>
      </c>
      <c r="B2303" t="s">
        <v>39</v>
      </c>
      <c r="C2303" t="s">
        <v>5236</v>
      </c>
      <c r="D2303" t="s">
        <v>8045</v>
      </c>
      <c r="E2303" t="s">
        <v>2393</v>
      </c>
      <c r="F2303" s="12">
        <v>41.725129951050533</v>
      </c>
      <c r="G2303" s="12">
        <v>34.74335100347011</v>
      </c>
      <c r="H2303" s="12">
        <v>17.091530683787617</v>
      </c>
      <c r="I2303">
        <v>3</v>
      </c>
      <c r="J2303" s="15">
        <v>0</v>
      </c>
      <c r="K2303" s="15">
        <v>1</v>
      </c>
      <c r="L2303" s="58">
        <v>1.01675</v>
      </c>
      <c r="M2303">
        <v>1</v>
      </c>
      <c r="N2303">
        <v>0</v>
      </c>
      <c r="O2303" s="12">
        <v>10</v>
      </c>
      <c r="P2303" s="12">
        <v>7</v>
      </c>
      <c r="Q2303" s="12">
        <v>0</v>
      </c>
      <c r="R2303" s="12">
        <v>3</v>
      </c>
      <c r="S2303" s="12">
        <v>0</v>
      </c>
      <c r="T2303" s="12">
        <v>37.739062292502481</v>
      </c>
      <c r="U2303" s="12">
        <v>0</v>
      </c>
      <c r="V2303" s="12">
        <v>0</v>
      </c>
      <c r="W2303" s="59">
        <v>2.0901904136145816E-5</v>
      </c>
      <c r="X2303" s="59">
        <v>8.5215894468636288E-6</v>
      </c>
      <c r="Y2303" s="59">
        <v>0</v>
      </c>
      <c r="Z2303" s="59">
        <v>1.8060979841026954E-3</v>
      </c>
      <c r="AA2303" s="59">
        <v>3.7158170625510617E-3</v>
      </c>
      <c r="AB2303" s="59">
        <v>0</v>
      </c>
      <c r="AC2303" s="59">
        <v>9.9659638179798858E-5</v>
      </c>
      <c r="AD2303" s="59">
        <v>0</v>
      </c>
      <c r="AE2303" s="59">
        <v>4.0234085385454407E-6</v>
      </c>
      <c r="AF2303" s="59">
        <v>0</v>
      </c>
      <c r="AG2303" s="59">
        <v>0</v>
      </c>
      <c r="AH2303" s="18">
        <v>5.1409287154137375E-4</v>
      </c>
      <c r="AI2303" s="12">
        <v>302</v>
      </c>
      <c r="AJ2303" s="17">
        <v>6</v>
      </c>
      <c r="AK2303" s="18">
        <v>0.9116036261168271</v>
      </c>
      <c r="AL2303" t="str">
        <f>IF(AK2303&lt;='CAV Tier 1 Analysis'!$A$5,"Tier 1", "Tier 2")</f>
        <v>Tier 2</v>
      </c>
      <c r="AM2303" t="str">
        <f t="shared" si="71"/>
        <v>North Carolina - Tier 2</v>
      </c>
      <c r="AN2303" t="str">
        <f t="shared" si="72"/>
        <v>Jackson,Town Of - Tier 2</v>
      </c>
    </row>
    <row r="2304" spans="1:40" x14ac:dyDescent="0.3">
      <c r="A2304">
        <v>4</v>
      </c>
      <c r="B2304" t="s">
        <v>39</v>
      </c>
      <c r="C2304" t="s">
        <v>5529</v>
      </c>
      <c r="D2304" t="s">
        <v>8409</v>
      </c>
      <c r="E2304" t="s">
        <v>2420</v>
      </c>
      <c r="F2304" s="12">
        <v>146.30483452121297</v>
      </c>
      <c r="G2304" s="12">
        <v>99.512543937942127</v>
      </c>
      <c r="H2304" s="12">
        <v>320.85438579335687</v>
      </c>
      <c r="I2304">
        <v>0</v>
      </c>
      <c r="J2304" s="15">
        <v>0</v>
      </c>
      <c r="K2304" s="15">
        <v>1</v>
      </c>
      <c r="L2304" s="58">
        <v>2.5106200000000003</v>
      </c>
      <c r="M2304">
        <v>5</v>
      </c>
      <c r="N2304">
        <v>0</v>
      </c>
      <c r="O2304" s="12">
        <v>10</v>
      </c>
      <c r="P2304" s="12">
        <v>7</v>
      </c>
      <c r="Q2304" s="12">
        <v>0</v>
      </c>
      <c r="R2304" s="12">
        <v>0</v>
      </c>
      <c r="S2304" s="12">
        <v>0</v>
      </c>
      <c r="T2304" s="12">
        <v>118.70185596315659</v>
      </c>
      <c r="U2304" s="12">
        <v>0</v>
      </c>
      <c r="V2304" s="12">
        <v>0</v>
      </c>
      <c r="W2304" s="59">
        <v>5.1612233648675108E-5</v>
      </c>
      <c r="X2304" s="59">
        <v>4.2607947234318144E-5</v>
      </c>
      <c r="Y2304" s="59">
        <v>0</v>
      </c>
      <c r="Z2304" s="59">
        <v>1.8060979841026954E-3</v>
      </c>
      <c r="AA2304" s="59">
        <v>3.7158170625510617E-3</v>
      </c>
      <c r="AB2304" s="59">
        <v>0</v>
      </c>
      <c r="AC2304" s="59">
        <v>0</v>
      </c>
      <c r="AD2304" s="59">
        <v>0</v>
      </c>
      <c r="AE2304" s="59">
        <v>1.2654953033060283E-5</v>
      </c>
      <c r="AF2304" s="59">
        <v>0</v>
      </c>
      <c r="AG2304" s="59">
        <v>0</v>
      </c>
      <c r="AH2304" s="18">
        <v>5.1170819823361912E-4</v>
      </c>
      <c r="AI2304" s="12">
        <v>303</v>
      </c>
      <c r="AJ2304" s="17">
        <v>6</v>
      </c>
      <c r="AK2304" s="18">
        <v>0.91211533431506076</v>
      </c>
      <c r="AL2304" t="str">
        <f>IF(AK2304&lt;='CAV Tier 1 Analysis'!$A$5,"Tier 1", "Tier 2")</f>
        <v>Tier 2</v>
      </c>
      <c r="AM2304" t="str">
        <f t="shared" si="71"/>
        <v>North Carolina - Tier 2</v>
      </c>
      <c r="AN2304" t="str">
        <f t="shared" si="72"/>
        <v>Sugar Mountain, Village Of - Tier 2</v>
      </c>
    </row>
    <row r="2305" spans="1:40" x14ac:dyDescent="0.3">
      <c r="A2305">
        <v>4</v>
      </c>
      <c r="B2305" t="s">
        <v>39</v>
      </c>
      <c r="C2305" t="s">
        <v>5308</v>
      </c>
      <c r="D2305" t="s">
        <v>8142</v>
      </c>
      <c r="E2305" t="s">
        <v>2424</v>
      </c>
      <c r="F2305" s="12">
        <v>129.44533805380769</v>
      </c>
      <c r="G2305" s="12">
        <v>211.37299222946226</v>
      </c>
      <c r="H2305" s="12">
        <v>76.308182063152003</v>
      </c>
      <c r="I2305">
        <v>0</v>
      </c>
      <c r="J2305" s="15">
        <v>0</v>
      </c>
      <c r="K2305" s="15">
        <v>1</v>
      </c>
      <c r="L2305" s="58">
        <v>2.7111700000000001</v>
      </c>
      <c r="M2305">
        <v>0</v>
      </c>
      <c r="N2305">
        <v>0</v>
      </c>
      <c r="O2305" s="12">
        <v>10</v>
      </c>
      <c r="P2305" s="12">
        <v>7</v>
      </c>
      <c r="Q2305" s="12">
        <v>0</v>
      </c>
      <c r="R2305" s="12">
        <v>0</v>
      </c>
      <c r="S2305" s="12">
        <v>0</v>
      </c>
      <c r="T2305" s="12">
        <v>212.48257798446753</v>
      </c>
      <c r="U2305" s="12">
        <v>83.037239930659837</v>
      </c>
      <c r="V2305" s="12">
        <v>0</v>
      </c>
      <c r="W2305" s="59">
        <v>5.573505329411798E-5</v>
      </c>
      <c r="X2305" s="59">
        <v>0</v>
      </c>
      <c r="Y2305" s="59">
        <v>0</v>
      </c>
      <c r="Z2305" s="59">
        <v>1.8060979841026954E-3</v>
      </c>
      <c r="AA2305" s="59">
        <v>3.7158170625510617E-3</v>
      </c>
      <c r="AB2305" s="59">
        <v>0</v>
      </c>
      <c r="AC2305" s="59">
        <v>0</v>
      </c>
      <c r="AD2305" s="59">
        <v>0</v>
      </c>
      <c r="AE2305" s="59">
        <v>2.2653032868935263E-5</v>
      </c>
      <c r="AF2305" s="59">
        <v>2.1052617813021971E-5</v>
      </c>
      <c r="AG2305" s="59">
        <v>0</v>
      </c>
      <c r="AH2305" s="18">
        <v>5.1103234096634828E-4</v>
      </c>
      <c r="AI2305" s="12">
        <v>304</v>
      </c>
      <c r="AJ2305" s="17">
        <v>6</v>
      </c>
      <c r="AK2305" s="18">
        <v>0.91262636665602714</v>
      </c>
      <c r="AL2305" t="str">
        <f>IF(AK2305&lt;='CAV Tier 1 Analysis'!$A$5,"Tier 1", "Tier 2")</f>
        <v>Tier 2</v>
      </c>
      <c r="AM2305" t="str">
        <f t="shared" si="71"/>
        <v>North Carolina - Tier 2</v>
      </c>
      <c r="AN2305" t="str">
        <f t="shared" si="72"/>
        <v>Polkton, Town Of - Tier 2</v>
      </c>
    </row>
    <row r="2306" spans="1:40" x14ac:dyDescent="0.3">
      <c r="A2306">
        <v>4</v>
      </c>
      <c r="B2306" t="s">
        <v>39</v>
      </c>
      <c r="C2306" t="s">
        <v>5390</v>
      </c>
      <c r="D2306" t="s">
        <v>8245</v>
      </c>
      <c r="E2306" t="s">
        <v>2436</v>
      </c>
      <c r="F2306" s="12">
        <v>74.742870599899035</v>
      </c>
      <c r="G2306" s="12">
        <v>136.06499056129812</v>
      </c>
      <c r="H2306" s="12">
        <v>72.530829194336604</v>
      </c>
      <c r="I2306">
        <v>0</v>
      </c>
      <c r="J2306" s="15">
        <v>2.333472426591703E-3</v>
      </c>
      <c r="K2306" s="15">
        <v>0.99766652757340812</v>
      </c>
      <c r="L2306" s="58">
        <v>1.8213200000000001</v>
      </c>
      <c r="M2306">
        <v>1</v>
      </c>
      <c r="N2306">
        <v>0</v>
      </c>
      <c r="O2306" s="12">
        <v>10</v>
      </c>
      <c r="P2306" s="12">
        <v>7</v>
      </c>
      <c r="Q2306" s="12">
        <v>0</v>
      </c>
      <c r="R2306" s="12">
        <v>0</v>
      </c>
      <c r="S2306" s="12">
        <v>0.16924869000281698</v>
      </c>
      <c r="T2306" s="12">
        <v>137.01619002862816</v>
      </c>
      <c r="U2306" s="12">
        <v>62.273319428729124</v>
      </c>
      <c r="V2306" s="12">
        <v>0</v>
      </c>
      <c r="W2306" s="59">
        <v>3.7441904146786428E-5</v>
      </c>
      <c r="X2306" s="59">
        <v>8.5215894468636288E-6</v>
      </c>
      <c r="Y2306" s="59">
        <v>0</v>
      </c>
      <c r="Z2306" s="59">
        <v>1.8060979841026954E-3</v>
      </c>
      <c r="AA2306" s="59">
        <v>3.7158170625510617E-3</v>
      </c>
      <c r="AB2306" s="59">
        <v>0</v>
      </c>
      <c r="AC2306" s="59">
        <v>0</v>
      </c>
      <c r="AD2306" s="59">
        <v>3.858002764538579E-7</v>
      </c>
      <c r="AE2306" s="59">
        <v>1.4607467048529899E-5</v>
      </c>
      <c r="AF2306" s="59">
        <v>1.5788294444468927E-5</v>
      </c>
      <c r="AG2306" s="59">
        <v>0</v>
      </c>
      <c r="AH2306" s="18">
        <v>5.0896910018335094E-4</v>
      </c>
      <c r="AI2306" s="12">
        <v>305</v>
      </c>
      <c r="AJ2306" s="17">
        <v>6</v>
      </c>
      <c r="AK2306" s="18">
        <v>0.91313533575621053</v>
      </c>
      <c r="AL2306" t="str">
        <f>IF(AK2306&lt;='CAV Tier 1 Analysis'!$A$5,"Tier 1", "Tier 2")</f>
        <v>Tier 2</v>
      </c>
      <c r="AM2306" t="str">
        <f t="shared" si="71"/>
        <v>North Carolina - Tier 2</v>
      </c>
      <c r="AN2306" t="str">
        <f t="shared" si="72"/>
        <v>Gaston, Town Of - Tier 2</v>
      </c>
    </row>
    <row r="2307" spans="1:40" x14ac:dyDescent="0.3">
      <c r="A2307">
        <v>4</v>
      </c>
      <c r="B2307" t="s">
        <v>39</v>
      </c>
      <c r="C2307" t="s">
        <v>5526</v>
      </c>
      <c r="D2307" t="s">
        <v>8405</v>
      </c>
      <c r="E2307" t="s">
        <v>2444</v>
      </c>
      <c r="F2307" s="12">
        <v>16.693101907196947</v>
      </c>
      <c r="G2307" s="12">
        <v>4.6597821903701933</v>
      </c>
      <c r="H2307" s="12">
        <v>2.7387792675189053</v>
      </c>
      <c r="I2307">
        <v>2</v>
      </c>
      <c r="J2307" s="15">
        <v>0</v>
      </c>
      <c r="K2307" s="15">
        <v>1</v>
      </c>
      <c r="L2307" s="58">
        <v>0.29668</v>
      </c>
      <c r="M2307">
        <v>1</v>
      </c>
      <c r="N2307">
        <v>0</v>
      </c>
      <c r="O2307" s="12">
        <v>7</v>
      </c>
      <c r="P2307" s="12">
        <v>8</v>
      </c>
      <c r="Q2307" s="12">
        <v>0</v>
      </c>
      <c r="R2307" s="12">
        <v>2</v>
      </c>
      <c r="S2307" s="12">
        <v>0</v>
      </c>
      <c r="T2307" s="12">
        <v>5.6858600567927695</v>
      </c>
      <c r="U2307" s="12">
        <v>0</v>
      </c>
      <c r="V2307" s="12">
        <v>0</v>
      </c>
      <c r="W2307" s="59">
        <v>6.0990183615556828E-6</v>
      </c>
      <c r="X2307" s="59">
        <v>8.5215894468636288E-6</v>
      </c>
      <c r="Y2307" s="59">
        <v>0</v>
      </c>
      <c r="Z2307" s="59">
        <v>1.2642685888718866E-3</v>
      </c>
      <c r="AA2307" s="59">
        <v>4.2466480714869279E-3</v>
      </c>
      <c r="AB2307" s="59">
        <v>0</v>
      </c>
      <c r="AC2307" s="59">
        <v>6.6439758786532568E-5</v>
      </c>
      <c r="AD2307" s="59">
        <v>0</v>
      </c>
      <c r="AE2307" s="59">
        <v>6.0617663799291888E-7</v>
      </c>
      <c r="AF2307" s="59">
        <v>0</v>
      </c>
      <c r="AG2307" s="59">
        <v>0</v>
      </c>
      <c r="AH2307" s="18">
        <v>5.0841665487197808E-4</v>
      </c>
      <c r="AI2307" s="12">
        <v>306</v>
      </c>
      <c r="AJ2307" s="17">
        <v>6</v>
      </c>
      <c r="AK2307" s="18">
        <v>0.91364375241108253</v>
      </c>
      <c r="AL2307" t="str">
        <f>IF(AK2307&lt;='CAV Tier 1 Analysis'!$A$5,"Tier 1", "Tier 2")</f>
        <v>Tier 2</v>
      </c>
      <c r="AM2307" t="str">
        <f t="shared" si="71"/>
        <v>North Carolina - Tier 2</v>
      </c>
      <c r="AN2307" t="str">
        <f t="shared" si="72"/>
        <v>Hassell, Town Of - Tier 2</v>
      </c>
    </row>
    <row r="2308" spans="1:40" x14ac:dyDescent="0.3">
      <c r="A2308">
        <v>4</v>
      </c>
      <c r="B2308" t="s">
        <v>39</v>
      </c>
      <c r="C2308" t="s">
        <v>4860</v>
      </c>
      <c r="D2308" t="s">
        <v>8044</v>
      </c>
      <c r="E2308" t="s">
        <v>2445</v>
      </c>
      <c r="F2308" s="12">
        <v>73.531436288460625</v>
      </c>
      <c r="G2308" s="12">
        <v>93.193025756835198</v>
      </c>
      <c r="H2308" s="12">
        <v>56.708179874564287</v>
      </c>
      <c r="I2308">
        <v>0</v>
      </c>
      <c r="J2308" s="15">
        <v>0</v>
      </c>
      <c r="K2308" s="15">
        <v>1</v>
      </c>
      <c r="L2308" s="58">
        <v>1.7918000000000001</v>
      </c>
      <c r="M2308">
        <v>1</v>
      </c>
      <c r="N2308">
        <v>0</v>
      </c>
      <c r="O2308" s="12">
        <v>10</v>
      </c>
      <c r="P2308" s="12">
        <v>7</v>
      </c>
      <c r="Q2308" s="12">
        <v>0</v>
      </c>
      <c r="R2308" s="12">
        <v>0</v>
      </c>
      <c r="S2308" s="12">
        <v>0</v>
      </c>
      <c r="T2308" s="12">
        <v>107.03550693925621</v>
      </c>
      <c r="U2308" s="12">
        <v>33.504070650795583</v>
      </c>
      <c r="V2308" s="12">
        <v>0</v>
      </c>
      <c r="W2308" s="59">
        <v>3.6835044830239559E-5</v>
      </c>
      <c r="X2308" s="59">
        <v>8.5215894468636288E-6</v>
      </c>
      <c r="Y2308" s="59">
        <v>0</v>
      </c>
      <c r="Z2308" s="59">
        <v>1.8060979841026954E-3</v>
      </c>
      <c r="AA2308" s="59">
        <v>3.7158170625510617E-3</v>
      </c>
      <c r="AB2308" s="59">
        <v>0</v>
      </c>
      <c r="AC2308" s="59">
        <v>0</v>
      </c>
      <c r="AD2308" s="59">
        <v>0</v>
      </c>
      <c r="AE2308" s="59">
        <v>1.1411189001177139E-5</v>
      </c>
      <c r="AF2308" s="59">
        <v>8.494362230496656E-6</v>
      </c>
      <c r="AG2308" s="59">
        <v>0</v>
      </c>
      <c r="AH2308" s="18">
        <v>5.0792520292386673E-4</v>
      </c>
      <c r="AI2308" s="12">
        <v>307</v>
      </c>
      <c r="AJ2308" s="17">
        <v>6</v>
      </c>
      <c r="AK2308" s="18">
        <v>0.9141516776140064</v>
      </c>
      <c r="AL2308" t="str">
        <f>IF(AK2308&lt;='CAV Tier 1 Analysis'!$A$5,"Tier 1", "Tier 2")</f>
        <v>Tier 2</v>
      </c>
      <c r="AM2308" t="str">
        <f t="shared" si="71"/>
        <v>North Carolina - Tier 2</v>
      </c>
      <c r="AN2308" t="str">
        <f t="shared" si="72"/>
        <v>Conway, Town Of - Tier 2</v>
      </c>
    </row>
    <row r="2309" spans="1:40" x14ac:dyDescent="0.3">
      <c r="A2309">
        <v>4</v>
      </c>
      <c r="B2309" t="s">
        <v>39</v>
      </c>
      <c r="C2309" t="s">
        <v>5196</v>
      </c>
      <c r="D2309" t="s">
        <v>7983</v>
      </c>
      <c r="E2309" t="s">
        <v>2451</v>
      </c>
      <c r="F2309" s="12">
        <v>10.376869427030192</v>
      </c>
      <c r="G2309" s="12">
        <v>24.355847067966486</v>
      </c>
      <c r="H2309" s="12">
        <v>7.0710712418826098</v>
      </c>
      <c r="I2309">
        <v>1</v>
      </c>
      <c r="J2309" s="15">
        <v>0</v>
      </c>
      <c r="K2309" s="15">
        <v>1.0000000000000002</v>
      </c>
      <c r="L2309" s="58">
        <v>0.40231000000000006</v>
      </c>
      <c r="M2309">
        <v>3</v>
      </c>
      <c r="N2309">
        <v>0</v>
      </c>
      <c r="O2309" s="12">
        <v>7</v>
      </c>
      <c r="P2309" s="12">
        <v>8</v>
      </c>
      <c r="Q2309" s="12">
        <v>0</v>
      </c>
      <c r="R2309" s="12">
        <v>1.0000000000000002</v>
      </c>
      <c r="S2309" s="12">
        <v>0</v>
      </c>
      <c r="T2309" s="12">
        <v>20.852155942854942</v>
      </c>
      <c r="U2309" s="12">
        <v>10.475286515824751</v>
      </c>
      <c r="V2309" s="12">
        <v>3.5036911251115441</v>
      </c>
      <c r="W2309" s="59">
        <v>8.2705139444433968E-6</v>
      </c>
      <c r="X2309" s="59">
        <v>2.5564768340590886E-5</v>
      </c>
      <c r="Y2309" s="59">
        <v>0</v>
      </c>
      <c r="Z2309" s="59">
        <v>1.2642685888718866E-3</v>
      </c>
      <c r="AA2309" s="59">
        <v>4.2466480714869279E-3</v>
      </c>
      <c r="AB2309" s="59">
        <v>0</v>
      </c>
      <c r="AC2309" s="59">
        <v>3.3219879393266291E-5</v>
      </c>
      <c r="AD2309" s="59">
        <v>0</v>
      </c>
      <c r="AE2309" s="59">
        <v>2.2230743736372903E-6</v>
      </c>
      <c r="AF2309" s="59">
        <v>2.6558229016729867E-6</v>
      </c>
      <c r="AG2309" s="59">
        <v>1.4251569380435803E-6</v>
      </c>
      <c r="AH2309" s="18">
        <v>5.0766144329549717E-4</v>
      </c>
      <c r="AI2309" s="12">
        <v>308</v>
      </c>
      <c r="AJ2309" s="17">
        <v>6</v>
      </c>
      <c r="AK2309" s="18">
        <v>0.9146593390573019</v>
      </c>
      <c r="AL2309" t="str">
        <f>IF(AK2309&lt;='CAV Tier 1 Analysis'!$A$5,"Tier 1", "Tier 2")</f>
        <v>Tier 2</v>
      </c>
      <c r="AM2309" t="str">
        <f t="shared" si="71"/>
        <v>North Carolina - Tier 2</v>
      </c>
      <c r="AN2309" t="str">
        <f t="shared" si="72"/>
        <v>Gatesville, Town Of - Tier 2</v>
      </c>
    </row>
    <row r="2310" spans="1:40" x14ac:dyDescent="0.3">
      <c r="A2310">
        <v>4</v>
      </c>
      <c r="B2310" t="s">
        <v>39</v>
      </c>
      <c r="C2310" t="s">
        <v>4839</v>
      </c>
      <c r="D2310" t="s">
        <v>8046</v>
      </c>
      <c r="E2310" t="s">
        <v>2446</v>
      </c>
      <c r="F2310" s="12">
        <v>52.971524702056577</v>
      </c>
      <c r="G2310" s="12">
        <v>73.550982555933984</v>
      </c>
      <c r="H2310" s="12">
        <v>42.169095262315516</v>
      </c>
      <c r="I2310">
        <v>0</v>
      </c>
      <c r="J2310" s="15">
        <v>0</v>
      </c>
      <c r="K2310" s="15">
        <v>0.99999999999999978</v>
      </c>
      <c r="L2310" s="58">
        <v>1.2907999999999999</v>
      </c>
      <c r="M2310">
        <v>2</v>
      </c>
      <c r="N2310">
        <v>0</v>
      </c>
      <c r="O2310" s="12">
        <v>10</v>
      </c>
      <c r="P2310" s="12">
        <v>7</v>
      </c>
      <c r="Q2310" s="12">
        <v>0</v>
      </c>
      <c r="R2310" s="12">
        <v>0</v>
      </c>
      <c r="S2310" s="12">
        <v>0</v>
      </c>
      <c r="T2310" s="12">
        <v>84.24990473553224</v>
      </c>
      <c r="U2310" s="12">
        <v>31.278380033475663</v>
      </c>
      <c r="V2310" s="12">
        <v>0</v>
      </c>
      <c r="W2310" s="59">
        <v>2.6535704803478749E-5</v>
      </c>
      <c r="X2310" s="59">
        <v>1.7043178893727258E-5</v>
      </c>
      <c r="Y2310" s="59">
        <v>0</v>
      </c>
      <c r="Z2310" s="59">
        <v>1.8060979841026954E-3</v>
      </c>
      <c r="AA2310" s="59">
        <v>3.7158170625510617E-3</v>
      </c>
      <c r="AB2310" s="59">
        <v>0</v>
      </c>
      <c r="AC2310" s="59">
        <v>0</v>
      </c>
      <c r="AD2310" s="59">
        <v>0</v>
      </c>
      <c r="AE2310" s="59">
        <v>8.9819875082567422E-6</v>
      </c>
      <c r="AF2310" s="59">
        <v>7.9300778928236713E-6</v>
      </c>
      <c r="AG2310" s="59">
        <v>0</v>
      </c>
      <c r="AH2310" s="18">
        <v>5.074914541592767E-4</v>
      </c>
      <c r="AI2310" s="12">
        <v>309</v>
      </c>
      <c r="AJ2310" s="17">
        <v>6</v>
      </c>
      <c r="AK2310" s="18">
        <v>0.91516683051146119</v>
      </c>
      <c r="AL2310" t="str">
        <f>IF(AK2310&lt;='CAV Tier 1 Analysis'!$A$5,"Tier 1", "Tier 2")</f>
        <v>Tier 2</v>
      </c>
      <c r="AM2310" t="str">
        <f t="shared" si="71"/>
        <v>North Carolina - Tier 2</v>
      </c>
      <c r="AN2310" t="str">
        <f t="shared" si="72"/>
        <v>Woodland, Town Of - Tier 2</v>
      </c>
    </row>
    <row r="2311" spans="1:40" x14ac:dyDescent="0.3">
      <c r="A2311">
        <v>4</v>
      </c>
      <c r="B2311" t="s">
        <v>39</v>
      </c>
      <c r="C2311" t="s">
        <v>5493</v>
      </c>
      <c r="D2311" t="s">
        <v>8364</v>
      </c>
      <c r="E2311" t="s">
        <v>2459</v>
      </c>
      <c r="F2311" s="12">
        <v>51.48636861360955</v>
      </c>
      <c r="G2311" s="12">
        <v>31.560237379636799</v>
      </c>
      <c r="H2311" s="12">
        <v>18.524487157612903</v>
      </c>
      <c r="I2311">
        <v>0</v>
      </c>
      <c r="J2311" s="15">
        <v>0</v>
      </c>
      <c r="K2311" s="15">
        <v>1</v>
      </c>
      <c r="L2311" s="58">
        <v>1.25461</v>
      </c>
      <c r="M2311">
        <v>1</v>
      </c>
      <c r="N2311">
        <v>0</v>
      </c>
      <c r="O2311" s="12">
        <v>10</v>
      </c>
      <c r="P2311" s="12">
        <v>7</v>
      </c>
      <c r="Q2311" s="12">
        <v>0</v>
      </c>
      <c r="R2311" s="12">
        <v>0</v>
      </c>
      <c r="S2311" s="12">
        <v>0</v>
      </c>
      <c r="T2311" s="12">
        <v>34.908366910346096</v>
      </c>
      <c r="U2311" s="12">
        <v>0</v>
      </c>
      <c r="V2311" s="12">
        <v>0</v>
      </c>
      <c r="W2311" s="59">
        <v>2.5791726528890977E-5</v>
      </c>
      <c r="X2311" s="59">
        <v>8.5215894468636288E-6</v>
      </c>
      <c r="Y2311" s="59">
        <v>0</v>
      </c>
      <c r="Z2311" s="59">
        <v>1.8060979841026954E-3</v>
      </c>
      <c r="AA2311" s="59">
        <v>3.7158170625510617E-3</v>
      </c>
      <c r="AB2311" s="59">
        <v>0</v>
      </c>
      <c r="AC2311" s="59">
        <v>0</v>
      </c>
      <c r="AD2311" s="59">
        <v>0</v>
      </c>
      <c r="AE2311" s="59">
        <v>3.7216245704564462E-6</v>
      </c>
      <c r="AF2311" s="59">
        <v>0</v>
      </c>
      <c r="AG2311" s="59">
        <v>0</v>
      </c>
      <c r="AH2311" s="18">
        <v>5.0544999883636067E-4</v>
      </c>
      <c r="AI2311" s="12">
        <v>310</v>
      </c>
      <c r="AJ2311" s="17">
        <v>6</v>
      </c>
      <c r="AK2311" s="18">
        <v>0.91567228051029759</v>
      </c>
      <c r="AL2311" t="str">
        <f>IF(AK2311&lt;='CAV Tier 1 Analysis'!$A$5,"Tier 1", "Tier 2")</f>
        <v>Tier 2</v>
      </c>
      <c r="AM2311" t="str">
        <f t="shared" si="71"/>
        <v>North Carolina - Tier 2</v>
      </c>
      <c r="AN2311" t="str">
        <f t="shared" si="72"/>
        <v>Lasker, Town Of - Tier 2</v>
      </c>
    </row>
    <row r="2312" spans="1:40" x14ac:dyDescent="0.3">
      <c r="A2312">
        <v>4</v>
      </c>
      <c r="B2312" t="s">
        <v>39</v>
      </c>
      <c r="C2312" t="s">
        <v>5354</v>
      </c>
      <c r="D2312" t="s">
        <v>8199</v>
      </c>
      <c r="E2312" t="s">
        <v>2163</v>
      </c>
      <c r="F2312" s="12">
        <v>518.24016892843395</v>
      </c>
      <c r="G2312" s="12">
        <v>2697.88728348822</v>
      </c>
      <c r="H2312" s="12">
        <v>1523.3873695247635</v>
      </c>
      <c r="I2312">
        <v>0</v>
      </c>
      <c r="J2312" s="15">
        <v>1.0206066388975541E-2</v>
      </c>
      <c r="K2312" s="15">
        <v>0.98979393361102463</v>
      </c>
      <c r="L2312" s="58">
        <v>5.4497</v>
      </c>
      <c r="M2312">
        <v>0</v>
      </c>
      <c r="N2312">
        <v>0</v>
      </c>
      <c r="O2312" s="12">
        <v>13</v>
      </c>
      <c r="P2312" s="12">
        <v>4</v>
      </c>
      <c r="Q2312" s="12">
        <v>0</v>
      </c>
      <c r="R2312" s="12">
        <v>0</v>
      </c>
      <c r="S2312" s="12">
        <v>15.54779262949655</v>
      </c>
      <c r="T2312" s="12">
        <v>2961.2730922095502</v>
      </c>
      <c r="U2312" s="12">
        <v>2443.0329232811164</v>
      </c>
      <c r="V2312" s="12">
        <v>0</v>
      </c>
      <c r="W2312" s="59">
        <v>1.1203256156454768E-4</v>
      </c>
      <c r="X2312" s="59">
        <v>0</v>
      </c>
      <c r="Y2312" s="59">
        <v>0</v>
      </c>
      <c r="Z2312" s="59">
        <v>2.3479273793335039E-3</v>
      </c>
      <c r="AA2312" s="59">
        <v>2.123324035743464E-3</v>
      </c>
      <c r="AB2312" s="59">
        <v>0</v>
      </c>
      <c r="AC2312" s="59">
        <v>0</v>
      </c>
      <c r="AD2312" s="59">
        <v>3.5440999245590534E-5</v>
      </c>
      <c r="AE2312" s="59">
        <v>3.1570502075054917E-4</v>
      </c>
      <c r="AF2312" s="59">
        <v>6.193876203184934E-4</v>
      </c>
      <c r="AG2312" s="59">
        <v>0</v>
      </c>
      <c r="AH2312" s="18">
        <v>5.0489251063237715E-4</v>
      </c>
      <c r="AI2312" s="12">
        <v>311</v>
      </c>
      <c r="AJ2312" s="17">
        <v>6</v>
      </c>
      <c r="AK2312" s="18">
        <v>0.91617717302092994</v>
      </c>
      <c r="AL2312" t="str">
        <f>IF(AK2312&lt;='CAV Tier 1 Analysis'!$A$5,"Tier 1", "Tier 2")</f>
        <v>Tier 2</v>
      </c>
      <c r="AM2312" t="str">
        <f t="shared" ref="AM2312:AM2375" si="73">B2312&amp;" - "&amp;AL2312</f>
        <v>North Carolina - Tier 2</v>
      </c>
      <c r="AN2312" t="str">
        <f t="shared" ref="AN2312:AN2375" si="74">C2312&amp;" - "&amp;AL2312</f>
        <v>Spindale, Town Of - Tier 2</v>
      </c>
    </row>
    <row r="2313" spans="1:40" x14ac:dyDescent="0.3">
      <c r="A2313">
        <v>4</v>
      </c>
      <c r="B2313" t="s">
        <v>39</v>
      </c>
      <c r="C2313" t="s">
        <v>5343</v>
      </c>
      <c r="D2313" t="s">
        <v>8185</v>
      </c>
      <c r="E2313" t="s">
        <v>2461</v>
      </c>
      <c r="F2313" s="12">
        <v>40.156667234818272</v>
      </c>
      <c r="G2313" s="12">
        <v>26.07295232135003</v>
      </c>
      <c r="H2313" s="12">
        <v>14.88669580563036</v>
      </c>
      <c r="I2313">
        <v>0</v>
      </c>
      <c r="J2313" s="15">
        <v>0</v>
      </c>
      <c r="K2313" s="15">
        <v>1</v>
      </c>
      <c r="L2313" s="58">
        <v>0.97853000000000001</v>
      </c>
      <c r="M2313">
        <v>1</v>
      </c>
      <c r="N2313">
        <v>0</v>
      </c>
      <c r="O2313" s="12">
        <v>10</v>
      </c>
      <c r="P2313" s="12">
        <v>7</v>
      </c>
      <c r="Q2313" s="12">
        <v>0</v>
      </c>
      <c r="R2313" s="12">
        <v>0</v>
      </c>
      <c r="S2313" s="12">
        <v>0</v>
      </c>
      <c r="T2313" s="12">
        <v>29.751092483466905</v>
      </c>
      <c r="U2313" s="12">
        <v>0</v>
      </c>
      <c r="V2313" s="12">
        <v>0</v>
      </c>
      <c r="W2313" s="59">
        <v>2.0116194004762984E-5</v>
      </c>
      <c r="X2313" s="59">
        <v>8.5215894468636288E-6</v>
      </c>
      <c r="Y2313" s="59">
        <v>0</v>
      </c>
      <c r="Z2313" s="59">
        <v>1.8060979841026954E-3</v>
      </c>
      <c r="AA2313" s="59">
        <v>3.7158170625510617E-3</v>
      </c>
      <c r="AB2313" s="59">
        <v>0</v>
      </c>
      <c r="AC2313" s="59">
        <v>0</v>
      </c>
      <c r="AD2313" s="59">
        <v>0</v>
      </c>
      <c r="AE2313" s="59">
        <v>3.1718011062722261E-6</v>
      </c>
      <c r="AF2313" s="59">
        <v>0</v>
      </c>
      <c r="AG2313" s="59">
        <v>0</v>
      </c>
      <c r="AH2313" s="18">
        <v>5.0488405738287779E-4</v>
      </c>
      <c r="AI2313" s="12">
        <v>312</v>
      </c>
      <c r="AJ2313" s="17">
        <v>6</v>
      </c>
      <c r="AK2313" s="18">
        <v>0.91668205707831285</v>
      </c>
      <c r="AL2313" t="str">
        <f>IF(AK2313&lt;='CAV Tier 1 Analysis'!$A$5,"Tier 1", "Tier 2")</f>
        <v>Tier 2</v>
      </c>
      <c r="AM2313" t="str">
        <f t="shared" si="73"/>
        <v>North Carolina - Tier 2</v>
      </c>
      <c r="AN2313" t="str">
        <f t="shared" si="74"/>
        <v>Garysburg, Town Of - Tier 2</v>
      </c>
    </row>
    <row r="2314" spans="1:40" x14ac:dyDescent="0.3">
      <c r="A2314">
        <v>4</v>
      </c>
      <c r="B2314" t="s">
        <v>39</v>
      </c>
      <c r="C2314" t="s">
        <v>5307</v>
      </c>
      <c r="D2314" t="s">
        <v>8141</v>
      </c>
      <c r="E2314" t="s">
        <v>2462</v>
      </c>
      <c r="F2314" s="12">
        <v>47.084878125873161</v>
      </c>
      <c r="G2314" s="12">
        <v>56.653154165115495</v>
      </c>
      <c r="H2314" s="12">
        <v>27.218833844692362</v>
      </c>
      <c r="I2314">
        <v>0</v>
      </c>
      <c r="J2314" s="15">
        <v>0</v>
      </c>
      <c r="K2314" s="15">
        <v>1</v>
      </c>
      <c r="L2314" s="58">
        <v>0.9861700000000001</v>
      </c>
      <c r="M2314">
        <v>0</v>
      </c>
      <c r="N2314">
        <v>0</v>
      </c>
      <c r="O2314" s="12">
        <v>10</v>
      </c>
      <c r="P2314" s="12">
        <v>7</v>
      </c>
      <c r="Q2314" s="12">
        <v>0</v>
      </c>
      <c r="R2314" s="12">
        <v>0</v>
      </c>
      <c r="S2314" s="12">
        <v>0</v>
      </c>
      <c r="T2314" s="12">
        <v>61.938671900073203</v>
      </c>
      <c r="U2314" s="12">
        <v>14.853793774200042</v>
      </c>
      <c r="V2314" s="12">
        <v>0</v>
      </c>
      <c r="W2314" s="59">
        <v>2.0273253800779859E-5</v>
      </c>
      <c r="X2314" s="59">
        <v>0</v>
      </c>
      <c r="Y2314" s="59">
        <v>0</v>
      </c>
      <c r="Z2314" s="59">
        <v>1.8060979841026954E-3</v>
      </c>
      <c r="AA2314" s="59">
        <v>3.7158170625510617E-3</v>
      </c>
      <c r="AB2314" s="59">
        <v>0</v>
      </c>
      <c r="AC2314" s="59">
        <v>0</v>
      </c>
      <c r="AD2314" s="59">
        <v>0</v>
      </c>
      <c r="AE2314" s="59">
        <v>6.6033591258155843E-6</v>
      </c>
      <c r="AF2314" s="59">
        <v>3.7659156742542006E-6</v>
      </c>
      <c r="AG2314" s="59">
        <v>0</v>
      </c>
      <c r="AH2314" s="18">
        <v>5.0477796138678245E-4</v>
      </c>
      <c r="AI2314" s="12">
        <v>313</v>
      </c>
      <c r="AJ2314" s="17">
        <v>6</v>
      </c>
      <c r="AK2314" s="18">
        <v>0.91718683503969967</v>
      </c>
      <c r="AL2314" t="str">
        <f>IF(AK2314&lt;='CAV Tier 1 Analysis'!$A$5,"Tier 1", "Tier 2")</f>
        <v>Tier 2</v>
      </c>
      <c r="AM2314" t="str">
        <f t="shared" si="73"/>
        <v>North Carolina - Tier 2</v>
      </c>
      <c r="AN2314" t="str">
        <f t="shared" si="74"/>
        <v>Peachland,Town Of - Tier 2</v>
      </c>
    </row>
    <row r="2315" spans="1:40" x14ac:dyDescent="0.3">
      <c r="A2315">
        <v>4</v>
      </c>
      <c r="B2315" t="s">
        <v>39</v>
      </c>
      <c r="C2315" t="s">
        <v>5495</v>
      </c>
      <c r="D2315" t="s">
        <v>8369</v>
      </c>
      <c r="E2315" t="s">
        <v>2509</v>
      </c>
      <c r="F2315" s="12">
        <v>26.733832779986809</v>
      </c>
      <c r="G2315" s="12">
        <v>7.2264606468646413</v>
      </c>
      <c r="H2315" s="12">
        <v>4.69801504807453</v>
      </c>
      <c r="I2315">
        <v>0</v>
      </c>
      <c r="J2315" s="15">
        <v>0</v>
      </c>
      <c r="K2315" s="15">
        <v>1</v>
      </c>
      <c r="L2315" s="58">
        <v>0.47513</v>
      </c>
      <c r="M2315">
        <v>0</v>
      </c>
      <c r="N2315">
        <v>0</v>
      </c>
      <c r="O2315" s="12">
        <v>7</v>
      </c>
      <c r="P2315" s="12">
        <v>8</v>
      </c>
      <c r="Q2315" s="12">
        <v>0</v>
      </c>
      <c r="R2315" s="12">
        <v>0</v>
      </c>
      <c r="S2315" s="12">
        <v>0</v>
      </c>
      <c r="T2315" s="12">
        <v>9.1839669168956952</v>
      </c>
      <c r="U2315" s="12">
        <v>0</v>
      </c>
      <c r="V2315" s="12">
        <v>0</v>
      </c>
      <c r="W2315" s="59">
        <v>9.7675158221853563E-6</v>
      </c>
      <c r="X2315" s="59">
        <v>0</v>
      </c>
      <c r="Y2315" s="59">
        <v>0</v>
      </c>
      <c r="Z2315" s="59">
        <v>1.2642685888718866E-3</v>
      </c>
      <c r="AA2315" s="59">
        <v>4.2466480714869279E-3</v>
      </c>
      <c r="AB2315" s="59">
        <v>0</v>
      </c>
      <c r="AC2315" s="59">
        <v>0</v>
      </c>
      <c r="AD2315" s="59">
        <v>0</v>
      </c>
      <c r="AE2315" s="59">
        <v>9.7911417683787847E-7</v>
      </c>
      <c r="AF2315" s="59">
        <v>0</v>
      </c>
      <c r="AG2315" s="59">
        <v>0</v>
      </c>
      <c r="AH2315" s="18">
        <v>5.0196939003253069E-4</v>
      </c>
      <c r="AI2315" s="12">
        <v>314</v>
      </c>
      <c r="AJ2315" s="17">
        <v>6</v>
      </c>
      <c r="AK2315" s="18">
        <v>0.91768880442973222</v>
      </c>
      <c r="AL2315" t="str">
        <f>IF(AK2315&lt;='CAV Tier 1 Analysis'!$A$5,"Tier 1", "Tier 2")</f>
        <v>Tier 2</v>
      </c>
      <c r="AM2315" t="str">
        <f t="shared" si="73"/>
        <v>North Carolina - Tier 2</v>
      </c>
      <c r="AN2315" t="str">
        <f t="shared" si="74"/>
        <v>Oak City, Town Of - Tier 2</v>
      </c>
    </row>
    <row r="2316" spans="1:40" x14ac:dyDescent="0.3">
      <c r="A2316">
        <v>4</v>
      </c>
      <c r="B2316" t="s">
        <v>39</v>
      </c>
      <c r="C2316" t="s">
        <v>5442</v>
      </c>
      <c r="D2316" t="s">
        <v>8305</v>
      </c>
      <c r="E2316" t="s">
        <v>2334</v>
      </c>
      <c r="F2316" s="12">
        <v>85.485723512260165</v>
      </c>
      <c r="G2316" s="12">
        <v>73.385057608506372</v>
      </c>
      <c r="H2316" s="12">
        <v>101.81337879585774</v>
      </c>
      <c r="I2316">
        <v>3</v>
      </c>
      <c r="J2316" s="15">
        <v>0</v>
      </c>
      <c r="K2316" s="15">
        <v>1</v>
      </c>
      <c r="L2316" s="58">
        <v>2.4869300000000001</v>
      </c>
      <c r="M2316">
        <v>8</v>
      </c>
      <c r="N2316">
        <v>2</v>
      </c>
      <c r="O2316" s="12">
        <v>11</v>
      </c>
      <c r="P2316" s="12">
        <v>6</v>
      </c>
      <c r="Q2316" s="12">
        <v>0</v>
      </c>
      <c r="R2316" s="12">
        <v>3</v>
      </c>
      <c r="S2316" s="12">
        <v>0</v>
      </c>
      <c r="T2316" s="12">
        <v>71.059571021461224</v>
      </c>
      <c r="U2316" s="12">
        <v>0</v>
      </c>
      <c r="V2316" s="12">
        <v>2.3254865870451482</v>
      </c>
      <c r="W2316" s="59">
        <v>5.112522493563326E-5</v>
      </c>
      <c r="X2316" s="59">
        <v>6.817271557490903E-5</v>
      </c>
      <c r="Y2316" s="59">
        <v>1.210140981424336E-4</v>
      </c>
      <c r="Z2316" s="59">
        <v>1.9867077825129649E-3</v>
      </c>
      <c r="AA2316" s="59">
        <v>3.1849860536151959E-3</v>
      </c>
      <c r="AB2316" s="59">
        <v>0</v>
      </c>
      <c r="AC2316" s="59">
        <v>9.9659638179798858E-5</v>
      </c>
      <c r="AD2316" s="59">
        <v>0</v>
      </c>
      <c r="AE2316" s="59">
        <v>7.57574956625042E-6</v>
      </c>
      <c r="AF2316" s="59">
        <v>0</v>
      </c>
      <c r="AG2316" s="59">
        <v>9.4591196127460247E-7</v>
      </c>
      <c r="AH2316" s="18">
        <v>5.0183519768076917E-4</v>
      </c>
      <c r="AI2316" s="12">
        <v>315</v>
      </c>
      <c r="AJ2316" s="17">
        <v>6</v>
      </c>
      <c r="AK2316" s="18">
        <v>0.91819063962741299</v>
      </c>
      <c r="AL2316" t="str">
        <f>IF(AK2316&lt;='CAV Tier 1 Analysis'!$A$5,"Tier 1", "Tier 2")</f>
        <v>Tier 2</v>
      </c>
      <c r="AM2316" t="str">
        <f t="shared" si="73"/>
        <v>North Carolina - Tier 2</v>
      </c>
      <c r="AN2316" t="str">
        <f t="shared" si="74"/>
        <v>White Lake, Town Of - Tier 2</v>
      </c>
    </row>
    <row r="2317" spans="1:40" x14ac:dyDescent="0.3">
      <c r="A2317">
        <v>4</v>
      </c>
      <c r="B2317" t="s">
        <v>39</v>
      </c>
      <c r="C2317" t="s">
        <v>5479</v>
      </c>
      <c r="D2317" t="s">
        <v>8347</v>
      </c>
      <c r="E2317" t="s">
        <v>2510</v>
      </c>
      <c r="F2317" s="12">
        <v>14.614622790128539</v>
      </c>
      <c r="G2317" s="12">
        <v>14.470024711281456</v>
      </c>
      <c r="H2317" s="12">
        <v>7.6148832518029144</v>
      </c>
      <c r="I2317">
        <v>0</v>
      </c>
      <c r="J2317" s="15">
        <v>0</v>
      </c>
      <c r="K2317" s="15">
        <v>1</v>
      </c>
      <c r="L2317" s="58">
        <v>0.25974000000000003</v>
      </c>
      <c r="M2317">
        <v>0</v>
      </c>
      <c r="N2317">
        <v>0</v>
      </c>
      <c r="O2317" s="12">
        <v>7</v>
      </c>
      <c r="P2317" s="12">
        <v>8</v>
      </c>
      <c r="Q2317" s="12">
        <v>0</v>
      </c>
      <c r="R2317" s="12">
        <v>0</v>
      </c>
      <c r="S2317" s="12">
        <v>0</v>
      </c>
      <c r="T2317" s="12">
        <v>16.14669625296283</v>
      </c>
      <c r="U2317" s="12">
        <v>1.5320734628342905</v>
      </c>
      <c r="V2317" s="12">
        <v>0</v>
      </c>
      <c r="W2317" s="59">
        <v>5.339621913275156E-6</v>
      </c>
      <c r="X2317" s="59">
        <v>0</v>
      </c>
      <c r="Y2317" s="59">
        <v>0</v>
      </c>
      <c r="Z2317" s="59">
        <v>1.2642685888718866E-3</v>
      </c>
      <c r="AA2317" s="59">
        <v>4.2466480714869279E-3</v>
      </c>
      <c r="AB2317" s="59">
        <v>0</v>
      </c>
      <c r="AC2317" s="59">
        <v>0</v>
      </c>
      <c r="AD2317" s="59">
        <v>0</v>
      </c>
      <c r="AE2317" s="59">
        <v>1.7214194425381018E-6</v>
      </c>
      <c r="AF2317" s="59">
        <v>3.8843002370330757E-7</v>
      </c>
      <c r="AG2317" s="59">
        <v>0</v>
      </c>
      <c r="AH2317" s="18">
        <v>5.0166964833984833E-4</v>
      </c>
      <c r="AI2317" s="12">
        <v>316</v>
      </c>
      <c r="AJ2317" s="17">
        <v>6</v>
      </c>
      <c r="AK2317" s="18">
        <v>0.91869230927575285</v>
      </c>
      <c r="AL2317" t="str">
        <f>IF(AK2317&lt;='CAV Tier 1 Analysis'!$A$5,"Tier 1", "Tier 2")</f>
        <v>Tier 2</v>
      </c>
      <c r="AM2317" t="str">
        <f t="shared" si="73"/>
        <v>North Carolina - Tier 2</v>
      </c>
      <c r="AN2317" t="str">
        <f t="shared" si="74"/>
        <v>Bear Grass, Town Of - Tier 2</v>
      </c>
    </row>
    <row r="2318" spans="1:40" x14ac:dyDescent="0.3">
      <c r="A2318">
        <v>4</v>
      </c>
      <c r="B2318" t="s">
        <v>39</v>
      </c>
      <c r="C2318" t="s">
        <v>5363</v>
      </c>
      <c r="D2318" t="s">
        <v>8210</v>
      </c>
      <c r="E2318" t="s">
        <v>1898</v>
      </c>
      <c r="F2318" s="12">
        <v>430.24991006752566</v>
      </c>
      <c r="G2318" s="12">
        <v>2106.1607331182572</v>
      </c>
      <c r="H2318" s="12">
        <v>1198.6565723960041</v>
      </c>
      <c r="I2318">
        <v>21</v>
      </c>
      <c r="J2318" s="15">
        <v>4.0880987302178958E-3</v>
      </c>
      <c r="K2318" s="15">
        <v>0.99591190126978191</v>
      </c>
      <c r="L2318" s="58">
        <v>2.46814</v>
      </c>
      <c r="M2318">
        <v>11</v>
      </c>
      <c r="N2318">
        <v>4</v>
      </c>
      <c r="O2318" s="12">
        <v>10.666666666666666</v>
      </c>
      <c r="P2318" s="12">
        <v>3.1111111111111112</v>
      </c>
      <c r="Q2318" s="12">
        <v>0</v>
      </c>
      <c r="R2318" s="12">
        <v>20.91414992666542</v>
      </c>
      <c r="S2318" s="12">
        <v>4.9002264115794398</v>
      </c>
      <c r="T2318" s="12">
        <v>2521.9336111666339</v>
      </c>
      <c r="U2318" s="12">
        <v>2091.6837010991085</v>
      </c>
      <c r="V2318" s="12">
        <v>0</v>
      </c>
      <c r="W2318" s="59">
        <v>5.0738948290717416E-5</v>
      </c>
      <c r="X2318" s="59">
        <v>9.3737483915499916E-5</v>
      </c>
      <c r="Y2318" s="59">
        <v>2.4202819628486719E-4</v>
      </c>
      <c r="Z2318" s="59">
        <v>1.9265045163762082E-3</v>
      </c>
      <c r="AA2318" s="59">
        <v>1.6514742500226942E-3</v>
      </c>
      <c r="AB2318" s="59">
        <v>0</v>
      </c>
      <c r="AC2318" s="59">
        <v>6.9476553817651417E-4</v>
      </c>
      <c r="AD2318" s="59">
        <v>1.1170004945044941E-5</v>
      </c>
      <c r="AE2318" s="59">
        <v>2.6886649027388273E-4</v>
      </c>
      <c r="AF2318" s="59">
        <v>5.3030926343094434E-4</v>
      </c>
      <c r="AG2318" s="59">
        <v>0</v>
      </c>
      <c r="AH2318" s="18">
        <v>4.9723588106512478E-4</v>
      </c>
      <c r="AI2318" s="12">
        <v>317</v>
      </c>
      <c r="AJ2318" s="17">
        <v>6</v>
      </c>
      <c r="AK2318" s="18">
        <v>0.91918954515681794</v>
      </c>
      <c r="AL2318" t="str">
        <f>IF(AK2318&lt;='CAV Tier 1 Analysis'!$A$5,"Tier 1", "Tier 2")</f>
        <v>Tier 2</v>
      </c>
      <c r="AM2318" t="str">
        <f t="shared" si="73"/>
        <v>North Carolina - Tier 2</v>
      </c>
      <c r="AN2318" t="str">
        <f t="shared" si="74"/>
        <v>Mount Olive, Town Of - Tier 2</v>
      </c>
    </row>
    <row r="2319" spans="1:40" x14ac:dyDescent="0.3">
      <c r="A2319">
        <v>4</v>
      </c>
      <c r="B2319" t="s">
        <v>39</v>
      </c>
      <c r="C2319" t="s">
        <v>4863</v>
      </c>
      <c r="D2319" t="s">
        <v>8137</v>
      </c>
      <c r="E2319" t="s">
        <v>2419</v>
      </c>
      <c r="F2319" s="12">
        <v>86.002276685601799</v>
      </c>
      <c r="G2319" s="12">
        <v>725.37277034682756</v>
      </c>
      <c r="H2319" s="12">
        <v>461.09202070992649</v>
      </c>
      <c r="I2319">
        <v>0</v>
      </c>
      <c r="J2319" s="15">
        <v>8.8635797934664487E-3</v>
      </c>
      <c r="K2319" s="15">
        <v>0.99113642020653359</v>
      </c>
      <c r="L2319" s="58">
        <v>1.6471899999999999</v>
      </c>
      <c r="M2319">
        <v>3</v>
      </c>
      <c r="N2319">
        <v>0</v>
      </c>
      <c r="O2319" s="12">
        <v>8</v>
      </c>
      <c r="P2319" s="12">
        <v>7</v>
      </c>
      <c r="Q2319" s="12">
        <v>0</v>
      </c>
      <c r="R2319" s="12">
        <v>0</v>
      </c>
      <c r="S2319" s="12">
        <v>4.0869259176931179</v>
      </c>
      <c r="T2319" s="12">
        <v>724.37289689654335</v>
      </c>
      <c r="U2319" s="12">
        <v>638.37062021094152</v>
      </c>
      <c r="V2319" s="12">
        <v>0.99987345028421259</v>
      </c>
      <c r="W2319" s="59">
        <v>3.386221536662702E-5</v>
      </c>
      <c r="X2319" s="59">
        <v>2.5564768340590886E-5</v>
      </c>
      <c r="Y2319" s="59">
        <v>0</v>
      </c>
      <c r="Z2319" s="59">
        <v>1.4448783872821563E-3</v>
      </c>
      <c r="AA2319" s="59">
        <v>3.7158170625510617E-3</v>
      </c>
      <c r="AB2319" s="59">
        <v>0</v>
      </c>
      <c r="AC2319" s="59">
        <v>0</v>
      </c>
      <c r="AD2319" s="59">
        <v>9.316096620104997E-6</v>
      </c>
      <c r="AE2319" s="59">
        <v>7.7226298731949533E-5</v>
      </c>
      <c r="AF2319" s="59">
        <v>1.6184753613662119E-4</v>
      </c>
      <c r="AG2319" s="59">
        <v>4.0670725071199096E-7</v>
      </c>
      <c r="AH2319" s="18">
        <v>4.9717446111634755E-4</v>
      </c>
      <c r="AI2319" s="12">
        <v>318</v>
      </c>
      <c r="AJ2319" s="17">
        <v>6</v>
      </c>
      <c r="AK2319" s="18">
        <v>0.91968671961793425</v>
      </c>
      <c r="AL2319" t="str">
        <f>IF(AK2319&lt;='CAV Tier 1 Analysis'!$A$5,"Tier 1", "Tier 2")</f>
        <v>Tier 2</v>
      </c>
      <c r="AM2319" t="str">
        <f t="shared" si="73"/>
        <v>North Carolina - Tier 2</v>
      </c>
      <c r="AN2319" t="str">
        <f t="shared" si="74"/>
        <v>Webster, Town Of - Tier 2</v>
      </c>
    </row>
    <row r="2320" spans="1:40" x14ac:dyDescent="0.3">
      <c r="A2320">
        <v>4</v>
      </c>
      <c r="B2320" t="s">
        <v>39</v>
      </c>
      <c r="C2320" t="s">
        <v>3232</v>
      </c>
      <c r="D2320" t="s">
        <v>8138</v>
      </c>
      <c r="E2320" t="s">
        <v>2492</v>
      </c>
      <c r="F2320" s="12">
        <v>64.103203166310195</v>
      </c>
      <c r="G2320" s="12">
        <v>42.276140246585072</v>
      </c>
      <c r="H2320" s="12">
        <v>73.428417391013724</v>
      </c>
      <c r="I2320">
        <v>0</v>
      </c>
      <c r="J2320" s="15">
        <v>0</v>
      </c>
      <c r="K2320" s="15">
        <v>1</v>
      </c>
      <c r="L2320" s="58">
        <v>1.22776</v>
      </c>
      <c r="M2320">
        <v>4</v>
      </c>
      <c r="N2320">
        <v>0</v>
      </c>
      <c r="O2320" s="12">
        <v>8</v>
      </c>
      <c r="P2320" s="12">
        <v>7</v>
      </c>
      <c r="Q2320" s="12">
        <v>1</v>
      </c>
      <c r="R2320" s="12">
        <v>0</v>
      </c>
      <c r="S2320" s="12">
        <v>0</v>
      </c>
      <c r="T2320" s="12">
        <v>41.288740227002023</v>
      </c>
      <c r="U2320" s="12">
        <v>0</v>
      </c>
      <c r="V2320" s="12">
        <v>0.98740001958304902</v>
      </c>
      <c r="W2320" s="59">
        <v>2.5239755910690325E-5</v>
      </c>
      <c r="X2320" s="59">
        <v>3.4086357787454515E-5</v>
      </c>
      <c r="Y2320" s="59">
        <v>0</v>
      </c>
      <c r="Z2320" s="59">
        <v>1.4448783872821563E-3</v>
      </c>
      <c r="AA2320" s="59">
        <v>3.7158170625510617E-3</v>
      </c>
      <c r="AB2320" s="59">
        <v>2.4277737314882253E-4</v>
      </c>
      <c r="AC2320" s="59">
        <v>0</v>
      </c>
      <c r="AD2320" s="59">
        <v>0</v>
      </c>
      <c r="AE2320" s="59">
        <v>4.4018441340050857E-6</v>
      </c>
      <c r="AF2320" s="59">
        <v>0</v>
      </c>
      <c r="AG2320" s="59">
        <v>4.0163357393221971E-7</v>
      </c>
      <c r="AH2320" s="18">
        <v>4.970547649443748E-4</v>
      </c>
      <c r="AI2320" s="12">
        <v>319</v>
      </c>
      <c r="AJ2320" s="17">
        <v>6</v>
      </c>
      <c r="AK2320" s="18">
        <v>0.92018377438287857</v>
      </c>
      <c r="AL2320" t="str">
        <f>IF(AK2320&lt;='CAV Tier 1 Analysis'!$A$5,"Tier 1", "Tier 2")</f>
        <v>Tier 2</v>
      </c>
      <c r="AM2320" t="str">
        <f t="shared" si="73"/>
        <v>North Carolina - Tier 2</v>
      </c>
      <c r="AN2320" t="str">
        <f t="shared" si="74"/>
        <v>Jackson County * - Tier 2</v>
      </c>
    </row>
    <row r="2321" spans="1:40" x14ac:dyDescent="0.3">
      <c r="A2321">
        <v>4</v>
      </c>
      <c r="B2321" t="s">
        <v>39</v>
      </c>
      <c r="C2321" t="s">
        <v>5205</v>
      </c>
      <c r="D2321" t="s">
        <v>7997</v>
      </c>
      <c r="E2321" t="s">
        <v>2293</v>
      </c>
      <c r="F2321" s="12">
        <v>133.12816268740556</v>
      </c>
      <c r="G2321" s="12">
        <v>938.70721452830196</v>
      </c>
      <c r="H2321" s="12">
        <v>524.48641353564039</v>
      </c>
      <c r="I2321">
        <v>0</v>
      </c>
      <c r="J2321" s="15">
        <v>0.28034158935512243</v>
      </c>
      <c r="K2321" s="15">
        <v>0.71965841064487768</v>
      </c>
      <c r="L2321" s="58">
        <v>1.7623500000000001</v>
      </c>
      <c r="M2321">
        <v>8</v>
      </c>
      <c r="N2321">
        <v>0</v>
      </c>
      <c r="O2321" s="12">
        <v>10</v>
      </c>
      <c r="P2321" s="12">
        <v>5.333333333333333</v>
      </c>
      <c r="Q2321" s="12">
        <v>0</v>
      </c>
      <c r="R2321" s="12">
        <v>0</v>
      </c>
      <c r="S2321" s="12">
        <v>147.03535476574942</v>
      </c>
      <c r="T2321" s="12">
        <v>1080.7706739450455</v>
      </c>
      <c r="U2321" s="12">
        <v>947.64251125763985</v>
      </c>
      <c r="V2321" s="12">
        <v>0</v>
      </c>
      <c r="W2321" s="59">
        <v>3.6229624543237352E-5</v>
      </c>
      <c r="X2321" s="59">
        <v>6.817271557490903E-5</v>
      </c>
      <c r="Y2321" s="59">
        <v>0</v>
      </c>
      <c r="Z2321" s="59">
        <v>1.8060979841026954E-3</v>
      </c>
      <c r="AA2321" s="59">
        <v>2.8310987143246183E-3</v>
      </c>
      <c r="AB2321" s="59">
        <v>0</v>
      </c>
      <c r="AC2321" s="59">
        <v>0</v>
      </c>
      <c r="AD2321" s="59">
        <v>3.35165256027524E-4</v>
      </c>
      <c r="AE2321" s="59">
        <v>1.1522231061432302E-4</v>
      </c>
      <c r="AF2321" s="59">
        <v>2.4025793282073186E-4</v>
      </c>
      <c r="AG2321" s="59">
        <v>0</v>
      </c>
      <c r="AH2321" s="18">
        <v>4.9384041254618542E-4</v>
      </c>
      <c r="AI2321" s="12">
        <v>320</v>
      </c>
      <c r="AJ2321" s="17">
        <v>6</v>
      </c>
      <c r="AK2321" s="18">
        <v>0.92067761479542476</v>
      </c>
      <c r="AL2321" t="str">
        <f>IF(AK2321&lt;='CAV Tier 1 Analysis'!$A$5,"Tier 1", "Tier 2")</f>
        <v>Tier 2</v>
      </c>
      <c r="AM2321" t="str">
        <f t="shared" si="73"/>
        <v>North Carolina - Tier 2</v>
      </c>
      <c r="AN2321" t="str">
        <f t="shared" si="74"/>
        <v>Weldon, Town Of - Tier 2</v>
      </c>
    </row>
    <row r="2322" spans="1:40" x14ac:dyDescent="0.3">
      <c r="A2322">
        <v>4</v>
      </c>
      <c r="B2322" t="s">
        <v>39</v>
      </c>
      <c r="C2322" t="s">
        <v>5315</v>
      </c>
      <c r="D2322" t="s">
        <v>8150</v>
      </c>
      <c r="E2322" t="s">
        <v>2192</v>
      </c>
      <c r="F2322" s="12">
        <v>754.17171144717065</v>
      </c>
      <c r="G2322" s="12">
        <v>2242.3970347739901</v>
      </c>
      <c r="H2322" s="12">
        <v>1383.7719542268449</v>
      </c>
      <c r="I2322">
        <v>0</v>
      </c>
      <c r="J2322" s="15">
        <v>5.6485864501281638E-2</v>
      </c>
      <c r="K2322" s="15">
        <v>0.94351413549871854</v>
      </c>
      <c r="L2322" s="58">
        <v>5.3447000000000005</v>
      </c>
      <c r="M2322">
        <v>2</v>
      </c>
      <c r="N2322">
        <v>0</v>
      </c>
      <c r="O2322" s="12">
        <v>12</v>
      </c>
      <c r="P2322" s="12">
        <v>4</v>
      </c>
      <c r="Q2322" s="12">
        <v>0</v>
      </c>
      <c r="R2322" s="12">
        <v>0</v>
      </c>
      <c r="S2322" s="12">
        <v>78.163555107131259</v>
      </c>
      <c r="T2322" s="12">
        <v>2827.4223863155139</v>
      </c>
      <c r="U2322" s="12">
        <v>2073.2506748683431</v>
      </c>
      <c r="V2322" s="12">
        <v>0</v>
      </c>
      <c r="W2322" s="59">
        <v>1.0987401724756188E-4</v>
      </c>
      <c r="X2322" s="59">
        <v>1.7043178893727258E-5</v>
      </c>
      <c r="Y2322" s="59">
        <v>0</v>
      </c>
      <c r="Z2322" s="59">
        <v>2.1673175809232342E-3</v>
      </c>
      <c r="AA2322" s="59">
        <v>2.123324035743464E-3</v>
      </c>
      <c r="AB2322" s="59">
        <v>0</v>
      </c>
      <c r="AC2322" s="59">
        <v>0</v>
      </c>
      <c r="AD2322" s="59">
        <v>1.7817284830060241E-4</v>
      </c>
      <c r="AE2322" s="59">
        <v>3.0143502991690334E-4</v>
      </c>
      <c r="AF2322" s="59">
        <v>5.2563589691854865E-4</v>
      </c>
      <c r="AG2322" s="59">
        <v>0</v>
      </c>
      <c r="AH2322" s="18">
        <v>4.9298205344945839E-4</v>
      </c>
      <c r="AI2322" s="12">
        <v>321</v>
      </c>
      <c r="AJ2322" s="17">
        <v>6</v>
      </c>
      <c r="AK2322" s="18">
        <v>0.92117059684887426</v>
      </c>
      <c r="AL2322" t="str">
        <f>IF(AK2322&lt;='CAV Tier 1 Analysis'!$A$5,"Tier 1", "Tier 2")</f>
        <v>Tier 2</v>
      </c>
      <c r="AM2322" t="str">
        <f t="shared" si="73"/>
        <v>North Carolina - Tier 2</v>
      </c>
      <c r="AN2322" t="str">
        <f t="shared" si="74"/>
        <v>Valdese, Town Of - Tier 2</v>
      </c>
    </row>
    <row r="2323" spans="1:40" x14ac:dyDescent="0.3">
      <c r="A2323">
        <v>4</v>
      </c>
      <c r="B2323" t="s">
        <v>39</v>
      </c>
      <c r="C2323" t="s">
        <v>4840</v>
      </c>
      <c r="D2323" t="s">
        <v>7899</v>
      </c>
      <c r="E2323" t="s">
        <v>2438</v>
      </c>
      <c r="F2323" s="12">
        <v>99.061460584449179</v>
      </c>
      <c r="G2323" s="12">
        <v>403.80315747820237</v>
      </c>
      <c r="H2323" s="12">
        <v>219.49416410343272</v>
      </c>
      <c r="I2323">
        <v>2</v>
      </c>
      <c r="J2323" s="15">
        <v>6.3424724033854666E-3</v>
      </c>
      <c r="K2323" s="15">
        <v>0.99365752759661441</v>
      </c>
      <c r="L2323" s="58">
        <v>1.89516</v>
      </c>
      <c r="M2323">
        <v>2</v>
      </c>
      <c r="N2323">
        <v>0</v>
      </c>
      <c r="O2323" s="12">
        <v>11</v>
      </c>
      <c r="P2323" s="12">
        <v>6</v>
      </c>
      <c r="Q2323" s="12">
        <v>0</v>
      </c>
      <c r="R2323" s="12">
        <v>1.9873150551932288</v>
      </c>
      <c r="S2323" s="12">
        <v>1.3921356785301831</v>
      </c>
      <c r="T2323" s="12">
        <v>409.53384654912492</v>
      </c>
      <c r="U2323" s="12">
        <v>310.47238596467571</v>
      </c>
      <c r="V2323" s="12">
        <v>0</v>
      </c>
      <c r="W2323" s="59">
        <v>3.8959874740750534E-5</v>
      </c>
      <c r="X2323" s="59">
        <v>1.7043178893727258E-5</v>
      </c>
      <c r="Y2323" s="59">
        <v>0</v>
      </c>
      <c r="Z2323" s="59">
        <v>1.9867077825129649E-3</v>
      </c>
      <c r="AA2323" s="59">
        <v>3.1849860536151959E-3</v>
      </c>
      <c r="AB2323" s="59">
        <v>0</v>
      </c>
      <c r="AC2323" s="59">
        <v>6.6018366449941386E-5</v>
      </c>
      <c r="AD2323" s="59">
        <v>3.1733559038435358E-6</v>
      </c>
      <c r="AE2323" s="59">
        <v>4.3660914578591847E-5</v>
      </c>
      <c r="AF2323" s="59">
        <v>7.8714760855123065E-5</v>
      </c>
      <c r="AG2323" s="59">
        <v>0</v>
      </c>
      <c r="AH2323" s="18">
        <v>4.9266038977728533E-4</v>
      </c>
      <c r="AI2323" s="12">
        <v>322</v>
      </c>
      <c r="AJ2323" s="17">
        <v>7</v>
      </c>
      <c r="AK2323" s="18">
        <v>0.9216632572386515</v>
      </c>
      <c r="AL2323" t="str">
        <f>IF(AK2323&lt;='CAV Tier 1 Analysis'!$A$5,"Tier 1", "Tier 2")</f>
        <v>Tier 2</v>
      </c>
      <c r="AM2323" t="str">
        <f t="shared" si="73"/>
        <v>North Carolina - Tier 2</v>
      </c>
      <c r="AN2323" t="str">
        <f t="shared" si="74"/>
        <v>Jefferson, Town Of - Tier 2</v>
      </c>
    </row>
    <row r="2324" spans="1:40" x14ac:dyDescent="0.3">
      <c r="A2324">
        <v>4</v>
      </c>
      <c r="B2324" t="s">
        <v>39</v>
      </c>
      <c r="C2324" t="s">
        <v>5249</v>
      </c>
      <c r="D2324" t="s">
        <v>8061</v>
      </c>
      <c r="E2324" t="s">
        <v>2047</v>
      </c>
      <c r="F2324" s="12">
        <v>228.75687040136262</v>
      </c>
      <c r="G2324" s="12">
        <v>503.92213189124305</v>
      </c>
      <c r="H2324" s="12">
        <v>195.03083058374159</v>
      </c>
      <c r="I2324">
        <v>16</v>
      </c>
      <c r="J2324" s="15">
        <v>0.37448066184575507</v>
      </c>
      <c r="K2324" s="15">
        <v>0.6255193381542451</v>
      </c>
      <c r="L2324" s="58">
        <v>1.6511399999999998</v>
      </c>
      <c r="M2324">
        <v>43</v>
      </c>
      <c r="N2324">
        <v>2</v>
      </c>
      <c r="O2324" s="12">
        <v>10.333333333333334</v>
      </c>
      <c r="P2324" s="12">
        <v>2.6666666666666665</v>
      </c>
      <c r="Q2324" s="12">
        <v>4</v>
      </c>
      <c r="R2324" s="12">
        <v>10.008309410467922</v>
      </c>
      <c r="S2324" s="12">
        <v>73.035274517326883</v>
      </c>
      <c r="T2324" s="12">
        <v>405.01138232330112</v>
      </c>
      <c r="U2324" s="12">
        <v>176.2545119219385</v>
      </c>
      <c r="V2324" s="12">
        <v>98.910749567941934</v>
      </c>
      <c r="W2324" s="59">
        <v>3.3943417748075536E-5</v>
      </c>
      <c r="X2324" s="59">
        <v>3.6642834621513606E-4</v>
      </c>
      <c r="Y2324" s="59">
        <v>1.210140981424336E-4</v>
      </c>
      <c r="Z2324" s="59">
        <v>1.8663012502394519E-3</v>
      </c>
      <c r="AA2324" s="59">
        <v>1.4155493571623092E-3</v>
      </c>
      <c r="AB2324" s="59">
        <v>9.7110949259529014E-4</v>
      </c>
      <c r="AC2324" s="59">
        <v>3.3247483154623636E-4</v>
      </c>
      <c r="AD2324" s="59">
        <v>1.6648299670265769E-4</v>
      </c>
      <c r="AE2324" s="59">
        <v>4.3178769022339893E-5</v>
      </c>
      <c r="AF2324" s="59">
        <v>4.4686202003003041E-5</v>
      </c>
      <c r="AG2324" s="59">
        <v>4.0232810473370644E-5</v>
      </c>
      <c r="AH2324" s="18">
        <v>4.9103650653184591E-4</v>
      </c>
      <c r="AI2324" s="12">
        <v>323</v>
      </c>
      <c r="AJ2324" s="17">
        <v>7</v>
      </c>
      <c r="AK2324" s="18">
        <v>0.92215429374518332</v>
      </c>
      <c r="AL2324" t="str">
        <f>IF(AK2324&lt;='CAV Tier 1 Analysis'!$A$5,"Tier 1", "Tier 2")</f>
        <v>Tier 2</v>
      </c>
      <c r="AM2324" t="str">
        <f t="shared" si="73"/>
        <v>North Carolina - Tier 2</v>
      </c>
      <c r="AN2324" t="str">
        <f t="shared" si="74"/>
        <v>Grifton, Town Of - Tier 2</v>
      </c>
    </row>
    <row r="2325" spans="1:40" x14ac:dyDescent="0.3">
      <c r="A2325">
        <v>4</v>
      </c>
      <c r="B2325" t="s">
        <v>39</v>
      </c>
      <c r="C2325" t="s">
        <v>5457</v>
      </c>
      <c r="D2325" t="s">
        <v>8324</v>
      </c>
      <c r="E2325" t="s">
        <v>2518</v>
      </c>
      <c r="F2325" s="12">
        <v>24.708331434738749</v>
      </c>
      <c r="G2325" s="12">
        <v>62.578081982257586</v>
      </c>
      <c r="H2325" s="12">
        <v>17.378083372730057</v>
      </c>
      <c r="I2325">
        <v>1</v>
      </c>
      <c r="J2325" s="15">
        <v>0</v>
      </c>
      <c r="K2325" s="15">
        <v>1</v>
      </c>
      <c r="L2325" s="58">
        <v>0.40710000000000002</v>
      </c>
      <c r="M2325">
        <v>0</v>
      </c>
      <c r="N2325">
        <v>0</v>
      </c>
      <c r="O2325" s="12">
        <v>9</v>
      </c>
      <c r="P2325" s="12">
        <v>7</v>
      </c>
      <c r="Q2325" s="12">
        <v>0</v>
      </c>
      <c r="R2325" s="12">
        <v>1</v>
      </c>
      <c r="S2325" s="12">
        <v>0</v>
      </c>
      <c r="T2325" s="12">
        <v>47.46424400011125</v>
      </c>
      <c r="U2325" s="12">
        <v>22.755912565372501</v>
      </c>
      <c r="V2325" s="12">
        <v>15.113837982146336</v>
      </c>
      <c r="W2325" s="59">
        <v>8.3689846804277958E-6</v>
      </c>
      <c r="X2325" s="59">
        <v>0</v>
      </c>
      <c r="Y2325" s="59">
        <v>0</v>
      </c>
      <c r="Z2325" s="59">
        <v>1.6254881856924259E-3</v>
      </c>
      <c r="AA2325" s="59">
        <v>3.7158170625510617E-3</v>
      </c>
      <c r="AB2325" s="59">
        <v>0</v>
      </c>
      <c r="AC2325" s="59">
        <v>3.3219879393266284E-5</v>
      </c>
      <c r="AD2325" s="59">
        <v>0</v>
      </c>
      <c r="AE2325" s="59">
        <v>5.0602222997891213E-6</v>
      </c>
      <c r="AF2325" s="59">
        <v>5.7693575873352706E-6</v>
      </c>
      <c r="AG2325" s="59">
        <v>6.1476854812756073E-6</v>
      </c>
      <c r="AH2325" s="18">
        <v>4.9089739797141658E-4</v>
      </c>
      <c r="AI2325" s="12">
        <v>324</v>
      </c>
      <c r="AJ2325" s="17">
        <v>7</v>
      </c>
      <c r="AK2325" s="18">
        <v>0.92264519114315469</v>
      </c>
      <c r="AL2325" t="str">
        <f>IF(AK2325&lt;='CAV Tier 1 Analysis'!$A$5,"Tier 1", "Tier 2")</f>
        <v>Tier 2</v>
      </c>
      <c r="AM2325" t="str">
        <f t="shared" si="73"/>
        <v>North Carolina - Tier 2</v>
      </c>
      <c r="AN2325" t="str">
        <f t="shared" si="74"/>
        <v>Walstonburg, Town Of - Tier 2</v>
      </c>
    </row>
    <row r="2326" spans="1:40" x14ac:dyDescent="0.3">
      <c r="A2326">
        <v>4</v>
      </c>
      <c r="B2326" t="s">
        <v>39</v>
      </c>
      <c r="C2326" t="s">
        <v>5147</v>
      </c>
      <c r="D2326" t="s">
        <v>7918</v>
      </c>
      <c r="E2326" t="s">
        <v>1866</v>
      </c>
      <c r="F2326" s="12">
        <v>1573.8938904499278</v>
      </c>
      <c r="G2326" s="12">
        <v>4522.1694952762682</v>
      </c>
      <c r="H2326" s="12">
        <v>2328.9991182720105</v>
      </c>
      <c r="I2326">
        <v>18</v>
      </c>
      <c r="J2326" s="15">
        <v>8.8845811756028473E-2</v>
      </c>
      <c r="K2326" s="15">
        <v>0.91115418824397154</v>
      </c>
      <c r="L2326" s="58">
        <v>6.4535400000000003</v>
      </c>
      <c r="M2326">
        <v>39</v>
      </c>
      <c r="N2326">
        <v>0</v>
      </c>
      <c r="O2326" s="12">
        <v>9</v>
      </c>
      <c r="P2326" s="12">
        <v>2</v>
      </c>
      <c r="Q2326" s="12">
        <v>0</v>
      </c>
      <c r="R2326" s="12">
        <v>16.400775388391487</v>
      </c>
      <c r="S2326" s="12">
        <v>206.92181724195135</v>
      </c>
      <c r="T2326" s="12">
        <v>4496.0141333702904</v>
      </c>
      <c r="U2326" s="12">
        <v>2922.1202429203627</v>
      </c>
      <c r="V2326" s="12">
        <v>26.15536190597777</v>
      </c>
      <c r="W2326" s="59">
        <v>1.3266906753752887E-4</v>
      </c>
      <c r="X2326" s="59">
        <v>3.3234198842768155E-4</v>
      </c>
      <c r="Y2326" s="59">
        <v>0</v>
      </c>
      <c r="Z2326" s="59">
        <v>1.6254881856924259E-3</v>
      </c>
      <c r="AA2326" s="59">
        <v>1.061662017871732E-3</v>
      </c>
      <c r="AB2326" s="59">
        <v>0</v>
      </c>
      <c r="AC2326" s="59">
        <v>5.4483178035841522E-4</v>
      </c>
      <c r="AD2326" s="59">
        <v>4.7167569979389965E-4</v>
      </c>
      <c r="AE2326" s="59">
        <v>4.7932567887932814E-4</v>
      </c>
      <c r="AF2326" s="59">
        <v>7.4085170375686978E-4</v>
      </c>
      <c r="AG2326" s="59">
        <v>1.0638921684672838E-5</v>
      </c>
      <c r="AH2326" s="18">
        <v>4.9086227672750474E-4</v>
      </c>
      <c r="AI2326" s="12">
        <v>325</v>
      </c>
      <c r="AJ2326" s="17">
        <v>7</v>
      </c>
      <c r="AK2326" s="18">
        <v>0.92313605341988214</v>
      </c>
      <c r="AL2326" t="str">
        <f>IF(AK2326&lt;='CAV Tier 1 Analysis'!$A$5,"Tier 1", "Tier 2")</f>
        <v>Tier 2</v>
      </c>
      <c r="AM2326" t="str">
        <f t="shared" si="73"/>
        <v>North Carolina - Tier 2</v>
      </c>
      <c r="AN2326" t="str">
        <f t="shared" si="74"/>
        <v>Black Mountain, Town Of - Tier 2</v>
      </c>
    </row>
    <row r="2327" spans="1:40" x14ac:dyDescent="0.3">
      <c r="A2327">
        <v>4</v>
      </c>
      <c r="B2327" t="s">
        <v>39</v>
      </c>
      <c r="C2327" t="s">
        <v>5538</v>
      </c>
      <c r="D2327" t="s">
        <v>8420</v>
      </c>
      <c r="E2327" t="s">
        <v>2389</v>
      </c>
      <c r="F2327" s="12">
        <v>25.828732002287563</v>
      </c>
      <c r="G2327" s="12">
        <v>56.303246061418569</v>
      </c>
      <c r="H2327" s="12">
        <v>18.707407847736302</v>
      </c>
      <c r="I2327">
        <v>0</v>
      </c>
      <c r="J2327" s="15">
        <v>0.19267060617613421</v>
      </c>
      <c r="K2327" s="15">
        <v>0.80732939382386582</v>
      </c>
      <c r="L2327" s="58">
        <v>0.41968</v>
      </c>
      <c r="M2327">
        <v>2</v>
      </c>
      <c r="N2327">
        <v>3</v>
      </c>
      <c r="O2327" s="12">
        <v>8</v>
      </c>
      <c r="P2327" s="12">
        <v>7</v>
      </c>
      <c r="Q2327" s="12">
        <v>0</v>
      </c>
      <c r="R2327" s="12">
        <v>0</v>
      </c>
      <c r="S2327" s="12">
        <v>3.6043676100075235</v>
      </c>
      <c r="T2327" s="12">
        <v>37.585510504462739</v>
      </c>
      <c r="U2327" s="12">
        <v>11.756778502175177</v>
      </c>
      <c r="V2327" s="12">
        <v>18.71773555695583</v>
      </c>
      <c r="W2327" s="59">
        <v>8.6275988471676184E-6</v>
      </c>
      <c r="X2327" s="59">
        <v>1.7043178893727258E-5</v>
      </c>
      <c r="Y2327" s="59">
        <v>1.8152114721365039E-4</v>
      </c>
      <c r="Z2327" s="59">
        <v>1.4448783872821563E-3</v>
      </c>
      <c r="AA2327" s="59">
        <v>3.7158170625510617E-3</v>
      </c>
      <c r="AB2327" s="59">
        <v>0</v>
      </c>
      <c r="AC2327" s="59">
        <v>0</v>
      </c>
      <c r="AD2327" s="59">
        <v>8.216110980587732E-6</v>
      </c>
      <c r="AE2327" s="59">
        <v>4.007038190752492E-6</v>
      </c>
      <c r="AF2327" s="59">
        <v>2.9807224412243313E-6</v>
      </c>
      <c r="AG2327" s="59">
        <v>7.6136022671266053E-6</v>
      </c>
      <c r="AH2327" s="18">
        <v>4.9006407715158678E-4</v>
      </c>
      <c r="AI2327" s="12">
        <v>326</v>
      </c>
      <c r="AJ2327" s="17">
        <v>7</v>
      </c>
      <c r="AK2327" s="18">
        <v>0.92362611749703372</v>
      </c>
      <c r="AL2327" t="str">
        <f>IF(AK2327&lt;='CAV Tier 1 Analysis'!$A$5,"Tier 1", "Tier 2")</f>
        <v>Tier 2</v>
      </c>
      <c r="AM2327" t="str">
        <f t="shared" si="73"/>
        <v>North Carolina - Tier 2</v>
      </c>
      <c r="AN2327" t="str">
        <f t="shared" si="74"/>
        <v>Rosman, Town Of - Tier 2</v>
      </c>
    </row>
    <row r="2328" spans="1:40" x14ac:dyDescent="0.3">
      <c r="A2328">
        <v>4</v>
      </c>
      <c r="B2328" t="s">
        <v>39</v>
      </c>
      <c r="C2328" t="s">
        <v>5337</v>
      </c>
      <c r="D2328" t="s">
        <v>8176</v>
      </c>
      <c r="E2328" t="s">
        <v>2540</v>
      </c>
      <c r="F2328" s="12">
        <v>18.016871005655116</v>
      </c>
      <c r="G2328" s="12">
        <v>45.677678945418037</v>
      </c>
      <c r="H2328" s="12">
        <v>13.451033881987053</v>
      </c>
      <c r="I2328">
        <v>0</v>
      </c>
      <c r="J2328" s="15">
        <v>0.17793498399865254</v>
      </c>
      <c r="K2328" s="15">
        <v>0.8220650160013474</v>
      </c>
      <c r="L2328" s="58">
        <v>0.29685</v>
      </c>
      <c r="M2328">
        <v>0</v>
      </c>
      <c r="N2328">
        <v>0</v>
      </c>
      <c r="O2328" s="12">
        <v>9</v>
      </c>
      <c r="P2328" s="12">
        <v>7</v>
      </c>
      <c r="Q2328" s="12">
        <v>0</v>
      </c>
      <c r="R2328" s="12">
        <v>0</v>
      </c>
      <c r="S2328" s="12">
        <v>2.3934094985566996</v>
      </c>
      <c r="T2328" s="12">
        <v>35.028266228140772</v>
      </c>
      <c r="U2328" s="12">
        <v>17.011395222485657</v>
      </c>
      <c r="V2328" s="12">
        <v>10.649412717277265</v>
      </c>
      <c r="W2328" s="59">
        <v>6.1025131475927079E-6</v>
      </c>
      <c r="X2328" s="59">
        <v>0</v>
      </c>
      <c r="Y2328" s="59">
        <v>0</v>
      </c>
      <c r="Z2328" s="59">
        <v>1.6254881856924259E-3</v>
      </c>
      <c r="AA2328" s="59">
        <v>3.7158170625510617E-3</v>
      </c>
      <c r="AB2328" s="59">
        <v>0</v>
      </c>
      <c r="AC2328" s="59">
        <v>0</v>
      </c>
      <c r="AD2328" s="59">
        <v>5.4557470796086833E-6</v>
      </c>
      <c r="AE2328" s="59">
        <v>3.7344071863900885E-6</v>
      </c>
      <c r="AF2328" s="59">
        <v>4.3129372120787992E-6</v>
      </c>
      <c r="AG2328" s="59">
        <v>4.33174154860299E-6</v>
      </c>
      <c r="AH2328" s="18">
        <v>4.8774932676525097E-4</v>
      </c>
      <c r="AI2328" s="12">
        <v>327</v>
      </c>
      <c r="AJ2328" s="17">
        <v>7</v>
      </c>
      <c r="AK2328" s="18">
        <v>0.92411386682379892</v>
      </c>
      <c r="AL2328" t="str">
        <f>IF(AK2328&lt;='CAV Tier 1 Analysis'!$A$5,"Tier 1", "Tier 2")</f>
        <v>Tier 2</v>
      </c>
      <c r="AM2328" t="str">
        <f t="shared" si="73"/>
        <v>North Carolina - Tier 2</v>
      </c>
      <c r="AN2328" t="str">
        <f t="shared" si="74"/>
        <v>Hookerton, Town Of - Tier 2</v>
      </c>
    </row>
    <row r="2329" spans="1:40" x14ac:dyDescent="0.3">
      <c r="A2329">
        <v>4</v>
      </c>
      <c r="B2329" t="s">
        <v>39</v>
      </c>
      <c r="C2329" t="s">
        <v>3630</v>
      </c>
      <c r="D2329" t="s">
        <v>8270</v>
      </c>
      <c r="E2329" t="s">
        <v>2228</v>
      </c>
      <c r="F2329" s="12">
        <v>528.29856245439419</v>
      </c>
      <c r="G2329" s="12">
        <v>2419.6372063055328</v>
      </c>
      <c r="H2329" s="12">
        <v>1197.1686702005447</v>
      </c>
      <c r="I2329">
        <v>0</v>
      </c>
      <c r="J2329" s="15">
        <v>6.3117706576728494E-2</v>
      </c>
      <c r="K2329" s="15">
        <v>0.93688229342327145</v>
      </c>
      <c r="L2329" s="58">
        <v>3.7062499999999998</v>
      </c>
      <c r="M2329">
        <v>3</v>
      </c>
      <c r="N2329">
        <v>0</v>
      </c>
      <c r="O2329" s="12">
        <v>12</v>
      </c>
      <c r="P2329" s="12">
        <v>4</v>
      </c>
      <c r="Q2329" s="12">
        <v>0</v>
      </c>
      <c r="R2329" s="12">
        <v>0</v>
      </c>
      <c r="S2329" s="12">
        <v>75.562540848570222</v>
      </c>
      <c r="T2329" s="12">
        <v>2548.8531809700321</v>
      </c>
      <c r="U2329" s="12">
        <v>2020.5546185156379</v>
      </c>
      <c r="V2329" s="12">
        <v>0</v>
      </c>
      <c r="W2329" s="59">
        <v>7.6191474998367763E-5</v>
      </c>
      <c r="X2329" s="59">
        <v>2.5564768340590886E-5</v>
      </c>
      <c r="Y2329" s="59">
        <v>0</v>
      </c>
      <c r="Z2329" s="59">
        <v>2.1673175809232342E-3</v>
      </c>
      <c r="AA2329" s="59">
        <v>2.123324035743464E-3</v>
      </c>
      <c r="AB2329" s="59">
        <v>0</v>
      </c>
      <c r="AC2329" s="59">
        <v>0</v>
      </c>
      <c r="AD2329" s="59">
        <v>1.7224386876169684E-4</v>
      </c>
      <c r="AE2329" s="59">
        <v>2.7173641921280283E-4</v>
      </c>
      <c r="AF2329" s="59">
        <v>5.1227574747748624E-4</v>
      </c>
      <c r="AG2329" s="59">
        <v>0</v>
      </c>
      <c r="AH2329" s="18">
        <v>4.8624126322342211E-4</v>
      </c>
      <c r="AI2329" s="12">
        <v>328</v>
      </c>
      <c r="AJ2329" s="17">
        <v>7</v>
      </c>
      <c r="AK2329" s="18">
        <v>0.92460010808702231</v>
      </c>
      <c r="AL2329" t="str">
        <f>IF(AK2329&lt;='CAV Tier 1 Analysis'!$A$5,"Tier 1", "Tier 2")</f>
        <v>Tier 2</v>
      </c>
      <c r="AM2329" t="str">
        <f t="shared" si="73"/>
        <v>North Carolina - Tier 2</v>
      </c>
      <c r="AN2329" t="str">
        <f t="shared" si="74"/>
        <v>Hudson, Town Of - Tier 2</v>
      </c>
    </row>
    <row r="2330" spans="1:40" x14ac:dyDescent="0.3">
      <c r="A2330">
        <v>4</v>
      </c>
      <c r="B2330" t="s">
        <v>39</v>
      </c>
      <c r="C2330" t="s">
        <v>5333</v>
      </c>
      <c r="D2330" t="s">
        <v>8171</v>
      </c>
      <c r="E2330" t="s">
        <v>1776</v>
      </c>
      <c r="F2330" s="12">
        <v>1749.0812336911517</v>
      </c>
      <c r="G2330" s="12">
        <v>5226.4309248194841</v>
      </c>
      <c r="H2330" s="12">
        <v>1862.1900377609807</v>
      </c>
      <c r="I2330">
        <v>0</v>
      </c>
      <c r="J2330" s="15">
        <v>0.17511372266245273</v>
      </c>
      <c r="K2330" s="15">
        <v>0.82488627733754716</v>
      </c>
      <c r="L2330" s="58">
        <v>3.9108299999999998</v>
      </c>
      <c r="M2330">
        <v>20</v>
      </c>
      <c r="N2330">
        <v>0</v>
      </c>
      <c r="O2330" s="12">
        <v>10</v>
      </c>
      <c r="P2330" s="12">
        <v>2</v>
      </c>
      <c r="Q2330" s="12">
        <v>0</v>
      </c>
      <c r="R2330" s="12">
        <v>0</v>
      </c>
      <c r="S2330" s="12">
        <v>326.09502981725876</v>
      </c>
      <c r="T2330" s="12">
        <v>4246.7728692629898</v>
      </c>
      <c r="U2330" s="12">
        <v>2497.6916355718381</v>
      </c>
      <c r="V2330" s="12">
        <v>979.65805555649422</v>
      </c>
      <c r="W2330" s="59">
        <v>8.0397141630453048E-5</v>
      </c>
      <c r="X2330" s="59">
        <v>1.7043178893727258E-4</v>
      </c>
      <c r="Y2330" s="59">
        <v>0</v>
      </c>
      <c r="Z2330" s="59">
        <v>1.8060979841026954E-3</v>
      </c>
      <c r="AA2330" s="59">
        <v>1.061662017871732E-3</v>
      </c>
      <c r="AB2330" s="59">
        <v>0</v>
      </c>
      <c r="AC2330" s="59">
        <v>0</v>
      </c>
      <c r="AD2330" s="59">
        <v>7.433295504481218E-4</v>
      </c>
      <c r="AE2330" s="59">
        <v>4.5275375659904418E-4</v>
      </c>
      <c r="AF2330" s="59">
        <v>6.3324536632461534E-4</v>
      </c>
      <c r="AG2330" s="59">
        <v>3.9848446250871281E-4</v>
      </c>
      <c r="AH2330" s="18">
        <v>4.8603655167478617E-4</v>
      </c>
      <c r="AI2330" s="12">
        <v>329</v>
      </c>
      <c r="AJ2330" s="17">
        <v>7</v>
      </c>
      <c r="AK2330" s="18">
        <v>0.92508614463869709</v>
      </c>
      <c r="AL2330" t="str">
        <f>IF(AK2330&lt;='CAV Tier 1 Analysis'!$A$5,"Tier 1", "Tier 2")</f>
        <v>Tier 2</v>
      </c>
      <c r="AM2330" t="str">
        <f t="shared" si="73"/>
        <v>North Carolina - Tier 2</v>
      </c>
      <c r="AN2330" t="str">
        <f t="shared" si="74"/>
        <v>Cramerton, Town Of - Tier 2</v>
      </c>
    </row>
    <row r="2331" spans="1:40" x14ac:dyDescent="0.3">
      <c r="A2331">
        <v>4</v>
      </c>
      <c r="B2331" t="s">
        <v>39</v>
      </c>
      <c r="C2331" t="s">
        <v>5310</v>
      </c>
      <c r="D2331" t="s">
        <v>8145</v>
      </c>
      <c r="E2331" t="s">
        <v>1662</v>
      </c>
      <c r="F2331" s="12">
        <v>44.934806924394273</v>
      </c>
      <c r="G2331" s="12">
        <v>103.72136677756501</v>
      </c>
      <c r="H2331" s="12">
        <v>59.644038959641854</v>
      </c>
      <c r="I2331">
        <v>20</v>
      </c>
      <c r="J2331" s="15">
        <v>7.5491536116076121E-3</v>
      </c>
      <c r="K2331" s="15">
        <v>0.99245084638839232</v>
      </c>
      <c r="L2331" s="58">
        <v>0.95109999999999995</v>
      </c>
      <c r="M2331">
        <v>4</v>
      </c>
      <c r="N2331">
        <v>27</v>
      </c>
      <c r="O2331" s="12">
        <v>12</v>
      </c>
      <c r="P2331" s="12">
        <v>1</v>
      </c>
      <c r="Q2331" s="12">
        <v>1</v>
      </c>
      <c r="R2331" s="12">
        <v>19.849016927767845</v>
      </c>
      <c r="S2331" s="12">
        <v>0.4502620121230454</v>
      </c>
      <c r="T2331" s="12">
        <v>103.44807503150504</v>
      </c>
      <c r="U2331" s="12">
        <v>58.513268107110768</v>
      </c>
      <c r="V2331" s="12">
        <v>0.27329174605996798</v>
      </c>
      <c r="W2331" s="59">
        <v>1.9552299998906598E-5</v>
      </c>
      <c r="X2331" s="59">
        <v>3.4086357787454515E-5</v>
      </c>
      <c r="Y2331" s="59">
        <v>1.6336903249228535E-3</v>
      </c>
      <c r="Z2331" s="59">
        <v>2.1673175809232342E-3</v>
      </c>
      <c r="AA2331" s="59">
        <v>5.3083100893586599E-4</v>
      </c>
      <c r="AB2331" s="59">
        <v>2.4277737314882253E-4</v>
      </c>
      <c r="AC2331" s="59">
        <v>6.5938194841534865E-4</v>
      </c>
      <c r="AD2331" s="59">
        <v>1.0263666368752986E-6</v>
      </c>
      <c r="AE2331" s="59">
        <v>1.1028728407502984E-5</v>
      </c>
      <c r="AF2331" s="59">
        <v>1.4835000193630616E-5</v>
      </c>
      <c r="AG2331" s="59">
        <v>1.1116380242993252E-7</v>
      </c>
      <c r="AH2331" s="18">
        <v>4.8314892301572036E-4</v>
      </c>
      <c r="AI2331" s="12">
        <v>330</v>
      </c>
      <c r="AJ2331" s="17">
        <v>7</v>
      </c>
      <c r="AK2331" s="18">
        <v>0.9255692935617128</v>
      </c>
      <c r="AL2331" t="str">
        <f>IF(AK2331&lt;='CAV Tier 1 Analysis'!$A$5,"Tier 1", "Tier 2")</f>
        <v>Tier 2</v>
      </c>
      <c r="AM2331" t="str">
        <f t="shared" si="73"/>
        <v>North Carolina - Tier 2</v>
      </c>
      <c r="AN2331" t="str">
        <f t="shared" si="74"/>
        <v>Chocowinity, Town Of - Tier 2</v>
      </c>
    </row>
    <row r="2332" spans="1:40" x14ac:dyDescent="0.3">
      <c r="A2332">
        <v>4</v>
      </c>
      <c r="B2332" t="s">
        <v>39</v>
      </c>
      <c r="C2332" t="s">
        <v>5165</v>
      </c>
      <c r="D2332" t="s">
        <v>7942</v>
      </c>
      <c r="E2332" t="s">
        <v>1886</v>
      </c>
      <c r="F2332" s="12">
        <v>232.45914358016705</v>
      </c>
      <c r="G2332" s="12">
        <v>4335.2193210393616</v>
      </c>
      <c r="H2332" s="12">
        <v>1443.1420566923125</v>
      </c>
      <c r="I2332">
        <v>5</v>
      </c>
      <c r="J2332" s="15">
        <v>6.0294821557508052E-2</v>
      </c>
      <c r="K2332" s="15">
        <v>0.93970517844249202</v>
      </c>
      <c r="L2332" s="58">
        <v>4.9304400000000008</v>
      </c>
      <c r="M2332">
        <v>14</v>
      </c>
      <c r="N2332">
        <v>2</v>
      </c>
      <c r="O2332" s="12">
        <v>7</v>
      </c>
      <c r="P2332" s="12">
        <v>3</v>
      </c>
      <c r="Q2332" s="12">
        <v>1</v>
      </c>
      <c r="R2332" s="12">
        <v>4.6985258922124604</v>
      </c>
      <c r="S2332" s="12">
        <v>87.013992790398149</v>
      </c>
      <c r="T2332" s="12">
        <v>4049.3025182799452</v>
      </c>
      <c r="U2332" s="12">
        <v>3816.843374699778</v>
      </c>
      <c r="V2332" s="12">
        <v>285.91680275941644</v>
      </c>
      <c r="W2332" s="59">
        <v>1.0135784040228059E-4</v>
      </c>
      <c r="X2332" s="59">
        <v>1.193022522560908E-4</v>
      </c>
      <c r="Y2332" s="59">
        <v>1.210140981424336E-4</v>
      </c>
      <c r="Z2332" s="59">
        <v>1.2642685888718866E-3</v>
      </c>
      <c r="AA2332" s="59">
        <v>1.592493026807598E-3</v>
      </c>
      <c r="AB2332" s="59">
        <v>2.4277737314882253E-4</v>
      </c>
      <c r="AC2332" s="59">
        <v>1.5608446346543678E-4</v>
      </c>
      <c r="AD2332" s="59">
        <v>1.9834731053652979E-4</v>
      </c>
      <c r="AE2332" s="59">
        <v>4.3170119598964638E-4</v>
      </c>
      <c r="AF2332" s="59">
        <v>9.676928675232874E-4</v>
      </c>
      <c r="AG2332" s="59">
        <v>1.1629915440758144E-4</v>
      </c>
      <c r="AH2332" s="18">
        <v>4.8284892468650859E-4</v>
      </c>
      <c r="AI2332" s="12">
        <v>331</v>
      </c>
      <c r="AJ2332" s="17">
        <v>7</v>
      </c>
      <c r="AK2332" s="18">
        <v>0.92605214248639933</v>
      </c>
      <c r="AL2332" t="str">
        <f>IF(AK2332&lt;='CAV Tier 1 Analysis'!$A$5,"Tier 1", "Tier 2")</f>
        <v>Tier 2</v>
      </c>
      <c r="AM2332" t="str">
        <f t="shared" si="73"/>
        <v>North Carolina - Tier 2</v>
      </c>
      <c r="AN2332" t="str">
        <f t="shared" si="74"/>
        <v>Siler City,Town Of - Tier 2</v>
      </c>
    </row>
    <row r="2333" spans="1:40" x14ac:dyDescent="0.3">
      <c r="A2333">
        <v>4</v>
      </c>
      <c r="B2333" t="s">
        <v>39</v>
      </c>
      <c r="C2333" t="s">
        <v>5212</v>
      </c>
      <c r="D2333" t="s">
        <v>8006</v>
      </c>
      <c r="E2333" t="s">
        <v>2057</v>
      </c>
      <c r="F2333" s="12">
        <v>197.81257045830884</v>
      </c>
      <c r="G2333" s="12">
        <v>3360.0252476218011</v>
      </c>
      <c r="H2333" s="12">
        <v>1403.1064464185638</v>
      </c>
      <c r="I2333">
        <v>1</v>
      </c>
      <c r="J2333" s="15">
        <v>3.9881152536673528E-2</v>
      </c>
      <c r="K2333" s="15">
        <v>0.96011884746332643</v>
      </c>
      <c r="L2333" s="58">
        <v>3.8065600000000002</v>
      </c>
      <c r="M2333">
        <v>3</v>
      </c>
      <c r="N2333">
        <v>2</v>
      </c>
      <c r="O2333" s="12">
        <v>6</v>
      </c>
      <c r="P2333" s="12">
        <v>5</v>
      </c>
      <c r="Q2333" s="12">
        <v>0</v>
      </c>
      <c r="R2333" s="12">
        <v>0.96011884746332643</v>
      </c>
      <c r="S2333" s="12">
        <v>55.957502214808684</v>
      </c>
      <c r="T2333" s="12">
        <v>3216.5296540367031</v>
      </c>
      <c r="U2333" s="12">
        <v>3018.7170835783941</v>
      </c>
      <c r="V2333" s="12">
        <v>143.49559358509805</v>
      </c>
      <c r="W2333" s="59">
        <v>7.8253604335861543E-5</v>
      </c>
      <c r="X2333" s="59">
        <v>2.5564768340590886E-5</v>
      </c>
      <c r="Y2333" s="59">
        <v>1.210140981424336E-4</v>
      </c>
      <c r="Z2333" s="59">
        <v>1.0836587904616171E-3</v>
      </c>
      <c r="AA2333" s="59">
        <v>2.6541550446793297E-3</v>
      </c>
      <c r="AB2333" s="59">
        <v>0</v>
      </c>
      <c r="AC2333" s="59">
        <v>3.1895032315933531E-5</v>
      </c>
      <c r="AD2333" s="59">
        <v>1.2755442788822316E-4</v>
      </c>
      <c r="AE2333" s="59">
        <v>3.4291824142930331E-4</v>
      </c>
      <c r="AF2333" s="59">
        <v>7.653421175762246E-4</v>
      </c>
      <c r="AG2333" s="59">
        <v>5.8368084820825562E-5</v>
      </c>
      <c r="AH2333" s="18">
        <v>4.8079310999912198E-4</v>
      </c>
      <c r="AI2333" s="12">
        <v>332</v>
      </c>
      <c r="AJ2333" s="17">
        <v>7</v>
      </c>
      <c r="AK2333" s="18">
        <v>0.92653293559639849</v>
      </c>
      <c r="AL2333" t="str">
        <f>IF(AK2333&lt;='CAV Tier 1 Analysis'!$A$5,"Tier 1", "Tier 2")</f>
        <v>Tier 2</v>
      </c>
      <c r="AM2333" t="str">
        <f t="shared" si="73"/>
        <v>North Carolina - Tier 2</v>
      </c>
      <c r="AN2333" t="str">
        <f t="shared" si="74"/>
        <v>Raeford, City Of - Tier 2</v>
      </c>
    </row>
    <row r="2334" spans="1:40" x14ac:dyDescent="0.3">
      <c r="A2334">
        <v>4</v>
      </c>
      <c r="B2334" t="s">
        <v>39</v>
      </c>
      <c r="C2334" t="s">
        <v>4850</v>
      </c>
      <c r="D2334" t="s">
        <v>8367</v>
      </c>
      <c r="E2334" t="s">
        <v>2535</v>
      </c>
      <c r="F2334" s="12">
        <v>70.805316684084389</v>
      </c>
      <c r="G2334" s="12">
        <v>208.1945631989621</v>
      </c>
      <c r="H2334" s="12">
        <v>161.13515973575193</v>
      </c>
      <c r="I2334">
        <v>0</v>
      </c>
      <c r="J2334" s="15">
        <v>0</v>
      </c>
      <c r="K2334" s="15">
        <v>1.0000000000000002</v>
      </c>
      <c r="L2334" s="58">
        <v>0.93724999999999992</v>
      </c>
      <c r="M2334">
        <v>2</v>
      </c>
      <c r="N2334">
        <v>0</v>
      </c>
      <c r="O2334" s="12">
        <v>11</v>
      </c>
      <c r="P2334" s="12">
        <v>6</v>
      </c>
      <c r="Q2334" s="12">
        <v>0</v>
      </c>
      <c r="R2334" s="12">
        <v>0</v>
      </c>
      <c r="S2334" s="12">
        <v>0</v>
      </c>
      <c r="T2334" s="12">
        <v>260.12023248008023</v>
      </c>
      <c r="U2334" s="12">
        <v>189.31491579599583</v>
      </c>
      <c r="V2334" s="12">
        <v>0</v>
      </c>
      <c r="W2334" s="59">
        <v>1.9267577724713711E-5</v>
      </c>
      <c r="X2334" s="59">
        <v>1.7043178893727258E-5</v>
      </c>
      <c r="Y2334" s="59">
        <v>0</v>
      </c>
      <c r="Z2334" s="59">
        <v>1.9867077825129649E-3</v>
      </c>
      <c r="AA2334" s="59">
        <v>3.1849860536151959E-3</v>
      </c>
      <c r="AB2334" s="59">
        <v>0</v>
      </c>
      <c r="AC2334" s="59">
        <v>0</v>
      </c>
      <c r="AD2334" s="59">
        <v>0</v>
      </c>
      <c r="AE2334" s="59">
        <v>2.7731742678108332E-5</v>
      </c>
      <c r="AF2334" s="59">
        <v>4.7997435510689979E-5</v>
      </c>
      <c r="AG2334" s="59">
        <v>0</v>
      </c>
      <c r="AH2334" s="18">
        <v>4.8033943372140009E-4</v>
      </c>
      <c r="AI2334" s="12">
        <v>333</v>
      </c>
      <c r="AJ2334" s="17">
        <v>7</v>
      </c>
      <c r="AK2334" s="18">
        <v>0.92701327503011988</v>
      </c>
      <c r="AL2334" t="str">
        <f>IF(AK2334&lt;='CAV Tier 1 Analysis'!$A$5,"Tier 1", "Tier 2")</f>
        <v>Tier 2</v>
      </c>
      <c r="AM2334" t="str">
        <f t="shared" si="73"/>
        <v>North Carolina - Tier 2</v>
      </c>
      <c r="AN2334" t="str">
        <f t="shared" si="74"/>
        <v>Littleton, Town Of - Tier 2</v>
      </c>
    </row>
    <row r="2335" spans="1:40" x14ac:dyDescent="0.3">
      <c r="A2335">
        <v>4</v>
      </c>
      <c r="B2335" t="s">
        <v>39</v>
      </c>
      <c r="C2335" t="s">
        <v>5406</v>
      </c>
      <c r="D2335" t="s">
        <v>8262</v>
      </c>
      <c r="E2335" t="s">
        <v>1799</v>
      </c>
      <c r="F2335" s="12">
        <v>34.140480951422084</v>
      </c>
      <c r="G2335" s="12">
        <v>51.868980266747009</v>
      </c>
      <c r="H2335" s="12">
        <v>36.332786141236419</v>
      </c>
      <c r="I2335">
        <v>52</v>
      </c>
      <c r="J2335" s="15">
        <v>0.5553679269584133</v>
      </c>
      <c r="K2335" s="15">
        <v>0.44463207304158686</v>
      </c>
      <c r="L2335" s="58">
        <v>0.34938999999999998</v>
      </c>
      <c r="M2335">
        <v>99</v>
      </c>
      <c r="N2335">
        <v>11</v>
      </c>
      <c r="O2335" s="12">
        <v>12</v>
      </c>
      <c r="P2335" s="12">
        <v>1</v>
      </c>
      <c r="Q2335" s="12">
        <v>1</v>
      </c>
      <c r="R2335" s="12">
        <v>23.120867798162518</v>
      </c>
      <c r="S2335" s="12">
        <v>20.178064119881839</v>
      </c>
      <c r="T2335" s="12">
        <v>54.725136061127237</v>
      </c>
      <c r="U2335" s="12">
        <v>20.584655109705153</v>
      </c>
      <c r="V2335" s="12">
        <v>0</v>
      </c>
      <c r="W2335" s="59">
        <v>7.1826076086825537E-6</v>
      </c>
      <c r="X2335" s="59">
        <v>8.4363735523949922E-4</v>
      </c>
      <c r="Y2335" s="59">
        <v>6.6557753978338475E-4</v>
      </c>
      <c r="Z2335" s="59">
        <v>2.1673175809232342E-3</v>
      </c>
      <c r="AA2335" s="59">
        <v>5.3083100893586599E-4</v>
      </c>
      <c r="AB2335" s="59">
        <v>2.4277737314882253E-4</v>
      </c>
      <c r="AC2335" s="59">
        <v>7.6807243972261299E-4</v>
      </c>
      <c r="AD2335" s="59">
        <v>4.5995645317104172E-5</v>
      </c>
      <c r="AE2335" s="59">
        <v>5.834315065775845E-6</v>
      </c>
      <c r="AF2335" s="59">
        <v>5.2188738113088783E-6</v>
      </c>
      <c r="AG2335" s="59">
        <v>0</v>
      </c>
      <c r="AH2335" s="18">
        <v>4.8022224905057198E-4</v>
      </c>
      <c r="AI2335" s="12">
        <v>334</v>
      </c>
      <c r="AJ2335" s="17">
        <v>7</v>
      </c>
      <c r="AK2335" s="18">
        <v>0.92749349727917041</v>
      </c>
      <c r="AL2335" t="str">
        <f>IF(AK2335&lt;='CAV Tier 1 Analysis'!$A$5,"Tier 1", "Tier 2")</f>
        <v>Tier 2</v>
      </c>
      <c r="AM2335" t="str">
        <f t="shared" si="73"/>
        <v>North Carolina - Tier 2</v>
      </c>
      <c r="AN2335" t="str">
        <f t="shared" si="74"/>
        <v>Bridgeton, Town Of - Tier 2</v>
      </c>
    </row>
    <row r="2336" spans="1:40" x14ac:dyDescent="0.3">
      <c r="A2336">
        <v>4</v>
      </c>
      <c r="B2336" t="s">
        <v>39</v>
      </c>
      <c r="C2336" t="s">
        <v>5391</v>
      </c>
      <c r="D2336" t="s">
        <v>8246</v>
      </c>
      <c r="E2336" t="s">
        <v>2278</v>
      </c>
      <c r="F2336" s="12">
        <v>607.61212363371965</v>
      </c>
      <c r="G2336" s="12">
        <v>2451.4457059668193</v>
      </c>
      <c r="H2336" s="12">
        <v>1055.6809441263567</v>
      </c>
      <c r="I2336">
        <v>2</v>
      </c>
      <c r="J2336" s="15">
        <v>0</v>
      </c>
      <c r="K2336" s="15">
        <v>1</v>
      </c>
      <c r="L2336" s="58">
        <v>4.26267</v>
      </c>
      <c r="M2336">
        <v>12</v>
      </c>
      <c r="N2336">
        <v>0</v>
      </c>
      <c r="O2336" s="12">
        <v>12</v>
      </c>
      <c r="P2336" s="12">
        <v>4</v>
      </c>
      <c r="Q2336" s="12">
        <v>0</v>
      </c>
      <c r="R2336" s="12">
        <v>2</v>
      </c>
      <c r="S2336" s="12">
        <v>0</v>
      </c>
      <c r="T2336" s="12">
        <v>2398.9114423000537</v>
      </c>
      <c r="U2336" s="12">
        <v>1791.2993186663341</v>
      </c>
      <c r="V2336" s="12">
        <v>52.534263666765582</v>
      </c>
      <c r="W2336" s="59">
        <v>8.7630115273198606E-5</v>
      </c>
      <c r="X2336" s="59">
        <v>1.0225907336236355E-4</v>
      </c>
      <c r="Y2336" s="59">
        <v>0</v>
      </c>
      <c r="Z2336" s="59">
        <v>2.1673175809232342E-3</v>
      </c>
      <c r="AA2336" s="59">
        <v>2.123324035743464E-3</v>
      </c>
      <c r="AB2336" s="59">
        <v>0</v>
      </c>
      <c r="AC2336" s="59">
        <v>6.6439758786532568E-5</v>
      </c>
      <c r="AD2336" s="59">
        <v>0</v>
      </c>
      <c r="AE2336" s="59">
        <v>2.5575094328938563E-4</v>
      </c>
      <c r="AF2336" s="59">
        <v>4.5415213675334068E-4</v>
      </c>
      <c r="AG2336" s="59">
        <v>2.1368770155879018E-5</v>
      </c>
      <c r="AH2336" s="18">
        <v>4.7984021948067261E-4</v>
      </c>
      <c r="AI2336" s="12">
        <v>335</v>
      </c>
      <c r="AJ2336" s="17">
        <v>7</v>
      </c>
      <c r="AK2336" s="18">
        <v>0.92797333749865107</v>
      </c>
      <c r="AL2336" t="str">
        <f>IF(AK2336&lt;='CAV Tier 1 Analysis'!$A$5,"Tier 1", "Tier 2")</f>
        <v>Tier 2</v>
      </c>
      <c r="AM2336" t="str">
        <f t="shared" si="73"/>
        <v>North Carolina - Tier 2</v>
      </c>
      <c r="AN2336" t="str">
        <f t="shared" si="74"/>
        <v>Granite Falls, Town Of - Tier 2</v>
      </c>
    </row>
    <row r="2337" spans="1:40" x14ac:dyDescent="0.3">
      <c r="A2337">
        <v>4</v>
      </c>
      <c r="B2337" t="s">
        <v>39</v>
      </c>
      <c r="C2337" t="s">
        <v>5435</v>
      </c>
      <c r="D2337" t="s">
        <v>8296</v>
      </c>
      <c r="E2337" t="s">
        <v>2546</v>
      </c>
      <c r="F2337" s="12">
        <v>186.12508360122598</v>
      </c>
      <c r="G2337" s="12">
        <v>211.52337973336864</v>
      </c>
      <c r="H2337" s="12">
        <v>245.10701390899163</v>
      </c>
      <c r="I2337">
        <v>0</v>
      </c>
      <c r="J2337" s="15">
        <v>0</v>
      </c>
      <c r="K2337" s="15">
        <v>1</v>
      </c>
      <c r="L2337" s="58">
        <v>2.1068800000000003</v>
      </c>
      <c r="M2337">
        <v>9</v>
      </c>
      <c r="N2337">
        <v>0</v>
      </c>
      <c r="O2337" s="12">
        <v>10.666666666666666</v>
      </c>
      <c r="P2337" s="12">
        <v>6</v>
      </c>
      <c r="Q2337" s="12">
        <v>0</v>
      </c>
      <c r="R2337" s="12">
        <v>0</v>
      </c>
      <c r="S2337" s="12">
        <v>0</v>
      </c>
      <c r="T2337" s="12">
        <v>197.99162785968622</v>
      </c>
      <c r="U2337" s="12">
        <v>11.866544258460237</v>
      </c>
      <c r="V2337" s="12">
        <v>13.531751873682424</v>
      </c>
      <c r="W2337" s="59">
        <v>4.3312322386390859E-5</v>
      </c>
      <c r="X2337" s="59">
        <v>7.6694305021772659E-5</v>
      </c>
      <c r="Y2337" s="59">
        <v>0</v>
      </c>
      <c r="Z2337" s="59">
        <v>1.9265045163762082E-3</v>
      </c>
      <c r="AA2337" s="59">
        <v>3.1849860536151959E-3</v>
      </c>
      <c r="AB2337" s="59">
        <v>0</v>
      </c>
      <c r="AC2337" s="59">
        <v>0</v>
      </c>
      <c r="AD2337" s="59">
        <v>0</v>
      </c>
      <c r="AE2337" s="59">
        <v>2.1108134587897049E-5</v>
      </c>
      <c r="AF2337" s="59">
        <v>3.0085515997796538E-6</v>
      </c>
      <c r="AG2337" s="59">
        <v>5.5041581515119341E-6</v>
      </c>
      <c r="AH2337" s="18">
        <v>4.7828345833988685E-4</v>
      </c>
      <c r="AI2337" s="12">
        <v>336</v>
      </c>
      <c r="AJ2337" s="17">
        <v>7</v>
      </c>
      <c r="AK2337" s="18">
        <v>0.92845162095699096</v>
      </c>
      <c r="AL2337" t="str">
        <f>IF(AK2337&lt;='CAV Tier 1 Analysis'!$A$5,"Tier 1", "Tier 2")</f>
        <v>Tier 2</v>
      </c>
      <c r="AM2337" t="str">
        <f t="shared" si="73"/>
        <v>North Carolina - Tier 2</v>
      </c>
      <c r="AN2337" t="str">
        <f t="shared" si="74"/>
        <v>Seven Devils, Town Of - Tier 2</v>
      </c>
    </row>
    <row r="2338" spans="1:40" x14ac:dyDescent="0.3">
      <c r="A2338">
        <v>4</v>
      </c>
      <c r="B2338" t="s">
        <v>39</v>
      </c>
      <c r="C2338" t="s">
        <v>5143</v>
      </c>
      <c r="D2338" t="s">
        <v>7912</v>
      </c>
      <c r="E2338" t="s">
        <v>2562</v>
      </c>
      <c r="F2338" s="12">
        <v>38.221821845497281</v>
      </c>
      <c r="G2338" s="12">
        <v>107.88964725310805</v>
      </c>
      <c r="H2338" s="12">
        <v>58.220029184105968</v>
      </c>
      <c r="I2338">
        <v>0</v>
      </c>
      <c r="J2338" s="15">
        <v>0</v>
      </c>
      <c r="K2338" s="15">
        <v>1</v>
      </c>
      <c r="L2338" s="58">
        <v>1.1119400000000002</v>
      </c>
      <c r="M2338">
        <v>3</v>
      </c>
      <c r="N2338">
        <v>0</v>
      </c>
      <c r="O2338" s="12">
        <v>11</v>
      </c>
      <c r="P2338" s="12">
        <v>6</v>
      </c>
      <c r="Q2338" s="12">
        <v>0</v>
      </c>
      <c r="R2338" s="12">
        <v>0</v>
      </c>
      <c r="S2338" s="12">
        <v>0</v>
      </c>
      <c r="T2338" s="12">
        <v>121.61233418669129</v>
      </c>
      <c r="U2338" s="12">
        <v>83.390512341194011</v>
      </c>
      <c r="V2338" s="12">
        <v>0</v>
      </c>
      <c r="W2338" s="59">
        <v>2.2858778741230372E-5</v>
      </c>
      <c r="X2338" s="59">
        <v>2.5564768340590886E-5</v>
      </c>
      <c r="Y2338" s="59">
        <v>0</v>
      </c>
      <c r="Z2338" s="59">
        <v>1.9867077825129649E-3</v>
      </c>
      <c r="AA2338" s="59">
        <v>3.1849860536151959E-3</v>
      </c>
      <c r="AB2338" s="59">
        <v>0</v>
      </c>
      <c r="AC2338" s="59">
        <v>0</v>
      </c>
      <c r="AD2338" s="59">
        <v>0</v>
      </c>
      <c r="AE2338" s="59">
        <v>1.2965242749457038E-5</v>
      </c>
      <c r="AF2338" s="59">
        <v>2.1142183760168955E-5</v>
      </c>
      <c r="AG2338" s="59">
        <v>0</v>
      </c>
      <c r="AH2338" s="18">
        <v>4.7765680088360073E-4</v>
      </c>
      <c r="AI2338" s="12">
        <v>337</v>
      </c>
      <c r="AJ2338" s="17">
        <v>7</v>
      </c>
      <c r="AK2338" s="18">
        <v>0.92892927775787459</v>
      </c>
      <c r="AL2338" t="str">
        <f>IF(AK2338&lt;='CAV Tier 1 Analysis'!$A$5,"Tier 1", "Tier 2")</f>
        <v>Tier 2</v>
      </c>
      <c r="AM2338" t="str">
        <f t="shared" si="73"/>
        <v>North Carolina - Tier 2</v>
      </c>
      <c r="AN2338" t="str">
        <f t="shared" si="74"/>
        <v>Clarkton, Town Of - Tier 2</v>
      </c>
    </row>
    <row r="2339" spans="1:40" x14ac:dyDescent="0.3">
      <c r="A2339">
        <v>4</v>
      </c>
      <c r="B2339" t="s">
        <v>39</v>
      </c>
      <c r="C2339" t="s">
        <v>5490</v>
      </c>
      <c r="D2339" t="s">
        <v>8361</v>
      </c>
      <c r="E2339" t="s">
        <v>2606</v>
      </c>
      <c r="F2339" s="12">
        <v>76.603824311367205</v>
      </c>
      <c r="G2339" s="12">
        <v>74.446512739547003</v>
      </c>
      <c r="H2339" s="12">
        <v>53.250073552970896</v>
      </c>
      <c r="I2339">
        <v>0</v>
      </c>
      <c r="J2339" s="15">
        <v>0</v>
      </c>
      <c r="K2339" s="15">
        <v>1.0000000000000002</v>
      </c>
      <c r="L2339" s="58">
        <v>1.3645900000000002</v>
      </c>
      <c r="M2339">
        <v>0</v>
      </c>
      <c r="N2339">
        <v>0</v>
      </c>
      <c r="O2339" s="12">
        <v>7.5</v>
      </c>
      <c r="P2339" s="12">
        <v>7.25</v>
      </c>
      <c r="Q2339" s="12">
        <v>0</v>
      </c>
      <c r="R2339" s="12">
        <v>0</v>
      </c>
      <c r="S2339" s="12">
        <v>0</v>
      </c>
      <c r="T2339" s="12">
        <v>98.206106919297042</v>
      </c>
      <c r="U2339" s="12">
        <v>21.602282607929837</v>
      </c>
      <c r="V2339" s="12">
        <v>0</v>
      </c>
      <c r="W2339" s="59">
        <v>2.805264751919668E-5</v>
      </c>
      <c r="X2339" s="59">
        <v>0</v>
      </c>
      <c r="Y2339" s="59">
        <v>0</v>
      </c>
      <c r="Z2339" s="59">
        <v>1.3545734880770215E-3</v>
      </c>
      <c r="AA2339" s="59">
        <v>3.8485248147850284E-3</v>
      </c>
      <c r="AB2339" s="59">
        <v>0</v>
      </c>
      <c r="AC2339" s="59">
        <v>0</v>
      </c>
      <c r="AD2339" s="59">
        <v>0</v>
      </c>
      <c r="AE2339" s="59">
        <v>1.0469875643807511E-5</v>
      </c>
      <c r="AF2339" s="59">
        <v>5.4768751949535631E-6</v>
      </c>
      <c r="AG2339" s="59">
        <v>0</v>
      </c>
      <c r="AH2339" s="18">
        <v>4.7700888192909156E-4</v>
      </c>
      <c r="AI2339" s="12">
        <v>338</v>
      </c>
      <c r="AJ2339" s="17">
        <v>7</v>
      </c>
      <c r="AK2339" s="18">
        <v>0.92940628663980374</v>
      </c>
      <c r="AL2339" t="str">
        <f>IF(AK2339&lt;='CAV Tier 1 Analysis'!$A$5,"Tier 1", "Tier 2")</f>
        <v>Tier 2</v>
      </c>
      <c r="AM2339" t="str">
        <f t="shared" si="73"/>
        <v>North Carolina - Tier 2</v>
      </c>
      <c r="AN2339" t="str">
        <f t="shared" si="74"/>
        <v>Jamesville, Town Of - Tier 2</v>
      </c>
    </row>
    <row r="2340" spans="1:40" x14ac:dyDescent="0.3">
      <c r="A2340">
        <v>4</v>
      </c>
      <c r="B2340" t="s">
        <v>39</v>
      </c>
      <c r="C2340" t="s">
        <v>5120</v>
      </c>
      <c r="D2340" t="s">
        <v>8215</v>
      </c>
      <c r="E2340" t="s">
        <v>2577</v>
      </c>
      <c r="F2340" s="12">
        <v>19.524698374865075</v>
      </c>
      <c r="G2340" s="12">
        <v>25.290351501626581</v>
      </c>
      <c r="H2340" s="12">
        <v>14.219709707758746</v>
      </c>
      <c r="I2340">
        <v>0</v>
      </c>
      <c r="J2340" s="15">
        <v>0</v>
      </c>
      <c r="K2340" s="15">
        <v>0.99999999999999989</v>
      </c>
      <c r="L2340" s="58">
        <v>0.37353000000000003</v>
      </c>
      <c r="M2340">
        <v>5</v>
      </c>
      <c r="N2340">
        <v>0</v>
      </c>
      <c r="O2340" s="12">
        <v>11</v>
      </c>
      <c r="P2340" s="12">
        <v>6</v>
      </c>
      <c r="Q2340" s="12">
        <v>0</v>
      </c>
      <c r="R2340" s="12">
        <v>0</v>
      </c>
      <c r="S2340" s="12">
        <v>0</v>
      </c>
      <c r="T2340" s="12">
        <v>24.193059553490336</v>
      </c>
      <c r="U2340" s="12">
        <v>4.6683611786252612</v>
      </c>
      <c r="V2340" s="12">
        <v>1.0972919481362453</v>
      </c>
      <c r="W2340" s="59">
        <v>7.6788672259400519E-6</v>
      </c>
      <c r="X2340" s="59">
        <v>4.2607947234318144E-5</v>
      </c>
      <c r="Y2340" s="59">
        <v>0</v>
      </c>
      <c r="Z2340" s="59">
        <v>1.9867077825129649E-3</v>
      </c>
      <c r="AA2340" s="59">
        <v>3.1849860536151959E-3</v>
      </c>
      <c r="AB2340" s="59">
        <v>0</v>
      </c>
      <c r="AC2340" s="59">
        <v>0</v>
      </c>
      <c r="AD2340" s="59">
        <v>0</v>
      </c>
      <c r="AE2340" s="59">
        <v>2.579252277828571E-6</v>
      </c>
      <c r="AF2340" s="59">
        <v>1.1835800875464557E-6</v>
      </c>
      <c r="AG2340" s="59">
        <v>4.4633307477865667E-7</v>
      </c>
      <c r="AH2340" s="18">
        <v>4.751081650935067E-4</v>
      </c>
      <c r="AI2340" s="12">
        <v>339</v>
      </c>
      <c r="AJ2340" s="17">
        <v>7</v>
      </c>
      <c r="AK2340" s="18">
        <v>0.92988139480489729</v>
      </c>
      <c r="AL2340" t="str">
        <f>IF(AK2340&lt;='CAV Tier 1 Analysis'!$A$5,"Tier 1", "Tier 2")</f>
        <v>Tier 2</v>
      </c>
      <c r="AM2340" t="str">
        <f t="shared" si="73"/>
        <v>North Carolina - Tier 2</v>
      </c>
      <c r="AN2340" t="str">
        <f t="shared" si="74"/>
        <v>Lansing, Town Of - Tier 2</v>
      </c>
    </row>
    <row r="2341" spans="1:40" x14ac:dyDescent="0.3">
      <c r="A2341">
        <v>4</v>
      </c>
      <c r="B2341" t="s">
        <v>39</v>
      </c>
      <c r="C2341" t="s">
        <v>5418</v>
      </c>
      <c r="D2341" t="s">
        <v>8277</v>
      </c>
      <c r="E2341" t="s">
        <v>2285</v>
      </c>
      <c r="F2341" s="12">
        <v>790.44679101475049</v>
      </c>
      <c r="G2341" s="12">
        <v>2897.6308882938647</v>
      </c>
      <c r="H2341" s="12">
        <v>1261.1665616553717</v>
      </c>
      <c r="I2341">
        <v>1</v>
      </c>
      <c r="J2341" s="15">
        <v>1.9013487952902409E-2</v>
      </c>
      <c r="K2341" s="15">
        <v>0.98098651204709764</v>
      </c>
      <c r="L2341" s="58">
        <v>5.1705399999999999</v>
      </c>
      <c r="M2341">
        <v>2</v>
      </c>
      <c r="N2341">
        <v>0</v>
      </c>
      <c r="O2341" s="12">
        <v>11.545454545454545</v>
      </c>
      <c r="P2341" s="12">
        <v>3.9090909090909092</v>
      </c>
      <c r="Q2341" s="12">
        <v>0</v>
      </c>
      <c r="R2341" s="12">
        <v>0.98098651204709764</v>
      </c>
      <c r="S2341" s="12">
        <v>23.979175226637761</v>
      </c>
      <c r="T2341" s="12">
        <v>2842.0570497360882</v>
      </c>
      <c r="U2341" s="12">
        <v>2051.6102587213377</v>
      </c>
      <c r="V2341" s="12">
        <v>55.573838557776526</v>
      </c>
      <c r="W2341" s="59">
        <v>1.0629371174045477E-4</v>
      </c>
      <c r="X2341" s="59">
        <v>1.7043178893727258E-5</v>
      </c>
      <c r="Y2341" s="59">
        <v>0</v>
      </c>
      <c r="Z2341" s="59">
        <v>2.0852222180094753E-3</v>
      </c>
      <c r="AA2341" s="59">
        <v>2.0750666712947489E-3</v>
      </c>
      <c r="AB2341" s="59">
        <v>0</v>
      </c>
      <c r="AC2341" s="59">
        <v>3.2588253616625544E-5</v>
      </c>
      <c r="AD2341" s="59">
        <v>5.4660230642957249E-5</v>
      </c>
      <c r="AE2341" s="59">
        <v>3.0299524965179524E-4</v>
      </c>
      <c r="AF2341" s="59">
        <v>5.2014935364184424E-4</v>
      </c>
      <c r="AG2341" s="59">
        <v>2.2605143765864232E-5</v>
      </c>
      <c r="AH2341" s="18">
        <v>4.7423854647795391E-4</v>
      </c>
      <c r="AI2341" s="12">
        <v>340</v>
      </c>
      <c r="AJ2341" s="17">
        <v>7</v>
      </c>
      <c r="AK2341" s="18">
        <v>0.93035563335137528</v>
      </c>
      <c r="AL2341" t="str">
        <f>IF(AK2341&lt;='CAV Tier 1 Analysis'!$A$5,"Tier 1", "Tier 2")</f>
        <v>Tier 2</v>
      </c>
      <c r="AM2341" t="str">
        <f t="shared" si="73"/>
        <v>North Carolina - Tier 2</v>
      </c>
      <c r="AN2341" t="str">
        <f t="shared" si="74"/>
        <v>King, City Of - Tier 2</v>
      </c>
    </row>
    <row r="2342" spans="1:40" x14ac:dyDescent="0.3">
      <c r="A2342">
        <v>4</v>
      </c>
      <c r="B2342" t="s">
        <v>39</v>
      </c>
      <c r="C2342" t="s">
        <v>5288</v>
      </c>
      <c r="D2342" t="s">
        <v>8112</v>
      </c>
      <c r="E2342" t="s">
        <v>1415</v>
      </c>
      <c r="F2342" s="12">
        <v>27.336902255991955</v>
      </c>
      <c r="G2342" s="12">
        <v>126.18068474877724</v>
      </c>
      <c r="H2342" s="12">
        <v>70.011020655644927</v>
      </c>
      <c r="I2342">
        <v>0</v>
      </c>
      <c r="J2342" s="15">
        <v>0</v>
      </c>
      <c r="K2342" s="15">
        <v>1</v>
      </c>
      <c r="L2342" s="58">
        <v>0.52358000000000005</v>
      </c>
      <c r="M2342">
        <v>0</v>
      </c>
      <c r="N2342">
        <v>0</v>
      </c>
      <c r="O2342" s="12">
        <v>8</v>
      </c>
      <c r="P2342" s="12">
        <v>7</v>
      </c>
      <c r="Q2342" s="12"/>
      <c r="R2342" s="12">
        <v>0</v>
      </c>
      <c r="S2342" s="12">
        <v>0</v>
      </c>
      <c r="T2342" s="12">
        <v>122.11716722583775</v>
      </c>
      <c r="U2342" s="12">
        <v>94.780264969845788</v>
      </c>
      <c r="V2342" s="12">
        <v>4.0635175229394918</v>
      </c>
      <c r="W2342" s="59">
        <v>1.0763529842737376E-5</v>
      </c>
      <c r="X2342" s="59">
        <v>0</v>
      </c>
      <c r="Y2342" s="59">
        <v>0</v>
      </c>
      <c r="Z2342" s="59">
        <v>1.4448783872821563E-3</v>
      </c>
      <c r="AA2342" s="59">
        <v>3.7158170625510617E-3</v>
      </c>
      <c r="AB2342" s="59">
        <v>0</v>
      </c>
      <c r="AC2342" s="59">
        <v>0</v>
      </c>
      <c r="AD2342" s="59">
        <v>0</v>
      </c>
      <c r="AE2342" s="59">
        <v>1.3019063629915036E-5</v>
      </c>
      <c r="AF2342" s="59">
        <v>2.4029853307905607E-5</v>
      </c>
      <c r="AG2342" s="59">
        <v>1.6528712103566242E-6</v>
      </c>
      <c r="AH2342" s="18">
        <v>4.7365097889310296E-4</v>
      </c>
      <c r="AI2342" s="12">
        <v>341</v>
      </c>
      <c r="AJ2342" s="17">
        <v>7</v>
      </c>
      <c r="AK2342" s="18">
        <v>0.93082928433026835</v>
      </c>
      <c r="AL2342" t="str">
        <f>IF(AK2342&lt;='CAV Tier 1 Analysis'!$A$5,"Tier 1", "Tier 2")</f>
        <v>Tier 2</v>
      </c>
      <c r="AM2342" t="str">
        <f t="shared" si="73"/>
        <v>North Carolina - Tier 2</v>
      </c>
      <c r="AN2342" t="str">
        <f t="shared" si="74"/>
        <v>Forest Hills, Town Of - Tier 2</v>
      </c>
    </row>
    <row r="2343" spans="1:40" x14ac:dyDescent="0.3">
      <c r="A2343">
        <v>4</v>
      </c>
      <c r="B2343" t="s">
        <v>39</v>
      </c>
      <c r="C2343" t="s">
        <v>5488</v>
      </c>
      <c r="D2343" t="s">
        <v>8359</v>
      </c>
      <c r="E2343" t="s">
        <v>2431</v>
      </c>
      <c r="F2343" s="12">
        <v>252.73827194475274</v>
      </c>
      <c r="G2343" s="12">
        <v>403.0162509901611</v>
      </c>
      <c r="H2343" s="12">
        <v>630.71991857267722</v>
      </c>
      <c r="I2343">
        <v>2</v>
      </c>
      <c r="J2343" s="15">
        <v>0</v>
      </c>
      <c r="K2343" s="15">
        <v>1.0000000000000002</v>
      </c>
      <c r="L2343" s="58">
        <v>6.2976000000000001</v>
      </c>
      <c r="M2343">
        <v>9</v>
      </c>
      <c r="N2343">
        <v>2</v>
      </c>
      <c r="O2343" s="12">
        <v>8</v>
      </c>
      <c r="P2343" s="12">
        <v>6.166666666666667</v>
      </c>
      <c r="Q2343" s="12">
        <v>0</v>
      </c>
      <c r="R2343" s="12">
        <v>2.0000000000000004</v>
      </c>
      <c r="S2343" s="12">
        <v>0</v>
      </c>
      <c r="T2343" s="12">
        <v>351.21462776465273</v>
      </c>
      <c r="U2343" s="12">
        <v>98.476355819899993</v>
      </c>
      <c r="V2343" s="12">
        <v>51.801623225508365</v>
      </c>
      <c r="W2343" s="59">
        <v>1.2946332086333109E-4</v>
      </c>
      <c r="X2343" s="59">
        <v>7.6694305021772659E-5</v>
      </c>
      <c r="Y2343" s="59">
        <v>1.210140981424336E-4</v>
      </c>
      <c r="Z2343" s="59">
        <v>1.4448783872821563E-3</v>
      </c>
      <c r="AA2343" s="59">
        <v>3.2734578884378402E-3</v>
      </c>
      <c r="AB2343" s="59">
        <v>0</v>
      </c>
      <c r="AC2343" s="59">
        <v>6.6439758786532581E-5</v>
      </c>
      <c r="AD2343" s="59">
        <v>0</v>
      </c>
      <c r="AE2343" s="59">
        <v>3.7443429867389555E-5</v>
      </c>
      <c r="AF2343" s="59">
        <v>2.4966931516831818E-5</v>
      </c>
      <c r="AG2343" s="59">
        <v>2.1070762263440787E-5</v>
      </c>
      <c r="AH2343" s="18">
        <v>4.7231171656197534E-4</v>
      </c>
      <c r="AI2343" s="12">
        <v>342</v>
      </c>
      <c r="AJ2343" s="17">
        <v>7</v>
      </c>
      <c r="AK2343" s="18">
        <v>0.93130159604683027</v>
      </c>
      <c r="AL2343" t="str">
        <f>IF(AK2343&lt;='CAV Tier 1 Analysis'!$A$5,"Tier 1", "Tier 2")</f>
        <v>Tier 2</v>
      </c>
      <c r="AM2343" t="str">
        <f t="shared" si="73"/>
        <v>North Carolina - Tier 2</v>
      </c>
      <c r="AN2343" t="str">
        <f t="shared" si="74"/>
        <v>Highlands, Town Of - Tier 2</v>
      </c>
    </row>
    <row r="2344" spans="1:40" x14ac:dyDescent="0.3">
      <c r="A2344">
        <v>4</v>
      </c>
      <c r="B2344" t="s">
        <v>39</v>
      </c>
      <c r="C2344" t="s">
        <v>5496</v>
      </c>
      <c r="D2344" t="s">
        <v>8370</v>
      </c>
      <c r="E2344" t="s">
        <v>1772</v>
      </c>
      <c r="F2344" s="12">
        <v>7059.0457646541472</v>
      </c>
      <c r="G2344" s="12">
        <v>6658.5585662367612</v>
      </c>
      <c r="H2344" s="12">
        <v>1882.2058048268927</v>
      </c>
      <c r="I2344">
        <v>1</v>
      </c>
      <c r="J2344" s="15">
        <v>5.8671095619190247E-2</v>
      </c>
      <c r="K2344" s="15">
        <v>0.94132890438080974</v>
      </c>
      <c r="L2344" s="58">
        <v>14.63702</v>
      </c>
      <c r="M2344">
        <v>10</v>
      </c>
      <c r="N2344">
        <v>0</v>
      </c>
      <c r="O2344" s="12">
        <v>15</v>
      </c>
      <c r="P2344" s="12">
        <v>1</v>
      </c>
      <c r="Q2344" s="12">
        <v>0</v>
      </c>
      <c r="R2344" s="12">
        <v>0.94132890438080974</v>
      </c>
      <c r="S2344" s="12">
        <v>110.43107674999357</v>
      </c>
      <c r="T2344" s="12">
        <v>4754.9651776688452</v>
      </c>
      <c r="U2344" s="12">
        <v>0</v>
      </c>
      <c r="V2344" s="12">
        <v>1903.593388567916</v>
      </c>
      <c r="W2344" s="59">
        <v>3.009014889391188E-4</v>
      </c>
      <c r="X2344" s="59">
        <v>8.5215894468636288E-5</v>
      </c>
      <c r="Y2344" s="59">
        <v>0</v>
      </c>
      <c r="Z2344" s="59">
        <v>2.709146976154043E-3</v>
      </c>
      <c r="AA2344" s="59">
        <v>5.3083100893586599E-4</v>
      </c>
      <c r="AB2344" s="59">
        <v>0</v>
      </c>
      <c r="AC2344" s="59">
        <v>3.1270832672925989E-5</v>
      </c>
      <c r="AD2344" s="59">
        <v>2.5172626115177379E-4</v>
      </c>
      <c r="AE2344" s="59">
        <v>5.069327729459724E-4</v>
      </c>
      <c r="AF2344" s="59">
        <v>0</v>
      </c>
      <c r="AG2344" s="59">
        <v>7.7430322139058008E-4</v>
      </c>
      <c r="AH2344" s="18">
        <v>4.7184804151444696E-4</v>
      </c>
      <c r="AI2344" s="12">
        <v>343</v>
      </c>
      <c r="AJ2344" s="17">
        <v>7</v>
      </c>
      <c r="AK2344" s="18">
        <v>0.93177344408834473</v>
      </c>
      <c r="AL2344" t="str">
        <f>IF(AK2344&lt;='CAV Tier 1 Analysis'!$A$5,"Tier 1", "Tier 2")</f>
        <v>Tier 2</v>
      </c>
      <c r="AM2344" t="str">
        <f t="shared" si="73"/>
        <v>North Carolina - Tier 2</v>
      </c>
      <c r="AN2344" t="str">
        <f t="shared" si="74"/>
        <v>Oak Ridge, Town Of - Tier 2</v>
      </c>
    </row>
    <row r="2345" spans="1:40" x14ac:dyDescent="0.3">
      <c r="A2345">
        <v>4</v>
      </c>
      <c r="B2345" t="s">
        <v>39</v>
      </c>
      <c r="C2345" t="s">
        <v>5223</v>
      </c>
      <c r="D2345" t="s">
        <v>8022</v>
      </c>
      <c r="E2345" t="s">
        <v>2578</v>
      </c>
      <c r="F2345" s="12">
        <v>99.860901673323596</v>
      </c>
      <c r="G2345" s="12">
        <v>68.637234590544793</v>
      </c>
      <c r="H2345" s="12">
        <v>33.462354682374034</v>
      </c>
      <c r="I2345">
        <v>1</v>
      </c>
      <c r="J2345" s="15">
        <v>0.16259765625</v>
      </c>
      <c r="K2345" s="15">
        <v>0.83740234374999989</v>
      </c>
      <c r="L2345" s="58">
        <v>1.26976</v>
      </c>
      <c r="M2345">
        <v>11</v>
      </c>
      <c r="N2345">
        <v>0</v>
      </c>
      <c r="O2345" s="12">
        <v>10</v>
      </c>
      <c r="P2345" s="12">
        <v>6</v>
      </c>
      <c r="Q2345" s="12">
        <v>0</v>
      </c>
      <c r="R2345" s="12">
        <v>0.83740234374999989</v>
      </c>
      <c r="S2345" s="12">
        <v>5.4409004439602313</v>
      </c>
      <c r="T2345" s="12">
        <v>65.635220810750454</v>
      </c>
      <c r="U2345" s="12">
        <v>0</v>
      </c>
      <c r="V2345" s="12">
        <v>3.0020137797943391</v>
      </c>
      <c r="W2345" s="59">
        <v>2.6103173637484644E-5</v>
      </c>
      <c r="X2345" s="59">
        <v>9.3737483915499916E-5</v>
      </c>
      <c r="Y2345" s="59">
        <v>0</v>
      </c>
      <c r="Z2345" s="59">
        <v>1.8060979841026954E-3</v>
      </c>
      <c r="AA2345" s="59">
        <v>3.1849860536151959E-3</v>
      </c>
      <c r="AB2345" s="59">
        <v>0</v>
      </c>
      <c r="AC2345" s="59">
        <v>2.781840486301351E-5</v>
      </c>
      <c r="AD2345" s="59">
        <v>1.2402464653657514E-5</v>
      </c>
      <c r="AE2345" s="59">
        <v>6.9974528193762863E-6</v>
      </c>
      <c r="AF2345" s="59">
        <v>0</v>
      </c>
      <c r="AG2345" s="59">
        <v>1.2210953002428629E-6</v>
      </c>
      <c r="AH2345" s="18">
        <v>4.690331011733787E-4</v>
      </c>
      <c r="AI2345" s="12">
        <v>344</v>
      </c>
      <c r="AJ2345" s="17">
        <v>7</v>
      </c>
      <c r="AK2345" s="18">
        <v>0.93224247718951814</v>
      </c>
      <c r="AL2345" t="str">
        <f>IF(AK2345&lt;='CAV Tier 1 Analysis'!$A$5,"Tier 1", "Tier 2")</f>
        <v>Tier 2</v>
      </c>
      <c r="AM2345" t="str">
        <f t="shared" si="73"/>
        <v>North Carolina - Tier 2</v>
      </c>
      <c r="AN2345" t="str">
        <f t="shared" si="74"/>
        <v>Old Fort, Town Of - Tier 2</v>
      </c>
    </row>
    <row r="2346" spans="1:40" x14ac:dyDescent="0.3">
      <c r="A2346">
        <v>4</v>
      </c>
      <c r="B2346" t="s">
        <v>39</v>
      </c>
      <c r="C2346" t="s">
        <v>5323</v>
      </c>
      <c r="D2346" t="s">
        <v>8159</v>
      </c>
      <c r="E2346" t="s">
        <v>2211</v>
      </c>
      <c r="F2346" s="12">
        <v>636.73937346345201</v>
      </c>
      <c r="G2346" s="12">
        <v>2862.6869333092418</v>
      </c>
      <c r="H2346" s="12">
        <v>1020.6934622987515</v>
      </c>
      <c r="I2346">
        <v>0</v>
      </c>
      <c r="J2346" s="15">
        <v>0</v>
      </c>
      <c r="K2346" s="15">
        <v>1.0000000000000002</v>
      </c>
      <c r="L2346" s="58">
        <v>6.9026700000000005</v>
      </c>
      <c r="M2346">
        <v>1</v>
      </c>
      <c r="N2346">
        <v>0</v>
      </c>
      <c r="O2346" s="12">
        <v>8</v>
      </c>
      <c r="P2346" s="12">
        <v>5</v>
      </c>
      <c r="Q2346" s="12">
        <v>0</v>
      </c>
      <c r="R2346" s="12">
        <v>0</v>
      </c>
      <c r="S2346" s="12">
        <v>0</v>
      </c>
      <c r="T2346" s="12">
        <v>2361.744222118446</v>
      </c>
      <c r="U2346" s="12">
        <v>1725.004848654994</v>
      </c>
      <c r="V2346" s="12">
        <v>500.94271119079576</v>
      </c>
      <c r="W2346" s="59">
        <v>1.4190208667169869E-4</v>
      </c>
      <c r="X2346" s="59">
        <v>8.5215894468636288E-6</v>
      </c>
      <c r="Y2346" s="59">
        <v>0</v>
      </c>
      <c r="Z2346" s="59">
        <v>1.4448783872821563E-3</v>
      </c>
      <c r="AA2346" s="59">
        <v>2.6541550446793297E-3</v>
      </c>
      <c r="AB2346" s="59">
        <v>0</v>
      </c>
      <c r="AC2346" s="59">
        <v>0</v>
      </c>
      <c r="AD2346" s="59">
        <v>0</v>
      </c>
      <c r="AE2346" s="59">
        <v>2.5178849955208093E-4</v>
      </c>
      <c r="AF2346" s="59">
        <v>4.373443509763683E-4</v>
      </c>
      <c r="AG2346" s="59">
        <v>2.037628189594468E-4</v>
      </c>
      <c r="AH2346" s="18">
        <v>4.6748661614254045E-4</v>
      </c>
      <c r="AI2346" s="12">
        <v>345</v>
      </c>
      <c r="AJ2346" s="17">
        <v>7</v>
      </c>
      <c r="AK2346" s="18">
        <v>0.93270996380566062</v>
      </c>
      <c r="AL2346" t="str">
        <f>IF(AK2346&lt;='CAV Tier 1 Analysis'!$A$5,"Tier 1", "Tier 2")</f>
        <v>Tier 2</v>
      </c>
      <c r="AM2346" t="str">
        <f t="shared" si="73"/>
        <v>North Carolina - Tier 2</v>
      </c>
      <c r="AN2346" t="str">
        <f t="shared" si="74"/>
        <v>Mocksville, Town Of - Tier 2</v>
      </c>
    </row>
    <row r="2347" spans="1:40" x14ac:dyDescent="0.3">
      <c r="A2347">
        <v>4</v>
      </c>
      <c r="B2347" t="s">
        <v>39</v>
      </c>
      <c r="C2347" t="s">
        <v>5427</v>
      </c>
      <c r="D2347" t="s">
        <v>8287</v>
      </c>
      <c r="E2347" t="s">
        <v>1646</v>
      </c>
      <c r="F2347" s="12">
        <v>395.23757663680107</v>
      </c>
      <c r="G2347" s="12">
        <v>7412.5116989874223</v>
      </c>
      <c r="H2347" s="12">
        <v>1964.388324006015</v>
      </c>
      <c r="I2347">
        <v>0</v>
      </c>
      <c r="J2347" s="15">
        <v>0</v>
      </c>
      <c r="K2347" s="15">
        <v>1.0000000000000002</v>
      </c>
      <c r="L2347" s="58">
        <v>3.5767000000000002</v>
      </c>
      <c r="M2347">
        <v>8</v>
      </c>
      <c r="N2347">
        <v>1</v>
      </c>
      <c r="O2347" s="12">
        <v>9.5</v>
      </c>
      <c r="P2347" s="12">
        <v>1</v>
      </c>
      <c r="Q2347" s="12">
        <v>0</v>
      </c>
      <c r="R2347" s="12">
        <v>0</v>
      </c>
      <c r="S2347" s="12">
        <v>0</v>
      </c>
      <c r="T2347" s="12">
        <v>5099.5178626520346</v>
      </c>
      <c r="U2347" s="12">
        <v>4704.2802860152333</v>
      </c>
      <c r="V2347" s="12">
        <v>2312.9938363353876</v>
      </c>
      <c r="W2347" s="59">
        <v>7.352824246250578E-5</v>
      </c>
      <c r="X2347" s="59">
        <v>6.817271557490903E-5</v>
      </c>
      <c r="Y2347" s="59">
        <v>6.0507049071216798E-5</v>
      </c>
      <c r="Z2347" s="59">
        <v>1.7157930848975605E-3</v>
      </c>
      <c r="AA2347" s="59">
        <v>5.3083100893586599E-4</v>
      </c>
      <c r="AB2347" s="59">
        <v>0</v>
      </c>
      <c r="AC2347" s="59">
        <v>0</v>
      </c>
      <c r="AD2347" s="59">
        <v>0</v>
      </c>
      <c r="AE2347" s="59">
        <v>5.4366596477770297E-4</v>
      </c>
      <c r="AF2347" s="59">
        <v>1.1926867394618788E-3</v>
      </c>
      <c r="AG2347" s="59">
        <v>9.4083042591274965E-4</v>
      </c>
      <c r="AH2347" s="18">
        <v>4.6600138464494449E-4</v>
      </c>
      <c r="AI2347" s="12">
        <v>346</v>
      </c>
      <c r="AJ2347" s="17">
        <v>7</v>
      </c>
      <c r="AK2347" s="18">
        <v>0.93317596519030555</v>
      </c>
      <c r="AL2347" t="str">
        <f>IF(AK2347&lt;='CAV Tier 1 Analysis'!$A$5,"Tier 1", "Tier 2")</f>
        <v>Tier 2</v>
      </c>
      <c r="AM2347" t="str">
        <f t="shared" si="73"/>
        <v>North Carolina - Tier 2</v>
      </c>
      <c r="AN2347" t="str">
        <f t="shared" si="74"/>
        <v>Stallings, Town Of - Tier 2</v>
      </c>
    </row>
    <row r="2348" spans="1:40" x14ac:dyDescent="0.3">
      <c r="A2348">
        <v>4</v>
      </c>
      <c r="B2348" t="s">
        <v>39</v>
      </c>
      <c r="C2348" t="s">
        <v>5528</v>
      </c>
      <c r="D2348" t="s">
        <v>8408</v>
      </c>
      <c r="E2348" t="s">
        <v>2307</v>
      </c>
      <c r="F2348" s="12">
        <v>121.1578411380092</v>
      </c>
      <c r="G2348" s="12">
        <v>1111.908901370429</v>
      </c>
      <c r="H2348" s="12">
        <v>516.02059523435355</v>
      </c>
      <c r="I2348">
        <v>4</v>
      </c>
      <c r="J2348" s="15">
        <v>0.23297016209466814</v>
      </c>
      <c r="K2348" s="15">
        <v>0.76702983790533175</v>
      </c>
      <c r="L2348" s="58">
        <v>1.3134300000000001</v>
      </c>
      <c r="M2348">
        <v>29</v>
      </c>
      <c r="N2348">
        <v>0</v>
      </c>
      <c r="O2348" s="12">
        <v>8</v>
      </c>
      <c r="P2348" s="12">
        <v>5</v>
      </c>
      <c r="Q2348" s="12">
        <v>0</v>
      </c>
      <c r="R2348" s="12">
        <v>3.068119351621327</v>
      </c>
      <c r="S2348" s="12">
        <v>120.21740171593449</v>
      </c>
      <c r="T2348" s="12">
        <v>1032.9755278924742</v>
      </c>
      <c r="U2348" s="12">
        <v>911.81768675446506</v>
      </c>
      <c r="V2348" s="12">
        <v>78.933373477954774</v>
      </c>
      <c r="W2348" s="59">
        <v>2.7000922497701501E-5</v>
      </c>
      <c r="X2348" s="59">
        <v>2.4712609395904526E-4</v>
      </c>
      <c r="Y2348" s="59">
        <v>0</v>
      </c>
      <c r="Z2348" s="59">
        <v>1.4448783872821563E-3</v>
      </c>
      <c r="AA2348" s="59">
        <v>2.6541550446793297E-3</v>
      </c>
      <c r="AB2348" s="59">
        <v>0</v>
      </c>
      <c r="AC2348" s="59">
        <v>1.0192255482500684E-4</v>
      </c>
      <c r="AD2348" s="59">
        <v>2.7403406676766636E-4</v>
      </c>
      <c r="AE2348" s="59">
        <v>1.1012681043367478E-4</v>
      </c>
      <c r="AF2348" s="59">
        <v>2.3117518465721242E-4</v>
      </c>
      <c r="AG2348" s="59">
        <v>3.2106838427919655E-5</v>
      </c>
      <c r="AH2348" s="18">
        <v>4.6568417304815568E-4</v>
      </c>
      <c r="AI2348" s="12">
        <v>347</v>
      </c>
      <c r="AJ2348" s="17">
        <v>7</v>
      </c>
      <c r="AK2348" s="18">
        <v>0.9336416493633537</v>
      </c>
      <c r="AL2348" t="str">
        <f>IF(AK2348&lt;='CAV Tier 1 Analysis'!$A$5,"Tier 1", "Tier 2")</f>
        <v>Tier 2</v>
      </c>
      <c r="AM2348" t="str">
        <f t="shared" si="73"/>
        <v>North Carolina - Tier 2</v>
      </c>
      <c r="AN2348" t="str">
        <f t="shared" si="74"/>
        <v>Bermuda Run - Tier 2</v>
      </c>
    </row>
    <row r="2349" spans="1:40" x14ac:dyDescent="0.3">
      <c r="A2349">
        <v>4</v>
      </c>
      <c r="B2349" t="s">
        <v>39</v>
      </c>
      <c r="C2349" t="s">
        <v>5282</v>
      </c>
      <c r="D2349" t="s">
        <v>8105</v>
      </c>
      <c r="E2349" t="s">
        <v>1710</v>
      </c>
      <c r="F2349" s="12">
        <v>945.75150389573855</v>
      </c>
      <c r="G2349" s="12">
        <v>5236.2047880175714</v>
      </c>
      <c r="H2349" s="12">
        <v>1115.044960650089</v>
      </c>
      <c r="I2349">
        <v>1</v>
      </c>
      <c r="J2349" s="15">
        <v>5.2510261138540251E-2</v>
      </c>
      <c r="K2349" s="15">
        <v>0.94748973886146004</v>
      </c>
      <c r="L2349" s="58">
        <v>2.6897600000000002</v>
      </c>
      <c r="M2349">
        <v>10</v>
      </c>
      <c r="N2349">
        <v>0</v>
      </c>
      <c r="O2349" s="12">
        <v>14</v>
      </c>
      <c r="P2349" s="12">
        <v>1</v>
      </c>
      <c r="Q2349" s="12">
        <v>0</v>
      </c>
      <c r="R2349" s="12">
        <v>0.94748973886146004</v>
      </c>
      <c r="S2349" s="12">
        <v>58.55130206494951</v>
      </c>
      <c r="T2349" s="12">
        <v>2921.025357747907</v>
      </c>
      <c r="U2349" s="12">
        <v>1975.2738538521685</v>
      </c>
      <c r="V2349" s="12">
        <v>2315.1794302696644</v>
      </c>
      <c r="W2349" s="59">
        <v>5.5294915829102113E-5</v>
      </c>
      <c r="X2349" s="59">
        <v>8.5215894468636288E-5</v>
      </c>
      <c r="Y2349" s="59">
        <v>0</v>
      </c>
      <c r="Z2349" s="59">
        <v>2.5285371777437732E-3</v>
      </c>
      <c r="AA2349" s="59">
        <v>5.3083100893586599E-4</v>
      </c>
      <c r="AB2349" s="59">
        <v>0</v>
      </c>
      <c r="AC2349" s="59">
        <v>3.1475494851335072E-5</v>
      </c>
      <c r="AD2349" s="59">
        <v>1.3346696227317854E-4</v>
      </c>
      <c r="AE2349" s="59">
        <v>3.1141415954061773E-4</v>
      </c>
      <c r="AF2349" s="59">
        <v>5.0079561358168899E-4</v>
      </c>
      <c r="AG2349" s="59">
        <v>9.4171943531681963E-4</v>
      </c>
      <c r="AH2349" s="18">
        <v>4.6534096932191078E-4</v>
      </c>
      <c r="AI2349" s="12">
        <v>348</v>
      </c>
      <c r="AJ2349" s="17">
        <v>7</v>
      </c>
      <c r="AK2349" s="18">
        <v>0.93410699033267564</v>
      </c>
      <c r="AL2349" t="str">
        <f>IF(AK2349&lt;='CAV Tier 1 Analysis'!$A$5,"Tier 1", "Tier 2")</f>
        <v>Tier 2</v>
      </c>
      <c r="AM2349" t="str">
        <f t="shared" si="73"/>
        <v>North Carolina - Tier 2</v>
      </c>
      <c r="AN2349" t="str">
        <f t="shared" si="74"/>
        <v>Knightdale, Town Of - Tier 2</v>
      </c>
    </row>
    <row r="2350" spans="1:40" x14ac:dyDescent="0.3">
      <c r="A2350">
        <v>4</v>
      </c>
      <c r="B2350" t="s">
        <v>39</v>
      </c>
      <c r="C2350" t="s">
        <v>5456</v>
      </c>
      <c r="D2350" t="s">
        <v>8323</v>
      </c>
      <c r="E2350" t="s">
        <v>1607</v>
      </c>
      <c r="F2350" s="12">
        <v>446.35270874930518</v>
      </c>
      <c r="G2350" s="12">
        <v>6938.7436984000224</v>
      </c>
      <c r="H2350" s="12">
        <v>1232.86641371923</v>
      </c>
      <c r="I2350">
        <v>0</v>
      </c>
      <c r="J2350" s="15">
        <v>4.9908456476608527E-2</v>
      </c>
      <c r="K2350" s="15">
        <v>0.95009154352339142</v>
      </c>
      <c r="L2350" s="58">
        <v>3.9161700000000002</v>
      </c>
      <c r="M2350">
        <v>27</v>
      </c>
      <c r="N2350">
        <v>0</v>
      </c>
      <c r="O2350" s="12">
        <v>8.5</v>
      </c>
      <c r="P2350" s="12">
        <v>1</v>
      </c>
      <c r="Q2350" s="12">
        <v>0</v>
      </c>
      <c r="R2350" s="12">
        <v>0</v>
      </c>
      <c r="S2350" s="12">
        <v>61.530459750578629</v>
      </c>
      <c r="T2350" s="12">
        <v>3642.6594330873181</v>
      </c>
      <c r="U2350" s="12">
        <v>3196.3067243380128</v>
      </c>
      <c r="V2350" s="12">
        <v>3296.0842653127042</v>
      </c>
      <c r="W2350" s="59">
        <v>8.0506919027145473E-5</v>
      </c>
      <c r="X2350" s="59">
        <v>2.3008291506531798E-4</v>
      </c>
      <c r="Y2350" s="59">
        <v>0</v>
      </c>
      <c r="Z2350" s="59">
        <v>1.535183286487291E-3</v>
      </c>
      <c r="AA2350" s="59">
        <v>5.3083100893586599E-4</v>
      </c>
      <c r="AB2350" s="59">
        <v>0</v>
      </c>
      <c r="AC2350" s="59">
        <v>0</v>
      </c>
      <c r="AD2350" s="59">
        <v>1.4025791503444491E-4</v>
      </c>
      <c r="AE2350" s="59">
        <v>3.8834846908764503E-4</v>
      </c>
      <c r="AF2350" s="59">
        <v>8.1036681779008215E-4</v>
      </c>
      <c r="AG2350" s="59">
        <v>1.3407110362609743E-3</v>
      </c>
      <c r="AH2350" s="18">
        <v>4.5966257888079703E-4</v>
      </c>
      <c r="AI2350" s="12">
        <v>349</v>
      </c>
      <c r="AJ2350" s="17">
        <v>7</v>
      </c>
      <c r="AK2350" s="18">
        <v>0.93456665291155638</v>
      </c>
      <c r="AL2350" t="str">
        <f>IF(AK2350&lt;='CAV Tier 1 Analysis'!$A$5,"Tier 1", "Tier 2")</f>
        <v>Tier 2</v>
      </c>
      <c r="AM2350" t="str">
        <f t="shared" si="73"/>
        <v>North Carolina - Tier 2</v>
      </c>
      <c r="AN2350" t="str">
        <f t="shared" si="74"/>
        <v>Marvin, Village Of - Tier 2</v>
      </c>
    </row>
    <row r="2351" spans="1:40" x14ac:dyDescent="0.3">
      <c r="A2351">
        <v>4</v>
      </c>
      <c r="B2351" t="s">
        <v>39</v>
      </c>
      <c r="C2351" t="s">
        <v>5163</v>
      </c>
      <c r="D2351" t="s">
        <v>7939</v>
      </c>
      <c r="E2351" t="s">
        <v>2209</v>
      </c>
      <c r="F2351" s="12">
        <v>841.88124185982497</v>
      </c>
      <c r="G2351" s="12">
        <v>4062.7364488228422</v>
      </c>
      <c r="H2351" s="12">
        <v>1886.075415321443</v>
      </c>
      <c r="I2351">
        <v>1</v>
      </c>
      <c r="J2351" s="15">
        <v>2.2162966776534846E-2</v>
      </c>
      <c r="K2351" s="15">
        <v>0.97783703322346527</v>
      </c>
      <c r="L2351" s="58">
        <v>3.5739799999999997</v>
      </c>
      <c r="M2351">
        <v>4</v>
      </c>
      <c r="N2351">
        <v>0</v>
      </c>
      <c r="O2351" s="12">
        <v>11.4</v>
      </c>
      <c r="P2351" s="12">
        <v>2.8</v>
      </c>
      <c r="Q2351" s="12">
        <v>0</v>
      </c>
      <c r="R2351" s="12">
        <v>0.97783703322346527</v>
      </c>
      <c r="S2351" s="12">
        <v>41.801026767808303</v>
      </c>
      <c r="T2351" s="12">
        <v>4075.5487762058565</v>
      </c>
      <c r="U2351" s="12">
        <v>3233.6675343460315</v>
      </c>
      <c r="V2351" s="12">
        <v>0</v>
      </c>
      <c r="W2351" s="59">
        <v>7.3472325885913365E-5</v>
      </c>
      <c r="X2351" s="59">
        <v>3.4086357787454515E-5</v>
      </c>
      <c r="Y2351" s="59">
        <v>0</v>
      </c>
      <c r="Z2351" s="59">
        <v>2.0589517018770728E-3</v>
      </c>
      <c r="AA2351" s="59">
        <v>1.4863268250204246E-3</v>
      </c>
      <c r="AB2351" s="59">
        <v>0</v>
      </c>
      <c r="AC2351" s="59">
        <v>3.2483628309952834E-5</v>
      </c>
      <c r="AD2351" s="59">
        <v>9.5284918794982348E-5</v>
      </c>
      <c r="AE2351" s="59">
        <v>4.344993423088504E-4</v>
      </c>
      <c r="AF2351" s="59">
        <v>8.1983898780609607E-4</v>
      </c>
      <c r="AG2351" s="59">
        <v>0</v>
      </c>
      <c r="AH2351" s="18">
        <v>4.5772218979915884E-4</v>
      </c>
      <c r="AI2351" s="12">
        <v>350</v>
      </c>
      <c r="AJ2351" s="17">
        <v>7</v>
      </c>
      <c r="AK2351" s="18">
        <v>0.9350243751013555</v>
      </c>
      <c r="AL2351" t="str">
        <f>IF(AK2351&lt;='CAV Tier 1 Analysis'!$A$5,"Tier 1", "Tier 2")</f>
        <v>Tier 2</v>
      </c>
      <c r="AM2351" t="str">
        <f t="shared" si="73"/>
        <v>North Carolina - Tier 2</v>
      </c>
      <c r="AN2351" t="str">
        <f t="shared" si="74"/>
        <v>Long View, Town Of - Tier 2</v>
      </c>
    </row>
    <row r="2352" spans="1:40" x14ac:dyDescent="0.3">
      <c r="A2352">
        <v>4</v>
      </c>
      <c r="B2352" t="s">
        <v>39</v>
      </c>
      <c r="C2352" t="s">
        <v>5441</v>
      </c>
      <c r="D2352" t="s">
        <v>8304</v>
      </c>
      <c r="E2352" t="s">
        <v>1965</v>
      </c>
      <c r="F2352" s="12">
        <v>9355.1979359194647</v>
      </c>
      <c r="G2352" s="12">
        <v>5729.707919936388</v>
      </c>
      <c r="H2352" s="12">
        <v>1849.9691163660323</v>
      </c>
      <c r="I2352">
        <v>0</v>
      </c>
      <c r="J2352" s="15">
        <v>4.1972313606357926E-2</v>
      </c>
      <c r="K2352" s="15">
        <v>0.95802768639364155</v>
      </c>
      <c r="L2352" s="58">
        <v>19.44782</v>
      </c>
      <c r="M2352">
        <v>1</v>
      </c>
      <c r="N2352">
        <v>0</v>
      </c>
      <c r="O2352" s="12">
        <v>14</v>
      </c>
      <c r="P2352" s="12">
        <v>1.75</v>
      </c>
      <c r="Q2352" s="12">
        <v>0</v>
      </c>
      <c r="R2352" s="12">
        <v>0</v>
      </c>
      <c r="S2352" s="12">
        <v>77.647483914191966</v>
      </c>
      <c r="T2352" s="12">
        <v>4539.0765127917957</v>
      </c>
      <c r="U2352" s="12">
        <v>0</v>
      </c>
      <c r="V2352" s="12">
        <v>1190.6314071445922</v>
      </c>
      <c r="W2352" s="59">
        <v>3.9979982227393096E-4</v>
      </c>
      <c r="X2352" s="59">
        <v>8.5215894468636288E-6</v>
      </c>
      <c r="Y2352" s="59">
        <v>0</v>
      </c>
      <c r="Z2352" s="59">
        <v>2.5285371777437732E-3</v>
      </c>
      <c r="AA2352" s="59">
        <v>9.2895426563776543E-4</v>
      </c>
      <c r="AB2352" s="59">
        <v>0</v>
      </c>
      <c r="AC2352" s="59">
        <v>0</v>
      </c>
      <c r="AD2352" s="59">
        <v>1.7699647045742658E-4</v>
      </c>
      <c r="AE2352" s="59">
        <v>4.8391661290179294E-4</v>
      </c>
      <c r="AF2352" s="59">
        <v>0</v>
      </c>
      <c r="AG2352" s="59">
        <v>4.8429971420231447E-4</v>
      </c>
      <c r="AH2352" s="18">
        <v>4.5554778660580609E-4</v>
      </c>
      <c r="AI2352" s="12">
        <v>351</v>
      </c>
      <c r="AJ2352" s="17">
        <v>7</v>
      </c>
      <c r="AK2352" s="18">
        <v>0.93547992288796133</v>
      </c>
      <c r="AL2352" t="str">
        <f>IF(AK2352&lt;='CAV Tier 1 Analysis'!$A$5,"Tier 1", "Tier 2")</f>
        <v>Tier 2</v>
      </c>
      <c r="AM2352" t="str">
        <f t="shared" si="73"/>
        <v>North Carolina - Tier 2</v>
      </c>
      <c r="AN2352" t="str">
        <f t="shared" si="74"/>
        <v>Stokesdale, Town Of - Tier 2</v>
      </c>
    </row>
    <row r="2353" spans="1:40" x14ac:dyDescent="0.3">
      <c r="A2353">
        <v>4</v>
      </c>
      <c r="B2353" t="s">
        <v>39</v>
      </c>
      <c r="C2353" t="s">
        <v>5458</v>
      </c>
      <c r="D2353" t="s">
        <v>8325</v>
      </c>
      <c r="E2353" t="s">
        <v>2425</v>
      </c>
      <c r="F2353" s="12">
        <v>2411.7398375655016</v>
      </c>
      <c r="G2353" s="12">
        <v>2333.6922487485308</v>
      </c>
      <c r="H2353" s="12">
        <v>918.96323888557515</v>
      </c>
      <c r="I2353">
        <v>4</v>
      </c>
      <c r="J2353" s="15">
        <v>3.8740734727264699E-2</v>
      </c>
      <c r="K2353" s="15">
        <v>0.96125926527273498</v>
      </c>
      <c r="L2353" s="58">
        <v>19.46246</v>
      </c>
      <c r="M2353">
        <v>21</v>
      </c>
      <c r="N2353">
        <v>0</v>
      </c>
      <c r="O2353" s="12">
        <v>13</v>
      </c>
      <c r="P2353" s="12">
        <v>3</v>
      </c>
      <c r="Q2353" s="12">
        <v>0</v>
      </c>
      <c r="R2353" s="12">
        <v>3.8450370610909399</v>
      </c>
      <c r="S2353" s="12">
        <v>35.601311061774048</v>
      </c>
      <c r="T2353" s="12">
        <v>2276.3143520082899</v>
      </c>
      <c r="U2353" s="12">
        <v>0</v>
      </c>
      <c r="V2353" s="12">
        <v>57.377896740240885</v>
      </c>
      <c r="W2353" s="59">
        <v>4.0010078502441355E-4</v>
      </c>
      <c r="X2353" s="59">
        <v>1.789533783841362E-4</v>
      </c>
      <c r="Y2353" s="59">
        <v>0</v>
      </c>
      <c r="Z2353" s="59">
        <v>2.3479273793335039E-3</v>
      </c>
      <c r="AA2353" s="59">
        <v>1.592493026807598E-3</v>
      </c>
      <c r="AB2353" s="59">
        <v>0</v>
      </c>
      <c r="AC2353" s="59">
        <v>1.2773166743208008E-4</v>
      </c>
      <c r="AD2353" s="59">
        <v>8.1152744222266128E-5</v>
      </c>
      <c r="AE2353" s="59">
        <v>2.4268071446235134E-4</v>
      </c>
      <c r="AF2353" s="59">
        <v>0</v>
      </c>
      <c r="AG2353" s="59">
        <v>2.3338960173636626E-5</v>
      </c>
      <c r="AH2353" s="18">
        <v>4.5403442325818059E-4</v>
      </c>
      <c r="AI2353" s="12">
        <v>352</v>
      </c>
      <c r="AJ2353" s="17">
        <v>7</v>
      </c>
      <c r="AK2353" s="18">
        <v>0.93593395731121953</v>
      </c>
      <c r="AL2353" t="str">
        <f>IF(AK2353&lt;='CAV Tier 1 Analysis'!$A$5,"Tier 1", "Tier 2")</f>
        <v>Tier 2</v>
      </c>
      <c r="AM2353" t="str">
        <f t="shared" si="73"/>
        <v>North Carolina - Tier 2</v>
      </c>
      <c r="AN2353" t="str">
        <f t="shared" si="74"/>
        <v>Red Oak, Town Of - Tier 2</v>
      </c>
    </row>
    <row r="2354" spans="1:40" x14ac:dyDescent="0.3">
      <c r="A2354">
        <v>4</v>
      </c>
      <c r="B2354" t="s">
        <v>39</v>
      </c>
      <c r="C2354" t="s">
        <v>4985</v>
      </c>
      <c r="D2354" t="s">
        <v>8294</v>
      </c>
      <c r="E2354" t="s">
        <v>2554</v>
      </c>
      <c r="F2354" s="12">
        <v>180.52507280072234</v>
      </c>
      <c r="G2354" s="12">
        <v>950.82511370119721</v>
      </c>
      <c r="H2354" s="12">
        <v>299.86853068816021</v>
      </c>
      <c r="I2354">
        <v>0</v>
      </c>
      <c r="J2354" s="15">
        <v>2.0497133139225712E-2</v>
      </c>
      <c r="K2354" s="15">
        <v>0.97950286686077437</v>
      </c>
      <c r="L2354" s="58">
        <v>1.8992900000000001</v>
      </c>
      <c r="M2354">
        <v>0</v>
      </c>
      <c r="N2354">
        <v>0</v>
      </c>
      <c r="O2354" s="12">
        <v>8</v>
      </c>
      <c r="P2354" s="12">
        <v>6</v>
      </c>
      <c r="Q2354" s="12">
        <v>0</v>
      </c>
      <c r="R2354" s="12">
        <v>0</v>
      </c>
      <c r="S2354" s="12">
        <v>6.1464451977792107</v>
      </c>
      <c r="T2354" s="12">
        <v>817.7022910817301</v>
      </c>
      <c r="U2354" s="12">
        <v>637.17721828100775</v>
      </c>
      <c r="V2354" s="12">
        <v>133.12282261946712</v>
      </c>
      <c r="W2354" s="59">
        <v>3.9044777483885311E-5</v>
      </c>
      <c r="X2354" s="59">
        <v>0</v>
      </c>
      <c r="Y2354" s="59">
        <v>0</v>
      </c>
      <c r="Z2354" s="59">
        <v>1.4448783872821563E-3</v>
      </c>
      <c r="AA2354" s="59">
        <v>3.1849860536151959E-3</v>
      </c>
      <c r="AB2354" s="59">
        <v>0</v>
      </c>
      <c r="AC2354" s="59">
        <v>0</v>
      </c>
      <c r="AD2354" s="59">
        <v>1.4010745114022677E-5</v>
      </c>
      <c r="AE2354" s="59">
        <v>8.7176261943848238E-5</v>
      </c>
      <c r="AF2354" s="59">
        <v>1.6154497026678739E-4</v>
      </c>
      <c r="AG2354" s="59">
        <v>5.4148869718656615E-5</v>
      </c>
      <c r="AH2354" s="18">
        <v>4.5325364231132292E-4</v>
      </c>
      <c r="AI2354" s="12">
        <v>353</v>
      </c>
      <c r="AJ2354" s="17">
        <v>7</v>
      </c>
      <c r="AK2354" s="18">
        <v>0.93638721095353084</v>
      </c>
      <c r="AL2354" t="str">
        <f>IF(AK2354&lt;='CAV Tier 1 Analysis'!$A$5,"Tier 1", "Tier 2")</f>
        <v>Tier 2</v>
      </c>
      <c r="AM2354" t="str">
        <f t="shared" si="73"/>
        <v>North Carolina - Tier 2</v>
      </c>
      <c r="AN2354" t="str">
        <f t="shared" si="74"/>
        <v>Taylorsville, Town Of - Tier 2</v>
      </c>
    </row>
    <row r="2355" spans="1:40" x14ac:dyDescent="0.3">
      <c r="A2355">
        <v>4</v>
      </c>
      <c r="B2355" t="s">
        <v>39</v>
      </c>
      <c r="C2355" t="s">
        <v>5168</v>
      </c>
      <c r="D2355" t="s">
        <v>7949</v>
      </c>
      <c r="E2355" t="s">
        <v>2429</v>
      </c>
      <c r="F2355" s="12">
        <v>138.52606648146286</v>
      </c>
      <c r="G2355" s="12">
        <v>793.42624061033666</v>
      </c>
      <c r="H2355" s="12">
        <v>407.12273592481927</v>
      </c>
      <c r="I2355">
        <v>6</v>
      </c>
      <c r="J2355" s="15">
        <v>1.3054245237460545E-2</v>
      </c>
      <c r="K2355" s="15">
        <v>0.98694575476253943</v>
      </c>
      <c r="L2355" s="58">
        <v>2.5884300000000002</v>
      </c>
      <c r="M2355">
        <v>10</v>
      </c>
      <c r="N2355">
        <v>1</v>
      </c>
      <c r="O2355" s="12">
        <v>12</v>
      </c>
      <c r="P2355" s="12">
        <v>4</v>
      </c>
      <c r="Q2355" s="12">
        <v>0</v>
      </c>
      <c r="R2355" s="12">
        <v>5.9216745285752364</v>
      </c>
      <c r="S2355" s="12">
        <v>5.314680036508479</v>
      </c>
      <c r="T2355" s="12">
        <v>846.45054445944015</v>
      </c>
      <c r="U2355" s="12">
        <v>707.92447797797729</v>
      </c>
      <c r="V2355" s="12">
        <v>0</v>
      </c>
      <c r="W2355" s="59">
        <v>5.3211817775386202E-5</v>
      </c>
      <c r="X2355" s="59">
        <v>8.5215894468636288E-5</v>
      </c>
      <c r="Y2355" s="59">
        <v>6.0507049071216798E-5</v>
      </c>
      <c r="Z2355" s="59">
        <v>2.1673175809232342E-3</v>
      </c>
      <c r="AA2355" s="59">
        <v>2.123324035743464E-3</v>
      </c>
      <c r="AB2355" s="59">
        <v>0</v>
      </c>
      <c r="AC2355" s="59">
        <v>1.9671731364544632E-4</v>
      </c>
      <c r="AD2355" s="59">
        <v>1.2114746810239085E-5</v>
      </c>
      <c r="AE2355" s="59">
        <v>9.0241149121268263E-5</v>
      </c>
      <c r="AF2355" s="59">
        <v>1.7948168180684636E-4</v>
      </c>
      <c r="AG2355" s="59">
        <v>0</v>
      </c>
      <c r="AH2355" s="18">
        <v>4.5164829721506709E-4</v>
      </c>
      <c r="AI2355" s="12">
        <v>354</v>
      </c>
      <c r="AJ2355" s="17">
        <v>7</v>
      </c>
      <c r="AK2355" s="18">
        <v>0.93683885925074595</v>
      </c>
      <c r="AL2355" t="str">
        <f>IF(AK2355&lt;='CAV Tier 1 Analysis'!$A$5,"Tier 1", "Tier 2")</f>
        <v>Tier 2</v>
      </c>
      <c r="AM2355" t="str">
        <f t="shared" si="73"/>
        <v>North Carolina - Tier 2</v>
      </c>
      <c r="AN2355" t="str">
        <f t="shared" si="74"/>
        <v>Chadbourn, Town Of - Tier 2</v>
      </c>
    </row>
    <row r="2356" spans="1:40" x14ac:dyDescent="0.3">
      <c r="A2356">
        <v>4</v>
      </c>
      <c r="B2356" t="s">
        <v>39</v>
      </c>
      <c r="C2356" t="s">
        <v>5413</v>
      </c>
      <c r="D2356" t="s">
        <v>8272</v>
      </c>
      <c r="E2356" t="s">
        <v>2490</v>
      </c>
      <c r="F2356" s="12">
        <v>435.39926475229584</v>
      </c>
      <c r="G2356" s="12">
        <v>1655.6963577861582</v>
      </c>
      <c r="H2356" s="12">
        <v>842.36925071508949</v>
      </c>
      <c r="I2356">
        <v>0</v>
      </c>
      <c r="J2356" s="15">
        <v>4.0759268231997173E-3</v>
      </c>
      <c r="K2356" s="15">
        <v>0.9959240731768001</v>
      </c>
      <c r="L2356" s="58">
        <v>3.0545199999999997</v>
      </c>
      <c r="M2356">
        <v>2</v>
      </c>
      <c r="N2356">
        <v>0</v>
      </c>
      <c r="O2356" s="12">
        <v>12</v>
      </c>
      <c r="P2356" s="12">
        <v>4</v>
      </c>
      <c r="Q2356" s="12">
        <v>0</v>
      </c>
      <c r="R2356" s="12">
        <v>0</v>
      </c>
      <c r="S2356" s="12">
        <v>3.4334354240282807</v>
      </c>
      <c r="T2356" s="12">
        <v>1882.716921772555</v>
      </c>
      <c r="U2356" s="12">
        <v>1447.317657020259</v>
      </c>
      <c r="V2356" s="12">
        <v>0</v>
      </c>
      <c r="W2356" s="59">
        <v>6.2793493210661528E-5</v>
      </c>
      <c r="X2356" s="59">
        <v>1.7043178893727258E-5</v>
      </c>
      <c r="Y2356" s="59">
        <v>0</v>
      </c>
      <c r="Z2356" s="59">
        <v>2.1673175809232342E-3</v>
      </c>
      <c r="AA2356" s="59">
        <v>2.123324035743464E-3</v>
      </c>
      <c r="AB2356" s="59">
        <v>0</v>
      </c>
      <c r="AC2356" s="59">
        <v>0</v>
      </c>
      <c r="AD2356" s="59">
        <v>7.8264731960674697E-6</v>
      </c>
      <c r="AE2356" s="59">
        <v>2.0071880111945917E-4</v>
      </c>
      <c r="AF2356" s="59">
        <v>3.6694169402462951E-4</v>
      </c>
      <c r="AG2356" s="59">
        <v>0</v>
      </c>
      <c r="AH2356" s="18">
        <v>4.4963320519193116E-4</v>
      </c>
      <c r="AI2356" s="12">
        <v>355</v>
      </c>
      <c r="AJ2356" s="17">
        <v>7</v>
      </c>
      <c r="AK2356" s="18">
        <v>0.93728849245593793</v>
      </c>
      <c r="AL2356" t="str">
        <f>IF(AK2356&lt;='CAV Tier 1 Analysis'!$A$5,"Tier 1", "Tier 2")</f>
        <v>Tier 2</v>
      </c>
      <c r="AM2356" t="str">
        <f t="shared" si="73"/>
        <v>North Carolina - Tier 2</v>
      </c>
      <c r="AN2356" t="str">
        <f t="shared" si="74"/>
        <v>Cajahs Mountain, Town Of - Tier 2</v>
      </c>
    </row>
    <row r="2357" spans="1:40" x14ac:dyDescent="0.3">
      <c r="A2357">
        <v>4</v>
      </c>
      <c r="B2357" t="s">
        <v>39</v>
      </c>
      <c r="C2357" t="s">
        <v>4558</v>
      </c>
      <c r="D2357" t="s">
        <v>8181</v>
      </c>
      <c r="E2357" t="s">
        <v>2685</v>
      </c>
      <c r="F2357" s="12">
        <v>26.916451385354144</v>
      </c>
      <c r="G2357" s="12">
        <v>8.7420446410528552</v>
      </c>
      <c r="H2357" s="12">
        <v>5.8247044789315332</v>
      </c>
      <c r="I2357">
        <v>0</v>
      </c>
      <c r="J2357" s="15">
        <v>0</v>
      </c>
      <c r="K2357" s="15">
        <v>1.0000000000000002</v>
      </c>
      <c r="L2357" s="58">
        <v>0.47914999999999996</v>
      </c>
      <c r="M2357">
        <v>2</v>
      </c>
      <c r="N2357">
        <v>0</v>
      </c>
      <c r="O2357" s="12">
        <v>8</v>
      </c>
      <c r="P2357" s="12">
        <v>6.5</v>
      </c>
      <c r="Q2357" s="12">
        <v>0</v>
      </c>
      <c r="R2357" s="12">
        <v>0</v>
      </c>
      <c r="S2357" s="12">
        <v>0</v>
      </c>
      <c r="T2357" s="12">
        <v>11.827670369216291</v>
      </c>
      <c r="U2357" s="12">
        <v>0</v>
      </c>
      <c r="V2357" s="12">
        <v>0</v>
      </c>
      <c r="W2357" s="59">
        <v>9.8501572331785261E-6</v>
      </c>
      <c r="X2357" s="59">
        <v>1.7043178893727258E-5</v>
      </c>
      <c r="Y2357" s="59">
        <v>0</v>
      </c>
      <c r="Z2357" s="59">
        <v>1.4448783872821563E-3</v>
      </c>
      <c r="AA2357" s="59">
        <v>3.4504015580831288E-3</v>
      </c>
      <c r="AB2357" s="59">
        <v>0</v>
      </c>
      <c r="AC2357" s="59">
        <v>0</v>
      </c>
      <c r="AD2357" s="59">
        <v>0</v>
      </c>
      <c r="AE2357" s="59">
        <v>1.2609627018756059E-6</v>
      </c>
      <c r="AF2357" s="59">
        <v>0</v>
      </c>
      <c r="AG2357" s="59">
        <v>0</v>
      </c>
      <c r="AH2357" s="18">
        <v>4.4758493129036969E-4</v>
      </c>
      <c r="AI2357" s="12">
        <v>356</v>
      </c>
      <c r="AJ2357" s="17">
        <v>7</v>
      </c>
      <c r="AK2357" s="18">
        <v>0.93773607738722831</v>
      </c>
      <c r="AL2357" t="str">
        <f>IF(AK2357&lt;='CAV Tier 1 Analysis'!$A$5,"Tier 1", "Tier 2")</f>
        <v>Tier 2</v>
      </c>
      <c r="AM2357" t="str">
        <f t="shared" si="73"/>
        <v>North Carolina - Tier 2</v>
      </c>
      <c r="AN2357" t="str">
        <f t="shared" si="74"/>
        <v>Hamilton, Town Of - Tier 2</v>
      </c>
    </row>
    <row r="2358" spans="1:40" x14ac:dyDescent="0.3">
      <c r="A2358">
        <v>4</v>
      </c>
      <c r="B2358" t="s">
        <v>39</v>
      </c>
      <c r="C2358" t="s">
        <v>5340</v>
      </c>
      <c r="D2358" t="s">
        <v>8179</v>
      </c>
      <c r="E2358" t="s">
        <v>2681</v>
      </c>
      <c r="F2358" s="12">
        <v>15.465537120651254</v>
      </c>
      <c r="G2358" s="12">
        <v>31.9999159132941</v>
      </c>
      <c r="H2358" s="12">
        <v>16.971267427111187</v>
      </c>
      <c r="I2358">
        <v>0</v>
      </c>
      <c r="J2358" s="15">
        <v>6.3239586097107989E-2</v>
      </c>
      <c r="K2358" s="15">
        <v>0.93676041390289222</v>
      </c>
      <c r="L2358" s="58">
        <v>0.75380000000000003</v>
      </c>
      <c r="M2358">
        <v>3</v>
      </c>
      <c r="N2358">
        <v>0</v>
      </c>
      <c r="O2358" s="12">
        <v>8.3333333333333339</v>
      </c>
      <c r="P2358" s="12">
        <v>6.333333333333333</v>
      </c>
      <c r="Q2358" s="12">
        <v>0</v>
      </c>
      <c r="R2358" s="12">
        <v>0</v>
      </c>
      <c r="S2358" s="12">
        <v>1.0732559276338423</v>
      </c>
      <c r="T2358" s="12">
        <v>32.694720655739701</v>
      </c>
      <c r="U2358" s="12">
        <v>17.229183535088445</v>
      </c>
      <c r="V2358" s="12">
        <v>0</v>
      </c>
      <c r="W2358" s="59">
        <v>1.5496292439465668E-5</v>
      </c>
      <c r="X2358" s="59">
        <v>2.5564768340590886E-5</v>
      </c>
      <c r="Y2358" s="59">
        <v>0</v>
      </c>
      <c r="Z2358" s="59">
        <v>1.5050816534189129E-3</v>
      </c>
      <c r="AA2358" s="59">
        <v>3.3619297232604845E-3</v>
      </c>
      <c r="AB2358" s="59">
        <v>0</v>
      </c>
      <c r="AC2358" s="59">
        <v>0</v>
      </c>
      <c r="AD2358" s="59">
        <v>2.446473491641125E-6</v>
      </c>
      <c r="AE2358" s="59">
        <v>3.4856249800831601E-6</v>
      </c>
      <c r="AF2358" s="59">
        <v>4.3681535717891918E-6</v>
      </c>
      <c r="AG2358" s="59">
        <v>0</v>
      </c>
      <c r="AH2358" s="18">
        <v>4.4712478995481524E-4</v>
      </c>
      <c r="AI2358" s="12">
        <v>357</v>
      </c>
      <c r="AJ2358" s="17">
        <v>7</v>
      </c>
      <c r="AK2358" s="18">
        <v>0.9381832021771831</v>
      </c>
      <c r="AL2358" t="str">
        <f>IF(AK2358&lt;='CAV Tier 1 Analysis'!$A$5,"Tier 1", "Tier 2")</f>
        <v>Tier 2</v>
      </c>
      <c r="AM2358" t="str">
        <f t="shared" si="73"/>
        <v>North Carolina - Tier 2</v>
      </c>
      <c r="AN2358" t="str">
        <f t="shared" si="74"/>
        <v>Maysville, Town Of - Tier 2</v>
      </c>
    </row>
    <row r="2359" spans="1:40" x14ac:dyDescent="0.3">
      <c r="A2359">
        <v>4</v>
      </c>
      <c r="B2359" t="s">
        <v>39</v>
      </c>
      <c r="C2359" t="s">
        <v>5198</v>
      </c>
      <c r="D2359" t="s">
        <v>7986</v>
      </c>
      <c r="E2359" t="s">
        <v>2394</v>
      </c>
      <c r="F2359" s="12">
        <v>199.24970237840165</v>
      </c>
      <c r="G2359" s="12">
        <v>928.99559709371636</v>
      </c>
      <c r="H2359" s="12">
        <v>243.3954114234345</v>
      </c>
      <c r="I2359">
        <v>1</v>
      </c>
      <c r="J2359" s="15">
        <v>8.1321206989307213E-2</v>
      </c>
      <c r="K2359" s="15">
        <v>0.91867879301069266</v>
      </c>
      <c r="L2359" s="58">
        <v>3.1413700000000002</v>
      </c>
      <c r="M2359">
        <v>4</v>
      </c>
      <c r="N2359">
        <v>0</v>
      </c>
      <c r="O2359" s="12">
        <v>13</v>
      </c>
      <c r="P2359" s="12">
        <v>3</v>
      </c>
      <c r="Q2359" s="12">
        <v>2</v>
      </c>
      <c r="R2359" s="12">
        <v>0.91867879301069266</v>
      </c>
      <c r="S2359" s="12">
        <v>19.793208632612707</v>
      </c>
      <c r="T2359" s="12">
        <v>536.57104447191728</v>
      </c>
      <c r="U2359" s="12">
        <v>337.32134209351563</v>
      </c>
      <c r="V2359" s="12">
        <v>392.42455262179908</v>
      </c>
      <c r="W2359" s="59">
        <v>6.4578917724282653E-5</v>
      </c>
      <c r="X2359" s="59">
        <v>3.4086357787454515E-5</v>
      </c>
      <c r="Y2359" s="59">
        <v>0</v>
      </c>
      <c r="Z2359" s="59">
        <v>2.3479273793335039E-3</v>
      </c>
      <c r="AA2359" s="59">
        <v>1.592493026807598E-3</v>
      </c>
      <c r="AB2359" s="59">
        <v>4.8555474629764507E-4</v>
      </c>
      <c r="AC2359" s="59">
        <v>3.0518398704966654E-5</v>
      </c>
      <c r="AD2359" s="59">
        <v>4.5118372037288865E-5</v>
      </c>
      <c r="AE2359" s="59">
        <v>5.7204508822505881E-5</v>
      </c>
      <c r="AF2359" s="59">
        <v>8.5521836963758956E-5</v>
      </c>
      <c r="AG2359" s="59">
        <v>1.5962211104148061E-4</v>
      </c>
      <c r="AH2359" s="18">
        <v>4.4569324141095318E-4</v>
      </c>
      <c r="AI2359" s="12">
        <v>358</v>
      </c>
      <c r="AJ2359" s="17">
        <v>7</v>
      </c>
      <c r="AK2359" s="18">
        <v>0.93862889541859407</v>
      </c>
      <c r="AL2359" t="str">
        <f>IF(AK2359&lt;='CAV Tier 1 Analysis'!$A$5,"Tier 1", "Tier 2")</f>
        <v>Tier 2</v>
      </c>
      <c r="AM2359" t="str">
        <f t="shared" si="73"/>
        <v>North Carolina - Tier 2</v>
      </c>
      <c r="AN2359" t="str">
        <f t="shared" si="74"/>
        <v>Creedmoor, City Of - Tier 2</v>
      </c>
    </row>
    <row r="2360" spans="1:40" x14ac:dyDescent="0.3">
      <c r="A2360">
        <v>4</v>
      </c>
      <c r="B2360" t="s">
        <v>39</v>
      </c>
      <c r="C2360" t="s">
        <v>5397</v>
      </c>
      <c r="D2360" t="s">
        <v>8253</v>
      </c>
      <c r="E2360" t="s">
        <v>2664</v>
      </c>
      <c r="F2360" s="12">
        <v>52.822171577049801</v>
      </c>
      <c r="G2360" s="12">
        <v>132.66706241105916</v>
      </c>
      <c r="H2360" s="12">
        <v>40.555401504370806</v>
      </c>
      <c r="I2360">
        <v>0</v>
      </c>
      <c r="J2360" s="15">
        <v>0</v>
      </c>
      <c r="K2360" s="15">
        <v>1</v>
      </c>
      <c r="L2360" s="58">
        <v>0.80765999999999993</v>
      </c>
      <c r="M2360">
        <v>4</v>
      </c>
      <c r="N2360">
        <v>0</v>
      </c>
      <c r="O2360" s="12">
        <v>9</v>
      </c>
      <c r="P2360" s="12">
        <v>6</v>
      </c>
      <c r="Q2360" s="12">
        <v>0</v>
      </c>
      <c r="R2360" s="12">
        <v>0</v>
      </c>
      <c r="S2360" s="12">
        <v>0</v>
      </c>
      <c r="T2360" s="12">
        <v>116.49415938198821</v>
      </c>
      <c r="U2360" s="12">
        <v>63.671987804938411</v>
      </c>
      <c r="V2360" s="12">
        <v>16.172903029070952</v>
      </c>
      <c r="W2360" s="59">
        <v>1.6603522886254762E-5</v>
      </c>
      <c r="X2360" s="59">
        <v>3.4086357787454515E-5</v>
      </c>
      <c r="Y2360" s="59">
        <v>0</v>
      </c>
      <c r="Z2360" s="59">
        <v>1.6254881856924259E-3</v>
      </c>
      <c r="AA2360" s="59">
        <v>3.1849860536151959E-3</v>
      </c>
      <c r="AB2360" s="59">
        <v>0</v>
      </c>
      <c r="AC2360" s="59">
        <v>0</v>
      </c>
      <c r="AD2360" s="59">
        <v>0</v>
      </c>
      <c r="AE2360" s="59">
        <v>1.2419587744798866E-5</v>
      </c>
      <c r="AF2360" s="59">
        <v>1.6142901977138397E-5</v>
      </c>
      <c r="AG2360" s="59">
        <v>6.5784694304218132E-6</v>
      </c>
      <c r="AH2360" s="18">
        <v>4.4511864355760818E-4</v>
      </c>
      <c r="AI2360" s="12">
        <v>359</v>
      </c>
      <c r="AJ2360" s="17">
        <v>7</v>
      </c>
      <c r="AK2360" s="18">
        <v>0.93907401406215163</v>
      </c>
      <c r="AL2360" t="str">
        <f>IF(AK2360&lt;='CAV Tier 1 Analysis'!$A$5,"Tier 1", "Tier 2")</f>
        <v>Tier 2</v>
      </c>
      <c r="AM2360" t="str">
        <f t="shared" si="73"/>
        <v>North Carolina - Tier 2</v>
      </c>
      <c r="AN2360" t="str">
        <f t="shared" si="74"/>
        <v>Winton, Town Of - Tier 2</v>
      </c>
    </row>
    <row r="2361" spans="1:40" x14ac:dyDescent="0.3">
      <c r="A2361">
        <v>4</v>
      </c>
      <c r="B2361" t="s">
        <v>39</v>
      </c>
      <c r="C2361" t="s">
        <v>5227</v>
      </c>
      <c r="D2361" t="s">
        <v>8032</v>
      </c>
      <c r="E2361" t="s">
        <v>1787</v>
      </c>
      <c r="F2361" s="12">
        <v>2619.4349341727611</v>
      </c>
      <c r="G2361" s="12">
        <v>6020.477772118039</v>
      </c>
      <c r="H2361" s="12">
        <v>2497.5296395816158</v>
      </c>
      <c r="I2361">
        <v>2</v>
      </c>
      <c r="J2361" s="15">
        <v>0.17436890459363966</v>
      </c>
      <c r="K2361" s="15">
        <v>0.82563109540636048</v>
      </c>
      <c r="L2361" s="58">
        <v>3.5374999999999996</v>
      </c>
      <c r="M2361">
        <v>29</v>
      </c>
      <c r="N2361">
        <v>0</v>
      </c>
      <c r="O2361" s="12">
        <v>8</v>
      </c>
      <c r="P2361" s="12">
        <v>1</v>
      </c>
      <c r="Q2361" s="12">
        <v>0</v>
      </c>
      <c r="R2361" s="12">
        <v>1.651262190812721</v>
      </c>
      <c r="S2361" s="12">
        <v>435.49150744399401</v>
      </c>
      <c r="T2361" s="12">
        <v>5043.8237711795446</v>
      </c>
      <c r="U2361" s="12">
        <v>2424.3888370067834</v>
      </c>
      <c r="V2361" s="12">
        <v>976.65400093849439</v>
      </c>
      <c r="W2361" s="59">
        <v>7.2722385917497732E-5</v>
      </c>
      <c r="X2361" s="59">
        <v>2.4712609395904526E-4</v>
      </c>
      <c r="Y2361" s="59">
        <v>0</v>
      </c>
      <c r="Z2361" s="59">
        <v>1.4448783872821563E-3</v>
      </c>
      <c r="AA2361" s="59">
        <v>5.3083100893586599E-4</v>
      </c>
      <c r="AB2361" s="59">
        <v>0</v>
      </c>
      <c r="AC2361" s="59">
        <v>5.4854730825459246E-5</v>
      </c>
      <c r="AD2361" s="59">
        <v>9.9269745581134945E-4</v>
      </c>
      <c r="AE2361" s="59">
        <v>5.3772834816602933E-4</v>
      </c>
      <c r="AF2361" s="59">
        <v>6.1466074327953704E-4</v>
      </c>
      <c r="AG2361" s="59">
        <v>3.9726253707972169E-4</v>
      </c>
      <c r="AH2361" s="18">
        <v>4.4479651738696927E-4</v>
      </c>
      <c r="AI2361" s="12">
        <v>360</v>
      </c>
      <c r="AJ2361" s="17">
        <v>7</v>
      </c>
      <c r="AK2361" s="18">
        <v>0.93951881057953857</v>
      </c>
      <c r="AL2361" t="str">
        <f>IF(AK2361&lt;='CAV Tier 1 Analysis'!$A$5,"Tier 1", "Tier 2")</f>
        <v>Tier 2</v>
      </c>
      <c r="AM2361" t="str">
        <f t="shared" si="73"/>
        <v>North Carolina - Tier 2</v>
      </c>
      <c r="AN2361" t="str">
        <f t="shared" si="74"/>
        <v>Pineville, Town Of - Tier 2</v>
      </c>
    </row>
    <row r="2362" spans="1:40" x14ac:dyDescent="0.3">
      <c r="A2362">
        <v>4</v>
      </c>
      <c r="B2362" t="s">
        <v>39</v>
      </c>
      <c r="C2362" t="s">
        <v>5523</v>
      </c>
      <c r="D2362" t="s">
        <v>8401</v>
      </c>
      <c r="E2362" t="s">
        <v>2688</v>
      </c>
      <c r="F2362" s="12">
        <v>217.86807672081244</v>
      </c>
      <c r="G2362" s="12">
        <v>95.168509174017501</v>
      </c>
      <c r="H2362" s="12">
        <v>38.548592760936302</v>
      </c>
      <c r="I2362">
        <v>0</v>
      </c>
      <c r="J2362" s="15">
        <v>0</v>
      </c>
      <c r="K2362" s="15">
        <v>1</v>
      </c>
      <c r="L2362" s="58">
        <v>3.3312400000000002</v>
      </c>
      <c r="M2362">
        <v>0</v>
      </c>
      <c r="N2362">
        <v>0</v>
      </c>
      <c r="O2362" s="12">
        <v>9</v>
      </c>
      <c r="P2362" s="12">
        <v>6</v>
      </c>
      <c r="Q2362" s="12">
        <v>0</v>
      </c>
      <c r="R2362" s="12">
        <v>0</v>
      </c>
      <c r="S2362" s="12">
        <v>0</v>
      </c>
      <c r="T2362" s="12">
        <v>84.261556437219994</v>
      </c>
      <c r="U2362" s="12">
        <v>0</v>
      </c>
      <c r="V2362" s="12">
        <v>10.906952736797507</v>
      </c>
      <c r="W2362" s="59">
        <v>6.8482182576340683E-5</v>
      </c>
      <c r="X2362" s="59">
        <v>0</v>
      </c>
      <c r="Y2362" s="59">
        <v>0</v>
      </c>
      <c r="Z2362" s="59">
        <v>1.6254881856924259E-3</v>
      </c>
      <c r="AA2362" s="59">
        <v>3.1849860536151959E-3</v>
      </c>
      <c r="AB2362" s="59">
        <v>0</v>
      </c>
      <c r="AC2362" s="59">
        <v>0</v>
      </c>
      <c r="AD2362" s="59">
        <v>0</v>
      </c>
      <c r="AE2362" s="59">
        <v>8.9832297107178361E-6</v>
      </c>
      <c r="AF2362" s="59">
        <v>0</v>
      </c>
      <c r="AG2362" s="59">
        <v>4.4364981988146909E-6</v>
      </c>
      <c r="AH2362" s="18">
        <v>4.4476146816304496E-4</v>
      </c>
      <c r="AI2362" s="12">
        <v>361</v>
      </c>
      <c r="AJ2362" s="17">
        <v>7</v>
      </c>
      <c r="AK2362" s="18">
        <v>0.93996357204770165</v>
      </c>
      <c r="AL2362" t="str">
        <f>IF(AK2362&lt;='CAV Tier 1 Analysis'!$A$5,"Tier 1", "Tier 2")</f>
        <v>Tier 2</v>
      </c>
      <c r="AM2362" t="str">
        <f t="shared" si="73"/>
        <v>North Carolina - Tier 2</v>
      </c>
      <c r="AN2362" t="str">
        <f t="shared" si="74"/>
        <v>Como, Town Of - Tier 2</v>
      </c>
    </row>
    <row r="2363" spans="1:40" x14ac:dyDescent="0.3">
      <c r="A2363">
        <v>4</v>
      </c>
      <c r="B2363" t="s">
        <v>39</v>
      </c>
      <c r="C2363" t="s">
        <v>5388</v>
      </c>
      <c r="D2363" t="s">
        <v>8242</v>
      </c>
      <c r="E2363" t="s">
        <v>2689</v>
      </c>
      <c r="F2363" s="12">
        <v>202.65438091780959</v>
      </c>
      <c r="G2363" s="12">
        <v>148.73320913626245</v>
      </c>
      <c r="H2363" s="12">
        <v>69.3170203073322</v>
      </c>
      <c r="I2363">
        <v>0</v>
      </c>
      <c r="J2363" s="15">
        <v>0</v>
      </c>
      <c r="K2363" s="15">
        <v>1</v>
      </c>
      <c r="L2363" s="58">
        <v>3.0986199999999999</v>
      </c>
      <c r="M2363">
        <v>0</v>
      </c>
      <c r="N2363">
        <v>0</v>
      </c>
      <c r="O2363" s="12">
        <v>9</v>
      </c>
      <c r="P2363" s="12">
        <v>6</v>
      </c>
      <c r="Q2363" s="12">
        <v>0</v>
      </c>
      <c r="R2363" s="12">
        <v>0</v>
      </c>
      <c r="S2363" s="12">
        <v>0</v>
      </c>
      <c r="T2363" s="12">
        <v>143.22457176084532</v>
      </c>
      <c r="U2363" s="12">
        <v>0</v>
      </c>
      <c r="V2363" s="12">
        <v>5.5086373754171234</v>
      </c>
      <c r="W2363" s="59">
        <v>6.3700081823795572E-5</v>
      </c>
      <c r="X2363" s="59">
        <v>0</v>
      </c>
      <c r="Y2363" s="59">
        <v>0</v>
      </c>
      <c r="Z2363" s="59">
        <v>1.6254881856924259E-3</v>
      </c>
      <c r="AA2363" s="59">
        <v>3.1849860536151959E-3</v>
      </c>
      <c r="AB2363" s="59">
        <v>0</v>
      </c>
      <c r="AC2363" s="59">
        <v>0</v>
      </c>
      <c r="AD2363" s="59">
        <v>0</v>
      </c>
      <c r="AE2363" s="59">
        <v>1.526935037457413E-5</v>
      </c>
      <c r="AF2363" s="59">
        <v>0</v>
      </c>
      <c r="AG2363" s="59">
        <v>2.2406863203422237E-6</v>
      </c>
      <c r="AH2363" s="18">
        <v>4.4469857798421218E-4</v>
      </c>
      <c r="AI2363" s="12">
        <v>362</v>
      </c>
      <c r="AJ2363" s="17">
        <v>7</v>
      </c>
      <c r="AK2363" s="18">
        <v>0.94040827062568588</v>
      </c>
      <c r="AL2363" t="str">
        <f>IF(AK2363&lt;='CAV Tier 1 Analysis'!$A$5,"Tier 1", "Tier 2")</f>
        <v>Tier 2</v>
      </c>
      <c r="AM2363" t="str">
        <f t="shared" si="73"/>
        <v>North Carolina - Tier 2</v>
      </c>
      <c r="AN2363" t="str">
        <f t="shared" si="74"/>
        <v>Cofield, Village Of - Tier 2</v>
      </c>
    </row>
    <row r="2364" spans="1:40" x14ac:dyDescent="0.3">
      <c r="A2364">
        <v>4</v>
      </c>
      <c r="B2364" t="s">
        <v>39</v>
      </c>
      <c r="C2364" t="s">
        <v>5272</v>
      </c>
      <c r="D2364" t="s">
        <v>8091</v>
      </c>
      <c r="E2364" t="s">
        <v>2634</v>
      </c>
      <c r="F2364" s="12">
        <v>171.33229979408469</v>
      </c>
      <c r="G2364" s="12">
        <v>413.79199383198784</v>
      </c>
      <c r="H2364" s="12">
        <v>177.98616778743065</v>
      </c>
      <c r="I2364">
        <v>0</v>
      </c>
      <c r="J2364" s="15">
        <v>0.16436035257591355</v>
      </c>
      <c r="K2364" s="15">
        <v>0.83563964742408681</v>
      </c>
      <c r="L2364" s="58">
        <v>2.3609100000000005</v>
      </c>
      <c r="M2364">
        <v>2</v>
      </c>
      <c r="N2364">
        <v>0</v>
      </c>
      <c r="O2364" s="12">
        <v>11</v>
      </c>
      <c r="P2364" s="12">
        <v>5</v>
      </c>
      <c r="Q2364" s="12">
        <v>0</v>
      </c>
      <c r="R2364" s="12">
        <v>0</v>
      </c>
      <c r="S2364" s="12">
        <v>29.253869291177807</v>
      </c>
      <c r="T2364" s="12">
        <v>404.507463854035</v>
      </c>
      <c r="U2364" s="12">
        <v>233.1751640599503</v>
      </c>
      <c r="V2364" s="12">
        <v>9.2845299779528432</v>
      </c>
      <c r="W2364" s="59">
        <v>4.8534560603951837E-5</v>
      </c>
      <c r="X2364" s="59">
        <v>1.7043178893727258E-5</v>
      </c>
      <c r="Y2364" s="59">
        <v>0</v>
      </c>
      <c r="Z2364" s="59">
        <v>1.9867077825129649E-3</v>
      </c>
      <c r="AA2364" s="59">
        <v>2.6541550446793297E-3</v>
      </c>
      <c r="AB2364" s="59">
        <v>0</v>
      </c>
      <c r="AC2364" s="59">
        <v>0</v>
      </c>
      <c r="AD2364" s="59">
        <v>6.6683829929162677E-5</v>
      </c>
      <c r="AE2364" s="59">
        <v>4.3125045645318442E-5</v>
      </c>
      <c r="AF2364" s="59">
        <v>5.9117422695432099E-5</v>
      </c>
      <c r="AG2364" s="59">
        <v>3.7765635845345388E-6</v>
      </c>
      <c r="AH2364" s="18">
        <v>4.4355849350403829E-4</v>
      </c>
      <c r="AI2364" s="12">
        <v>363</v>
      </c>
      <c r="AJ2364" s="17">
        <v>7</v>
      </c>
      <c r="AK2364" s="18">
        <v>0.94085182911918996</v>
      </c>
      <c r="AL2364" t="str">
        <f>IF(AK2364&lt;='CAV Tier 1 Analysis'!$A$5,"Tier 1", "Tier 2")</f>
        <v>Tier 2</v>
      </c>
      <c r="AM2364" t="str">
        <f t="shared" si="73"/>
        <v>North Carolina - Tier 2</v>
      </c>
      <c r="AN2364" t="str">
        <f t="shared" si="74"/>
        <v>Walnut Cove, Town Of - Tier 2</v>
      </c>
    </row>
    <row r="2365" spans="1:40" x14ac:dyDescent="0.3">
      <c r="A2365">
        <v>4</v>
      </c>
      <c r="B2365" t="s">
        <v>39</v>
      </c>
      <c r="C2365" t="s">
        <v>5347</v>
      </c>
      <c r="D2365" t="s">
        <v>8191</v>
      </c>
      <c r="E2365" t="s">
        <v>2609</v>
      </c>
      <c r="F2365" s="12">
        <v>81.466215206508608</v>
      </c>
      <c r="G2365" s="12">
        <v>244.84945488235363</v>
      </c>
      <c r="H2365" s="12">
        <v>82.370818559271541</v>
      </c>
      <c r="I2365">
        <v>4</v>
      </c>
      <c r="J2365" s="15">
        <v>0.2159495701150711</v>
      </c>
      <c r="K2365" s="15">
        <v>0.7840504298849289</v>
      </c>
      <c r="L2365" s="58">
        <v>2.1447600000000002</v>
      </c>
      <c r="M2365">
        <v>20</v>
      </c>
      <c r="N2365">
        <v>0</v>
      </c>
      <c r="O2365" s="12">
        <v>7</v>
      </c>
      <c r="P2365" s="12">
        <v>6</v>
      </c>
      <c r="Q2365" s="12">
        <v>0</v>
      </c>
      <c r="R2365" s="12">
        <v>3.1362017195397156</v>
      </c>
      <c r="S2365" s="12">
        <v>17.787942857901211</v>
      </c>
      <c r="T2365" s="12">
        <v>186.97046151183838</v>
      </c>
      <c r="U2365" s="12">
        <v>105.50424630532977</v>
      </c>
      <c r="V2365" s="12">
        <v>57.878993370515246</v>
      </c>
      <c r="W2365" s="59">
        <v>4.4091042945699638E-5</v>
      </c>
      <c r="X2365" s="59">
        <v>1.7043178893727258E-4</v>
      </c>
      <c r="Y2365" s="59">
        <v>0</v>
      </c>
      <c r="Z2365" s="59">
        <v>1.2642685888718866E-3</v>
      </c>
      <c r="AA2365" s="59">
        <v>3.1849860536151959E-3</v>
      </c>
      <c r="AB2365" s="59">
        <v>0</v>
      </c>
      <c r="AC2365" s="59">
        <v>1.0418424287606368E-4</v>
      </c>
      <c r="AD2365" s="59">
        <v>4.0547393731729874E-5</v>
      </c>
      <c r="AE2365" s="59">
        <v>1.9933154286452989E-5</v>
      </c>
      <c r="AF2365" s="59">
        <v>2.6748728365391291E-5</v>
      </c>
      <c r="AG2365" s="59">
        <v>2.3542785600526397E-5</v>
      </c>
      <c r="AH2365" s="18">
        <v>4.4352125265729265E-4</v>
      </c>
      <c r="AI2365" s="12">
        <v>364</v>
      </c>
      <c r="AJ2365" s="17">
        <v>7</v>
      </c>
      <c r="AK2365" s="18">
        <v>0.94129535037184731</v>
      </c>
      <c r="AL2365" t="str">
        <f>IF(AK2365&lt;='CAV Tier 1 Analysis'!$A$5,"Tier 1", "Tier 2")</f>
        <v>Tier 2</v>
      </c>
      <c r="AM2365" t="str">
        <f t="shared" si="73"/>
        <v>North Carolina - Tier 2</v>
      </c>
      <c r="AN2365" t="str">
        <f t="shared" si="74"/>
        <v>Winfall, Town Of - Tier 2</v>
      </c>
    </row>
    <row r="2366" spans="1:40" x14ac:dyDescent="0.3">
      <c r="A2366">
        <v>4</v>
      </c>
      <c r="B2366" t="s">
        <v>39</v>
      </c>
      <c r="C2366" t="s">
        <v>5489</v>
      </c>
      <c r="D2366" t="s">
        <v>8360</v>
      </c>
      <c r="E2366" t="s">
        <v>1806</v>
      </c>
      <c r="F2366" s="12">
        <v>204.67161764657629</v>
      </c>
      <c r="G2366" s="12">
        <v>43.764712603878124</v>
      </c>
      <c r="H2366" s="12">
        <v>19.129105782548478</v>
      </c>
      <c r="I2366">
        <v>55</v>
      </c>
      <c r="J2366" s="15">
        <v>3.3264634631377226E-3</v>
      </c>
      <c r="K2366" s="15">
        <v>0.9966735365368623</v>
      </c>
      <c r="L2366" s="58">
        <v>1.3828500000000001</v>
      </c>
      <c r="M2366">
        <v>29</v>
      </c>
      <c r="N2366">
        <v>10</v>
      </c>
      <c r="O2366" s="12">
        <v>9</v>
      </c>
      <c r="P2366" s="12">
        <v>1</v>
      </c>
      <c r="Q2366" s="12">
        <v>0</v>
      </c>
      <c r="R2366" s="12">
        <v>54.817044509527427</v>
      </c>
      <c r="S2366" s="12">
        <v>6.3632271468144042E-2</v>
      </c>
      <c r="T2366" s="12">
        <v>30.812464508310253</v>
      </c>
      <c r="U2366" s="12">
        <v>0</v>
      </c>
      <c r="V2366" s="12">
        <v>12.952248095567871</v>
      </c>
      <c r="W2366" s="59">
        <v>2.8428028654702969E-5</v>
      </c>
      <c r="X2366" s="59">
        <v>2.4712609395904526E-4</v>
      </c>
      <c r="Y2366" s="59">
        <v>6.0507049071216793E-4</v>
      </c>
      <c r="Z2366" s="59">
        <v>1.6254881856924259E-3</v>
      </c>
      <c r="AA2366" s="59">
        <v>5.3083100893586599E-4</v>
      </c>
      <c r="AB2366" s="59">
        <v>0</v>
      </c>
      <c r="AC2366" s="59">
        <v>1.8210156073018109E-3</v>
      </c>
      <c r="AD2366" s="59">
        <v>1.4504896861174112E-7</v>
      </c>
      <c r="AE2366" s="59">
        <v>3.284955302691578E-6</v>
      </c>
      <c r="AF2366" s="59">
        <v>0</v>
      </c>
      <c r="AG2366" s="59">
        <v>5.2684399330642019E-6</v>
      </c>
      <c r="AH2366" s="18">
        <v>4.4242344176912606E-4</v>
      </c>
      <c r="AI2366" s="12">
        <v>365</v>
      </c>
      <c r="AJ2366" s="17">
        <v>7</v>
      </c>
      <c r="AK2366" s="18">
        <v>0.94173777381361645</v>
      </c>
      <c r="AL2366" t="str">
        <f>IF(AK2366&lt;='CAV Tier 1 Analysis'!$A$5,"Tier 1", "Tier 2")</f>
        <v>Tier 2</v>
      </c>
      <c r="AM2366" t="str">
        <f t="shared" si="73"/>
        <v>North Carolina - Tier 2</v>
      </c>
      <c r="AN2366" t="str">
        <f t="shared" si="74"/>
        <v>Holly Ridge, Town Of - Tier 2</v>
      </c>
    </row>
    <row r="2367" spans="1:40" x14ac:dyDescent="0.3">
      <c r="A2367">
        <v>4</v>
      </c>
      <c r="B2367" t="s">
        <v>39</v>
      </c>
      <c r="C2367" t="s">
        <v>5171</v>
      </c>
      <c r="D2367" t="s">
        <v>7952</v>
      </c>
      <c r="E2367" t="s">
        <v>2581</v>
      </c>
      <c r="F2367" s="12">
        <v>160.27554142112382</v>
      </c>
      <c r="G2367" s="12">
        <v>702.72222004685204</v>
      </c>
      <c r="H2367" s="12">
        <v>364.96671269517088</v>
      </c>
      <c r="I2367">
        <v>2</v>
      </c>
      <c r="J2367" s="15">
        <v>9.1020191463288408E-2</v>
      </c>
      <c r="K2367" s="15">
        <v>0.90897980853671168</v>
      </c>
      <c r="L2367" s="58">
        <v>2.9948299999999999</v>
      </c>
      <c r="M2367">
        <v>11</v>
      </c>
      <c r="N2367">
        <v>0</v>
      </c>
      <c r="O2367" s="12">
        <v>12</v>
      </c>
      <c r="P2367" s="12">
        <v>4</v>
      </c>
      <c r="Q2367" s="12">
        <v>0</v>
      </c>
      <c r="R2367" s="12">
        <v>1.8179596170734234</v>
      </c>
      <c r="S2367" s="12">
        <v>33.219340067241426</v>
      </c>
      <c r="T2367" s="12">
        <v>777.19629248094077</v>
      </c>
      <c r="U2367" s="12">
        <v>616.92075105981689</v>
      </c>
      <c r="V2367" s="12">
        <v>0</v>
      </c>
      <c r="W2367" s="59">
        <v>6.1566412160367413E-5</v>
      </c>
      <c r="X2367" s="59">
        <v>9.3737483915499916E-5</v>
      </c>
      <c r="Y2367" s="59">
        <v>0</v>
      </c>
      <c r="Z2367" s="59">
        <v>2.1673175809232342E-3</v>
      </c>
      <c r="AA2367" s="59">
        <v>2.123324035743464E-3</v>
      </c>
      <c r="AB2367" s="59">
        <v>0</v>
      </c>
      <c r="AC2367" s="59">
        <v>6.0392399221007679E-5</v>
      </c>
      <c r="AD2367" s="59">
        <v>7.5723071069815363E-5</v>
      </c>
      <c r="AE2367" s="59">
        <v>8.285786687166589E-5</v>
      </c>
      <c r="AF2367" s="59">
        <v>1.5640930266745668E-4</v>
      </c>
      <c r="AG2367" s="59">
        <v>0</v>
      </c>
      <c r="AH2367" s="18">
        <v>4.3830255932477379E-4</v>
      </c>
      <c r="AI2367" s="12">
        <v>366</v>
      </c>
      <c r="AJ2367" s="17">
        <v>7</v>
      </c>
      <c r="AK2367" s="18">
        <v>0.94217607637294121</v>
      </c>
      <c r="AL2367" t="str">
        <f>IF(AK2367&lt;='CAV Tier 1 Analysis'!$A$5,"Tier 1", "Tier 2")</f>
        <v>Tier 2</v>
      </c>
      <c r="AM2367" t="str">
        <f t="shared" si="73"/>
        <v>North Carolina - Tier 2</v>
      </c>
      <c r="AN2367" t="str">
        <f t="shared" si="74"/>
        <v>Tabor City, Town Of - Tier 2</v>
      </c>
    </row>
    <row r="2368" spans="1:40" x14ac:dyDescent="0.3">
      <c r="A2368">
        <v>4</v>
      </c>
      <c r="B2368" t="s">
        <v>39</v>
      </c>
      <c r="C2368" t="s">
        <v>5204</v>
      </c>
      <c r="D2368" t="s">
        <v>7996</v>
      </c>
      <c r="E2368" t="s">
        <v>2631</v>
      </c>
      <c r="F2368" s="12">
        <v>91.697512287161004</v>
      </c>
      <c r="G2368" s="12">
        <v>518.3824334555444</v>
      </c>
      <c r="H2368" s="12">
        <v>376.85367330279541</v>
      </c>
      <c r="I2368">
        <v>0</v>
      </c>
      <c r="J2368" s="15">
        <v>0</v>
      </c>
      <c r="K2368" s="15">
        <v>0.99999999999999978</v>
      </c>
      <c r="L2368" s="58">
        <v>1.2138</v>
      </c>
      <c r="M2368">
        <v>10</v>
      </c>
      <c r="N2368">
        <v>0</v>
      </c>
      <c r="O2368" s="12">
        <v>10</v>
      </c>
      <c r="P2368" s="12">
        <v>5</v>
      </c>
      <c r="Q2368" s="12">
        <v>0</v>
      </c>
      <c r="R2368" s="12">
        <v>0</v>
      </c>
      <c r="S2368" s="12">
        <v>0</v>
      </c>
      <c r="T2368" s="12">
        <v>743.61165852442514</v>
      </c>
      <c r="U2368" s="12">
        <v>651.91414623726416</v>
      </c>
      <c r="V2368" s="12">
        <v>0</v>
      </c>
      <c r="W2368" s="59">
        <v>2.4952772304355831E-5</v>
      </c>
      <c r="X2368" s="59">
        <v>8.5215894468636288E-5</v>
      </c>
      <c r="Y2368" s="59">
        <v>0</v>
      </c>
      <c r="Z2368" s="59">
        <v>1.8060979841026954E-3</v>
      </c>
      <c r="AA2368" s="59">
        <v>2.6541550446793297E-3</v>
      </c>
      <c r="AB2368" s="59">
        <v>0</v>
      </c>
      <c r="AC2368" s="59">
        <v>0</v>
      </c>
      <c r="AD2368" s="59">
        <v>0</v>
      </c>
      <c r="AE2368" s="59">
        <v>7.9277367123758457E-5</v>
      </c>
      <c r="AF2368" s="59">
        <v>1.6528125668791819E-4</v>
      </c>
      <c r="AG2368" s="59">
        <v>0</v>
      </c>
      <c r="AH2368" s="18">
        <v>4.3772548357879032E-4</v>
      </c>
      <c r="AI2368" s="12">
        <v>367</v>
      </c>
      <c r="AJ2368" s="17">
        <v>7</v>
      </c>
      <c r="AK2368" s="18">
        <v>0.94261380185651999</v>
      </c>
      <c r="AL2368" t="str">
        <f>IF(AK2368&lt;='CAV Tier 1 Analysis'!$A$5,"Tier 1", "Tier 2")</f>
        <v>Tier 2</v>
      </c>
      <c r="AM2368" t="str">
        <f t="shared" si="73"/>
        <v>North Carolina - Tier 2</v>
      </c>
      <c r="AN2368" t="str">
        <f t="shared" si="74"/>
        <v>Scotland Neck, Town Of - Tier 2</v>
      </c>
    </row>
    <row r="2369" spans="1:40" x14ac:dyDescent="0.3">
      <c r="A2369">
        <v>4</v>
      </c>
      <c r="B2369" t="s">
        <v>39</v>
      </c>
      <c r="C2369" t="s">
        <v>5368</v>
      </c>
      <c r="D2369" t="s">
        <v>8220</v>
      </c>
      <c r="E2369" t="s">
        <v>2075</v>
      </c>
      <c r="F2369" s="12">
        <v>883.36030466979116</v>
      </c>
      <c r="G2369" s="12">
        <v>4093.9966812886664</v>
      </c>
      <c r="H2369" s="12">
        <v>1904.2259681694763</v>
      </c>
      <c r="I2369">
        <v>4</v>
      </c>
      <c r="J2369" s="15">
        <v>0.12654813505977194</v>
      </c>
      <c r="K2369" s="15">
        <v>0.87345186494022797</v>
      </c>
      <c r="L2369" s="58">
        <v>3.6221000000000001</v>
      </c>
      <c r="M2369">
        <v>15</v>
      </c>
      <c r="N2369">
        <v>0</v>
      </c>
      <c r="O2369" s="12">
        <v>9</v>
      </c>
      <c r="P2369" s="12">
        <v>2</v>
      </c>
      <c r="Q2369" s="12">
        <v>0</v>
      </c>
      <c r="R2369" s="12">
        <v>3.4938074597609119</v>
      </c>
      <c r="S2369" s="12">
        <v>240.97624500423589</v>
      </c>
      <c r="T2369" s="12">
        <v>4009.1408733541766</v>
      </c>
      <c r="U2369" s="12">
        <v>3125.7805686843853</v>
      </c>
      <c r="V2369" s="12">
        <v>84.855807934489803</v>
      </c>
      <c r="W2369" s="59">
        <v>7.446155591004058E-5</v>
      </c>
      <c r="X2369" s="59">
        <v>1.2782384170295443E-4</v>
      </c>
      <c r="Y2369" s="59">
        <v>0</v>
      </c>
      <c r="Z2369" s="59">
        <v>1.6254881856924259E-3</v>
      </c>
      <c r="AA2369" s="59">
        <v>1.061662017871732E-3</v>
      </c>
      <c r="AB2369" s="59">
        <v>0</v>
      </c>
      <c r="AC2369" s="59">
        <v>1.1606386243655154E-4</v>
      </c>
      <c r="AD2369" s="59">
        <v>5.4930234284176398E-4</v>
      </c>
      <c r="AE2369" s="59">
        <v>4.2741951289259527E-4</v>
      </c>
      <c r="AF2369" s="59">
        <v>7.9248616325438995E-4</v>
      </c>
      <c r="AG2369" s="59">
        <v>3.451584032176398E-5</v>
      </c>
      <c r="AH2369" s="18">
        <v>4.3720212026583801E-4</v>
      </c>
      <c r="AI2369" s="12">
        <v>368</v>
      </c>
      <c r="AJ2369" s="17">
        <v>7</v>
      </c>
      <c r="AK2369" s="18">
        <v>0.94305100397678587</v>
      </c>
      <c r="AL2369" t="str">
        <f>IF(AK2369&lt;='CAV Tier 1 Analysis'!$A$5,"Tier 1", "Tier 2")</f>
        <v>Tier 2</v>
      </c>
      <c r="AM2369" t="str">
        <f t="shared" si="73"/>
        <v>North Carolina - Tier 2</v>
      </c>
      <c r="AN2369" t="str">
        <f t="shared" si="74"/>
        <v>Woodfin, Town Of - Tier 2</v>
      </c>
    </row>
    <row r="2370" spans="1:40" x14ac:dyDescent="0.3">
      <c r="A2370">
        <v>4</v>
      </c>
      <c r="B2370" t="s">
        <v>39</v>
      </c>
      <c r="C2370" t="s">
        <v>5447</v>
      </c>
      <c r="D2370" t="s">
        <v>8311</v>
      </c>
      <c r="E2370" t="s">
        <v>2701</v>
      </c>
      <c r="F2370" s="12">
        <v>73.66536688315928</v>
      </c>
      <c r="G2370" s="12">
        <v>87.9031134741724</v>
      </c>
      <c r="H2370" s="12">
        <v>38.698249797368959</v>
      </c>
      <c r="I2370">
        <v>0</v>
      </c>
      <c r="J2370" s="15">
        <v>0</v>
      </c>
      <c r="K2370" s="15">
        <v>1</v>
      </c>
      <c r="L2370" s="58">
        <v>2.1428100000000003</v>
      </c>
      <c r="M2370">
        <v>0</v>
      </c>
      <c r="N2370">
        <v>0</v>
      </c>
      <c r="O2370" s="12">
        <v>11.5</v>
      </c>
      <c r="P2370" s="12">
        <v>5</v>
      </c>
      <c r="Q2370" s="12">
        <v>0</v>
      </c>
      <c r="R2370" s="12">
        <v>0</v>
      </c>
      <c r="S2370" s="12">
        <v>0</v>
      </c>
      <c r="T2370" s="12">
        <v>87.057895716000758</v>
      </c>
      <c r="U2370" s="12">
        <v>13.392528832841478</v>
      </c>
      <c r="V2370" s="12">
        <v>0.84521775817164269</v>
      </c>
      <c r="W2370" s="59">
        <v>4.4050955694098471E-5</v>
      </c>
      <c r="X2370" s="59">
        <v>0</v>
      </c>
      <c r="Y2370" s="59">
        <v>0</v>
      </c>
      <c r="Z2370" s="59">
        <v>2.0770126817180995E-3</v>
      </c>
      <c r="AA2370" s="59">
        <v>2.6541550446793297E-3</v>
      </c>
      <c r="AB2370" s="59">
        <v>0</v>
      </c>
      <c r="AC2370" s="59">
        <v>0</v>
      </c>
      <c r="AD2370" s="59">
        <v>0</v>
      </c>
      <c r="AE2370" s="59">
        <v>9.2813509317411705E-6</v>
      </c>
      <c r="AF2370" s="59">
        <v>3.3954378939272197E-6</v>
      </c>
      <c r="AG2370" s="59">
        <v>3.4379969843306572E-7</v>
      </c>
      <c r="AH2370" s="18">
        <v>4.3529447914687541E-4</v>
      </c>
      <c r="AI2370" s="12">
        <v>369</v>
      </c>
      <c r="AJ2370" s="17">
        <v>7</v>
      </c>
      <c r="AK2370" s="18">
        <v>0.94348629845593279</v>
      </c>
      <c r="AL2370" t="str">
        <f>IF(AK2370&lt;='CAV Tier 1 Analysis'!$A$5,"Tier 1", "Tier 2")</f>
        <v>Tier 2</v>
      </c>
      <c r="AM2370" t="str">
        <f t="shared" si="73"/>
        <v>North Carolina - Tier 2</v>
      </c>
      <c r="AN2370" t="str">
        <f t="shared" si="74"/>
        <v>East Arcadia, Town Of - Tier 2</v>
      </c>
    </row>
    <row r="2371" spans="1:40" x14ac:dyDescent="0.3">
      <c r="A2371">
        <v>4</v>
      </c>
      <c r="B2371" t="s">
        <v>39</v>
      </c>
      <c r="C2371" t="s">
        <v>3606</v>
      </c>
      <c r="D2371" t="s">
        <v>8189</v>
      </c>
      <c r="E2371" t="s">
        <v>2115</v>
      </c>
      <c r="F2371" s="12">
        <v>882.42057320246261</v>
      </c>
      <c r="G2371" s="12">
        <v>3597.5633358313657</v>
      </c>
      <c r="H2371" s="12">
        <v>1308.7338259184644</v>
      </c>
      <c r="I2371">
        <v>3</v>
      </c>
      <c r="J2371" s="15">
        <v>7.6398175695984158E-2</v>
      </c>
      <c r="K2371" s="15">
        <v>0.92360182430401572</v>
      </c>
      <c r="L2371" s="58">
        <v>4.5913400000000006</v>
      </c>
      <c r="M2371">
        <v>5</v>
      </c>
      <c r="N2371">
        <v>0</v>
      </c>
      <c r="O2371" s="12">
        <v>12</v>
      </c>
      <c r="P2371" s="12">
        <v>2</v>
      </c>
      <c r="Q2371" s="12">
        <v>0</v>
      </c>
      <c r="R2371" s="12">
        <v>2.770805472912047</v>
      </c>
      <c r="S2371" s="12">
        <v>99.984876771796394</v>
      </c>
      <c r="T2371" s="12">
        <v>3064.4500199375416</v>
      </c>
      <c r="U2371" s="12">
        <v>2182.0294467350791</v>
      </c>
      <c r="V2371" s="12">
        <v>533.11331589382416</v>
      </c>
      <c r="W2371" s="59">
        <v>9.4386770136662641E-5</v>
      </c>
      <c r="X2371" s="59">
        <v>4.2607947234318144E-5</v>
      </c>
      <c r="Y2371" s="59">
        <v>0</v>
      </c>
      <c r="Z2371" s="59">
        <v>2.1673175809232342E-3</v>
      </c>
      <c r="AA2371" s="59">
        <v>1.061662017871732E-3</v>
      </c>
      <c r="AB2371" s="59">
        <v>0</v>
      </c>
      <c r="AC2371" s="59">
        <v>9.2045823632340353E-5</v>
      </c>
      <c r="AD2371" s="59">
        <v>2.2791427868140034E-4</v>
      </c>
      <c r="AE2371" s="59">
        <v>3.267048418055667E-4</v>
      </c>
      <c r="AF2371" s="59">
        <v>5.5321482309905062E-4</v>
      </c>
      <c r="AG2371" s="59">
        <v>2.1684849314030621E-4</v>
      </c>
      <c r="AH2371" s="18">
        <v>4.3479114332041919E-4</v>
      </c>
      <c r="AI2371" s="12">
        <v>370</v>
      </c>
      <c r="AJ2371" s="17">
        <v>7</v>
      </c>
      <c r="AK2371" s="18">
        <v>0.94392108959925325</v>
      </c>
      <c r="AL2371" t="str">
        <f>IF(AK2371&lt;='CAV Tier 1 Analysis'!$A$5,"Tier 1", "Tier 2")</f>
        <v>Tier 2</v>
      </c>
      <c r="AM2371" t="str">
        <f t="shared" si="73"/>
        <v>North Carolina - Tier 2</v>
      </c>
      <c r="AN2371" t="str">
        <f t="shared" si="74"/>
        <v>Hillsborough, Town Of - Tier 2</v>
      </c>
    </row>
    <row r="2372" spans="1:40" x14ac:dyDescent="0.3">
      <c r="A2372">
        <v>4</v>
      </c>
      <c r="B2372" t="s">
        <v>39</v>
      </c>
      <c r="C2372" t="s">
        <v>5290</v>
      </c>
      <c r="D2372" t="s">
        <v>8115</v>
      </c>
      <c r="E2372" t="s">
        <v>2613</v>
      </c>
      <c r="F2372" s="12">
        <v>324.98845142661969</v>
      </c>
      <c r="G2372" s="12">
        <v>447.09580053124301</v>
      </c>
      <c r="H2372" s="12">
        <v>460.91608761893031</v>
      </c>
      <c r="I2372">
        <v>4</v>
      </c>
      <c r="J2372" s="15">
        <v>2.42626990081946E-2</v>
      </c>
      <c r="K2372" s="15">
        <v>0.97573730099180533</v>
      </c>
      <c r="L2372" s="58">
        <v>3.0520100000000001</v>
      </c>
      <c r="M2372">
        <v>21</v>
      </c>
      <c r="N2372">
        <v>0</v>
      </c>
      <c r="O2372" s="12">
        <v>12</v>
      </c>
      <c r="P2372" s="12">
        <v>4</v>
      </c>
      <c r="Q2372" s="12">
        <v>0</v>
      </c>
      <c r="R2372" s="12">
        <v>3.9029492039672213</v>
      </c>
      <c r="S2372" s="12">
        <v>11.183068301932755</v>
      </c>
      <c r="T2372" s="12">
        <v>429.99762595256425</v>
      </c>
      <c r="U2372" s="12">
        <v>105.00917452594456</v>
      </c>
      <c r="V2372" s="12">
        <v>17.098174578678766</v>
      </c>
      <c r="W2372" s="59">
        <v>6.2741893722703117E-5</v>
      </c>
      <c r="X2372" s="59">
        <v>1.789533783841362E-4</v>
      </c>
      <c r="Y2372" s="59">
        <v>0</v>
      </c>
      <c r="Z2372" s="59">
        <v>2.1673175809232342E-3</v>
      </c>
      <c r="AA2372" s="59">
        <v>2.123324035743464E-3</v>
      </c>
      <c r="AB2372" s="59">
        <v>0</v>
      </c>
      <c r="AC2372" s="59">
        <v>1.2965550183383575E-4</v>
      </c>
      <c r="AD2372" s="59">
        <v>2.5491664617411351E-5</v>
      </c>
      <c r="AE2372" s="59">
        <v>4.584258364457352E-5</v>
      </c>
      <c r="AF2372" s="59">
        <v>2.6623211705997109E-5</v>
      </c>
      <c r="AG2372" s="59">
        <v>6.9548317070639728E-6</v>
      </c>
      <c r="AH2372" s="18">
        <v>4.3335497111658358E-4</v>
      </c>
      <c r="AI2372" s="12">
        <v>371</v>
      </c>
      <c r="AJ2372" s="17">
        <v>7</v>
      </c>
      <c r="AK2372" s="18">
        <v>0.94435444457036988</v>
      </c>
      <c r="AL2372" t="str">
        <f>IF(AK2372&lt;='CAV Tier 1 Analysis'!$A$5,"Tier 1", "Tier 2")</f>
        <v>Tier 2</v>
      </c>
      <c r="AM2372" t="str">
        <f t="shared" si="73"/>
        <v>North Carolina - Tier 2</v>
      </c>
      <c r="AN2372" t="str">
        <f t="shared" si="74"/>
        <v>Blowing Rock, Town Of - Tier 2</v>
      </c>
    </row>
    <row r="2373" spans="1:40" x14ac:dyDescent="0.3">
      <c r="A2373">
        <v>4</v>
      </c>
      <c r="B2373" t="s">
        <v>39</v>
      </c>
      <c r="C2373" t="s">
        <v>5497</v>
      </c>
      <c r="D2373" t="s">
        <v>8372</v>
      </c>
      <c r="E2373" t="s">
        <v>2627</v>
      </c>
      <c r="F2373" s="12">
        <v>500.00087329377652</v>
      </c>
      <c r="G2373" s="12">
        <v>1129.3983389913658</v>
      </c>
      <c r="H2373" s="12">
        <v>582.45168597207021</v>
      </c>
      <c r="I2373">
        <v>0</v>
      </c>
      <c r="J2373" s="15">
        <v>2.3595781488557697E-2</v>
      </c>
      <c r="K2373" s="15">
        <v>0.97640421851144232</v>
      </c>
      <c r="L2373" s="58">
        <v>3.5434299999999994</v>
      </c>
      <c r="M2373">
        <v>0</v>
      </c>
      <c r="N2373">
        <v>0</v>
      </c>
      <c r="O2373" s="12">
        <v>12</v>
      </c>
      <c r="P2373" s="12">
        <v>4</v>
      </c>
      <c r="Q2373" s="12">
        <v>0</v>
      </c>
      <c r="R2373" s="12">
        <v>0</v>
      </c>
      <c r="S2373" s="12">
        <v>13.743402709838996</v>
      </c>
      <c r="T2373" s="12">
        <v>1312.7710920240431</v>
      </c>
      <c r="U2373" s="12">
        <v>812.77021873026661</v>
      </c>
      <c r="V2373" s="12">
        <v>0</v>
      </c>
      <c r="W2373" s="59">
        <v>7.2844292277495117E-5</v>
      </c>
      <c r="X2373" s="59">
        <v>0</v>
      </c>
      <c r="Y2373" s="59">
        <v>0</v>
      </c>
      <c r="Z2373" s="59">
        <v>2.1673175809232342E-3</v>
      </c>
      <c r="AA2373" s="59">
        <v>2.123324035743464E-3</v>
      </c>
      <c r="AB2373" s="59">
        <v>0</v>
      </c>
      <c r="AC2373" s="59">
        <v>0</v>
      </c>
      <c r="AD2373" s="59">
        <v>3.1327914944478057E-5</v>
      </c>
      <c r="AE2373" s="59">
        <v>1.399561647787545E-4</v>
      </c>
      <c r="AF2373" s="59">
        <v>2.0606345778138879E-4</v>
      </c>
      <c r="AG2373" s="59">
        <v>0</v>
      </c>
      <c r="AH2373" s="18">
        <v>4.3098485876807394E-4</v>
      </c>
      <c r="AI2373" s="12">
        <v>372</v>
      </c>
      <c r="AJ2373" s="17">
        <v>7</v>
      </c>
      <c r="AK2373" s="18">
        <v>0.9447854294291379</v>
      </c>
      <c r="AL2373" t="str">
        <f>IF(AK2373&lt;='CAV Tier 1 Analysis'!$A$5,"Tier 1", "Tier 2")</f>
        <v>Tier 2</v>
      </c>
      <c r="AM2373" t="str">
        <f t="shared" si="73"/>
        <v>North Carolina - Tier 2</v>
      </c>
      <c r="AN2373" t="str">
        <f t="shared" si="74"/>
        <v>Connelly Springs, Town Of - Tier 2</v>
      </c>
    </row>
    <row r="2374" spans="1:40" x14ac:dyDescent="0.3">
      <c r="A2374">
        <v>4</v>
      </c>
      <c r="B2374" t="s">
        <v>39</v>
      </c>
      <c r="C2374" t="s">
        <v>4562</v>
      </c>
      <c r="D2374" t="s">
        <v>8122</v>
      </c>
      <c r="E2374" t="s">
        <v>2673</v>
      </c>
      <c r="F2374" s="12">
        <v>158.77199811484064</v>
      </c>
      <c r="G2374" s="12">
        <v>728.43608345310679</v>
      </c>
      <c r="H2374" s="12">
        <v>424.37715446739077</v>
      </c>
      <c r="I2374">
        <v>0</v>
      </c>
      <c r="J2374" s="15">
        <v>3.3096713175988009E-2</v>
      </c>
      <c r="K2374" s="15">
        <v>0.96690328682401205</v>
      </c>
      <c r="L2374" s="58">
        <v>1.8820600000000001</v>
      </c>
      <c r="M2374">
        <v>2</v>
      </c>
      <c r="N2374">
        <v>0</v>
      </c>
      <c r="O2374" s="12">
        <v>6.2857142857142856</v>
      </c>
      <c r="P2374" s="12">
        <v>6.1428571428571432</v>
      </c>
      <c r="Q2374" s="12">
        <v>0</v>
      </c>
      <c r="R2374" s="12">
        <v>0</v>
      </c>
      <c r="S2374" s="12">
        <v>14.045488959849191</v>
      </c>
      <c r="T2374" s="12">
        <v>810.10955535952303</v>
      </c>
      <c r="U2374" s="12">
        <v>651.33755724468233</v>
      </c>
      <c r="V2374" s="12">
        <v>0</v>
      </c>
      <c r="W2374" s="59">
        <v>3.8690570640250402E-5</v>
      </c>
      <c r="X2374" s="59">
        <v>1.7043178893727258E-5</v>
      </c>
      <c r="Y2374" s="59">
        <v>0</v>
      </c>
      <c r="Z2374" s="59">
        <v>1.1352615900074084E-3</v>
      </c>
      <c r="AA2374" s="59">
        <v>3.2608190548917486E-3</v>
      </c>
      <c r="AB2374" s="59">
        <v>0</v>
      </c>
      <c r="AC2374" s="59">
        <v>0</v>
      </c>
      <c r="AD2374" s="59">
        <v>3.201651678101164E-5</v>
      </c>
      <c r="AE2374" s="59">
        <v>8.6366790910920218E-5</v>
      </c>
      <c r="AF2374" s="59">
        <v>1.651350727865005E-4</v>
      </c>
      <c r="AG2374" s="59">
        <v>0</v>
      </c>
      <c r="AH2374" s="18">
        <v>4.304847977192333E-4</v>
      </c>
      <c r="AI2374" s="12">
        <v>373</v>
      </c>
      <c r="AJ2374" s="17">
        <v>7</v>
      </c>
      <c r="AK2374" s="18">
        <v>0.94521591422685713</v>
      </c>
      <c r="AL2374" t="str">
        <f>IF(AK2374&lt;='CAV Tier 1 Analysis'!$A$5,"Tier 1", "Tier 2")</f>
        <v>Tier 2</v>
      </c>
      <c r="AM2374" t="str">
        <f t="shared" si="73"/>
        <v>North Carolina - Tier 2</v>
      </c>
      <c r="AN2374" t="str">
        <f t="shared" si="74"/>
        <v>Jonesville, Town Of - Tier 2</v>
      </c>
    </row>
    <row r="2375" spans="1:40" x14ac:dyDescent="0.3">
      <c r="A2375">
        <v>4</v>
      </c>
      <c r="B2375" t="s">
        <v>39</v>
      </c>
      <c r="C2375" t="s">
        <v>5122</v>
      </c>
      <c r="D2375" t="s">
        <v>8392</v>
      </c>
      <c r="E2375" t="s">
        <v>2244</v>
      </c>
      <c r="F2375" s="12">
        <v>133.5675088022158</v>
      </c>
      <c r="G2375" s="12">
        <v>459.7591314108123</v>
      </c>
      <c r="H2375" s="12">
        <v>181.74042964885825</v>
      </c>
      <c r="I2375">
        <v>13</v>
      </c>
      <c r="J2375" s="15">
        <v>0</v>
      </c>
      <c r="K2375" s="15">
        <v>1</v>
      </c>
      <c r="L2375" s="58">
        <v>2.6700100000000004</v>
      </c>
      <c r="M2375">
        <v>13</v>
      </c>
      <c r="N2375">
        <v>7</v>
      </c>
      <c r="O2375" s="12">
        <v>8</v>
      </c>
      <c r="P2375" s="12">
        <v>4</v>
      </c>
      <c r="Q2375" s="12">
        <v>0</v>
      </c>
      <c r="R2375" s="12">
        <v>13</v>
      </c>
      <c r="S2375" s="12">
        <v>0</v>
      </c>
      <c r="T2375" s="12">
        <v>433.35228834369877</v>
      </c>
      <c r="U2375" s="12">
        <v>299.78477954148298</v>
      </c>
      <c r="V2375" s="12">
        <v>26.406843067113527</v>
      </c>
      <c r="W2375" s="59">
        <v>5.488890392185955E-5</v>
      </c>
      <c r="X2375" s="59">
        <v>1.1078066280922717E-4</v>
      </c>
      <c r="Y2375" s="59">
        <v>4.2354934349851756E-4</v>
      </c>
      <c r="Z2375" s="59">
        <v>1.4448783872821563E-3</v>
      </c>
      <c r="AA2375" s="59">
        <v>2.123324035743464E-3</v>
      </c>
      <c r="AB2375" s="59">
        <v>0</v>
      </c>
      <c r="AC2375" s="59">
        <v>4.3185843211246167E-4</v>
      </c>
      <c r="AD2375" s="59">
        <v>0</v>
      </c>
      <c r="AE2375" s="59">
        <v>4.6200228389528127E-5</v>
      </c>
      <c r="AF2375" s="59">
        <v>7.6005108010792464E-5</v>
      </c>
      <c r="AG2375" s="59">
        <v>1.0741213841367578E-5</v>
      </c>
      <c r="AH2375" s="18">
        <v>4.2929330141903402E-4</v>
      </c>
      <c r="AI2375" s="12">
        <v>374</v>
      </c>
      <c r="AJ2375" s="17">
        <v>7</v>
      </c>
      <c r="AK2375" s="18">
        <v>0.94564520752827619</v>
      </c>
      <c r="AL2375" t="str">
        <f>IF(AK2375&lt;='CAV Tier 1 Analysis'!$A$5,"Tier 1", "Tier 2")</f>
        <v>Tier 2</v>
      </c>
      <c r="AM2375" t="str">
        <f t="shared" si="73"/>
        <v>North Carolina - Tier 2</v>
      </c>
      <c r="AN2375" t="str">
        <f t="shared" si="74"/>
        <v>Warsaw, Town Of - Tier 2</v>
      </c>
    </row>
    <row r="2376" spans="1:40" x14ac:dyDescent="0.3">
      <c r="A2376">
        <v>4</v>
      </c>
      <c r="B2376" t="s">
        <v>39</v>
      </c>
      <c r="C2376" t="s">
        <v>3635</v>
      </c>
      <c r="D2376" t="s">
        <v>7993</v>
      </c>
      <c r="E2376" t="s">
        <v>2698</v>
      </c>
      <c r="F2376" s="12">
        <v>90.101229180695583</v>
      </c>
      <c r="G2376" s="12">
        <v>374.56598259633228</v>
      </c>
      <c r="H2376" s="12">
        <v>221.55418675958242</v>
      </c>
      <c r="I2376">
        <v>1</v>
      </c>
      <c r="J2376" s="15">
        <v>0</v>
      </c>
      <c r="K2376" s="15">
        <v>1</v>
      </c>
      <c r="L2376" s="58">
        <v>1.1926699999999999</v>
      </c>
      <c r="M2376">
        <v>1</v>
      </c>
      <c r="N2376">
        <v>0</v>
      </c>
      <c r="O2376" s="12">
        <v>10</v>
      </c>
      <c r="P2376" s="12">
        <v>5</v>
      </c>
      <c r="Q2376" s="12">
        <v>0</v>
      </c>
      <c r="R2376" s="12">
        <v>1</v>
      </c>
      <c r="S2376" s="12">
        <v>0</v>
      </c>
      <c r="T2376" s="12">
        <v>475.44205704408233</v>
      </c>
      <c r="U2376" s="12">
        <v>385.34082786338672</v>
      </c>
      <c r="V2376" s="12">
        <v>0</v>
      </c>
      <c r="W2376" s="59">
        <v>2.4518390957518592E-5</v>
      </c>
      <c r="X2376" s="59">
        <v>8.5215894468636288E-6</v>
      </c>
      <c r="Y2376" s="59">
        <v>0</v>
      </c>
      <c r="Z2376" s="59">
        <v>1.8060979841026954E-3</v>
      </c>
      <c r="AA2376" s="59">
        <v>2.6541550446793297E-3</v>
      </c>
      <c r="AB2376" s="59">
        <v>0</v>
      </c>
      <c r="AC2376" s="59">
        <v>3.3219879393266284E-5</v>
      </c>
      <c r="AD2376" s="59">
        <v>0</v>
      </c>
      <c r="AE2376" s="59">
        <v>5.0687471168959057E-5</v>
      </c>
      <c r="AF2376" s="59">
        <v>9.7696324968600201E-5</v>
      </c>
      <c r="AG2376" s="59">
        <v>0</v>
      </c>
      <c r="AH2376" s="18">
        <v>4.2499060770156662E-4</v>
      </c>
      <c r="AI2376" s="12">
        <v>375</v>
      </c>
      <c r="AJ2376" s="17">
        <v>8</v>
      </c>
      <c r="AK2376" s="18">
        <v>0.9460701981359777</v>
      </c>
      <c r="AL2376" t="str">
        <f>IF(AK2376&lt;='CAV Tier 1 Analysis'!$A$5,"Tier 1", "Tier 2")</f>
        <v>Tier 2</v>
      </c>
      <c r="AM2376" t="str">
        <f t="shared" ref="AM2376:AM2439" si="75">B2376&amp;" - "&amp;AL2376</f>
        <v>North Carolina - Tier 2</v>
      </c>
      <c r="AN2376" t="str">
        <f t="shared" ref="AN2376:AN2439" si="76">C2376&amp;" - "&amp;AL2376</f>
        <v>Enfield, Town Of - Tier 2</v>
      </c>
    </row>
    <row r="2377" spans="1:40" x14ac:dyDescent="0.3">
      <c r="A2377">
        <v>4</v>
      </c>
      <c r="B2377" t="s">
        <v>39</v>
      </c>
      <c r="C2377" t="s">
        <v>5505</v>
      </c>
      <c r="D2377" t="s">
        <v>8381</v>
      </c>
      <c r="E2377" t="s">
        <v>2034</v>
      </c>
      <c r="F2377" s="12">
        <v>7402.9404756951872</v>
      </c>
      <c r="G2377" s="12">
        <v>6266.9574093281162</v>
      </c>
      <c r="H2377" s="12">
        <v>2134.2777792887055</v>
      </c>
      <c r="I2377">
        <v>0</v>
      </c>
      <c r="J2377" s="15">
        <v>1.5521733097330372E-2</v>
      </c>
      <c r="K2377" s="15">
        <v>0.9844782669026696</v>
      </c>
      <c r="L2377" s="58">
        <v>15.350090000000002</v>
      </c>
      <c r="M2377">
        <v>0</v>
      </c>
      <c r="N2377">
        <v>0</v>
      </c>
      <c r="O2377" s="12">
        <v>15</v>
      </c>
      <c r="P2377" s="12">
        <v>1</v>
      </c>
      <c r="Q2377" s="12">
        <v>0</v>
      </c>
      <c r="R2377" s="12">
        <v>0</v>
      </c>
      <c r="S2377" s="12">
        <v>33.127690045682264</v>
      </c>
      <c r="T2377" s="12">
        <v>5020.0076662142737</v>
      </c>
      <c r="U2377" s="12">
        <v>0</v>
      </c>
      <c r="V2377" s="12">
        <v>1246.9497431138425</v>
      </c>
      <c r="W2377" s="59">
        <v>3.1556047175924326E-4</v>
      </c>
      <c r="X2377" s="59">
        <v>0</v>
      </c>
      <c r="Y2377" s="59">
        <v>0</v>
      </c>
      <c r="Z2377" s="59">
        <v>2.709146976154043E-3</v>
      </c>
      <c r="AA2377" s="59">
        <v>5.3083100893586599E-4</v>
      </c>
      <c r="AB2377" s="59">
        <v>0</v>
      </c>
      <c r="AC2377" s="59">
        <v>0</v>
      </c>
      <c r="AD2377" s="59">
        <v>7.5514155989563127E-5</v>
      </c>
      <c r="AE2377" s="59">
        <v>5.3518928348738205E-4</v>
      </c>
      <c r="AF2377" s="59">
        <v>0</v>
      </c>
      <c r="AG2377" s="59">
        <v>5.0720768878671535E-4</v>
      </c>
      <c r="AH2377" s="18">
        <v>4.2485905319207383E-4</v>
      </c>
      <c r="AI2377" s="12">
        <v>376</v>
      </c>
      <c r="AJ2377" s="17">
        <v>8</v>
      </c>
      <c r="AK2377" s="18">
        <v>0.94649505718916982</v>
      </c>
      <c r="AL2377" t="str">
        <f>IF(AK2377&lt;='CAV Tier 1 Analysis'!$A$5,"Tier 1", "Tier 2")</f>
        <v>Tier 2</v>
      </c>
      <c r="AM2377" t="str">
        <f t="shared" si="75"/>
        <v>North Carolina - Tier 2</v>
      </c>
      <c r="AN2377" t="str">
        <f t="shared" si="76"/>
        <v>Pleasant Garden, Town Of - Tier 2</v>
      </c>
    </row>
    <row r="2378" spans="1:40" x14ac:dyDescent="0.3">
      <c r="A2378">
        <v>4</v>
      </c>
      <c r="B2378" t="s">
        <v>39</v>
      </c>
      <c r="C2378" t="s">
        <v>5109</v>
      </c>
      <c r="D2378" t="s">
        <v>8204</v>
      </c>
      <c r="E2378" t="s">
        <v>2746</v>
      </c>
      <c r="F2378" s="12">
        <v>45.143899484904672</v>
      </c>
      <c r="G2378" s="12">
        <v>25.89200659288997</v>
      </c>
      <c r="H2378" s="12">
        <v>13.454768347365274</v>
      </c>
      <c r="I2378">
        <v>0</v>
      </c>
      <c r="J2378" s="15">
        <v>5.5459996463420522E-2</v>
      </c>
      <c r="K2378" s="15">
        <v>0.94454000353657952</v>
      </c>
      <c r="L2378" s="58">
        <v>0.62207000000000001</v>
      </c>
      <c r="M2378">
        <v>0</v>
      </c>
      <c r="N2378">
        <v>0</v>
      </c>
      <c r="O2378" s="12">
        <v>11</v>
      </c>
      <c r="P2378" s="12">
        <v>5</v>
      </c>
      <c r="Q2378" s="12">
        <v>0</v>
      </c>
      <c r="R2378" s="12">
        <v>0</v>
      </c>
      <c r="S2378" s="12">
        <v>0.7462014049610205</v>
      </c>
      <c r="T2378" s="12">
        <v>28.904350502930839</v>
      </c>
      <c r="U2378" s="12">
        <v>0</v>
      </c>
      <c r="V2378" s="12">
        <v>0</v>
      </c>
      <c r="W2378" s="59">
        <v>1.2788244412070054E-5</v>
      </c>
      <c r="X2378" s="59">
        <v>0</v>
      </c>
      <c r="Y2378" s="59">
        <v>0</v>
      </c>
      <c r="Z2378" s="59">
        <v>1.9867077825129649E-3</v>
      </c>
      <c r="AA2378" s="59">
        <v>2.6541550446793297E-3</v>
      </c>
      <c r="AB2378" s="59">
        <v>0</v>
      </c>
      <c r="AC2378" s="59">
        <v>0</v>
      </c>
      <c r="AD2378" s="59">
        <v>1.7009567892042609E-6</v>
      </c>
      <c r="AE2378" s="59">
        <v>3.0815288867870457E-6</v>
      </c>
      <c r="AF2378" s="59">
        <v>0</v>
      </c>
      <c r="AG2378" s="59">
        <v>0</v>
      </c>
      <c r="AH2378" s="18">
        <v>4.2349395975275968E-4</v>
      </c>
      <c r="AI2378" s="12">
        <v>377</v>
      </c>
      <c r="AJ2378" s="17">
        <v>8</v>
      </c>
      <c r="AK2378" s="18">
        <v>0.94691855114892254</v>
      </c>
      <c r="AL2378" t="str">
        <f>IF(AK2378&lt;='CAV Tier 1 Analysis'!$A$5,"Tier 1", "Tier 2")</f>
        <v>Tier 2</v>
      </c>
      <c r="AM2378" t="str">
        <f t="shared" si="75"/>
        <v>North Carolina - Tier 2</v>
      </c>
      <c r="AN2378" t="str">
        <f t="shared" si="76"/>
        <v>Danbury, Town Of - Tier 2</v>
      </c>
    </row>
    <row r="2379" spans="1:40" x14ac:dyDescent="0.3">
      <c r="A2379">
        <v>4</v>
      </c>
      <c r="B2379" t="s">
        <v>39</v>
      </c>
      <c r="C2379" t="s">
        <v>5141</v>
      </c>
      <c r="D2379" t="s">
        <v>7909</v>
      </c>
      <c r="E2379" t="s">
        <v>2621</v>
      </c>
      <c r="F2379" s="12">
        <v>43.837184342453376</v>
      </c>
      <c r="G2379" s="12">
        <v>277.01018650412431</v>
      </c>
      <c r="H2379" s="12">
        <v>107.57677145791236</v>
      </c>
      <c r="I2379">
        <v>3</v>
      </c>
      <c r="J2379" s="15">
        <v>0</v>
      </c>
      <c r="K2379" s="15">
        <v>1</v>
      </c>
      <c r="L2379" s="58">
        <v>1.4761</v>
      </c>
      <c r="M2379">
        <v>4</v>
      </c>
      <c r="N2379">
        <v>2</v>
      </c>
      <c r="O2379" s="12">
        <v>9</v>
      </c>
      <c r="P2379" s="12">
        <v>5</v>
      </c>
      <c r="Q2379" s="12">
        <v>0</v>
      </c>
      <c r="R2379" s="12">
        <v>3</v>
      </c>
      <c r="S2379" s="12">
        <v>0</v>
      </c>
      <c r="T2379" s="12">
        <v>229.57860999768116</v>
      </c>
      <c r="U2379" s="12">
        <v>185.74142565522777</v>
      </c>
      <c r="V2379" s="12">
        <v>47.43157650644315</v>
      </c>
      <c r="W2379" s="59">
        <v>3.0345021583835591E-5</v>
      </c>
      <c r="X2379" s="59">
        <v>3.4086357787454515E-5</v>
      </c>
      <c r="Y2379" s="59">
        <v>1.210140981424336E-4</v>
      </c>
      <c r="Z2379" s="59">
        <v>1.6254881856924259E-3</v>
      </c>
      <c r="AA2379" s="59">
        <v>2.6541550446793297E-3</v>
      </c>
      <c r="AB2379" s="59">
        <v>0</v>
      </c>
      <c r="AC2379" s="59">
        <v>9.9659638179798858E-5</v>
      </c>
      <c r="AD2379" s="59">
        <v>0</v>
      </c>
      <c r="AE2379" s="59">
        <v>2.4475662181875961E-5</v>
      </c>
      <c r="AF2379" s="59">
        <v>4.709144053476094E-5</v>
      </c>
      <c r="AG2379" s="59">
        <v>1.9293207627812881E-5</v>
      </c>
      <c r="AH2379" s="18">
        <v>4.2323715058270248E-4</v>
      </c>
      <c r="AI2379" s="12">
        <v>378</v>
      </c>
      <c r="AJ2379" s="17">
        <v>8</v>
      </c>
      <c r="AK2379" s="18">
        <v>0.94734178829950522</v>
      </c>
      <c r="AL2379" t="str">
        <f>IF(AK2379&lt;='CAV Tier 1 Analysis'!$A$5,"Tier 1", "Tier 2")</f>
        <v>Tier 2</v>
      </c>
      <c r="AM2379" t="str">
        <f t="shared" si="75"/>
        <v>North Carolina - Tier 2</v>
      </c>
      <c r="AN2379" t="str">
        <f t="shared" si="76"/>
        <v>Aulander, Town Of - Tier 2</v>
      </c>
    </row>
    <row r="2380" spans="1:40" x14ac:dyDescent="0.3">
      <c r="A2380">
        <v>4</v>
      </c>
      <c r="B2380" t="s">
        <v>39</v>
      </c>
      <c r="C2380" t="s">
        <v>4547</v>
      </c>
      <c r="D2380" t="s">
        <v>8365</v>
      </c>
      <c r="E2380" t="s">
        <v>2170</v>
      </c>
      <c r="F2380" s="12">
        <v>6405.6550147402722</v>
      </c>
      <c r="G2380" s="12">
        <v>7658.7602742646523</v>
      </c>
      <c r="H2380" s="12">
        <v>2918.4738106336131</v>
      </c>
      <c r="I2380">
        <v>2</v>
      </c>
      <c r="J2380" s="15">
        <v>2.2848235695267396E-3</v>
      </c>
      <c r="K2380" s="15">
        <v>0.99771517643047325</v>
      </c>
      <c r="L2380" s="58">
        <v>10.880489999999998</v>
      </c>
      <c r="M2380">
        <v>15</v>
      </c>
      <c r="N2380">
        <v>0</v>
      </c>
      <c r="O2380" s="12">
        <v>12.363636363636363</v>
      </c>
      <c r="P2380" s="12">
        <v>1.5454545454545454</v>
      </c>
      <c r="Q2380" s="12">
        <v>0</v>
      </c>
      <c r="R2380" s="12">
        <v>1.9954303528609465</v>
      </c>
      <c r="S2380" s="12">
        <v>6.6681977495821982</v>
      </c>
      <c r="T2380" s="12">
        <v>7064.295853718877</v>
      </c>
      <c r="U2380" s="12">
        <v>658.64083897860473</v>
      </c>
      <c r="V2380" s="12">
        <v>594.46442054577528</v>
      </c>
      <c r="W2380" s="59">
        <v>2.2367637957638865E-4</v>
      </c>
      <c r="X2380" s="59">
        <v>1.2782384170295443E-4</v>
      </c>
      <c r="Y2380" s="59">
        <v>0</v>
      </c>
      <c r="Z2380" s="59">
        <v>2.2329938712542415E-3</v>
      </c>
      <c r="AA2380" s="59">
        <v>8.203751956281565E-4</v>
      </c>
      <c r="AB2380" s="59">
        <v>0</v>
      </c>
      <c r="AC2380" s="59">
        <v>6.6287955659703428E-5</v>
      </c>
      <c r="AD2380" s="59">
        <v>1.5200073543818784E-5</v>
      </c>
      <c r="AE2380" s="59">
        <v>7.53133398926828E-4</v>
      </c>
      <c r="AF2380" s="59">
        <v>1.6698669019639373E-4</v>
      </c>
      <c r="AG2380" s="59">
        <v>2.4180359030189814E-4</v>
      </c>
      <c r="AH2380" s="18">
        <v>4.2257099970821664E-4</v>
      </c>
      <c r="AI2380" s="12">
        <v>379</v>
      </c>
      <c r="AJ2380" s="17">
        <v>8</v>
      </c>
      <c r="AK2380" s="18">
        <v>0.94776435929921343</v>
      </c>
      <c r="AL2380" t="str">
        <f>IF(AK2380&lt;='CAV Tier 1 Analysis'!$A$5,"Tier 1", "Tier 2")</f>
        <v>Tier 2</v>
      </c>
      <c r="AM2380" t="str">
        <f t="shared" si="75"/>
        <v>North Carolina - Tier 2</v>
      </c>
      <c r="AN2380" t="str">
        <f t="shared" si="76"/>
        <v>Lewisville, Town Of - Tier 2</v>
      </c>
    </row>
    <row r="2381" spans="1:40" x14ac:dyDescent="0.3">
      <c r="A2381">
        <v>4</v>
      </c>
      <c r="B2381" t="s">
        <v>39</v>
      </c>
      <c r="C2381" t="s">
        <v>5518</v>
      </c>
      <c r="D2381" t="s">
        <v>8396</v>
      </c>
      <c r="E2381" t="s">
        <v>2519</v>
      </c>
      <c r="F2381" s="12">
        <v>952.17729116770511</v>
      </c>
      <c r="G2381" s="12">
        <v>1920.6024612082838</v>
      </c>
      <c r="H2381" s="12">
        <v>641.2329118511384</v>
      </c>
      <c r="I2381">
        <v>0</v>
      </c>
      <c r="J2381" s="15">
        <v>1.4582324738806555E-2</v>
      </c>
      <c r="K2381" s="15">
        <v>0.9854176752611935</v>
      </c>
      <c r="L2381" s="58">
        <v>7.6839599999999999</v>
      </c>
      <c r="M2381">
        <v>5</v>
      </c>
      <c r="N2381">
        <v>0</v>
      </c>
      <c r="O2381" s="12">
        <v>13</v>
      </c>
      <c r="P2381" s="12">
        <v>3</v>
      </c>
      <c r="Q2381" s="12">
        <v>0</v>
      </c>
      <c r="R2381" s="12">
        <v>0</v>
      </c>
      <c r="S2381" s="12">
        <v>9.3506665538238192</v>
      </c>
      <c r="T2381" s="12">
        <v>1574.9604017460822</v>
      </c>
      <c r="U2381" s="12">
        <v>622.78311057837709</v>
      </c>
      <c r="V2381" s="12">
        <v>345.64205946220159</v>
      </c>
      <c r="W2381" s="59">
        <v>1.5796350657091616E-4</v>
      </c>
      <c r="X2381" s="59">
        <v>4.2607947234318144E-5</v>
      </c>
      <c r="Y2381" s="59">
        <v>0</v>
      </c>
      <c r="Z2381" s="59">
        <v>2.3479273793335039E-3</v>
      </c>
      <c r="AA2381" s="59">
        <v>1.592493026807598E-3</v>
      </c>
      <c r="AB2381" s="59">
        <v>0</v>
      </c>
      <c r="AC2381" s="59">
        <v>0</v>
      </c>
      <c r="AD2381" s="59">
        <v>2.1314727702962009E-5</v>
      </c>
      <c r="AE2381" s="59">
        <v>1.679084943643404E-4</v>
      </c>
      <c r="AF2381" s="59">
        <v>1.5789559983400315E-4</v>
      </c>
      <c r="AG2381" s="59">
        <v>1.405929237288421E-4</v>
      </c>
      <c r="AH2381" s="18">
        <v>4.207912368705895E-4</v>
      </c>
      <c r="AI2381" s="12">
        <v>380</v>
      </c>
      <c r="AJ2381" s="17">
        <v>8</v>
      </c>
      <c r="AK2381" s="18">
        <v>0.94818515053608399</v>
      </c>
      <c r="AL2381" t="str">
        <f>IF(AK2381&lt;='CAV Tier 1 Analysis'!$A$5,"Tier 1", "Tier 2")</f>
        <v>Tier 2</v>
      </c>
      <c r="AM2381" t="str">
        <f t="shared" si="75"/>
        <v>North Carolina - Tier 2</v>
      </c>
      <c r="AN2381" t="str">
        <f t="shared" si="76"/>
        <v>Dortches, Town Of - Tier 2</v>
      </c>
    </row>
    <row r="2382" spans="1:40" x14ac:dyDescent="0.3">
      <c r="A2382">
        <v>4</v>
      </c>
      <c r="B2382" t="s">
        <v>39</v>
      </c>
      <c r="C2382" t="s">
        <v>5287</v>
      </c>
      <c r="D2382" t="s">
        <v>8110</v>
      </c>
      <c r="E2382" t="s">
        <v>2316</v>
      </c>
      <c r="F2382" s="12">
        <v>1124.8084575867201</v>
      </c>
      <c r="G2382" s="12">
        <v>2158.3133863506278</v>
      </c>
      <c r="H2382" s="12">
        <v>647.59444166473452</v>
      </c>
      <c r="I2382">
        <v>5</v>
      </c>
      <c r="J2382" s="15">
        <v>2.2829538818959355E-2</v>
      </c>
      <c r="K2382" s="15">
        <v>0.97717046118104067</v>
      </c>
      <c r="L2382" s="58">
        <v>3.2024300000000001</v>
      </c>
      <c r="M2382">
        <v>7</v>
      </c>
      <c r="N2382">
        <v>0</v>
      </c>
      <c r="O2382" s="12">
        <v>13.571428571428571</v>
      </c>
      <c r="P2382" s="12">
        <v>1.1428571428571428</v>
      </c>
      <c r="Q2382" s="12">
        <v>3</v>
      </c>
      <c r="R2382" s="12">
        <v>4.8858523059052033</v>
      </c>
      <c r="S2382" s="12">
        <v>14.784282444927367</v>
      </c>
      <c r="T2382" s="12">
        <v>1624.918446573955</v>
      </c>
      <c r="U2382" s="12">
        <v>500.10998898723483</v>
      </c>
      <c r="V2382" s="12">
        <v>533.3949397766728</v>
      </c>
      <c r="W2382" s="59">
        <v>6.5834162638522204E-5</v>
      </c>
      <c r="X2382" s="59">
        <v>5.9651126128045401E-5</v>
      </c>
      <c r="Y2382" s="59">
        <v>0</v>
      </c>
      <c r="Z2382" s="59">
        <v>2.4511329784250866E-3</v>
      </c>
      <c r="AA2382" s="59">
        <v>6.0666401021241818E-4</v>
      </c>
      <c r="AB2382" s="59">
        <v>7.2833211944646763E-4</v>
      </c>
      <c r="AC2382" s="59">
        <v>1.6230742433548281E-4</v>
      </c>
      <c r="AD2382" s="59">
        <v>3.3700587309301845E-5</v>
      </c>
      <c r="AE2382" s="59">
        <v>1.7323458388324804E-4</v>
      </c>
      <c r="AF2382" s="59">
        <v>1.2679400798262081E-4</v>
      </c>
      <c r="AG2382" s="59">
        <v>2.1696304611208044E-4</v>
      </c>
      <c r="AH2382" s="18">
        <v>4.2041945877029763E-4</v>
      </c>
      <c r="AI2382" s="12">
        <v>381</v>
      </c>
      <c r="AJ2382" s="17">
        <v>8</v>
      </c>
      <c r="AK2382" s="18">
        <v>0.94860556999485424</v>
      </c>
      <c r="AL2382" t="str">
        <f>IF(AK2382&lt;='CAV Tier 1 Analysis'!$A$5,"Tier 1", "Tier 2")</f>
        <v>Tier 2</v>
      </c>
      <c r="AM2382" t="str">
        <f t="shared" si="75"/>
        <v>North Carolina - Tier 2</v>
      </c>
      <c r="AN2382" t="str">
        <f t="shared" si="76"/>
        <v>Zebulon, Town Of - Tier 2</v>
      </c>
    </row>
    <row r="2383" spans="1:40" x14ac:dyDescent="0.3">
      <c r="A2383">
        <v>4</v>
      </c>
      <c r="B2383" t="s">
        <v>39</v>
      </c>
      <c r="C2383" t="s">
        <v>5152</v>
      </c>
      <c r="D2383" t="s">
        <v>7926</v>
      </c>
      <c r="E2383" t="s">
        <v>2666</v>
      </c>
      <c r="F2383" s="12">
        <v>136.74455645744649</v>
      </c>
      <c r="G2383" s="12">
        <v>414.09036960486441</v>
      </c>
      <c r="H2383" s="12">
        <v>199.42101444451262</v>
      </c>
      <c r="I2383">
        <v>3</v>
      </c>
      <c r="J2383" s="15">
        <v>6.6084361692207272E-2</v>
      </c>
      <c r="K2383" s="15">
        <v>0.93391563830779278</v>
      </c>
      <c r="L2383" s="58">
        <v>0.96513000000000004</v>
      </c>
      <c r="M2383">
        <v>7</v>
      </c>
      <c r="N2383">
        <v>0</v>
      </c>
      <c r="O2383" s="12">
        <v>12</v>
      </c>
      <c r="P2383" s="12">
        <v>4</v>
      </c>
      <c r="Q2383" s="12">
        <v>0</v>
      </c>
      <c r="R2383" s="12">
        <v>2.8017469149233785</v>
      </c>
      <c r="S2383" s="12">
        <v>13.178610447578063</v>
      </c>
      <c r="T2383" s="12">
        <v>450.88400813033059</v>
      </c>
      <c r="U2383" s="12">
        <v>314.13945167288409</v>
      </c>
      <c r="V2383" s="12">
        <v>0</v>
      </c>
      <c r="W2383" s="59">
        <v>1.984072263478575E-5</v>
      </c>
      <c r="X2383" s="59">
        <v>5.9651126128045401E-5</v>
      </c>
      <c r="Y2383" s="59">
        <v>0</v>
      </c>
      <c r="Z2383" s="59">
        <v>2.1673175809232342E-3</v>
      </c>
      <c r="AA2383" s="59">
        <v>2.123324035743464E-3</v>
      </c>
      <c r="AB2383" s="59">
        <v>0</v>
      </c>
      <c r="AC2383" s="59">
        <v>9.3073694604210529E-5</v>
      </c>
      <c r="AD2383" s="59">
        <v>3.004047803187542E-5</v>
      </c>
      <c r="AE2383" s="59">
        <v>4.8069306919837395E-5</v>
      </c>
      <c r="AF2383" s="59">
        <v>7.9644480254691455E-5</v>
      </c>
      <c r="AG2383" s="59">
        <v>0</v>
      </c>
      <c r="AH2383" s="18">
        <v>4.2008740229455854E-4</v>
      </c>
      <c r="AI2383" s="12">
        <v>382</v>
      </c>
      <c r="AJ2383" s="17">
        <v>8</v>
      </c>
      <c r="AK2383" s="18">
        <v>0.94902565739714884</v>
      </c>
      <c r="AL2383" t="str">
        <f>IF(AK2383&lt;='CAV Tier 1 Analysis'!$A$5,"Tier 1", "Tier 2")</f>
        <v>Tier 2</v>
      </c>
      <c r="AM2383" t="str">
        <f t="shared" si="75"/>
        <v>North Carolina - Tier 2</v>
      </c>
      <c r="AN2383" t="str">
        <f t="shared" si="76"/>
        <v>Rhodhiss, Town Of - Tier 2</v>
      </c>
    </row>
    <row r="2384" spans="1:40" x14ac:dyDescent="0.3">
      <c r="A2384">
        <v>4</v>
      </c>
      <c r="B2384" t="s">
        <v>39</v>
      </c>
      <c r="C2384" t="s">
        <v>5439</v>
      </c>
      <c r="D2384" t="s">
        <v>8302</v>
      </c>
      <c r="E2384" t="s">
        <v>2356</v>
      </c>
      <c r="F2384" s="12">
        <v>262.23226556406149</v>
      </c>
      <c r="G2384" s="12">
        <v>85.322019693002943</v>
      </c>
      <c r="H2384" s="12">
        <v>107.209222604823</v>
      </c>
      <c r="I2384">
        <v>17</v>
      </c>
      <c r="J2384" s="15">
        <v>1.4818874375288086E-2</v>
      </c>
      <c r="K2384" s="15">
        <v>0.98518112562471216</v>
      </c>
      <c r="L2384" s="58">
        <v>2.7552699999999999</v>
      </c>
      <c r="M2384">
        <v>11</v>
      </c>
      <c r="N2384">
        <v>5</v>
      </c>
      <c r="O2384" s="12">
        <v>11</v>
      </c>
      <c r="P2384" s="12">
        <v>3</v>
      </c>
      <c r="Q2384" s="12">
        <v>0</v>
      </c>
      <c r="R2384" s="12">
        <v>16.748079135620106</v>
      </c>
      <c r="S2384" s="12">
        <v>1.5887200016531677</v>
      </c>
      <c r="T2384" s="12">
        <v>83.68012043743785</v>
      </c>
      <c r="U2384" s="12">
        <v>0</v>
      </c>
      <c r="V2384" s="12">
        <v>1.6418992555650931</v>
      </c>
      <c r="W2384" s="59">
        <v>5.6641641907252011E-5</v>
      </c>
      <c r="X2384" s="59">
        <v>9.3737483915499916E-5</v>
      </c>
      <c r="Y2384" s="59">
        <v>3.0253524535608396E-4</v>
      </c>
      <c r="Z2384" s="59">
        <v>1.9867077825129649E-3</v>
      </c>
      <c r="AA2384" s="59">
        <v>1.592493026807598E-3</v>
      </c>
      <c r="AB2384" s="59">
        <v>0</v>
      </c>
      <c r="AC2384" s="59">
        <v>5.5636916895417934E-4</v>
      </c>
      <c r="AD2384" s="59">
        <v>3.6214674148164107E-6</v>
      </c>
      <c r="AE2384" s="59">
        <v>8.9212420930073145E-6</v>
      </c>
      <c r="AF2384" s="59">
        <v>0</v>
      </c>
      <c r="AG2384" s="59">
        <v>6.6785684927140561E-7</v>
      </c>
      <c r="AH2384" s="18">
        <v>4.1833590143733389E-4</v>
      </c>
      <c r="AI2384" s="12">
        <v>383</v>
      </c>
      <c r="AJ2384" s="17">
        <v>8</v>
      </c>
      <c r="AK2384" s="18">
        <v>0.9494439932985862</v>
      </c>
      <c r="AL2384" t="str">
        <f>IF(AK2384&lt;='CAV Tier 1 Analysis'!$A$5,"Tier 1", "Tier 2")</f>
        <v>Tier 2</v>
      </c>
      <c r="AM2384" t="str">
        <f t="shared" si="75"/>
        <v>North Carolina - Tier 2</v>
      </c>
      <c r="AN2384" t="str">
        <f t="shared" si="76"/>
        <v>Chimney Rock,  Village Of - Tier 2</v>
      </c>
    </row>
    <row r="2385" spans="1:40" x14ac:dyDescent="0.3">
      <c r="A2385">
        <v>4</v>
      </c>
      <c r="B2385" t="s">
        <v>39</v>
      </c>
      <c r="C2385" t="s">
        <v>5253</v>
      </c>
      <c r="D2385" t="s">
        <v>8067</v>
      </c>
      <c r="E2385" t="s">
        <v>2369</v>
      </c>
      <c r="F2385" s="12">
        <v>402.51678260701158</v>
      </c>
      <c r="G2385" s="12">
        <v>2926.55921765934</v>
      </c>
      <c r="H2385" s="12">
        <v>1188.0007338490159</v>
      </c>
      <c r="I2385">
        <v>0</v>
      </c>
      <c r="J2385" s="15">
        <v>5.1758801217243307E-2</v>
      </c>
      <c r="K2385" s="15">
        <v>0.94824119878275659</v>
      </c>
      <c r="L2385" s="58">
        <v>3.46685</v>
      </c>
      <c r="M2385">
        <v>3</v>
      </c>
      <c r="N2385">
        <v>0</v>
      </c>
      <c r="O2385" s="12">
        <v>10</v>
      </c>
      <c r="P2385" s="12">
        <v>3</v>
      </c>
      <c r="Q2385" s="12">
        <v>0</v>
      </c>
      <c r="R2385" s="12">
        <v>0</v>
      </c>
      <c r="S2385" s="12">
        <v>61.489493829230383</v>
      </c>
      <c r="T2385" s="12">
        <v>2627.8100925102826</v>
      </c>
      <c r="U2385" s="12">
        <v>2225.2933099032712</v>
      </c>
      <c r="V2385" s="12">
        <v>298.74912514905736</v>
      </c>
      <c r="W2385" s="59">
        <v>7.126999395564015E-5</v>
      </c>
      <c r="X2385" s="59">
        <v>2.5564768340590886E-5</v>
      </c>
      <c r="Y2385" s="59">
        <v>0</v>
      </c>
      <c r="Z2385" s="59">
        <v>1.8060979841026954E-3</v>
      </c>
      <c r="AA2385" s="59">
        <v>1.592493026807598E-3</v>
      </c>
      <c r="AB2385" s="59">
        <v>0</v>
      </c>
      <c r="AC2385" s="59">
        <v>0</v>
      </c>
      <c r="AD2385" s="59">
        <v>1.4016453372803081E-4</v>
      </c>
      <c r="AE2385" s="59">
        <v>2.8015411410956589E-4</v>
      </c>
      <c r="AF2385" s="59">
        <v>5.6418360743190415E-4</v>
      </c>
      <c r="AG2385" s="59">
        <v>1.2151881351329857E-4</v>
      </c>
      <c r="AH2385" s="18">
        <v>4.1831334927175672E-4</v>
      </c>
      <c r="AI2385" s="12">
        <v>384</v>
      </c>
      <c r="AJ2385" s="17">
        <v>8</v>
      </c>
      <c r="AK2385" s="18">
        <v>0.94986230664785798</v>
      </c>
      <c r="AL2385" t="str">
        <f>IF(AK2385&lt;='CAV Tier 1 Analysis'!$A$5,"Tier 1", "Tier 2")</f>
        <v>Tier 2</v>
      </c>
      <c r="AM2385" t="str">
        <f t="shared" si="75"/>
        <v>North Carolina - Tier 2</v>
      </c>
      <c r="AN2385" t="str">
        <f t="shared" si="76"/>
        <v>Randleman, City Of - Tier 2</v>
      </c>
    </row>
    <row r="2386" spans="1:40" x14ac:dyDescent="0.3">
      <c r="A2386">
        <v>4</v>
      </c>
      <c r="B2386" t="s">
        <v>39</v>
      </c>
      <c r="C2386" t="s">
        <v>5502</v>
      </c>
      <c r="D2386" t="s">
        <v>8377</v>
      </c>
      <c r="E2386" t="s">
        <v>1451</v>
      </c>
      <c r="F2386" s="12">
        <v>92.42246030313207</v>
      </c>
      <c r="G2386" s="12">
        <v>251.97160258367921</v>
      </c>
      <c r="H2386" s="12">
        <v>163.82678148242294</v>
      </c>
      <c r="I2386">
        <v>0</v>
      </c>
      <c r="J2386" s="15">
        <v>6.4917360200464816E-6</v>
      </c>
      <c r="K2386" s="15">
        <v>0.99999350826397992</v>
      </c>
      <c r="L2386" s="58">
        <v>1.5404200000000001</v>
      </c>
      <c r="M2386">
        <v>0</v>
      </c>
      <c r="N2386">
        <v>0</v>
      </c>
      <c r="O2386" s="12">
        <v>10</v>
      </c>
      <c r="P2386" s="12">
        <v>5</v>
      </c>
      <c r="Q2386" s="12"/>
      <c r="R2386" s="12">
        <v>0</v>
      </c>
      <c r="S2386" s="12">
        <v>1.063520218397729E-3</v>
      </c>
      <c r="T2386" s="12">
        <v>245.72683088695774</v>
      </c>
      <c r="U2386" s="12">
        <v>153.30437058382569</v>
      </c>
      <c r="V2386" s="12">
        <v>6.2447716967214717</v>
      </c>
      <c r="W2386" s="59">
        <v>3.1667284159726328E-5</v>
      </c>
      <c r="X2386" s="59">
        <v>0</v>
      </c>
      <c r="Y2386" s="59">
        <v>0</v>
      </c>
      <c r="Z2386" s="59">
        <v>1.8060979841026954E-3</v>
      </c>
      <c r="AA2386" s="59">
        <v>2.6541550446793297E-3</v>
      </c>
      <c r="AB2386" s="59">
        <v>0</v>
      </c>
      <c r="AC2386" s="59">
        <v>0</v>
      </c>
      <c r="AD2386" s="59">
        <v>2.4242810639496356E-9</v>
      </c>
      <c r="AE2386" s="59">
        <v>2.6197244167794588E-5</v>
      </c>
      <c r="AF2386" s="59">
        <v>3.8867601158977056E-5</v>
      </c>
      <c r="AG2386" s="59">
        <v>2.5401153789769213E-6</v>
      </c>
      <c r="AH2386" s="18">
        <v>4.1450251799350586E-4</v>
      </c>
      <c r="AI2386" s="12">
        <v>385</v>
      </c>
      <c r="AJ2386" s="17">
        <v>8</v>
      </c>
      <c r="AK2386" s="18">
        <v>0.95027680916585144</v>
      </c>
      <c r="AL2386" t="str">
        <f>IF(AK2386&lt;='CAV Tier 1 Analysis'!$A$5,"Tier 1", "Tier 2")</f>
        <v>Tier 2</v>
      </c>
      <c r="AM2386" t="str">
        <f t="shared" si="75"/>
        <v>North Carolina - Tier 2</v>
      </c>
      <c r="AN2386" t="str">
        <f t="shared" si="76"/>
        <v>Saluda, City Of - Tier 2</v>
      </c>
    </row>
    <row r="2387" spans="1:40" x14ac:dyDescent="0.3">
      <c r="A2387">
        <v>4</v>
      </c>
      <c r="B2387" t="s">
        <v>39</v>
      </c>
      <c r="C2387" t="s">
        <v>5506</v>
      </c>
      <c r="D2387" t="s">
        <v>8382</v>
      </c>
      <c r="E2387" t="s">
        <v>2761</v>
      </c>
      <c r="F2387" s="12">
        <v>173.10313348583634</v>
      </c>
      <c r="G2387" s="12">
        <v>226.0285328005113</v>
      </c>
      <c r="H2387" s="12">
        <v>120.2714847721829</v>
      </c>
      <c r="I2387">
        <v>0</v>
      </c>
      <c r="J2387" s="15">
        <v>0</v>
      </c>
      <c r="K2387" s="15">
        <v>1.0000000000000002</v>
      </c>
      <c r="L2387" s="58">
        <v>1.18797</v>
      </c>
      <c r="M2387">
        <v>0</v>
      </c>
      <c r="N2387">
        <v>0</v>
      </c>
      <c r="O2387" s="12">
        <v>13</v>
      </c>
      <c r="P2387" s="12">
        <v>4</v>
      </c>
      <c r="Q2387" s="12">
        <v>0</v>
      </c>
      <c r="R2387" s="12">
        <v>0</v>
      </c>
      <c r="S2387" s="12">
        <v>0</v>
      </c>
      <c r="T2387" s="12">
        <v>238.66646192606225</v>
      </c>
      <c r="U2387" s="12">
        <v>65.563328440225916</v>
      </c>
      <c r="V2387" s="12">
        <v>0</v>
      </c>
      <c r="W2387" s="59">
        <v>2.4421770402377325E-5</v>
      </c>
      <c r="X2387" s="59">
        <v>0</v>
      </c>
      <c r="Y2387" s="59">
        <v>0</v>
      </c>
      <c r="Z2387" s="59">
        <v>2.3479273793335039E-3</v>
      </c>
      <c r="AA2387" s="59">
        <v>2.123324035743464E-3</v>
      </c>
      <c r="AB2387" s="59">
        <v>0</v>
      </c>
      <c r="AC2387" s="59">
        <v>0</v>
      </c>
      <c r="AD2387" s="59">
        <v>0</v>
      </c>
      <c r="AE2387" s="59">
        <v>2.5444529419813381E-5</v>
      </c>
      <c r="AF2387" s="59">
        <v>1.6622417813433002E-5</v>
      </c>
      <c r="AG2387" s="59">
        <v>0</v>
      </c>
      <c r="AH2387" s="18">
        <v>4.1252183024659928E-4</v>
      </c>
      <c r="AI2387" s="12">
        <v>386</v>
      </c>
      <c r="AJ2387" s="17">
        <v>8</v>
      </c>
      <c r="AK2387" s="18">
        <v>0.95068933099609809</v>
      </c>
      <c r="AL2387" t="str">
        <f>IF(AK2387&lt;='CAV Tier 1 Analysis'!$A$5,"Tier 1", "Tier 2")</f>
        <v>Tier 2</v>
      </c>
      <c r="AM2387" t="str">
        <f t="shared" si="75"/>
        <v>North Carolina - Tier 2</v>
      </c>
      <c r="AN2387" t="str">
        <f t="shared" si="76"/>
        <v>Stoneville, Town Of - Tier 2</v>
      </c>
    </row>
    <row r="2388" spans="1:40" x14ac:dyDescent="0.3">
      <c r="A2388">
        <v>4</v>
      </c>
      <c r="B2388" t="s">
        <v>39</v>
      </c>
      <c r="C2388" t="s">
        <v>5169</v>
      </c>
      <c r="D2388" t="s">
        <v>7950</v>
      </c>
      <c r="E2388" t="s">
        <v>2682</v>
      </c>
      <c r="F2388" s="12">
        <v>115.90350300802288</v>
      </c>
      <c r="G2388" s="12">
        <v>202.53012171751718</v>
      </c>
      <c r="H2388" s="12">
        <v>108.29618145612277</v>
      </c>
      <c r="I2388">
        <v>2</v>
      </c>
      <c r="J2388" s="15">
        <v>0.50922576569409683</v>
      </c>
      <c r="K2388" s="15">
        <v>0.49077423430590339</v>
      </c>
      <c r="L2388" s="58">
        <v>2.1369499999999997</v>
      </c>
      <c r="M2388">
        <v>25</v>
      </c>
      <c r="N2388">
        <v>0</v>
      </c>
      <c r="O2388" s="12">
        <v>11.5</v>
      </c>
      <c r="P2388" s="12">
        <v>3.75</v>
      </c>
      <c r="Q2388" s="12">
        <v>0</v>
      </c>
      <c r="R2388" s="12">
        <v>0.98154846861180678</v>
      </c>
      <c r="S2388" s="12">
        <v>55.14720592374097</v>
      </c>
      <c r="T2388" s="12">
        <v>209.06633204181017</v>
      </c>
      <c r="U2388" s="12">
        <v>93.16282903378729</v>
      </c>
      <c r="V2388" s="12">
        <v>0</v>
      </c>
      <c r="W2388" s="59">
        <v>4.3930488363645728E-5</v>
      </c>
      <c r="X2388" s="59">
        <v>2.1303973617159072E-4</v>
      </c>
      <c r="Y2388" s="59">
        <v>0</v>
      </c>
      <c r="Z2388" s="59">
        <v>2.0770126817180995E-3</v>
      </c>
      <c r="AA2388" s="59">
        <v>1.9906162835094973E-3</v>
      </c>
      <c r="AB2388" s="59">
        <v>0</v>
      </c>
      <c r="AC2388" s="59">
        <v>3.260692174592944E-5</v>
      </c>
      <c r="AD2388" s="59">
        <v>1.2570736760611254E-4</v>
      </c>
      <c r="AE2388" s="59">
        <v>2.228882262468154E-5</v>
      </c>
      <c r="AF2388" s="59">
        <v>2.3619781144773481E-5</v>
      </c>
      <c r="AG2388" s="59">
        <v>0</v>
      </c>
      <c r="AH2388" s="18">
        <v>4.1171109844403004E-4</v>
      </c>
      <c r="AI2388" s="12">
        <v>387</v>
      </c>
      <c r="AJ2388" s="17">
        <v>8</v>
      </c>
      <c r="AK2388" s="18">
        <v>0.95110104209454216</v>
      </c>
      <c r="AL2388" t="str">
        <f>IF(AK2388&lt;='CAV Tier 1 Analysis'!$A$5,"Tier 1", "Tier 2")</f>
        <v>Tier 2</v>
      </c>
      <c r="AM2388" t="str">
        <f t="shared" si="75"/>
        <v>North Carolina - Tier 2</v>
      </c>
      <c r="AN2388" t="str">
        <f t="shared" si="76"/>
        <v>Fair Bluff,Town Of - Tier 2</v>
      </c>
    </row>
    <row r="2389" spans="1:40" x14ac:dyDescent="0.3">
      <c r="A2389">
        <v>4</v>
      </c>
      <c r="B2389" t="s">
        <v>39</v>
      </c>
      <c r="C2389" t="s">
        <v>5202</v>
      </c>
      <c r="D2389" t="s">
        <v>7994</v>
      </c>
      <c r="E2389" t="s">
        <v>2772</v>
      </c>
      <c r="F2389" s="12">
        <v>77.0582439307546</v>
      </c>
      <c r="G2389" s="12">
        <v>28.859252079164403</v>
      </c>
      <c r="H2389" s="12">
        <v>14.889769470116711</v>
      </c>
      <c r="I2389">
        <v>1</v>
      </c>
      <c r="J2389" s="15">
        <v>0</v>
      </c>
      <c r="K2389" s="15">
        <v>1</v>
      </c>
      <c r="L2389" s="58">
        <v>1.0200199999999999</v>
      </c>
      <c r="M2389">
        <v>1</v>
      </c>
      <c r="N2389">
        <v>0</v>
      </c>
      <c r="O2389" s="12">
        <v>10</v>
      </c>
      <c r="P2389" s="12">
        <v>5</v>
      </c>
      <c r="Q2389" s="12">
        <v>0</v>
      </c>
      <c r="R2389" s="12">
        <v>1</v>
      </c>
      <c r="S2389" s="12">
        <v>0</v>
      </c>
      <c r="T2389" s="12">
        <v>29.873927336240499</v>
      </c>
      <c r="U2389" s="12">
        <v>0</v>
      </c>
      <c r="V2389" s="12">
        <v>0</v>
      </c>
      <c r="W2389" s="59">
        <v>2.0969127373446231E-5</v>
      </c>
      <c r="X2389" s="59">
        <v>8.5215894468636288E-6</v>
      </c>
      <c r="Y2389" s="59">
        <v>0</v>
      </c>
      <c r="Z2389" s="59">
        <v>1.8060979841026954E-3</v>
      </c>
      <c r="AA2389" s="59">
        <v>2.6541550446793297E-3</v>
      </c>
      <c r="AB2389" s="59">
        <v>0</v>
      </c>
      <c r="AC2389" s="59">
        <v>3.3219879393266284E-5</v>
      </c>
      <c r="AD2389" s="59">
        <v>0</v>
      </c>
      <c r="AE2389" s="59">
        <v>3.1848966832542337E-6</v>
      </c>
      <c r="AF2389" s="59">
        <v>0</v>
      </c>
      <c r="AG2389" s="59">
        <v>0</v>
      </c>
      <c r="AH2389" s="18">
        <v>4.1146804742535055E-4</v>
      </c>
      <c r="AI2389" s="12">
        <v>388</v>
      </c>
      <c r="AJ2389" s="17">
        <v>8</v>
      </c>
      <c r="AK2389" s="18">
        <v>0.95151251014196747</v>
      </c>
      <c r="AL2389" t="str">
        <f>IF(AK2389&lt;='CAV Tier 1 Analysis'!$A$5,"Tier 1", "Tier 2")</f>
        <v>Tier 2</v>
      </c>
      <c r="AM2389" t="str">
        <f t="shared" si="75"/>
        <v>North Carolina - Tier 2</v>
      </c>
      <c r="AN2389" t="str">
        <f t="shared" si="76"/>
        <v>Hobgood, Town Of - Tier 2</v>
      </c>
    </row>
    <row r="2390" spans="1:40" x14ac:dyDescent="0.3">
      <c r="A2390">
        <v>4</v>
      </c>
      <c r="B2390" t="s">
        <v>39</v>
      </c>
      <c r="C2390" t="s">
        <v>3628</v>
      </c>
      <c r="D2390" t="s">
        <v>8321</v>
      </c>
      <c r="E2390" t="s">
        <v>2765</v>
      </c>
      <c r="F2390" s="12">
        <v>280.25763824582623</v>
      </c>
      <c r="G2390" s="12">
        <v>501.85959150240052</v>
      </c>
      <c r="H2390" s="12">
        <v>304.84553619407666</v>
      </c>
      <c r="I2390">
        <v>0</v>
      </c>
      <c r="J2390" s="15">
        <v>3.0403206467746913E-2</v>
      </c>
      <c r="K2390" s="15">
        <v>0.96959679353225303</v>
      </c>
      <c r="L2390" s="58">
        <v>2.33528</v>
      </c>
      <c r="M2390">
        <v>1</v>
      </c>
      <c r="N2390">
        <v>0</v>
      </c>
      <c r="O2390" s="12">
        <v>8.3333333333333339</v>
      </c>
      <c r="P2390" s="12">
        <v>5.333333333333333</v>
      </c>
      <c r="Q2390" s="12">
        <v>0</v>
      </c>
      <c r="R2390" s="12">
        <v>0</v>
      </c>
      <c r="S2390" s="12">
        <v>9.2682817776795279</v>
      </c>
      <c r="T2390" s="12">
        <v>497.4612452693695</v>
      </c>
      <c r="U2390" s="12">
        <v>217.20360702354327</v>
      </c>
      <c r="V2390" s="12">
        <v>4.3983462330310203</v>
      </c>
      <c r="W2390" s="59">
        <v>4.8007670214958052E-5</v>
      </c>
      <c r="X2390" s="59">
        <v>8.5215894468636288E-6</v>
      </c>
      <c r="Y2390" s="59">
        <v>0</v>
      </c>
      <c r="Z2390" s="59">
        <v>1.5050816534189129E-3</v>
      </c>
      <c r="AA2390" s="59">
        <v>2.8310987143246183E-3</v>
      </c>
      <c r="AB2390" s="59">
        <v>0</v>
      </c>
      <c r="AC2390" s="59">
        <v>0</v>
      </c>
      <c r="AD2390" s="59">
        <v>2.1126932633992625E-5</v>
      </c>
      <c r="AE2390" s="59">
        <v>5.3034964310966982E-5</v>
      </c>
      <c r="AF2390" s="59">
        <v>5.5068117992540497E-5</v>
      </c>
      <c r="AG2390" s="59">
        <v>1.7890657098725976E-6</v>
      </c>
      <c r="AH2390" s="18">
        <v>4.1124806436842955E-4</v>
      </c>
      <c r="AI2390" s="12">
        <v>389</v>
      </c>
      <c r="AJ2390" s="17">
        <v>8</v>
      </c>
      <c r="AK2390" s="18">
        <v>0.9519237582063359</v>
      </c>
      <c r="AL2390" t="str">
        <f>IF(AK2390&lt;='CAV Tier 1 Analysis'!$A$5,"Tier 1", "Tier 2")</f>
        <v>Tier 2</v>
      </c>
      <c r="AM2390" t="str">
        <f t="shared" si="75"/>
        <v>North Carolina - Tier 2</v>
      </c>
      <c r="AN2390" t="str">
        <f t="shared" si="76"/>
        <v>Norwood, Town Of - Tier 2</v>
      </c>
    </row>
    <row r="2391" spans="1:40" x14ac:dyDescent="0.3">
      <c r="A2391">
        <v>4</v>
      </c>
      <c r="B2391" t="s">
        <v>39</v>
      </c>
      <c r="C2391" t="s">
        <v>5353</v>
      </c>
      <c r="D2391" t="s">
        <v>8198</v>
      </c>
      <c r="E2391" t="s">
        <v>2767</v>
      </c>
      <c r="F2391" s="12">
        <v>82.508376638909738</v>
      </c>
      <c r="G2391" s="12">
        <v>133.83686516042806</v>
      </c>
      <c r="H2391" s="12">
        <v>73.320694446115738</v>
      </c>
      <c r="I2391">
        <v>0</v>
      </c>
      <c r="J2391" s="15">
        <v>1.6850306578765385E-2</v>
      </c>
      <c r="K2391" s="15">
        <v>0.9831496934212347</v>
      </c>
      <c r="L2391" s="58">
        <v>0.86764000000000008</v>
      </c>
      <c r="M2391">
        <v>0</v>
      </c>
      <c r="N2391">
        <v>0</v>
      </c>
      <c r="O2391" s="12">
        <v>13</v>
      </c>
      <c r="P2391" s="12">
        <v>4</v>
      </c>
      <c r="Q2391" s="12">
        <v>0</v>
      </c>
      <c r="R2391" s="12">
        <v>0</v>
      </c>
      <c r="S2391" s="12">
        <v>1.2354761799850307</v>
      </c>
      <c r="T2391" s="12">
        <v>141.90552307243269</v>
      </c>
      <c r="U2391" s="12">
        <v>59.397146433522948</v>
      </c>
      <c r="V2391" s="12">
        <v>0</v>
      </c>
      <c r="W2391" s="59">
        <v>1.7836565630376748E-5</v>
      </c>
      <c r="X2391" s="59">
        <v>0</v>
      </c>
      <c r="Y2391" s="59">
        <v>0</v>
      </c>
      <c r="Z2391" s="59">
        <v>2.3479273793335039E-3</v>
      </c>
      <c r="AA2391" s="59">
        <v>2.123324035743464E-3</v>
      </c>
      <c r="AB2391" s="59">
        <v>0</v>
      </c>
      <c r="AC2391" s="59">
        <v>0</v>
      </c>
      <c r="AD2391" s="59">
        <v>2.8162525321906351E-6</v>
      </c>
      <c r="AE2391" s="59">
        <v>1.512872494740842E-5</v>
      </c>
      <c r="AF2391" s="59">
        <v>1.5059091849551595E-5</v>
      </c>
      <c r="AG2391" s="59">
        <v>0</v>
      </c>
      <c r="AH2391" s="18">
        <v>4.1109927727604501E-4</v>
      </c>
      <c r="AI2391" s="12">
        <v>390</v>
      </c>
      <c r="AJ2391" s="17">
        <v>8</v>
      </c>
      <c r="AK2391" s="18">
        <v>0.95233485748361191</v>
      </c>
      <c r="AL2391" t="str">
        <f>IF(AK2391&lt;='CAV Tier 1 Analysis'!$A$5,"Tier 1", "Tier 2")</f>
        <v>Tier 2</v>
      </c>
      <c r="AM2391" t="str">
        <f t="shared" si="75"/>
        <v>North Carolina - Tier 2</v>
      </c>
      <c r="AN2391" t="str">
        <f t="shared" si="76"/>
        <v>Bostic, Town Of - Tier 2</v>
      </c>
    </row>
    <row r="2392" spans="1:40" x14ac:dyDescent="0.3">
      <c r="A2392">
        <v>4</v>
      </c>
      <c r="B2392" t="s">
        <v>39</v>
      </c>
      <c r="C2392" t="s">
        <v>5314</v>
      </c>
      <c r="D2392" t="s">
        <v>8149</v>
      </c>
      <c r="E2392" t="s">
        <v>2733</v>
      </c>
      <c r="F2392" s="12">
        <v>185.89224295907871</v>
      </c>
      <c r="G2392" s="12">
        <v>518.2670213524525</v>
      </c>
      <c r="H2392" s="12">
        <v>284.08115284817524</v>
      </c>
      <c r="I2392">
        <v>0</v>
      </c>
      <c r="J2392" s="15">
        <v>1.3967010528393262E-2</v>
      </c>
      <c r="K2392" s="15">
        <v>0.98603298947160656</v>
      </c>
      <c r="L2392" s="58">
        <v>1.3173900000000001</v>
      </c>
      <c r="M2392">
        <v>1</v>
      </c>
      <c r="N2392">
        <v>0</v>
      </c>
      <c r="O2392" s="12">
        <v>12</v>
      </c>
      <c r="P2392" s="12">
        <v>4</v>
      </c>
      <c r="Q2392" s="12">
        <v>0</v>
      </c>
      <c r="R2392" s="12">
        <v>0</v>
      </c>
      <c r="S2392" s="12">
        <v>3.9677644527485589</v>
      </c>
      <c r="T2392" s="12">
        <v>611.74669981996192</v>
      </c>
      <c r="U2392" s="12">
        <v>425.8544568608832</v>
      </c>
      <c r="V2392" s="12">
        <v>0</v>
      </c>
      <c r="W2392" s="59">
        <v>2.7082330454799249E-5</v>
      </c>
      <c r="X2392" s="59">
        <v>8.5215894468636288E-6</v>
      </c>
      <c r="Y2392" s="59">
        <v>0</v>
      </c>
      <c r="Z2392" s="59">
        <v>2.1673175809232342E-3</v>
      </c>
      <c r="AA2392" s="59">
        <v>2.123324035743464E-3</v>
      </c>
      <c r="AB2392" s="59">
        <v>0</v>
      </c>
      <c r="AC2392" s="59">
        <v>0</v>
      </c>
      <c r="AD2392" s="59">
        <v>9.044469548028443E-6</v>
      </c>
      <c r="AE2392" s="59">
        <v>6.521907927668915E-5</v>
      </c>
      <c r="AF2392" s="59">
        <v>1.0796783625937873E-4</v>
      </c>
      <c r="AG2392" s="59">
        <v>0</v>
      </c>
      <c r="AH2392" s="18">
        <v>4.0986153833204168E-4</v>
      </c>
      <c r="AI2392" s="12">
        <v>391</v>
      </c>
      <c r="AJ2392" s="17">
        <v>8</v>
      </c>
      <c r="AK2392" s="18">
        <v>0.95274471902194391</v>
      </c>
      <c r="AL2392" t="str">
        <f>IF(AK2392&lt;='CAV Tier 1 Analysis'!$A$5,"Tier 1", "Tier 2")</f>
        <v>Tier 2</v>
      </c>
      <c r="AM2392" t="str">
        <f t="shared" si="75"/>
        <v>North Carolina - Tier 2</v>
      </c>
      <c r="AN2392" t="str">
        <f t="shared" si="76"/>
        <v>Drexel, Town Of - Tier 2</v>
      </c>
    </row>
    <row r="2393" spans="1:40" x14ac:dyDescent="0.3">
      <c r="A2393">
        <v>4</v>
      </c>
      <c r="B2393" t="s">
        <v>39</v>
      </c>
      <c r="C2393" t="s">
        <v>3640</v>
      </c>
      <c r="D2393" t="s">
        <v>8133</v>
      </c>
      <c r="E2393" t="s">
        <v>2762</v>
      </c>
      <c r="F2393" s="12">
        <v>165.98638411504899</v>
      </c>
      <c r="G2393" s="12">
        <v>66.853198811581976</v>
      </c>
      <c r="H2393" s="12">
        <v>29.779200037468968</v>
      </c>
      <c r="I2393">
        <v>3</v>
      </c>
      <c r="J2393" s="15">
        <v>5.5714258078245005E-3</v>
      </c>
      <c r="K2393" s="15">
        <v>0.99442857419217567</v>
      </c>
      <c r="L2393" s="58">
        <v>3.10154</v>
      </c>
      <c r="M2393">
        <v>2</v>
      </c>
      <c r="N2393">
        <v>0</v>
      </c>
      <c r="O2393" s="12">
        <v>12</v>
      </c>
      <c r="P2393" s="12">
        <v>4</v>
      </c>
      <c r="Q2393" s="12">
        <v>0</v>
      </c>
      <c r="R2393" s="12">
        <v>2.983285722576527</v>
      </c>
      <c r="S2393" s="12">
        <v>0.16591260362512295</v>
      </c>
      <c r="T2393" s="12">
        <v>67.611099979025511</v>
      </c>
      <c r="U2393" s="12">
        <v>0</v>
      </c>
      <c r="V2393" s="12">
        <v>0</v>
      </c>
      <c r="W2393" s="59">
        <v>6.3760109913372701E-5</v>
      </c>
      <c r="X2393" s="59">
        <v>1.7043178893727258E-5</v>
      </c>
      <c r="Y2393" s="59">
        <v>0</v>
      </c>
      <c r="Z2393" s="59">
        <v>2.1673175809232342E-3</v>
      </c>
      <c r="AA2393" s="59">
        <v>2.123324035743464E-3</v>
      </c>
      <c r="AB2393" s="59">
        <v>0</v>
      </c>
      <c r="AC2393" s="59">
        <v>9.9104391899645485E-5</v>
      </c>
      <c r="AD2393" s="59">
        <v>3.7819570919388747E-7</v>
      </c>
      <c r="AE2393" s="59">
        <v>7.2081037638845521E-6</v>
      </c>
      <c r="AF2393" s="59">
        <v>0</v>
      </c>
      <c r="AG2393" s="59">
        <v>0</v>
      </c>
      <c r="AH2393" s="18">
        <v>4.0710323607695662E-4</v>
      </c>
      <c r="AI2393" s="12">
        <v>392</v>
      </c>
      <c r="AJ2393" s="17">
        <v>8</v>
      </c>
      <c r="AK2393" s="18">
        <v>0.95315182225802086</v>
      </c>
      <c r="AL2393" t="str">
        <f>IF(AK2393&lt;='CAV Tier 1 Analysis'!$A$5,"Tier 1", "Tier 2")</f>
        <v>Tier 2</v>
      </c>
      <c r="AM2393" t="str">
        <f t="shared" si="75"/>
        <v>North Carolina - Tier 2</v>
      </c>
      <c r="AN2393" t="str">
        <f t="shared" si="76"/>
        <v>Bolton, Town Of - Tier 2</v>
      </c>
    </row>
    <row r="2394" spans="1:40" x14ac:dyDescent="0.3">
      <c r="A2394">
        <v>4</v>
      </c>
      <c r="B2394" t="s">
        <v>39</v>
      </c>
      <c r="C2394" t="s">
        <v>5371</v>
      </c>
      <c r="D2394" t="s">
        <v>8223</v>
      </c>
      <c r="E2394" t="s">
        <v>2156</v>
      </c>
      <c r="F2394" s="12">
        <v>918.77147100347565</v>
      </c>
      <c r="G2394" s="12">
        <v>3268.3531250921028</v>
      </c>
      <c r="H2394" s="12">
        <v>975.11593669406318</v>
      </c>
      <c r="I2394">
        <v>1</v>
      </c>
      <c r="J2394" s="15">
        <v>2.5859472118864475E-2</v>
      </c>
      <c r="K2394" s="15">
        <v>0.97414052788113548</v>
      </c>
      <c r="L2394" s="58">
        <v>2.35697</v>
      </c>
      <c r="M2394">
        <v>13</v>
      </c>
      <c r="N2394">
        <v>0</v>
      </c>
      <c r="O2394" s="12">
        <v>13.5</v>
      </c>
      <c r="P2394" s="12">
        <v>1.5</v>
      </c>
      <c r="Q2394" s="12">
        <v>0</v>
      </c>
      <c r="R2394" s="12">
        <v>0.97414052788113548</v>
      </c>
      <c r="S2394" s="12">
        <v>25.215983377600544</v>
      </c>
      <c r="T2394" s="12">
        <v>2228.4859871715571</v>
      </c>
      <c r="U2394" s="12">
        <v>1309.7145161680814</v>
      </c>
      <c r="V2394" s="12">
        <v>1039.8671379205457</v>
      </c>
      <c r="W2394" s="59">
        <v>4.8453563798152551E-5</v>
      </c>
      <c r="X2394" s="59">
        <v>1.1078066280922717E-4</v>
      </c>
      <c r="Y2394" s="59">
        <v>0</v>
      </c>
      <c r="Z2394" s="59">
        <v>2.4382322785386386E-3</v>
      </c>
      <c r="AA2394" s="59">
        <v>7.9624651340379899E-4</v>
      </c>
      <c r="AB2394" s="59">
        <v>0</v>
      </c>
      <c r="AC2394" s="59">
        <v>3.2360830848304072E-5</v>
      </c>
      <c r="AD2394" s="59">
        <v>5.7479519386367224E-5</v>
      </c>
      <c r="AE2394" s="59">
        <v>2.3758167278565851E-4</v>
      </c>
      <c r="AF2394" s="59">
        <v>3.320548608802309E-4</v>
      </c>
      <c r="AG2394" s="59">
        <v>4.2297503213951427E-4</v>
      </c>
      <c r="AH2394" s="18">
        <v>4.0692408496271755E-4</v>
      </c>
      <c r="AI2394" s="12">
        <v>393</v>
      </c>
      <c r="AJ2394" s="17">
        <v>8</v>
      </c>
      <c r="AK2394" s="18">
        <v>0.95355874634298354</v>
      </c>
      <c r="AL2394" t="str">
        <f>IF(AK2394&lt;='CAV Tier 1 Analysis'!$A$5,"Tier 1", "Tier 2")</f>
        <v>Tier 2</v>
      </c>
      <c r="AM2394" t="str">
        <f t="shared" si="75"/>
        <v>North Carolina - Tier 2</v>
      </c>
      <c r="AN2394" t="str">
        <f t="shared" si="76"/>
        <v>Gibsonville, Town Of - Tier 2</v>
      </c>
    </row>
    <row r="2395" spans="1:40" x14ac:dyDescent="0.3">
      <c r="A2395">
        <v>4</v>
      </c>
      <c r="B2395" t="s">
        <v>39</v>
      </c>
      <c r="C2395" t="s">
        <v>5486</v>
      </c>
      <c r="D2395" t="s">
        <v>8357</v>
      </c>
      <c r="E2395" t="s">
        <v>1452</v>
      </c>
      <c r="F2395" s="12">
        <v>266.943795161308</v>
      </c>
      <c r="G2395" s="12">
        <v>426.35617390357118</v>
      </c>
      <c r="H2395" s="12">
        <v>237.51639458488444</v>
      </c>
      <c r="I2395">
        <v>0</v>
      </c>
      <c r="J2395" s="15">
        <v>6.7132186976355717E-3</v>
      </c>
      <c r="K2395" s="15">
        <v>0.99328678130236447</v>
      </c>
      <c r="L2395" s="58">
        <v>1.8917900000000001</v>
      </c>
      <c r="M2395">
        <v>1</v>
      </c>
      <c r="N2395">
        <v>0</v>
      </c>
      <c r="O2395" s="12">
        <v>12</v>
      </c>
      <c r="P2395" s="12">
        <v>4</v>
      </c>
      <c r="Q2395" s="12"/>
      <c r="R2395" s="12">
        <v>0</v>
      </c>
      <c r="S2395" s="12">
        <v>1.5944995011222345</v>
      </c>
      <c r="T2395" s="12">
        <v>524.38493620774</v>
      </c>
      <c r="U2395" s="12">
        <v>257.44114104643199</v>
      </c>
      <c r="V2395" s="12">
        <v>0</v>
      </c>
      <c r="W2395" s="59">
        <v>3.8890595746957756E-5</v>
      </c>
      <c r="X2395" s="59">
        <v>8.5215894468636288E-6</v>
      </c>
      <c r="Y2395" s="59">
        <v>0</v>
      </c>
      <c r="Z2395" s="59">
        <v>2.1673175809232342E-3</v>
      </c>
      <c r="AA2395" s="59">
        <v>2.123324035743464E-3</v>
      </c>
      <c r="AB2395" s="59">
        <v>0</v>
      </c>
      <c r="AC2395" s="59">
        <v>0</v>
      </c>
      <c r="AD2395" s="59">
        <v>3.6346417117217145E-6</v>
      </c>
      <c r="AE2395" s="59">
        <v>5.5905332609230693E-5</v>
      </c>
      <c r="AF2395" s="59">
        <v>6.5269630304723794E-5</v>
      </c>
      <c r="AG2395" s="59">
        <v>0</v>
      </c>
      <c r="AH2395" s="18">
        <v>4.0571485513510866E-4</v>
      </c>
      <c r="AI2395" s="12">
        <v>394</v>
      </c>
      <c r="AJ2395" s="17">
        <v>8</v>
      </c>
      <c r="AK2395" s="18">
        <v>0.95396446119811862</v>
      </c>
      <c r="AL2395" t="str">
        <f>IF(AK2395&lt;='CAV Tier 1 Analysis'!$A$5,"Tier 1", "Tier 2")</f>
        <v>Tier 2</v>
      </c>
      <c r="AM2395" t="str">
        <f t="shared" si="75"/>
        <v>North Carolina - Tier 2</v>
      </c>
      <c r="AN2395" t="str">
        <f t="shared" si="76"/>
        <v>Glen Alpine, Town Of - Tier 2</v>
      </c>
    </row>
    <row r="2396" spans="1:40" x14ac:dyDescent="0.3">
      <c r="A2396">
        <v>4</v>
      </c>
      <c r="B2396" t="s">
        <v>39</v>
      </c>
      <c r="C2396" t="s">
        <v>5492</v>
      </c>
      <c r="D2396" t="s">
        <v>8363</v>
      </c>
      <c r="E2396" t="s">
        <v>2743</v>
      </c>
      <c r="F2396" s="12">
        <v>328.89462286823067</v>
      </c>
      <c r="G2396" s="12">
        <v>226.24951382797116</v>
      </c>
      <c r="H2396" s="12">
        <v>122.40951870586842</v>
      </c>
      <c r="I2396">
        <v>5</v>
      </c>
      <c r="J2396" s="15">
        <v>1.6557218604062975E-2</v>
      </c>
      <c r="K2396" s="15">
        <v>0.9834427813959371</v>
      </c>
      <c r="L2396" s="58">
        <v>2.21414</v>
      </c>
      <c r="M2396">
        <v>9</v>
      </c>
      <c r="N2396">
        <v>0</v>
      </c>
      <c r="O2396" s="12">
        <v>11</v>
      </c>
      <c r="P2396" s="12">
        <v>4</v>
      </c>
      <c r="Q2396" s="12">
        <v>0</v>
      </c>
      <c r="R2396" s="12">
        <v>4.9172139069796854</v>
      </c>
      <c r="S2396" s="12">
        <v>2.0267611604311995</v>
      </c>
      <c r="T2396" s="12">
        <v>255.50564070119992</v>
      </c>
      <c r="U2396" s="12">
        <v>0</v>
      </c>
      <c r="V2396" s="12">
        <v>0</v>
      </c>
      <c r="W2396" s="59">
        <v>4.5517326800104154E-5</v>
      </c>
      <c r="X2396" s="59">
        <v>7.6694305021772659E-5</v>
      </c>
      <c r="Y2396" s="59">
        <v>0</v>
      </c>
      <c r="Z2396" s="59">
        <v>1.9867077825129649E-3</v>
      </c>
      <c r="AA2396" s="59">
        <v>2.123324035743464E-3</v>
      </c>
      <c r="AB2396" s="59">
        <v>0</v>
      </c>
      <c r="AC2396" s="59">
        <v>1.6334925294075685E-4</v>
      </c>
      <c r="AD2396" s="59">
        <v>4.6199767690212797E-6</v>
      </c>
      <c r="AE2396" s="59">
        <v>2.7239775288427395E-5</v>
      </c>
      <c r="AF2396" s="59">
        <v>0</v>
      </c>
      <c r="AG2396" s="59">
        <v>0</v>
      </c>
      <c r="AH2396" s="18">
        <v>4.0249567773422828E-4</v>
      </c>
      <c r="AI2396" s="12">
        <v>395</v>
      </c>
      <c r="AJ2396" s="17">
        <v>8</v>
      </c>
      <c r="AK2396" s="18">
        <v>0.95436695687585282</v>
      </c>
      <c r="AL2396" t="str">
        <f>IF(AK2396&lt;='CAV Tier 1 Analysis'!$A$5,"Tier 1", "Tier 2")</f>
        <v>Tier 2</v>
      </c>
      <c r="AM2396" t="str">
        <f t="shared" si="75"/>
        <v>North Carolina - Tier 2</v>
      </c>
      <c r="AN2396" t="str">
        <f t="shared" si="76"/>
        <v>La Grange, Town Of - Tier 2</v>
      </c>
    </row>
    <row r="2397" spans="1:40" x14ac:dyDescent="0.3">
      <c r="A2397">
        <v>4</v>
      </c>
      <c r="B2397" t="s">
        <v>39</v>
      </c>
      <c r="C2397" t="s">
        <v>5485</v>
      </c>
      <c r="D2397" t="s">
        <v>8356</v>
      </c>
      <c r="E2397" t="s">
        <v>2188</v>
      </c>
      <c r="F2397" s="12">
        <v>1242.1909582737594</v>
      </c>
      <c r="G2397" s="12">
        <v>4251.9252371498251</v>
      </c>
      <c r="H2397" s="12">
        <v>2095.2240371773278</v>
      </c>
      <c r="I2397">
        <v>1</v>
      </c>
      <c r="J2397" s="15">
        <v>4.3322598953240643E-2</v>
      </c>
      <c r="K2397" s="15">
        <v>0.95667740104675947</v>
      </c>
      <c r="L2397" s="58">
        <v>7.9464300000000003</v>
      </c>
      <c r="M2397">
        <v>7</v>
      </c>
      <c r="N2397">
        <v>0</v>
      </c>
      <c r="O2397" s="12">
        <v>9</v>
      </c>
      <c r="P2397" s="12">
        <v>2</v>
      </c>
      <c r="Q2397" s="12">
        <v>0</v>
      </c>
      <c r="R2397" s="12">
        <v>0.95667740104675947</v>
      </c>
      <c r="S2397" s="12">
        <v>90.770550679823131</v>
      </c>
      <c r="T2397" s="12">
        <v>3527.0818252906165</v>
      </c>
      <c r="U2397" s="12">
        <v>2284.8908670168571</v>
      </c>
      <c r="V2397" s="12">
        <v>724.84341185920857</v>
      </c>
      <c r="W2397" s="59">
        <v>1.6335925063643296E-4</v>
      </c>
      <c r="X2397" s="59">
        <v>5.9651126128045401E-5</v>
      </c>
      <c r="Y2397" s="59">
        <v>0</v>
      </c>
      <c r="Z2397" s="59">
        <v>1.6254881856924259E-3</v>
      </c>
      <c r="AA2397" s="59">
        <v>1.061662017871732E-3</v>
      </c>
      <c r="AB2397" s="59">
        <v>0</v>
      </c>
      <c r="AC2397" s="59">
        <v>3.1780707881036791E-5</v>
      </c>
      <c r="AD2397" s="59">
        <v>2.0691033735954954E-4</v>
      </c>
      <c r="AE2397" s="59">
        <v>3.7602659605143321E-4</v>
      </c>
      <c r="AF2397" s="59">
        <v>5.7929350985098504E-4</v>
      </c>
      <c r="AG2397" s="59">
        <v>2.9483638269439184E-4</v>
      </c>
      <c r="AH2397" s="18">
        <v>3.9990982856054835E-4</v>
      </c>
      <c r="AI2397" s="12">
        <v>396</v>
      </c>
      <c r="AJ2397" s="17">
        <v>8</v>
      </c>
      <c r="AK2397" s="18">
        <v>0.95476686670441335</v>
      </c>
      <c r="AL2397" t="str">
        <f>IF(AK2397&lt;='CAV Tier 1 Analysis'!$A$5,"Tier 1", "Tier 2")</f>
        <v>Tier 2</v>
      </c>
      <c r="AM2397" t="str">
        <f t="shared" si="75"/>
        <v>North Carolina - Tier 2</v>
      </c>
      <c r="AN2397" t="str">
        <f t="shared" si="76"/>
        <v>Flat Rock, Village Of - Tier 2</v>
      </c>
    </row>
    <row r="2398" spans="1:40" x14ac:dyDescent="0.3">
      <c r="A2398">
        <v>4</v>
      </c>
      <c r="B2398" t="s">
        <v>39</v>
      </c>
      <c r="C2398" t="s">
        <v>3629</v>
      </c>
      <c r="D2398" t="s">
        <v>7992</v>
      </c>
      <c r="E2398" t="s">
        <v>2448</v>
      </c>
      <c r="F2398" s="12">
        <v>1279.2929548975494</v>
      </c>
      <c r="G2398" s="12">
        <v>2767.4224453921415</v>
      </c>
      <c r="H2398" s="12">
        <v>1083.767517472601</v>
      </c>
      <c r="I2398">
        <v>0</v>
      </c>
      <c r="J2398" s="15">
        <v>0.11061474838179468</v>
      </c>
      <c r="K2398" s="15">
        <v>0.88938525161820536</v>
      </c>
      <c r="L2398" s="58">
        <v>2.6526299999999998</v>
      </c>
      <c r="M2398">
        <v>12</v>
      </c>
      <c r="N2398">
        <v>0</v>
      </c>
      <c r="O2398" s="12">
        <v>15</v>
      </c>
      <c r="P2398" s="12">
        <v>1</v>
      </c>
      <c r="Q2398" s="12">
        <v>0</v>
      </c>
      <c r="R2398" s="12">
        <v>0</v>
      </c>
      <c r="S2398" s="12">
        <v>119.88067124959402</v>
      </c>
      <c r="T2398" s="12">
        <v>2541.7808029623252</v>
      </c>
      <c r="U2398" s="12">
        <v>1262.4878480647758</v>
      </c>
      <c r="V2398" s="12">
        <v>225.64164242981633</v>
      </c>
      <c r="W2398" s="59">
        <v>5.4531613443486082E-5</v>
      </c>
      <c r="X2398" s="59">
        <v>1.0225907336236355E-4</v>
      </c>
      <c r="Y2398" s="59">
        <v>0</v>
      </c>
      <c r="Z2398" s="59">
        <v>2.709146976154043E-3</v>
      </c>
      <c r="AA2398" s="59">
        <v>5.3083100893586599E-4</v>
      </c>
      <c r="AB2398" s="59">
        <v>0</v>
      </c>
      <c r="AC2398" s="59">
        <v>0</v>
      </c>
      <c r="AD2398" s="59">
        <v>2.7326649387240541E-4</v>
      </c>
      <c r="AE2398" s="59">
        <v>2.7098242416535086E-4</v>
      </c>
      <c r="AF2398" s="59">
        <v>3.2008137771783807E-4</v>
      </c>
      <c r="AG2398" s="59">
        <v>9.1781706987702506E-5</v>
      </c>
      <c r="AH2398" s="18">
        <v>3.9571642496718688E-4</v>
      </c>
      <c r="AI2398" s="12">
        <v>397</v>
      </c>
      <c r="AJ2398" s="17">
        <v>8</v>
      </c>
      <c r="AK2398" s="18">
        <v>0.95516258312938052</v>
      </c>
      <c r="AL2398" t="str">
        <f>IF(AK2398&lt;='CAV Tier 1 Analysis'!$A$5,"Tier 1", "Tier 2")</f>
        <v>Tier 2</v>
      </c>
      <c r="AM2398" t="str">
        <f t="shared" si="75"/>
        <v>North Carolina - Tier 2</v>
      </c>
      <c r="AN2398" t="str">
        <f t="shared" si="76"/>
        <v>Jamestown, Town Of - Tier 2</v>
      </c>
    </row>
    <row r="2399" spans="1:40" x14ac:dyDescent="0.3">
      <c r="A2399">
        <v>4</v>
      </c>
      <c r="B2399" t="s">
        <v>39</v>
      </c>
      <c r="C2399" t="s">
        <v>5405</v>
      </c>
      <c r="D2399" t="s">
        <v>8261</v>
      </c>
      <c r="E2399" t="s">
        <v>2710</v>
      </c>
      <c r="F2399" s="12">
        <v>322.21568005865731</v>
      </c>
      <c r="G2399" s="12">
        <v>222.50980108132376</v>
      </c>
      <c r="H2399" s="12">
        <v>98.008676663902378</v>
      </c>
      <c r="I2399">
        <v>4</v>
      </c>
      <c r="J2399" s="15">
        <v>0.30605716141604411</v>
      </c>
      <c r="K2399" s="15">
        <v>0.69394283858395578</v>
      </c>
      <c r="L2399" s="58">
        <v>1.8474000000000002</v>
      </c>
      <c r="M2399">
        <v>34</v>
      </c>
      <c r="N2399">
        <v>0</v>
      </c>
      <c r="O2399" s="12">
        <v>11</v>
      </c>
      <c r="P2399" s="12">
        <v>3</v>
      </c>
      <c r="Q2399" s="12">
        <v>1</v>
      </c>
      <c r="R2399" s="12">
        <v>2.7757713543358231</v>
      </c>
      <c r="S2399" s="12">
        <v>29.996257373896846</v>
      </c>
      <c r="T2399" s="12">
        <v>212.0733822693314</v>
      </c>
      <c r="U2399" s="12">
        <v>0</v>
      </c>
      <c r="V2399" s="12">
        <v>10.436418811992354</v>
      </c>
      <c r="W2399" s="59">
        <v>3.7978045439995856E-5</v>
      </c>
      <c r="X2399" s="59">
        <v>2.8973404119336338E-4</v>
      </c>
      <c r="Y2399" s="59">
        <v>0</v>
      </c>
      <c r="Z2399" s="59">
        <v>1.9867077825129649E-3</v>
      </c>
      <c r="AA2399" s="59">
        <v>1.592493026807598E-3</v>
      </c>
      <c r="AB2399" s="59">
        <v>2.4277737314882253E-4</v>
      </c>
      <c r="AC2399" s="59">
        <v>9.2210789614319459E-5</v>
      </c>
      <c r="AD2399" s="59">
        <v>6.8376094297910745E-5</v>
      </c>
      <c r="AE2399" s="59">
        <v>2.2609408002968684E-5</v>
      </c>
      <c r="AF2399" s="59">
        <v>0</v>
      </c>
      <c r="AG2399" s="59">
        <v>4.2451044190620336E-6</v>
      </c>
      <c r="AH2399" s="18">
        <v>3.9428469685790966E-4</v>
      </c>
      <c r="AI2399" s="12">
        <v>398</v>
      </c>
      <c r="AJ2399" s="17">
        <v>8</v>
      </c>
      <c r="AK2399" s="18">
        <v>0.95555686782623839</v>
      </c>
      <c r="AL2399" t="str">
        <f>IF(AK2399&lt;='CAV Tier 1 Analysis'!$A$5,"Tier 1", "Tier 2")</f>
        <v>Tier 2</v>
      </c>
      <c r="AM2399" t="str">
        <f t="shared" si="75"/>
        <v>North Carolina - Tier 2</v>
      </c>
      <c r="AN2399" t="str">
        <f t="shared" si="76"/>
        <v>Walnut Creek, Village Of - Tier 2</v>
      </c>
    </row>
    <row r="2400" spans="1:40" x14ac:dyDescent="0.3">
      <c r="A2400">
        <v>4</v>
      </c>
      <c r="B2400" t="s">
        <v>39</v>
      </c>
      <c r="C2400" t="s">
        <v>4553</v>
      </c>
      <c r="D2400" t="s">
        <v>8084</v>
      </c>
      <c r="E2400" t="s">
        <v>2489</v>
      </c>
      <c r="F2400" s="12">
        <v>490.59375064784427</v>
      </c>
      <c r="G2400" s="12">
        <v>3080.9199260609516</v>
      </c>
      <c r="H2400" s="12">
        <v>1348.6680053023688</v>
      </c>
      <c r="I2400">
        <v>1</v>
      </c>
      <c r="J2400" s="15">
        <v>4.77638668045757E-2</v>
      </c>
      <c r="K2400" s="15">
        <v>0.95223613319542433</v>
      </c>
      <c r="L2400" s="58">
        <v>2.5910799999999998</v>
      </c>
      <c r="M2400">
        <v>9</v>
      </c>
      <c r="N2400">
        <v>0</v>
      </c>
      <c r="O2400" s="12">
        <v>8</v>
      </c>
      <c r="P2400" s="12">
        <v>3</v>
      </c>
      <c r="Q2400" s="12">
        <v>0</v>
      </c>
      <c r="R2400" s="12">
        <v>0.95223613319542433</v>
      </c>
      <c r="S2400" s="12">
        <v>64.417598968855131</v>
      </c>
      <c r="T2400" s="12">
        <v>2961.2648951639153</v>
      </c>
      <c r="U2400" s="12">
        <v>2470.6711445160709</v>
      </c>
      <c r="V2400" s="12">
        <v>119.65503089703634</v>
      </c>
      <c r="W2400" s="59">
        <v>5.3266295322433928E-5</v>
      </c>
      <c r="X2400" s="59">
        <v>7.6694305021772659E-5</v>
      </c>
      <c r="Y2400" s="59">
        <v>0</v>
      </c>
      <c r="Z2400" s="59">
        <v>1.4448783872821563E-3</v>
      </c>
      <c r="AA2400" s="59">
        <v>1.592493026807598E-3</v>
      </c>
      <c r="AB2400" s="59">
        <v>0</v>
      </c>
      <c r="AC2400" s="59">
        <v>3.1633169498662244E-5</v>
      </c>
      <c r="AD2400" s="59">
        <v>1.4683911284787149E-4</v>
      </c>
      <c r="AE2400" s="59">
        <v>3.1570414685328212E-4</v>
      </c>
      <c r="AF2400" s="59">
        <v>6.2639480058095305E-4</v>
      </c>
      <c r="AG2400" s="59">
        <v>4.8670727916777019E-5</v>
      </c>
      <c r="AH2400" s="18">
        <v>3.9423399746650064E-4</v>
      </c>
      <c r="AI2400" s="12">
        <v>399</v>
      </c>
      <c r="AJ2400" s="17">
        <v>8</v>
      </c>
      <c r="AK2400" s="18">
        <v>0.95595110182370491</v>
      </c>
      <c r="AL2400" t="str">
        <f>IF(AK2400&lt;='CAV Tier 1 Analysis'!$A$5,"Tier 1", "Tier 2")</f>
        <v>Tier 2</v>
      </c>
      <c r="AM2400" t="str">
        <f t="shared" si="75"/>
        <v>North Carolina - Tier 2</v>
      </c>
      <c r="AN2400" t="str">
        <f t="shared" si="76"/>
        <v>Spencer, Town Of - Tier 2</v>
      </c>
    </row>
    <row r="2401" spans="1:40" x14ac:dyDescent="0.3">
      <c r="A2401">
        <v>4</v>
      </c>
      <c r="B2401" t="s">
        <v>39</v>
      </c>
      <c r="C2401" t="s">
        <v>5515</v>
      </c>
      <c r="D2401" t="s">
        <v>8393</v>
      </c>
      <c r="E2401" t="s">
        <v>1976</v>
      </c>
      <c r="F2401" s="12">
        <v>1390.3991065090813</v>
      </c>
      <c r="G2401" s="12">
        <v>3473.9998357069881</v>
      </c>
      <c r="H2401" s="12">
        <v>681.24721492041942</v>
      </c>
      <c r="I2401">
        <v>1</v>
      </c>
      <c r="J2401" s="15">
        <v>0</v>
      </c>
      <c r="K2401" s="15">
        <v>1</v>
      </c>
      <c r="L2401" s="58">
        <v>2.8830100000000001</v>
      </c>
      <c r="M2401">
        <v>0</v>
      </c>
      <c r="N2401">
        <v>0</v>
      </c>
      <c r="O2401" s="12">
        <v>15</v>
      </c>
      <c r="P2401" s="12">
        <v>1</v>
      </c>
      <c r="Q2401" s="12">
        <v>0</v>
      </c>
      <c r="R2401" s="12">
        <v>1</v>
      </c>
      <c r="S2401" s="12">
        <v>0</v>
      </c>
      <c r="T2401" s="12">
        <v>1459.1942716562146</v>
      </c>
      <c r="U2401" s="12">
        <v>68.795165147133275</v>
      </c>
      <c r="V2401" s="12">
        <v>2014.8055640507735</v>
      </c>
      <c r="W2401" s="59">
        <v>5.9267665250602164E-5</v>
      </c>
      <c r="X2401" s="59">
        <v>0</v>
      </c>
      <c r="Y2401" s="59">
        <v>0</v>
      </c>
      <c r="Z2401" s="59">
        <v>2.709146976154043E-3</v>
      </c>
      <c r="AA2401" s="59">
        <v>5.3083100893586599E-4</v>
      </c>
      <c r="AB2401" s="59">
        <v>0</v>
      </c>
      <c r="AC2401" s="59">
        <v>3.3219879393266284E-5</v>
      </c>
      <c r="AD2401" s="59">
        <v>0</v>
      </c>
      <c r="AE2401" s="59">
        <v>1.5556652273113241E-4</v>
      </c>
      <c r="AF2401" s="59">
        <v>1.744179262744936E-5</v>
      </c>
      <c r="AG2401" s="59">
        <v>8.1953974419601676E-4</v>
      </c>
      <c r="AH2401" s="18">
        <v>3.9318305357167056E-4</v>
      </c>
      <c r="AI2401" s="12">
        <v>400</v>
      </c>
      <c r="AJ2401" s="17">
        <v>8</v>
      </c>
      <c r="AK2401" s="18">
        <v>0.95634428487727663</v>
      </c>
      <c r="AL2401" t="str">
        <f>IF(AK2401&lt;='CAV Tier 1 Analysis'!$A$5,"Tier 1", "Tier 2")</f>
        <v>Tier 2</v>
      </c>
      <c r="AM2401" t="str">
        <f t="shared" si="75"/>
        <v>North Carolina - Tier 2</v>
      </c>
      <c r="AN2401" t="str">
        <f t="shared" si="76"/>
        <v>Whitsett, Town Of - Tier 2</v>
      </c>
    </row>
    <row r="2402" spans="1:40" x14ac:dyDescent="0.3">
      <c r="A2402">
        <v>4</v>
      </c>
      <c r="B2402" t="s">
        <v>39</v>
      </c>
      <c r="C2402" t="s">
        <v>5325</v>
      </c>
      <c r="D2402" t="s">
        <v>8161</v>
      </c>
      <c r="E2402" t="s">
        <v>2801</v>
      </c>
      <c r="F2402" s="12">
        <v>40.683934176009423</v>
      </c>
      <c r="G2402" s="12">
        <v>58.769497117284857</v>
      </c>
      <c r="H2402" s="12">
        <v>26.446273702778186</v>
      </c>
      <c r="I2402">
        <v>0</v>
      </c>
      <c r="J2402" s="15">
        <v>7.1573270192054728E-2</v>
      </c>
      <c r="K2402" s="15">
        <v>0.92842672980794538</v>
      </c>
      <c r="L2402" s="58">
        <v>0.76019999999999999</v>
      </c>
      <c r="M2402">
        <v>0</v>
      </c>
      <c r="N2402">
        <v>0</v>
      </c>
      <c r="O2402" s="12">
        <v>12</v>
      </c>
      <c r="P2402" s="12">
        <v>4</v>
      </c>
      <c r="Q2402" s="12">
        <v>0</v>
      </c>
      <c r="R2402" s="12">
        <v>0</v>
      </c>
      <c r="S2402" s="12">
        <v>1.8928462933019747</v>
      </c>
      <c r="T2402" s="12">
        <v>58.148692570271287</v>
      </c>
      <c r="U2402" s="12">
        <v>17.464758394261864</v>
      </c>
      <c r="V2402" s="12">
        <v>0.62080454701357013</v>
      </c>
      <c r="W2402" s="59">
        <v>1.5627860854977182E-5</v>
      </c>
      <c r="X2402" s="59">
        <v>0</v>
      </c>
      <c r="Y2402" s="59">
        <v>0</v>
      </c>
      <c r="Z2402" s="59">
        <v>2.1673175809232342E-3</v>
      </c>
      <c r="AA2402" s="59">
        <v>2.123324035743464E-3</v>
      </c>
      <c r="AB2402" s="59">
        <v>0</v>
      </c>
      <c r="AC2402" s="59">
        <v>0</v>
      </c>
      <c r="AD2402" s="59">
        <v>4.3147195008032714E-6</v>
      </c>
      <c r="AE2402" s="59">
        <v>6.1993046986480827E-6</v>
      </c>
      <c r="AF2402" s="59">
        <v>4.427879394572751E-6</v>
      </c>
      <c r="AG2402" s="59">
        <v>2.5251766658432959E-7</v>
      </c>
      <c r="AH2402" s="18">
        <v>3.9286035443475301E-4</v>
      </c>
      <c r="AI2402" s="12">
        <v>401</v>
      </c>
      <c r="AJ2402" s="17">
        <v>8</v>
      </c>
      <c r="AK2402" s="18">
        <v>0.95673714523171138</v>
      </c>
      <c r="AL2402" t="str">
        <f>IF(AK2402&lt;='CAV Tier 1 Analysis'!$A$5,"Tier 1", "Tier 2")</f>
        <v>Tier 2</v>
      </c>
      <c r="AM2402" t="str">
        <f t="shared" si="75"/>
        <v>North Carolina - Tier 2</v>
      </c>
      <c r="AN2402" t="str">
        <f t="shared" si="76"/>
        <v>Cerro Gordo, Town Of - Tier 2</v>
      </c>
    </row>
    <row r="2403" spans="1:40" x14ac:dyDescent="0.3">
      <c r="A2403">
        <v>4</v>
      </c>
      <c r="B2403" t="s">
        <v>39</v>
      </c>
      <c r="C2403" t="s">
        <v>5130</v>
      </c>
      <c r="D2403" t="s">
        <v>7894</v>
      </c>
      <c r="E2403" t="s">
        <v>2568</v>
      </c>
      <c r="F2403" s="12">
        <v>617.20622467813121</v>
      </c>
      <c r="G2403" s="12">
        <v>1918.3047697291865</v>
      </c>
      <c r="H2403" s="12">
        <v>799.27384494450757</v>
      </c>
      <c r="I2403">
        <v>1</v>
      </c>
      <c r="J2403" s="15">
        <v>9.980695409057623E-2</v>
      </c>
      <c r="K2403" s="15">
        <v>0.90019304590942373</v>
      </c>
      <c r="L2403" s="58">
        <v>2.7040199999999999</v>
      </c>
      <c r="M2403">
        <v>4</v>
      </c>
      <c r="N2403">
        <v>0</v>
      </c>
      <c r="O2403" s="12">
        <v>12</v>
      </c>
      <c r="P2403" s="12">
        <v>2</v>
      </c>
      <c r="Q2403" s="12">
        <v>1</v>
      </c>
      <c r="R2403" s="12">
        <v>0.90019304590942373</v>
      </c>
      <c r="S2403" s="12">
        <v>79.773087948174805</v>
      </c>
      <c r="T2403" s="12">
        <v>1713.5642913140159</v>
      </c>
      <c r="U2403" s="12">
        <v>1096.3580666358848</v>
      </c>
      <c r="V2403" s="12">
        <v>204.74047841517063</v>
      </c>
      <c r="W2403" s="59">
        <v>5.5588066704913705E-5</v>
      </c>
      <c r="X2403" s="59">
        <v>3.4086357787454515E-5</v>
      </c>
      <c r="Y2403" s="59">
        <v>0</v>
      </c>
      <c r="Z2403" s="59">
        <v>2.1673175809232342E-3</v>
      </c>
      <c r="AA2403" s="59">
        <v>1.061662017871732E-3</v>
      </c>
      <c r="AB2403" s="59">
        <v>2.4277737314882253E-4</v>
      </c>
      <c r="AC2403" s="59">
        <v>2.9904304415768076E-5</v>
      </c>
      <c r="AD2403" s="59">
        <v>1.8184175832304235E-4</v>
      </c>
      <c r="AE2403" s="59">
        <v>1.8268522804259141E-4</v>
      </c>
      <c r="AF2403" s="59">
        <v>2.7796212136124585E-4</v>
      </c>
      <c r="AG2403" s="59">
        <v>8.3279976143003451E-5</v>
      </c>
      <c r="AH2403" s="18">
        <v>3.9246407133834618E-4</v>
      </c>
      <c r="AI2403" s="12">
        <v>402</v>
      </c>
      <c r="AJ2403" s="17">
        <v>8</v>
      </c>
      <c r="AK2403" s="18">
        <v>0.95712960930304969</v>
      </c>
      <c r="AL2403" t="str">
        <f>IF(AK2403&lt;='CAV Tier 1 Analysis'!$A$5,"Tier 1", "Tier 2")</f>
        <v>Tier 2</v>
      </c>
      <c r="AM2403" t="str">
        <f t="shared" si="75"/>
        <v>North Carolina - Tier 2</v>
      </c>
      <c r="AN2403" t="str">
        <f t="shared" si="76"/>
        <v>Haw River, Town Of - Tier 2</v>
      </c>
    </row>
    <row r="2404" spans="1:40" x14ac:dyDescent="0.3">
      <c r="A2404">
        <v>4</v>
      </c>
      <c r="B2404" t="s">
        <v>39</v>
      </c>
      <c r="C2404" t="s">
        <v>5241</v>
      </c>
      <c r="D2404" t="s">
        <v>8052</v>
      </c>
      <c r="E2404" t="s">
        <v>2588</v>
      </c>
      <c r="F2404" s="12">
        <v>44.217050409538039</v>
      </c>
      <c r="G2404" s="12">
        <v>160.51940380258205</v>
      </c>
      <c r="H2404" s="12">
        <v>81.6859032418851</v>
      </c>
      <c r="I2404">
        <v>16</v>
      </c>
      <c r="J2404" s="15">
        <v>0.52375207563794102</v>
      </c>
      <c r="K2404" s="15">
        <v>0.47624792436205909</v>
      </c>
      <c r="L2404" s="58">
        <v>1.4754500000000002</v>
      </c>
      <c r="M2404">
        <v>34</v>
      </c>
      <c r="N2404">
        <v>2</v>
      </c>
      <c r="O2404" s="12">
        <v>12</v>
      </c>
      <c r="P2404" s="12">
        <v>2</v>
      </c>
      <c r="Q2404" s="12">
        <v>1</v>
      </c>
      <c r="R2404" s="12">
        <v>7.6199667897929455</v>
      </c>
      <c r="S2404" s="12">
        <v>42.783161373297339</v>
      </c>
      <c r="T2404" s="12">
        <v>161.41460404515848</v>
      </c>
      <c r="U2404" s="12">
        <v>117.19755363562044</v>
      </c>
      <c r="V2404" s="12">
        <v>0</v>
      </c>
      <c r="W2404" s="59">
        <v>3.0331659166635207E-5</v>
      </c>
      <c r="X2404" s="59">
        <v>2.8973404119336338E-4</v>
      </c>
      <c r="Y2404" s="59">
        <v>1.210140981424336E-4</v>
      </c>
      <c r="Z2404" s="59">
        <v>2.1673175809232342E-3</v>
      </c>
      <c r="AA2404" s="59">
        <v>1.061662017871732E-3</v>
      </c>
      <c r="AB2404" s="59">
        <v>2.4277737314882253E-4</v>
      </c>
      <c r="AC2404" s="59">
        <v>2.5313437773761611E-4</v>
      </c>
      <c r="AD2404" s="59">
        <v>9.7523682370087512E-5</v>
      </c>
      <c r="AE2404" s="59">
        <v>1.7208612421995551E-5</v>
      </c>
      <c r="AF2404" s="59">
        <v>2.9713358817949513E-5</v>
      </c>
      <c r="AG2404" s="59">
        <v>0</v>
      </c>
      <c r="AH2404" s="18">
        <v>3.9185607289035174E-4</v>
      </c>
      <c r="AI2404" s="12">
        <v>403</v>
      </c>
      <c r="AJ2404" s="17">
        <v>8</v>
      </c>
      <c r="AK2404" s="18">
        <v>0.95752146537594007</v>
      </c>
      <c r="AL2404" t="str">
        <f>IF(AK2404&lt;='CAV Tier 1 Analysis'!$A$5,"Tier 1", "Tier 2")</f>
        <v>Tier 2</v>
      </c>
      <c r="AM2404" t="str">
        <f t="shared" si="75"/>
        <v>North Carolina - Tier 2</v>
      </c>
      <c r="AN2404" t="str">
        <f t="shared" si="76"/>
        <v>Bayboro, Town Of - Tier 2</v>
      </c>
    </row>
    <row r="2405" spans="1:40" x14ac:dyDescent="0.3">
      <c r="A2405">
        <v>4</v>
      </c>
      <c r="B2405" t="s">
        <v>39</v>
      </c>
      <c r="C2405" t="s">
        <v>5499</v>
      </c>
      <c r="D2405" t="s">
        <v>8374</v>
      </c>
      <c r="E2405" t="s">
        <v>2823</v>
      </c>
      <c r="F2405" s="12">
        <v>30.52506600256806</v>
      </c>
      <c r="G2405" s="12">
        <v>38.750306248708149</v>
      </c>
      <c r="H2405" s="12">
        <v>13.381961014264567</v>
      </c>
      <c r="I2405">
        <v>0</v>
      </c>
      <c r="J2405" s="15">
        <v>9.729046067033128E-5</v>
      </c>
      <c r="K2405" s="15">
        <v>0.99990270953932969</v>
      </c>
      <c r="L2405" s="58">
        <v>1.0278499999999999</v>
      </c>
      <c r="M2405">
        <v>0</v>
      </c>
      <c r="N2405">
        <v>0</v>
      </c>
      <c r="O2405" s="12">
        <v>9</v>
      </c>
      <c r="P2405" s="12">
        <v>5</v>
      </c>
      <c r="Q2405" s="12">
        <v>0</v>
      </c>
      <c r="R2405" s="12">
        <v>0</v>
      </c>
      <c r="S2405" s="12">
        <v>1.3019371517502133E-3</v>
      </c>
      <c r="T2405" s="12">
        <v>30.653385216717357</v>
      </c>
      <c r="U2405" s="12">
        <v>0.12831921414929681</v>
      </c>
      <c r="V2405" s="12">
        <v>8.0969210319907923</v>
      </c>
      <c r="W2405" s="59">
        <v>2.11300931067986E-5</v>
      </c>
      <c r="X2405" s="59">
        <v>0</v>
      </c>
      <c r="Y2405" s="59">
        <v>0</v>
      </c>
      <c r="Z2405" s="59">
        <v>1.6254881856924259E-3</v>
      </c>
      <c r="AA2405" s="59">
        <v>2.6541550446793297E-3</v>
      </c>
      <c r="AB2405" s="59">
        <v>0</v>
      </c>
      <c r="AC2405" s="59">
        <v>0</v>
      </c>
      <c r="AD2405" s="59">
        <v>2.967749487824222E-9</v>
      </c>
      <c r="AE2405" s="59">
        <v>3.267995660845157E-6</v>
      </c>
      <c r="AF2405" s="59">
        <v>3.2533058370055588E-8</v>
      </c>
      <c r="AG2405" s="59">
        <v>3.2934932827919566E-6</v>
      </c>
      <c r="AH2405" s="18">
        <v>3.9157911938454985E-4</v>
      </c>
      <c r="AI2405" s="12">
        <v>404</v>
      </c>
      <c r="AJ2405" s="17">
        <v>8</v>
      </c>
      <c r="AK2405" s="18">
        <v>0.95791304449532466</v>
      </c>
      <c r="AL2405" t="str">
        <f>IF(AK2405&lt;='CAV Tier 1 Analysis'!$A$5,"Tier 1", "Tier 2")</f>
        <v>Tier 2</v>
      </c>
      <c r="AM2405" t="str">
        <f t="shared" si="75"/>
        <v>North Carolina - Tier 2</v>
      </c>
      <c r="AN2405" t="str">
        <f t="shared" si="76"/>
        <v>Roxobel, Town Of - Tier 2</v>
      </c>
    </row>
    <row r="2406" spans="1:40" x14ac:dyDescent="0.3">
      <c r="A2406">
        <v>4</v>
      </c>
      <c r="B2406" t="s">
        <v>39</v>
      </c>
      <c r="C2406" t="s">
        <v>5461</v>
      </c>
      <c r="D2406" t="s">
        <v>8328</v>
      </c>
      <c r="E2406" t="s">
        <v>2754</v>
      </c>
      <c r="F2406" s="12">
        <v>318.56165042739019</v>
      </c>
      <c r="G2406" s="12">
        <v>1063.8650041446324</v>
      </c>
      <c r="H2406" s="12">
        <v>580.29581572177892</v>
      </c>
      <c r="I2406">
        <v>0</v>
      </c>
      <c r="J2406" s="15">
        <v>7.1477376589495368E-3</v>
      </c>
      <c r="K2406" s="15">
        <v>0.99285226234105051</v>
      </c>
      <c r="L2406" s="58">
        <v>2.25386</v>
      </c>
      <c r="M2406">
        <v>0</v>
      </c>
      <c r="N2406">
        <v>0</v>
      </c>
      <c r="O2406" s="12">
        <v>11.666666666666666</v>
      </c>
      <c r="P2406" s="12">
        <v>3.3333333333333335</v>
      </c>
      <c r="Q2406" s="12">
        <v>0</v>
      </c>
      <c r="R2406" s="12">
        <v>0</v>
      </c>
      <c r="S2406" s="12">
        <v>4.1478022553653995</v>
      </c>
      <c r="T2406" s="12">
        <v>1229.9036014044345</v>
      </c>
      <c r="U2406" s="12">
        <v>911.34195097704435</v>
      </c>
      <c r="V2406" s="12">
        <v>0</v>
      </c>
      <c r="W2406" s="59">
        <v>4.6333873278872492E-5</v>
      </c>
      <c r="X2406" s="59">
        <v>0</v>
      </c>
      <c r="Y2406" s="59">
        <v>0</v>
      </c>
      <c r="Z2406" s="59">
        <v>2.1071143147864779E-3</v>
      </c>
      <c r="AA2406" s="59">
        <v>1.7694366964528868E-3</v>
      </c>
      <c r="AB2406" s="59">
        <v>0</v>
      </c>
      <c r="AC2406" s="59">
        <v>0</v>
      </c>
      <c r="AD2406" s="59">
        <v>9.4548634720261186E-6</v>
      </c>
      <c r="AE2406" s="59">
        <v>1.311215581649859E-4</v>
      </c>
      <c r="AF2406" s="59">
        <v>2.3105457029779509E-4</v>
      </c>
      <c r="AG2406" s="59">
        <v>0</v>
      </c>
      <c r="AH2406" s="18">
        <v>3.9041053422300405E-4</v>
      </c>
      <c r="AI2406" s="12">
        <v>405</v>
      </c>
      <c r="AJ2406" s="17">
        <v>8</v>
      </c>
      <c r="AK2406" s="18">
        <v>0.95830345502954761</v>
      </c>
      <c r="AL2406" t="str">
        <f>IF(AK2406&lt;='CAV Tier 1 Analysis'!$A$5,"Tier 1", "Tier 2")</f>
        <v>Tier 2</v>
      </c>
      <c r="AM2406" t="str">
        <f t="shared" si="75"/>
        <v>North Carolina - Tier 2</v>
      </c>
      <c r="AN2406" t="str">
        <f t="shared" si="76"/>
        <v>Hildebran, Town Of - Tier 2</v>
      </c>
    </row>
    <row r="2407" spans="1:40" x14ac:dyDescent="0.3">
      <c r="A2407">
        <v>4</v>
      </c>
      <c r="B2407" t="s">
        <v>39</v>
      </c>
      <c r="C2407" t="s">
        <v>4856</v>
      </c>
      <c r="D2407" t="s">
        <v>8266</v>
      </c>
      <c r="E2407" t="s">
        <v>2703</v>
      </c>
      <c r="F2407" s="12">
        <v>121.33245753345537</v>
      </c>
      <c r="G2407" s="12">
        <v>156.57616041973873</v>
      </c>
      <c r="H2407" s="12">
        <v>77.156144451425334</v>
      </c>
      <c r="I2407">
        <v>4</v>
      </c>
      <c r="J2407" s="15">
        <v>0</v>
      </c>
      <c r="K2407" s="15">
        <v>1</v>
      </c>
      <c r="L2407" s="58">
        <v>0.9274</v>
      </c>
      <c r="M2407">
        <v>13</v>
      </c>
      <c r="N2407">
        <v>2</v>
      </c>
      <c r="O2407" s="12">
        <v>11.666666666666666</v>
      </c>
      <c r="P2407" s="12">
        <v>3.3333333333333335</v>
      </c>
      <c r="Q2407" s="12">
        <v>0</v>
      </c>
      <c r="R2407" s="12">
        <v>4</v>
      </c>
      <c r="S2407" s="12">
        <v>0</v>
      </c>
      <c r="T2407" s="12">
        <v>165.04028286030672</v>
      </c>
      <c r="U2407" s="12">
        <v>43.707825326851349</v>
      </c>
      <c r="V2407" s="12">
        <v>0</v>
      </c>
      <c r="W2407" s="59">
        <v>1.9065085710215521E-5</v>
      </c>
      <c r="X2407" s="59">
        <v>1.1078066280922717E-4</v>
      </c>
      <c r="Y2407" s="59">
        <v>1.210140981424336E-4</v>
      </c>
      <c r="Z2407" s="59">
        <v>2.1071143147864779E-3</v>
      </c>
      <c r="AA2407" s="59">
        <v>1.7694366964528868E-3</v>
      </c>
      <c r="AB2407" s="59">
        <v>0</v>
      </c>
      <c r="AC2407" s="59">
        <v>1.3287951757306514E-4</v>
      </c>
      <c r="AD2407" s="59">
        <v>0</v>
      </c>
      <c r="AE2407" s="59">
        <v>1.7595150566208762E-5</v>
      </c>
      <c r="AF2407" s="59">
        <v>1.1081343055391843E-5</v>
      </c>
      <c r="AG2407" s="59">
        <v>0</v>
      </c>
      <c r="AH2407" s="18">
        <v>3.8990607900871876E-4</v>
      </c>
      <c r="AI2407" s="12">
        <v>406</v>
      </c>
      <c r="AJ2407" s="17">
        <v>8</v>
      </c>
      <c r="AK2407" s="18">
        <v>0.9586933611085563</v>
      </c>
      <c r="AL2407" t="str">
        <f>IF(AK2407&lt;='CAV Tier 1 Analysis'!$A$5,"Tier 1", "Tier 2")</f>
        <v>Tier 2</v>
      </c>
      <c r="AM2407" t="str">
        <f t="shared" si="75"/>
        <v>North Carolina - Tier 2</v>
      </c>
      <c r="AN2407" t="str">
        <f t="shared" si="76"/>
        <v>Sharpsburg, Town Of - Tier 2</v>
      </c>
    </row>
    <row r="2408" spans="1:40" x14ac:dyDescent="0.3">
      <c r="A2408">
        <v>4</v>
      </c>
      <c r="B2408" t="s">
        <v>39</v>
      </c>
      <c r="C2408" t="s">
        <v>5443</v>
      </c>
      <c r="D2408" t="s">
        <v>8306</v>
      </c>
      <c r="E2408" t="s">
        <v>2124</v>
      </c>
      <c r="F2408" s="12">
        <v>213.13425801653563</v>
      </c>
      <c r="G2408" s="12">
        <v>713.86214459315875</v>
      </c>
      <c r="H2408" s="12">
        <v>487.35175671558545</v>
      </c>
      <c r="I2408">
        <v>19</v>
      </c>
      <c r="J2408" s="15">
        <v>0.22199753522604568</v>
      </c>
      <c r="K2408" s="15">
        <v>0.77800246477395441</v>
      </c>
      <c r="L2408" s="58">
        <v>2.62093</v>
      </c>
      <c r="M2408">
        <v>26</v>
      </c>
      <c r="N2408">
        <v>9</v>
      </c>
      <c r="O2408" s="12">
        <v>11</v>
      </c>
      <c r="P2408" s="12">
        <v>1</v>
      </c>
      <c r="Q2408" s="12">
        <v>0</v>
      </c>
      <c r="R2408" s="12">
        <v>14.782046830705134</v>
      </c>
      <c r="S2408" s="12">
        <v>108.19088877894343</v>
      </c>
      <c r="T2408" s="12">
        <v>641.80163913441538</v>
      </c>
      <c r="U2408" s="12">
        <v>428.66738111787976</v>
      </c>
      <c r="V2408" s="12">
        <v>72.060505458743364</v>
      </c>
      <c r="W2408" s="59">
        <v>5.387993863540561E-5</v>
      </c>
      <c r="X2408" s="59">
        <v>2.2156132561845435E-4</v>
      </c>
      <c r="Y2408" s="59">
        <v>5.4456344164095121E-4</v>
      </c>
      <c r="Z2408" s="59">
        <v>1.9867077825129649E-3</v>
      </c>
      <c r="AA2408" s="59">
        <v>5.3083100893586599E-4</v>
      </c>
      <c r="AB2408" s="59">
        <v>0</v>
      </c>
      <c r="AC2408" s="59">
        <v>4.9105781290163862E-4</v>
      </c>
      <c r="AD2408" s="59">
        <v>2.4661978063174518E-4</v>
      </c>
      <c r="AE2408" s="59">
        <v>6.8423273872887698E-5</v>
      </c>
      <c r="AF2408" s="59">
        <v>1.0868100325973879E-4</v>
      </c>
      <c r="AG2408" s="59">
        <v>2.931123938905599E-5</v>
      </c>
      <c r="AH2408" s="18">
        <v>3.8923969158170081E-4</v>
      </c>
      <c r="AI2408" s="12">
        <v>407</v>
      </c>
      <c r="AJ2408" s="17">
        <v>8</v>
      </c>
      <c r="AK2408" s="18">
        <v>0.95908260080013796</v>
      </c>
      <c r="AL2408" t="str">
        <f>IF(AK2408&lt;='CAV Tier 1 Analysis'!$A$5,"Tier 1", "Tier 2")</f>
        <v>Tier 2</v>
      </c>
      <c r="AM2408" t="str">
        <f t="shared" si="75"/>
        <v>North Carolina - Tier 2</v>
      </c>
      <c r="AN2408" t="str">
        <f t="shared" si="76"/>
        <v>Bogue, Town Of - Tier 2</v>
      </c>
    </row>
    <row r="2409" spans="1:40" x14ac:dyDescent="0.3">
      <c r="A2409">
        <v>4</v>
      </c>
      <c r="B2409" t="s">
        <v>39</v>
      </c>
      <c r="C2409" t="s">
        <v>5452</v>
      </c>
      <c r="D2409" t="s">
        <v>8317</v>
      </c>
      <c r="E2409" t="s">
        <v>2021</v>
      </c>
      <c r="F2409" s="12">
        <v>3703.1950834618597</v>
      </c>
      <c r="G2409" s="12">
        <v>5685.1483108023003</v>
      </c>
      <c r="H2409" s="12">
        <v>1711.2597152032806</v>
      </c>
      <c r="I2409">
        <v>0</v>
      </c>
      <c r="J2409" s="15">
        <v>0.12787996867419249</v>
      </c>
      <c r="K2409" s="15">
        <v>0.87212003132580773</v>
      </c>
      <c r="L2409" s="58">
        <v>5.2353000000000005</v>
      </c>
      <c r="M2409">
        <v>28</v>
      </c>
      <c r="N2409">
        <v>0</v>
      </c>
      <c r="O2409" s="12">
        <v>8.6666666666666661</v>
      </c>
      <c r="P2409" s="12">
        <v>1.3333333333333333</v>
      </c>
      <c r="Q2409" s="12">
        <v>0</v>
      </c>
      <c r="R2409" s="12">
        <v>0</v>
      </c>
      <c r="S2409" s="12">
        <v>218.83583877360309</v>
      </c>
      <c r="T2409" s="12">
        <v>4592.3609054568424</v>
      </c>
      <c r="U2409" s="12">
        <v>889.16582199498271</v>
      </c>
      <c r="V2409" s="12">
        <v>1092.787405345458</v>
      </c>
      <c r="W2409" s="59">
        <v>1.0762501964491193E-4</v>
      </c>
      <c r="X2409" s="59">
        <v>2.3860450451218161E-4</v>
      </c>
      <c r="Y2409" s="59">
        <v>0</v>
      </c>
      <c r="Z2409" s="59">
        <v>1.5652849195556691E-3</v>
      </c>
      <c r="AA2409" s="59">
        <v>7.0777467858115458E-4</v>
      </c>
      <c r="AB2409" s="59">
        <v>0</v>
      </c>
      <c r="AC2409" s="59">
        <v>0</v>
      </c>
      <c r="AD2409" s="59">
        <v>4.9883356317536481E-4</v>
      </c>
      <c r="AE2409" s="59">
        <v>4.8959732851571402E-4</v>
      </c>
      <c r="AF2409" s="59">
        <v>2.2543220654363516E-4</v>
      </c>
      <c r="AG2409" s="59">
        <v>4.4450081269225471E-4</v>
      </c>
      <c r="AH2409" s="18">
        <v>3.8887754847462605E-4</v>
      </c>
      <c r="AI2409" s="12">
        <v>408</v>
      </c>
      <c r="AJ2409" s="17">
        <v>8</v>
      </c>
      <c r="AK2409" s="18">
        <v>0.95947147834861257</v>
      </c>
      <c r="AL2409" t="str">
        <f>IF(AK2409&lt;='CAV Tier 1 Analysis'!$A$5,"Tier 1", "Tier 2")</f>
        <v>Tier 2</v>
      </c>
      <c r="AM2409" t="str">
        <f t="shared" si="75"/>
        <v>North Carolina - Tier 2</v>
      </c>
      <c r="AN2409" t="str">
        <f t="shared" si="76"/>
        <v>Davidson, Town Of  - Tier 2</v>
      </c>
    </row>
    <row r="2410" spans="1:40" x14ac:dyDescent="0.3">
      <c r="A2410">
        <v>4</v>
      </c>
      <c r="B2410" t="s">
        <v>39</v>
      </c>
      <c r="C2410" t="s">
        <v>5392</v>
      </c>
      <c r="D2410" t="s">
        <v>8247</v>
      </c>
      <c r="E2410" t="s">
        <v>2806</v>
      </c>
      <c r="F2410" s="12">
        <v>196.63754745436708</v>
      </c>
      <c r="G2410" s="12">
        <v>421.62087387793844</v>
      </c>
      <c r="H2410" s="12">
        <v>176.40664346468103</v>
      </c>
      <c r="I2410">
        <v>0</v>
      </c>
      <c r="J2410" s="15">
        <v>6.978121622529293E-2</v>
      </c>
      <c r="K2410" s="15">
        <v>0.93021878377470701</v>
      </c>
      <c r="L2410" s="58">
        <v>1.6376899999999999</v>
      </c>
      <c r="M2410">
        <v>1</v>
      </c>
      <c r="N2410">
        <v>0</v>
      </c>
      <c r="O2410" s="12">
        <v>8</v>
      </c>
      <c r="P2410" s="12">
        <v>5</v>
      </c>
      <c r="Q2410" s="12">
        <v>0</v>
      </c>
      <c r="R2410" s="12">
        <v>0</v>
      </c>
      <c r="S2410" s="12">
        <v>12.309870131187065</v>
      </c>
      <c r="T2410" s="12">
        <v>419.08767536560623</v>
      </c>
      <c r="U2410" s="12">
        <v>222.45012791123915</v>
      </c>
      <c r="V2410" s="12">
        <v>2.5331985123322056</v>
      </c>
      <c r="W2410" s="59">
        <v>3.3666918499852117E-5</v>
      </c>
      <c r="X2410" s="59">
        <v>8.5215894468636288E-6</v>
      </c>
      <c r="Y2410" s="59">
        <v>0</v>
      </c>
      <c r="Z2410" s="59">
        <v>1.4448783872821563E-3</v>
      </c>
      <c r="AA2410" s="59">
        <v>2.6541550446793297E-3</v>
      </c>
      <c r="AB2410" s="59">
        <v>0</v>
      </c>
      <c r="AC2410" s="59">
        <v>0</v>
      </c>
      <c r="AD2410" s="59">
        <v>2.8060195323485297E-5</v>
      </c>
      <c r="AE2410" s="59">
        <v>4.4679460194222285E-5</v>
      </c>
      <c r="AF2410" s="59">
        <v>5.6398280208781448E-5</v>
      </c>
      <c r="AG2410" s="59">
        <v>1.0304005993613331E-6</v>
      </c>
      <c r="AH2410" s="18">
        <v>3.8830820693036837E-4</v>
      </c>
      <c r="AI2410" s="12">
        <v>409</v>
      </c>
      <c r="AJ2410" s="17">
        <v>8</v>
      </c>
      <c r="AK2410" s="18">
        <v>0.95985978655554294</v>
      </c>
      <c r="AL2410" t="str">
        <f>IF(AK2410&lt;='CAV Tier 1 Analysis'!$A$5,"Tier 1", "Tier 2")</f>
        <v>Tier 2</v>
      </c>
      <c r="AM2410" t="str">
        <f t="shared" si="75"/>
        <v>North Carolina - Tier 2</v>
      </c>
      <c r="AN2410" t="str">
        <f t="shared" si="76"/>
        <v>Badin, Town Of - Tier 2</v>
      </c>
    </row>
    <row r="2411" spans="1:40" x14ac:dyDescent="0.3">
      <c r="A2411">
        <v>4</v>
      </c>
      <c r="B2411" t="s">
        <v>39</v>
      </c>
      <c r="C2411" t="s">
        <v>5444</v>
      </c>
      <c r="D2411" t="s">
        <v>8308</v>
      </c>
      <c r="E2411" t="s">
        <v>2822</v>
      </c>
      <c r="F2411" s="12">
        <v>295.49243402914925</v>
      </c>
      <c r="G2411" s="12">
        <v>398.88896321187195</v>
      </c>
      <c r="H2411" s="12">
        <v>171.65625165824272</v>
      </c>
      <c r="I2411">
        <v>0</v>
      </c>
      <c r="J2411" s="15">
        <v>7.3140999593661099E-4</v>
      </c>
      <c r="K2411" s="15">
        <v>0.99926859000406332</v>
      </c>
      <c r="L2411" s="58">
        <v>2.4609999999999999</v>
      </c>
      <c r="M2411">
        <v>2</v>
      </c>
      <c r="N2411">
        <v>0</v>
      </c>
      <c r="O2411" s="12">
        <v>8</v>
      </c>
      <c r="P2411" s="12">
        <v>5</v>
      </c>
      <c r="Q2411" s="12">
        <v>0</v>
      </c>
      <c r="R2411" s="12">
        <v>0</v>
      </c>
      <c r="S2411" s="12">
        <v>0.12555109832784919</v>
      </c>
      <c r="T2411" s="12">
        <v>363.20470764347675</v>
      </c>
      <c r="U2411" s="12">
        <v>67.712273614327501</v>
      </c>
      <c r="V2411" s="12">
        <v>35.684255568395201</v>
      </c>
      <c r="W2411" s="59">
        <v>5.0592167277162383E-5</v>
      </c>
      <c r="X2411" s="59">
        <v>1.7043178893727258E-5</v>
      </c>
      <c r="Y2411" s="59">
        <v>0</v>
      </c>
      <c r="Z2411" s="59">
        <v>1.4448783872821563E-3</v>
      </c>
      <c r="AA2411" s="59">
        <v>2.6541550446793297E-3</v>
      </c>
      <c r="AB2411" s="59">
        <v>0</v>
      </c>
      <c r="AC2411" s="59">
        <v>0</v>
      </c>
      <c r="AD2411" s="59">
        <v>2.8619216162419642E-7</v>
      </c>
      <c r="AE2411" s="59">
        <v>3.8721707249811068E-5</v>
      </c>
      <c r="AF2411" s="59">
        <v>1.7167244706635099E-5</v>
      </c>
      <c r="AG2411" s="59">
        <v>1.4514882330159636E-5</v>
      </c>
      <c r="AH2411" s="18">
        <v>3.8521443678005504E-4</v>
      </c>
      <c r="AI2411" s="12">
        <v>410</v>
      </c>
      <c r="AJ2411" s="17">
        <v>8</v>
      </c>
      <c r="AK2411" s="18">
        <v>0.96024500099232302</v>
      </c>
      <c r="AL2411" t="str">
        <f>IF(AK2411&lt;='CAV Tier 1 Analysis'!$A$5,"Tier 1", "Tier 2")</f>
        <v>Tier 2</v>
      </c>
      <c r="AM2411" t="str">
        <f t="shared" si="75"/>
        <v>North Carolina - Tier 2</v>
      </c>
      <c r="AN2411" t="str">
        <f t="shared" si="76"/>
        <v>Oakboro, Town Of - Tier 2</v>
      </c>
    </row>
    <row r="2412" spans="1:40" x14ac:dyDescent="0.3">
      <c r="A2412">
        <v>4</v>
      </c>
      <c r="B2412" t="s">
        <v>39</v>
      </c>
      <c r="C2412" t="s">
        <v>5449</v>
      </c>
      <c r="D2412" t="s">
        <v>8314</v>
      </c>
      <c r="E2412" t="s">
        <v>2457</v>
      </c>
      <c r="F2412" s="12">
        <v>275.3641803816887</v>
      </c>
      <c r="G2412" s="12">
        <v>2676.6241125592037</v>
      </c>
      <c r="H2412" s="12">
        <v>954.6384224857203</v>
      </c>
      <c r="I2412">
        <v>3</v>
      </c>
      <c r="J2412" s="15">
        <v>1.0790914745971941E-2</v>
      </c>
      <c r="K2412" s="15">
        <v>0.98920908525402806</v>
      </c>
      <c r="L2412" s="58">
        <v>3.1026100000000003</v>
      </c>
      <c r="M2412">
        <v>10</v>
      </c>
      <c r="N2412">
        <v>0</v>
      </c>
      <c r="O2412" s="12">
        <v>11</v>
      </c>
      <c r="P2412" s="12">
        <v>2</v>
      </c>
      <c r="Q2412" s="12">
        <v>0</v>
      </c>
      <c r="R2412" s="12">
        <v>2.9676272557620842</v>
      </c>
      <c r="S2412" s="12">
        <v>10.301421830272551</v>
      </c>
      <c r="T2412" s="12">
        <v>2292.5960279245269</v>
      </c>
      <c r="U2412" s="12">
        <v>2017.2318475428383</v>
      </c>
      <c r="V2412" s="12">
        <v>384.02808463467682</v>
      </c>
      <c r="W2412" s="59">
        <v>6.3782106507841033E-5</v>
      </c>
      <c r="X2412" s="59">
        <v>8.5215894468636288E-5</v>
      </c>
      <c r="Y2412" s="59">
        <v>0</v>
      </c>
      <c r="Z2412" s="59">
        <v>1.9867077825129649E-3</v>
      </c>
      <c r="AA2412" s="59">
        <v>1.061662017871732E-3</v>
      </c>
      <c r="AB2412" s="59">
        <v>0</v>
      </c>
      <c r="AC2412" s="59">
        <v>9.8584219520586228E-5</v>
      </c>
      <c r="AD2412" s="59">
        <v>2.3481962489167913E-5</v>
      </c>
      <c r="AE2412" s="59">
        <v>2.4441652425527858E-4</v>
      </c>
      <c r="AF2412" s="59">
        <v>5.1143331789494024E-4</v>
      </c>
      <c r="AG2412" s="59">
        <v>1.5620677442086821E-4</v>
      </c>
      <c r="AH2412" s="18">
        <v>3.8468096363109233E-4</v>
      </c>
      <c r="AI2412" s="12">
        <v>411</v>
      </c>
      <c r="AJ2412" s="17">
        <v>8</v>
      </c>
      <c r="AK2412" s="18">
        <v>0.96062968195595411</v>
      </c>
      <c r="AL2412" t="str">
        <f>IF(AK2412&lt;='CAV Tier 1 Analysis'!$A$5,"Tier 1", "Tier 2")</f>
        <v>Tier 2</v>
      </c>
      <c r="AM2412" t="str">
        <f t="shared" si="75"/>
        <v>North Carolina - Tier 2</v>
      </c>
      <c r="AN2412" t="str">
        <f t="shared" si="76"/>
        <v>Selma, Town Of - Tier 2</v>
      </c>
    </row>
    <row r="2413" spans="1:40" x14ac:dyDescent="0.3">
      <c r="A2413">
        <v>4</v>
      </c>
      <c r="B2413" t="s">
        <v>39</v>
      </c>
      <c r="C2413" t="s">
        <v>5186</v>
      </c>
      <c r="D2413" t="s">
        <v>7972</v>
      </c>
      <c r="E2413" t="s">
        <v>2809</v>
      </c>
      <c r="F2413" s="12">
        <v>29.47696476847025</v>
      </c>
      <c r="G2413" s="12">
        <v>7.0667021442162392</v>
      </c>
      <c r="H2413" s="12">
        <v>3.7809533252672112</v>
      </c>
      <c r="I2413">
        <v>1</v>
      </c>
      <c r="J2413" s="15">
        <v>0.19738174725233504</v>
      </c>
      <c r="K2413" s="15">
        <v>0.80261825274766496</v>
      </c>
      <c r="L2413" s="58">
        <v>0.26658999999999999</v>
      </c>
      <c r="M2413">
        <v>10</v>
      </c>
      <c r="N2413">
        <v>0</v>
      </c>
      <c r="O2413" s="12">
        <v>11</v>
      </c>
      <c r="P2413" s="12">
        <v>4</v>
      </c>
      <c r="Q2413" s="12">
        <v>0</v>
      </c>
      <c r="R2413" s="12">
        <v>0.80261825274766496</v>
      </c>
      <c r="S2413" s="12">
        <v>0.74629117362076836</v>
      </c>
      <c r="T2413" s="12">
        <v>7.4615273587131687</v>
      </c>
      <c r="U2413" s="12">
        <v>0</v>
      </c>
      <c r="V2413" s="12">
        <v>0</v>
      </c>
      <c r="W2413" s="59">
        <v>5.4804412330023243E-6</v>
      </c>
      <c r="X2413" s="59">
        <v>8.5215894468636288E-5</v>
      </c>
      <c r="Y2413" s="59">
        <v>0</v>
      </c>
      <c r="Z2413" s="59">
        <v>1.9867077825129649E-3</v>
      </c>
      <c r="AA2413" s="59">
        <v>2.123324035743464E-3</v>
      </c>
      <c r="AB2413" s="59">
        <v>0</v>
      </c>
      <c r="AC2413" s="59">
        <v>2.6662881555111546E-5</v>
      </c>
      <c r="AD2413" s="59">
        <v>1.7011614157437458E-6</v>
      </c>
      <c r="AE2413" s="59">
        <v>7.954827455159404E-7</v>
      </c>
      <c r="AF2413" s="59">
        <v>0</v>
      </c>
      <c r="AG2413" s="59">
        <v>0</v>
      </c>
      <c r="AH2413" s="18">
        <v>3.8453524360676711E-4</v>
      </c>
      <c r="AI2413" s="12">
        <v>412</v>
      </c>
      <c r="AJ2413" s="17">
        <v>8</v>
      </c>
      <c r="AK2413" s="18">
        <v>0.96101421719956093</v>
      </c>
      <c r="AL2413" t="str">
        <f>IF(AK2413&lt;='CAV Tier 1 Analysis'!$A$5,"Tier 1", "Tier 2")</f>
        <v>Tier 2</v>
      </c>
      <c r="AM2413" t="str">
        <f t="shared" si="75"/>
        <v>North Carolina - Tier 2</v>
      </c>
      <c r="AN2413" t="str">
        <f t="shared" si="76"/>
        <v>Speed,Town Of - Tier 2</v>
      </c>
    </row>
    <row r="2414" spans="1:40" x14ac:dyDescent="0.3">
      <c r="A2414">
        <v>4</v>
      </c>
      <c r="B2414" t="s">
        <v>39</v>
      </c>
      <c r="C2414" t="s">
        <v>4836</v>
      </c>
      <c r="D2414" t="s">
        <v>8312</v>
      </c>
      <c r="E2414" t="s">
        <v>2735</v>
      </c>
      <c r="F2414" s="12">
        <v>64.980429514300482</v>
      </c>
      <c r="G2414" s="12">
        <v>1217.4333433441184</v>
      </c>
      <c r="H2414" s="12">
        <v>515.44069024258999</v>
      </c>
      <c r="I2414">
        <v>0</v>
      </c>
      <c r="J2414" s="15">
        <v>0</v>
      </c>
      <c r="K2414" s="15">
        <v>1</v>
      </c>
      <c r="L2414" s="58">
        <v>1.06915</v>
      </c>
      <c r="M2414">
        <v>1</v>
      </c>
      <c r="N2414">
        <v>0</v>
      </c>
      <c r="O2414" s="12">
        <v>12</v>
      </c>
      <c r="P2414" s="12">
        <v>3</v>
      </c>
      <c r="Q2414" s="12">
        <v>0</v>
      </c>
      <c r="R2414" s="12">
        <v>0</v>
      </c>
      <c r="S2414" s="12">
        <v>0</v>
      </c>
      <c r="T2414" s="12">
        <v>1135.9990363527195</v>
      </c>
      <c r="U2414" s="12">
        <v>1071.0186068384189</v>
      </c>
      <c r="V2414" s="12">
        <v>81.434306991398898</v>
      </c>
      <c r="W2414" s="59">
        <v>2.1979120538146349E-5</v>
      </c>
      <c r="X2414" s="59">
        <v>8.5215894468636288E-6</v>
      </c>
      <c r="Y2414" s="59">
        <v>0</v>
      </c>
      <c r="Z2414" s="59">
        <v>2.1673175809232342E-3</v>
      </c>
      <c r="AA2414" s="59">
        <v>1.592493026807598E-3</v>
      </c>
      <c r="AB2414" s="59">
        <v>0</v>
      </c>
      <c r="AC2414" s="59">
        <v>0</v>
      </c>
      <c r="AD2414" s="59">
        <v>0</v>
      </c>
      <c r="AE2414" s="59">
        <v>1.2111027526905326E-4</v>
      </c>
      <c r="AF2414" s="59">
        <v>2.7153775124550078E-4</v>
      </c>
      <c r="AG2414" s="59">
        <v>3.3124114957441681E-5</v>
      </c>
      <c r="AH2414" s="18">
        <v>3.832803144716216E-4</v>
      </c>
      <c r="AI2414" s="12">
        <v>413</v>
      </c>
      <c r="AJ2414" s="17">
        <v>8</v>
      </c>
      <c r="AK2414" s="18">
        <v>0.96139749751403258</v>
      </c>
      <c r="AL2414" t="str">
        <f>IF(AK2414&lt;='CAV Tier 1 Analysis'!$A$5,"Tier 1", "Tier 2")</f>
        <v>Tier 2</v>
      </c>
      <c r="AM2414" t="str">
        <f t="shared" si="75"/>
        <v>North Carolina - Tier 2</v>
      </c>
      <c r="AN2414" t="str">
        <f t="shared" si="76"/>
        <v>Franklinton, Town Of - Tier 2</v>
      </c>
    </row>
    <row r="2415" spans="1:40" x14ac:dyDescent="0.3">
      <c r="A2415">
        <v>4</v>
      </c>
      <c r="B2415" t="s">
        <v>39</v>
      </c>
      <c r="C2415" t="s">
        <v>5247</v>
      </c>
      <c r="D2415" t="s">
        <v>8058</v>
      </c>
      <c r="E2415" t="s">
        <v>2418</v>
      </c>
      <c r="F2415" s="12">
        <v>323.007494112068</v>
      </c>
      <c r="G2415" s="12">
        <v>1454.5989364778511</v>
      </c>
      <c r="H2415" s="12">
        <v>545.05542681189547</v>
      </c>
      <c r="I2415">
        <v>4</v>
      </c>
      <c r="J2415" s="15">
        <v>1.857260412980357E-2</v>
      </c>
      <c r="K2415" s="15">
        <v>0.98142739587019634</v>
      </c>
      <c r="L2415" s="58">
        <v>2.3453900000000001</v>
      </c>
      <c r="M2415">
        <v>24</v>
      </c>
      <c r="N2415">
        <v>4</v>
      </c>
      <c r="O2415" s="12">
        <v>10</v>
      </c>
      <c r="P2415" s="12">
        <v>2</v>
      </c>
      <c r="Q2415" s="12">
        <v>1</v>
      </c>
      <c r="R2415" s="12">
        <v>3.9257095834807854</v>
      </c>
      <c r="S2415" s="12">
        <v>10.123098670978457</v>
      </c>
      <c r="T2415" s="12">
        <v>1210.550180409417</v>
      </c>
      <c r="U2415" s="12">
        <v>887.54268629734895</v>
      </c>
      <c r="V2415" s="12">
        <v>244.04875606843416</v>
      </c>
      <c r="W2415" s="59">
        <v>4.8215507196336401E-5</v>
      </c>
      <c r="X2415" s="59">
        <v>2.0451814672472709E-4</v>
      </c>
      <c r="Y2415" s="59">
        <v>2.4202819628486719E-4</v>
      </c>
      <c r="Z2415" s="59">
        <v>1.8060979841026954E-3</v>
      </c>
      <c r="AA2415" s="59">
        <v>1.061662017871732E-3</v>
      </c>
      <c r="AB2415" s="59">
        <v>2.4277737314882253E-4</v>
      </c>
      <c r="AC2415" s="59">
        <v>1.3041159889622131E-4</v>
      </c>
      <c r="AD2415" s="59">
        <v>2.307547707322383E-5</v>
      </c>
      <c r="AE2415" s="59">
        <v>1.2905826579492381E-4</v>
      </c>
      <c r="AF2415" s="59">
        <v>2.2502068930715799E-4</v>
      </c>
      <c r="AG2415" s="59">
        <v>9.9268961079085238E-5</v>
      </c>
      <c r="AH2415" s="18">
        <v>3.8292129249816294E-4</v>
      </c>
      <c r="AI2415" s="12">
        <v>414</v>
      </c>
      <c r="AJ2415" s="17">
        <v>8</v>
      </c>
      <c r="AK2415" s="18">
        <v>0.96178041880653076</v>
      </c>
      <c r="AL2415" t="str">
        <f>IF(AK2415&lt;='CAV Tier 1 Analysis'!$A$5,"Tier 1", "Tier 2")</f>
        <v>Tier 2</v>
      </c>
      <c r="AM2415" t="str">
        <f t="shared" si="75"/>
        <v>North Carolina - Tier 2</v>
      </c>
      <c r="AN2415" t="str">
        <f t="shared" si="76"/>
        <v>Ayden,Town Of - Tier 2</v>
      </c>
    </row>
    <row r="2416" spans="1:40" x14ac:dyDescent="0.3">
      <c r="A2416">
        <v>4</v>
      </c>
      <c r="B2416" t="s">
        <v>39</v>
      </c>
      <c r="C2416" t="s">
        <v>5373</v>
      </c>
      <c r="D2416" t="s">
        <v>8225</v>
      </c>
      <c r="E2416" t="s">
        <v>2738</v>
      </c>
      <c r="F2416" s="12">
        <v>136.09215432277881</v>
      </c>
      <c r="G2416" s="12">
        <v>233.78414884277746</v>
      </c>
      <c r="H2416" s="12">
        <v>232.79273322846095</v>
      </c>
      <c r="I2416">
        <v>1</v>
      </c>
      <c r="J2416" s="15">
        <v>0.1782189198181213</v>
      </c>
      <c r="K2416" s="15">
        <v>0.82178108018187868</v>
      </c>
      <c r="L2416" s="58">
        <v>1.6230600000000002</v>
      </c>
      <c r="M2416">
        <v>49</v>
      </c>
      <c r="N2416">
        <v>0</v>
      </c>
      <c r="O2416" s="12">
        <v>11</v>
      </c>
      <c r="P2416" s="12">
        <v>3</v>
      </c>
      <c r="Q2416" s="12">
        <v>0</v>
      </c>
      <c r="R2416" s="12">
        <v>0.82178108018187868</v>
      </c>
      <c r="S2416" s="12">
        <v>41.488069457484386</v>
      </c>
      <c r="T2416" s="12">
        <v>216.15728071147808</v>
      </c>
      <c r="U2416" s="12">
        <v>80.065126388699269</v>
      </c>
      <c r="V2416" s="12">
        <v>17.626868131299375</v>
      </c>
      <c r="W2416" s="59">
        <v>3.3366161325018765E-5</v>
      </c>
      <c r="X2416" s="59">
        <v>4.1755788289631784E-4</v>
      </c>
      <c r="Y2416" s="59">
        <v>0</v>
      </c>
      <c r="Z2416" s="59">
        <v>1.9867077825129649E-3</v>
      </c>
      <c r="AA2416" s="59">
        <v>1.592493026807598E-3</v>
      </c>
      <c r="AB2416" s="59">
        <v>0</v>
      </c>
      <c r="AC2416" s="59">
        <v>2.72994683713101E-5</v>
      </c>
      <c r="AD2416" s="59">
        <v>9.4571536512146287E-5</v>
      </c>
      <c r="AE2416" s="59">
        <v>2.30447975135859E-5</v>
      </c>
      <c r="AF2416" s="59">
        <v>2.0299091195951696E-5</v>
      </c>
      <c r="AG2416" s="59">
        <v>7.1698824229264285E-6</v>
      </c>
      <c r="AH2416" s="18">
        <v>3.8204632995980192E-4</v>
      </c>
      <c r="AI2416" s="12">
        <v>415</v>
      </c>
      <c r="AJ2416" s="17">
        <v>8</v>
      </c>
      <c r="AK2416" s="18">
        <v>0.96216246513649051</v>
      </c>
      <c r="AL2416" t="str">
        <f>IF(AK2416&lt;='CAV Tier 1 Analysis'!$A$5,"Tier 1", "Tier 2")</f>
        <v>Tier 2</v>
      </c>
      <c r="AM2416" t="str">
        <f t="shared" si="75"/>
        <v>North Carolina - Tier 2</v>
      </c>
      <c r="AN2416" t="str">
        <f t="shared" si="76"/>
        <v>Maggie Valley, Town Of - Tier 2</v>
      </c>
    </row>
    <row r="2417" spans="1:40" x14ac:dyDescent="0.3">
      <c r="A2417">
        <v>4</v>
      </c>
      <c r="B2417" t="s">
        <v>39</v>
      </c>
      <c r="C2417" t="s">
        <v>5182</v>
      </c>
      <c r="D2417" t="s">
        <v>7968</v>
      </c>
      <c r="E2417" t="s">
        <v>2830</v>
      </c>
      <c r="F2417" s="12">
        <v>39.431618499313032</v>
      </c>
      <c r="G2417" s="12">
        <v>16.091915440651341</v>
      </c>
      <c r="H2417" s="12">
        <v>9.0068418797314695</v>
      </c>
      <c r="I2417">
        <v>1</v>
      </c>
      <c r="J2417" s="15">
        <v>0.34142785037294598</v>
      </c>
      <c r="K2417" s="15">
        <v>0.65857214962705402</v>
      </c>
      <c r="L2417" s="58">
        <v>0.35661999999999999</v>
      </c>
      <c r="M2417">
        <v>5</v>
      </c>
      <c r="N2417">
        <v>0</v>
      </c>
      <c r="O2417" s="12">
        <v>11</v>
      </c>
      <c r="P2417" s="12">
        <v>4</v>
      </c>
      <c r="Q2417" s="12">
        <v>0</v>
      </c>
      <c r="R2417" s="12">
        <v>0.65857214962705402</v>
      </c>
      <c r="S2417" s="12">
        <v>3.0751866616457399</v>
      </c>
      <c r="T2417" s="12">
        <v>19.194529352949587</v>
      </c>
      <c r="U2417" s="12">
        <v>0</v>
      </c>
      <c r="V2417" s="12">
        <v>0</v>
      </c>
      <c r="W2417" s="59">
        <v>7.3312388030807185E-6</v>
      </c>
      <c r="X2417" s="59">
        <v>4.2607947234318144E-5</v>
      </c>
      <c r="Y2417" s="59">
        <v>0</v>
      </c>
      <c r="Z2417" s="59">
        <v>1.9867077825129649E-3</v>
      </c>
      <c r="AA2417" s="59">
        <v>2.123324035743464E-3</v>
      </c>
      <c r="AB2417" s="59">
        <v>0</v>
      </c>
      <c r="AC2417" s="59">
        <v>2.187768738237485E-5</v>
      </c>
      <c r="AD2417" s="59">
        <v>7.0098496135503102E-6</v>
      </c>
      <c r="AE2417" s="59">
        <v>2.0463527337657521E-6</v>
      </c>
      <c r="AF2417" s="59">
        <v>0</v>
      </c>
      <c r="AG2417" s="59">
        <v>0</v>
      </c>
      <c r="AH2417" s="18">
        <v>3.8099135400213811E-4</v>
      </c>
      <c r="AI2417" s="12">
        <v>416</v>
      </c>
      <c r="AJ2417" s="17">
        <v>8</v>
      </c>
      <c r="AK2417" s="18">
        <v>0.96254345649049267</v>
      </c>
      <c r="AL2417" t="str">
        <f>IF(AK2417&lt;='CAV Tier 1 Analysis'!$A$5,"Tier 1", "Tier 2")</f>
        <v>Tier 2</v>
      </c>
      <c r="AM2417" t="str">
        <f t="shared" si="75"/>
        <v>North Carolina - Tier 2</v>
      </c>
      <c r="AN2417" t="str">
        <f t="shared" si="76"/>
        <v>Conetoe, Town Of - Tier 2</v>
      </c>
    </row>
    <row r="2418" spans="1:40" x14ac:dyDescent="0.3">
      <c r="A2418">
        <v>4</v>
      </c>
      <c r="B2418" t="s">
        <v>39</v>
      </c>
      <c r="C2418" t="s">
        <v>5330</v>
      </c>
      <c r="D2418" t="s">
        <v>8167</v>
      </c>
      <c r="E2418" t="s">
        <v>2834</v>
      </c>
      <c r="F2418" s="12">
        <v>75.571555985994848</v>
      </c>
      <c r="G2418" s="12">
        <v>9.8467700453263571</v>
      </c>
      <c r="H2418" s="12">
        <v>5.5300835041909204</v>
      </c>
      <c r="I2418">
        <v>1</v>
      </c>
      <c r="J2418" s="15">
        <v>9.8819260538136278E-2</v>
      </c>
      <c r="K2418" s="15">
        <v>0.90118073946186361</v>
      </c>
      <c r="L2418" s="58">
        <v>0.68347000000000002</v>
      </c>
      <c r="M2418">
        <v>3</v>
      </c>
      <c r="N2418">
        <v>0</v>
      </c>
      <c r="O2418" s="12">
        <v>11</v>
      </c>
      <c r="P2418" s="12">
        <v>4</v>
      </c>
      <c r="Q2418" s="12">
        <v>0</v>
      </c>
      <c r="R2418" s="12">
        <v>0.90118073946186361</v>
      </c>
      <c r="S2418" s="12">
        <v>0.5464787625982922</v>
      </c>
      <c r="T2418" s="12">
        <v>12.305778050102514</v>
      </c>
      <c r="U2418" s="12">
        <v>0</v>
      </c>
      <c r="V2418" s="12">
        <v>0</v>
      </c>
      <c r="W2418" s="59">
        <v>1.4050478898383656E-5</v>
      </c>
      <c r="X2418" s="59">
        <v>2.5564768340590886E-5</v>
      </c>
      <c r="Y2418" s="59">
        <v>0</v>
      </c>
      <c r="Z2418" s="59">
        <v>1.9867077825129649E-3</v>
      </c>
      <c r="AA2418" s="59">
        <v>2.123324035743464E-3</v>
      </c>
      <c r="AB2418" s="59">
        <v>0</v>
      </c>
      <c r="AC2418" s="59">
        <v>2.9937115476457635E-5</v>
      </c>
      <c r="AD2418" s="59">
        <v>1.2456915186940248E-6</v>
      </c>
      <c r="AE2418" s="59">
        <v>1.3119343585297234E-6</v>
      </c>
      <c r="AF2418" s="59">
        <v>0</v>
      </c>
      <c r="AG2418" s="59">
        <v>0</v>
      </c>
      <c r="AH2418" s="18">
        <v>3.8019470971355321E-4</v>
      </c>
      <c r="AI2418" s="12">
        <v>417</v>
      </c>
      <c r="AJ2418" s="17">
        <v>8</v>
      </c>
      <c r="AK2418" s="18">
        <v>0.96292365120020618</v>
      </c>
      <c r="AL2418" t="str">
        <f>IF(AK2418&lt;='CAV Tier 1 Analysis'!$A$5,"Tier 1", "Tier 2")</f>
        <v>Tier 2</v>
      </c>
      <c r="AM2418" t="str">
        <f t="shared" si="75"/>
        <v>North Carolina - Tier 2</v>
      </c>
      <c r="AN2418" t="str">
        <f t="shared" si="76"/>
        <v>Leggett, City Of - Tier 2</v>
      </c>
    </row>
    <row r="2419" spans="1:40" x14ac:dyDescent="0.3">
      <c r="A2419">
        <v>4</v>
      </c>
      <c r="B2419" t="s">
        <v>39</v>
      </c>
      <c r="C2419" t="s">
        <v>5469</v>
      </c>
      <c r="D2419" t="s">
        <v>8336</v>
      </c>
      <c r="E2419" t="s">
        <v>1871</v>
      </c>
      <c r="F2419" s="12">
        <v>833.9794776994753</v>
      </c>
      <c r="G2419" s="12">
        <v>4800.313655304386</v>
      </c>
      <c r="H2419" s="12">
        <v>848.94367760778505</v>
      </c>
      <c r="I2419">
        <v>0</v>
      </c>
      <c r="J2419" s="15">
        <v>1.9507173307640531E-3</v>
      </c>
      <c r="K2419" s="15">
        <v>0.9980492826692362</v>
      </c>
      <c r="L2419" s="58">
        <v>7.5766999999999989</v>
      </c>
      <c r="M2419">
        <v>3</v>
      </c>
      <c r="N2419">
        <v>0</v>
      </c>
      <c r="O2419" s="12">
        <v>10</v>
      </c>
      <c r="P2419" s="12">
        <v>1</v>
      </c>
      <c r="Q2419" s="12">
        <v>0</v>
      </c>
      <c r="R2419" s="12">
        <v>0</v>
      </c>
      <c r="S2419" s="12">
        <v>1.6560491447520773</v>
      </c>
      <c r="T2419" s="12">
        <v>2352.9049142602921</v>
      </c>
      <c r="U2419" s="12">
        <v>1518.9254365608167</v>
      </c>
      <c r="V2419" s="12">
        <v>2447.4087410440939</v>
      </c>
      <c r="W2419" s="59">
        <v>1.5575850215720285E-4</v>
      </c>
      <c r="X2419" s="59">
        <v>2.5564768340590886E-5</v>
      </c>
      <c r="Y2419" s="59">
        <v>0</v>
      </c>
      <c r="Z2419" s="59">
        <v>1.8060979841026954E-3</v>
      </c>
      <c r="AA2419" s="59">
        <v>5.3083100893586599E-4</v>
      </c>
      <c r="AB2419" s="59">
        <v>0</v>
      </c>
      <c r="AC2419" s="59">
        <v>0</v>
      </c>
      <c r="AD2419" s="59">
        <v>3.7749433561695067E-6</v>
      </c>
      <c r="AE2419" s="59">
        <v>2.5084612990771397E-4</v>
      </c>
      <c r="AF2419" s="59">
        <v>3.8509657509203202E-4</v>
      </c>
      <c r="AG2419" s="59">
        <v>9.9550486129580044E-4</v>
      </c>
      <c r="AH2419" s="18">
        <v>3.7758861574437009E-4</v>
      </c>
      <c r="AI2419" s="12">
        <v>418</v>
      </c>
      <c r="AJ2419" s="17">
        <v>8</v>
      </c>
      <c r="AK2419" s="18">
        <v>0.96330123981595051</v>
      </c>
      <c r="AL2419" t="str">
        <f>IF(AK2419&lt;='CAV Tier 1 Analysis'!$A$5,"Tier 1", "Tier 2")</f>
        <v>Tier 2</v>
      </c>
      <c r="AM2419" t="str">
        <f t="shared" si="75"/>
        <v>North Carolina - Tier 2</v>
      </c>
      <c r="AN2419" t="str">
        <f t="shared" si="76"/>
        <v>Mineral Springs, Town Of - Tier 2</v>
      </c>
    </row>
    <row r="2420" spans="1:40" x14ac:dyDescent="0.3">
      <c r="A2420">
        <v>4</v>
      </c>
      <c r="B2420" t="s">
        <v>39</v>
      </c>
      <c r="C2420" t="s">
        <v>5188</v>
      </c>
      <c r="D2420" t="s">
        <v>7974</v>
      </c>
      <c r="E2420" t="s">
        <v>2837</v>
      </c>
      <c r="F2420" s="12">
        <v>93.945887613051724</v>
      </c>
      <c r="G2420" s="12">
        <v>38.624752861676804</v>
      </c>
      <c r="H2420" s="12">
        <v>20.300873495593393</v>
      </c>
      <c r="I2420">
        <v>0</v>
      </c>
      <c r="J2420" s="15">
        <v>0.12672269327930766</v>
      </c>
      <c r="K2420" s="15">
        <v>0.87327730672069248</v>
      </c>
      <c r="L2420" s="58">
        <v>0.79962</v>
      </c>
      <c r="M2420">
        <v>9</v>
      </c>
      <c r="N2420">
        <v>0</v>
      </c>
      <c r="O2420" s="12">
        <v>12</v>
      </c>
      <c r="P2420" s="12">
        <v>3.5</v>
      </c>
      <c r="Q2420" s="12">
        <v>0</v>
      </c>
      <c r="R2420" s="12">
        <v>0</v>
      </c>
      <c r="S2420" s="12">
        <v>2.5725813652841079</v>
      </c>
      <c r="T2420" s="12">
        <v>43.24994292633869</v>
      </c>
      <c r="U2420" s="12">
        <v>0</v>
      </c>
      <c r="V2420" s="12">
        <v>0</v>
      </c>
      <c r="W2420" s="59">
        <v>1.6438240064268422E-5</v>
      </c>
      <c r="X2420" s="59">
        <v>7.6694305021772659E-5</v>
      </c>
      <c r="Y2420" s="59">
        <v>0</v>
      </c>
      <c r="Z2420" s="59">
        <v>2.1673175809232342E-3</v>
      </c>
      <c r="AA2420" s="59">
        <v>1.8579085312755309E-3</v>
      </c>
      <c r="AB2420" s="59">
        <v>0</v>
      </c>
      <c r="AC2420" s="59">
        <v>0</v>
      </c>
      <c r="AD2420" s="59">
        <v>5.8641671135542189E-6</v>
      </c>
      <c r="AE2420" s="59">
        <v>4.610930401840021E-6</v>
      </c>
      <c r="AF2420" s="59">
        <v>0</v>
      </c>
      <c r="AG2420" s="59">
        <v>0</v>
      </c>
      <c r="AH2420" s="18">
        <v>3.7534852316365461E-4</v>
      </c>
      <c r="AI2420" s="12">
        <v>419</v>
      </c>
      <c r="AJ2420" s="17">
        <v>8</v>
      </c>
      <c r="AK2420" s="18">
        <v>0.96367658833911418</v>
      </c>
      <c r="AL2420" t="str">
        <f>IF(AK2420&lt;='CAV Tier 1 Analysis'!$A$5,"Tier 1", "Tier 2")</f>
        <v>Tier 2</v>
      </c>
      <c r="AM2420" t="str">
        <f t="shared" si="75"/>
        <v>North Carolina - Tier 2</v>
      </c>
      <c r="AN2420" t="str">
        <f t="shared" si="76"/>
        <v>Whitakers, Town Of - Tier 2</v>
      </c>
    </row>
    <row r="2421" spans="1:40" x14ac:dyDescent="0.3">
      <c r="A2421">
        <v>4</v>
      </c>
      <c r="B2421" t="s">
        <v>39</v>
      </c>
      <c r="C2421" t="s">
        <v>5183</v>
      </c>
      <c r="D2421" t="s">
        <v>7969</v>
      </c>
      <c r="E2421" t="s">
        <v>2851</v>
      </c>
      <c r="F2421" s="12">
        <v>57.467863268557437</v>
      </c>
      <c r="G2421" s="12">
        <v>42.329777376303973</v>
      </c>
      <c r="H2421" s="12">
        <v>29.911023369660231</v>
      </c>
      <c r="I2421">
        <v>0</v>
      </c>
      <c r="J2421" s="15">
        <v>8.4657713472120685E-3</v>
      </c>
      <c r="K2421" s="15">
        <v>0.99153422865278806</v>
      </c>
      <c r="L2421" s="58">
        <v>0.51973999999999998</v>
      </c>
      <c r="M2421">
        <v>0</v>
      </c>
      <c r="N2421">
        <v>0</v>
      </c>
      <c r="O2421" s="12">
        <v>11</v>
      </c>
      <c r="P2421" s="12">
        <v>4</v>
      </c>
      <c r="Q2421" s="12">
        <v>0</v>
      </c>
      <c r="R2421" s="12">
        <v>0</v>
      </c>
      <c r="S2421" s="12">
        <v>0.25321988460866018</v>
      </c>
      <c r="T2421" s="12">
        <v>57.398875225829002</v>
      </c>
      <c r="U2421" s="12">
        <v>0</v>
      </c>
      <c r="V2421" s="12">
        <v>0</v>
      </c>
      <c r="W2421" s="59">
        <v>1.0684588793430466E-5</v>
      </c>
      <c r="X2421" s="59">
        <v>0</v>
      </c>
      <c r="Y2421" s="59">
        <v>0</v>
      </c>
      <c r="Z2421" s="59">
        <v>1.9867077825129649E-3</v>
      </c>
      <c r="AA2421" s="59">
        <v>2.123324035743464E-3</v>
      </c>
      <c r="AB2421" s="59">
        <v>0</v>
      </c>
      <c r="AC2421" s="59">
        <v>0</v>
      </c>
      <c r="AD2421" s="59">
        <v>5.772115665061225E-7</v>
      </c>
      <c r="AE2421" s="59">
        <v>6.1193657356024142E-6</v>
      </c>
      <c r="AF2421" s="59">
        <v>0</v>
      </c>
      <c r="AG2421" s="59">
        <v>0</v>
      </c>
      <c r="AH2421" s="18">
        <v>3.7521936221381524E-4</v>
      </c>
      <c r="AI2421" s="12">
        <v>420</v>
      </c>
      <c r="AJ2421" s="17">
        <v>8</v>
      </c>
      <c r="AK2421" s="18">
        <v>0.96405180770132803</v>
      </c>
      <c r="AL2421" t="str">
        <f>IF(AK2421&lt;='CAV Tier 1 Analysis'!$A$5,"Tier 1", "Tier 2")</f>
        <v>Tier 2</v>
      </c>
      <c r="AM2421" t="str">
        <f t="shared" si="75"/>
        <v>North Carolina - Tier 2</v>
      </c>
      <c r="AN2421" t="str">
        <f t="shared" si="76"/>
        <v>Macclesfield, Town Of - Tier 2</v>
      </c>
    </row>
    <row r="2422" spans="1:40" x14ac:dyDescent="0.3">
      <c r="A2422">
        <v>4</v>
      </c>
      <c r="B2422" t="s">
        <v>39</v>
      </c>
      <c r="C2422" t="s">
        <v>5114</v>
      </c>
      <c r="D2422" t="s">
        <v>7905</v>
      </c>
      <c r="E2422" t="s">
        <v>2466</v>
      </c>
      <c r="F2422" s="12">
        <v>50.88154664426969</v>
      </c>
      <c r="G2422" s="12">
        <v>170.13514661274817</v>
      </c>
      <c r="H2422" s="12">
        <v>111.21569767323486</v>
      </c>
      <c r="I2422">
        <v>47</v>
      </c>
      <c r="J2422" s="15">
        <v>0.4419250304093893</v>
      </c>
      <c r="K2422" s="15">
        <v>0.55807496959061087</v>
      </c>
      <c r="L2422" s="58">
        <v>1.07697</v>
      </c>
      <c r="M2422">
        <v>35</v>
      </c>
      <c r="N2422">
        <v>1</v>
      </c>
      <c r="O2422" s="12">
        <v>12</v>
      </c>
      <c r="P2422" s="12">
        <v>1</v>
      </c>
      <c r="Q2422" s="12">
        <v>0</v>
      </c>
      <c r="R2422" s="12">
        <v>26.229523570758712</v>
      </c>
      <c r="S2422" s="12">
        <v>49.149000576245761</v>
      </c>
      <c r="T2422" s="12">
        <v>193.93692503764714</v>
      </c>
      <c r="U2422" s="12">
        <v>143.05537839337745</v>
      </c>
      <c r="V2422" s="12">
        <v>0</v>
      </c>
      <c r="W2422" s="59">
        <v>2.2139880695849482E-5</v>
      </c>
      <c r="X2422" s="59">
        <v>2.9825563064022703E-4</v>
      </c>
      <c r="Y2422" s="59">
        <v>6.0507049071216798E-5</v>
      </c>
      <c r="Z2422" s="59">
        <v>2.1673175809232342E-3</v>
      </c>
      <c r="AA2422" s="59">
        <v>5.3083100893586599E-4</v>
      </c>
      <c r="AB2422" s="59">
        <v>0</v>
      </c>
      <c r="AC2422" s="59">
        <v>8.7134160956343963E-4</v>
      </c>
      <c r="AD2422" s="59">
        <v>1.1203453338061781E-4</v>
      </c>
      <c r="AE2422" s="59">
        <v>2.0675857658782747E-5</v>
      </c>
      <c r="AF2422" s="59">
        <v>3.6269151165524354E-5</v>
      </c>
      <c r="AG2422" s="59">
        <v>0</v>
      </c>
      <c r="AH2422" s="18">
        <v>3.7448839109406899E-4</v>
      </c>
      <c r="AI2422" s="12">
        <v>421</v>
      </c>
      <c r="AJ2422" s="17">
        <v>8</v>
      </c>
      <c r="AK2422" s="18">
        <v>0.96442629609242214</v>
      </c>
      <c r="AL2422" t="str">
        <f>IF(AK2422&lt;='CAV Tier 1 Analysis'!$A$5,"Tier 1", "Tier 2")</f>
        <v>Tier 2</v>
      </c>
      <c r="AM2422" t="str">
        <f t="shared" si="75"/>
        <v>North Carolina - Tier 2</v>
      </c>
      <c r="AN2422" t="str">
        <f t="shared" si="76"/>
        <v>Aurora, Town Of - Tier 2</v>
      </c>
    </row>
    <row r="2423" spans="1:40" x14ac:dyDescent="0.3">
      <c r="A2423">
        <v>4</v>
      </c>
      <c r="B2423" t="s">
        <v>39</v>
      </c>
      <c r="C2423" t="s">
        <v>5416</v>
      </c>
      <c r="D2423" t="s">
        <v>8275</v>
      </c>
      <c r="E2423" t="s">
        <v>2603</v>
      </c>
      <c r="F2423" s="12">
        <v>400.18561074042509</v>
      </c>
      <c r="G2423" s="12">
        <v>2986.6496846645596</v>
      </c>
      <c r="H2423" s="12">
        <v>1288.0285065723735</v>
      </c>
      <c r="I2423">
        <v>0</v>
      </c>
      <c r="J2423" s="15">
        <v>3.8247185558765932E-2</v>
      </c>
      <c r="K2423" s="15">
        <v>0.96175281444123406</v>
      </c>
      <c r="L2423" s="58">
        <v>4.0389900000000001</v>
      </c>
      <c r="M2423">
        <v>8</v>
      </c>
      <c r="N2423">
        <v>0</v>
      </c>
      <c r="O2423" s="12">
        <v>10</v>
      </c>
      <c r="P2423" s="12">
        <v>2</v>
      </c>
      <c r="Q2423" s="12">
        <v>0</v>
      </c>
      <c r="R2423" s="12">
        <v>0</v>
      </c>
      <c r="S2423" s="12">
        <v>49.263465295853734</v>
      </c>
      <c r="T2423" s="12">
        <v>2884.353430861071</v>
      </c>
      <c r="U2423" s="12">
        <v>2484.167820120646</v>
      </c>
      <c r="V2423" s="12">
        <v>102.29625380348853</v>
      </c>
      <c r="W2423" s="59">
        <v>8.3031799151071149E-5</v>
      </c>
      <c r="X2423" s="59">
        <v>6.817271557490903E-5</v>
      </c>
      <c r="Y2423" s="59">
        <v>0</v>
      </c>
      <c r="Z2423" s="59">
        <v>1.8060979841026954E-3</v>
      </c>
      <c r="AA2423" s="59">
        <v>1.061662017871732E-3</v>
      </c>
      <c r="AB2423" s="59">
        <v>0</v>
      </c>
      <c r="AC2423" s="59">
        <v>0</v>
      </c>
      <c r="AD2423" s="59">
        <v>1.122954542803201E-4</v>
      </c>
      <c r="AE2423" s="59">
        <v>3.0750451963971532E-4</v>
      </c>
      <c r="AF2423" s="59">
        <v>6.2981664303967061E-4</v>
      </c>
      <c r="AG2423" s="59">
        <v>4.160989386279515E-5</v>
      </c>
      <c r="AH2423" s="18">
        <v>3.7365372977480991E-4</v>
      </c>
      <c r="AI2423" s="12">
        <v>422</v>
      </c>
      <c r="AJ2423" s="17">
        <v>8</v>
      </c>
      <c r="AK2423" s="18">
        <v>0.96479994982219697</v>
      </c>
      <c r="AL2423" t="str">
        <f>IF(AK2423&lt;='CAV Tier 1 Analysis'!$A$5,"Tier 1", "Tier 2")</f>
        <v>Tier 2</v>
      </c>
      <c r="AM2423" t="str">
        <f t="shared" si="75"/>
        <v>North Carolina - Tier 2</v>
      </c>
      <c r="AN2423" t="str">
        <f t="shared" si="76"/>
        <v>Erwin, Town Of On Probation Eff Apr 28, 2006 - Tier 2</v>
      </c>
    </row>
    <row r="2424" spans="1:40" x14ac:dyDescent="0.3">
      <c r="A2424">
        <v>4</v>
      </c>
      <c r="B2424" t="s">
        <v>39</v>
      </c>
      <c r="C2424" t="s">
        <v>5411</v>
      </c>
      <c r="D2424" t="s">
        <v>8269</v>
      </c>
      <c r="E2424" t="s">
        <v>2843</v>
      </c>
      <c r="F2424" s="12">
        <v>113.67326150928305</v>
      </c>
      <c r="G2424" s="12">
        <v>190.17864394469458</v>
      </c>
      <c r="H2424" s="12">
        <v>69.288397304076398</v>
      </c>
      <c r="I2424">
        <v>1</v>
      </c>
      <c r="J2424" s="15">
        <v>0</v>
      </c>
      <c r="K2424" s="15">
        <v>1</v>
      </c>
      <c r="L2424" s="58">
        <v>0.91732999999999998</v>
      </c>
      <c r="M2424">
        <v>1</v>
      </c>
      <c r="N2424">
        <v>0</v>
      </c>
      <c r="O2424" s="12">
        <v>13</v>
      </c>
      <c r="P2424" s="12">
        <v>3</v>
      </c>
      <c r="Q2424" s="12">
        <v>0</v>
      </c>
      <c r="R2424" s="12">
        <v>1</v>
      </c>
      <c r="S2424" s="12">
        <v>0</v>
      </c>
      <c r="T2424" s="12">
        <v>150.58837111468011</v>
      </c>
      <c r="U2424" s="12">
        <v>36.915109605397063</v>
      </c>
      <c r="V2424" s="12">
        <v>39.59027283001447</v>
      </c>
      <c r="W2424" s="59">
        <v>1.885807103143412E-5</v>
      </c>
      <c r="X2424" s="59">
        <v>8.5215894468636288E-6</v>
      </c>
      <c r="Y2424" s="59">
        <v>0</v>
      </c>
      <c r="Z2424" s="59">
        <v>2.3479273793335039E-3</v>
      </c>
      <c r="AA2424" s="59">
        <v>1.592493026807598E-3</v>
      </c>
      <c r="AB2424" s="59">
        <v>0</v>
      </c>
      <c r="AC2424" s="59">
        <v>3.3219879393266284E-5</v>
      </c>
      <c r="AD2424" s="59">
        <v>0</v>
      </c>
      <c r="AE2424" s="59">
        <v>1.6054414215501636E-5</v>
      </c>
      <c r="AF2424" s="59">
        <v>9.3591705925824014E-6</v>
      </c>
      <c r="AG2424" s="59">
        <v>1.6103688934890657E-5</v>
      </c>
      <c r="AH2424" s="18">
        <v>3.6750338361414922E-4</v>
      </c>
      <c r="AI2424" s="12">
        <v>423</v>
      </c>
      <c r="AJ2424" s="17">
        <v>8</v>
      </c>
      <c r="AK2424" s="18">
        <v>0.9651674532058111</v>
      </c>
      <c r="AL2424" t="str">
        <f>IF(AK2424&lt;='CAV Tier 1 Analysis'!$A$5,"Tier 1", "Tier 2")</f>
        <v>Tier 2</v>
      </c>
      <c r="AM2424" t="str">
        <f t="shared" si="75"/>
        <v>North Carolina - Tier 2</v>
      </c>
      <c r="AN2424" t="str">
        <f t="shared" si="76"/>
        <v>Middlesex,  Town Of - Tier 2</v>
      </c>
    </row>
    <row r="2425" spans="1:40" x14ac:dyDescent="0.3">
      <c r="A2425">
        <v>4</v>
      </c>
      <c r="B2425" t="s">
        <v>39</v>
      </c>
      <c r="C2425" t="s">
        <v>5420</v>
      </c>
      <c r="D2425" t="s">
        <v>8280</v>
      </c>
      <c r="E2425" t="s">
        <v>2747</v>
      </c>
      <c r="F2425" s="12">
        <v>279.07966747392976</v>
      </c>
      <c r="G2425" s="12">
        <v>1251.1109484527426</v>
      </c>
      <c r="H2425" s="12">
        <v>556.41516323157441</v>
      </c>
      <c r="I2425">
        <v>0</v>
      </c>
      <c r="J2425" s="15">
        <v>0.14175682922010785</v>
      </c>
      <c r="K2425" s="15">
        <v>0.85824317077989221</v>
      </c>
      <c r="L2425" s="58">
        <v>3.8975900000000001</v>
      </c>
      <c r="M2425">
        <v>16</v>
      </c>
      <c r="N2425">
        <v>0</v>
      </c>
      <c r="O2425" s="12">
        <v>9</v>
      </c>
      <c r="P2425" s="12">
        <v>3</v>
      </c>
      <c r="Q2425" s="12">
        <v>0</v>
      </c>
      <c r="R2425" s="12">
        <v>0</v>
      </c>
      <c r="S2425" s="12">
        <v>78.875649269696723</v>
      </c>
      <c r="T2425" s="12">
        <v>1142.5468315209146</v>
      </c>
      <c r="U2425" s="12">
        <v>863.46716404698486</v>
      </c>
      <c r="V2425" s="12">
        <v>108.56411693182804</v>
      </c>
      <c r="W2425" s="59">
        <v>8.0124959470863607E-5</v>
      </c>
      <c r="X2425" s="59">
        <v>1.3634543114981806E-4</v>
      </c>
      <c r="Y2425" s="59">
        <v>0</v>
      </c>
      <c r="Z2425" s="59">
        <v>1.6254881856924259E-3</v>
      </c>
      <c r="AA2425" s="59">
        <v>1.592493026807598E-3</v>
      </c>
      <c r="AB2425" s="59">
        <v>0</v>
      </c>
      <c r="AC2425" s="59">
        <v>0</v>
      </c>
      <c r="AD2425" s="59">
        <v>1.7979605805646146E-4</v>
      </c>
      <c r="AE2425" s="59">
        <v>1.2180834388517775E-4</v>
      </c>
      <c r="AF2425" s="59">
        <v>2.189167681145814E-4</v>
      </c>
      <c r="AG2425" s="59">
        <v>4.4159401883076536E-5</v>
      </c>
      <c r="AH2425" s="18">
        <v>3.6355747046000025E-4</v>
      </c>
      <c r="AI2425" s="12">
        <v>424</v>
      </c>
      <c r="AJ2425" s="17">
        <v>8</v>
      </c>
      <c r="AK2425" s="18">
        <v>0.96553101067627112</v>
      </c>
      <c r="AL2425" t="str">
        <f>IF(AK2425&lt;='CAV Tier 1 Analysis'!$A$5,"Tier 1", "Tier 2")</f>
        <v>Tier 2</v>
      </c>
      <c r="AM2425" t="str">
        <f t="shared" si="75"/>
        <v>North Carolina - Tier 2</v>
      </c>
      <c r="AN2425" t="str">
        <f t="shared" si="76"/>
        <v>Whispering Pines, Village Of - Tier 2</v>
      </c>
    </row>
    <row r="2426" spans="1:40" x14ac:dyDescent="0.3">
      <c r="A2426">
        <v>4</v>
      </c>
      <c r="B2426" t="s">
        <v>39</v>
      </c>
      <c r="C2426" t="s">
        <v>5199</v>
      </c>
      <c r="D2426" t="s">
        <v>7988</v>
      </c>
      <c r="E2426" t="s">
        <v>2859</v>
      </c>
      <c r="F2426" s="12">
        <v>58.20691589199469</v>
      </c>
      <c r="G2426" s="12">
        <v>107.07045776587158</v>
      </c>
      <c r="H2426" s="12">
        <v>29.638201874695888</v>
      </c>
      <c r="I2426">
        <v>0</v>
      </c>
      <c r="J2426" s="15">
        <v>4.4524839542764989E-2</v>
      </c>
      <c r="K2426" s="15">
        <v>0.95547516045723502</v>
      </c>
      <c r="L2426" s="58">
        <v>0.91769000000000001</v>
      </c>
      <c r="M2426">
        <v>0</v>
      </c>
      <c r="N2426">
        <v>0</v>
      </c>
      <c r="O2426" s="12">
        <v>13</v>
      </c>
      <c r="P2426" s="12">
        <v>3</v>
      </c>
      <c r="Q2426" s="12">
        <v>0</v>
      </c>
      <c r="R2426" s="12">
        <v>0</v>
      </c>
      <c r="S2426" s="12">
        <v>1.319636182806911</v>
      </c>
      <c r="T2426" s="12">
        <v>75.248646647096265</v>
      </c>
      <c r="U2426" s="12">
        <v>17.041730755101575</v>
      </c>
      <c r="V2426" s="12">
        <v>31.821811118775315</v>
      </c>
      <c r="W2426" s="59">
        <v>1.8865471754806643E-5</v>
      </c>
      <c r="X2426" s="59">
        <v>0</v>
      </c>
      <c r="Y2426" s="59">
        <v>0</v>
      </c>
      <c r="Z2426" s="59">
        <v>2.3479273793335039E-3</v>
      </c>
      <c r="AA2426" s="59">
        <v>1.592493026807598E-3</v>
      </c>
      <c r="AB2426" s="59">
        <v>0</v>
      </c>
      <c r="AC2426" s="59">
        <v>0</v>
      </c>
      <c r="AD2426" s="59">
        <v>3.0080942082148243E-6</v>
      </c>
      <c r="AE2426" s="59">
        <v>8.0223521476860745E-6</v>
      </c>
      <c r="AF2426" s="59">
        <v>4.320628247749671E-6</v>
      </c>
      <c r="AG2426" s="59">
        <v>1.2943799346921936E-5</v>
      </c>
      <c r="AH2426" s="18">
        <v>3.6250734107695274E-4</v>
      </c>
      <c r="AI2426" s="12">
        <v>425</v>
      </c>
      <c r="AJ2426" s="17">
        <v>8</v>
      </c>
      <c r="AK2426" s="18">
        <v>0.96589351801734802</v>
      </c>
      <c r="AL2426" t="str">
        <f>IF(AK2426&lt;='CAV Tier 1 Analysis'!$A$5,"Tier 1", "Tier 2")</f>
        <v>Tier 2</v>
      </c>
      <c r="AM2426" t="str">
        <f t="shared" si="75"/>
        <v>North Carolina - Tier 2</v>
      </c>
      <c r="AN2426" t="str">
        <f t="shared" si="76"/>
        <v>Stem, Town Of - Tier 2</v>
      </c>
    </row>
    <row r="2427" spans="1:40" x14ac:dyDescent="0.3">
      <c r="A2427">
        <v>4</v>
      </c>
      <c r="B2427" t="s">
        <v>39</v>
      </c>
      <c r="C2427" t="s">
        <v>5257</v>
      </c>
      <c r="D2427" t="s">
        <v>8072</v>
      </c>
      <c r="E2427" t="s">
        <v>2808</v>
      </c>
      <c r="F2427" s="12">
        <v>294.02544502666979</v>
      </c>
      <c r="G2427" s="12">
        <v>880.5037530946704</v>
      </c>
      <c r="H2427" s="12">
        <v>416.38262591134151</v>
      </c>
      <c r="I2427">
        <v>1</v>
      </c>
      <c r="J2427" s="15">
        <v>6.6880334892239268E-2</v>
      </c>
      <c r="K2427" s="15">
        <v>0.9331196651077609</v>
      </c>
      <c r="L2427" s="58">
        <v>2.7519300000000002</v>
      </c>
      <c r="M2427">
        <v>5</v>
      </c>
      <c r="N2427">
        <v>0</v>
      </c>
      <c r="O2427" s="12">
        <v>8.8571428571428577</v>
      </c>
      <c r="P2427" s="12">
        <v>3.5714285714285716</v>
      </c>
      <c r="Q2427" s="12">
        <v>0</v>
      </c>
      <c r="R2427" s="12">
        <v>0.9331196651077609</v>
      </c>
      <c r="S2427" s="12">
        <v>27.847809464260504</v>
      </c>
      <c r="T2427" s="12">
        <v>1035.3273679166493</v>
      </c>
      <c r="U2427" s="12">
        <v>741.30192288997955</v>
      </c>
      <c r="V2427" s="12">
        <v>0</v>
      </c>
      <c r="W2427" s="59">
        <v>5.6572979640406942E-5</v>
      </c>
      <c r="X2427" s="59">
        <v>4.2607947234318144E-5</v>
      </c>
      <c r="Y2427" s="59">
        <v>0</v>
      </c>
      <c r="Z2427" s="59">
        <v>1.5996867859195303E-3</v>
      </c>
      <c r="AA2427" s="59">
        <v>1.8958250319138072E-3</v>
      </c>
      <c r="AB2427" s="59">
        <v>0</v>
      </c>
      <c r="AC2427" s="59">
        <v>3.0998122734364844E-5</v>
      </c>
      <c r="AD2427" s="59">
        <v>6.3478734102859194E-5</v>
      </c>
      <c r="AE2427" s="59">
        <v>1.1037754303432128E-4</v>
      </c>
      <c r="AF2427" s="59">
        <v>1.879439403295809E-4</v>
      </c>
      <c r="AG2427" s="59">
        <v>0</v>
      </c>
      <c r="AH2427" s="18">
        <v>3.6249918953719894E-4</v>
      </c>
      <c r="AI2427" s="12">
        <v>426</v>
      </c>
      <c r="AJ2427" s="17">
        <v>8</v>
      </c>
      <c r="AK2427" s="18">
        <v>0.96625601720688525</v>
      </c>
      <c r="AL2427" t="str">
        <f>IF(AK2427&lt;='CAV Tier 1 Analysis'!$A$5,"Tier 1", "Tier 2")</f>
        <v>Tier 2</v>
      </c>
      <c r="AM2427" t="str">
        <f t="shared" si="75"/>
        <v>North Carolina - Tier 2</v>
      </c>
      <c r="AN2427" t="str">
        <f t="shared" si="76"/>
        <v>Red Springs, Town Of - Tier 2</v>
      </c>
    </row>
    <row r="2428" spans="1:40" x14ac:dyDescent="0.3">
      <c r="A2428">
        <v>4</v>
      </c>
      <c r="B2428" t="s">
        <v>39</v>
      </c>
      <c r="C2428" t="s">
        <v>5454</v>
      </c>
      <c r="D2428" t="s">
        <v>8320</v>
      </c>
      <c r="E2428" t="s">
        <v>2785</v>
      </c>
      <c r="F2428" s="12">
        <v>672.53022295352173</v>
      </c>
      <c r="G2428" s="12">
        <v>1601.9971371359286</v>
      </c>
      <c r="H2428" s="12">
        <v>639.77948202782579</v>
      </c>
      <c r="I2428">
        <v>0</v>
      </c>
      <c r="J2428" s="15">
        <v>0</v>
      </c>
      <c r="K2428" s="15">
        <v>1</v>
      </c>
      <c r="L2428" s="58">
        <v>5.1459500000000009</v>
      </c>
      <c r="M2428">
        <v>0</v>
      </c>
      <c r="N2428">
        <v>0</v>
      </c>
      <c r="O2428" s="12">
        <v>8</v>
      </c>
      <c r="P2428" s="12">
        <v>3.8</v>
      </c>
      <c r="Q2428" s="12">
        <v>0</v>
      </c>
      <c r="R2428" s="12">
        <v>0</v>
      </c>
      <c r="S2428" s="12">
        <v>0</v>
      </c>
      <c r="T2428" s="12">
        <v>1421.2156936357162</v>
      </c>
      <c r="U2428" s="12">
        <v>748.68547068219448</v>
      </c>
      <c r="V2428" s="12">
        <v>180.78144350021239</v>
      </c>
      <c r="W2428" s="59">
        <v>1.0578820121898163E-4</v>
      </c>
      <c r="X2428" s="59">
        <v>0</v>
      </c>
      <c r="Y2428" s="59">
        <v>0</v>
      </c>
      <c r="Z2428" s="59">
        <v>1.4448783872821563E-3</v>
      </c>
      <c r="AA2428" s="59">
        <v>2.0171578339562906E-3</v>
      </c>
      <c r="AB2428" s="59">
        <v>0</v>
      </c>
      <c r="AC2428" s="59">
        <v>0</v>
      </c>
      <c r="AD2428" s="59">
        <v>0</v>
      </c>
      <c r="AE2428" s="59">
        <v>1.5151757912185135E-4</v>
      </c>
      <c r="AF2428" s="59">
        <v>1.8981590777338665E-4</v>
      </c>
      <c r="AG2428" s="59">
        <v>7.3534429626886385E-5</v>
      </c>
      <c r="AH2428" s="18">
        <v>3.6206293990723209E-4</v>
      </c>
      <c r="AI2428" s="12">
        <v>427</v>
      </c>
      <c r="AJ2428" s="17">
        <v>8</v>
      </c>
      <c r="AK2428" s="18">
        <v>0.96661808014679251</v>
      </c>
      <c r="AL2428" t="str">
        <f>IF(AK2428&lt;='CAV Tier 1 Analysis'!$A$5,"Tier 1", "Tier 2")</f>
        <v>Tier 2</v>
      </c>
      <c r="AM2428" t="str">
        <f t="shared" si="75"/>
        <v>North Carolina - Tier 2</v>
      </c>
      <c r="AN2428" t="str">
        <f t="shared" si="76"/>
        <v>Locust, City Of - Tier 2</v>
      </c>
    </row>
    <row r="2429" spans="1:40" x14ac:dyDescent="0.3">
      <c r="A2429">
        <v>4</v>
      </c>
      <c r="B2429" t="s">
        <v>39</v>
      </c>
      <c r="C2429" t="s">
        <v>5520</v>
      </c>
      <c r="D2429" t="s">
        <v>8398</v>
      </c>
      <c r="E2429" t="s">
        <v>2874</v>
      </c>
      <c r="F2429" s="12">
        <v>138.43322180946933</v>
      </c>
      <c r="G2429" s="12">
        <v>104.9913802908508</v>
      </c>
      <c r="H2429" s="12">
        <v>40.133571518157737</v>
      </c>
      <c r="I2429">
        <v>0</v>
      </c>
      <c r="J2429" s="15">
        <v>0</v>
      </c>
      <c r="K2429" s="15">
        <v>1</v>
      </c>
      <c r="L2429" s="58">
        <v>1.11714</v>
      </c>
      <c r="M2429">
        <v>0</v>
      </c>
      <c r="N2429">
        <v>0</v>
      </c>
      <c r="O2429" s="12">
        <v>13</v>
      </c>
      <c r="P2429" s="12">
        <v>3</v>
      </c>
      <c r="Q2429" s="12">
        <v>0</v>
      </c>
      <c r="R2429" s="12">
        <v>0</v>
      </c>
      <c r="S2429" s="12">
        <v>0</v>
      </c>
      <c r="T2429" s="12">
        <v>110.3660138359995</v>
      </c>
      <c r="U2429" s="12">
        <v>0</v>
      </c>
      <c r="V2429" s="12">
        <v>0</v>
      </c>
      <c r="W2429" s="59">
        <v>2.2965678078833478E-5</v>
      </c>
      <c r="X2429" s="59">
        <v>0</v>
      </c>
      <c r="Y2429" s="59">
        <v>0</v>
      </c>
      <c r="Z2429" s="59">
        <v>2.3479273793335039E-3</v>
      </c>
      <c r="AA2429" s="59">
        <v>1.592493026807598E-3</v>
      </c>
      <c r="AB2429" s="59">
        <v>0</v>
      </c>
      <c r="AC2429" s="59">
        <v>0</v>
      </c>
      <c r="AD2429" s="59">
        <v>0</v>
      </c>
      <c r="AE2429" s="59">
        <v>1.176625849872275E-5</v>
      </c>
      <c r="AF2429" s="59">
        <v>0</v>
      </c>
      <c r="AG2429" s="59">
        <v>0</v>
      </c>
      <c r="AH2429" s="18">
        <v>3.6137748570169622E-4</v>
      </c>
      <c r="AI2429" s="12">
        <v>428</v>
      </c>
      <c r="AJ2429" s="17">
        <v>8</v>
      </c>
      <c r="AK2429" s="18">
        <v>0.96697945763249415</v>
      </c>
      <c r="AL2429" t="str">
        <f>IF(AK2429&lt;='CAV Tier 1 Analysis'!$A$5,"Tier 1", "Tier 2")</f>
        <v>Tier 2</v>
      </c>
      <c r="AM2429" t="str">
        <f t="shared" si="75"/>
        <v>North Carolina - Tier 2</v>
      </c>
      <c r="AN2429" t="str">
        <f t="shared" si="76"/>
        <v>Momeyer, Town Of - Tier 2</v>
      </c>
    </row>
    <row r="2430" spans="1:40" x14ac:dyDescent="0.3">
      <c r="A2430">
        <v>4</v>
      </c>
      <c r="B2430" t="s">
        <v>39</v>
      </c>
      <c r="C2430" t="s">
        <v>5484</v>
      </c>
      <c r="D2430" t="s">
        <v>8354</v>
      </c>
      <c r="E2430" t="s">
        <v>2876</v>
      </c>
      <c r="F2430" s="12">
        <v>93.275198023903698</v>
      </c>
      <c r="G2430" s="12">
        <v>41.582110347094471</v>
      </c>
      <c r="H2430" s="12">
        <v>18.037537309872075</v>
      </c>
      <c r="I2430">
        <v>0</v>
      </c>
      <c r="J2430" s="15">
        <v>0</v>
      </c>
      <c r="K2430" s="15">
        <v>1</v>
      </c>
      <c r="L2430" s="58">
        <v>0.75272000000000006</v>
      </c>
      <c r="M2430">
        <v>0</v>
      </c>
      <c r="N2430">
        <v>0</v>
      </c>
      <c r="O2430" s="12">
        <v>13</v>
      </c>
      <c r="P2430" s="12">
        <v>3</v>
      </c>
      <c r="Q2430" s="12">
        <v>0</v>
      </c>
      <c r="R2430" s="12">
        <v>0</v>
      </c>
      <c r="S2430" s="12">
        <v>0</v>
      </c>
      <c r="T2430" s="12">
        <v>41.582110347094471</v>
      </c>
      <c r="U2430" s="12">
        <v>0</v>
      </c>
      <c r="V2430" s="12">
        <v>0</v>
      </c>
      <c r="W2430" s="59">
        <v>1.5474090269348099E-5</v>
      </c>
      <c r="X2430" s="59">
        <v>0</v>
      </c>
      <c r="Y2430" s="59">
        <v>0</v>
      </c>
      <c r="Z2430" s="59">
        <v>2.3479273793335039E-3</v>
      </c>
      <c r="AA2430" s="59">
        <v>1.592493026807598E-3</v>
      </c>
      <c r="AB2430" s="59">
        <v>0</v>
      </c>
      <c r="AC2430" s="59">
        <v>0</v>
      </c>
      <c r="AD2430" s="59">
        <v>0</v>
      </c>
      <c r="AE2430" s="59">
        <v>4.4331206887055061E-6</v>
      </c>
      <c r="AF2430" s="59">
        <v>0</v>
      </c>
      <c r="AG2430" s="59">
        <v>0</v>
      </c>
      <c r="AH2430" s="18">
        <v>3.6002978337265049E-4</v>
      </c>
      <c r="AI2430" s="12">
        <v>429</v>
      </c>
      <c r="AJ2430" s="17">
        <v>9</v>
      </c>
      <c r="AK2430" s="18">
        <v>0.96733948741586684</v>
      </c>
      <c r="AL2430" t="str">
        <f>IF(AK2430&lt;='CAV Tier 1 Analysis'!$A$5,"Tier 1", "Tier 2")</f>
        <v>Tier 2</v>
      </c>
      <c r="AM2430" t="str">
        <f t="shared" si="75"/>
        <v>North Carolina - Tier 2</v>
      </c>
      <c r="AN2430" t="str">
        <f t="shared" si="76"/>
        <v>Castalia, Town Of - Tier 2</v>
      </c>
    </row>
    <row r="2431" spans="1:40" x14ac:dyDescent="0.3">
      <c r="A2431">
        <v>4</v>
      </c>
      <c r="B2431" t="s">
        <v>39</v>
      </c>
      <c r="C2431" t="s">
        <v>5445</v>
      </c>
      <c r="D2431" t="s">
        <v>8309</v>
      </c>
      <c r="E2431" t="s">
        <v>2812</v>
      </c>
      <c r="F2431" s="12">
        <v>54.645189333870427</v>
      </c>
      <c r="G2431" s="12">
        <v>465.32333230657878</v>
      </c>
      <c r="H2431" s="12">
        <v>92.287159409076381</v>
      </c>
      <c r="I2431">
        <v>0</v>
      </c>
      <c r="J2431" s="15">
        <v>7.1849627405182956E-3</v>
      </c>
      <c r="K2431" s="15">
        <v>0.99281503725948184</v>
      </c>
      <c r="L2431" s="58">
        <v>0.89910000000000001</v>
      </c>
      <c r="M2431">
        <v>0</v>
      </c>
      <c r="N2431">
        <v>0</v>
      </c>
      <c r="O2431" s="12">
        <v>12</v>
      </c>
      <c r="P2431" s="12">
        <v>3</v>
      </c>
      <c r="Q2431" s="12">
        <v>0</v>
      </c>
      <c r="R2431" s="12">
        <v>0</v>
      </c>
      <c r="S2431" s="12">
        <v>0.66307980178248627</v>
      </c>
      <c r="T2431" s="12">
        <v>236.48095987669876</v>
      </c>
      <c r="U2431" s="12">
        <v>181.83577054282833</v>
      </c>
      <c r="V2431" s="12">
        <v>228.84237242988002</v>
      </c>
      <c r="W2431" s="59">
        <v>1.8483306622875537E-5</v>
      </c>
      <c r="X2431" s="59">
        <v>0</v>
      </c>
      <c r="Y2431" s="59">
        <v>0</v>
      </c>
      <c r="Z2431" s="59">
        <v>2.1673175809232342E-3</v>
      </c>
      <c r="AA2431" s="59">
        <v>1.592493026807598E-3</v>
      </c>
      <c r="AB2431" s="59">
        <v>0</v>
      </c>
      <c r="AC2431" s="59">
        <v>0</v>
      </c>
      <c r="AD2431" s="59">
        <v>1.5114821322067231E-6</v>
      </c>
      <c r="AE2431" s="59">
        <v>2.5211530318291864E-5</v>
      </c>
      <c r="AF2431" s="59">
        <v>4.6101231028044654E-5</v>
      </c>
      <c r="AG2431" s="59">
        <v>9.3083631844520406E-5</v>
      </c>
      <c r="AH2431" s="18">
        <v>3.5856379906152458E-4</v>
      </c>
      <c r="AI2431" s="12">
        <v>430</v>
      </c>
      <c r="AJ2431" s="17">
        <v>9</v>
      </c>
      <c r="AK2431" s="18">
        <v>0.96769805121492836</v>
      </c>
      <c r="AL2431" t="str">
        <f>IF(AK2431&lt;='CAV Tier 1 Analysis'!$A$5,"Tier 1", "Tier 2")</f>
        <v>Tier 2</v>
      </c>
      <c r="AM2431" t="str">
        <f t="shared" si="75"/>
        <v>North Carolina - Tier 2</v>
      </c>
      <c r="AN2431" t="str">
        <f t="shared" si="76"/>
        <v>Youngsville, Town Of - Tier 2</v>
      </c>
    </row>
    <row r="2432" spans="1:40" x14ac:dyDescent="0.3">
      <c r="A2432">
        <v>4</v>
      </c>
      <c r="B2432" t="s">
        <v>39</v>
      </c>
      <c r="C2432" t="s">
        <v>5264</v>
      </c>
      <c r="D2432" t="s">
        <v>8081</v>
      </c>
      <c r="E2432" t="s">
        <v>2751</v>
      </c>
      <c r="F2432" s="12">
        <v>493.65915689658567</v>
      </c>
      <c r="G2432" s="12">
        <v>2447.9427857585338</v>
      </c>
      <c r="H2432" s="12">
        <v>1096.1516594474124</v>
      </c>
      <c r="I2432">
        <v>0</v>
      </c>
      <c r="J2432" s="15">
        <v>3.0357423665366454E-2</v>
      </c>
      <c r="K2432" s="15">
        <v>0.96964257633463347</v>
      </c>
      <c r="L2432" s="58">
        <v>2.6072699999999998</v>
      </c>
      <c r="M2432">
        <v>1</v>
      </c>
      <c r="N2432">
        <v>0</v>
      </c>
      <c r="O2432" s="12">
        <v>8</v>
      </c>
      <c r="P2432" s="12">
        <v>3</v>
      </c>
      <c r="Q2432" s="12">
        <v>0</v>
      </c>
      <c r="R2432" s="12">
        <v>0</v>
      </c>
      <c r="S2432" s="12">
        <v>33.276340327339589</v>
      </c>
      <c r="T2432" s="12">
        <v>2478.8229935689151</v>
      </c>
      <c r="U2432" s="12">
        <v>1985.1638366723294</v>
      </c>
      <c r="V2432" s="12">
        <v>0</v>
      </c>
      <c r="W2432" s="59">
        <v>5.3599122298548214E-5</v>
      </c>
      <c r="X2432" s="59">
        <v>8.5215894468636288E-6</v>
      </c>
      <c r="Y2432" s="59">
        <v>0</v>
      </c>
      <c r="Z2432" s="59">
        <v>1.4448783872821563E-3</v>
      </c>
      <c r="AA2432" s="59">
        <v>1.592493026807598E-3</v>
      </c>
      <c r="AB2432" s="59">
        <v>0</v>
      </c>
      <c r="AC2432" s="59">
        <v>0</v>
      </c>
      <c r="AD2432" s="59">
        <v>7.5853002451283947E-5</v>
      </c>
      <c r="AE2432" s="59">
        <v>2.6427041351923881E-4</v>
      </c>
      <c r="AF2432" s="59">
        <v>5.0330304312371215E-4</v>
      </c>
      <c r="AG2432" s="59">
        <v>0</v>
      </c>
      <c r="AH2432" s="18">
        <v>3.5844714408449099E-4</v>
      </c>
      <c r="AI2432" s="12">
        <v>431</v>
      </c>
      <c r="AJ2432" s="17">
        <v>9</v>
      </c>
      <c r="AK2432" s="18">
        <v>0.96805649835901286</v>
      </c>
      <c r="AL2432" t="str">
        <f>IF(AK2432&lt;='CAV Tier 1 Analysis'!$A$5,"Tier 1", "Tier 2")</f>
        <v>Tier 2</v>
      </c>
      <c r="AM2432" t="str">
        <f t="shared" si="75"/>
        <v>North Carolina - Tier 2</v>
      </c>
      <c r="AN2432" t="str">
        <f t="shared" si="76"/>
        <v>Landis, Town Of - Tier 2</v>
      </c>
    </row>
    <row r="2433" spans="1:40" x14ac:dyDescent="0.3">
      <c r="A2433">
        <v>4</v>
      </c>
      <c r="B2433" t="s">
        <v>39</v>
      </c>
      <c r="C2433" t="s">
        <v>5110</v>
      </c>
      <c r="D2433" t="s">
        <v>8307</v>
      </c>
      <c r="E2433" t="s">
        <v>2784</v>
      </c>
      <c r="F2433" s="12">
        <v>236.57754056055151</v>
      </c>
      <c r="G2433" s="12">
        <v>118.28655120660562</v>
      </c>
      <c r="H2433" s="12">
        <v>67.279955998448855</v>
      </c>
      <c r="I2433">
        <v>3</v>
      </c>
      <c r="J2433" s="15">
        <v>0</v>
      </c>
      <c r="K2433" s="15">
        <v>1</v>
      </c>
      <c r="L2433" s="58">
        <v>1.3564000000000001</v>
      </c>
      <c r="M2433">
        <v>4</v>
      </c>
      <c r="N2433">
        <v>3</v>
      </c>
      <c r="O2433" s="12">
        <v>11</v>
      </c>
      <c r="P2433" s="12">
        <v>3</v>
      </c>
      <c r="Q2433" s="12">
        <v>0</v>
      </c>
      <c r="R2433" s="12">
        <v>3</v>
      </c>
      <c r="S2433" s="12">
        <v>0</v>
      </c>
      <c r="T2433" s="12">
        <v>136.9837822415642</v>
      </c>
      <c r="U2433" s="12">
        <v>0</v>
      </c>
      <c r="V2433" s="12">
        <v>0</v>
      </c>
      <c r="W2433" s="59">
        <v>2.7884281062471785E-5</v>
      </c>
      <c r="X2433" s="59">
        <v>3.4086357787454515E-5</v>
      </c>
      <c r="Y2433" s="59">
        <v>1.8152114721365039E-4</v>
      </c>
      <c r="Z2433" s="59">
        <v>1.9867077825129649E-3</v>
      </c>
      <c r="AA2433" s="59">
        <v>1.592493026807598E-3</v>
      </c>
      <c r="AB2433" s="59">
        <v>0</v>
      </c>
      <c r="AC2433" s="59">
        <v>9.9659638179798858E-5</v>
      </c>
      <c r="AD2433" s="59">
        <v>0</v>
      </c>
      <c r="AE2433" s="59">
        <v>1.4604012013898199E-5</v>
      </c>
      <c r="AF2433" s="59">
        <v>0</v>
      </c>
      <c r="AG2433" s="59">
        <v>0</v>
      </c>
      <c r="AH2433" s="18">
        <v>3.5790511323434881E-4</v>
      </c>
      <c r="AI2433" s="12">
        <v>432</v>
      </c>
      <c r="AJ2433" s="17">
        <v>9</v>
      </c>
      <c r="AK2433" s="18">
        <v>0.96841440347224717</v>
      </c>
      <c r="AL2433" t="str">
        <f>IF(AK2433&lt;='CAV Tier 1 Analysis'!$A$5,"Tier 1", "Tier 2")</f>
        <v>Tier 2</v>
      </c>
      <c r="AM2433" t="str">
        <f t="shared" si="75"/>
        <v>North Carolina - Tier 2</v>
      </c>
      <c r="AN2433" t="str">
        <f t="shared" si="76"/>
        <v>Fremont, Town Of - Tier 2</v>
      </c>
    </row>
    <row r="2434" spans="1:40" x14ac:dyDescent="0.3">
      <c r="A2434">
        <v>4</v>
      </c>
      <c r="B2434" t="s">
        <v>39</v>
      </c>
      <c r="C2434" t="s">
        <v>4837</v>
      </c>
      <c r="D2434" t="s">
        <v>8263</v>
      </c>
      <c r="E2434" t="s">
        <v>2667</v>
      </c>
      <c r="F2434" s="12">
        <v>49.740847713063104</v>
      </c>
      <c r="G2434" s="12">
        <v>34.668856180669174</v>
      </c>
      <c r="H2434" s="12">
        <v>18.582408518143339</v>
      </c>
      <c r="I2434">
        <v>8</v>
      </c>
      <c r="J2434" s="15">
        <v>0.55930640992426661</v>
      </c>
      <c r="K2434" s="15">
        <v>0.44069359007573344</v>
      </c>
      <c r="L2434" s="58">
        <v>1.65977</v>
      </c>
      <c r="M2434">
        <v>16</v>
      </c>
      <c r="N2434">
        <v>6</v>
      </c>
      <c r="O2434" s="12">
        <v>12</v>
      </c>
      <c r="P2434" s="12">
        <v>2</v>
      </c>
      <c r="Q2434" s="12">
        <v>0</v>
      </c>
      <c r="R2434" s="12">
        <v>3.5255487206058675</v>
      </c>
      <c r="S2434" s="12">
        <v>10.393260196028862</v>
      </c>
      <c r="T2434" s="12">
        <v>35.718224743868824</v>
      </c>
      <c r="U2434" s="12">
        <v>0</v>
      </c>
      <c r="V2434" s="12">
        <v>0</v>
      </c>
      <c r="W2434" s="59">
        <v>3.4120829533366848E-5</v>
      </c>
      <c r="X2434" s="59">
        <v>1.3634543114981806E-4</v>
      </c>
      <c r="Y2434" s="59">
        <v>3.6304229442730079E-4</v>
      </c>
      <c r="Z2434" s="59">
        <v>2.1673175809232342E-3</v>
      </c>
      <c r="AA2434" s="59">
        <v>1.061662017871732E-3</v>
      </c>
      <c r="AB2434" s="59">
        <v>0</v>
      </c>
      <c r="AC2434" s="59">
        <v>1.1711830329361117E-4</v>
      </c>
      <c r="AD2434" s="59">
        <v>2.3691306897666826E-5</v>
      </c>
      <c r="AE2434" s="59">
        <v>3.8079645249881354E-6</v>
      </c>
      <c r="AF2434" s="59">
        <v>0</v>
      </c>
      <c r="AG2434" s="59">
        <v>0</v>
      </c>
      <c r="AH2434" s="18">
        <v>3.5519142987470163E-4</v>
      </c>
      <c r="AI2434" s="12">
        <v>433</v>
      </c>
      <c r="AJ2434" s="17">
        <v>9</v>
      </c>
      <c r="AK2434" s="18">
        <v>0.96876959490212189</v>
      </c>
      <c r="AL2434" t="str">
        <f>IF(AK2434&lt;='CAV Tier 1 Analysis'!$A$5,"Tier 1", "Tier 2")</f>
        <v>Tier 2</v>
      </c>
      <c r="AM2434" t="str">
        <f t="shared" si="75"/>
        <v>North Carolina - Tier 2</v>
      </c>
      <c r="AN2434" t="str">
        <f t="shared" si="76"/>
        <v>Stonewall, Town Of - Tier 2</v>
      </c>
    </row>
    <row r="2435" spans="1:40" x14ac:dyDescent="0.3">
      <c r="A2435">
        <v>4</v>
      </c>
      <c r="B2435" t="s">
        <v>39</v>
      </c>
      <c r="C2435" t="s">
        <v>5481</v>
      </c>
      <c r="D2435" t="s">
        <v>8350</v>
      </c>
      <c r="E2435" t="s">
        <v>2827</v>
      </c>
      <c r="F2435" s="12">
        <v>73.126686554387078</v>
      </c>
      <c r="G2435" s="12">
        <v>201.93658510410998</v>
      </c>
      <c r="H2435" s="12">
        <v>82.770215940484277</v>
      </c>
      <c r="I2435">
        <v>2</v>
      </c>
      <c r="J2435" s="15">
        <v>0</v>
      </c>
      <c r="K2435" s="15">
        <v>1</v>
      </c>
      <c r="L2435" s="58">
        <v>1.4618</v>
      </c>
      <c r="M2435">
        <v>7</v>
      </c>
      <c r="N2435">
        <v>2</v>
      </c>
      <c r="O2435" s="12">
        <v>8</v>
      </c>
      <c r="P2435" s="12">
        <v>4</v>
      </c>
      <c r="Q2435" s="12">
        <v>0</v>
      </c>
      <c r="R2435" s="12">
        <v>2</v>
      </c>
      <c r="S2435" s="12">
        <v>0</v>
      </c>
      <c r="T2435" s="12">
        <v>188.96545304354873</v>
      </c>
      <c r="U2435" s="12">
        <v>115.83876648916166</v>
      </c>
      <c r="V2435" s="12">
        <v>12.971132060561246</v>
      </c>
      <c r="W2435" s="59">
        <v>3.005104840542705E-5</v>
      </c>
      <c r="X2435" s="59">
        <v>5.9651126128045401E-5</v>
      </c>
      <c r="Y2435" s="59">
        <v>1.210140981424336E-4</v>
      </c>
      <c r="Z2435" s="59">
        <v>1.4448783872821563E-3</v>
      </c>
      <c r="AA2435" s="59">
        <v>2.123324035743464E-3</v>
      </c>
      <c r="AB2435" s="59">
        <v>0</v>
      </c>
      <c r="AC2435" s="59">
        <v>6.6439758786532568E-5</v>
      </c>
      <c r="AD2435" s="59">
        <v>0</v>
      </c>
      <c r="AE2435" s="59">
        <v>2.0145842823883978E-5</v>
      </c>
      <c r="AF2435" s="59">
        <v>2.9368862462970339E-5</v>
      </c>
      <c r="AG2435" s="59">
        <v>5.276121150605095E-6</v>
      </c>
      <c r="AH2435" s="18">
        <v>3.5455902553868348E-4</v>
      </c>
      <c r="AI2435" s="12">
        <v>434</v>
      </c>
      <c r="AJ2435" s="17">
        <v>9</v>
      </c>
      <c r="AK2435" s="18">
        <v>0.9691241539276606</v>
      </c>
      <c r="AL2435" t="str">
        <f>IF(AK2435&lt;='CAV Tier 1 Analysis'!$A$5,"Tier 1", "Tier 2")</f>
        <v>Tier 2</v>
      </c>
      <c r="AM2435" t="str">
        <f t="shared" si="75"/>
        <v>North Carolina - Tier 2</v>
      </c>
      <c r="AN2435" t="str">
        <f t="shared" si="76"/>
        <v>Beulaville, Town Of - Tier 2</v>
      </c>
    </row>
    <row r="2436" spans="1:40" x14ac:dyDescent="0.3">
      <c r="A2436">
        <v>4</v>
      </c>
      <c r="B2436" t="s">
        <v>39</v>
      </c>
      <c r="C2436" t="s">
        <v>4862</v>
      </c>
      <c r="D2436" t="s">
        <v>8402</v>
      </c>
      <c r="E2436" t="s">
        <v>2895</v>
      </c>
      <c r="F2436" s="12">
        <v>88.397100395305671</v>
      </c>
      <c r="G2436" s="12">
        <v>40.027538190618266</v>
      </c>
      <c r="H2436" s="12">
        <v>21.666351523407005</v>
      </c>
      <c r="I2436">
        <v>0</v>
      </c>
      <c r="J2436" s="15">
        <v>0</v>
      </c>
      <c r="K2436" s="15">
        <v>1</v>
      </c>
      <c r="L2436" s="58">
        <v>0.94240999999999986</v>
      </c>
      <c r="M2436">
        <v>0</v>
      </c>
      <c r="N2436">
        <v>0</v>
      </c>
      <c r="O2436" s="12">
        <v>10.666666666666666</v>
      </c>
      <c r="P2436" s="12">
        <v>3.6666666666666665</v>
      </c>
      <c r="Q2436" s="12">
        <v>0</v>
      </c>
      <c r="R2436" s="12">
        <v>0</v>
      </c>
      <c r="S2436" s="12">
        <v>0</v>
      </c>
      <c r="T2436" s="12">
        <v>43.590010324313248</v>
      </c>
      <c r="U2436" s="12">
        <v>0</v>
      </c>
      <c r="V2436" s="12">
        <v>0</v>
      </c>
      <c r="W2436" s="59">
        <v>1.9373654759719867E-5</v>
      </c>
      <c r="X2436" s="59">
        <v>0</v>
      </c>
      <c r="Y2436" s="59">
        <v>0</v>
      </c>
      <c r="Z2436" s="59">
        <v>1.9265045163762082E-3</v>
      </c>
      <c r="AA2436" s="59">
        <v>1.9463803660981752E-3</v>
      </c>
      <c r="AB2436" s="59">
        <v>0</v>
      </c>
      <c r="AC2436" s="59">
        <v>0</v>
      </c>
      <c r="AD2436" s="59">
        <v>0</v>
      </c>
      <c r="AE2436" s="59">
        <v>4.6471854116250314E-6</v>
      </c>
      <c r="AF2436" s="59">
        <v>0</v>
      </c>
      <c r="AG2436" s="59">
        <v>0</v>
      </c>
      <c r="AH2436" s="18">
        <v>3.5426415660415707E-4</v>
      </c>
      <c r="AI2436" s="12">
        <v>435</v>
      </c>
      <c r="AJ2436" s="17">
        <v>9</v>
      </c>
      <c r="AK2436" s="18">
        <v>0.96947841808426471</v>
      </c>
      <c r="AL2436" t="str">
        <f>IF(AK2436&lt;='CAV Tier 1 Analysis'!$A$5,"Tier 1", "Tier 2")</f>
        <v>Tier 2</v>
      </c>
      <c r="AM2436" t="str">
        <f t="shared" si="75"/>
        <v>North Carolina - Tier 2</v>
      </c>
      <c r="AN2436" t="str">
        <f t="shared" si="76"/>
        <v>Dover, Town Of - Tier 2</v>
      </c>
    </row>
    <row r="2437" spans="1:40" x14ac:dyDescent="0.3">
      <c r="A2437">
        <v>4</v>
      </c>
      <c r="B2437" t="s">
        <v>39</v>
      </c>
      <c r="C2437" t="s">
        <v>5164</v>
      </c>
      <c r="D2437" t="s">
        <v>7940</v>
      </c>
      <c r="E2437" t="s">
        <v>2723</v>
      </c>
      <c r="F2437" s="12">
        <v>1207.4075930924248</v>
      </c>
      <c r="G2437" s="12">
        <v>2256.1868507584886</v>
      </c>
      <c r="H2437" s="12">
        <v>855.88619530605456</v>
      </c>
      <c r="I2437">
        <v>0</v>
      </c>
      <c r="J2437" s="15">
        <v>0.10772428782639099</v>
      </c>
      <c r="K2437" s="15">
        <v>0.89227571217360913</v>
      </c>
      <c r="L2437" s="58">
        <v>4.7481400000000002</v>
      </c>
      <c r="M2437">
        <v>2</v>
      </c>
      <c r="N2437">
        <v>0</v>
      </c>
      <c r="O2437" s="12">
        <v>11</v>
      </c>
      <c r="P2437" s="12">
        <v>2</v>
      </c>
      <c r="Q2437" s="12">
        <v>0</v>
      </c>
      <c r="R2437" s="12">
        <v>0</v>
      </c>
      <c r="S2437" s="12">
        <v>92.199730849784117</v>
      </c>
      <c r="T2437" s="12">
        <v>2049.4333750406536</v>
      </c>
      <c r="U2437" s="12">
        <v>842.02578194822877</v>
      </c>
      <c r="V2437" s="12">
        <v>206.75347571783504</v>
      </c>
      <c r="W2437" s="59">
        <v>9.7610196316694762E-5</v>
      </c>
      <c r="X2437" s="59">
        <v>1.7043178893727258E-5</v>
      </c>
      <c r="Y2437" s="59">
        <v>0</v>
      </c>
      <c r="Z2437" s="59">
        <v>1.9867077825129649E-3</v>
      </c>
      <c r="AA2437" s="59">
        <v>1.061662017871732E-3</v>
      </c>
      <c r="AB2437" s="59">
        <v>0</v>
      </c>
      <c r="AC2437" s="59">
        <v>0</v>
      </c>
      <c r="AD2437" s="59">
        <v>2.1016813571925408E-4</v>
      </c>
      <c r="AE2437" s="59">
        <v>2.1849265030511155E-4</v>
      </c>
      <c r="AF2437" s="59">
        <v>2.1348068638685271E-4</v>
      </c>
      <c r="AG2437" s="59">
        <v>8.4098780361101835E-5</v>
      </c>
      <c r="AH2437" s="18">
        <v>3.5356940257885808E-4</v>
      </c>
      <c r="AI2437" s="12">
        <v>436</v>
      </c>
      <c r="AJ2437" s="17">
        <v>9</v>
      </c>
      <c r="AK2437" s="18">
        <v>0.96983198748684363</v>
      </c>
      <c r="AL2437" t="str">
        <f>IF(AK2437&lt;='CAV Tier 1 Analysis'!$A$5,"Tier 1", "Tier 2")</f>
        <v>Tier 2</v>
      </c>
      <c r="AM2437" t="str">
        <f t="shared" si="75"/>
        <v>North Carolina - Tier 2</v>
      </c>
      <c r="AN2437" t="str">
        <f t="shared" si="76"/>
        <v>Maiden, Township Of - Tier 2</v>
      </c>
    </row>
    <row r="2438" spans="1:40" x14ac:dyDescent="0.3">
      <c r="A2438">
        <v>4</v>
      </c>
      <c r="B2438" t="s">
        <v>39</v>
      </c>
      <c r="C2438" t="s">
        <v>5108</v>
      </c>
      <c r="D2438" t="s">
        <v>8144</v>
      </c>
      <c r="E2438" t="s">
        <v>2559</v>
      </c>
      <c r="F2438" s="12">
        <v>48.437558039287119</v>
      </c>
      <c r="G2438" s="12">
        <v>45.833323969294547</v>
      </c>
      <c r="H2438" s="12">
        <v>29.880857532557989</v>
      </c>
      <c r="I2438">
        <v>11</v>
      </c>
      <c r="J2438" s="15">
        <v>0.77312629238032082</v>
      </c>
      <c r="K2438" s="15">
        <v>0.22687370761967932</v>
      </c>
      <c r="L2438" s="58">
        <v>1.0252399999999999</v>
      </c>
      <c r="M2438">
        <v>35</v>
      </c>
      <c r="N2438">
        <v>8</v>
      </c>
      <c r="O2438" s="12">
        <v>12</v>
      </c>
      <c r="P2438" s="12">
        <v>1</v>
      </c>
      <c r="Q2438" s="12">
        <v>1</v>
      </c>
      <c r="R2438" s="12">
        <v>2.4956107838164723</v>
      </c>
      <c r="S2438" s="12">
        <v>23.101676597291139</v>
      </c>
      <c r="T2438" s="12">
        <v>48.457292495422863</v>
      </c>
      <c r="U2438" s="12">
        <v>1.9734456135743983E-2</v>
      </c>
      <c r="V2438" s="12">
        <v>0</v>
      </c>
      <c r="W2438" s="59">
        <v>2.1076437862347809E-5</v>
      </c>
      <c r="X2438" s="59">
        <v>2.9825563064022703E-4</v>
      </c>
      <c r="Y2438" s="59">
        <v>4.8405639256973438E-4</v>
      </c>
      <c r="Z2438" s="59">
        <v>2.1673175809232342E-3</v>
      </c>
      <c r="AA2438" s="59">
        <v>5.3083100893586599E-4</v>
      </c>
      <c r="AB2438" s="59">
        <v>2.4277737314882253E-4</v>
      </c>
      <c r="AC2438" s="59">
        <v>8.2903889250917953E-5</v>
      </c>
      <c r="AD2438" s="59">
        <v>5.2659983469498037E-5</v>
      </c>
      <c r="AE2438" s="59">
        <v>5.166092439440689E-6</v>
      </c>
      <c r="AF2438" s="59">
        <v>5.0033209572066175E-9</v>
      </c>
      <c r="AG2438" s="59">
        <v>0</v>
      </c>
      <c r="AH2438" s="18">
        <v>3.5318630841464052E-4</v>
      </c>
      <c r="AI2438" s="12">
        <v>437</v>
      </c>
      <c r="AJ2438" s="17">
        <v>9</v>
      </c>
      <c r="AK2438" s="18">
        <v>0.97018517379525826</v>
      </c>
      <c r="AL2438" t="str">
        <f>IF(AK2438&lt;='CAV Tier 1 Analysis'!$A$5,"Tier 1", "Tier 2")</f>
        <v>Tier 2</v>
      </c>
      <c r="AM2438" t="str">
        <f t="shared" si="75"/>
        <v>North Carolina - Tier 2</v>
      </c>
      <c r="AN2438" t="str">
        <f t="shared" si="76"/>
        <v>Bath, Town Of - Tier 2</v>
      </c>
    </row>
    <row r="2439" spans="1:40" x14ac:dyDescent="0.3">
      <c r="A2439">
        <v>4</v>
      </c>
      <c r="B2439" t="s">
        <v>39</v>
      </c>
      <c r="C2439" t="s">
        <v>5334</v>
      </c>
      <c r="D2439" t="s">
        <v>8172</v>
      </c>
      <c r="E2439" t="s">
        <v>2650</v>
      </c>
      <c r="F2439" s="12">
        <v>747.62496797034817</v>
      </c>
      <c r="G2439" s="12">
        <v>2758.2121731023758</v>
      </c>
      <c r="H2439" s="12">
        <v>1076.8997497740208</v>
      </c>
      <c r="I2439">
        <v>2</v>
      </c>
      <c r="J2439" s="15">
        <v>1.5104926898135963E-2</v>
      </c>
      <c r="K2439" s="15">
        <v>0.98489507310186419</v>
      </c>
      <c r="L2439" s="58">
        <v>1.67164</v>
      </c>
      <c r="M2439">
        <v>6</v>
      </c>
      <c r="N2439">
        <v>0</v>
      </c>
      <c r="O2439" s="12">
        <v>10</v>
      </c>
      <c r="P2439" s="12">
        <v>2</v>
      </c>
      <c r="Q2439" s="12">
        <v>0</v>
      </c>
      <c r="R2439" s="12">
        <v>1.9697901462037284</v>
      </c>
      <c r="S2439" s="12">
        <v>16.266491996957495</v>
      </c>
      <c r="T2439" s="12">
        <v>2448.6551747135632</v>
      </c>
      <c r="U2439" s="12">
        <v>1701.0302067432149</v>
      </c>
      <c r="V2439" s="12">
        <v>309.55699838881264</v>
      </c>
      <c r="W2439" s="59">
        <v>3.436484782901086E-5</v>
      </c>
      <c r="X2439" s="59">
        <v>5.1129536681181773E-5</v>
      </c>
      <c r="Y2439" s="59">
        <v>0</v>
      </c>
      <c r="Z2439" s="59">
        <v>1.8060979841026954E-3</v>
      </c>
      <c r="AA2439" s="59">
        <v>1.061662017871732E-3</v>
      </c>
      <c r="AB2439" s="59">
        <v>0</v>
      </c>
      <c r="AC2439" s="59">
        <v>6.5436191086932222E-5</v>
      </c>
      <c r="AD2439" s="59">
        <v>3.7079265483568684E-5</v>
      </c>
      <c r="AE2439" s="59">
        <v>2.6105418469428389E-4</v>
      </c>
      <c r="AF2439" s="59">
        <v>4.3126600620245454E-4</v>
      </c>
      <c r="AG2439" s="59">
        <v>1.2591501026213225E-4</v>
      </c>
      <c r="AH2439" s="18">
        <v>3.5218227674672648E-4</v>
      </c>
      <c r="AI2439" s="12">
        <v>438</v>
      </c>
      <c r="AJ2439" s="17">
        <v>9</v>
      </c>
      <c r="AK2439" s="18">
        <v>0.97053735607200498</v>
      </c>
      <c r="AL2439" t="str">
        <f>IF(AK2439&lt;='CAV Tier 1 Analysis'!$A$5,"Tier 1", "Tier 2")</f>
        <v>Tier 2</v>
      </c>
      <c r="AM2439" t="str">
        <f t="shared" si="75"/>
        <v>North Carolina - Tier 2</v>
      </c>
      <c r="AN2439" t="str">
        <f t="shared" si="76"/>
        <v>Dallas, Town Of - Tier 2</v>
      </c>
    </row>
    <row r="2440" spans="1:40" x14ac:dyDescent="0.3">
      <c r="A2440">
        <v>4</v>
      </c>
      <c r="B2440" t="s">
        <v>39</v>
      </c>
      <c r="C2440" t="s">
        <v>5380</v>
      </c>
      <c r="D2440" t="s">
        <v>8234</v>
      </c>
      <c r="E2440" t="s">
        <v>2878</v>
      </c>
      <c r="F2440" s="12">
        <v>91.9871485633726</v>
      </c>
      <c r="G2440" s="12">
        <v>505.39727461744883</v>
      </c>
      <c r="H2440" s="12">
        <v>169.75954646608028</v>
      </c>
      <c r="I2440">
        <v>0</v>
      </c>
      <c r="J2440" s="15">
        <v>0.10544805908136738</v>
      </c>
      <c r="K2440" s="15">
        <v>0.89455194091863266</v>
      </c>
      <c r="L2440" s="58">
        <v>1.8388200000000001</v>
      </c>
      <c r="M2440">
        <v>5</v>
      </c>
      <c r="N2440">
        <v>0</v>
      </c>
      <c r="O2440" s="12">
        <v>8</v>
      </c>
      <c r="P2440" s="12">
        <v>4</v>
      </c>
      <c r="Q2440" s="12">
        <v>0</v>
      </c>
      <c r="R2440" s="12">
        <v>0</v>
      </c>
      <c r="S2440" s="12">
        <v>17.900814685381366</v>
      </c>
      <c r="T2440" s="12">
        <v>507.68960856427884</v>
      </c>
      <c r="U2440" s="12">
        <v>415.70246000090623</v>
      </c>
      <c r="V2440" s="12">
        <v>0</v>
      </c>
      <c r="W2440" s="59">
        <v>3.7801661532950726E-5</v>
      </c>
      <c r="X2440" s="59">
        <v>4.2607947234318144E-5</v>
      </c>
      <c r="Y2440" s="59">
        <v>0</v>
      </c>
      <c r="Z2440" s="59">
        <v>1.4448783872821563E-3</v>
      </c>
      <c r="AA2440" s="59">
        <v>2.123324035743464E-3</v>
      </c>
      <c r="AB2440" s="59">
        <v>0</v>
      </c>
      <c r="AC2440" s="59">
        <v>0</v>
      </c>
      <c r="AD2440" s="59">
        <v>4.0804683653707834E-5</v>
      </c>
      <c r="AE2440" s="59">
        <v>5.4125422889325955E-5</v>
      </c>
      <c r="AF2440" s="59">
        <v>1.0539397770976212E-4</v>
      </c>
      <c r="AG2440" s="59">
        <v>0</v>
      </c>
      <c r="AH2440" s="18">
        <v>3.4990328327688046E-4</v>
      </c>
      <c r="AI2440" s="12">
        <v>439</v>
      </c>
      <c r="AJ2440" s="17">
        <v>9</v>
      </c>
      <c r="AK2440" s="18">
        <v>0.97088725935528186</v>
      </c>
      <c r="AL2440" t="str">
        <f>IF(AK2440&lt;='CAV Tier 1 Analysis'!$A$5,"Tier 1", "Tier 2")</f>
        <v>Tier 2</v>
      </c>
      <c r="AM2440" t="str">
        <f t="shared" ref="AM2440:AM2503" si="77">B2440&amp;" - "&amp;AL2440</f>
        <v>North Carolina - Tier 2</v>
      </c>
      <c r="AN2440" t="str">
        <f t="shared" ref="AN2440:AN2503" si="78">C2440&amp;" - "&amp;AL2440</f>
        <v>Kenansville, Town Of - Tier 2</v>
      </c>
    </row>
    <row r="2441" spans="1:40" x14ac:dyDescent="0.3">
      <c r="A2441">
        <v>4</v>
      </c>
      <c r="B2441" t="s">
        <v>39</v>
      </c>
      <c r="C2441" t="s">
        <v>5341</v>
      </c>
      <c r="D2441" t="s">
        <v>8183</v>
      </c>
      <c r="E2441" t="s">
        <v>2773</v>
      </c>
      <c r="F2441" s="12">
        <v>171.73510986519807</v>
      </c>
      <c r="G2441" s="12">
        <v>1490.787648616483</v>
      </c>
      <c r="H2441" s="12">
        <v>535.11034311743833</v>
      </c>
      <c r="I2441">
        <v>0</v>
      </c>
      <c r="J2441" s="15">
        <v>5.2905442310177915E-2</v>
      </c>
      <c r="K2441" s="15">
        <v>0.94709455768982231</v>
      </c>
      <c r="L2441" s="58">
        <v>2.3984299999999998</v>
      </c>
      <c r="M2441">
        <v>1</v>
      </c>
      <c r="N2441">
        <v>0</v>
      </c>
      <c r="O2441" s="12">
        <v>9</v>
      </c>
      <c r="P2441" s="12">
        <v>3</v>
      </c>
      <c r="Q2441" s="12">
        <v>0</v>
      </c>
      <c r="R2441" s="12">
        <v>0</v>
      </c>
      <c r="S2441" s="12">
        <v>28.310249387379145</v>
      </c>
      <c r="T2441" s="12">
        <v>1229.2657034443785</v>
      </c>
      <c r="U2441" s="12">
        <v>1057.5305935791803</v>
      </c>
      <c r="V2441" s="12">
        <v>261.52194517210455</v>
      </c>
      <c r="W2441" s="59">
        <v>4.9305880439888079E-5</v>
      </c>
      <c r="X2441" s="59">
        <v>8.5215894468636288E-6</v>
      </c>
      <c r="Y2441" s="59">
        <v>0</v>
      </c>
      <c r="Z2441" s="59">
        <v>1.6254881856924259E-3</v>
      </c>
      <c r="AA2441" s="59">
        <v>1.592493026807598E-3</v>
      </c>
      <c r="AB2441" s="59">
        <v>0</v>
      </c>
      <c r="AC2441" s="59">
        <v>0</v>
      </c>
      <c r="AD2441" s="59">
        <v>6.4532860135855388E-5</v>
      </c>
      <c r="AE2441" s="59">
        <v>1.310535510672123E-4</v>
      </c>
      <c r="AF2441" s="59">
        <v>2.6811810497063849E-4</v>
      </c>
      <c r="AG2441" s="59">
        <v>1.0637633321653374E-4</v>
      </c>
      <c r="AH2441" s="18">
        <v>3.4962632107063776E-4</v>
      </c>
      <c r="AI2441" s="12">
        <v>440</v>
      </c>
      <c r="AJ2441" s="17">
        <v>9</v>
      </c>
      <c r="AK2441" s="18">
        <v>0.97123688567635247</v>
      </c>
      <c r="AL2441" t="str">
        <f>IF(AK2441&lt;='CAV Tier 1 Analysis'!$A$5,"Tier 1", "Tier 2")</f>
        <v>Tier 2</v>
      </c>
      <c r="AM2441" t="str">
        <f t="shared" si="77"/>
        <v>North Carolina - Tier 2</v>
      </c>
      <c r="AN2441" t="str">
        <f t="shared" si="78"/>
        <v>Pinebluff, Town Of - Tier 2</v>
      </c>
    </row>
    <row r="2442" spans="1:40" x14ac:dyDescent="0.3">
      <c r="A2442">
        <v>4</v>
      </c>
      <c r="B2442" t="s">
        <v>39</v>
      </c>
      <c r="C2442" t="s">
        <v>4842</v>
      </c>
      <c r="D2442" t="s">
        <v>8371</v>
      </c>
      <c r="E2442" t="s">
        <v>2854</v>
      </c>
      <c r="F2442" s="12">
        <v>243.84668862906764</v>
      </c>
      <c r="G2442" s="12">
        <v>991.47737561865415</v>
      </c>
      <c r="H2442" s="12">
        <v>444.32981834291013</v>
      </c>
      <c r="I2442">
        <v>0</v>
      </c>
      <c r="J2442" s="15">
        <v>1.6192504557565556E-2</v>
      </c>
      <c r="K2442" s="15">
        <v>0.9838074954424344</v>
      </c>
      <c r="L2442" s="58">
        <v>2.2819199999999999</v>
      </c>
      <c r="M2442">
        <v>1</v>
      </c>
      <c r="N2442">
        <v>0</v>
      </c>
      <c r="O2442" s="12">
        <v>10</v>
      </c>
      <c r="P2442" s="12">
        <v>3</v>
      </c>
      <c r="Q2442" s="12">
        <v>0</v>
      </c>
      <c r="R2442" s="12">
        <v>0</v>
      </c>
      <c r="S2442" s="12">
        <v>7.1948126085798476</v>
      </c>
      <c r="T2442" s="12">
        <v>1123.1683524247242</v>
      </c>
      <c r="U2442" s="12">
        <v>879.32166379565649</v>
      </c>
      <c r="V2442" s="12">
        <v>0</v>
      </c>
      <c r="W2442" s="59">
        <v>4.6910718550630797E-5</v>
      </c>
      <c r="X2442" s="59">
        <v>8.5215894468636288E-6</v>
      </c>
      <c r="Y2442" s="59">
        <v>0</v>
      </c>
      <c r="Z2442" s="59">
        <v>1.8060979841026954E-3</v>
      </c>
      <c r="AA2442" s="59">
        <v>1.592493026807598E-3</v>
      </c>
      <c r="AB2442" s="59">
        <v>0</v>
      </c>
      <c r="AC2442" s="59">
        <v>0</v>
      </c>
      <c r="AD2442" s="59">
        <v>1.6400485542178246E-5</v>
      </c>
      <c r="AE2442" s="59">
        <v>1.19742380039671E-4</v>
      </c>
      <c r="AF2442" s="59">
        <v>2.2293639502058354E-4</v>
      </c>
      <c r="AG2442" s="59">
        <v>0</v>
      </c>
      <c r="AH2442" s="18">
        <v>3.4664568904638372E-4</v>
      </c>
      <c r="AI2442" s="12">
        <v>441</v>
      </c>
      <c r="AJ2442" s="17">
        <v>9</v>
      </c>
      <c r="AK2442" s="18">
        <v>0.97158353136539888</v>
      </c>
      <c r="AL2442" t="str">
        <f>IF(AK2442&lt;='CAV Tier 1 Analysis'!$A$5,"Tier 1", "Tier 2")</f>
        <v>Tier 2</v>
      </c>
      <c r="AM2442" t="str">
        <f t="shared" si="77"/>
        <v>North Carolina - Tier 2</v>
      </c>
      <c r="AN2442" t="str">
        <f t="shared" si="78"/>
        <v>Pembroke, Town Of - Tier 2</v>
      </c>
    </row>
    <row r="2443" spans="1:40" x14ac:dyDescent="0.3">
      <c r="A2443">
        <v>4</v>
      </c>
      <c r="B2443" t="s">
        <v>39</v>
      </c>
      <c r="C2443" t="s">
        <v>5263</v>
      </c>
      <c r="D2443" t="s">
        <v>8080</v>
      </c>
      <c r="E2443" t="s">
        <v>2755</v>
      </c>
      <c r="F2443" s="12">
        <v>432.79597970956337</v>
      </c>
      <c r="G2443" s="12">
        <v>1649.4193625871123</v>
      </c>
      <c r="H2443" s="12">
        <v>615.60982858777288</v>
      </c>
      <c r="I2443">
        <v>3</v>
      </c>
      <c r="J2443" s="15">
        <v>6.1400285236807808E-2</v>
      </c>
      <c r="K2443" s="15">
        <v>0.93859971476319215</v>
      </c>
      <c r="L2443" s="58">
        <v>2.2858199999999997</v>
      </c>
      <c r="M2443">
        <v>5</v>
      </c>
      <c r="N2443">
        <v>0</v>
      </c>
      <c r="O2443" s="12">
        <v>8</v>
      </c>
      <c r="P2443" s="12">
        <v>3</v>
      </c>
      <c r="Q2443" s="12">
        <v>0</v>
      </c>
      <c r="R2443" s="12">
        <v>2.8157991442895765</v>
      </c>
      <c r="S2443" s="12">
        <v>37.79861906987162</v>
      </c>
      <c r="T2443" s="12">
        <v>1371.5945207349328</v>
      </c>
      <c r="U2443" s="12">
        <v>938.79854102536933</v>
      </c>
      <c r="V2443" s="12">
        <v>277.82484185217959</v>
      </c>
      <c r="W2443" s="59">
        <v>4.6990893053833116E-5</v>
      </c>
      <c r="X2443" s="59">
        <v>4.2607947234318144E-5</v>
      </c>
      <c r="Y2443" s="59">
        <v>0</v>
      </c>
      <c r="Z2443" s="59">
        <v>1.4448783872821563E-3</v>
      </c>
      <c r="AA2443" s="59">
        <v>1.592493026807598E-3</v>
      </c>
      <c r="AB2443" s="59">
        <v>0</v>
      </c>
      <c r="AC2443" s="59">
        <v>9.3540507968962143E-5</v>
      </c>
      <c r="AD2443" s="59">
        <v>8.6161480401932919E-5</v>
      </c>
      <c r="AE2443" s="59">
        <v>1.4622740393958894E-4</v>
      </c>
      <c r="AF2443" s="59">
        <v>2.380157011978454E-4</v>
      </c>
      <c r="AG2443" s="59">
        <v>1.1300767869881477E-4</v>
      </c>
      <c r="AH2443" s="18">
        <v>3.4581118423500449E-4</v>
      </c>
      <c r="AI2443" s="12">
        <v>442</v>
      </c>
      <c r="AJ2443" s="17">
        <v>9</v>
      </c>
      <c r="AK2443" s="18">
        <v>0.97192934254963392</v>
      </c>
      <c r="AL2443" t="str">
        <f>IF(AK2443&lt;='CAV Tier 1 Analysis'!$A$5,"Tier 1", "Tier 2")</f>
        <v>Tier 2</v>
      </c>
      <c r="AM2443" t="str">
        <f t="shared" si="77"/>
        <v>North Carolina - Tier 2</v>
      </c>
      <c r="AN2443" t="str">
        <f t="shared" si="78"/>
        <v>Granite Quarry, Town Of - Tier 2</v>
      </c>
    </row>
    <row r="2444" spans="1:40" x14ac:dyDescent="0.3">
      <c r="A2444">
        <v>4</v>
      </c>
      <c r="B2444" t="s">
        <v>39</v>
      </c>
      <c r="C2444" t="s">
        <v>5431</v>
      </c>
      <c r="D2444" t="s">
        <v>8291</v>
      </c>
      <c r="E2444" t="s">
        <v>2877</v>
      </c>
      <c r="F2444" s="12">
        <v>671.24652211717068</v>
      </c>
      <c r="G2444" s="12">
        <v>433.48648849270148</v>
      </c>
      <c r="H2444" s="12">
        <v>279.96814977975447</v>
      </c>
      <c r="I2444">
        <v>4</v>
      </c>
      <c r="J2444" s="15">
        <v>1.2702744881701151E-4</v>
      </c>
      <c r="K2444" s="15">
        <v>0.99987297255118301</v>
      </c>
      <c r="L2444" s="58">
        <v>2.7553100000000001</v>
      </c>
      <c r="M2444">
        <v>11</v>
      </c>
      <c r="N2444">
        <v>0</v>
      </c>
      <c r="O2444" s="12">
        <v>9.3333333333333339</v>
      </c>
      <c r="P2444" s="12">
        <v>3.3333333333333335</v>
      </c>
      <c r="Q2444" s="12">
        <v>0</v>
      </c>
      <c r="R2444" s="12">
        <v>3.9994918902047321</v>
      </c>
      <c r="S2444" s="12">
        <v>3.5563639816541176E-2</v>
      </c>
      <c r="T2444" s="12">
        <v>455.91051601680499</v>
      </c>
      <c r="U2444" s="12">
        <v>0</v>
      </c>
      <c r="V2444" s="12">
        <v>0</v>
      </c>
      <c r="W2444" s="59">
        <v>5.6642464209848964E-5</v>
      </c>
      <c r="X2444" s="59">
        <v>9.3737483915499916E-5</v>
      </c>
      <c r="Y2444" s="59">
        <v>0</v>
      </c>
      <c r="Z2444" s="59">
        <v>1.6856914518291824E-3</v>
      </c>
      <c r="AA2444" s="59">
        <v>1.7694366964528868E-3</v>
      </c>
      <c r="AB2444" s="59">
        <v>0</v>
      </c>
      <c r="AC2444" s="59">
        <v>1.328626382269478E-4</v>
      </c>
      <c r="AD2444" s="59">
        <v>8.1066873088935875E-8</v>
      </c>
      <c r="AE2444" s="59">
        <v>4.8605189199920569E-5</v>
      </c>
      <c r="AF2444" s="59">
        <v>0</v>
      </c>
      <c r="AG2444" s="59">
        <v>0</v>
      </c>
      <c r="AH2444" s="18">
        <v>3.4427790824612505E-4</v>
      </c>
      <c r="AI2444" s="12">
        <v>443</v>
      </c>
      <c r="AJ2444" s="17">
        <v>9</v>
      </c>
      <c r="AK2444" s="18">
        <v>0.97227362045788002</v>
      </c>
      <c r="AL2444" t="str">
        <f>IF(AK2444&lt;='CAV Tier 1 Analysis'!$A$5,"Tier 1", "Tier 2")</f>
        <v>Tier 2</v>
      </c>
      <c r="AM2444" t="str">
        <f t="shared" si="77"/>
        <v>North Carolina - Tier 2</v>
      </c>
      <c r="AN2444" t="str">
        <f t="shared" si="78"/>
        <v>Montreat, Town Of - Tier 2</v>
      </c>
    </row>
    <row r="2445" spans="1:40" x14ac:dyDescent="0.3">
      <c r="A2445">
        <v>4</v>
      </c>
      <c r="B2445" t="s">
        <v>39</v>
      </c>
      <c r="C2445" t="s">
        <v>3566</v>
      </c>
      <c r="D2445" t="s">
        <v>8173</v>
      </c>
      <c r="E2445" t="s">
        <v>2672</v>
      </c>
      <c r="F2445" s="12">
        <v>1182.2889828724935</v>
      </c>
      <c r="G2445" s="12">
        <v>3012.878289897089</v>
      </c>
      <c r="H2445" s="12">
        <v>1147.9785877380398</v>
      </c>
      <c r="I2445">
        <v>0</v>
      </c>
      <c r="J2445" s="15">
        <v>1.192349594480087E-2</v>
      </c>
      <c r="K2445" s="15">
        <v>0.98807650405519898</v>
      </c>
      <c r="L2445" s="58">
        <v>2.6435200000000001</v>
      </c>
      <c r="M2445">
        <v>1</v>
      </c>
      <c r="N2445">
        <v>0</v>
      </c>
      <c r="O2445" s="12">
        <v>10</v>
      </c>
      <c r="P2445" s="12">
        <v>2</v>
      </c>
      <c r="Q2445" s="12">
        <v>0</v>
      </c>
      <c r="R2445" s="12">
        <v>0</v>
      </c>
      <c r="S2445" s="12">
        <v>13.687918035612748</v>
      </c>
      <c r="T2445" s="12">
        <v>2548.4580823559327</v>
      </c>
      <c r="U2445" s="12">
        <v>1366.1690994834391</v>
      </c>
      <c r="V2445" s="12">
        <v>464.42020754115629</v>
      </c>
      <c r="W2445" s="59">
        <v>5.434433402703141E-5</v>
      </c>
      <c r="X2445" s="59">
        <v>8.5215894468636288E-6</v>
      </c>
      <c r="Y2445" s="59">
        <v>0</v>
      </c>
      <c r="Z2445" s="59">
        <v>1.8060979841026954E-3</v>
      </c>
      <c r="AA2445" s="59">
        <v>1.061662017871732E-3</v>
      </c>
      <c r="AB2445" s="59">
        <v>0</v>
      </c>
      <c r="AC2445" s="59">
        <v>0</v>
      </c>
      <c r="AD2445" s="59">
        <v>3.120143832208835E-5</v>
      </c>
      <c r="AE2445" s="59">
        <v>2.7169429725637441E-4</v>
      </c>
      <c r="AF2445" s="59">
        <v>3.4636791809798163E-4</v>
      </c>
      <c r="AG2445" s="59">
        <v>1.8890697190776111E-4</v>
      </c>
      <c r="AH2445" s="18">
        <v>3.4261786827568435E-4</v>
      </c>
      <c r="AI2445" s="12">
        <v>444</v>
      </c>
      <c r="AJ2445" s="17">
        <v>9</v>
      </c>
      <c r="AK2445" s="18">
        <v>0.97261623832615574</v>
      </c>
      <c r="AL2445" t="str">
        <f>IF(AK2445&lt;='CAV Tier 1 Analysis'!$A$5,"Tier 1", "Tier 2")</f>
        <v>Tier 2</v>
      </c>
      <c r="AM2445" t="str">
        <f t="shared" si="77"/>
        <v>North Carolina - Tier 2</v>
      </c>
      <c r="AN2445" t="str">
        <f t="shared" si="78"/>
        <v>Lowell, City Of - Tier 2</v>
      </c>
    </row>
    <row r="2446" spans="1:40" x14ac:dyDescent="0.3">
      <c r="A2446">
        <v>4</v>
      </c>
      <c r="B2446" t="s">
        <v>39</v>
      </c>
      <c r="C2446" t="s">
        <v>5466</v>
      </c>
      <c r="D2446" t="s">
        <v>8333</v>
      </c>
      <c r="E2446" t="s">
        <v>2908</v>
      </c>
      <c r="F2446" s="12">
        <v>158.58937211981566</v>
      </c>
      <c r="G2446" s="12">
        <v>288.96020747274594</v>
      </c>
      <c r="H2446" s="12">
        <v>114.08177159362674</v>
      </c>
      <c r="I2446">
        <v>1</v>
      </c>
      <c r="J2446" s="15">
        <v>7.341422106962342E-2</v>
      </c>
      <c r="K2446" s="15">
        <v>0.92658577893037652</v>
      </c>
      <c r="L2446" s="58">
        <v>3.02312</v>
      </c>
      <c r="M2446">
        <v>2</v>
      </c>
      <c r="N2446">
        <v>0</v>
      </c>
      <c r="O2446" s="12">
        <v>8</v>
      </c>
      <c r="P2446" s="12">
        <v>4</v>
      </c>
      <c r="Q2446" s="12">
        <v>0</v>
      </c>
      <c r="R2446" s="12">
        <v>0.92658577893037652</v>
      </c>
      <c r="S2446" s="12">
        <v>8.3752243997887987</v>
      </c>
      <c r="T2446" s="12">
        <v>276.28445507345407</v>
      </c>
      <c r="U2446" s="12">
        <v>117.6950829536384</v>
      </c>
      <c r="V2446" s="12">
        <v>12.675752399291866</v>
      </c>
      <c r="W2446" s="59">
        <v>6.2147985672058161E-5</v>
      </c>
      <c r="X2446" s="59">
        <v>1.7043178893727258E-5</v>
      </c>
      <c r="Y2446" s="59">
        <v>0</v>
      </c>
      <c r="Z2446" s="59">
        <v>1.4448783872821563E-3</v>
      </c>
      <c r="AA2446" s="59">
        <v>2.123324035743464E-3</v>
      </c>
      <c r="AB2446" s="59">
        <v>0</v>
      </c>
      <c r="AC2446" s="59">
        <v>3.0781067823582805E-5</v>
      </c>
      <c r="AD2446" s="59">
        <v>1.9091219487417215E-5</v>
      </c>
      <c r="AE2446" s="59">
        <v>2.9455030625674792E-5</v>
      </c>
      <c r="AF2446" s="59">
        <v>2.9839498542629092E-5</v>
      </c>
      <c r="AG2446" s="59">
        <v>5.1559728959265049E-6</v>
      </c>
      <c r="AH2446" s="18">
        <v>3.4197421608787593E-4</v>
      </c>
      <c r="AI2446" s="12">
        <v>445</v>
      </c>
      <c r="AJ2446" s="17">
        <v>9</v>
      </c>
      <c r="AK2446" s="18">
        <v>0.97295821254224357</v>
      </c>
      <c r="AL2446" t="str">
        <f>IF(AK2446&lt;='CAV Tier 1 Analysis'!$A$5,"Tier 1", "Tier 2")</f>
        <v>Tier 2</v>
      </c>
      <c r="AM2446" t="str">
        <f t="shared" si="77"/>
        <v>North Carolina - Tier 2</v>
      </c>
      <c r="AN2446" t="str">
        <f t="shared" si="78"/>
        <v>Newton Grove, Town Of - Tier 2</v>
      </c>
    </row>
    <row r="2447" spans="1:40" x14ac:dyDescent="0.3">
      <c r="A2447">
        <v>4</v>
      </c>
      <c r="B2447" t="s">
        <v>39</v>
      </c>
      <c r="C2447" t="s">
        <v>5261</v>
      </c>
      <c r="D2447" t="s">
        <v>8078</v>
      </c>
      <c r="E2447" t="s">
        <v>2810</v>
      </c>
      <c r="F2447" s="12">
        <v>370.24578771857045</v>
      </c>
      <c r="G2447" s="12">
        <v>1944.0941753014231</v>
      </c>
      <c r="H2447" s="12">
        <v>804.0235131436109</v>
      </c>
      <c r="I2447">
        <v>0</v>
      </c>
      <c r="J2447" s="15">
        <v>3.6952942018757741E-2</v>
      </c>
      <c r="K2447" s="15">
        <v>0.96304705798124235</v>
      </c>
      <c r="L2447" s="58">
        <v>1.9554600000000002</v>
      </c>
      <c r="M2447">
        <v>1</v>
      </c>
      <c r="N2447">
        <v>0</v>
      </c>
      <c r="O2447" s="12">
        <v>8</v>
      </c>
      <c r="P2447" s="12">
        <v>3</v>
      </c>
      <c r="Q2447" s="12">
        <v>0</v>
      </c>
      <c r="R2447" s="12">
        <v>0</v>
      </c>
      <c r="S2447" s="12">
        <v>29.711034262913756</v>
      </c>
      <c r="T2447" s="12">
        <v>1932.4452624925916</v>
      </c>
      <c r="U2447" s="12">
        <v>1562.1994747740212</v>
      </c>
      <c r="V2447" s="12">
        <v>11.648912808831483</v>
      </c>
      <c r="W2447" s="59">
        <v>4.0199495905648095E-5</v>
      </c>
      <c r="X2447" s="59">
        <v>8.5215894468636288E-6</v>
      </c>
      <c r="Y2447" s="59">
        <v>0</v>
      </c>
      <c r="Z2447" s="59">
        <v>1.4448783872821563E-3</v>
      </c>
      <c r="AA2447" s="59">
        <v>1.592493026807598E-3</v>
      </c>
      <c r="AB2447" s="59">
        <v>0</v>
      </c>
      <c r="AC2447" s="59">
        <v>0</v>
      </c>
      <c r="AD2447" s="59">
        <v>6.772593177631914E-5</v>
      </c>
      <c r="AE2447" s="59">
        <v>2.0602040159670368E-4</v>
      </c>
      <c r="AF2447" s="59">
        <v>3.9606793912688504E-4</v>
      </c>
      <c r="AG2447" s="59">
        <v>4.7382969323936597E-6</v>
      </c>
      <c r="AH2447" s="18">
        <v>3.4187682444314252E-4</v>
      </c>
      <c r="AI2447" s="12">
        <v>446</v>
      </c>
      <c r="AJ2447" s="17">
        <v>9</v>
      </c>
      <c r="AK2447" s="18">
        <v>0.97330008936668666</v>
      </c>
      <c r="AL2447" t="str">
        <f>IF(AK2447&lt;='CAV Tier 1 Analysis'!$A$5,"Tier 1", "Tier 2")</f>
        <v>Tier 2</v>
      </c>
      <c r="AM2447" t="str">
        <f t="shared" si="77"/>
        <v>North Carolina - Tier 2</v>
      </c>
      <c r="AN2447" t="str">
        <f t="shared" si="78"/>
        <v>China Grove, Town Of - Tier 2</v>
      </c>
    </row>
    <row r="2448" spans="1:40" x14ac:dyDescent="0.3">
      <c r="A2448">
        <v>4</v>
      </c>
      <c r="B2448" t="s">
        <v>39</v>
      </c>
      <c r="C2448" t="s">
        <v>5399</v>
      </c>
      <c r="D2448" t="s">
        <v>8255</v>
      </c>
      <c r="E2448" t="s">
        <v>2905</v>
      </c>
      <c r="F2448" s="12">
        <v>90.567128952721902</v>
      </c>
      <c r="G2448" s="12">
        <v>87.763677024112411</v>
      </c>
      <c r="H2448" s="12">
        <v>42.011184920370276</v>
      </c>
      <c r="I2448">
        <v>2</v>
      </c>
      <c r="J2448" s="15">
        <v>9.2323691407002292E-2</v>
      </c>
      <c r="K2448" s="15">
        <v>0.90767630859299786</v>
      </c>
      <c r="L2448" s="58">
        <v>0.51926000000000005</v>
      </c>
      <c r="M2448">
        <v>6</v>
      </c>
      <c r="N2448">
        <v>0</v>
      </c>
      <c r="O2448" s="12">
        <v>11</v>
      </c>
      <c r="P2448" s="12">
        <v>3</v>
      </c>
      <c r="Q2448" s="12">
        <v>0</v>
      </c>
      <c r="R2448" s="12">
        <v>1.8153526171859957</v>
      </c>
      <c r="S2448" s="12">
        <v>3.8786276722307735</v>
      </c>
      <c r="T2448" s="12">
        <v>94.053602472989425</v>
      </c>
      <c r="U2448" s="12">
        <v>3.4864735202675234</v>
      </c>
      <c r="V2448" s="12">
        <v>0</v>
      </c>
      <c r="W2448" s="59">
        <v>1.0674721162267103E-5</v>
      </c>
      <c r="X2448" s="59">
        <v>5.1129536681181773E-5</v>
      </c>
      <c r="Y2448" s="59">
        <v>0</v>
      </c>
      <c r="Z2448" s="59">
        <v>1.9867077825129649E-3</v>
      </c>
      <c r="AA2448" s="59">
        <v>1.592493026807598E-3</v>
      </c>
      <c r="AB2448" s="59">
        <v>0</v>
      </c>
      <c r="AC2448" s="59">
        <v>6.0305794999169075E-5</v>
      </c>
      <c r="AD2448" s="59">
        <v>8.8412833693620317E-6</v>
      </c>
      <c r="AE2448" s="59">
        <v>1.0027171961449692E-5</v>
      </c>
      <c r="AF2448" s="59">
        <v>8.8393345682859372E-7</v>
      </c>
      <c r="AG2448" s="59">
        <v>0</v>
      </c>
      <c r="AH2448" s="18">
        <v>3.382784773591655E-4</v>
      </c>
      <c r="AI2448" s="12">
        <v>447</v>
      </c>
      <c r="AJ2448" s="17">
        <v>9</v>
      </c>
      <c r="AK2448" s="18">
        <v>0.97363836784404578</v>
      </c>
      <c r="AL2448" t="str">
        <f>IF(AK2448&lt;='CAV Tier 1 Analysis'!$A$5,"Tier 1", "Tier 2")</f>
        <v>Tier 2</v>
      </c>
      <c r="AM2448" t="str">
        <f t="shared" si="77"/>
        <v>North Carolina - Tier 2</v>
      </c>
      <c r="AN2448" t="str">
        <f t="shared" si="78"/>
        <v>Pikeville, Town Of - Tier 2</v>
      </c>
    </row>
    <row r="2449" spans="1:40" x14ac:dyDescent="0.3">
      <c r="A2449">
        <v>4</v>
      </c>
      <c r="B2449" t="s">
        <v>39</v>
      </c>
      <c r="C2449" t="s">
        <v>4555</v>
      </c>
      <c r="D2449" t="s">
        <v>8353</v>
      </c>
      <c r="E2449" t="s">
        <v>1485</v>
      </c>
      <c r="F2449" s="12">
        <v>398.99129151046674</v>
      </c>
      <c r="G2449" s="12">
        <v>1079.8877565188327</v>
      </c>
      <c r="H2449" s="12">
        <v>443.32810411012116</v>
      </c>
      <c r="I2449">
        <v>0</v>
      </c>
      <c r="J2449" s="15">
        <v>8.2840714539522561E-2</v>
      </c>
      <c r="K2449" s="15">
        <v>0.9171592854604772</v>
      </c>
      <c r="L2449" s="58">
        <v>5.5722599999999991</v>
      </c>
      <c r="M2449">
        <v>1</v>
      </c>
      <c r="N2449">
        <v>0</v>
      </c>
      <c r="O2449" s="12">
        <v>9</v>
      </c>
      <c r="P2449" s="12">
        <v>3</v>
      </c>
      <c r="Q2449" s="12"/>
      <c r="R2449" s="12">
        <v>0</v>
      </c>
      <c r="S2449" s="12">
        <v>36.725616919934289</v>
      </c>
      <c r="T2449" s="12">
        <v>978.56172370183333</v>
      </c>
      <c r="U2449" s="12">
        <v>579.57043219136654</v>
      </c>
      <c r="V2449" s="12">
        <v>101.32603281699937</v>
      </c>
      <c r="W2449" s="59">
        <v>1.1455209672159317E-4</v>
      </c>
      <c r="X2449" s="59">
        <v>8.5215894468636288E-6</v>
      </c>
      <c r="Y2449" s="59">
        <v>0</v>
      </c>
      <c r="Z2449" s="59">
        <v>1.6254881856924259E-3</v>
      </c>
      <c r="AA2449" s="59">
        <v>1.592493026807598E-3</v>
      </c>
      <c r="AB2449" s="59">
        <v>0</v>
      </c>
      <c r="AC2449" s="59">
        <v>0</v>
      </c>
      <c r="AD2449" s="59">
        <v>8.3715585393383569E-5</v>
      </c>
      <c r="AE2449" s="59">
        <v>1.0432568684722948E-4</v>
      </c>
      <c r="AF2449" s="59">
        <v>1.469397924936045E-4</v>
      </c>
      <c r="AG2449" s="59">
        <v>4.1215248010476621E-5</v>
      </c>
      <c r="AH2449" s="18">
        <v>3.3793192831028858E-4</v>
      </c>
      <c r="AI2449" s="12">
        <v>448</v>
      </c>
      <c r="AJ2449" s="17">
        <v>9</v>
      </c>
      <c r="AK2449" s="18">
        <v>0.97397629977235611</v>
      </c>
      <c r="AL2449" t="str">
        <f>IF(AK2449&lt;='CAV Tier 1 Analysis'!$A$5,"Tier 1", "Tier 2")</f>
        <v>Tier 2</v>
      </c>
      <c r="AM2449" t="str">
        <f t="shared" si="77"/>
        <v>North Carolina - Tier 2</v>
      </c>
      <c r="AN2449" t="str">
        <f t="shared" si="78"/>
        <v>Carthage, Town Of - Tier 2</v>
      </c>
    </row>
    <row r="2450" spans="1:40" x14ac:dyDescent="0.3">
      <c r="A2450">
        <v>4</v>
      </c>
      <c r="B2450" t="s">
        <v>39</v>
      </c>
      <c r="C2450" t="s">
        <v>5367</v>
      </c>
      <c r="D2450" t="s">
        <v>8216</v>
      </c>
      <c r="E2450" t="s">
        <v>2926</v>
      </c>
      <c r="F2450" s="12">
        <v>66.693459101319505</v>
      </c>
      <c r="G2450" s="12">
        <v>265.51879064525912</v>
      </c>
      <c r="H2450" s="12">
        <v>116.73091439100075</v>
      </c>
      <c r="I2450">
        <v>0</v>
      </c>
      <c r="J2450" s="15">
        <v>0</v>
      </c>
      <c r="K2450" s="15">
        <v>1</v>
      </c>
      <c r="L2450" s="58">
        <v>1.3332000000000002</v>
      </c>
      <c r="M2450">
        <v>4</v>
      </c>
      <c r="N2450">
        <v>0</v>
      </c>
      <c r="O2450" s="12">
        <v>8</v>
      </c>
      <c r="P2450" s="12">
        <v>4</v>
      </c>
      <c r="Q2450" s="12">
        <v>0</v>
      </c>
      <c r="R2450" s="12">
        <v>0</v>
      </c>
      <c r="S2450" s="12">
        <v>0</v>
      </c>
      <c r="T2450" s="12">
        <v>272.06850097698475</v>
      </c>
      <c r="U2450" s="12">
        <v>205.37504187566526</v>
      </c>
      <c r="V2450" s="12">
        <v>0</v>
      </c>
      <c r="W2450" s="59">
        <v>2.7407345556242543E-5</v>
      </c>
      <c r="X2450" s="59">
        <v>3.4086357787454515E-5</v>
      </c>
      <c r="Y2450" s="59">
        <v>0</v>
      </c>
      <c r="Z2450" s="59">
        <v>1.4448783872821563E-3</v>
      </c>
      <c r="AA2450" s="59">
        <v>2.123324035743464E-3</v>
      </c>
      <c r="AB2450" s="59">
        <v>0</v>
      </c>
      <c r="AC2450" s="59">
        <v>0</v>
      </c>
      <c r="AD2450" s="59">
        <v>0</v>
      </c>
      <c r="AE2450" s="59">
        <v>2.9005562496912615E-5</v>
      </c>
      <c r="AF2450" s="59">
        <v>5.2069195321909185E-5</v>
      </c>
      <c r="AG2450" s="59">
        <v>0</v>
      </c>
      <c r="AH2450" s="18">
        <v>3.3734280765346719E-4</v>
      </c>
      <c r="AI2450" s="12">
        <v>449</v>
      </c>
      <c r="AJ2450" s="17">
        <v>9</v>
      </c>
      <c r="AK2450" s="18">
        <v>0.97431364258000963</v>
      </c>
      <c r="AL2450" t="str">
        <f>IF(AK2450&lt;='CAV Tier 1 Analysis'!$A$5,"Tier 1", "Tier 2")</f>
        <v>Tier 2</v>
      </c>
      <c r="AM2450" t="str">
        <f t="shared" si="77"/>
        <v>North Carolina - Tier 2</v>
      </c>
      <c r="AN2450" t="str">
        <f t="shared" si="78"/>
        <v>Rose Hill, Town Of - Tier 2</v>
      </c>
    </row>
    <row r="2451" spans="1:40" x14ac:dyDescent="0.3">
      <c r="A2451">
        <v>4</v>
      </c>
      <c r="B2451" t="s">
        <v>39</v>
      </c>
      <c r="C2451" t="s">
        <v>5503</v>
      </c>
      <c r="D2451" t="s">
        <v>8379</v>
      </c>
      <c r="E2451" t="s">
        <v>2724</v>
      </c>
      <c r="F2451" s="12">
        <v>1137.1669766011764</v>
      </c>
      <c r="G2451" s="12">
        <v>1322.0873244498989</v>
      </c>
      <c r="H2451" s="12">
        <v>266.99227195833402</v>
      </c>
      <c r="I2451">
        <v>0</v>
      </c>
      <c r="J2451" s="15">
        <v>4.4106483228933846E-2</v>
      </c>
      <c r="K2451" s="15">
        <v>0.95589351677106615</v>
      </c>
      <c r="L2451" s="58">
        <v>2.3579300000000001</v>
      </c>
      <c r="M2451">
        <v>1</v>
      </c>
      <c r="N2451">
        <v>0</v>
      </c>
      <c r="O2451" s="12">
        <v>15</v>
      </c>
      <c r="P2451" s="12">
        <v>1</v>
      </c>
      <c r="Q2451" s="12">
        <v>0</v>
      </c>
      <c r="R2451" s="12">
        <v>0</v>
      </c>
      <c r="S2451" s="12">
        <v>11.776090165385204</v>
      </c>
      <c r="T2451" s="12">
        <v>601.49629027778849</v>
      </c>
      <c r="U2451" s="12">
        <v>0</v>
      </c>
      <c r="V2451" s="12">
        <v>720.59103417211043</v>
      </c>
      <c r="W2451" s="59">
        <v>4.8473299060479277E-5</v>
      </c>
      <c r="X2451" s="59">
        <v>8.5215894468636288E-6</v>
      </c>
      <c r="Y2451" s="59">
        <v>0</v>
      </c>
      <c r="Z2451" s="59">
        <v>2.709146976154043E-3</v>
      </c>
      <c r="AA2451" s="59">
        <v>5.3083100893586599E-4</v>
      </c>
      <c r="AB2451" s="59">
        <v>0</v>
      </c>
      <c r="AC2451" s="59">
        <v>0</v>
      </c>
      <c r="AD2451" s="59">
        <v>2.6843450553593952E-5</v>
      </c>
      <c r="AE2451" s="59">
        <v>6.4126270320390261E-5</v>
      </c>
      <c r="AF2451" s="59">
        <v>0</v>
      </c>
      <c r="AG2451" s="59">
        <v>2.9310669096428628E-4</v>
      </c>
      <c r="AH2451" s="18">
        <v>3.3464084413050202E-4</v>
      </c>
      <c r="AI2451" s="12">
        <v>450</v>
      </c>
      <c r="AJ2451" s="17">
        <v>9</v>
      </c>
      <c r="AK2451" s="18">
        <v>0.97464828342414012</v>
      </c>
      <c r="AL2451" t="str">
        <f>IF(AK2451&lt;='CAV Tier 1 Analysis'!$A$5,"Tier 1", "Tier 2")</f>
        <v>Tier 2</v>
      </c>
      <c r="AM2451" t="str">
        <f t="shared" si="77"/>
        <v>North Carolina - Tier 2</v>
      </c>
      <c r="AN2451" t="str">
        <f t="shared" si="78"/>
        <v>Sedalia, Town Of - Tier 2</v>
      </c>
    </row>
    <row r="2452" spans="1:40" x14ac:dyDescent="0.3">
      <c r="A2452">
        <v>4</v>
      </c>
      <c r="B2452" t="s">
        <v>39</v>
      </c>
      <c r="C2452" t="s">
        <v>4846</v>
      </c>
      <c r="D2452" t="s">
        <v>8366</v>
      </c>
      <c r="E2452" t="s">
        <v>2901</v>
      </c>
      <c r="F2452" s="12">
        <v>302.69015910570386</v>
      </c>
      <c r="G2452" s="12">
        <v>676.08704397369388</v>
      </c>
      <c r="H2452" s="12">
        <v>341.55355624808908</v>
      </c>
      <c r="I2452">
        <v>0</v>
      </c>
      <c r="J2452" s="15">
        <v>9.8962428798833914E-3</v>
      </c>
      <c r="K2452" s="15">
        <v>0.99010375712011656</v>
      </c>
      <c r="L2452" s="58">
        <v>2.6070500000000001</v>
      </c>
      <c r="M2452">
        <v>1</v>
      </c>
      <c r="N2452">
        <v>0</v>
      </c>
      <c r="O2452" s="12">
        <v>10</v>
      </c>
      <c r="P2452" s="12">
        <v>3</v>
      </c>
      <c r="Q2452" s="12">
        <v>0</v>
      </c>
      <c r="R2452" s="12">
        <v>0</v>
      </c>
      <c r="S2452" s="12">
        <v>3.3800969491190029</v>
      </c>
      <c r="T2452" s="12">
        <v>791.26952897291494</v>
      </c>
      <c r="U2452" s="12">
        <v>488.57936986721108</v>
      </c>
      <c r="V2452" s="12">
        <v>0</v>
      </c>
      <c r="W2452" s="59">
        <v>5.3594599634265014E-5</v>
      </c>
      <c r="X2452" s="59">
        <v>8.5215894468636288E-6</v>
      </c>
      <c r="Y2452" s="59">
        <v>0</v>
      </c>
      <c r="Z2452" s="59">
        <v>1.8060979841026954E-3</v>
      </c>
      <c r="AA2452" s="59">
        <v>1.592493026807598E-3</v>
      </c>
      <c r="AB2452" s="59">
        <v>0</v>
      </c>
      <c r="AC2452" s="59">
        <v>0</v>
      </c>
      <c r="AD2452" s="59">
        <v>7.7048888082338986E-6</v>
      </c>
      <c r="AE2452" s="59">
        <v>8.4358232180902184E-5</v>
      </c>
      <c r="AF2452" s="59">
        <v>1.2387062423715802E-4</v>
      </c>
      <c r="AG2452" s="59">
        <v>0</v>
      </c>
      <c r="AH2452" s="18">
        <v>3.3424008592888328E-4</v>
      </c>
      <c r="AI2452" s="12">
        <v>451</v>
      </c>
      <c r="AJ2452" s="17">
        <v>9</v>
      </c>
      <c r="AK2452" s="18">
        <v>0.97498252351006898</v>
      </c>
      <c r="AL2452" t="str">
        <f>IF(AK2452&lt;='CAV Tier 1 Analysis'!$A$5,"Tier 1", "Tier 2")</f>
        <v>Tier 2</v>
      </c>
      <c r="AM2452" t="str">
        <f t="shared" si="77"/>
        <v>North Carolina - Tier 2</v>
      </c>
      <c r="AN2452" t="str">
        <f t="shared" si="78"/>
        <v>Liberty, Town Of - Tier 2</v>
      </c>
    </row>
    <row r="2453" spans="1:40" x14ac:dyDescent="0.3">
      <c r="A2453">
        <v>4</v>
      </c>
      <c r="B2453" t="s">
        <v>39</v>
      </c>
      <c r="C2453" t="s">
        <v>5364</v>
      </c>
      <c r="D2453" t="s">
        <v>8212</v>
      </c>
      <c r="E2453" t="s">
        <v>2923</v>
      </c>
      <c r="F2453" s="12">
        <v>86.140455191442925</v>
      </c>
      <c r="G2453" s="12">
        <v>54.620862174183166</v>
      </c>
      <c r="H2453" s="12">
        <v>23.734735470534229</v>
      </c>
      <c r="I2453">
        <v>1</v>
      </c>
      <c r="J2453" s="15">
        <v>4.9403448477866076E-2</v>
      </c>
      <c r="K2453" s="15">
        <v>0.95059655152213385</v>
      </c>
      <c r="L2453" s="58">
        <v>0.51211000000000007</v>
      </c>
      <c r="M2453">
        <v>5</v>
      </c>
      <c r="N2453">
        <v>0</v>
      </c>
      <c r="O2453" s="12">
        <v>11</v>
      </c>
      <c r="P2453" s="12">
        <v>3</v>
      </c>
      <c r="Q2453" s="12">
        <v>0</v>
      </c>
      <c r="R2453" s="12">
        <v>0.95059655152213385</v>
      </c>
      <c r="S2453" s="12">
        <v>1.1725777809543183</v>
      </c>
      <c r="T2453" s="12">
        <v>51.749043647499306</v>
      </c>
      <c r="U2453" s="12">
        <v>0</v>
      </c>
      <c r="V2453" s="12">
        <v>2.8718185266838603</v>
      </c>
      <c r="W2453" s="59">
        <v>1.0527734573062833E-5</v>
      </c>
      <c r="X2453" s="59">
        <v>4.2607947234318144E-5</v>
      </c>
      <c r="Y2453" s="59">
        <v>0</v>
      </c>
      <c r="Z2453" s="59">
        <v>1.9867077825129649E-3</v>
      </c>
      <c r="AA2453" s="59">
        <v>1.592493026807598E-3</v>
      </c>
      <c r="AB2453" s="59">
        <v>0</v>
      </c>
      <c r="AC2453" s="59">
        <v>3.1578702793220126E-5</v>
      </c>
      <c r="AD2453" s="59">
        <v>2.672876416640494E-6</v>
      </c>
      <c r="AE2453" s="59">
        <v>5.51703013867076E-6</v>
      </c>
      <c r="AF2453" s="59">
        <v>0</v>
      </c>
      <c r="AG2453" s="59">
        <v>1.1681372449677045E-6</v>
      </c>
      <c r="AH2453" s="18">
        <v>3.3393393070194939E-4</v>
      </c>
      <c r="AI2453" s="12">
        <v>452</v>
      </c>
      <c r="AJ2453" s="17">
        <v>9</v>
      </c>
      <c r="AK2453" s="18">
        <v>0.97531645744077089</v>
      </c>
      <c r="AL2453" t="str">
        <f>IF(AK2453&lt;='CAV Tier 1 Analysis'!$A$5,"Tier 1", "Tier 2")</f>
        <v>Tier 2</v>
      </c>
      <c r="AM2453" t="str">
        <f t="shared" si="77"/>
        <v>North Carolina - Tier 2</v>
      </c>
      <c r="AN2453" t="str">
        <f t="shared" si="78"/>
        <v>Stantonsburg, Town Of - Tier 2</v>
      </c>
    </row>
    <row r="2454" spans="1:40" x14ac:dyDescent="0.3">
      <c r="A2454">
        <v>4</v>
      </c>
      <c r="B2454" t="s">
        <v>39</v>
      </c>
      <c r="C2454" t="s">
        <v>5446</v>
      </c>
      <c r="D2454" t="s">
        <v>8310</v>
      </c>
      <c r="E2454" t="s">
        <v>2932</v>
      </c>
      <c r="F2454" s="12">
        <v>42.350560199184116</v>
      </c>
      <c r="G2454" s="12">
        <v>101.31792249301475</v>
      </c>
      <c r="H2454" s="12">
        <v>46.224075424194204</v>
      </c>
      <c r="I2454">
        <v>1</v>
      </c>
      <c r="J2454" s="15">
        <v>5.091192591192591E-3</v>
      </c>
      <c r="K2454" s="15">
        <v>0.99490880740880738</v>
      </c>
      <c r="L2454" s="58">
        <v>0.84655999999999998</v>
      </c>
      <c r="M2454">
        <v>3</v>
      </c>
      <c r="N2454">
        <v>0</v>
      </c>
      <c r="O2454" s="12">
        <v>8</v>
      </c>
      <c r="P2454" s="12">
        <v>4</v>
      </c>
      <c r="Q2454" s="12">
        <v>0</v>
      </c>
      <c r="R2454" s="12">
        <v>0.99490880740880738</v>
      </c>
      <c r="S2454" s="12">
        <v>0.23533567033438504</v>
      </c>
      <c r="T2454" s="12">
        <v>100.01722249620096</v>
      </c>
      <c r="U2454" s="12">
        <v>57.666662297016842</v>
      </c>
      <c r="V2454" s="12">
        <v>1.3006999968137904</v>
      </c>
      <c r="W2454" s="59">
        <v>1.7403212161785691E-5</v>
      </c>
      <c r="X2454" s="59">
        <v>2.5564768340590886E-5</v>
      </c>
      <c r="Y2454" s="59">
        <v>0</v>
      </c>
      <c r="Z2454" s="59">
        <v>1.4448783872821563E-3</v>
      </c>
      <c r="AA2454" s="59">
        <v>2.123324035743464E-3</v>
      </c>
      <c r="AB2454" s="59">
        <v>0</v>
      </c>
      <c r="AC2454" s="59">
        <v>3.3050750589418971E-5</v>
      </c>
      <c r="AD2454" s="59">
        <v>5.364447232823401E-7</v>
      </c>
      <c r="AE2454" s="59">
        <v>1.0662960936174607E-5</v>
      </c>
      <c r="AF2454" s="59">
        <v>1.4620358322428314E-5</v>
      </c>
      <c r="AG2454" s="59">
        <v>5.2907107349921479E-7</v>
      </c>
      <c r="AH2454" s="18">
        <v>3.3368818083389095E-4</v>
      </c>
      <c r="AI2454" s="12">
        <v>453</v>
      </c>
      <c r="AJ2454" s="17">
        <v>9</v>
      </c>
      <c r="AK2454" s="18">
        <v>0.97565014562160479</v>
      </c>
      <c r="AL2454" t="str">
        <f>IF(AK2454&lt;='CAV Tier 1 Analysis'!$A$5,"Tier 1", "Tier 2")</f>
        <v>Tier 2</v>
      </c>
      <c r="AM2454" t="str">
        <f t="shared" si="77"/>
        <v>North Carolina - Tier 2</v>
      </c>
      <c r="AN2454" t="str">
        <f t="shared" si="78"/>
        <v>Faison, Town Of - Tier 2</v>
      </c>
    </row>
    <row r="2455" spans="1:40" x14ac:dyDescent="0.3">
      <c r="A2455">
        <v>4</v>
      </c>
      <c r="B2455" t="s">
        <v>39</v>
      </c>
      <c r="C2455" t="s">
        <v>5378</v>
      </c>
      <c r="D2455" t="s">
        <v>8230</v>
      </c>
      <c r="E2455" t="s">
        <v>2730</v>
      </c>
      <c r="F2455" s="12">
        <v>60.523936366224881</v>
      </c>
      <c r="G2455" s="12">
        <v>1187.4723087726329</v>
      </c>
      <c r="H2455" s="12">
        <v>590.97253389576656</v>
      </c>
      <c r="I2455">
        <v>0</v>
      </c>
      <c r="J2455" s="15">
        <v>0.17520774202373215</v>
      </c>
      <c r="K2455" s="15">
        <v>0.82479225797626798</v>
      </c>
      <c r="L2455" s="58">
        <v>1.4621500000000003</v>
      </c>
      <c r="M2455">
        <v>11</v>
      </c>
      <c r="N2455">
        <v>0</v>
      </c>
      <c r="O2455" s="12">
        <v>13</v>
      </c>
      <c r="P2455" s="12">
        <v>1</v>
      </c>
      <c r="Q2455" s="12">
        <v>0</v>
      </c>
      <c r="R2455" s="12">
        <v>0</v>
      </c>
      <c r="S2455" s="12">
        <v>103.54296326192078</v>
      </c>
      <c r="T2455" s="12">
        <v>816.80153719180839</v>
      </c>
      <c r="U2455" s="12">
        <v>756.27760082558348</v>
      </c>
      <c r="V2455" s="12">
        <v>370.67077158082452</v>
      </c>
      <c r="W2455" s="59">
        <v>3.0058243553150344E-5</v>
      </c>
      <c r="X2455" s="59">
        <v>9.3737483915499916E-5</v>
      </c>
      <c r="Y2455" s="59">
        <v>0</v>
      </c>
      <c r="Z2455" s="59">
        <v>2.3479273793335039E-3</v>
      </c>
      <c r="AA2455" s="59">
        <v>5.3083100893586599E-4</v>
      </c>
      <c r="AB2455" s="59">
        <v>0</v>
      </c>
      <c r="AC2455" s="59">
        <v>0</v>
      </c>
      <c r="AD2455" s="59">
        <v>2.3602489242685311E-4</v>
      </c>
      <c r="AE2455" s="59">
        <v>8.7080231447283444E-5</v>
      </c>
      <c r="AF2455" s="59">
        <v>1.917407575688394E-4</v>
      </c>
      <c r="AG2455" s="59">
        <v>1.5077357078146017E-4</v>
      </c>
      <c r="AH2455" s="18">
        <v>3.334703243602233E-4</v>
      </c>
      <c r="AI2455" s="12">
        <v>454</v>
      </c>
      <c r="AJ2455" s="17">
        <v>9</v>
      </c>
      <c r="AK2455" s="18">
        <v>0.97598361594596506</v>
      </c>
      <c r="AL2455" t="str">
        <f>IF(AK2455&lt;='CAV Tier 1 Analysis'!$A$5,"Tier 1", "Tier 2")</f>
        <v>Tier 2</v>
      </c>
      <c r="AM2455" t="str">
        <f t="shared" si="77"/>
        <v>North Carolina - Tier 2</v>
      </c>
      <c r="AN2455" t="str">
        <f t="shared" si="78"/>
        <v>Calabash, Town Of - Tier 2</v>
      </c>
    </row>
    <row r="2456" spans="1:40" x14ac:dyDescent="0.3">
      <c r="A2456">
        <v>4</v>
      </c>
      <c r="B2456" t="s">
        <v>39</v>
      </c>
      <c r="C2456" t="s">
        <v>5398</v>
      </c>
      <c r="D2456" t="s">
        <v>8254</v>
      </c>
      <c r="E2456" t="s">
        <v>2811</v>
      </c>
      <c r="F2456" s="12">
        <v>32.289580103532323</v>
      </c>
      <c r="G2456" s="12">
        <v>26.669774686617444</v>
      </c>
      <c r="H2456" s="12">
        <v>16.771484665312386</v>
      </c>
      <c r="I2456">
        <v>22</v>
      </c>
      <c r="J2456" s="15">
        <v>1</v>
      </c>
      <c r="K2456" s="15">
        <v>0</v>
      </c>
      <c r="L2456" s="58">
        <v>1.07745</v>
      </c>
      <c r="M2456">
        <v>15</v>
      </c>
      <c r="N2456">
        <v>4</v>
      </c>
      <c r="O2456" s="12">
        <v>12</v>
      </c>
      <c r="P2456" s="12">
        <v>2</v>
      </c>
      <c r="Q2456" s="12">
        <v>0</v>
      </c>
      <c r="R2456" s="12">
        <v>0</v>
      </c>
      <c r="S2456" s="12">
        <v>16.771484665312386</v>
      </c>
      <c r="T2456" s="12">
        <v>27.982132240003956</v>
      </c>
      <c r="U2456" s="12">
        <v>0</v>
      </c>
      <c r="V2456" s="12">
        <v>0</v>
      </c>
      <c r="W2456" s="59">
        <v>2.2149748327012845E-5</v>
      </c>
      <c r="X2456" s="59">
        <v>1.2782384170295443E-4</v>
      </c>
      <c r="Y2456" s="59">
        <v>2.4202819628486719E-4</v>
      </c>
      <c r="Z2456" s="59">
        <v>2.1673175809232342E-3</v>
      </c>
      <c r="AA2456" s="59">
        <v>1.061662017871732E-3</v>
      </c>
      <c r="AB2456" s="59">
        <v>0</v>
      </c>
      <c r="AC2456" s="59">
        <v>0</v>
      </c>
      <c r="AD2456" s="59">
        <v>3.8230389968226417E-5</v>
      </c>
      <c r="AE2456" s="59">
        <v>2.9832100466233962E-6</v>
      </c>
      <c r="AF2456" s="59">
        <v>0</v>
      </c>
      <c r="AG2456" s="59">
        <v>0</v>
      </c>
      <c r="AH2456" s="18">
        <v>3.3292681682951369E-4</v>
      </c>
      <c r="AI2456" s="12">
        <v>455</v>
      </c>
      <c r="AJ2456" s="17">
        <v>9</v>
      </c>
      <c r="AK2456" s="18">
        <v>0.97631654276279456</v>
      </c>
      <c r="AL2456" t="str">
        <f>IF(AK2456&lt;='CAV Tier 1 Analysis'!$A$5,"Tier 1", "Tier 2")</f>
        <v>Tier 2</v>
      </c>
      <c r="AM2456" t="str">
        <f t="shared" si="77"/>
        <v>North Carolina - Tier 2</v>
      </c>
      <c r="AN2456" t="str">
        <f t="shared" si="78"/>
        <v>Mesic, City Of - Tier 2</v>
      </c>
    </row>
    <row r="2457" spans="1:40" x14ac:dyDescent="0.3">
      <c r="A2457">
        <v>4</v>
      </c>
      <c r="B2457" t="s">
        <v>39</v>
      </c>
      <c r="C2457" t="s">
        <v>5463</v>
      </c>
      <c r="D2457" t="s">
        <v>8330</v>
      </c>
      <c r="E2457" t="s">
        <v>2930</v>
      </c>
      <c r="F2457" s="12">
        <v>114.92570854894737</v>
      </c>
      <c r="G2457" s="12">
        <v>151.13116078609249</v>
      </c>
      <c r="H2457" s="12">
        <v>70.652225105878614</v>
      </c>
      <c r="I2457">
        <v>0</v>
      </c>
      <c r="J2457" s="15">
        <v>2.423745682337099E-2</v>
      </c>
      <c r="K2457" s="15">
        <v>0.97576254317662903</v>
      </c>
      <c r="L2457" s="58">
        <v>0.68323999999999996</v>
      </c>
      <c r="M2457">
        <v>3</v>
      </c>
      <c r="N2457">
        <v>0</v>
      </c>
      <c r="O2457" s="12">
        <v>11</v>
      </c>
      <c r="P2457" s="12">
        <v>3</v>
      </c>
      <c r="Q2457" s="12">
        <v>0</v>
      </c>
      <c r="R2457" s="12">
        <v>0</v>
      </c>
      <c r="S2457" s="12">
        <v>1.7124302554788209</v>
      </c>
      <c r="T2457" s="12">
        <v>153.72768243078099</v>
      </c>
      <c r="U2457" s="12">
        <v>38.801973881833618</v>
      </c>
      <c r="V2457" s="12">
        <v>0</v>
      </c>
      <c r="W2457" s="59">
        <v>1.4045750658451209E-5</v>
      </c>
      <c r="X2457" s="59">
        <v>2.5564768340590886E-5</v>
      </c>
      <c r="Y2457" s="59">
        <v>0</v>
      </c>
      <c r="Z2457" s="59">
        <v>1.9867077825129649E-3</v>
      </c>
      <c r="AA2457" s="59">
        <v>1.592493026807598E-3</v>
      </c>
      <c r="AB2457" s="59">
        <v>0</v>
      </c>
      <c r="AC2457" s="59">
        <v>0</v>
      </c>
      <c r="AD2457" s="59">
        <v>3.9034633943735906E-6</v>
      </c>
      <c r="AE2457" s="59">
        <v>1.6389100113536305E-5</v>
      </c>
      <c r="AF2457" s="59">
        <v>9.8375515275705356E-6</v>
      </c>
      <c r="AG2457" s="59">
        <v>0</v>
      </c>
      <c r="AH2457" s="18">
        <v>3.317219493959168E-4</v>
      </c>
      <c r="AI2457" s="12">
        <v>456</v>
      </c>
      <c r="AJ2457" s="17">
        <v>9</v>
      </c>
      <c r="AK2457" s="18">
        <v>0.97664826471219046</v>
      </c>
      <c r="AL2457" t="str">
        <f>IF(AK2457&lt;='CAV Tier 1 Analysis'!$A$5,"Tier 1", "Tier 2")</f>
        <v>Tier 2</v>
      </c>
      <c r="AM2457" t="str">
        <f t="shared" si="77"/>
        <v>North Carolina - Tier 2</v>
      </c>
      <c r="AN2457" t="str">
        <f t="shared" si="78"/>
        <v>Elm City, Town Of - Tier 2</v>
      </c>
    </row>
    <row r="2458" spans="1:40" x14ac:dyDescent="0.3">
      <c r="A2458">
        <v>4</v>
      </c>
      <c r="B2458" t="s">
        <v>39</v>
      </c>
      <c r="C2458" t="s">
        <v>5508</v>
      </c>
      <c r="D2458" t="s">
        <v>8384</v>
      </c>
      <c r="E2458" t="s">
        <v>2941</v>
      </c>
      <c r="F2458" s="12">
        <v>39.875004687715105</v>
      </c>
      <c r="G2458" s="12">
        <v>157.50146098947306</v>
      </c>
      <c r="H2458" s="12">
        <v>62.330982985646557</v>
      </c>
      <c r="I2458">
        <v>0</v>
      </c>
      <c r="J2458" s="15">
        <v>0</v>
      </c>
      <c r="K2458" s="15">
        <v>1</v>
      </c>
      <c r="L2458" s="58">
        <v>0.79710000000000003</v>
      </c>
      <c r="M2458">
        <v>2</v>
      </c>
      <c r="N2458">
        <v>0</v>
      </c>
      <c r="O2458" s="12">
        <v>8</v>
      </c>
      <c r="P2458" s="12">
        <v>4</v>
      </c>
      <c r="Q2458" s="12">
        <v>0</v>
      </c>
      <c r="R2458" s="12">
        <v>0</v>
      </c>
      <c r="S2458" s="12">
        <v>0</v>
      </c>
      <c r="T2458" s="12">
        <v>151.25529415080624</v>
      </c>
      <c r="U2458" s="12">
        <v>111.38028946309113</v>
      </c>
      <c r="V2458" s="12">
        <v>6.2461668386668237</v>
      </c>
      <c r="W2458" s="59">
        <v>1.6386435000660762E-5</v>
      </c>
      <c r="X2458" s="59">
        <v>1.7043178893727258E-5</v>
      </c>
      <c r="Y2458" s="59">
        <v>0</v>
      </c>
      <c r="Z2458" s="59">
        <v>1.4448783872821563E-3</v>
      </c>
      <c r="AA2458" s="59">
        <v>2.123324035743464E-3</v>
      </c>
      <c r="AB2458" s="59">
        <v>0</v>
      </c>
      <c r="AC2458" s="59">
        <v>0</v>
      </c>
      <c r="AD2458" s="59">
        <v>0</v>
      </c>
      <c r="AE2458" s="59">
        <v>1.612551571286543E-5</v>
      </c>
      <c r="AF2458" s="59">
        <v>2.8238494775696755E-5</v>
      </c>
      <c r="AG2458" s="59">
        <v>2.5406828651370809E-6</v>
      </c>
      <c r="AH2458" s="18">
        <v>3.3168515729760974E-4</v>
      </c>
      <c r="AI2458" s="12">
        <v>457</v>
      </c>
      <c r="AJ2458" s="17">
        <v>9</v>
      </c>
      <c r="AK2458" s="18">
        <v>0.97697994986948811</v>
      </c>
      <c r="AL2458" t="str">
        <f>IF(AK2458&lt;='CAV Tier 1 Analysis'!$A$5,"Tier 1", "Tier 2")</f>
        <v>Tier 2</v>
      </c>
      <c r="AM2458" t="str">
        <f t="shared" si="77"/>
        <v>North Carolina - Tier 2</v>
      </c>
      <c r="AN2458" t="str">
        <f t="shared" si="78"/>
        <v>Teachey, Town Of - Tier 2</v>
      </c>
    </row>
    <row r="2459" spans="1:40" x14ac:dyDescent="0.3">
      <c r="A2459">
        <v>4</v>
      </c>
      <c r="B2459" t="s">
        <v>39</v>
      </c>
      <c r="C2459" t="s">
        <v>5258</v>
      </c>
      <c r="D2459" t="s">
        <v>8073</v>
      </c>
      <c r="E2459" t="s">
        <v>2915</v>
      </c>
      <c r="F2459" s="12">
        <v>242.69900885244257</v>
      </c>
      <c r="G2459" s="12">
        <v>391.34883871073333</v>
      </c>
      <c r="H2459" s="12">
        <v>188.96553127731428</v>
      </c>
      <c r="I2459">
        <v>1</v>
      </c>
      <c r="J2459" s="15">
        <v>0.10128215288968728</v>
      </c>
      <c r="K2459" s="15">
        <v>0.89871784711031277</v>
      </c>
      <c r="L2459" s="58">
        <v>2.2711800000000002</v>
      </c>
      <c r="M2459">
        <v>4</v>
      </c>
      <c r="N2459">
        <v>0</v>
      </c>
      <c r="O2459" s="12">
        <v>10</v>
      </c>
      <c r="P2459" s="12">
        <v>3</v>
      </c>
      <c r="Q2459" s="12">
        <v>0</v>
      </c>
      <c r="R2459" s="12">
        <v>0.89871784711031277</v>
      </c>
      <c r="S2459" s="12">
        <v>19.138835829709929</v>
      </c>
      <c r="T2459" s="12">
        <v>436.22768218875217</v>
      </c>
      <c r="U2459" s="12">
        <v>193.52867333630959</v>
      </c>
      <c r="V2459" s="12">
        <v>0</v>
      </c>
      <c r="W2459" s="59">
        <v>4.6689930303350536E-5</v>
      </c>
      <c r="X2459" s="59">
        <v>3.4086357787454515E-5</v>
      </c>
      <c r="Y2459" s="59">
        <v>0</v>
      </c>
      <c r="Z2459" s="59">
        <v>1.8060979841026954E-3</v>
      </c>
      <c r="AA2459" s="59">
        <v>1.592493026807598E-3</v>
      </c>
      <c r="AB2459" s="59">
        <v>0</v>
      </c>
      <c r="AC2459" s="59">
        <v>2.9855298489580517E-5</v>
      </c>
      <c r="AD2459" s="59">
        <v>4.3626737400355626E-5</v>
      </c>
      <c r="AE2459" s="59">
        <v>4.6506777716541136E-5</v>
      </c>
      <c r="AF2459" s="59">
        <v>4.906575891747762E-5</v>
      </c>
      <c r="AG2459" s="59">
        <v>0</v>
      </c>
      <c r="AH2459" s="18">
        <v>3.3167471559318666E-4</v>
      </c>
      <c r="AI2459" s="12">
        <v>458</v>
      </c>
      <c r="AJ2459" s="17">
        <v>9</v>
      </c>
      <c r="AK2459" s="18">
        <v>0.97731162458508125</v>
      </c>
      <c r="AL2459" t="str">
        <f>IF(AK2459&lt;='CAV Tier 1 Analysis'!$A$5,"Tier 1", "Tier 2")</f>
        <v>Tier 2</v>
      </c>
      <c r="AM2459" t="str">
        <f t="shared" si="77"/>
        <v>North Carolina - Tier 2</v>
      </c>
      <c r="AN2459" t="str">
        <f t="shared" si="78"/>
        <v>Fairmont, Town Of - Tier 2</v>
      </c>
    </row>
    <row r="2460" spans="1:40" x14ac:dyDescent="0.3">
      <c r="A2460">
        <v>4</v>
      </c>
      <c r="B2460" t="s">
        <v>39</v>
      </c>
      <c r="C2460" t="s">
        <v>5424</v>
      </c>
      <c r="D2460" t="s">
        <v>8284</v>
      </c>
      <c r="E2460" t="s">
        <v>2671</v>
      </c>
      <c r="F2460" s="12">
        <v>590.73252972388377</v>
      </c>
      <c r="G2460" s="12">
        <v>1797.1487769086132</v>
      </c>
      <c r="H2460" s="12">
        <v>362.35305781964939</v>
      </c>
      <c r="I2460">
        <v>0</v>
      </c>
      <c r="J2460" s="15">
        <v>0</v>
      </c>
      <c r="K2460" s="15">
        <v>1</v>
      </c>
      <c r="L2460" s="58">
        <v>1.68007</v>
      </c>
      <c r="M2460">
        <v>2</v>
      </c>
      <c r="N2460">
        <v>0</v>
      </c>
      <c r="O2460" s="12">
        <v>14</v>
      </c>
      <c r="P2460" s="12">
        <v>1</v>
      </c>
      <c r="Q2460" s="12">
        <v>0</v>
      </c>
      <c r="R2460" s="12">
        <v>0</v>
      </c>
      <c r="S2460" s="12">
        <v>0</v>
      </c>
      <c r="T2460" s="12">
        <v>973.28624512950933</v>
      </c>
      <c r="U2460" s="12">
        <v>382.55371540562555</v>
      </c>
      <c r="V2460" s="12">
        <v>823.86253177910385</v>
      </c>
      <c r="W2460" s="59">
        <v>3.4538148101317431E-5</v>
      </c>
      <c r="X2460" s="59">
        <v>1.7043178893727258E-5</v>
      </c>
      <c r="Y2460" s="59">
        <v>0</v>
      </c>
      <c r="Z2460" s="59">
        <v>2.5285371777437732E-3</v>
      </c>
      <c r="AA2460" s="59">
        <v>5.3083100893586599E-4</v>
      </c>
      <c r="AB2460" s="59">
        <v>0</v>
      </c>
      <c r="AC2460" s="59">
        <v>0</v>
      </c>
      <c r="AD2460" s="59">
        <v>0</v>
      </c>
      <c r="AE2460" s="59">
        <v>1.0376326149155183E-4</v>
      </c>
      <c r="AF2460" s="59">
        <v>9.6989702091633735E-5</v>
      </c>
      <c r="AG2460" s="59">
        <v>3.3511327375404976E-4</v>
      </c>
      <c r="AH2460" s="18">
        <v>3.3152870463744717E-4</v>
      </c>
      <c r="AI2460" s="12">
        <v>459</v>
      </c>
      <c r="AJ2460" s="17">
        <v>9</v>
      </c>
      <c r="AK2460" s="18">
        <v>0.97764315328971874</v>
      </c>
      <c r="AL2460" t="str">
        <f>IF(AK2460&lt;='CAV Tier 1 Analysis'!$A$5,"Tier 1", "Tier 2")</f>
        <v>Tier 2</v>
      </c>
      <c r="AM2460" t="str">
        <f t="shared" si="77"/>
        <v>North Carolina - Tier 2</v>
      </c>
      <c r="AN2460" t="str">
        <f t="shared" si="78"/>
        <v>Rolesville, Town Of - Tier 2</v>
      </c>
    </row>
    <row r="2461" spans="1:40" x14ac:dyDescent="0.3">
      <c r="A2461">
        <v>4</v>
      </c>
      <c r="B2461" t="s">
        <v>39</v>
      </c>
      <c r="C2461" t="s">
        <v>5519</v>
      </c>
      <c r="D2461" t="s">
        <v>8397</v>
      </c>
      <c r="E2461" t="s">
        <v>2955</v>
      </c>
      <c r="F2461" s="12">
        <v>81.495385004026843</v>
      </c>
      <c r="G2461" s="12">
        <v>76.39483723844404</v>
      </c>
      <c r="H2461" s="12">
        <v>28.801795699024204</v>
      </c>
      <c r="I2461">
        <v>0</v>
      </c>
      <c r="J2461" s="15">
        <v>0</v>
      </c>
      <c r="K2461" s="15">
        <v>1</v>
      </c>
      <c r="L2461" s="58">
        <v>1.6290899999999999</v>
      </c>
      <c r="M2461">
        <v>3</v>
      </c>
      <c r="N2461">
        <v>0</v>
      </c>
      <c r="O2461" s="12">
        <v>8</v>
      </c>
      <c r="P2461" s="12">
        <v>4</v>
      </c>
      <c r="Q2461" s="12">
        <v>0</v>
      </c>
      <c r="R2461" s="12">
        <v>0</v>
      </c>
      <c r="S2461" s="12">
        <v>0</v>
      </c>
      <c r="T2461" s="12">
        <v>67.359881178712882</v>
      </c>
      <c r="U2461" s="12">
        <v>0</v>
      </c>
      <c r="V2461" s="12">
        <v>9.034956059731158</v>
      </c>
      <c r="W2461" s="59">
        <v>3.349012344150852E-5</v>
      </c>
      <c r="X2461" s="59">
        <v>2.5564768340590886E-5</v>
      </c>
      <c r="Y2461" s="59">
        <v>0</v>
      </c>
      <c r="Z2461" s="59">
        <v>1.4448783872821563E-3</v>
      </c>
      <c r="AA2461" s="59">
        <v>2.123324035743464E-3</v>
      </c>
      <c r="AB2461" s="59">
        <v>0</v>
      </c>
      <c r="AC2461" s="59">
        <v>0</v>
      </c>
      <c r="AD2461" s="59">
        <v>0</v>
      </c>
      <c r="AE2461" s="59">
        <v>7.1813210140009711E-6</v>
      </c>
      <c r="AF2461" s="59">
        <v>0</v>
      </c>
      <c r="AG2461" s="59">
        <v>3.6750472155375337E-6</v>
      </c>
      <c r="AH2461" s="18">
        <v>3.307376075488417E-4</v>
      </c>
      <c r="AI2461" s="12">
        <v>460</v>
      </c>
      <c r="AJ2461" s="17">
        <v>9</v>
      </c>
      <c r="AK2461" s="18">
        <v>0.97797389089726761</v>
      </c>
      <c r="AL2461" t="str">
        <f>IF(AK2461&lt;='CAV Tier 1 Analysis'!$A$5,"Tier 1", "Tier 2")</f>
        <v>Tier 2</v>
      </c>
      <c r="AM2461" t="str">
        <f t="shared" si="77"/>
        <v>North Carolina - Tier 2</v>
      </c>
      <c r="AN2461" t="str">
        <f t="shared" si="78"/>
        <v>Greenevers, Town Of - Tier 2</v>
      </c>
    </row>
    <row r="2462" spans="1:40" x14ac:dyDescent="0.3">
      <c r="A2462">
        <v>4</v>
      </c>
      <c r="B2462" t="s">
        <v>39</v>
      </c>
      <c r="C2462" t="s">
        <v>5482</v>
      </c>
      <c r="D2462" t="s">
        <v>8351</v>
      </c>
      <c r="E2462" t="s">
        <v>2934</v>
      </c>
      <c r="F2462" s="12">
        <v>114.4194056645549</v>
      </c>
      <c r="G2462" s="12">
        <v>172.86949468122077</v>
      </c>
      <c r="H2462" s="12">
        <v>71.031110264972369</v>
      </c>
      <c r="I2462">
        <v>0</v>
      </c>
      <c r="J2462" s="15">
        <v>3.3371065668964914E-3</v>
      </c>
      <c r="K2462" s="15">
        <v>0.99666289343310355</v>
      </c>
      <c r="L2462" s="58">
        <v>0.68023</v>
      </c>
      <c r="M2462">
        <v>1</v>
      </c>
      <c r="N2462">
        <v>0</v>
      </c>
      <c r="O2462" s="12">
        <v>11</v>
      </c>
      <c r="P2462" s="12">
        <v>3</v>
      </c>
      <c r="Q2462" s="12">
        <v>0</v>
      </c>
      <c r="R2462" s="12">
        <v>0</v>
      </c>
      <c r="S2462" s="12">
        <v>0.23703838451918807</v>
      </c>
      <c r="T2462" s="12">
        <v>159.42973750732395</v>
      </c>
      <c r="U2462" s="12">
        <v>45.010331842769048</v>
      </c>
      <c r="V2462" s="12">
        <v>13.439757173896822</v>
      </c>
      <c r="W2462" s="59">
        <v>1.398387238803095E-5</v>
      </c>
      <c r="X2462" s="59">
        <v>8.5215894468636288E-6</v>
      </c>
      <c r="Y2462" s="59">
        <v>0</v>
      </c>
      <c r="Z2462" s="59">
        <v>1.9867077825129649E-3</v>
      </c>
      <c r="AA2462" s="59">
        <v>1.592493026807598E-3</v>
      </c>
      <c r="AB2462" s="59">
        <v>0</v>
      </c>
      <c r="AC2462" s="59">
        <v>0</v>
      </c>
      <c r="AD2462" s="59">
        <v>5.4032603901487533E-7</v>
      </c>
      <c r="AE2462" s="59">
        <v>1.6997003322800121E-5</v>
      </c>
      <c r="AF2462" s="59">
        <v>1.1411570455790557E-5</v>
      </c>
      <c r="AG2462" s="59">
        <v>5.4667385046363797E-6</v>
      </c>
      <c r="AH2462" s="18">
        <v>3.3055653722524538E-4</v>
      </c>
      <c r="AI2462" s="12">
        <v>461</v>
      </c>
      <c r="AJ2462" s="17">
        <v>9</v>
      </c>
      <c r="AK2462" s="18">
        <v>0.97830444743449285</v>
      </c>
      <c r="AL2462" t="str">
        <f>IF(AK2462&lt;='CAV Tier 1 Analysis'!$A$5,"Tier 1", "Tier 2")</f>
        <v>Tier 2</v>
      </c>
      <c r="AM2462" t="str">
        <f t="shared" si="77"/>
        <v>North Carolina - Tier 2</v>
      </c>
      <c r="AN2462" t="str">
        <f t="shared" si="78"/>
        <v>Black Creek, Town Of - Tier 2</v>
      </c>
    </row>
    <row r="2463" spans="1:40" x14ac:dyDescent="0.3">
      <c r="A2463">
        <v>4</v>
      </c>
      <c r="B2463" t="s">
        <v>39</v>
      </c>
      <c r="C2463" t="s">
        <v>5501</v>
      </c>
      <c r="D2463" t="s">
        <v>8376</v>
      </c>
      <c r="E2463" t="s">
        <v>2950</v>
      </c>
      <c r="F2463" s="12">
        <v>50.589208135127102</v>
      </c>
      <c r="G2463" s="12">
        <v>152.85149197160774</v>
      </c>
      <c r="H2463" s="12">
        <v>63.798883605540624</v>
      </c>
      <c r="I2463">
        <v>0</v>
      </c>
      <c r="J2463" s="15">
        <v>4.6144593305404618E-3</v>
      </c>
      <c r="K2463" s="15">
        <v>0.99538554066945961</v>
      </c>
      <c r="L2463" s="58">
        <v>0.96435999999999999</v>
      </c>
      <c r="M2463">
        <v>0</v>
      </c>
      <c r="N2463">
        <v>0</v>
      </c>
      <c r="O2463" s="12">
        <v>8</v>
      </c>
      <c r="P2463" s="12">
        <v>4</v>
      </c>
      <c r="Q2463" s="12">
        <v>0</v>
      </c>
      <c r="R2463" s="12">
        <v>0</v>
      </c>
      <c r="S2463" s="12">
        <v>0.29439735373165182</v>
      </c>
      <c r="T2463" s="12">
        <v>137.67710472515103</v>
      </c>
      <c r="U2463" s="12">
        <v>87.087896590023917</v>
      </c>
      <c r="V2463" s="12">
        <v>15.174387246456718</v>
      </c>
      <c r="W2463" s="59">
        <v>1.9824893309794519E-5</v>
      </c>
      <c r="X2463" s="59">
        <v>0</v>
      </c>
      <c r="Y2463" s="59">
        <v>0</v>
      </c>
      <c r="Z2463" s="59">
        <v>1.4448783872821563E-3</v>
      </c>
      <c r="AA2463" s="59">
        <v>2.123324035743464E-3</v>
      </c>
      <c r="AB2463" s="59">
        <v>0</v>
      </c>
      <c r="AC2463" s="59">
        <v>0</v>
      </c>
      <c r="AD2463" s="59">
        <v>6.7107509343242216E-7</v>
      </c>
      <c r="AE2463" s="59">
        <v>1.467792798930872E-5</v>
      </c>
      <c r="AF2463" s="59">
        <v>2.2079589887389745E-5</v>
      </c>
      <c r="AG2463" s="59">
        <v>6.172314422881476E-6</v>
      </c>
      <c r="AH2463" s="18">
        <v>3.3014802033894797E-4</v>
      </c>
      <c r="AI2463" s="12">
        <v>462</v>
      </c>
      <c r="AJ2463" s="17">
        <v>9</v>
      </c>
      <c r="AK2463" s="18">
        <v>0.97863459545483178</v>
      </c>
      <c r="AL2463" t="str">
        <f>IF(AK2463&lt;='CAV Tier 1 Analysis'!$A$5,"Tier 1", "Tier 2")</f>
        <v>Tier 2</v>
      </c>
      <c r="AM2463" t="str">
        <f t="shared" si="77"/>
        <v>North Carolina - Tier 2</v>
      </c>
      <c r="AN2463" t="str">
        <f t="shared" si="78"/>
        <v>Salemburg, Town Of - Tier 2</v>
      </c>
    </row>
    <row r="2464" spans="1:40" x14ac:dyDescent="0.3">
      <c r="A2464">
        <v>4</v>
      </c>
      <c r="B2464" t="s">
        <v>39</v>
      </c>
      <c r="C2464" t="s">
        <v>5509</v>
      </c>
      <c r="D2464" t="s">
        <v>8385</v>
      </c>
      <c r="E2464" t="s">
        <v>2903</v>
      </c>
      <c r="F2464" s="12">
        <v>4235.4869861014959</v>
      </c>
      <c r="G2464" s="12">
        <v>1392.0836237993663</v>
      </c>
      <c r="H2464" s="12">
        <v>620.61029181174649</v>
      </c>
      <c r="I2464">
        <v>0</v>
      </c>
      <c r="J2464" s="15">
        <v>3.6882935268659114E-2</v>
      </c>
      <c r="K2464" s="15">
        <v>0.96311706473134107</v>
      </c>
      <c r="L2464" s="58">
        <v>7.2366799999999998</v>
      </c>
      <c r="M2464">
        <v>1</v>
      </c>
      <c r="N2464">
        <v>0</v>
      </c>
      <c r="O2464" s="12">
        <v>12.555555555555555</v>
      </c>
      <c r="P2464" s="12">
        <v>1.8888888888888888</v>
      </c>
      <c r="Q2464" s="12">
        <v>0</v>
      </c>
      <c r="R2464" s="12">
        <v>0</v>
      </c>
      <c r="S2464" s="12">
        <v>22.88992921995629</v>
      </c>
      <c r="T2464" s="12">
        <v>1412.2857257669157</v>
      </c>
      <c r="U2464" s="12">
        <v>0</v>
      </c>
      <c r="V2464" s="12">
        <v>0</v>
      </c>
      <c r="W2464" s="59">
        <v>1.4876851893185514E-4</v>
      </c>
      <c r="X2464" s="59">
        <v>8.5215894468636288E-6</v>
      </c>
      <c r="Y2464" s="59">
        <v>0</v>
      </c>
      <c r="Z2464" s="59">
        <v>2.2676563578178286E-3</v>
      </c>
      <c r="AA2464" s="59">
        <v>1.0026807946566358E-3</v>
      </c>
      <c r="AB2464" s="59">
        <v>0</v>
      </c>
      <c r="AC2464" s="59">
        <v>0</v>
      </c>
      <c r="AD2464" s="59">
        <v>5.2177307965700615E-5</v>
      </c>
      <c r="AE2464" s="59">
        <v>1.5056554410058359E-4</v>
      </c>
      <c r="AF2464" s="59">
        <v>0</v>
      </c>
      <c r="AG2464" s="59">
        <v>0</v>
      </c>
      <c r="AH2464" s="18">
        <v>3.300336466290425E-4</v>
      </c>
      <c r="AI2464" s="12">
        <v>463</v>
      </c>
      <c r="AJ2464" s="17">
        <v>9</v>
      </c>
      <c r="AK2464" s="18">
        <v>0.97896462910146087</v>
      </c>
      <c r="AL2464" t="str">
        <f>IF(AK2464&lt;='CAV Tier 1 Analysis'!$A$5,"Tier 1", "Tier 2")</f>
        <v>Tier 2</v>
      </c>
      <c r="AM2464" t="str">
        <f t="shared" si="77"/>
        <v>North Carolina - Tier 2</v>
      </c>
      <c r="AN2464" t="str">
        <f t="shared" si="78"/>
        <v>Tobaccoville, Village Of - Tier 2</v>
      </c>
    </row>
    <row r="2465" spans="1:40" x14ac:dyDescent="0.3">
      <c r="A2465">
        <v>4</v>
      </c>
      <c r="B2465" t="s">
        <v>39</v>
      </c>
      <c r="C2465" t="s">
        <v>5262</v>
      </c>
      <c r="D2465" t="s">
        <v>8079</v>
      </c>
      <c r="E2465" t="s">
        <v>2865</v>
      </c>
      <c r="F2465" s="12">
        <v>290.2119877591544</v>
      </c>
      <c r="G2465" s="12">
        <v>1432.4415216684395</v>
      </c>
      <c r="H2465" s="12">
        <v>707.89452524645458</v>
      </c>
      <c r="I2465">
        <v>0</v>
      </c>
      <c r="J2465" s="15">
        <v>5.8795897596492598E-2</v>
      </c>
      <c r="K2465" s="15">
        <v>0.94120410240350738</v>
      </c>
      <c r="L2465" s="58">
        <v>1.5327599999999999</v>
      </c>
      <c r="M2465">
        <v>1</v>
      </c>
      <c r="N2465">
        <v>0</v>
      </c>
      <c r="O2465" s="12">
        <v>8</v>
      </c>
      <c r="P2465" s="12">
        <v>3</v>
      </c>
      <c r="Q2465" s="12">
        <v>0</v>
      </c>
      <c r="R2465" s="12">
        <v>0</v>
      </c>
      <c r="S2465" s="12">
        <v>41.62129401550829</v>
      </c>
      <c r="T2465" s="12">
        <v>1465.5861133797271</v>
      </c>
      <c r="U2465" s="12">
        <v>1175.3741256205726</v>
      </c>
      <c r="V2465" s="12">
        <v>0</v>
      </c>
      <c r="W2465" s="59">
        <v>3.1509813212410977E-5</v>
      </c>
      <c r="X2465" s="59">
        <v>8.5215894468636288E-6</v>
      </c>
      <c r="Y2465" s="59">
        <v>0</v>
      </c>
      <c r="Z2465" s="59">
        <v>1.4448783872821563E-3</v>
      </c>
      <c r="AA2465" s="59">
        <v>1.592493026807598E-3</v>
      </c>
      <c r="AB2465" s="59">
        <v>0</v>
      </c>
      <c r="AC2465" s="59">
        <v>0</v>
      </c>
      <c r="AD2465" s="59">
        <v>9.487522022937452E-5</v>
      </c>
      <c r="AE2465" s="59">
        <v>1.5624796495585137E-4</v>
      </c>
      <c r="AF2465" s="59">
        <v>2.9799524014367324E-4</v>
      </c>
      <c r="AG2465" s="59">
        <v>0</v>
      </c>
      <c r="AH2465" s="18">
        <v>3.2968374927981164E-4</v>
      </c>
      <c r="AI2465" s="12">
        <v>464</v>
      </c>
      <c r="AJ2465" s="17">
        <v>9</v>
      </c>
      <c r="AK2465" s="18">
        <v>0.97929431285074064</v>
      </c>
      <c r="AL2465" t="str">
        <f>IF(AK2465&lt;='CAV Tier 1 Analysis'!$A$5,"Tier 1", "Tier 2")</f>
        <v>Tier 2</v>
      </c>
      <c r="AM2465" t="str">
        <f t="shared" si="77"/>
        <v>North Carolina - Tier 2</v>
      </c>
      <c r="AN2465" t="str">
        <f t="shared" si="78"/>
        <v>East Spencer, Town Of - Tier 2</v>
      </c>
    </row>
    <row r="2466" spans="1:40" x14ac:dyDescent="0.3">
      <c r="A2466">
        <v>4</v>
      </c>
      <c r="B2466" t="s">
        <v>39</v>
      </c>
      <c r="C2466" t="s">
        <v>5476</v>
      </c>
      <c r="D2466" t="s">
        <v>8344</v>
      </c>
      <c r="E2466" t="s">
        <v>2942</v>
      </c>
      <c r="F2466" s="12">
        <v>100.21264765266434</v>
      </c>
      <c r="G2466" s="12">
        <v>123.52360999715616</v>
      </c>
      <c r="H2466" s="12">
        <v>61.33581871931878</v>
      </c>
      <c r="I2466">
        <v>0</v>
      </c>
      <c r="J2466" s="15">
        <v>9.9031505446732799E-3</v>
      </c>
      <c r="K2466" s="15">
        <v>0.99009684945532672</v>
      </c>
      <c r="L2466" s="58">
        <v>0.59577000000000002</v>
      </c>
      <c r="M2466">
        <v>1</v>
      </c>
      <c r="N2466">
        <v>0</v>
      </c>
      <c r="O2466" s="12">
        <v>11</v>
      </c>
      <c r="P2466" s="12">
        <v>3</v>
      </c>
      <c r="Q2466" s="12">
        <v>0</v>
      </c>
      <c r="R2466" s="12">
        <v>0</v>
      </c>
      <c r="S2466" s="12">
        <v>0.6074178465582033</v>
      </c>
      <c r="T2466" s="12">
        <v>121.6621517205437</v>
      </c>
      <c r="U2466" s="12">
        <v>21.44950406787936</v>
      </c>
      <c r="V2466" s="12">
        <v>1.8614582766124528</v>
      </c>
      <c r="W2466" s="59">
        <v>1.2247580454577422E-5</v>
      </c>
      <c r="X2466" s="59">
        <v>8.5215894468636288E-6</v>
      </c>
      <c r="Y2466" s="59">
        <v>0</v>
      </c>
      <c r="Z2466" s="59">
        <v>1.9867077825129649E-3</v>
      </c>
      <c r="AA2466" s="59">
        <v>1.592493026807598E-3</v>
      </c>
      <c r="AB2466" s="59">
        <v>0</v>
      </c>
      <c r="AC2466" s="59">
        <v>0</v>
      </c>
      <c r="AD2466" s="59">
        <v>1.3846013999946557E-6</v>
      </c>
      <c r="AE2466" s="59">
        <v>1.2970553858925461E-5</v>
      </c>
      <c r="AF2466" s="59">
        <v>5.4381409087899093E-6</v>
      </c>
      <c r="AG2466" s="59">
        <v>7.5716439693536795E-7</v>
      </c>
      <c r="AH2466" s="18">
        <v>3.2913822179878624E-4</v>
      </c>
      <c r="AI2466" s="12">
        <v>465</v>
      </c>
      <c r="AJ2466" s="17">
        <v>9</v>
      </c>
      <c r="AK2466" s="18">
        <v>0.97962345107253945</v>
      </c>
      <c r="AL2466" t="str">
        <f>IF(AK2466&lt;='CAV Tier 1 Analysis'!$A$5,"Tier 1", "Tier 2")</f>
        <v>Tier 2</v>
      </c>
      <c r="AM2466" t="str">
        <f t="shared" si="77"/>
        <v>North Carolina - Tier 2</v>
      </c>
      <c r="AN2466" t="str">
        <f t="shared" si="78"/>
        <v>Lucama, Town Of - Tier 2</v>
      </c>
    </row>
    <row r="2467" spans="1:40" x14ac:dyDescent="0.3">
      <c r="A2467">
        <v>4</v>
      </c>
      <c r="B2467" t="s">
        <v>39</v>
      </c>
      <c r="C2467" t="s">
        <v>5494</v>
      </c>
      <c r="D2467" t="s">
        <v>8368</v>
      </c>
      <c r="E2467" t="s">
        <v>2826</v>
      </c>
      <c r="F2467" s="12">
        <v>103.37851768865345</v>
      </c>
      <c r="G2467" s="12">
        <v>871.90140731639883</v>
      </c>
      <c r="H2467" s="12">
        <v>397.2106636574299</v>
      </c>
      <c r="I2467">
        <v>1</v>
      </c>
      <c r="J2467" s="15">
        <v>0.26163991927733998</v>
      </c>
      <c r="K2467" s="15">
        <v>0.73836008072266013</v>
      </c>
      <c r="L2467" s="58">
        <v>2.4974400000000001</v>
      </c>
      <c r="M2467">
        <v>16</v>
      </c>
      <c r="N2467">
        <v>0</v>
      </c>
      <c r="O2467" s="12">
        <v>13</v>
      </c>
      <c r="P2467" s="12">
        <v>1</v>
      </c>
      <c r="Q2467" s="12">
        <v>0</v>
      </c>
      <c r="R2467" s="12">
        <v>0.73836008072266013</v>
      </c>
      <c r="S2467" s="12">
        <v>103.9261659754286</v>
      </c>
      <c r="T2467" s="12">
        <v>862.05701643925227</v>
      </c>
      <c r="U2467" s="12">
        <v>758.67849875059881</v>
      </c>
      <c r="V2467" s="12">
        <v>9.8443908771465658</v>
      </c>
      <c r="W2467" s="59">
        <v>5.1341284942981077E-5</v>
      </c>
      <c r="X2467" s="59">
        <v>1.3634543114981806E-4</v>
      </c>
      <c r="Y2467" s="59">
        <v>0</v>
      </c>
      <c r="Z2467" s="59">
        <v>2.3479273793335039E-3</v>
      </c>
      <c r="AA2467" s="59">
        <v>5.3083100893586599E-4</v>
      </c>
      <c r="AB2467" s="59">
        <v>0</v>
      </c>
      <c r="AC2467" s="59">
        <v>2.4528232830409127E-5</v>
      </c>
      <c r="AD2467" s="59">
        <v>2.3689839822950794E-4</v>
      </c>
      <c r="AE2467" s="59">
        <v>9.19049745797143E-5</v>
      </c>
      <c r="AF2467" s="59">
        <v>1.9234946260847743E-4</v>
      </c>
      <c r="AG2467" s="59">
        <v>4.0042918905791672E-6</v>
      </c>
      <c r="AH2467" s="18">
        <v>3.2873913313644153E-4</v>
      </c>
      <c r="AI2467" s="12">
        <v>466</v>
      </c>
      <c r="AJ2467" s="17">
        <v>9</v>
      </c>
      <c r="AK2467" s="18">
        <v>0.97995219020567592</v>
      </c>
      <c r="AL2467" t="str">
        <f>IF(AK2467&lt;='CAV Tier 1 Analysis'!$A$5,"Tier 1", "Tier 2")</f>
        <v>Tier 2</v>
      </c>
      <c r="AM2467" t="str">
        <f t="shared" si="77"/>
        <v>North Carolina - Tier 2</v>
      </c>
      <c r="AN2467" t="str">
        <f t="shared" si="78"/>
        <v>Navassa, Town Of - Tier 2</v>
      </c>
    </row>
    <row r="2468" spans="1:40" x14ac:dyDescent="0.3">
      <c r="A2468">
        <v>4</v>
      </c>
      <c r="B2468" t="s">
        <v>39</v>
      </c>
      <c r="C2468" t="s">
        <v>5428</v>
      </c>
      <c r="D2468" t="s">
        <v>8288</v>
      </c>
      <c r="E2468" t="s">
        <v>2397</v>
      </c>
      <c r="F2468" s="12">
        <v>308.94455882214942</v>
      </c>
      <c r="G2468" s="12">
        <v>3146.9814869916618</v>
      </c>
      <c r="H2468" s="12">
        <v>703.20605297396708</v>
      </c>
      <c r="I2468">
        <v>0</v>
      </c>
      <c r="J2468" s="15">
        <v>1.3656315466944095E-2</v>
      </c>
      <c r="K2468" s="15">
        <v>0.98634368453305599</v>
      </c>
      <c r="L2468" s="58">
        <v>2.8067600000000001</v>
      </c>
      <c r="M2468">
        <v>10</v>
      </c>
      <c r="N2468">
        <v>0</v>
      </c>
      <c r="O2468" s="12">
        <v>10</v>
      </c>
      <c r="P2468" s="12">
        <v>1</v>
      </c>
      <c r="Q2468" s="12">
        <v>0</v>
      </c>
      <c r="R2468" s="12">
        <v>0</v>
      </c>
      <c r="S2468" s="12">
        <v>9.6032036976770954</v>
      </c>
      <c r="T2468" s="12">
        <v>1903.0521592677792</v>
      </c>
      <c r="U2468" s="12">
        <v>1594.1076004456297</v>
      </c>
      <c r="V2468" s="12">
        <v>1243.9293277238826</v>
      </c>
      <c r="W2468" s="59">
        <v>5.7700150925172004E-5</v>
      </c>
      <c r="X2468" s="59">
        <v>8.5215894468636288E-5</v>
      </c>
      <c r="Y2468" s="59">
        <v>0</v>
      </c>
      <c r="Z2468" s="59">
        <v>1.8060979841026954E-3</v>
      </c>
      <c r="AA2468" s="59">
        <v>5.3083100893586599E-4</v>
      </c>
      <c r="AB2468" s="59">
        <v>0</v>
      </c>
      <c r="AC2468" s="59">
        <v>0</v>
      </c>
      <c r="AD2468" s="59">
        <v>2.1890382970437578E-5</v>
      </c>
      <c r="AE2468" s="59">
        <v>2.0288676617215442E-4</v>
      </c>
      <c r="AF2468" s="59">
        <v>4.0415767784478067E-4</v>
      </c>
      <c r="AG2468" s="59">
        <v>5.0597910847096684E-4</v>
      </c>
      <c r="AH2468" s="18">
        <v>3.286144521718827E-4</v>
      </c>
      <c r="AI2468" s="12">
        <v>467</v>
      </c>
      <c r="AJ2468" s="17">
        <v>9</v>
      </c>
      <c r="AK2468" s="18">
        <v>0.98028080465784784</v>
      </c>
      <c r="AL2468" t="str">
        <f>IF(AK2468&lt;='CAV Tier 1 Analysis'!$A$5,"Tier 1", "Tier 2")</f>
        <v>Tier 2</v>
      </c>
      <c r="AM2468" t="str">
        <f t="shared" si="77"/>
        <v>North Carolina - Tier 2</v>
      </c>
      <c r="AN2468" t="str">
        <f t="shared" si="78"/>
        <v>Waxhaw, Town Of - Tier 2</v>
      </c>
    </row>
    <row r="2469" spans="1:40" x14ac:dyDescent="0.3">
      <c r="A2469">
        <v>4</v>
      </c>
      <c r="B2469" t="s">
        <v>39</v>
      </c>
      <c r="C2469" t="s">
        <v>5522</v>
      </c>
      <c r="D2469" t="s">
        <v>8400</v>
      </c>
      <c r="E2469" t="s">
        <v>2970</v>
      </c>
      <c r="F2469" s="12">
        <v>48.48632485700788</v>
      </c>
      <c r="G2469" s="12">
        <v>63.448270130719401</v>
      </c>
      <c r="H2469" s="12">
        <v>27.72973304360265</v>
      </c>
      <c r="I2469">
        <v>0</v>
      </c>
      <c r="J2469" s="15">
        <v>0</v>
      </c>
      <c r="K2469" s="15">
        <v>1</v>
      </c>
      <c r="L2469" s="58">
        <v>0.96923999999999999</v>
      </c>
      <c r="M2469">
        <v>0</v>
      </c>
      <c r="N2469">
        <v>0</v>
      </c>
      <c r="O2469" s="12">
        <v>8</v>
      </c>
      <c r="P2469" s="12">
        <v>4</v>
      </c>
      <c r="Q2469" s="12">
        <v>0</v>
      </c>
      <c r="R2469" s="12">
        <v>0</v>
      </c>
      <c r="S2469" s="12">
        <v>0</v>
      </c>
      <c r="T2469" s="12">
        <v>65.362942174206253</v>
      </c>
      <c r="U2469" s="12">
        <v>16.876617317198374</v>
      </c>
      <c r="V2469" s="12">
        <v>0</v>
      </c>
      <c r="W2469" s="59">
        <v>1.9925214226622051E-5</v>
      </c>
      <c r="X2469" s="59">
        <v>0</v>
      </c>
      <c r="Y2469" s="59">
        <v>0</v>
      </c>
      <c r="Z2469" s="59">
        <v>1.4448783872821563E-3</v>
      </c>
      <c r="AA2469" s="59">
        <v>2.123324035743464E-3</v>
      </c>
      <c r="AB2469" s="59">
        <v>0</v>
      </c>
      <c r="AC2469" s="59">
        <v>0</v>
      </c>
      <c r="AD2469" s="59">
        <v>0</v>
      </c>
      <c r="AE2469" s="59">
        <v>6.9684248540642523E-6</v>
      </c>
      <c r="AF2469" s="59">
        <v>4.2787666672482847E-6</v>
      </c>
      <c r="AG2469" s="59">
        <v>0</v>
      </c>
      <c r="AH2469" s="18">
        <v>3.2721589352486863E-4</v>
      </c>
      <c r="AI2469" s="12">
        <v>468</v>
      </c>
      <c r="AJ2469" s="17">
        <v>9</v>
      </c>
      <c r="AK2469" s="18">
        <v>0.98060802055137275</v>
      </c>
      <c r="AL2469" t="str">
        <f>IF(AK2469&lt;='CAV Tier 1 Analysis'!$A$5,"Tier 1", "Tier 2")</f>
        <v>Tier 2</v>
      </c>
      <c r="AM2469" t="str">
        <f t="shared" si="77"/>
        <v>North Carolina - Tier 2</v>
      </c>
      <c r="AN2469" t="str">
        <f t="shared" si="78"/>
        <v>Calypso, Town Of - Tier 2</v>
      </c>
    </row>
    <row r="2470" spans="1:40" x14ac:dyDescent="0.3">
      <c r="A2470">
        <v>4</v>
      </c>
      <c r="B2470" t="s">
        <v>39</v>
      </c>
      <c r="C2470" t="s">
        <v>5119</v>
      </c>
      <c r="D2470" t="s">
        <v>8378</v>
      </c>
      <c r="E2470" t="s">
        <v>2959</v>
      </c>
      <c r="F2470" s="12">
        <v>108.17388204412515</v>
      </c>
      <c r="G2470" s="12">
        <v>25.718925078999128</v>
      </c>
      <c r="H2470" s="12">
        <v>12.720111610408317</v>
      </c>
      <c r="I2470">
        <v>0</v>
      </c>
      <c r="J2470" s="15">
        <v>0</v>
      </c>
      <c r="K2470" s="15">
        <v>1</v>
      </c>
      <c r="L2470" s="58">
        <v>0.6431</v>
      </c>
      <c r="M2470">
        <v>0</v>
      </c>
      <c r="N2470">
        <v>0</v>
      </c>
      <c r="O2470" s="12">
        <v>11</v>
      </c>
      <c r="P2470" s="12">
        <v>3</v>
      </c>
      <c r="Q2470" s="12">
        <v>0</v>
      </c>
      <c r="R2470" s="12">
        <v>0</v>
      </c>
      <c r="S2470" s="12">
        <v>0</v>
      </c>
      <c r="T2470" s="12">
        <v>28.063305536797387</v>
      </c>
      <c r="U2470" s="12">
        <v>0</v>
      </c>
      <c r="V2470" s="12">
        <v>0</v>
      </c>
      <c r="W2470" s="59">
        <v>1.3220570002414925E-5</v>
      </c>
      <c r="X2470" s="59">
        <v>0</v>
      </c>
      <c r="Y2470" s="59">
        <v>0</v>
      </c>
      <c r="Z2470" s="59">
        <v>1.9867077825129649E-3</v>
      </c>
      <c r="AA2470" s="59">
        <v>1.592493026807598E-3</v>
      </c>
      <c r="AB2470" s="59">
        <v>0</v>
      </c>
      <c r="AC2470" s="59">
        <v>0</v>
      </c>
      <c r="AD2470" s="59">
        <v>0</v>
      </c>
      <c r="AE2470" s="59">
        <v>2.9918640331185892E-6</v>
      </c>
      <c r="AF2470" s="59">
        <v>0</v>
      </c>
      <c r="AG2470" s="59">
        <v>0</v>
      </c>
      <c r="AH2470" s="18">
        <v>3.2685574939600876E-4</v>
      </c>
      <c r="AI2470" s="12">
        <v>469</v>
      </c>
      <c r="AJ2470" s="17">
        <v>9</v>
      </c>
      <c r="AK2470" s="18">
        <v>0.98093487630076881</v>
      </c>
      <c r="AL2470" t="str">
        <f>IF(AK2470&lt;='CAV Tier 1 Analysis'!$A$5,"Tier 1", "Tier 2")</f>
        <v>Tier 2</v>
      </c>
      <c r="AM2470" t="str">
        <f t="shared" si="77"/>
        <v>North Carolina - Tier 2</v>
      </c>
      <c r="AN2470" t="str">
        <f t="shared" si="78"/>
        <v>Saratoga, Town Of - Tier 2</v>
      </c>
    </row>
    <row r="2471" spans="1:40" x14ac:dyDescent="0.3">
      <c r="A2471">
        <v>4</v>
      </c>
      <c r="B2471" t="s">
        <v>39</v>
      </c>
      <c r="C2471" t="s">
        <v>5511</v>
      </c>
      <c r="D2471" t="s">
        <v>8388</v>
      </c>
      <c r="E2471" t="s">
        <v>2972</v>
      </c>
      <c r="F2471" s="12">
        <v>26.554665434071651</v>
      </c>
      <c r="G2471" s="12">
        <v>26.390219014805972</v>
      </c>
      <c r="H2471" s="12">
        <v>9.6871861489102287</v>
      </c>
      <c r="I2471">
        <v>0</v>
      </c>
      <c r="J2471" s="15">
        <v>0.14316475701303835</v>
      </c>
      <c r="K2471" s="15">
        <v>0.85683524298696168</v>
      </c>
      <c r="L2471" s="58">
        <v>0.50619999999999998</v>
      </c>
      <c r="M2471">
        <v>0</v>
      </c>
      <c r="N2471">
        <v>0</v>
      </c>
      <c r="O2471" s="12">
        <v>8</v>
      </c>
      <c r="P2471" s="12">
        <v>4</v>
      </c>
      <c r="Q2471" s="12">
        <v>0</v>
      </c>
      <c r="R2471" s="12">
        <v>0</v>
      </c>
      <c r="S2471" s="12">
        <v>1.3868636511488037</v>
      </c>
      <c r="T2471" s="12">
        <v>24.016154319815573</v>
      </c>
      <c r="U2471" s="12">
        <v>0</v>
      </c>
      <c r="V2471" s="12">
        <v>2.3740646949903983</v>
      </c>
      <c r="W2471" s="59">
        <v>1.0406239364363916E-5</v>
      </c>
      <c r="X2471" s="59">
        <v>0</v>
      </c>
      <c r="Y2471" s="59">
        <v>0</v>
      </c>
      <c r="Z2471" s="59">
        <v>1.4448783872821563E-3</v>
      </c>
      <c r="AA2471" s="59">
        <v>2.123324035743464E-3</v>
      </c>
      <c r="AB2471" s="59">
        <v>0</v>
      </c>
      <c r="AC2471" s="59">
        <v>0</v>
      </c>
      <c r="AD2471" s="59">
        <v>3.1613383832283119E-6</v>
      </c>
      <c r="AE2471" s="59">
        <v>2.5603921900456846E-6</v>
      </c>
      <c r="AF2471" s="59">
        <v>0</v>
      </c>
      <c r="AG2471" s="59">
        <v>9.6567153056968385E-7</v>
      </c>
      <c r="AH2471" s="18">
        <v>3.259360058630753E-4</v>
      </c>
      <c r="AI2471" s="12">
        <v>470</v>
      </c>
      <c r="AJ2471" s="17">
        <v>9</v>
      </c>
      <c r="AK2471" s="18">
        <v>0.98126081230663187</v>
      </c>
      <c r="AL2471" t="str">
        <f>IF(AK2471&lt;='CAV Tier 1 Analysis'!$A$5,"Tier 1", "Tier 2")</f>
        <v>Tier 2</v>
      </c>
      <c r="AM2471" t="str">
        <f t="shared" si="77"/>
        <v>North Carolina - Tier 2</v>
      </c>
      <c r="AN2471" t="str">
        <f t="shared" si="78"/>
        <v>Turkey, Town Of - Tier 2</v>
      </c>
    </row>
    <row r="2472" spans="1:40" x14ac:dyDescent="0.3">
      <c r="A2472">
        <v>4</v>
      </c>
      <c r="B2472" t="s">
        <v>39</v>
      </c>
      <c r="C2472" t="s">
        <v>5252</v>
      </c>
      <c r="D2472" t="s">
        <v>8066</v>
      </c>
      <c r="E2472" t="s">
        <v>2933</v>
      </c>
      <c r="F2472" s="12">
        <v>186.90033199286466</v>
      </c>
      <c r="G2472" s="12">
        <v>311.37823784487296</v>
      </c>
      <c r="H2472" s="12">
        <v>146.28723769321272</v>
      </c>
      <c r="I2472">
        <v>1</v>
      </c>
      <c r="J2472" s="15">
        <v>9.1578868899711757E-2</v>
      </c>
      <c r="K2472" s="15">
        <v>0.90842113110028821</v>
      </c>
      <c r="L2472" s="58">
        <v>1.6097600000000001</v>
      </c>
      <c r="M2472">
        <v>1</v>
      </c>
      <c r="N2472">
        <v>0</v>
      </c>
      <c r="O2472" s="12">
        <v>10</v>
      </c>
      <c r="P2472" s="12">
        <v>3</v>
      </c>
      <c r="Q2472" s="12">
        <v>0</v>
      </c>
      <c r="R2472" s="12">
        <v>0.90842113110028821</v>
      </c>
      <c r="S2472" s="12">
        <v>13.3968197624077</v>
      </c>
      <c r="T2472" s="12">
        <v>337.75857643163567</v>
      </c>
      <c r="U2472" s="12">
        <v>150.85824443877101</v>
      </c>
      <c r="V2472" s="12">
        <v>0</v>
      </c>
      <c r="W2472" s="59">
        <v>3.3092745711533899E-5</v>
      </c>
      <c r="X2472" s="59">
        <v>8.5215894468636288E-6</v>
      </c>
      <c r="Y2472" s="59">
        <v>0</v>
      </c>
      <c r="Z2472" s="59">
        <v>1.8060979841026954E-3</v>
      </c>
      <c r="AA2472" s="59">
        <v>1.592493026807598E-3</v>
      </c>
      <c r="AB2472" s="59">
        <v>0</v>
      </c>
      <c r="AC2472" s="59">
        <v>3.0177640413446112E-5</v>
      </c>
      <c r="AD2472" s="59">
        <v>3.0537883441540215E-5</v>
      </c>
      <c r="AE2472" s="59">
        <v>3.6008863438347084E-5</v>
      </c>
      <c r="AF2472" s="59">
        <v>3.8247429307199716E-5</v>
      </c>
      <c r="AG2472" s="59">
        <v>0</v>
      </c>
      <c r="AH2472" s="18">
        <v>3.2501610569720215E-4</v>
      </c>
      <c r="AI2472" s="12">
        <v>471</v>
      </c>
      <c r="AJ2472" s="17">
        <v>9</v>
      </c>
      <c r="AK2472" s="18">
        <v>0.98158582841232911</v>
      </c>
      <c r="AL2472" t="str">
        <f>IF(AK2472&lt;='CAV Tier 1 Analysis'!$A$5,"Tier 1", "Tier 2")</f>
        <v>Tier 2</v>
      </c>
      <c r="AM2472" t="str">
        <f t="shared" si="77"/>
        <v>North Carolina - Tier 2</v>
      </c>
      <c r="AN2472" t="str">
        <f t="shared" si="78"/>
        <v>Ramseur, Town Of - Tier 2</v>
      </c>
    </row>
    <row r="2473" spans="1:40" x14ac:dyDescent="0.3">
      <c r="A2473">
        <v>4</v>
      </c>
      <c r="B2473" t="s">
        <v>39</v>
      </c>
      <c r="C2473" t="s">
        <v>5393</v>
      </c>
      <c r="D2473" t="s">
        <v>8248</v>
      </c>
      <c r="E2473" t="s">
        <v>2885</v>
      </c>
      <c r="F2473" s="12">
        <v>46.925904783809038</v>
      </c>
      <c r="G2473" s="12">
        <v>73.16765504789754</v>
      </c>
      <c r="H2473" s="12">
        <v>56.496159974009529</v>
      </c>
      <c r="I2473">
        <v>4</v>
      </c>
      <c r="J2473" s="15">
        <v>4.5464415265927552E-2</v>
      </c>
      <c r="K2473" s="15">
        <v>0.95453558473407241</v>
      </c>
      <c r="L2473" s="58">
        <v>1.5658400000000001</v>
      </c>
      <c r="M2473">
        <v>12</v>
      </c>
      <c r="N2473">
        <v>1</v>
      </c>
      <c r="O2473" s="12">
        <v>12</v>
      </c>
      <c r="P2473" s="12">
        <v>2</v>
      </c>
      <c r="Q2473" s="12">
        <v>0</v>
      </c>
      <c r="R2473" s="12">
        <v>3.8181423389362896</v>
      </c>
      <c r="S2473" s="12">
        <v>2.5685648779886439</v>
      </c>
      <c r="T2473" s="12">
        <v>81.366462917588962</v>
      </c>
      <c r="U2473" s="12">
        <v>34.440558133779923</v>
      </c>
      <c r="V2473" s="12">
        <v>0</v>
      </c>
      <c r="W2473" s="59">
        <v>3.2189857460086122E-5</v>
      </c>
      <c r="X2473" s="59">
        <v>1.0225907336236355E-4</v>
      </c>
      <c r="Y2473" s="59">
        <v>6.0507049071216798E-5</v>
      </c>
      <c r="Z2473" s="59">
        <v>2.1673175809232342E-3</v>
      </c>
      <c r="AA2473" s="59">
        <v>1.061662017871732E-3</v>
      </c>
      <c r="AB2473" s="59">
        <v>0</v>
      </c>
      <c r="AC2473" s="59">
        <v>1.2683822800578718E-4</v>
      </c>
      <c r="AD2473" s="59">
        <v>5.8550115808943346E-6</v>
      </c>
      <c r="AE2473" s="59">
        <v>8.6745801768081093E-6</v>
      </c>
      <c r="AF2473" s="59">
        <v>8.7317920039622928E-6</v>
      </c>
      <c r="AG2473" s="59">
        <v>0</v>
      </c>
      <c r="AH2473" s="18">
        <v>3.2491229004146221E-4</v>
      </c>
      <c r="AI2473" s="12">
        <v>472</v>
      </c>
      <c r="AJ2473" s="17">
        <v>9</v>
      </c>
      <c r="AK2473" s="18">
        <v>0.98191074070237061</v>
      </c>
      <c r="AL2473" t="str">
        <f>IF(AK2473&lt;='CAV Tier 1 Analysis'!$A$5,"Tier 1", "Tier 2")</f>
        <v>Tier 2</v>
      </c>
      <c r="AM2473" t="str">
        <f t="shared" si="77"/>
        <v>North Carolina - Tier 2</v>
      </c>
      <c r="AN2473" t="str">
        <f t="shared" si="78"/>
        <v>Minnesott Beach, Town Of - Tier 2</v>
      </c>
    </row>
    <row r="2474" spans="1:40" x14ac:dyDescent="0.3">
      <c r="A2474">
        <v>4</v>
      </c>
      <c r="B2474" t="s">
        <v>39</v>
      </c>
      <c r="C2474" t="s">
        <v>5455</v>
      </c>
      <c r="D2474" t="s">
        <v>8322</v>
      </c>
      <c r="E2474" t="s">
        <v>2884</v>
      </c>
      <c r="F2474" s="12">
        <v>253.84383946724361</v>
      </c>
      <c r="G2474" s="12">
        <v>688.23334156936892</v>
      </c>
      <c r="H2474" s="12">
        <v>226.92736583281982</v>
      </c>
      <c r="I2474">
        <v>0</v>
      </c>
      <c r="J2474" s="15">
        <v>2.1803825902051557E-2</v>
      </c>
      <c r="K2474" s="15">
        <v>0.97819617409794846</v>
      </c>
      <c r="L2474" s="58">
        <v>6.1324100000000001</v>
      </c>
      <c r="M2474">
        <v>1</v>
      </c>
      <c r="N2474">
        <v>0</v>
      </c>
      <c r="O2474" s="12">
        <v>12.75</v>
      </c>
      <c r="P2474" s="12">
        <v>1.75</v>
      </c>
      <c r="Q2474" s="12">
        <v>0</v>
      </c>
      <c r="R2474" s="12">
        <v>0</v>
      </c>
      <c r="S2474" s="12">
        <v>4.9478847770299659</v>
      </c>
      <c r="T2474" s="12">
        <v>500.00029500433266</v>
      </c>
      <c r="U2474" s="12">
        <v>246.15645553708904</v>
      </c>
      <c r="V2474" s="12">
        <v>188.23304656503626</v>
      </c>
      <c r="W2474" s="59">
        <v>1.2606741671358933E-4</v>
      </c>
      <c r="X2474" s="59">
        <v>8.5215894468636288E-6</v>
      </c>
      <c r="Y2474" s="59">
        <v>0</v>
      </c>
      <c r="Z2474" s="59">
        <v>2.3027749297309364E-3</v>
      </c>
      <c r="AA2474" s="59">
        <v>9.2895426563776543E-4</v>
      </c>
      <c r="AB2474" s="59">
        <v>0</v>
      </c>
      <c r="AC2474" s="59">
        <v>0</v>
      </c>
      <c r="AD2474" s="59">
        <v>1.1278641594261227E-5</v>
      </c>
      <c r="AE2474" s="59">
        <v>5.3305655572563905E-5</v>
      </c>
      <c r="AF2474" s="59">
        <v>6.2408598659563995E-5</v>
      </c>
      <c r="AG2474" s="59">
        <v>7.6565434195544654E-5</v>
      </c>
      <c r="AH2474" s="18">
        <v>3.2453423014100805E-4</v>
      </c>
      <c r="AI2474" s="12">
        <v>473</v>
      </c>
      <c r="AJ2474" s="17">
        <v>9</v>
      </c>
      <c r="AK2474" s="18">
        <v>0.98223527493251162</v>
      </c>
      <c r="AL2474" t="str">
        <f>IF(AK2474&lt;='CAV Tier 1 Analysis'!$A$5,"Tier 1", "Tier 2")</f>
        <v>Tier 2</v>
      </c>
      <c r="AM2474" t="str">
        <f t="shared" si="77"/>
        <v>North Carolina - Tier 2</v>
      </c>
      <c r="AN2474" t="str">
        <f t="shared" si="78"/>
        <v>Northwest, City Of - Tier 2</v>
      </c>
    </row>
    <row r="2475" spans="1:40" x14ac:dyDescent="0.3">
      <c r="A2475">
        <v>4</v>
      </c>
      <c r="B2475" t="s">
        <v>39</v>
      </c>
      <c r="C2475" t="s">
        <v>5286</v>
      </c>
      <c r="D2475" t="s">
        <v>8109</v>
      </c>
      <c r="E2475" t="s">
        <v>2875</v>
      </c>
      <c r="F2475" s="12">
        <v>646.20984825217988</v>
      </c>
      <c r="G2475" s="12">
        <v>988.96799236388847</v>
      </c>
      <c r="H2475" s="12">
        <v>341.578941176223</v>
      </c>
      <c r="I2475">
        <v>0</v>
      </c>
      <c r="J2475" s="15">
        <v>1.5202546453736702E-2</v>
      </c>
      <c r="K2475" s="15">
        <v>0.98479745354626336</v>
      </c>
      <c r="L2475" s="58">
        <v>1.83785</v>
      </c>
      <c r="M2475">
        <v>2</v>
      </c>
      <c r="N2475">
        <v>0</v>
      </c>
      <c r="O2475" s="12">
        <v>14</v>
      </c>
      <c r="P2475" s="12">
        <v>1</v>
      </c>
      <c r="Q2475" s="12">
        <v>1</v>
      </c>
      <c r="R2475" s="12">
        <v>0</v>
      </c>
      <c r="S2475" s="12">
        <v>5.1928697208497265</v>
      </c>
      <c r="T2475" s="12">
        <v>829.17423921096406</v>
      </c>
      <c r="U2475" s="12">
        <v>182.96439095878418</v>
      </c>
      <c r="V2475" s="12">
        <v>159.79375315292441</v>
      </c>
      <c r="W2475" s="59">
        <v>3.7781720694974757E-5</v>
      </c>
      <c r="X2475" s="59">
        <v>1.7043178893727258E-5</v>
      </c>
      <c r="Y2475" s="59">
        <v>0</v>
      </c>
      <c r="Z2475" s="59">
        <v>2.5285371777437732E-3</v>
      </c>
      <c r="AA2475" s="59">
        <v>5.3083100893586599E-4</v>
      </c>
      <c r="AB2475" s="59">
        <v>2.4277737314882253E-4</v>
      </c>
      <c r="AC2475" s="59">
        <v>0</v>
      </c>
      <c r="AD2475" s="59">
        <v>1.1837081716020063E-5</v>
      </c>
      <c r="AE2475" s="59">
        <v>8.8399300653691334E-5</v>
      </c>
      <c r="AF2475" s="59">
        <v>4.63873726952404E-5</v>
      </c>
      <c r="AG2475" s="59">
        <v>6.4997503441363821E-5</v>
      </c>
      <c r="AH2475" s="18">
        <v>3.2441742890213448E-4</v>
      </c>
      <c r="AI2475" s="12">
        <v>474</v>
      </c>
      <c r="AJ2475" s="17">
        <v>9</v>
      </c>
      <c r="AK2475" s="18">
        <v>0.98255969236141372</v>
      </c>
      <c r="AL2475" t="str">
        <f>IF(AK2475&lt;='CAV Tier 1 Analysis'!$A$5,"Tier 1", "Tier 2")</f>
        <v>Tier 2</v>
      </c>
      <c r="AM2475" t="str">
        <f t="shared" si="77"/>
        <v>North Carolina - Tier 2</v>
      </c>
      <c r="AN2475" t="str">
        <f t="shared" si="78"/>
        <v>Wendell, Town Of - Tier 2</v>
      </c>
    </row>
    <row r="2476" spans="1:40" x14ac:dyDescent="0.3">
      <c r="A2476">
        <v>4</v>
      </c>
      <c r="B2476" t="s">
        <v>39</v>
      </c>
      <c r="C2476" t="s">
        <v>5468</v>
      </c>
      <c r="D2476" t="s">
        <v>8335</v>
      </c>
      <c r="E2476" t="s">
        <v>2872</v>
      </c>
      <c r="F2476" s="12">
        <v>1883.7721571878076</v>
      </c>
      <c r="G2476" s="12">
        <v>2844.2339896137237</v>
      </c>
      <c r="H2476" s="12">
        <v>1259.4808447009998</v>
      </c>
      <c r="I2476">
        <v>0</v>
      </c>
      <c r="J2476" s="15">
        <v>1.1507624661976881E-2</v>
      </c>
      <c r="K2476" s="15">
        <v>0.98849237533802314</v>
      </c>
      <c r="L2476" s="58">
        <v>4.2119900000000001</v>
      </c>
      <c r="M2476">
        <v>0</v>
      </c>
      <c r="N2476">
        <v>0</v>
      </c>
      <c r="O2476" s="12">
        <v>10</v>
      </c>
      <c r="P2476" s="12">
        <v>2</v>
      </c>
      <c r="Q2476" s="12">
        <v>0</v>
      </c>
      <c r="R2476" s="12">
        <v>0</v>
      </c>
      <c r="S2476" s="12">
        <v>14.493632829768698</v>
      </c>
      <c r="T2476" s="12">
        <v>2845.1161192391237</v>
      </c>
      <c r="U2476" s="12">
        <v>961.34396205131611</v>
      </c>
      <c r="V2476" s="12">
        <v>0</v>
      </c>
      <c r="W2476" s="59">
        <v>8.6588257882866799E-5</v>
      </c>
      <c r="X2476" s="59">
        <v>0</v>
      </c>
      <c r="Y2476" s="59">
        <v>0</v>
      </c>
      <c r="Z2476" s="59">
        <v>1.8060979841026954E-3</v>
      </c>
      <c r="AA2476" s="59">
        <v>1.061662017871732E-3</v>
      </c>
      <c r="AB2476" s="59">
        <v>0</v>
      </c>
      <c r="AC2476" s="59">
        <v>0</v>
      </c>
      <c r="AD2476" s="59">
        <v>3.3038055139170686E-5</v>
      </c>
      <c r="AE2476" s="59">
        <v>3.0332138086997771E-4</v>
      </c>
      <c r="AF2476" s="59">
        <v>2.4373169239275114E-4</v>
      </c>
      <c r="AG2476" s="59">
        <v>0</v>
      </c>
      <c r="AH2476" s="18">
        <v>3.2131267165992671E-4</v>
      </c>
      <c r="AI2476" s="12">
        <v>475</v>
      </c>
      <c r="AJ2476" s="17">
        <v>9</v>
      </c>
      <c r="AK2476" s="18">
        <v>0.98288100503307363</v>
      </c>
      <c r="AL2476" t="str">
        <f>IF(AK2476&lt;='CAV Tier 1 Analysis'!$A$5,"Tier 1", "Tier 2")</f>
        <v>Tier 2</v>
      </c>
      <c r="AM2476" t="str">
        <f t="shared" si="77"/>
        <v>North Carolina - Tier 2</v>
      </c>
      <c r="AN2476" t="str">
        <f t="shared" si="78"/>
        <v>Bessemer City, City Of - Tier 2</v>
      </c>
    </row>
    <row r="2477" spans="1:40" x14ac:dyDescent="0.3">
      <c r="A2477">
        <v>4</v>
      </c>
      <c r="B2477" t="s">
        <v>39</v>
      </c>
      <c r="C2477" t="s">
        <v>5113</v>
      </c>
      <c r="D2477" t="s">
        <v>8065</v>
      </c>
      <c r="E2477" t="s">
        <v>2957</v>
      </c>
      <c r="F2477" s="12">
        <v>137.64533258839882</v>
      </c>
      <c r="G2477" s="12">
        <v>213.06480955809616</v>
      </c>
      <c r="H2477" s="12">
        <v>104.62555949040433</v>
      </c>
      <c r="I2477">
        <v>0</v>
      </c>
      <c r="J2477" s="15">
        <v>0.11000986900373672</v>
      </c>
      <c r="K2477" s="15">
        <v>0.88999013099626345</v>
      </c>
      <c r="L2477" s="58">
        <v>1.18553</v>
      </c>
      <c r="M2477">
        <v>4</v>
      </c>
      <c r="N2477">
        <v>0</v>
      </c>
      <c r="O2477" s="12">
        <v>10</v>
      </c>
      <c r="P2477" s="12">
        <v>3</v>
      </c>
      <c r="Q2477" s="12">
        <v>0</v>
      </c>
      <c r="R2477" s="12">
        <v>0</v>
      </c>
      <c r="S2477" s="12">
        <v>11.509844093982043</v>
      </c>
      <c r="T2477" s="12">
        <v>233.63217953078876</v>
      </c>
      <c r="U2477" s="12">
        <v>95.986846942389946</v>
      </c>
      <c r="V2477" s="12">
        <v>0</v>
      </c>
      <c r="W2477" s="59">
        <v>2.4371609943963559E-5</v>
      </c>
      <c r="X2477" s="59">
        <v>3.4086357787454515E-5</v>
      </c>
      <c r="Y2477" s="59">
        <v>0</v>
      </c>
      <c r="Z2477" s="59">
        <v>1.8060979841026954E-3</v>
      </c>
      <c r="AA2477" s="59">
        <v>1.592493026807598E-3</v>
      </c>
      <c r="AB2477" s="59">
        <v>0</v>
      </c>
      <c r="AC2477" s="59">
        <v>0</v>
      </c>
      <c r="AD2477" s="59">
        <v>2.623654595687073E-5</v>
      </c>
      <c r="AE2477" s="59">
        <v>2.4907818289642657E-5</v>
      </c>
      <c r="AF2477" s="59">
        <v>2.4335760743524446E-5</v>
      </c>
      <c r="AG2477" s="59">
        <v>0</v>
      </c>
      <c r="AH2477" s="18">
        <v>3.2113900942106811E-4</v>
      </c>
      <c r="AI2477" s="12">
        <v>476</v>
      </c>
      <c r="AJ2477" s="17">
        <v>9</v>
      </c>
      <c r="AK2477" s="18">
        <v>0.98320214404249473</v>
      </c>
      <c r="AL2477" t="str">
        <f>IF(AK2477&lt;='CAV Tier 1 Analysis'!$A$5,"Tier 1", "Tier 2")</f>
        <v>Tier 2</v>
      </c>
      <c r="AM2477" t="str">
        <f t="shared" si="77"/>
        <v>North Carolina - Tier 2</v>
      </c>
      <c r="AN2477" t="str">
        <f t="shared" si="78"/>
        <v>Franklinville, Town Of - Tier 2</v>
      </c>
    </row>
    <row r="2478" spans="1:40" x14ac:dyDescent="0.3">
      <c r="A2478">
        <v>4</v>
      </c>
      <c r="B2478" t="s">
        <v>39</v>
      </c>
      <c r="C2478" t="s">
        <v>5265</v>
      </c>
      <c r="D2478" t="s">
        <v>8082</v>
      </c>
      <c r="E2478" t="s">
        <v>2891</v>
      </c>
      <c r="F2478" s="12">
        <v>320.60665515325201</v>
      </c>
      <c r="G2478" s="12">
        <v>1316.1340143606221</v>
      </c>
      <c r="H2478" s="12">
        <v>542.62235254121595</v>
      </c>
      <c r="I2478">
        <v>0</v>
      </c>
      <c r="J2478" s="15">
        <v>3.7311978456141592E-2</v>
      </c>
      <c r="K2478" s="15">
        <v>0.96268802154385857</v>
      </c>
      <c r="L2478" s="58">
        <v>1.69329</v>
      </c>
      <c r="M2478">
        <v>2</v>
      </c>
      <c r="N2478">
        <v>0</v>
      </c>
      <c r="O2478" s="12">
        <v>8</v>
      </c>
      <c r="P2478" s="12">
        <v>3</v>
      </c>
      <c r="Q2478" s="12">
        <v>0</v>
      </c>
      <c r="R2478" s="12">
        <v>0</v>
      </c>
      <c r="S2478" s="12">
        <v>20.246313527838719</v>
      </c>
      <c r="T2478" s="12">
        <v>1274.0557895523502</v>
      </c>
      <c r="U2478" s="12">
        <v>953.44913439909828</v>
      </c>
      <c r="V2478" s="12">
        <v>42.078224808271898</v>
      </c>
      <c r="W2478" s="59">
        <v>3.4809919109608407E-5</v>
      </c>
      <c r="X2478" s="59">
        <v>1.7043178893727258E-5</v>
      </c>
      <c r="Y2478" s="59">
        <v>0</v>
      </c>
      <c r="Z2478" s="59">
        <v>1.4448783872821563E-3</v>
      </c>
      <c r="AA2478" s="59">
        <v>1.592493026807598E-3</v>
      </c>
      <c r="AB2478" s="59">
        <v>0</v>
      </c>
      <c r="AC2478" s="59">
        <v>0</v>
      </c>
      <c r="AD2478" s="59">
        <v>4.6151218990715108E-5</v>
      </c>
      <c r="AE2478" s="59">
        <v>1.3582867805612004E-4</v>
      </c>
      <c r="AF2478" s="59">
        <v>2.4173009901849388E-4</v>
      </c>
      <c r="AG2478" s="59">
        <v>1.7115685111699748E-5</v>
      </c>
      <c r="AH2478" s="18">
        <v>3.2091365393364718E-4</v>
      </c>
      <c r="AI2478" s="12">
        <v>477</v>
      </c>
      <c r="AJ2478" s="17">
        <v>9</v>
      </c>
      <c r="AK2478" s="18">
        <v>0.98352305769642834</v>
      </c>
      <c r="AL2478" t="str">
        <f>IF(AK2478&lt;='CAV Tier 1 Analysis'!$A$5,"Tier 1", "Tier 2")</f>
        <v>Tier 2</v>
      </c>
      <c r="AM2478" t="str">
        <f t="shared" si="77"/>
        <v>North Carolina - Tier 2</v>
      </c>
      <c r="AN2478" t="str">
        <f t="shared" si="78"/>
        <v>Rockwell, Town Of - Tier 2</v>
      </c>
    </row>
    <row r="2479" spans="1:40" x14ac:dyDescent="0.3">
      <c r="A2479">
        <v>4</v>
      </c>
      <c r="B2479" t="s">
        <v>39</v>
      </c>
      <c r="C2479" t="s">
        <v>5525</v>
      </c>
      <c r="D2479" t="s">
        <v>8404</v>
      </c>
      <c r="E2479" t="s">
        <v>2841</v>
      </c>
      <c r="F2479" s="12">
        <v>3417.5351007028157</v>
      </c>
      <c r="G2479" s="12">
        <v>3271.9168474271187</v>
      </c>
      <c r="H2479" s="12">
        <v>1329.339208348536</v>
      </c>
      <c r="I2479">
        <v>0</v>
      </c>
      <c r="J2479" s="15">
        <v>2.6381948593273537E-2</v>
      </c>
      <c r="K2479" s="15">
        <v>0.97361805140672653</v>
      </c>
      <c r="L2479" s="58">
        <v>5.7914599999999998</v>
      </c>
      <c r="M2479">
        <v>1</v>
      </c>
      <c r="N2479">
        <v>0</v>
      </c>
      <c r="O2479" s="12">
        <v>13</v>
      </c>
      <c r="P2479" s="12">
        <v>1</v>
      </c>
      <c r="Q2479" s="12">
        <v>0</v>
      </c>
      <c r="R2479" s="12">
        <v>0</v>
      </c>
      <c r="S2479" s="12">
        <v>35.070558657674013</v>
      </c>
      <c r="T2479" s="12">
        <v>3051.1847552016584</v>
      </c>
      <c r="U2479" s="12">
        <v>0</v>
      </c>
      <c r="V2479" s="12">
        <v>220.73209222546029</v>
      </c>
      <c r="W2479" s="59">
        <v>1.190583149528626E-4</v>
      </c>
      <c r="X2479" s="59">
        <v>8.5215894468636288E-6</v>
      </c>
      <c r="Y2479" s="59">
        <v>0</v>
      </c>
      <c r="Z2479" s="59">
        <v>2.3479273793335039E-3</v>
      </c>
      <c r="AA2479" s="59">
        <v>5.3083100893586599E-4</v>
      </c>
      <c r="AB2479" s="59">
        <v>0</v>
      </c>
      <c r="AC2479" s="59">
        <v>0</v>
      </c>
      <c r="AD2479" s="59">
        <v>7.9942900741486838E-5</v>
      </c>
      <c r="AE2479" s="59">
        <v>3.2529061537379283E-4</v>
      </c>
      <c r="AF2479" s="59">
        <v>0</v>
      </c>
      <c r="AG2479" s="59">
        <v>8.9784704601771995E-5</v>
      </c>
      <c r="AH2479" s="18">
        <v>3.1830513758055893E-4</v>
      </c>
      <c r="AI2479" s="12">
        <v>478</v>
      </c>
      <c r="AJ2479" s="17">
        <v>9</v>
      </c>
      <c r="AK2479" s="18">
        <v>0.98384136283400891</v>
      </c>
      <c r="AL2479" t="str">
        <f>IF(AK2479&lt;='CAV Tier 1 Analysis'!$A$5,"Tier 1", "Tier 2")</f>
        <v>Tier 2</v>
      </c>
      <c r="AM2479" t="str">
        <f t="shared" si="77"/>
        <v>North Carolina - Tier 2</v>
      </c>
      <c r="AN2479" t="str">
        <f t="shared" si="78"/>
        <v>Walkertown, Town Of - Tier 2</v>
      </c>
    </row>
    <row r="2480" spans="1:40" x14ac:dyDescent="0.3">
      <c r="A2480">
        <v>4</v>
      </c>
      <c r="B2480" t="s">
        <v>39</v>
      </c>
      <c r="C2480" t="s">
        <v>5483</v>
      </c>
      <c r="D2480" t="s">
        <v>8352</v>
      </c>
      <c r="E2480" t="s">
        <v>2921</v>
      </c>
      <c r="F2480" s="12">
        <v>176.13151411469966</v>
      </c>
      <c r="G2480" s="12">
        <v>578.62346037574071</v>
      </c>
      <c r="H2480" s="12">
        <v>173.77094915866479</v>
      </c>
      <c r="I2480">
        <v>0</v>
      </c>
      <c r="J2480" s="15">
        <v>0</v>
      </c>
      <c r="K2480" s="15">
        <v>1</v>
      </c>
      <c r="L2480" s="58">
        <v>1.2441600000000002</v>
      </c>
      <c r="M2480">
        <v>1</v>
      </c>
      <c r="N2480">
        <v>0</v>
      </c>
      <c r="O2480" s="12">
        <v>8.8000000000000007</v>
      </c>
      <c r="P2480" s="12">
        <v>3.2</v>
      </c>
      <c r="Q2480" s="12">
        <v>0</v>
      </c>
      <c r="R2480" s="12">
        <v>0</v>
      </c>
      <c r="S2480" s="12">
        <v>0</v>
      </c>
      <c r="T2480" s="12">
        <v>410.35129065543981</v>
      </c>
      <c r="U2480" s="12">
        <v>234.21977654074016</v>
      </c>
      <c r="V2480" s="12">
        <v>168.27216972030089</v>
      </c>
      <c r="W2480" s="59">
        <v>2.5576899975438585E-5</v>
      </c>
      <c r="X2480" s="59">
        <v>8.5215894468636288E-6</v>
      </c>
      <c r="Y2480" s="59">
        <v>0</v>
      </c>
      <c r="Z2480" s="59">
        <v>1.5893662260103719E-3</v>
      </c>
      <c r="AA2480" s="59">
        <v>1.6986592285947713E-3</v>
      </c>
      <c r="AB2480" s="59">
        <v>0</v>
      </c>
      <c r="AC2480" s="59">
        <v>0</v>
      </c>
      <c r="AD2480" s="59">
        <v>0</v>
      </c>
      <c r="AE2480" s="59">
        <v>4.3748063315135424E-5</v>
      </c>
      <c r="AF2480" s="59">
        <v>5.9382265642273127E-5</v>
      </c>
      <c r="AG2480" s="59">
        <v>6.8446173362070808E-5</v>
      </c>
      <c r="AH2480" s="18">
        <v>3.1760913148608407E-4</v>
      </c>
      <c r="AI2480" s="12">
        <v>479</v>
      </c>
      <c r="AJ2480" s="17">
        <v>9</v>
      </c>
      <c r="AK2480" s="18">
        <v>0.98415897196549496</v>
      </c>
      <c r="AL2480" t="str">
        <f>IF(AK2480&lt;='CAV Tier 1 Analysis'!$A$5,"Tier 1", "Tier 2")</f>
        <v>Tier 2</v>
      </c>
      <c r="AM2480" t="str">
        <f t="shared" si="77"/>
        <v>North Carolina - Tier 2</v>
      </c>
      <c r="AN2480" t="str">
        <f t="shared" si="78"/>
        <v>Broadway, Town Of - Tier 2</v>
      </c>
    </row>
    <row r="2481" spans="1:40" x14ac:dyDescent="0.3">
      <c r="A2481">
        <v>4</v>
      </c>
      <c r="B2481" t="s">
        <v>39</v>
      </c>
      <c r="C2481" t="s">
        <v>5300</v>
      </c>
      <c r="D2481" t="s">
        <v>8130</v>
      </c>
      <c r="E2481" t="s">
        <v>2836</v>
      </c>
      <c r="F2481" s="12">
        <v>622.10065971781285</v>
      </c>
      <c r="G2481" s="12">
        <v>2305.9718618493803</v>
      </c>
      <c r="H2481" s="12">
        <v>1007.9107744364204</v>
      </c>
      <c r="I2481">
        <v>0</v>
      </c>
      <c r="J2481" s="15">
        <v>1.3607282307004753E-2</v>
      </c>
      <c r="K2481" s="15">
        <v>0.98639271769299541</v>
      </c>
      <c r="L2481" s="58">
        <v>2.5508400000000004</v>
      </c>
      <c r="M2481">
        <v>4</v>
      </c>
      <c r="N2481">
        <v>0</v>
      </c>
      <c r="O2481" s="12">
        <v>9</v>
      </c>
      <c r="P2481" s="12">
        <v>2</v>
      </c>
      <c r="Q2481" s="12">
        <v>0</v>
      </c>
      <c r="R2481" s="12">
        <v>0</v>
      </c>
      <c r="S2481" s="12">
        <v>13.714926448028162</v>
      </c>
      <c r="T2481" s="12">
        <v>2175.1783849347207</v>
      </c>
      <c r="U2481" s="12">
        <v>1553.0777252169078</v>
      </c>
      <c r="V2481" s="12">
        <v>130.79347691465955</v>
      </c>
      <c r="W2481" s="59">
        <v>5.2439058909905292E-5</v>
      </c>
      <c r="X2481" s="59">
        <v>3.4086357787454515E-5</v>
      </c>
      <c r="Y2481" s="59">
        <v>0</v>
      </c>
      <c r="Z2481" s="59">
        <v>1.6254881856924259E-3</v>
      </c>
      <c r="AA2481" s="59">
        <v>1.061662017871732E-3</v>
      </c>
      <c r="AB2481" s="59">
        <v>0</v>
      </c>
      <c r="AC2481" s="59">
        <v>0</v>
      </c>
      <c r="AD2481" s="59">
        <v>3.1263003661094955E-5</v>
      </c>
      <c r="AE2481" s="59">
        <v>2.318984827703178E-4</v>
      </c>
      <c r="AF2481" s="59">
        <v>3.9375528148830779E-4</v>
      </c>
      <c r="AG2481" s="59">
        <v>5.3201388027557826E-5</v>
      </c>
      <c r="AH2481" s="18">
        <v>3.1670852510989059E-4</v>
      </c>
      <c r="AI2481" s="12">
        <v>480</v>
      </c>
      <c r="AJ2481" s="17">
        <v>9</v>
      </c>
      <c r="AK2481" s="18">
        <v>0.98447568049060485</v>
      </c>
      <c r="AL2481" t="str">
        <f>IF(AK2481&lt;='CAV Tier 1 Analysis'!$A$5,"Tier 1", "Tier 2")</f>
        <v>Tier 2</v>
      </c>
      <c r="AM2481" t="str">
        <f t="shared" si="77"/>
        <v>North Carolina - Tier 2</v>
      </c>
      <c r="AN2481" t="str">
        <f t="shared" si="78"/>
        <v>Weaverville, Town Of - Tier 2</v>
      </c>
    </row>
    <row r="2482" spans="1:40" x14ac:dyDescent="0.3">
      <c r="A2482">
        <v>4</v>
      </c>
      <c r="B2482" t="s">
        <v>39</v>
      </c>
      <c r="C2482" t="s">
        <v>5527</v>
      </c>
      <c r="D2482" t="s">
        <v>8406</v>
      </c>
      <c r="E2482" t="s">
        <v>2544</v>
      </c>
      <c r="F2482" s="12">
        <v>156.78268225623316</v>
      </c>
      <c r="G2482" s="12">
        <v>2651.5099461502396</v>
      </c>
      <c r="H2482" s="12">
        <v>620.4022468550163</v>
      </c>
      <c r="I2482">
        <v>1</v>
      </c>
      <c r="J2482" s="15">
        <v>5.7800992719588315E-2</v>
      </c>
      <c r="K2482" s="15">
        <v>0.94219900728041173</v>
      </c>
      <c r="L2482" s="58">
        <v>1.4243700000000001</v>
      </c>
      <c r="M2482">
        <v>1</v>
      </c>
      <c r="N2482">
        <v>0</v>
      </c>
      <c r="O2482" s="12">
        <v>10</v>
      </c>
      <c r="P2482" s="12">
        <v>1</v>
      </c>
      <c r="Q2482" s="12">
        <v>0</v>
      </c>
      <c r="R2482" s="12">
        <v>0.94219900728041173</v>
      </c>
      <c r="S2482" s="12">
        <v>35.859865753683032</v>
      </c>
      <c r="T2482" s="12">
        <v>1563.4252658228334</v>
      </c>
      <c r="U2482" s="12">
        <v>1406.6425835666003</v>
      </c>
      <c r="V2482" s="12">
        <v>1088.0846803274062</v>
      </c>
      <c r="W2482" s="59">
        <v>2.9281578750333925E-5</v>
      </c>
      <c r="X2482" s="59">
        <v>8.5215894468636288E-6</v>
      </c>
      <c r="Y2482" s="59">
        <v>0</v>
      </c>
      <c r="Z2482" s="59">
        <v>1.8060979841026954E-3</v>
      </c>
      <c r="AA2482" s="59">
        <v>5.3083100893586599E-4</v>
      </c>
      <c r="AB2482" s="59">
        <v>0</v>
      </c>
      <c r="AC2482" s="59">
        <v>3.12997373863105E-5</v>
      </c>
      <c r="AD2482" s="59">
        <v>8.174211641542914E-5</v>
      </c>
      <c r="AE2482" s="59">
        <v>1.6667871912490363E-4</v>
      </c>
      <c r="AF2482" s="59">
        <v>3.5662925135852527E-4</v>
      </c>
      <c r="AG2482" s="59">
        <v>4.4258793825559213E-4</v>
      </c>
      <c r="AH2482" s="18">
        <v>3.1396999307059271E-4</v>
      </c>
      <c r="AI2482" s="12">
        <v>481</v>
      </c>
      <c r="AJ2482" s="17">
        <v>9</v>
      </c>
      <c r="AK2482" s="18">
        <v>0.98478965048367539</v>
      </c>
      <c r="AL2482" t="str">
        <f>IF(AK2482&lt;='CAV Tier 1 Analysis'!$A$5,"Tier 1", "Tier 2")</f>
        <v>Tier 2</v>
      </c>
      <c r="AM2482" t="str">
        <f t="shared" si="77"/>
        <v>North Carolina - Tier 2</v>
      </c>
      <c r="AN2482" t="str">
        <f t="shared" si="78"/>
        <v>Hemby Bridge, Town Of - Tier 2</v>
      </c>
    </row>
    <row r="2483" spans="1:40" x14ac:dyDescent="0.3">
      <c r="A2483">
        <v>4</v>
      </c>
      <c r="B2483" t="s">
        <v>39</v>
      </c>
      <c r="C2483" t="s">
        <v>3527</v>
      </c>
      <c r="D2483" t="s">
        <v>8318</v>
      </c>
      <c r="E2483" t="s">
        <v>2907</v>
      </c>
      <c r="F2483" s="12">
        <v>182.66670367670329</v>
      </c>
      <c r="G2483" s="12">
        <v>1047.3156858082973</v>
      </c>
      <c r="H2483" s="12">
        <v>458.2670184364909</v>
      </c>
      <c r="I2483">
        <v>0</v>
      </c>
      <c r="J2483" s="15">
        <v>1.263264274886306E-4</v>
      </c>
      <c r="K2483" s="15">
        <v>0.99987367357251145</v>
      </c>
      <c r="L2483" s="58">
        <v>2.0581600000000004</v>
      </c>
      <c r="M2483">
        <v>3</v>
      </c>
      <c r="N2483">
        <v>0</v>
      </c>
      <c r="O2483" s="12">
        <v>11</v>
      </c>
      <c r="P2483" s="12">
        <v>2</v>
      </c>
      <c r="Q2483" s="12">
        <v>0</v>
      </c>
      <c r="R2483" s="12">
        <v>0</v>
      </c>
      <c r="S2483" s="12">
        <v>5.7891235274948313E-2</v>
      </c>
      <c r="T2483" s="12">
        <v>971.74841243427079</v>
      </c>
      <c r="U2483" s="12">
        <v>789.08170875756753</v>
      </c>
      <c r="V2483" s="12">
        <v>75.567273374026513</v>
      </c>
      <c r="W2483" s="59">
        <v>4.2310757823309449E-5</v>
      </c>
      <c r="X2483" s="59">
        <v>2.5564768340590886E-5</v>
      </c>
      <c r="Y2483" s="59">
        <v>0</v>
      </c>
      <c r="Z2483" s="59">
        <v>1.9867077825129649E-3</v>
      </c>
      <c r="AA2483" s="59">
        <v>1.061662017871732E-3</v>
      </c>
      <c r="AB2483" s="59">
        <v>0</v>
      </c>
      <c r="AC2483" s="59">
        <v>0</v>
      </c>
      <c r="AD2483" s="59">
        <v>1.3196234826372158E-7</v>
      </c>
      <c r="AE2483" s="59">
        <v>1.0359931122832269E-4</v>
      </c>
      <c r="AF2483" s="59">
        <v>2.0005765668020049E-4</v>
      </c>
      <c r="AG2483" s="59">
        <v>3.0737647838349678E-5</v>
      </c>
      <c r="AH2483" s="18">
        <v>3.13706536785794E-4</v>
      </c>
      <c r="AI2483" s="12">
        <v>482</v>
      </c>
      <c r="AJ2483" s="17">
        <v>10</v>
      </c>
      <c r="AK2483" s="18">
        <v>0.98510335702046115</v>
      </c>
      <c r="AL2483" t="str">
        <f>IF(AK2483&lt;='CAV Tier 1 Analysis'!$A$5,"Tier 1", "Tier 2")</f>
        <v>Tier 2</v>
      </c>
      <c r="AM2483" t="str">
        <f t="shared" si="77"/>
        <v>North Carolina - Tier 2</v>
      </c>
      <c r="AN2483" t="str">
        <f t="shared" si="78"/>
        <v>Benson, Town Of - Tier 2</v>
      </c>
    </row>
    <row r="2484" spans="1:40" x14ac:dyDescent="0.3">
      <c r="A2484">
        <v>4</v>
      </c>
      <c r="B2484" t="s">
        <v>39</v>
      </c>
      <c r="C2484" t="s">
        <v>5193</v>
      </c>
      <c r="D2484" t="s">
        <v>7980</v>
      </c>
      <c r="E2484" t="s">
        <v>2869</v>
      </c>
      <c r="F2484" s="12">
        <v>669.46970538222035</v>
      </c>
      <c r="G2484" s="12">
        <v>1346.3393487277922</v>
      </c>
      <c r="H2484" s="12">
        <v>553.50674658057812</v>
      </c>
      <c r="I2484">
        <v>0</v>
      </c>
      <c r="J2484" s="15">
        <v>0.16454114864819724</v>
      </c>
      <c r="K2484" s="15">
        <v>0.83545885135180264</v>
      </c>
      <c r="L2484" s="58">
        <v>1.4968900000000001</v>
      </c>
      <c r="M2484">
        <v>2</v>
      </c>
      <c r="N2484">
        <v>0</v>
      </c>
      <c r="O2484" s="12">
        <v>10</v>
      </c>
      <c r="P2484" s="12">
        <v>2</v>
      </c>
      <c r="Q2484" s="12">
        <v>0</v>
      </c>
      <c r="R2484" s="12">
        <v>0</v>
      </c>
      <c r="S2484" s="12">
        <v>91.074635866894951</v>
      </c>
      <c r="T2484" s="12">
        <v>1202.2575587666563</v>
      </c>
      <c r="U2484" s="12">
        <v>532.78785338443595</v>
      </c>
      <c r="V2484" s="12">
        <v>144.08178996113588</v>
      </c>
      <c r="W2484" s="59">
        <v>3.0772413358598784E-5</v>
      </c>
      <c r="X2484" s="59">
        <v>1.7043178893727258E-5</v>
      </c>
      <c r="Y2484" s="59">
        <v>0</v>
      </c>
      <c r="Z2484" s="59">
        <v>1.8060979841026954E-3</v>
      </c>
      <c r="AA2484" s="59">
        <v>1.061662017871732E-3</v>
      </c>
      <c r="AB2484" s="59">
        <v>0</v>
      </c>
      <c r="AC2484" s="59">
        <v>0</v>
      </c>
      <c r="AD2484" s="59">
        <v>2.076034957481662E-4</v>
      </c>
      <c r="AE2484" s="59">
        <v>1.2817417905037747E-4</v>
      </c>
      <c r="AF2484" s="59">
        <v>1.3507890028726036E-4</v>
      </c>
      <c r="AG2484" s="59">
        <v>5.8606525311877616E-5</v>
      </c>
      <c r="AH2484" s="18">
        <v>3.1318533587494863E-4</v>
      </c>
      <c r="AI2484" s="12">
        <v>483</v>
      </c>
      <c r="AJ2484" s="17">
        <v>10</v>
      </c>
      <c r="AK2484" s="18">
        <v>0.98541654235633613</v>
      </c>
      <c r="AL2484" t="str">
        <f>IF(AK2484&lt;='CAV Tier 1 Analysis'!$A$5,"Tier 1", "Tier 2")</f>
        <v>Tier 2</v>
      </c>
      <c r="AM2484" t="str">
        <f t="shared" si="77"/>
        <v>North Carolina - Tier 2</v>
      </c>
      <c r="AN2484" t="str">
        <f t="shared" si="78"/>
        <v>Mcadenville,Town Of - Tier 2</v>
      </c>
    </row>
    <row r="2485" spans="1:40" x14ac:dyDescent="0.3">
      <c r="A2485">
        <v>4</v>
      </c>
      <c r="B2485" t="s">
        <v>39</v>
      </c>
      <c r="C2485" t="s">
        <v>5174</v>
      </c>
      <c r="D2485" t="s">
        <v>7955</v>
      </c>
      <c r="E2485" t="s">
        <v>2922</v>
      </c>
      <c r="F2485" s="12">
        <v>240.75658079590849</v>
      </c>
      <c r="G2485" s="12">
        <v>265.49691820807863</v>
      </c>
      <c r="H2485" s="12">
        <v>116.73080100589041</v>
      </c>
      <c r="I2485">
        <v>0</v>
      </c>
      <c r="J2485" s="15">
        <v>7.9600292006788198E-2</v>
      </c>
      <c r="K2485" s="15">
        <v>0.92039970799321169</v>
      </c>
      <c r="L2485" s="58">
        <v>1.05477</v>
      </c>
      <c r="M2485">
        <v>0</v>
      </c>
      <c r="N2485">
        <v>2</v>
      </c>
      <c r="O2485" s="12">
        <v>12</v>
      </c>
      <c r="P2485" s="12">
        <v>2</v>
      </c>
      <c r="Q2485" s="12">
        <v>0</v>
      </c>
      <c r="R2485" s="12">
        <v>0</v>
      </c>
      <c r="S2485" s="12">
        <v>9.291805846255162</v>
      </c>
      <c r="T2485" s="12">
        <v>269.60701833916255</v>
      </c>
      <c r="U2485" s="12">
        <v>28.85043754325406</v>
      </c>
      <c r="V2485" s="12">
        <v>0</v>
      </c>
      <c r="W2485" s="59">
        <v>2.1683502754543911E-5</v>
      </c>
      <c r="X2485" s="59">
        <v>0</v>
      </c>
      <c r="Y2485" s="59">
        <v>1.210140981424336E-4</v>
      </c>
      <c r="Z2485" s="59">
        <v>2.1673175809232342E-3</v>
      </c>
      <c r="AA2485" s="59">
        <v>1.061662017871732E-3</v>
      </c>
      <c r="AB2485" s="59">
        <v>0</v>
      </c>
      <c r="AC2485" s="59">
        <v>0</v>
      </c>
      <c r="AD2485" s="59">
        <v>2.1180555454704845E-5</v>
      </c>
      <c r="AE2485" s="59">
        <v>2.8743140760364521E-5</v>
      </c>
      <c r="AF2485" s="59">
        <v>7.3145161838685636E-6</v>
      </c>
      <c r="AG2485" s="59">
        <v>0</v>
      </c>
      <c r="AH2485" s="18">
        <v>3.1171958291735286E-4</v>
      </c>
      <c r="AI2485" s="12">
        <v>484</v>
      </c>
      <c r="AJ2485" s="17">
        <v>10</v>
      </c>
      <c r="AK2485" s="18">
        <v>0.98572826193925345</v>
      </c>
      <c r="AL2485" t="str">
        <f>IF(AK2485&lt;='CAV Tier 1 Analysis'!$A$5,"Tier 1", "Tier 2")</f>
        <v>Tier 2</v>
      </c>
      <c r="AM2485" t="str">
        <f t="shared" si="77"/>
        <v>North Carolina - Tier 2</v>
      </c>
      <c r="AN2485" t="str">
        <f t="shared" si="78"/>
        <v>Swepsonville, Town Of - Tier 2</v>
      </c>
    </row>
    <row r="2486" spans="1:40" x14ac:dyDescent="0.3">
      <c r="A2486">
        <v>4</v>
      </c>
      <c r="B2486" t="s">
        <v>39</v>
      </c>
      <c r="C2486" t="s">
        <v>5436</v>
      </c>
      <c r="D2486" t="s">
        <v>8297</v>
      </c>
      <c r="E2486" t="s">
        <v>2947</v>
      </c>
      <c r="F2486" s="12">
        <v>323.79348602429337</v>
      </c>
      <c r="G2486" s="12">
        <v>655.07386704094574</v>
      </c>
      <c r="H2486" s="12">
        <v>255.87884301823195</v>
      </c>
      <c r="I2486">
        <v>0</v>
      </c>
      <c r="J2486" s="15">
        <v>4.3776787728400639E-3</v>
      </c>
      <c r="K2486" s="15">
        <v>0.99562232122715988</v>
      </c>
      <c r="L2486" s="58">
        <v>1.4185599999999998</v>
      </c>
      <c r="M2486">
        <v>0</v>
      </c>
      <c r="N2486">
        <v>0</v>
      </c>
      <c r="O2486" s="12">
        <v>12</v>
      </c>
      <c r="P2486" s="12">
        <v>2</v>
      </c>
      <c r="Q2486" s="12">
        <v>0</v>
      </c>
      <c r="R2486" s="12">
        <v>0</v>
      </c>
      <c r="S2486" s="12">
        <v>1.1201553794997889</v>
      </c>
      <c r="T2486" s="12">
        <v>590.866415082348</v>
      </c>
      <c r="U2486" s="12">
        <v>267.07292905805463</v>
      </c>
      <c r="V2486" s="12">
        <v>64.207451958597744</v>
      </c>
      <c r="W2486" s="59">
        <v>2.9162139298127371E-5</v>
      </c>
      <c r="X2486" s="59">
        <v>0</v>
      </c>
      <c r="Y2486" s="59">
        <v>0</v>
      </c>
      <c r="Z2486" s="59">
        <v>2.1673175809232342E-3</v>
      </c>
      <c r="AA2486" s="59">
        <v>1.061662017871732E-3</v>
      </c>
      <c r="AB2486" s="59">
        <v>0</v>
      </c>
      <c r="AC2486" s="59">
        <v>0</v>
      </c>
      <c r="AD2486" s="59">
        <v>2.5533802068134286E-6</v>
      </c>
      <c r="AE2486" s="59">
        <v>6.2993006057131018E-5</v>
      </c>
      <c r="AF2486" s="59">
        <v>6.7711599137431443E-5</v>
      </c>
      <c r="AG2486" s="59">
        <v>2.6116941352808961E-5</v>
      </c>
      <c r="AH2486" s="18">
        <v>3.106833331679344E-4</v>
      </c>
      <c r="AI2486" s="12">
        <v>485</v>
      </c>
      <c r="AJ2486" s="17">
        <v>10</v>
      </c>
      <c r="AK2486" s="18">
        <v>0.98603894527242142</v>
      </c>
      <c r="AL2486" t="str">
        <f>IF(AK2486&lt;='CAV Tier 1 Analysis'!$A$5,"Tier 1", "Tier 2")</f>
        <v>Tier 2</v>
      </c>
      <c r="AM2486" t="str">
        <f t="shared" si="77"/>
        <v>North Carolina - Tier 2</v>
      </c>
      <c r="AN2486" t="str">
        <f t="shared" si="78"/>
        <v>Green Level, Town Of - Tier 2</v>
      </c>
    </row>
    <row r="2487" spans="1:40" x14ac:dyDescent="0.3">
      <c r="A2487">
        <v>4</v>
      </c>
      <c r="B2487" t="s">
        <v>39</v>
      </c>
      <c r="C2487" t="s">
        <v>5543</v>
      </c>
      <c r="D2487" t="s">
        <v>8426</v>
      </c>
      <c r="E2487" t="s">
        <v>3101</v>
      </c>
      <c r="F2487" s="12">
        <v>419.52080601458181</v>
      </c>
      <c r="G2487" s="12">
        <v>1927.5828882863843</v>
      </c>
      <c r="H2487" s="12">
        <v>973.88924690408726</v>
      </c>
      <c r="I2487">
        <v>0</v>
      </c>
      <c r="J2487" s="15">
        <v>1.1312655567644913E-2</v>
      </c>
      <c r="K2487" s="15">
        <v>0.98868734443235506</v>
      </c>
      <c r="L2487" s="58">
        <v>2.6837200000000001</v>
      </c>
      <c r="M2487">
        <v>5</v>
      </c>
      <c r="N2487">
        <v>0</v>
      </c>
      <c r="O2487" s="12">
        <v>9</v>
      </c>
      <c r="P2487" s="12">
        <v>2</v>
      </c>
      <c r="Q2487" s="12">
        <v>0</v>
      </c>
      <c r="R2487" s="12">
        <v>0</v>
      </c>
      <c r="S2487" s="12">
        <v>11.017273611259034</v>
      </c>
      <c r="T2487" s="12">
        <v>1704.8079224373851</v>
      </c>
      <c r="U2487" s="12">
        <v>1285.2871164228031</v>
      </c>
      <c r="V2487" s="12">
        <v>222.77496584899927</v>
      </c>
      <c r="W2487" s="59">
        <v>5.5170748136963122E-5</v>
      </c>
      <c r="X2487" s="59">
        <v>4.2607947234318144E-5</v>
      </c>
      <c r="Y2487" s="59">
        <v>0</v>
      </c>
      <c r="Z2487" s="59">
        <v>1.6254881856924259E-3</v>
      </c>
      <c r="AA2487" s="59">
        <v>1.061662017871732E-3</v>
      </c>
      <c r="AB2487" s="59">
        <v>0</v>
      </c>
      <c r="AC2487" s="59">
        <v>0</v>
      </c>
      <c r="AD2487" s="59">
        <v>2.5113737689318503E-5</v>
      </c>
      <c r="AE2487" s="59">
        <v>1.8175170062657267E-4</v>
      </c>
      <c r="AF2487" s="59">
        <v>3.2586172739659526E-4</v>
      </c>
      <c r="AG2487" s="59">
        <v>9.061566127408429E-5</v>
      </c>
      <c r="AH2487" s="18">
        <v>3.0984288417472818E-4</v>
      </c>
      <c r="AI2487" s="12">
        <v>486</v>
      </c>
      <c r="AJ2487" s="17">
        <v>10</v>
      </c>
      <c r="AK2487" s="18">
        <v>0.9863487881565961</v>
      </c>
      <c r="AL2487" t="str">
        <f>IF(AK2487&lt;='CAV Tier 1 Analysis'!$A$5,"Tier 1", "Tier 2")</f>
        <v>Tier 2</v>
      </c>
      <c r="AM2487" t="str">
        <f t="shared" si="77"/>
        <v>North Carolina - Tier 2</v>
      </c>
      <c r="AN2487" t="str">
        <f t="shared" si="78"/>
        <v>Laurel Park, Town Of - Tier 2</v>
      </c>
    </row>
    <row r="2488" spans="1:40" x14ac:dyDescent="0.3">
      <c r="A2488">
        <v>4</v>
      </c>
      <c r="B2488" t="s">
        <v>39</v>
      </c>
      <c r="C2488" t="s">
        <v>5512</v>
      </c>
      <c r="D2488" t="s">
        <v>8389</v>
      </c>
      <c r="E2488" t="s">
        <v>2981</v>
      </c>
      <c r="F2488" s="12">
        <v>217.578301761603</v>
      </c>
      <c r="G2488" s="12">
        <v>430.30722243466187</v>
      </c>
      <c r="H2488" s="12">
        <v>160.92404028498225</v>
      </c>
      <c r="I2488">
        <v>0</v>
      </c>
      <c r="J2488" s="15">
        <v>5.189770524604515E-3</v>
      </c>
      <c r="K2488" s="15">
        <v>0.99481022947539555</v>
      </c>
      <c r="L2488" s="58">
        <v>3.0386699999999998</v>
      </c>
      <c r="M2488">
        <v>1</v>
      </c>
      <c r="N2488">
        <v>0</v>
      </c>
      <c r="O2488" s="12">
        <v>9</v>
      </c>
      <c r="P2488" s="12">
        <v>3</v>
      </c>
      <c r="Q2488" s="12">
        <v>0</v>
      </c>
      <c r="R2488" s="12">
        <v>0</v>
      </c>
      <c r="S2488" s="12">
        <v>0.83515884097127047</v>
      </c>
      <c r="T2488" s="12">
        <v>359.76807896498747</v>
      </c>
      <c r="U2488" s="12">
        <v>142.18977720338447</v>
      </c>
      <c r="V2488" s="12">
        <v>70.5391434696744</v>
      </c>
      <c r="W2488" s="59">
        <v>6.2467655806621299E-5</v>
      </c>
      <c r="X2488" s="59">
        <v>8.5215894468636288E-6</v>
      </c>
      <c r="Y2488" s="59">
        <v>0</v>
      </c>
      <c r="Z2488" s="59">
        <v>1.6254881856924259E-3</v>
      </c>
      <c r="AA2488" s="59">
        <v>1.592493026807598E-3</v>
      </c>
      <c r="AB2488" s="59">
        <v>0</v>
      </c>
      <c r="AC2488" s="59">
        <v>0</v>
      </c>
      <c r="AD2488" s="59">
        <v>1.9037341543041599E-6</v>
      </c>
      <c r="AE2488" s="59">
        <v>3.8355323976647682E-5</v>
      </c>
      <c r="AF2488" s="59">
        <v>3.6049693353021956E-5</v>
      </c>
      <c r="AG2488" s="59">
        <v>2.8692412124729606E-5</v>
      </c>
      <c r="AH2488" s="18">
        <v>3.0854287466929199E-4</v>
      </c>
      <c r="AI2488" s="12">
        <v>487</v>
      </c>
      <c r="AJ2488" s="17">
        <v>10</v>
      </c>
      <c r="AK2488" s="18">
        <v>0.98665733103126541</v>
      </c>
      <c r="AL2488" t="str">
        <f>IF(AK2488&lt;='CAV Tier 1 Analysis'!$A$5,"Tier 1", "Tier 2")</f>
        <v>Tier 2</v>
      </c>
      <c r="AM2488" t="str">
        <f t="shared" si="77"/>
        <v>North Carolina - Tier 2</v>
      </c>
      <c r="AN2488" t="str">
        <f t="shared" si="78"/>
        <v>Vass, Town Of - Tier 2</v>
      </c>
    </row>
    <row r="2489" spans="1:40" x14ac:dyDescent="0.3">
      <c r="A2489">
        <v>4</v>
      </c>
      <c r="B2489" t="s">
        <v>39</v>
      </c>
      <c r="C2489" t="s">
        <v>5450</v>
      </c>
      <c r="D2489" t="s">
        <v>8315</v>
      </c>
      <c r="E2489" t="s">
        <v>2968</v>
      </c>
      <c r="F2489" s="12">
        <v>121.76833320560135</v>
      </c>
      <c r="G2489" s="12">
        <v>242.26263513175792</v>
      </c>
      <c r="H2489" s="12">
        <v>99.564670662634214</v>
      </c>
      <c r="I2489">
        <v>2</v>
      </c>
      <c r="J2489" s="15">
        <v>9.4826549630253137E-2</v>
      </c>
      <c r="K2489" s="15">
        <v>0.90517345036974706</v>
      </c>
      <c r="L2489" s="58">
        <v>1.33064</v>
      </c>
      <c r="M2489">
        <v>4</v>
      </c>
      <c r="N2489">
        <v>0</v>
      </c>
      <c r="O2489" s="12">
        <v>11</v>
      </c>
      <c r="P2489" s="12">
        <v>2.25</v>
      </c>
      <c r="Q2489" s="12">
        <v>0</v>
      </c>
      <c r="R2489" s="12">
        <v>1.8103469007394941</v>
      </c>
      <c r="S2489" s="12">
        <v>9.4413741840100922</v>
      </c>
      <c r="T2489" s="12">
        <v>221.98400651959003</v>
      </c>
      <c r="U2489" s="12">
        <v>100.21567331398867</v>
      </c>
      <c r="V2489" s="12">
        <v>20.278628612167893</v>
      </c>
      <c r="W2489" s="59">
        <v>2.7354718190037934E-5</v>
      </c>
      <c r="X2489" s="59">
        <v>3.4086357787454515E-5</v>
      </c>
      <c r="Y2489" s="59">
        <v>0</v>
      </c>
      <c r="Z2489" s="59">
        <v>1.9867077825129649E-3</v>
      </c>
      <c r="AA2489" s="59">
        <v>1.1943697701056984E-3</v>
      </c>
      <c r="AB2489" s="59">
        <v>0</v>
      </c>
      <c r="AC2489" s="59">
        <v>6.0139505702539402E-5</v>
      </c>
      <c r="AD2489" s="59">
        <v>2.1521494613841827E-5</v>
      </c>
      <c r="AE2489" s="59">
        <v>2.3665992025161725E-5</v>
      </c>
      <c r="AF2489" s="59">
        <v>2.5407904584929087E-5</v>
      </c>
      <c r="AG2489" s="59">
        <v>8.2485091375513476E-6</v>
      </c>
      <c r="AH2489" s="18">
        <v>3.0740927587819808E-4</v>
      </c>
      <c r="AI2489" s="12">
        <v>488</v>
      </c>
      <c r="AJ2489" s="17">
        <v>10</v>
      </c>
      <c r="AK2489" s="18">
        <v>0.98696474030714365</v>
      </c>
      <c r="AL2489" t="str">
        <f>IF(AK2489&lt;='CAV Tier 1 Analysis'!$A$5,"Tier 1", "Tier 2")</f>
        <v>Tier 2</v>
      </c>
      <c r="AM2489" t="str">
        <f t="shared" si="77"/>
        <v>North Carolina - Tier 2</v>
      </c>
      <c r="AN2489" t="str">
        <f t="shared" si="78"/>
        <v>Kenly, Town Of - Tier 2</v>
      </c>
    </row>
    <row r="2490" spans="1:40" x14ac:dyDescent="0.3">
      <c r="A2490">
        <v>4</v>
      </c>
      <c r="B2490" t="s">
        <v>39</v>
      </c>
      <c r="C2490" t="s">
        <v>5415</v>
      </c>
      <c r="D2490" t="s">
        <v>8274</v>
      </c>
      <c r="E2490" t="s">
        <v>2910</v>
      </c>
      <c r="F2490" s="12">
        <v>2144.93819775054</v>
      </c>
      <c r="G2490" s="12">
        <v>2540.6885536162895</v>
      </c>
      <c r="H2490" s="12">
        <v>1144.4780805371313</v>
      </c>
      <c r="I2490">
        <v>1</v>
      </c>
      <c r="J2490" s="15">
        <v>2.3102874514693669E-3</v>
      </c>
      <c r="K2490" s="15">
        <v>0.99768971254853034</v>
      </c>
      <c r="L2490" s="58">
        <v>4.7959399999999999</v>
      </c>
      <c r="M2490">
        <v>0</v>
      </c>
      <c r="N2490">
        <v>0</v>
      </c>
      <c r="O2490" s="12">
        <v>10</v>
      </c>
      <c r="P2490" s="12">
        <v>2</v>
      </c>
      <c r="Q2490" s="12">
        <v>0</v>
      </c>
      <c r="R2490" s="12">
        <v>0.99768971254853034</v>
      </c>
      <c r="S2490" s="12">
        <v>2.6440733479466818</v>
      </c>
      <c r="T2490" s="12">
        <v>2445.3611229535854</v>
      </c>
      <c r="U2490" s="12">
        <v>300.42292520304545</v>
      </c>
      <c r="V2490" s="12">
        <v>95.327430662704046</v>
      </c>
      <c r="W2490" s="59">
        <v>9.8592847920046385E-5</v>
      </c>
      <c r="X2490" s="59">
        <v>0</v>
      </c>
      <c r="Y2490" s="59">
        <v>0</v>
      </c>
      <c r="Z2490" s="59">
        <v>1.8060979841026954E-3</v>
      </c>
      <c r="AA2490" s="59">
        <v>1.061662017871732E-3</v>
      </c>
      <c r="AB2490" s="59">
        <v>0</v>
      </c>
      <c r="AC2490" s="59">
        <v>3.3143131922764689E-5</v>
      </c>
      <c r="AD2490" s="59">
        <v>6.0271321957359262E-6</v>
      </c>
      <c r="AE2490" s="59">
        <v>2.6070300172437372E-4</v>
      </c>
      <c r="AF2490" s="59">
        <v>7.6166898512658023E-5</v>
      </c>
      <c r="AG2490" s="59">
        <v>3.8775264240935577E-5</v>
      </c>
      <c r="AH2490" s="18">
        <v>3.0737893440826737E-4</v>
      </c>
      <c r="AI2490" s="12">
        <v>489</v>
      </c>
      <c r="AJ2490" s="17">
        <v>10</v>
      </c>
      <c r="AK2490" s="18">
        <v>0.98727211924155189</v>
      </c>
      <c r="AL2490" t="str">
        <f>IF(AK2490&lt;='CAV Tier 1 Analysis'!$A$5,"Tier 1", "Tier 2")</f>
        <v>Tier 2</v>
      </c>
      <c r="AM2490" t="str">
        <f t="shared" si="77"/>
        <v>North Carolina - Tier 2</v>
      </c>
      <c r="AN2490" t="str">
        <f t="shared" si="78"/>
        <v>Cherryville, City Of - Tier 2</v>
      </c>
    </row>
    <row r="2491" spans="1:40" x14ac:dyDescent="0.3">
      <c r="A2491">
        <v>4</v>
      </c>
      <c r="B2491" t="s">
        <v>39</v>
      </c>
      <c r="C2491" t="s">
        <v>5385</v>
      </c>
      <c r="D2491" t="s">
        <v>8239</v>
      </c>
      <c r="E2491" t="s">
        <v>2982</v>
      </c>
      <c r="F2491" s="12">
        <v>60.524419673389829</v>
      </c>
      <c r="G2491" s="12">
        <v>129.08347834020009</v>
      </c>
      <c r="H2491" s="12">
        <v>45.83068708981417</v>
      </c>
      <c r="I2491">
        <v>0</v>
      </c>
      <c r="J2491" s="15">
        <v>0.21797385620915036</v>
      </c>
      <c r="K2491" s="15">
        <v>0.78202614379084978</v>
      </c>
      <c r="L2491" s="58">
        <v>2.0195999999999996</v>
      </c>
      <c r="M2491">
        <v>6</v>
      </c>
      <c r="N2491">
        <v>0</v>
      </c>
      <c r="O2491" s="12">
        <v>12</v>
      </c>
      <c r="P2491" s="12">
        <v>2</v>
      </c>
      <c r="Q2491" s="12">
        <v>0</v>
      </c>
      <c r="R2491" s="12">
        <v>0</v>
      </c>
      <c r="S2491" s="12">
        <v>9.9898915976817175</v>
      </c>
      <c r="T2491" s="12">
        <v>142.21656045289964</v>
      </c>
      <c r="U2491" s="12">
        <v>81.692140779509813</v>
      </c>
      <c r="V2491" s="12">
        <v>0</v>
      </c>
      <c r="W2491" s="59">
        <v>4.151805811985255E-5</v>
      </c>
      <c r="X2491" s="59">
        <v>5.1129536681181773E-5</v>
      </c>
      <c r="Y2491" s="59">
        <v>0</v>
      </c>
      <c r="Z2491" s="59">
        <v>2.1673175809232342E-3</v>
      </c>
      <c r="AA2491" s="59">
        <v>1.061662017871732E-3</v>
      </c>
      <c r="AB2491" s="59">
        <v>0</v>
      </c>
      <c r="AC2491" s="59">
        <v>0</v>
      </c>
      <c r="AD2491" s="59">
        <v>2.2771833212212932E-5</v>
      </c>
      <c r="AE2491" s="59">
        <v>1.5161885030790412E-5</v>
      </c>
      <c r="AF2491" s="59">
        <v>2.0711591806215526E-5</v>
      </c>
      <c r="AG2491" s="59">
        <v>0</v>
      </c>
      <c r="AH2491" s="18">
        <v>3.0729750033138358E-4</v>
      </c>
      <c r="AI2491" s="12">
        <v>490</v>
      </c>
      <c r="AJ2491" s="17">
        <v>10</v>
      </c>
      <c r="AK2491" s="18">
        <v>0.98757941674188332</v>
      </c>
      <c r="AL2491" t="str">
        <f>IF(AK2491&lt;='CAV Tier 1 Analysis'!$A$5,"Tier 1", "Tier 2")</f>
        <v>Tier 2</v>
      </c>
      <c r="AM2491" t="str">
        <f t="shared" si="77"/>
        <v>North Carolina - Tier 2</v>
      </c>
      <c r="AN2491" t="str">
        <f t="shared" si="78"/>
        <v>Alliance, Town Of - Tier 2</v>
      </c>
    </row>
    <row r="2492" spans="1:40" x14ac:dyDescent="0.3">
      <c r="A2492">
        <v>4</v>
      </c>
      <c r="B2492" t="s">
        <v>39</v>
      </c>
      <c r="C2492" t="s">
        <v>5232</v>
      </c>
      <c r="D2492" t="s">
        <v>8038</v>
      </c>
      <c r="E2492" t="s">
        <v>2985</v>
      </c>
      <c r="F2492" s="12">
        <v>90.029487222019469</v>
      </c>
      <c r="G2492" s="12">
        <v>293.16012278870852</v>
      </c>
      <c r="H2492" s="12">
        <v>118.23469840049012</v>
      </c>
      <c r="I2492">
        <v>0</v>
      </c>
      <c r="J2492" s="15">
        <v>0.14013711486153307</v>
      </c>
      <c r="K2492" s="15">
        <v>0.85986288513846687</v>
      </c>
      <c r="L2492" s="58">
        <v>1.2573400000000001</v>
      </c>
      <c r="M2492">
        <v>1</v>
      </c>
      <c r="N2492">
        <v>0</v>
      </c>
      <c r="O2492" s="12">
        <v>9</v>
      </c>
      <c r="P2492" s="12">
        <v>3</v>
      </c>
      <c r="Q2492" s="12">
        <v>0</v>
      </c>
      <c r="R2492" s="12">
        <v>0</v>
      </c>
      <c r="S2492" s="12">
        <v>16.569069510368205</v>
      </c>
      <c r="T2492" s="12">
        <v>288.84100757260336</v>
      </c>
      <c r="U2492" s="12">
        <v>198.81152035058389</v>
      </c>
      <c r="V2492" s="12">
        <v>4.3191152161051605</v>
      </c>
      <c r="W2492" s="59">
        <v>2.5847848681132611E-5</v>
      </c>
      <c r="X2492" s="59">
        <v>8.5215894468636288E-6</v>
      </c>
      <c r="Y2492" s="59">
        <v>0</v>
      </c>
      <c r="Z2492" s="59">
        <v>1.6254881856924259E-3</v>
      </c>
      <c r="AA2492" s="59">
        <v>1.592493026807598E-3</v>
      </c>
      <c r="AB2492" s="59">
        <v>0</v>
      </c>
      <c r="AC2492" s="59">
        <v>0</v>
      </c>
      <c r="AD2492" s="59">
        <v>3.7768987148892239E-5</v>
      </c>
      <c r="AE2492" s="59">
        <v>3.0793700361244986E-5</v>
      </c>
      <c r="AF2492" s="59">
        <v>5.040513097812238E-5</v>
      </c>
      <c r="AG2492" s="59">
        <v>1.7568378023750316E-6</v>
      </c>
      <c r="AH2492" s="18">
        <v>3.0664320971987769E-4</v>
      </c>
      <c r="AI2492" s="12">
        <v>491</v>
      </c>
      <c r="AJ2492" s="17">
        <v>10</v>
      </c>
      <c r="AK2492" s="18">
        <v>0.98788605995160317</v>
      </c>
      <c r="AL2492" t="str">
        <f>IF(AK2492&lt;='CAV Tier 1 Analysis'!$A$5,"Tier 1", "Tier 2")</f>
        <v>Tier 2</v>
      </c>
      <c r="AM2492" t="str">
        <f t="shared" si="77"/>
        <v>North Carolina - Tier 2</v>
      </c>
      <c r="AN2492" t="str">
        <f t="shared" si="78"/>
        <v>Robbins, Town Of - Tier 2</v>
      </c>
    </row>
    <row r="2493" spans="1:40" x14ac:dyDescent="0.3">
      <c r="A2493">
        <v>4</v>
      </c>
      <c r="B2493" t="s">
        <v>39</v>
      </c>
      <c r="C2493" t="s">
        <v>5464</v>
      </c>
      <c r="D2493" t="s">
        <v>8331</v>
      </c>
      <c r="E2493" t="s">
        <v>2893</v>
      </c>
      <c r="F2493" s="12">
        <v>220.14325390251543</v>
      </c>
      <c r="G2493" s="12">
        <v>1088.8480813882854</v>
      </c>
      <c r="H2493" s="12">
        <v>373.33029298833594</v>
      </c>
      <c r="I2493">
        <v>1</v>
      </c>
      <c r="J2493" s="15">
        <v>7.1741693896105047E-3</v>
      </c>
      <c r="K2493" s="15">
        <v>0.99282583061038943</v>
      </c>
      <c r="L2493" s="58">
        <v>2.2218599999999999</v>
      </c>
      <c r="M2493">
        <v>8</v>
      </c>
      <c r="N2493">
        <v>0</v>
      </c>
      <c r="O2493" s="12">
        <v>10</v>
      </c>
      <c r="P2493" s="12">
        <v>2</v>
      </c>
      <c r="Q2493" s="12">
        <v>0</v>
      </c>
      <c r="R2493" s="12">
        <v>0.99282583061038943</v>
      </c>
      <c r="S2493" s="12">
        <v>2.6783347601712411</v>
      </c>
      <c r="T2493" s="12">
        <v>891.56312995718804</v>
      </c>
      <c r="U2493" s="12">
        <v>671.41987605467261</v>
      </c>
      <c r="V2493" s="12">
        <v>197.2849514310974</v>
      </c>
      <c r="W2493" s="59">
        <v>4.5676031201314916E-5</v>
      </c>
      <c r="X2493" s="59">
        <v>6.817271557490903E-5</v>
      </c>
      <c r="Y2493" s="59">
        <v>0</v>
      </c>
      <c r="Z2493" s="59">
        <v>1.8060979841026954E-3</v>
      </c>
      <c r="AA2493" s="59">
        <v>1.061662017871732E-3</v>
      </c>
      <c r="AB2493" s="59">
        <v>0</v>
      </c>
      <c r="AC2493" s="59">
        <v>3.2981554351396555E-5</v>
      </c>
      <c r="AD2493" s="59">
        <v>6.1052306572821544E-6</v>
      </c>
      <c r="AE2493" s="59">
        <v>9.5050658172677824E-5</v>
      </c>
      <c r="AF2493" s="59">
        <v>1.7022658814827113E-4</v>
      </c>
      <c r="AG2493" s="59">
        <v>8.0247375485950715E-5</v>
      </c>
      <c r="AH2493" s="18">
        <v>3.0602001414238453E-4</v>
      </c>
      <c r="AI2493" s="12">
        <v>492</v>
      </c>
      <c r="AJ2493" s="17">
        <v>10</v>
      </c>
      <c r="AK2493" s="18">
        <v>0.98819207996574554</v>
      </c>
      <c r="AL2493" t="str">
        <f>IF(AK2493&lt;='CAV Tier 1 Analysis'!$A$5,"Tier 1", "Tier 2")</f>
        <v>Tier 2</v>
      </c>
      <c r="AM2493" t="str">
        <f t="shared" si="77"/>
        <v>North Carolina - Tier 2</v>
      </c>
      <c r="AN2493" t="str">
        <f t="shared" si="78"/>
        <v>Angier, Town Of - Tier 2</v>
      </c>
    </row>
    <row r="2494" spans="1:40" x14ac:dyDescent="0.3">
      <c r="A2494">
        <v>4</v>
      </c>
      <c r="B2494" t="s">
        <v>39</v>
      </c>
      <c r="C2494" t="s">
        <v>5160</v>
      </c>
      <c r="D2494" t="s">
        <v>7936</v>
      </c>
      <c r="E2494" t="s">
        <v>2948</v>
      </c>
      <c r="F2494" s="12">
        <v>583.92507001524905</v>
      </c>
      <c r="G2494" s="12">
        <v>632.33916797088148</v>
      </c>
      <c r="H2494" s="12">
        <v>243.13657199157751</v>
      </c>
      <c r="I2494">
        <v>2</v>
      </c>
      <c r="J2494" s="15">
        <v>0.14118425808586896</v>
      </c>
      <c r="K2494" s="15">
        <v>0.85881574191413124</v>
      </c>
      <c r="L2494" s="58">
        <v>2.2962899999999999</v>
      </c>
      <c r="M2494">
        <v>4</v>
      </c>
      <c r="N2494">
        <v>0</v>
      </c>
      <c r="O2494" s="12">
        <v>11</v>
      </c>
      <c r="P2494" s="12">
        <v>2</v>
      </c>
      <c r="Q2494" s="12">
        <v>0</v>
      </c>
      <c r="R2494" s="12">
        <v>1.7176314838282625</v>
      </c>
      <c r="S2494" s="12">
        <v>34.327056530172335</v>
      </c>
      <c r="T2494" s="12">
        <v>577.63480294032684</v>
      </c>
      <c r="U2494" s="12">
        <v>0</v>
      </c>
      <c r="V2494" s="12">
        <v>54.704365030554641</v>
      </c>
      <c r="W2494" s="59">
        <v>4.7206130758583996E-5</v>
      </c>
      <c r="X2494" s="59">
        <v>3.4086357787454515E-5</v>
      </c>
      <c r="Y2494" s="59">
        <v>0</v>
      </c>
      <c r="Z2494" s="59">
        <v>1.9867077825129649E-3</v>
      </c>
      <c r="AA2494" s="59">
        <v>1.061662017871732E-3</v>
      </c>
      <c r="AB2494" s="59">
        <v>0</v>
      </c>
      <c r="AC2494" s="59">
        <v>5.7059510734851889E-5</v>
      </c>
      <c r="AD2494" s="59">
        <v>7.8248096921561231E-5</v>
      </c>
      <c r="AE2494" s="59">
        <v>6.1582367370395397E-5</v>
      </c>
      <c r="AF2494" s="59">
        <v>0</v>
      </c>
      <c r="AG2494" s="59">
        <v>2.2251477821716246E-5</v>
      </c>
      <c r="AH2494" s="18">
        <v>3.0443670379811457E-4</v>
      </c>
      <c r="AI2494" s="12">
        <v>493</v>
      </c>
      <c r="AJ2494" s="17">
        <v>10</v>
      </c>
      <c r="AK2494" s="18">
        <v>0.98849651666954363</v>
      </c>
      <c r="AL2494" t="str">
        <f>IF(AK2494&lt;='CAV Tier 1 Analysis'!$A$5,"Tier 1", "Tier 2")</f>
        <v>Tier 2</v>
      </c>
      <c r="AM2494" t="str">
        <f t="shared" si="77"/>
        <v>North Carolina - Tier 2</v>
      </c>
      <c r="AN2494" t="str">
        <f t="shared" si="78"/>
        <v>Catawba, Town Of - Tier 2</v>
      </c>
    </row>
    <row r="2495" spans="1:40" x14ac:dyDescent="0.3">
      <c r="A2495">
        <v>4</v>
      </c>
      <c r="B2495" t="s">
        <v>39</v>
      </c>
      <c r="C2495" t="s">
        <v>5383</v>
      </c>
      <c r="D2495" t="s">
        <v>8237</v>
      </c>
      <c r="E2495" t="s">
        <v>2987</v>
      </c>
      <c r="F2495" s="12">
        <v>212.15078404051798</v>
      </c>
      <c r="G2495" s="12">
        <v>235.76531597118631</v>
      </c>
      <c r="H2495" s="12">
        <v>84.182989982125221</v>
      </c>
      <c r="I2495">
        <v>0</v>
      </c>
      <c r="J2495" s="15">
        <v>2.3986877588284338E-2</v>
      </c>
      <c r="K2495" s="15">
        <v>0.97601312241171578</v>
      </c>
      <c r="L2495" s="58">
        <v>2.9628700000000001</v>
      </c>
      <c r="M2495">
        <v>1</v>
      </c>
      <c r="N2495">
        <v>0</v>
      </c>
      <c r="O2495" s="12">
        <v>9</v>
      </c>
      <c r="P2495" s="12">
        <v>3</v>
      </c>
      <c r="Q2495" s="12">
        <v>0</v>
      </c>
      <c r="R2495" s="12">
        <v>0</v>
      </c>
      <c r="S2495" s="12">
        <v>2.0192870757170045</v>
      </c>
      <c r="T2495" s="12">
        <v>138.14708559092122</v>
      </c>
      <c r="U2495" s="12">
        <v>0</v>
      </c>
      <c r="V2495" s="12">
        <v>97.618230380265089</v>
      </c>
      <c r="W2495" s="59">
        <v>6.0909392385406796E-5</v>
      </c>
      <c r="X2495" s="59">
        <v>8.5215894468636288E-6</v>
      </c>
      <c r="Y2495" s="59">
        <v>0</v>
      </c>
      <c r="Z2495" s="59">
        <v>1.6254881856924259E-3</v>
      </c>
      <c r="AA2495" s="59">
        <v>1.592493026807598E-3</v>
      </c>
      <c r="AB2495" s="59">
        <v>0</v>
      </c>
      <c r="AC2495" s="59">
        <v>0</v>
      </c>
      <c r="AD2495" s="59">
        <v>4.6029396861999715E-6</v>
      </c>
      <c r="AE2495" s="59">
        <v>1.4728033236059072E-5</v>
      </c>
      <c r="AF2495" s="59">
        <v>0</v>
      </c>
      <c r="AG2495" s="59">
        <v>3.970706701537291E-5</v>
      </c>
      <c r="AH2495" s="18">
        <v>3.0422274856999325E-4</v>
      </c>
      <c r="AI2495" s="12">
        <v>494</v>
      </c>
      <c r="AJ2495" s="17">
        <v>10</v>
      </c>
      <c r="AK2495" s="18">
        <v>0.98880073941811364</v>
      </c>
      <c r="AL2495" t="str">
        <f>IF(AK2495&lt;='CAV Tier 1 Analysis'!$A$5,"Tier 1", "Tier 2")</f>
        <v>Tier 2</v>
      </c>
      <c r="AM2495" t="str">
        <f t="shared" si="77"/>
        <v>North Carolina - Tier 2</v>
      </c>
      <c r="AN2495" t="str">
        <f t="shared" si="78"/>
        <v>Foxfire, Village Of - Tier 2</v>
      </c>
    </row>
    <row r="2496" spans="1:40" x14ac:dyDescent="0.3">
      <c r="A2496">
        <v>4</v>
      </c>
      <c r="B2496" t="s">
        <v>39</v>
      </c>
      <c r="C2496" t="s">
        <v>5335</v>
      </c>
      <c r="D2496" t="s">
        <v>8174</v>
      </c>
      <c r="E2496" t="s">
        <v>2892</v>
      </c>
      <c r="F2496" s="12">
        <v>638.50725142527529</v>
      </c>
      <c r="G2496" s="12">
        <v>1635.4070085537314</v>
      </c>
      <c r="H2496" s="12">
        <v>626.83118757883153</v>
      </c>
      <c r="I2496">
        <v>0</v>
      </c>
      <c r="J2496" s="15">
        <v>7.2776431363209722E-3</v>
      </c>
      <c r="K2496" s="15">
        <v>0.99272235686367882</v>
      </c>
      <c r="L2496" s="58">
        <v>1.4276599999999999</v>
      </c>
      <c r="M2496">
        <v>0</v>
      </c>
      <c r="N2496">
        <v>0</v>
      </c>
      <c r="O2496" s="12">
        <v>10</v>
      </c>
      <c r="P2496" s="12">
        <v>2</v>
      </c>
      <c r="Q2496" s="12">
        <v>0</v>
      </c>
      <c r="R2496" s="12">
        <v>0</v>
      </c>
      <c r="S2496" s="12">
        <v>4.5618536899150071</v>
      </c>
      <c r="T2496" s="12">
        <v>1419.1354896233179</v>
      </c>
      <c r="U2496" s="12">
        <v>780.6282381980426</v>
      </c>
      <c r="V2496" s="12">
        <v>216.27151893041355</v>
      </c>
      <c r="W2496" s="59">
        <v>2.934921313893281E-5</v>
      </c>
      <c r="X2496" s="59">
        <v>0</v>
      </c>
      <c r="Y2496" s="59">
        <v>0</v>
      </c>
      <c r="Z2496" s="59">
        <v>1.8060979841026954E-3</v>
      </c>
      <c r="AA2496" s="59">
        <v>1.061662017871732E-3</v>
      </c>
      <c r="AB2496" s="59">
        <v>0</v>
      </c>
      <c r="AC2496" s="59">
        <v>0</v>
      </c>
      <c r="AD2496" s="59">
        <v>1.0398688549270122E-5</v>
      </c>
      <c r="AE2496" s="59">
        <v>1.512958059754883E-4</v>
      </c>
      <c r="AF2496" s="59">
        <v>1.9791442931580444E-4</v>
      </c>
      <c r="AG2496" s="59">
        <v>8.797032749143657E-5</v>
      </c>
      <c r="AH2496" s="18">
        <v>3.0406258785866904E-4</v>
      </c>
      <c r="AI2496" s="12">
        <v>495</v>
      </c>
      <c r="AJ2496" s="17">
        <v>10</v>
      </c>
      <c r="AK2496" s="18">
        <v>0.98910480200597228</v>
      </c>
      <c r="AL2496" t="str">
        <f>IF(AK2496&lt;='CAV Tier 1 Analysis'!$A$5,"Tier 1", "Tier 2")</f>
        <v>Tier 2</v>
      </c>
      <c r="AM2496" t="str">
        <f t="shared" si="77"/>
        <v>North Carolina - Tier 2</v>
      </c>
      <c r="AN2496" t="str">
        <f t="shared" si="78"/>
        <v>Ranlo, Town Of - Tier 2</v>
      </c>
    </row>
    <row r="2497" spans="1:40" x14ac:dyDescent="0.3">
      <c r="A2497">
        <v>4</v>
      </c>
      <c r="B2497" t="s">
        <v>39</v>
      </c>
      <c r="C2497" t="s">
        <v>3597</v>
      </c>
      <c r="D2497" t="s">
        <v>8355</v>
      </c>
      <c r="E2497" t="s">
        <v>2952</v>
      </c>
      <c r="F2497" s="12">
        <v>705.09964916843364</v>
      </c>
      <c r="G2497" s="12">
        <v>874.79291631487843</v>
      </c>
      <c r="H2497" s="12">
        <v>336.84466616568108</v>
      </c>
      <c r="I2497">
        <v>2</v>
      </c>
      <c r="J2497" s="15">
        <v>2.243211759911426E-2</v>
      </c>
      <c r="K2497" s="15">
        <v>0.97756788240088599</v>
      </c>
      <c r="L2497" s="58">
        <v>2.7728099999999998</v>
      </c>
      <c r="M2497">
        <v>2</v>
      </c>
      <c r="N2497">
        <v>0</v>
      </c>
      <c r="O2497" s="12">
        <v>11</v>
      </c>
      <c r="P2497" s="12">
        <v>2</v>
      </c>
      <c r="Q2497" s="12">
        <v>0</v>
      </c>
      <c r="R2497" s="12">
        <v>1.955135764801772</v>
      </c>
      <c r="S2497" s="12">
        <v>7.5561391640629418</v>
      </c>
      <c r="T2497" s="12">
        <v>808.32002588165449</v>
      </c>
      <c r="U2497" s="12">
        <v>103.22037671322084</v>
      </c>
      <c r="V2497" s="12">
        <v>66.472890433223938</v>
      </c>
      <c r="W2497" s="59">
        <v>5.7002221596013255E-5</v>
      </c>
      <c r="X2497" s="59">
        <v>1.7043178893727258E-5</v>
      </c>
      <c r="Y2497" s="59">
        <v>0</v>
      </c>
      <c r="Z2497" s="59">
        <v>1.9867077825129649E-3</v>
      </c>
      <c r="AA2497" s="59">
        <v>1.061662017871732E-3</v>
      </c>
      <c r="AB2497" s="59">
        <v>0</v>
      </c>
      <c r="AC2497" s="59">
        <v>6.4949374304176295E-5</v>
      </c>
      <c r="AD2497" s="59">
        <v>1.7224124915653914E-5</v>
      </c>
      <c r="AE2497" s="59">
        <v>8.6176006939515988E-5</v>
      </c>
      <c r="AF2497" s="59">
        <v>2.6169693781659919E-5</v>
      </c>
      <c r="AG2497" s="59">
        <v>2.7038428220382542E-5</v>
      </c>
      <c r="AH2497" s="18">
        <v>3.039975299123478E-4</v>
      </c>
      <c r="AI2497" s="12">
        <v>496</v>
      </c>
      <c r="AJ2497" s="17">
        <v>10</v>
      </c>
      <c r="AK2497" s="18">
        <v>0.98940879953588468</v>
      </c>
      <c r="AL2497" t="str">
        <f>IF(AK2497&lt;='CAV Tier 1 Analysis'!$A$5,"Tier 1", "Tier 2")</f>
        <v>Tier 2</v>
      </c>
      <c r="AM2497" t="str">
        <f t="shared" si="77"/>
        <v>North Carolina - Tier 2</v>
      </c>
      <c r="AN2497" t="str">
        <f t="shared" si="78"/>
        <v>Claremont, City Of - Tier 2</v>
      </c>
    </row>
    <row r="2498" spans="1:40" x14ac:dyDescent="0.3">
      <c r="A2498">
        <v>4</v>
      </c>
      <c r="B2498" t="s">
        <v>39</v>
      </c>
      <c r="C2498" t="s">
        <v>5386</v>
      </c>
      <c r="D2498" t="s">
        <v>8240</v>
      </c>
      <c r="E2498" t="s">
        <v>1516</v>
      </c>
      <c r="F2498" s="12">
        <v>820.26287885632632</v>
      </c>
      <c r="G2498" s="12">
        <v>650.05444635854428</v>
      </c>
      <c r="H2498" s="12">
        <v>261.99721202189971</v>
      </c>
      <c r="I2498">
        <v>0</v>
      </c>
      <c r="J2498" s="15">
        <v>0.11005108132124536</v>
      </c>
      <c r="K2498" s="15">
        <v>0.8899489186787547</v>
      </c>
      <c r="L2498" s="58">
        <v>1.83433</v>
      </c>
      <c r="M2498">
        <v>0</v>
      </c>
      <c r="N2498">
        <v>0</v>
      </c>
      <c r="O2498" s="12">
        <v>10.4</v>
      </c>
      <c r="P2498" s="12">
        <v>2.4</v>
      </c>
      <c r="Q2498" s="12"/>
      <c r="R2498" s="12">
        <v>0</v>
      </c>
      <c r="S2498" s="12">
        <v>28.833076486161648</v>
      </c>
      <c r="T2498" s="12">
        <v>618.18504327593394</v>
      </c>
      <c r="U2498" s="12">
        <v>0</v>
      </c>
      <c r="V2498" s="12">
        <v>31.869403082610347</v>
      </c>
      <c r="W2498" s="59">
        <v>3.7709358066443426E-5</v>
      </c>
      <c r="X2498" s="59">
        <v>0</v>
      </c>
      <c r="Y2498" s="59">
        <v>0</v>
      </c>
      <c r="Z2498" s="59">
        <v>1.8783419034668033E-3</v>
      </c>
      <c r="AA2498" s="59">
        <v>1.2739944214460782E-3</v>
      </c>
      <c r="AB2498" s="59">
        <v>0</v>
      </c>
      <c r="AC2498" s="59">
        <v>0</v>
      </c>
      <c r="AD2498" s="59">
        <v>6.5724637982079786E-5</v>
      </c>
      <c r="AE2498" s="59">
        <v>6.5905479109151129E-5</v>
      </c>
      <c r="AF2498" s="59">
        <v>0</v>
      </c>
      <c r="AG2498" s="59">
        <v>1.2963157793495178E-5</v>
      </c>
      <c r="AH2498" s="18">
        <v>3.031489961694592E-4</v>
      </c>
      <c r="AI2498" s="12">
        <v>497</v>
      </c>
      <c r="AJ2498" s="17">
        <v>10</v>
      </c>
      <c r="AK2498" s="18">
        <v>0.98971194853205413</v>
      </c>
      <c r="AL2498" t="str">
        <f>IF(AK2498&lt;='CAV Tier 1 Analysis'!$A$5,"Tier 1", "Tier 2")</f>
        <v>Tier 2</v>
      </c>
      <c r="AM2498" t="str">
        <f t="shared" si="77"/>
        <v>North Carolina - Tier 2</v>
      </c>
      <c r="AN2498" t="str">
        <f t="shared" si="78"/>
        <v>High Shoals, City Of - Tier 2</v>
      </c>
    </row>
    <row r="2499" spans="1:40" x14ac:dyDescent="0.3">
      <c r="A2499">
        <v>4</v>
      </c>
      <c r="B2499" t="s">
        <v>39</v>
      </c>
      <c r="C2499" t="s">
        <v>5369</v>
      </c>
      <c r="D2499" t="s">
        <v>8221</v>
      </c>
      <c r="E2499" t="s">
        <v>2931</v>
      </c>
      <c r="F2499" s="12">
        <v>392.39490203044568</v>
      </c>
      <c r="G2499" s="12">
        <v>954.26864485060787</v>
      </c>
      <c r="H2499" s="12">
        <v>338.28720569838583</v>
      </c>
      <c r="I2499">
        <v>0</v>
      </c>
      <c r="J2499" s="15">
        <v>0.13122796917451948</v>
      </c>
      <c r="K2499" s="15">
        <v>0.86877203082548038</v>
      </c>
      <c r="L2499" s="58">
        <v>3.9603599999999997</v>
      </c>
      <c r="M2499">
        <v>2</v>
      </c>
      <c r="N2499">
        <v>0</v>
      </c>
      <c r="O2499" s="12">
        <v>10</v>
      </c>
      <c r="P2499" s="12">
        <v>2</v>
      </c>
      <c r="Q2499" s="12">
        <v>0</v>
      </c>
      <c r="R2499" s="12">
        <v>0</v>
      </c>
      <c r="S2499" s="12">
        <v>44.392743001522106</v>
      </c>
      <c r="T2499" s="12">
        <v>869.6533575343467</v>
      </c>
      <c r="U2499" s="12">
        <v>477.25845550390102</v>
      </c>
      <c r="V2499" s="12">
        <v>84.615287316261174</v>
      </c>
      <c r="W2499" s="59">
        <v>8.1415357821122632E-5</v>
      </c>
      <c r="X2499" s="59">
        <v>1.7043178893727258E-5</v>
      </c>
      <c r="Y2499" s="59">
        <v>0</v>
      </c>
      <c r="Z2499" s="59">
        <v>1.8060979841026954E-3</v>
      </c>
      <c r="AA2499" s="59">
        <v>1.061662017871732E-3</v>
      </c>
      <c r="AB2499" s="59">
        <v>0</v>
      </c>
      <c r="AC2499" s="59">
        <v>0</v>
      </c>
      <c r="AD2499" s="59">
        <v>1.011927036022981E-4</v>
      </c>
      <c r="AE2499" s="59">
        <v>9.2714829985946217E-5</v>
      </c>
      <c r="AF2499" s="59">
        <v>1.2100040740933789E-4</v>
      </c>
      <c r="AG2499" s="59">
        <v>3.4418006461537456E-5</v>
      </c>
      <c r="AH2499" s="18">
        <v>3.0141313510439972E-4</v>
      </c>
      <c r="AI2499" s="12">
        <v>498</v>
      </c>
      <c r="AJ2499" s="17">
        <v>10</v>
      </c>
      <c r="AK2499" s="18">
        <v>0.99001336166715848</v>
      </c>
      <c r="AL2499" t="str">
        <f>IF(AK2499&lt;='CAV Tier 1 Analysis'!$A$5,"Tier 1", "Tier 2")</f>
        <v>Tier 2</v>
      </c>
      <c r="AM2499" t="str">
        <f t="shared" si="77"/>
        <v>North Carolina - Tier 2</v>
      </c>
      <c r="AN2499" t="str">
        <f t="shared" si="78"/>
        <v>Lillington, Town Of - Tier 2</v>
      </c>
    </row>
    <row r="2500" spans="1:40" x14ac:dyDescent="0.3">
      <c r="A2500">
        <v>4</v>
      </c>
      <c r="B2500" t="s">
        <v>39</v>
      </c>
      <c r="C2500" t="s">
        <v>5417</v>
      </c>
      <c r="D2500" t="s">
        <v>8276</v>
      </c>
      <c r="E2500" t="s">
        <v>2994</v>
      </c>
      <c r="F2500" s="12">
        <v>160.54775565707988</v>
      </c>
      <c r="G2500" s="12">
        <v>157.62698063320641</v>
      </c>
      <c r="H2500" s="12">
        <v>66.033627419011324</v>
      </c>
      <c r="I2500">
        <v>0</v>
      </c>
      <c r="J2500" s="15">
        <v>3.8329755320812661E-2</v>
      </c>
      <c r="K2500" s="15">
        <v>0.96167024467918738</v>
      </c>
      <c r="L2500" s="58">
        <v>0.70336999999999994</v>
      </c>
      <c r="M2500">
        <v>3</v>
      </c>
      <c r="N2500">
        <v>0</v>
      </c>
      <c r="O2500" s="12">
        <v>12</v>
      </c>
      <c r="P2500" s="12">
        <v>2</v>
      </c>
      <c r="Q2500" s="12">
        <v>0</v>
      </c>
      <c r="R2500" s="12">
        <v>0</v>
      </c>
      <c r="S2500" s="12">
        <v>2.5310527819164101</v>
      </c>
      <c r="T2500" s="12">
        <v>137.75344827309704</v>
      </c>
      <c r="U2500" s="12">
        <v>0</v>
      </c>
      <c r="V2500" s="12">
        <v>19.87353236010938</v>
      </c>
      <c r="W2500" s="59">
        <v>1.4459574440364772E-5</v>
      </c>
      <c r="X2500" s="59">
        <v>2.5564768340590886E-5</v>
      </c>
      <c r="Y2500" s="59">
        <v>0</v>
      </c>
      <c r="Z2500" s="59">
        <v>2.1673175809232342E-3</v>
      </c>
      <c r="AA2500" s="59">
        <v>1.061662017871732E-3</v>
      </c>
      <c r="AB2500" s="59">
        <v>0</v>
      </c>
      <c r="AC2500" s="59">
        <v>0</v>
      </c>
      <c r="AD2500" s="59">
        <v>5.7695032260893984E-6</v>
      </c>
      <c r="AE2500" s="59">
        <v>1.4686067070250586E-5</v>
      </c>
      <c r="AF2500" s="59">
        <v>0</v>
      </c>
      <c r="AG2500" s="59">
        <v>8.0837327021918339E-6</v>
      </c>
      <c r="AH2500" s="18">
        <v>2.9977665859767761E-4</v>
      </c>
      <c r="AI2500" s="12">
        <v>499</v>
      </c>
      <c r="AJ2500" s="17">
        <v>10</v>
      </c>
      <c r="AK2500" s="18">
        <v>0.99031313832575618</v>
      </c>
      <c r="AL2500" t="str">
        <f>IF(AK2500&lt;='CAV Tier 1 Analysis'!$A$5,"Tier 1", "Tier 2")</f>
        <v>Tier 2</v>
      </c>
      <c r="AM2500" t="str">
        <f t="shared" si="77"/>
        <v>North Carolina - Tier 2</v>
      </c>
      <c r="AN2500" t="str">
        <f t="shared" si="78"/>
        <v>Alamance, Village Of - Tier 2</v>
      </c>
    </row>
    <row r="2501" spans="1:40" x14ac:dyDescent="0.3">
      <c r="A2501">
        <v>4</v>
      </c>
      <c r="B2501" t="s">
        <v>39</v>
      </c>
      <c r="C2501" t="s">
        <v>4847</v>
      </c>
      <c r="D2501" t="s">
        <v>8300</v>
      </c>
      <c r="E2501" t="s">
        <v>2976</v>
      </c>
      <c r="F2501" s="12">
        <v>60.480344200883046</v>
      </c>
      <c r="G2501" s="12">
        <v>350.21262992838126</v>
      </c>
      <c r="H2501" s="12">
        <v>157.14050167422636</v>
      </c>
      <c r="I2501">
        <v>3</v>
      </c>
      <c r="J2501" s="15">
        <v>7.3372954728886933E-5</v>
      </c>
      <c r="K2501" s="15">
        <v>0.99992662704527113</v>
      </c>
      <c r="L2501" s="58">
        <v>0.68145</v>
      </c>
      <c r="M2501">
        <v>2</v>
      </c>
      <c r="N2501">
        <v>0</v>
      </c>
      <c r="O2501" s="12">
        <v>11</v>
      </c>
      <c r="P2501" s="12">
        <v>2</v>
      </c>
      <c r="Q2501" s="12">
        <v>0</v>
      </c>
      <c r="R2501" s="12">
        <v>2.9997798811358134</v>
      </c>
      <c r="S2501" s="12">
        <v>1.1529862915417593E-2</v>
      </c>
      <c r="T2501" s="12">
        <v>326.51306946734934</v>
      </c>
      <c r="U2501" s="12">
        <v>266.03272526646629</v>
      </c>
      <c r="V2501" s="12">
        <v>23.699560461031922</v>
      </c>
      <c r="W2501" s="59">
        <v>1.4008952617237833E-5</v>
      </c>
      <c r="X2501" s="59">
        <v>1.7043178893727258E-5</v>
      </c>
      <c r="Y2501" s="59">
        <v>0</v>
      </c>
      <c r="Z2501" s="59">
        <v>1.9867077825129649E-3</v>
      </c>
      <c r="AA2501" s="59">
        <v>1.061662017871732E-3</v>
      </c>
      <c r="AB2501" s="59">
        <v>0</v>
      </c>
      <c r="AC2501" s="59">
        <v>9.9652325857678393E-5</v>
      </c>
      <c r="AD2501" s="59">
        <v>2.6282178610476422E-8</v>
      </c>
      <c r="AE2501" s="59">
        <v>3.4809965903752792E-5</v>
      </c>
      <c r="AF2501" s="59">
        <v>6.7447873935458784E-5</v>
      </c>
      <c r="AG2501" s="59">
        <v>9.6400030178309947E-6</v>
      </c>
      <c r="AH2501" s="18">
        <v>2.9918167116263576E-4</v>
      </c>
      <c r="AI2501" s="12">
        <v>500</v>
      </c>
      <c r="AJ2501" s="17">
        <v>10</v>
      </c>
      <c r="AK2501" s="18">
        <v>0.99061231999691879</v>
      </c>
      <c r="AL2501" t="str">
        <f>IF(AK2501&lt;='CAV Tier 1 Analysis'!$A$5,"Tier 1", "Tier 2")</f>
        <v>Tier 2</v>
      </c>
      <c r="AM2501" t="str">
        <f t="shared" si="77"/>
        <v>North Carolina - Tier 2</v>
      </c>
      <c r="AN2501" t="str">
        <f t="shared" si="78"/>
        <v>Princeton, Town Of - Tier 2</v>
      </c>
    </row>
    <row r="2502" spans="1:40" x14ac:dyDescent="0.3">
      <c r="A2502">
        <v>4</v>
      </c>
      <c r="B2502" t="s">
        <v>39</v>
      </c>
      <c r="C2502" t="s">
        <v>5517</v>
      </c>
      <c r="D2502" t="s">
        <v>8395</v>
      </c>
      <c r="E2502" t="s">
        <v>2951</v>
      </c>
      <c r="F2502" s="12">
        <v>42.594214356150466</v>
      </c>
      <c r="G2502" s="12">
        <v>235.90440158273023</v>
      </c>
      <c r="H2502" s="12">
        <v>158.56665019901016</v>
      </c>
      <c r="I2502">
        <v>0</v>
      </c>
      <c r="J2502" s="15">
        <v>0.14109815354713309</v>
      </c>
      <c r="K2502" s="15">
        <v>0.85890184645286671</v>
      </c>
      <c r="L2502" s="58">
        <v>1.0290000000000001</v>
      </c>
      <c r="M2502">
        <v>29</v>
      </c>
      <c r="N2502">
        <v>0</v>
      </c>
      <c r="O2502" s="12">
        <v>13</v>
      </c>
      <c r="P2502" s="12">
        <v>1</v>
      </c>
      <c r="Q2502" s="12">
        <v>0</v>
      </c>
      <c r="R2502" s="12">
        <v>0</v>
      </c>
      <c r="S2502" s="12">
        <v>22.373461557234478</v>
      </c>
      <c r="T2502" s="12">
        <v>218.55389459926579</v>
      </c>
      <c r="U2502" s="12">
        <v>175.95968024311532</v>
      </c>
      <c r="V2502" s="12">
        <v>17.350506983464442</v>
      </c>
      <c r="W2502" s="59">
        <v>2.115373430646083E-5</v>
      </c>
      <c r="X2502" s="59">
        <v>2.4712609395904526E-4</v>
      </c>
      <c r="Y2502" s="59">
        <v>0</v>
      </c>
      <c r="Z2502" s="59">
        <v>2.3479273793335039E-3</v>
      </c>
      <c r="AA2502" s="59">
        <v>5.3083100893586599E-4</v>
      </c>
      <c r="AB2502" s="59">
        <v>0</v>
      </c>
      <c r="AC2502" s="59">
        <v>0</v>
      </c>
      <c r="AD2502" s="59">
        <v>5.1000026374603889E-5</v>
      </c>
      <c r="AE2502" s="59">
        <v>2.3300303511720816E-5</v>
      </c>
      <c r="AF2502" s="59">
        <v>4.4611452665734374E-5</v>
      </c>
      <c r="AG2502" s="59">
        <v>7.057470114541196E-6</v>
      </c>
      <c r="AH2502" s="18">
        <v>2.975461335637706E-4</v>
      </c>
      <c r="AI2502" s="12">
        <v>501</v>
      </c>
      <c r="AJ2502" s="17">
        <v>10</v>
      </c>
      <c r="AK2502" s="18">
        <v>0.9909098661304826</v>
      </c>
      <c r="AL2502" t="str">
        <f>IF(AK2502&lt;='CAV Tier 1 Analysis'!$A$5,"Tier 1", "Tier 2")</f>
        <v>Tier 2</v>
      </c>
      <c r="AM2502" t="str">
        <f t="shared" si="77"/>
        <v>North Carolina - Tier 2</v>
      </c>
      <c r="AN2502" t="str">
        <f t="shared" si="78"/>
        <v>Varnamtown, Town Of - Tier 2</v>
      </c>
    </row>
    <row r="2503" spans="1:40" x14ac:dyDescent="0.3">
      <c r="A2503">
        <v>4</v>
      </c>
      <c r="B2503" t="s">
        <v>39</v>
      </c>
      <c r="C2503" t="s">
        <v>5123</v>
      </c>
      <c r="D2503" t="s">
        <v>8278</v>
      </c>
      <c r="E2503" t="s">
        <v>3011</v>
      </c>
      <c r="F2503" s="12">
        <v>75.554197215495009</v>
      </c>
      <c r="G2503" s="12">
        <v>102.68006468274352</v>
      </c>
      <c r="H2503" s="12">
        <v>39.690579548077025</v>
      </c>
      <c r="I2503">
        <v>0</v>
      </c>
      <c r="J2503" s="15">
        <v>0.13401504956500312</v>
      </c>
      <c r="K2503" s="15">
        <v>0.8659849504349969</v>
      </c>
      <c r="L2503" s="58">
        <v>1.05518</v>
      </c>
      <c r="M2503">
        <v>0</v>
      </c>
      <c r="N2503">
        <v>0</v>
      </c>
      <c r="O2503" s="12">
        <v>9</v>
      </c>
      <c r="P2503" s="12">
        <v>3</v>
      </c>
      <c r="Q2503" s="12">
        <v>0</v>
      </c>
      <c r="R2503" s="12">
        <v>0</v>
      </c>
      <c r="S2503" s="12">
        <v>5.3191349853992422</v>
      </c>
      <c r="T2503" s="12">
        <v>87.692130572939703</v>
      </c>
      <c r="U2503" s="12">
        <v>12.137933357444695</v>
      </c>
      <c r="V2503" s="12">
        <v>14.987934109803817</v>
      </c>
      <c r="W2503" s="59">
        <v>2.1691931356162619E-5</v>
      </c>
      <c r="X2503" s="59">
        <v>0</v>
      </c>
      <c r="Y2503" s="59">
        <v>0</v>
      </c>
      <c r="Z2503" s="59">
        <v>1.6254881856924259E-3</v>
      </c>
      <c r="AA2503" s="59">
        <v>1.592493026807598E-3</v>
      </c>
      <c r="AB2503" s="59">
        <v>0</v>
      </c>
      <c r="AC2503" s="59">
        <v>0</v>
      </c>
      <c r="AD2503" s="59">
        <v>1.2124901810632978E-5</v>
      </c>
      <c r="AE2503" s="59">
        <v>9.3489675015190122E-6</v>
      </c>
      <c r="AF2503" s="59">
        <v>3.0773574871659778E-6</v>
      </c>
      <c r="AG2503" s="59">
        <v>6.0964729825740321E-6</v>
      </c>
      <c r="AH2503" s="18">
        <v>2.9730189487618897E-4</v>
      </c>
      <c r="AI2503" s="12">
        <v>502</v>
      </c>
      <c r="AJ2503" s="17">
        <v>10</v>
      </c>
      <c r="AK2503" s="18">
        <v>0.9912071680253588</v>
      </c>
      <c r="AL2503" t="str">
        <f>IF(AK2503&lt;='CAV Tier 1 Analysis'!$A$5,"Tier 1", "Tier 2")</f>
        <v>Tier 2</v>
      </c>
      <c r="AM2503" t="str">
        <f t="shared" si="77"/>
        <v>North Carolina - Tier 2</v>
      </c>
      <c r="AN2503" t="str">
        <f t="shared" si="78"/>
        <v>Cameron, Town Of - Tier 2</v>
      </c>
    </row>
    <row r="2504" spans="1:40" x14ac:dyDescent="0.3">
      <c r="A2504">
        <v>4</v>
      </c>
      <c r="B2504" t="s">
        <v>39</v>
      </c>
      <c r="C2504" t="s">
        <v>5352</v>
      </c>
      <c r="D2504" t="s">
        <v>8197</v>
      </c>
      <c r="E2504" t="s">
        <v>2995</v>
      </c>
      <c r="F2504" s="12">
        <v>191.35594967822061</v>
      </c>
      <c r="G2504" s="12">
        <v>600.02553063133951</v>
      </c>
      <c r="H2504" s="12">
        <v>252.02571801536448</v>
      </c>
      <c r="I2504">
        <v>0</v>
      </c>
      <c r="J2504" s="15">
        <v>3.4136446841141838E-2</v>
      </c>
      <c r="K2504" s="15">
        <v>0.96586355315885819</v>
      </c>
      <c r="L2504" s="58">
        <v>1.01065</v>
      </c>
      <c r="M2504">
        <v>0</v>
      </c>
      <c r="N2504">
        <v>0</v>
      </c>
      <c r="O2504" s="12">
        <v>8</v>
      </c>
      <c r="P2504" s="12">
        <v>3</v>
      </c>
      <c r="Q2504" s="12">
        <v>0</v>
      </c>
      <c r="R2504" s="12">
        <v>0</v>
      </c>
      <c r="S2504" s="12">
        <v>8.6032625256320916</v>
      </c>
      <c r="T2504" s="12">
        <v>574.05833558542395</v>
      </c>
      <c r="U2504" s="12">
        <v>382.70238590720334</v>
      </c>
      <c r="V2504" s="12">
        <v>25.96719504591556</v>
      </c>
      <c r="W2504" s="59">
        <v>2.0776502990111404E-5</v>
      </c>
      <c r="X2504" s="59">
        <v>0</v>
      </c>
      <c r="Y2504" s="59">
        <v>0</v>
      </c>
      <c r="Z2504" s="59">
        <v>1.4448783872821563E-3</v>
      </c>
      <c r="AA2504" s="59">
        <v>1.592493026807598E-3</v>
      </c>
      <c r="AB2504" s="59">
        <v>0</v>
      </c>
      <c r="AC2504" s="59">
        <v>0</v>
      </c>
      <c r="AD2504" s="59">
        <v>1.9611029549113396E-5</v>
      </c>
      <c r="AE2504" s="59">
        <v>6.1201075721386828E-5</v>
      </c>
      <c r="AF2504" s="59">
        <v>9.7027394857583091E-5</v>
      </c>
      <c r="AG2504" s="59">
        <v>1.0562383172414855E-5</v>
      </c>
      <c r="AH2504" s="18">
        <v>2.9514089094366948E-4</v>
      </c>
      <c r="AI2504" s="12">
        <v>503</v>
      </c>
      <c r="AJ2504" s="17">
        <v>10</v>
      </c>
      <c r="AK2504" s="18">
        <v>0.99150230891630242</v>
      </c>
      <c r="AL2504" t="str">
        <f>IF(AK2504&lt;='CAV Tier 1 Analysis'!$A$5,"Tier 1", "Tier 2")</f>
        <v>Tier 2</v>
      </c>
      <c r="AM2504" t="str">
        <f t="shared" ref="AM2504:AM2567" si="79">B2504&amp;" - "&amp;AL2504</f>
        <v>North Carolina - Tier 2</v>
      </c>
      <c r="AN2504" t="str">
        <f t="shared" ref="AN2504:AN2567" si="80">C2504&amp;" - "&amp;AL2504</f>
        <v>Faith, Town Of - Tier 2</v>
      </c>
    </row>
    <row r="2505" spans="1:40" x14ac:dyDescent="0.3">
      <c r="A2505">
        <v>4</v>
      </c>
      <c r="B2505" t="s">
        <v>39</v>
      </c>
      <c r="C2505" t="s">
        <v>5018</v>
      </c>
      <c r="D2505" t="s">
        <v>8250</v>
      </c>
      <c r="E2505" t="s">
        <v>2961</v>
      </c>
      <c r="F2505" s="12">
        <v>154.93127236837188</v>
      </c>
      <c r="G2505" s="12">
        <v>698.15007405074266</v>
      </c>
      <c r="H2505" s="12">
        <v>207.50365803509862</v>
      </c>
      <c r="I2505">
        <v>1</v>
      </c>
      <c r="J2505" s="15">
        <v>6.5460974778459441E-2</v>
      </c>
      <c r="K2505" s="15">
        <v>0.93453902522154053</v>
      </c>
      <c r="L2505" s="58">
        <v>3.2860800000000001</v>
      </c>
      <c r="M2505">
        <v>2</v>
      </c>
      <c r="N2505">
        <v>0</v>
      </c>
      <c r="O2505" s="12">
        <v>7</v>
      </c>
      <c r="P2505" s="12">
        <v>3</v>
      </c>
      <c r="Q2505" s="12">
        <v>0</v>
      </c>
      <c r="R2505" s="12">
        <v>0.93453902522154053</v>
      </c>
      <c r="S2505" s="12">
        <v>13.583391725073664</v>
      </c>
      <c r="T2505" s="12">
        <v>493.10840821524255</v>
      </c>
      <c r="U2505" s="12">
        <v>338.17713584687067</v>
      </c>
      <c r="V2505" s="12">
        <v>205.04166583550011</v>
      </c>
      <c r="W2505" s="59">
        <v>6.7553802944387556E-5</v>
      </c>
      <c r="X2505" s="59">
        <v>1.7043178893727258E-5</v>
      </c>
      <c r="Y2505" s="59">
        <v>0</v>
      </c>
      <c r="Z2505" s="59">
        <v>1.2642685888718866E-3</v>
      </c>
      <c r="AA2505" s="59">
        <v>1.592493026807598E-3</v>
      </c>
      <c r="AB2505" s="59">
        <v>0</v>
      </c>
      <c r="AC2505" s="59">
        <v>3.1045273706160213E-5</v>
      </c>
      <c r="AD2505" s="59">
        <v>3.0963171901816446E-5</v>
      </c>
      <c r="AE2505" s="59">
        <v>5.2570902919225654E-5</v>
      </c>
      <c r="AF2505" s="59">
        <v>8.5738808274838171E-5</v>
      </c>
      <c r="AG2505" s="59">
        <v>8.3402486754357739E-5</v>
      </c>
      <c r="AH2505" s="18">
        <v>2.9318902191581792E-4</v>
      </c>
      <c r="AI2505" s="12">
        <v>504</v>
      </c>
      <c r="AJ2505" s="17">
        <v>10</v>
      </c>
      <c r="AK2505" s="18">
        <v>0.9917954979382182</v>
      </c>
      <c r="AL2505" t="str">
        <f>IF(AK2505&lt;='CAV Tier 1 Analysis'!$A$5,"Tier 1", "Tier 2")</f>
        <v>Tier 2</v>
      </c>
      <c r="AM2505" t="str">
        <f t="shared" si="79"/>
        <v>North Carolina - Tier 2</v>
      </c>
      <c r="AN2505" t="str">
        <f t="shared" si="80"/>
        <v>Pittsboro, Town Of - Tier 2</v>
      </c>
    </row>
    <row r="2506" spans="1:40" x14ac:dyDescent="0.3">
      <c r="A2506">
        <v>4</v>
      </c>
      <c r="B2506" t="s">
        <v>39</v>
      </c>
      <c r="C2506" t="s">
        <v>5176</v>
      </c>
      <c r="D2506" t="s">
        <v>7957</v>
      </c>
      <c r="E2506" t="s">
        <v>2937</v>
      </c>
      <c r="F2506" s="12">
        <v>161.72146195896164</v>
      </c>
      <c r="G2506" s="12">
        <v>446.34102860898605</v>
      </c>
      <c r="H2506" s="12">
        <v>257.28112631000516</v>
      </c>
      <c r="I2506">
        <v>3</v>
      </c>
      <c r="J2506" s="15">
        <v>0.29537050464037123</v>
      </c>
      <c r="K2506" s="15">
        <v>0.70462949535962882</v>
      </c>
      <c r="L2506" s="58">
        <v>1.6550400000000001</v>
      </c>
      <c r="M2506">
        <v>13</v>
      </c>
      <c r="N2506">
        <v>0</v>
      </c>
      <c r="O2506" s="12">
        <v>12</v>
      </c>
      <c r="P2506" s="12">
        <v>1</v>
      </c>
      <c r="Q2506" s="12">
        <v>0</v>
      </c>
      <c r="R2506" s="12">
        <v>2.1138884860788867</v>
      </c>
      <c r="S2506" s="12">
        <v>75.993256112629311</v>
      </c>
      <c r="T2506" s="12">
        <v>476.782501921137</v>
      </c>
      <c r="U2506" s="12">
        <v>315.06103996217536</v>
      </c>
      <c r="V2506" s="12">
        <v>0</v>
      </c>
      <c r="W2506" s="59">
        <v>3.4023592251277869E-5</v>
      </c>
      <c r="X2506" s="59">
        <v>1.1078066280922717E-4</v>
      </c>
      <c r="Y2506" s="59">
        <v>0</v>
      </c>
      <c r="Z2506" s="59">
        <v>2.1673175809232342E-3</v>
      </c>
      <c r="AA2506" s="59">
        <v>5.3083100893586599E-4</v>
      </c>
      <c r="AB2506" s="59">
        <v>0</v>
      </c>
      <c r="AC2506" s="59">
        <v>7.0223120558354866E-5</v>
      </c>
      <c r="AD2506" s="59">
        <v>1.7322567883032501E-4</v>
      </c>
      <c r="AE2506" s="59">
        <v>5.0830377670503547E-5</v>
      </c>
      <c r="AF2506" s="59">
        <v>7.9878132602139511E-5</v>
      </c>
      <c r="AG2506" s="59">
        <v>0</v>
      </c>
      <c r="AH2506" s="18">
        <v>2.9246455950735704E-4</v>
      </c>
      <c r="AI2506" s="12">
        <v>505</v>
      </c>
      <c r="AJ2506" s="17">
        <v>10</v>
      </c>
      <c r="AK2506" s="18">
        <v>0.99208796249772557</v>
      </c>
      <c r="AL2506" t="str">
        <f>IF(AK2506&lt;='CAV Tier 1 Analysis'!$A$5,"Tier 1", "Tier 2")</f>
        <v>Tier 2</v>
      </c>
      <c r="AM2506" t="str">
        <f t="shared" si="79"/>
        <v>North Carolina - Tier 2</v>
      </c>
      <c r="AN2506" t="str">
        <f t="shared" si="80"/>
        <v>Vanceboro, Town Of - Tier 2</v>
      </c>
    </row>
    <row r="2507" spans="1:40" x14ac:dyDescent="0.3">
      <c r="A2507">
        <v>4</v>
      </c>
      <c r="B2507" t="s">
        <v>39</v>
      </c>
      <c r="C2507" t="s">
        <v>5451</v>
      </c>
      <c r="D2507" t="s">
        <v>8316</v>
      </c>
      <c r="E2507" t="s">
        <v>2993</v>
      </c>
      <c r="F2507" s="12">
        <v>83.547101054371211</v>
      </c>
      <c r="G2507" s="12">
        <v>406.7815128848992</v>
      </c>
      <c r="H2507" s="12">
        <v>149.84879448959251</v>
      </c>
      <c r="I2507">
        <v>0</v>
      </c>
      <c r="J2507" s="15">
        <v>1.1812822010941732E-2</v>
      </c>
      <c r="K2507" s="15">
        <v>0.9881871779890582</v>
      </c>
      <c r="L2507" s="58">
        <v>0.94134999999999991</v>
      </c>
      <c r="M2507">
        <v>2</v>
      </c>
      <c r="N2507">
        <v>0</v>
      </c>
      <c r="O2507" s="12">
        <v>11</v>
      </c>
      <c r="P2507" s="12">
        <v>2</v>
      </c>
      <c r="Q2507" s="12">
        <v>0</v>
      </c>
      <c r="R2507" s="12">
        <v>0</v>
      </c>
      <c r="S2507" s="12">
        <v>1.7701371378597426</v>
      </c>
      <c r="T2507" s="12">
        <v>364.81694188637738</v>
      </c>
      <c r="U2507" s="12">
        <v>281.26984083200614</v>
      </c>
      <c r="V2507" s="12">
        <v>41.964570998521822</v>
      </c>
      <c r="W2507" s="59">
        <v>1.9351863740900775E-5</v>
      </c>
      <c r="X2507" s="59">
        <v>1.7043178893727258E-5</v>
      </c>
      <c r="Y2507" s="59">
        <v>0</v>
      </c>
      <c r="Z2507" s="59">
        <v>1.9867077825129649E-3</v>
      </c>
      <c r="AA2507" s="59">
        <v>1.061662017871732E-3</v>
      </c>
      <c r="AB2507" s="59">
        <v>0</v>
      </c>
      <c r="AC2507" s="59">
        <v>0</v>
      </c>
      <c r="AD2507" s="59">
        <v>4.035005512516303E-6</v>
      </c>
      <c r="AE2507" s="59">
        <v>3.8893589554907729E-5</v>
      </c>
      <c r="AF2507" s="59">
        <v>7.1310974043820122E-5</v>
      </c>
      <c r="AG2507" s="59">
        <v>1.7069455432850631E-5</v>
      </c>
      <c r="AH2507" s="18">
        <v>2.9237035159667449E-4</v>
      </c>
      <c r="AI2507" s="12">
        <v>506</v>
      </c>
      <c r="AJ2507" s="17">
        <v>10</v>
      </c>
      <c r="AK2507" s="18">
        <v>0.99238033284932226</v>
      </c>
      <c r="AL2507" t="str">
        <f>IF(AK2507&lt;='CAV Tier 1 Analysis'!$A$5,"Tier 1", "Tier 2")</f>
        <v>Tier 2</v>
      </c>
      <c r="AM2507" t="str">
        <f t="shared" si="79"/>
        <v>North Carolina - Tier 2</v>
      </c>
      <c r="AN2507" t="str">
        <f t="shared" si="80"/>
        <v>Four Oaks, Town Of - Tier 2</v>
      </c>
    </row>
    <row r="2508" spans="1:40" x14ac:dyDescent="0.3">
      <c r="A2508">
        <v>4</v>
      </c>
      <c r="B2508" t="s">
        <v>39</v>
      </c>
      <c r="C2508" t="s">
        <v>4965</v>
      </c>
      <c r="D2508" t="s">
        <v>8244</v>
      </c>
      <c r="E2508" t="s">
        <v>3021</v>
      </c>
      <c r="F2508" s="12">
        <v>434.83679533986304</v>
      </c>
      <c r="G2508" s="12">
        <v>90.443386795726141</v>
      </c>
      <c r="H2508" s="12">
        <v>37.776147550516676</v>
      </c>
      <c r="I2508">
        <v>0</v>
      </c>
      <c r="J2508" s="15">
        <v>0.25005527479469364</v>
      </c>
      <c r="K2508" s="15">
        <v>0.74994472520530642</v>
      </c>
      <c r="L2508" s="58">
        <v>1.2664</v>
      </c>
      <c r="M2508">
        <v>0</v>
      </c>
      <c r="N2508">
        <v>0</v>
      </c>
      <c r="O2508" s="12">
        <v>8.5</v>
      </c>
      <c r="P2508" s="12">
        <v>3</v>
      </c>
      <c r="Q2508" s="12">
        <v>0</v>
      </c>
      <c r="R2508" s="12">
        <v>0</v>
      </c>
      <c r="S2508" s="12">
        <v>9.4461249564293404</v>
      </c>
      <c r="T2508" s="12">
        <v>85.358897422081455</v>
      </c>
      <c r="U2508" s="12">
        <v>0</v>
      </c>
      <c r="V2508" s="12">
        <v>5.0844893736446863</v>
      </c>
      <c r="W2508" s="59">
        <v>2.6034100219341098E-5</v>
      </c>
      <c r="X2508" s="59">
        <v>0</v>
      </c>
      <c r="Y2508" s="59">
        <v>0</v>
      </c>
      <c r="Z2508" s="59">
        <v>1.535183286487291E-3</v>
      </c>
      <c r="AA2508" s="59">
        <v>1.592493026807598E-3</v>
      </c>
      <c r="AB2508" s="59">
        <v>0</v>
      </c>
      <c r="AC2508" s="59">
        <v>0</v>
      </c>
      <c r="AD2508" s="59">
        <v>2.1532323940276699E-5</v>
      </c>
      <c r="AE2508" s="59">
        <v>9.1002186028627429E-6</v>
      </c>
      <c r="AF2508" s="59">
        <v>0</v>
      </c>
      <c r="AG2508" s="59">
        <v>2.0681604195426593E-6</v>
      </c>
      <c r="AH2508" s="18">
        <v>2.896737378615375E-4</v>
      </c>
      <c r="AI2508" s="12">
        <v>507</v>
      </c>
      <c r="AJ2508" s="17">
        <v>10</v>
      </c>
      <c r="AK2508" s="18">
        <v>0.99267000658718374</v>
      </c>
      <c r="AL2508" t="str">
        <f>IF(AK2508&lt;='CAV Tier 1 Analysis'!$A$5,"Tier 1", "Tier 2")</f>
        <v>Tier 2</v>
      </c>
      <c r="AM2508" t="str">
        <f t="shared" si="79"/>
        <v>North Carolina - Tier 2</v>
      </c>
      <c r="AN2508" t="str">
        <f t="shared" si="80"/>
        <v>Falcon, Town Of - Tier 2</v>
      </c>
    </row>
    <row r="2509" spans="1:40" x14ac:dyDescent="0.3">
      <c r="A2509">
        <v>4</v>
      </c>
      <c r="B2509" t="s">
        <v>39</v>
      </c>
      <c r="C2509" t="s">
        <v>5453</v>
      </c>
      <c r="D2509" t="s">
        <v>8319</v>
      </c>
      <c r="E2509" t="s">
        <v>3005</v>
      </c>
      <c r="F2509" s="12">
        <v>92.700139277919618</v>
      </c>
      <c r="G2509" s="12">
        <v>331.69522668941488</v>
      </c>
      <c r="H2509" s="12">
        <v>121.83390868235999</v>
      </c>
      <c r="I2509">
        <v>0</v>
      </c>
      <c r="J2509" s="15">
        <v>0</v>
      </c>
      <c r="K2509" s="15">
        <v>1</v>
      </c>
      <c r="L2509" s="58">
        <v>1.0444800000000001</v>
      </c>
      <c r="M2509">
        <v>2</v>
      </c>
      <c r="N2509">
        <v>0</v>
      </c>
      <c r="O2509" s="12">
        <v>11</v>
      </c>
      <c r="P2509" s="12">
        <v>2</v>
      </c>
      <c r="Q2509" s="12">
        <v>0</v>
      </c>
      <c r="R2509" s="12">
        <v>0</v>
      </c>
      <c r="S2509" s="12">
        <v>0</v>
      </c>
      <c r="T2509" s="12">
        <v>278.36300168743196</v>
      </c>
      <c r="U2509" s="12">
        <v>185.66286240951234</v>
      </c>
      <c r="V2509" s="12">
        <v>53.33222500198292</v>
      </c>
      <c r="W2509" s="59">
        <v>2.1471965411479307E-5</v>
      </c>
      <c r="X2509" s="59">
        <v>1.7043178893727258E-5</v>
      </c>
      <c r="Y2509" s="59">
        <v>0</v>
      </c>
      <c r="Z2509" s="59">
        <v>1.9867077825129649E-3</v>
      </c>
      <c r="AA2509" s="59">
        <v>1.061662017871732E-3</v>
      </c>
      <c r="AB2509" s="59">
        <v>0</v>
      </c>
      <c r="AC2509" s="59">
        <v>0</v>
      </c>
      <c r="AD2509" s="59">
        <v>0</v>
      </c>
      <c r="AE2509" s="59">
        <v>2.9676627074723414E-5</v>
      </c>
      <c r="AF2509" s="59">
        <v>4.7071522218742991E-5</v>
      </c>
      <c r="AG2509" s="59">
        <v>2.1693347891919981E-5</v>
      </c>
      <c r="AH2509" s="18">
        <v>2.8957513107957182E-4</v>
      </c>
      <c r="AI2509" s="12">
        <v>508</v>
      </c>
      <c r="AJ2509" s="17">
        <v>10</v>
      </c>
      <c r="AK2509" s="18">
        <v>0.99295958171826326</v>
      </c>
      <c r="AL2509" t="str">
        <f>IF(AK2509&lt;='CAV Tier 1 Analysis'!$A$5,"Tier 1", "Tier 2")</f>
        <v>Tier 2</v>
      </c>
      <c r="AM2509" t="str">
        <f t="shared" si="79"/>
        <v>North Carolina - Tier 2</v>
      </c>
      <c r="AN2509" t="str">
        <f t="shared" si="80"/>
        <v>Pine Level, Town Of - Tier 2</v>
      </c>
    </row>
    <row r="2510" spans="1:40" x14ac:dyDescent="0.3">
      <c r="A2510">
        <v>4</v>
      </c>
      <c r="B2510" t="s">
        <v>39</v>
      </c>
      <c r="C2510" t="s">
        <v>5504</v>
      </c>
      <c r="D2510" t="s">
        <v>8380</v>
      </c>
      <c r="E2510" t="s">
        <v>2979</v>
      </c>
      <c r="F2510" s="12">
        <v>49.803742701958789</v>
      </c>
      <c r="G2510" s="12">
        <v>399.7577908880553</v>
      </c>
      <c r="H2510" s="12">
        <v>120.95008357837497</v>
      </c>
      <c r="I2510">
        <v>4</v>
      </c>
      <c r="J2510" s="15">
        <v>1.4213422558969114E-2</v>
      </c>
      <c r="K2510" s="15">
        <v>0.98578657744103082</v>
      </c>
      <c r="L2510" s="58">
        <v>0.36163000000000001</v>
      </c>
      <c r="M2510">
        <v>3</v>
      </c>
      <c r="N2510">
        <v>0</v>
      </c>
      <c r="O2510" s="12">
        <v>10</v>
      </c>
      <c r="P2510" s="12">
        <v>2</v>
      </c>
      <c r="Q2510" s="12">
        <v>0</v>
      </c>
      <c r="R2510" s="12">
        <v>3.9431463097641233</v>
      </c>
      <c r="S2510" s="12">
        <v>1.7191146464420746</v>
      </c>
      <c r="T2510" s="12">
        <v>301.64410361164192</v>
      </c>
      <c r="U2510" s="12">
        <v>251.84036090968314</v>
      </c>
      <c r="V2510" s="12">
        <v>98.113687276413373</v>
      </c>
      <c r="W2510" s="59">
        <v>7.434232203348327E-6</v>
      </c>
      <c r="X2510" s="59">
        <v>2.5564768340590886E-5</v>
      </c>
      <c r="Y2510" s="59">
        <v>0</v>
      </c>
      <c r="Z2510" s="59">
        <v>1.8060979841026954E-3</v>
      </c>
      <c r="AA2510" s="59">
        <v>1.061662017871732E-3</v>
      </c>
      <c r="AB2510" s="59">
        <v>0</v>
      </c>
      <c r="AC2510" s="59">
        <v>1.309908448403672E-4</v>
      </c>
      <c r="AD2510" s="59">
        <v>3.9187003801458645E-6</v>
      </c>
      <c r="AE2510" s="59">
        <v>3.2158654411349159E-5</v>
      </c>
      <c r="AF2510" s="59">
        <v>6.3849651945951277E-5</v>
      </c>
      <c r="AG2510" s="59">
        <v>3.9908598431195072E-5</v>
      </c>
      <c r="AH2510" s="18">
        <v>2.8832595022976139E-4</v>
      </c>
      <c r="AI2510" s="12">
        <v>509</v>
      </c>
      <c r="AJ2510" s="17">
        <v>10</v>
      </c>
      <c r="AK2510" s="18">
        <v>0.99324790766849302</v>
      </c>
      <c r="AL2510" t="str">
        <f>IF(AK2510&lt;='CAV Tier 1 Analysis'!$A$5,"Tier 1", "Tier 2")</f>
        <v>Tier 2</v>
      </c>
      <c r="AM2510" t="str">
        <f t="shared" si="79"/>
        <v>North Carolina - Tier 2</v>
      </c>
      <c r="AN2510" t="str">
        <f t="shared" si="80"/>
        <v>Simpson, Village Of - Tier 2</v>
      </c>
    </row>
    <row r="2511" spans="1:40" x14ac:dyDescent="0.3">
      <c r="A2511">
        <v>4</v>
      </c>
      <c r="B2511" t="s">
        <v>39</v>
      </c>
      <c r="C2511" t="s">
        <v>5159</v>
      </c>
      <c r="D2511" t="s">
        <v>7935</v>
      </c>
      <c r="E2511" t="s">
        <v>3014</v>
      </c>
      <c r="F2511" s="12">
        <v>142.66722464556102</v>
      </c>
      <c r="G2511" s="12">
        <v>242.17734652691919</v>
      </c>
      <c r="H2511" s="12">
        <v>106.22593764421335</v>
      </c>
      <c r="I2511">
        <v>0</v>
      </c>
      <c r="J2511" s="15">
        <v>0.14681662626550693</v>
      </c>
      <c r="K2511" s="15">
        <v>0.85318337373449316</v>
      </c>
      <c r="L2511" s="58">
        <v>0.56103999999999998</v>
      </c>
      <c r="M2511">
        <v>0</v>
      </c>
      <c r="N2511">
        <v>0</v>
      </c>
      <c r="O2511" s="12">
        <v>11</v>
      </c>
      <c r="P2511" s="12">
        <v>2</v>
      </c>
      <c r="Q2511" s="12">
        <v>0</v>
      </c>
      <c r="R2511" s="12">
        <v>0</v>
      </c>
      <c r="S2511" s="12">
        <v>15.595733786813515</v>
      </c>
      <c r="T2511" s="12">
        <v>234.89385506711605</v>
      </c>
      <c r="U2511" s="12">
        <v>92.226630421555029</v>
      </c>
      <c r="V2511" s="12">
        <v>7.2834914598031446</v>
      </c>
      <c r="W2511" s="59">
        <v>1.1533616224778214E-5</v>
      </c>
      <c r="X2511" s="59">
        <v>0</v>
      </c>
      <c r="Y2511" s="59">
        <v>0</v>
      </c>
      <c r="Z2511" s="59">
        <v>1.9867077825129649E-3</v>
      </c>
      <c r="AA2511" s="59">
        <v>1.061662017871732E-3</v>
      </c>
      <c r="AB2511" s="59">
        <v>0</v>
      </c>
      <c r="AC2511" s="59">
        <v>0</v>
      </c>
      <c r="AD2511" s="59">
        <v>3.555028051533682E-5</v>
      </c>
      <c r="AE2511" s="59">
        <v>2.5042327093448882E-5</v>
      </c>
      <c r="AF2511" s="59">
        <v>2.3382424609357976E-5</v>
      </c>
      <c r="AG2511" s="59">
        <v>2.9626237063888309E-6</v>
      </c>
      <c r="AH2511" s="18">
        <v>2.860764611394552E-4</v>
      </c>
      <c r="AI2511" s="12">
        <v>510</v>
      </c>
      <c r="AJ2511" s="17">
        <v>10</v>
      </c>
      <c r="AK2511" s="18">
        <v>0.99353398412963245</v>
      </c>
      <c r="AL2511" t="str">
        <f>IF(AK2511&lt;='CAV Tier 1 Analysis'!$A$5,"Tier 1", "Tier 2")</f>
        <v>Tier 2</v>
      </c>
      <c r="AM2511" t="str">
        <f t="shared" si="79"/>
        <v>North Carolina - Tier 2</v>
      </c>
      <c r="AN2511" t="str">
        <f t="shared" si="80"/>
        <v>Brookford, Town Of - Tier 2</v>
      </c>
    </row>
    <row r="2512" spans="1:40" x14ac:dyDescent="0.3">
      <c r="A2512">
        <v>4</v>
      </c>
      <c r="B2512" t="s">
        <v>39</v>
      </c>
      <c r="C2512" t="s">
        <v>5500</v>
      </c>
      <c r="D2512" t="s">
        <v>8375</v>
      </c>
      <c r="E2512" t="s">
        <v>3001</v>
      </c>
      <c r="F2512" s="12">
        <v>1570.6548654119465</v>
      </c>
      <c r="G2512" s="12">
        <v>1350.0252861019326</v>
      </c>
      <c r="H2512" s="12">
        <v>676.44047317066247</v>
      </c>
      <c r="I2512">
        <v>0</v>
      </c>
      <c r="J2512" s="15">
        <v>2.7843317002795225E-2</v>
      </c>
      <c r="K2512" s="15">
        <v>0.9721566829972047</v>
      </c>
      <c r="L2512" s="58">
        <v>2.66168</v>
      </c>
      <c r="M2512">
        <v>0</v>
      </c>
      <c r="N2512">
        <v>0</v>
      </c>
      <c r="O2512" s="12">
        <v>13</v>
      </c>
      <c r="P2512" s="12">
        <v>1</v>
      </c>
      <c r="Q2512" s="12">
        <v>0</v>
      </c>
      <c r="R2512" s="12">
        <v>0</v>
      </c>
      <c r="S2512" s="12">
        <v>18.834346528011555</v>
      </c>
      <c r="T2512" s="12">
        <v>1433.411005830651</v>
      </c>
      <c r="U2512" s="12">
        <v>0</v>
      </c>
      <c r="V2512" s="12">
        <v>0</v>
      </c>
      <c r="W2512" s="59">
        <v>5.4717659406045336E-5</v>
      </c>
      <c r="X2512" s="59">
        <v>0</v>
      </c>
      <c r="Y2512" s="59">
        <v>0</v>
      </c>
      <c r="Z2512" s="59">
        <v>2.3479273793335039E-3</v>
      </c>
      <c r="AA2512" s="59">
        <v>5.3083100893586599E-4</v>
      </c>
      <c r="AB2512" s="59">
        <v>0</v>
      </c>
      <c r="AC2512" s="59">
        <v>0</v>
      </c>
      <c r="AD2512" s="59">
        <v>4.293265783749154E-5</v>
      </c>
      <c r="AE2512" s="59">
        <v>1.5281773657767336E-4</v>
      </c>
      <c r="AF2512" s="59">
        <v>0</v>
      </c>
      <c r="AG2512" s="59">
        <v>0</v>
      </c>
      <c r="AH2512" s="18">
        <v>2.8447513109914366E-4</v>
      </c>
      <c r="AI2512" s="12">
        <v>511</v>
      </c>
      <c r="AJ2512" s="17">
        <v>10</v>
      </c>
      <c r="AK2512" s="18">
        <v>0.99381845926073165</v>
      </c>
      <c r="AL2512" t="str">
        <f>IF(AK2512&lt;='CAV Tier 1 Analysis'!$A$5,"Tier 1", "Tier 2")</f>
        <v>Tier 2</v>
      </c>
      <c r="AM2512" t="str">
        <f t="shared" si="79"/>
        <v>North Carolina - Tier 2</v>
      </c>
      <c r="AN2512" t="str">
        <f t="shared" si="80"/>
        <v>Rural Hall, Town Of - Tier 2</v>
      </c>
    </row>
    <row r="2513" spans="1:40" x14ac:dyDescent="0.3">
      <c r="A2513">
        <v>4</v>
      </c>
      <c r="B2513" t="s">
        <v>39</v>
      </c>
      <c r="C2513" t="s">
        <v>5189</v>
      </c>
      <c r="D2513" t="s">
        <v>7976</v>
      </c>
      <c r="E2513" t="s">
        <v>1545</v>
      </c>
      <c r="F2513" s="12">
        <v>274.56875957688101</v>
      </c>
      <c r="G2513" s="12">
        <v>181.08149466786054</v>
      </c>
      <c r="H2513" s="12">
        <v>68.659616655768829</v>
      </c>
      <c r="I2513">
        <v>0</v>
      </c>
      <c r="J2513" s="15">
        <v>0</v>
      </c>
      <c r="K2513" s="15">
        <v>1</v>
      </c>
      <c r="L2513" s="58">
        <v>1.45014</v>
      </c>
      <c r="M2513">
        <v>0</v>
      </c>
      <c r="N2513">
        <v>0</v>
      </c>
      <c r="O2513" s="12">
        <v>8</v>
      </c>
      <c r="P2513" s="12">
        <v>3</v>
      </c>
      <c r="Q2513" s="12"/>
      <c r="R2513" s="12">
        <v>0</v>
      </c>
      <c r="S2513" s="12">
        <v>0</v>
      </c>
      <c r="T2513" s="12">
        <v>163.37024554532573</v>
      </c>
      <c r="U2513" s="12">
        <v>0</v>
      </c>
      <c r="V2513" s="12">
        <v>17.711249122534809</v>
      </c>
      <c r="W2513" s="59">
        <v>2.9811347198417009E-5</v>
      </c>
      <c r="X2513" s="59">
        <v>0</v>
      </c>
      <c r="Y2513" s="59">
        <v>0</v>
      </c>
      <c r="Z2513" s="59">
        <v>1.4448783872821563E-3</v>
      </c>
      <c r="AA2513" s="59">
        <v>1.592493026807598E-3</v>
      </c>
      <c r="AB2513" s="59">
        <v>0</v>
      </c>
      <c r="AC2513" s="59">
        <v>0</v>
      </c>
      <c r="AD2513" s="59">
        <v>0</v>
      </c>
      <c r="AE2513" s="59">
        <v>1.7417105803445303E-5</v>
      </c>
      <c r="AF2513" s="59">
        <v>0</v>
      </c>
      <c r="AG2513" s="59">
        <v>7.2042051274126423E-6</v>
      </c>
      <c r="AH2513" s="18">
        <v>2.8107309747445723E-4</v>
      </c>
      <c r="AI2513" s="12">
        <v>512</v>
      </c>
      <c r="AJ2513" s="17">
        <v>10</v>
      </c>
      <c r="AK2513" s="18">
        <v>0.99409953235820614</v>
      </c>
      <c r="AL2513" t="str">
        <f>IF(AK2513&lt;='CAV Tier 1 Analysis'!$A$5,"Tier 1", "Tier 2")</f>
        <v>Tier 2</v>
      </c>
      <c r="AM2513" t="str">
        <f t="shared" si="79"/>
        <v>North Carolina - Tier 2</v>
      </c>
      <c r="AN2513" t="str">
        <f t="shared" si="80"/>
        <v>Cleveland, Town Of - Tier 2</v>
      </c>
    </row>
    <row r="2514" spans="1:40" x14ac:dyDescent="0.3">
      <c r="A2514">
        <v>4</v>
      </c>
      <c r="B2514" t="s">
        <v>39</v>
      </c>
      <c r="C2514" t="s">
        <v>5521</v>
      </c>
      <c r="D2514" t="s">
        <v>8399</v>
      </c>
      <c r="E2514" t="s">
        <v>2886</v>
      </c>
      <c r="F2514" s="12">
        <v>272.43042652081357</v>
      </c>
      <c r="G2514" s="12">
        <v>288.8696547202851</v>
      </c>
      <c r="H2514" s="12">
        <v>109.63563108693168</v>
      </c>
      <c r="I2514">
        <v>0</v>
      </c>
      <c r="J2514" s="15">
        <v>9.6820990418196487E-2</v>
      </c>
      <c r="K2514" s="15">
        <v>0.90317900958180353</v>
      </c>
      <c r="L2514" s="58">
        <v>3.3500999999999994</v>
      </c>
      <c r="M2514">
        <v>13</v>
      </c>
      <c r="N2514">
        <v>5</v>
      </c>
      <c r="O2514" s="12">
        <v>11</v>
      </c>
      <c r="P2514" s="12">
        <v>1</v>
      </c>
      <c r="Q2514" s="12">
        <v>0</v>
      </c>
      <c r="R2514" s="12">
        <v>0</v>
      </c>
      <c r="S2514" s="12">
        <v>10.615030386960738</v>
      </c>
      <c r="T2514" s="12">
        <v>200.37997005131641</v>
      </c>
      <c r="U2514" s="12">
        <v>0</v>
      </c>
      <c r="V2514" s="12">
        <v>88.489684668968692</v>
      </c>
      <c r="W2514" s="59">
        <v>6.8869898250801167E-5</v>
      </c>
      <c r="X2514" s="59">
        <v>1.1078066280922717E-4</v>
      </c>
      <c r="Y2514" s="59">
        <v>3.0253524535608396E-4</v>
      </c>
      <c r="Z2514" s="59">
        <v>1.9867077825129649E-3</v>
      </c>
      <c r="AA2514" s="59">
        <v>5.3083100893586599E-4</v>
      </c>
      <c r="AB2514" s="59">
        <v>0</v>
      </c>
      <c r="AC2514" s="59">
        <v>0</v>
      </c>
      <c r="AD2514" s="59">
        <v>2.4196829279963069E-5</v>
      </c>
      <c r="AE2514" s="59">
        <v>2.1362758730179521E-5</v>
      </c>
      <c r="AF2514" s="59">
        <v>0</v>
      </c>
      <c r="AG2514" s="59">
        <v>3.5993951392406045E-5</v>
      </c>
      <c r="AH2514" s="18">
        <v>2.8011619429704467E-4</v>
      </c>
      <c r="AI2514" s="12">
        <v>513</v>
      </c>
      <c r="AJ2514" s="17">
        <v>10</v>
      </c>
      <c r="AK2514" s="18">
        <v>0.99437964855250316</v>
      </c>
      <c r="AL2514" t="str">
        <f>IF(AK2514&lt;='CAV Tier 1 Analysis'!$A$5,"Tier 1", "Tier 2")</f>
        <v>Tier 2</v>
      </c>
      <c r="AM2514" t="str">
        <f t="shared" si="79"/>
        <v>North Carolina - Tier 2</v>
      </c>
      <c r="AN2514" t="str">
        <f t="shared" si="80"/>
        <v>Peletier, Town Of - Tier 2</v>
      </c>
    </row>
    <row r="2515" spans="1:40" x14ac:dyDescent="0.3">
      <c r="A2515">
        <v>4</v>
      </c>
      <c r="B2515" t="s">
        <v>39</v>
      </c>
      <c r="C2515" t="s">
        <v>5387</v>
      </c>
      <c r="D2515" t="s">
        <v>8241</v>
      </c>
      <c r="E2515" t="s">
        <v>1525</v>
      </c>
      <c r="F2515" s="12">
        <v>239.48382522497809</v>
      </c>
      <c r="G2515" s="12">
        <v>493.25847956794189</v>
      </c>
      <c r="H2515" s="12">
        <v>142.45056311781894</v>
      </c>
      <c r="I2515">
        <v>0</v>
      </c>
      <c r="J2515" s="15">
        <v>0.20895661755093656</v>
      </c>
      <c r="K2515" s="15">
        <v>0.79104338244906358</v>
      </c>
      <c r="L2515" s="58">
        <v>0.53547000000000011</v>
      </c>
      <c r="M2515">
        <v>0</v>
      </c>
      <c r="N2515">
        <v>0</v>
      </c>
      <c r="O2515" s="12">
        <v>10</v>
      </c>
      <c r="P2515" s="12">
        <v>2</v>
      </c>
      <c r="Q2515" s="12"/>
      <c r="R2515" s="12">
        <v>0</v>
      </c>
      <c r="S2515" s="12">
        <v>29.765987837325643</v>
      </c>
      <c r="T2515" s="12">
        <v>315.4756340069863</v>
      </c>
      <c r="U2515" s="12">
        <v>75.991808782008206</v>
      </c>
      <c r="V2515" s="12">
        <v>177.78284556095559</v>
      </c>
      <c r="W2515" s="59">
        <v>1.1007959289679865E-5</v>
      </c>
      <c r="X2515" s="59">
        <v>0</v>
      </c>
      <c r="Y2515" s="59">
        <v>0</v>
      </c>
      <c r="Z2515" s="59">
        <v>1.8060979841026954E-3</v>
      </c>
      <c r="AA2515" s="59">
        <v>1.061662017871732E-3</v>
      </c>
      <c r="AB2515" s="59">
        <v>0</v>
      </c>
      <c r="AC2515" s="59">
        <v>0</v>
      </c>
      <c r="AD2515" s="59">
        <v>6.7851197763310717E-5</v>
      </c>
      <c r="AE2515" s="59">
        <v>3.3633251131915672E-5</v>
      </c>
      <c r="AF2515" s="59">
        <v>1.9266373840746623E-5</v>
      </c>
      <c r="AG2515" s="59">
        <v>7.2314723749588485E-5</v>
      </c>
      <c r="AH2515" s="18">
        <v>2.7925759161360624E-4</v>
      </c>
      <c r="AI2515" s="12">
        <v>514</v>
      </c>
      <c r="AJ2515" s="17">
        <v>10</v>
      </c>
      <c r="AK2515" s="18">
        <v>0.99465890614411678</v>
      </c>
      <c r="AL2515" t="str">
        <f>IF(AK2515&lt;='CAV Tier 1 Analysis'!$A$5,"Tier 1", "Tier 2")</f>
        <v>Tier 2</v>
      </c>
      <c r="AM2515" t="str">
        <f t="shared" si="79"/>
        <v>North Carolina - Tier 2</v>
      </c>
      <c r="AN2515" t="str">
        <f t="shared" si="80"/>
        <v>Spencer Mountain, Town Of - Tier 2</v>
      </c>
    </row>
    <row r="2516" spans="1:40" x14ac:dyDescent="0.3">
      <c r="A2516">
        <v>4</v>
      </c>
      <c r="B2516" t="s">
        <v>39</v>
      </c>
      <c r="C2516" t="s">
        <v>3633</v>
      </c>
      <c r="D2516" t="s">
        <v>8349</v>
      </c>
      <c r="E2516" t="s">
        <v>3017</v>
      </c>
      <c r="F2516" s="12">
        <v>141.51573113631272</v>
      </c>
      <c r="G2516" s="12">
        <v>349.29560344103783</v>
      </c>
      <c r="H2516" s="12">
        <v>139.2438385373494</v>
      </c>
      <c r="I2516">
        <v>2</v>
      </c>
      <c r="J2516" s="15">
        <v>0</v>
      </c>
      <c r="K2516" s="15">
        <v>1</v>
      </c>
      <c r="L2516" s="58">
        <v>1.02756</v>
      </c>
      <c r="M2516">
        <v>1</v>
      </c>
      <c r="N2516">
        <v>0</v>
      </c>
      <c r="O2516" s="12">
        <v>10</v>
      </c>
      <c r="P2516" s="12">
        <v>2</v>
      </c>
      <c r="Q2516" s="12">
        <v>0</v>
      </c>
      <c r="R2516" s="12">
        <v>2</v>
      </c>
      <c r="S2516" s="12">
        <v>0</v>
      </c>
      <c r="T2516" s="12">
        <v>323.29149234090556</v>
      </c>
      <c r="U2516" s="12">
        <v>181.77576120459284</v>
      </c>
      <c r="V2516" s="12">
        <v>26.004111100132263</v>
      </c>
      <c r="W2516" s="59">
        <v>2.1124131412970735E-5</v>
      </c>
      <c r="X2516" s="59">
        <v>8.5215894468636288E-6</v>
      </c>
      <c r="Y2516" s="59">
        <v>0</v>
      </c>
      <c r="Z2516" s="59">
        <v>1.8060979841026954E-3</v>
      </c>
      <c r="AA2516" s="59">
        <v>1.061662017871732E-3</v>
      </c>
      <c r="AB2516" s="59">
        <v>0</v>
      </c>
      <c r="AC2516" s="59">
        <v>6.6439758786532568E-5</v>
      </c>
      <c r="AD2516" s="59">
        <v>0</v>
      </c>
      <c r="AE2516" s="59">
        <v>3.446650954498969E-5</v>
      </c>
      <c r="AF2516" s="59">
        <v>4.6086016725833513E-5</v>
      </c>
      <c r="AG2516" s="59">
        <v>1.0577399099593784E-5</v>
      </c>
      <c r="AH2516" s="18">
        <v>2.7772503699920105E-4</v>
      </c>
      <c r="AI2516" s="12">
        <v>515</v>
      </c>
      <c r="AJ2516" s="17">
        <v>10</v>
      </c>
      <c r="AK2516" s="18">
        <v>0.99493663118111597</v>
      </c>
      <c r="AL2516" t="str">
        <f>IF(AK2516&lt;='CAV Tier 1 Analysis'!$A$5,"Tier 1", "Tier 2")</f>
        <v>Tier 2</v>
      </c>
      <c r="AM2516" t="str">
        <f t="shared" si="79"/>
        <v>North Carolina - Tier 2</v>
      </c>
      <c r="AN2516" t="str">
        <f t="shared" si="80"/>
        <v>Bethel, Town Of - Tier 2</v>
      </c>
    </row>
    <row r="2517" spans="1:40" x14ac:dyDescent="0.3">
      <c r="A2517">
        <v>4</v>
      </c>
      <c r="B2517" t="s">
        <v>39</v>
      </c>
      <c r="C2517" t="s">
        <v>5432</v>
      </c>
      <c r="D2517" t="s">
        <v>8292</v>
      </c>
      <c r="E2517" t="s">
        <v>3016</v>
      </c>
      <c r="F2517" s="12">
        <v>414.20823302523496</v>
      </c>
      <c r="G2517" s="12">
        <v>359.65433531537843</v>
      </c>
      <c r="H2517" s="12">
        <v>152.24108150634035</v>
      </c>
      <c r="I2517">
        <v>0</v>
      </c>
      <c r="J2517" s="15">
        <v>0.30426110865755845</v>
      </c>
      <c r="K2517" s="15">
        <v>0.6957388913424416</v>
      </c>
      <c r="L2517" s="58">
        <v>0.70192999999999994</v>
      </c>
      <c r="M2517">
        <v>0</v>
      </c>
      <c r="N2517">
        <v>0</v>
      </c>
      <c r="O2517" s="12">
        <v>13</v>
      </c>
      <c r="P2517" s="12">
        <v>1</v>
      </c>
      <c r="Q2517" s="12">
        <v>0</v>
      </c>
      <c r="R2517" s="12">
        <v>0</v>
      </c>
      <c r="S2517" s="12">
        <v>46.321040242344836</v>
      </c>
      <c r="T2517" s="12">
        <v>356.41284113504338</v>
      </c>
      <c r="U2517" s="12">
        <v>0</v>
      </c>
      <c r="V2517" s="12">
        <v>3.241494180335053</v>
      </c>
      <c r="W2517" s="59">
        <v>1.4429971546874681E-5</v>
      </c>
      <c r="X2517" s="59">
        <v>0</v>
      </c>
      <c r="Y2517" s="59">
        <v>0</v>
      </c>
      <c r="Z2517" s="59">
        <v>2.3479273793335039E-3</v>
      </c>
      <c r="AA2517" s="59">
        <v>5.3083100893586599E-4</v>
      </c>
      <c r="AB2517" s="59">
        <v>0</v>
      </c>
      <c r="AC2517" s="59">
        <v>0</v>
      </c>
      <c r="AD2517" s="59">
        <v>1.055882330955086E-4</v>
      </c>
      <c r="AE2517" s="59">
        <v>3.7997617883443306E-5</v>
      </c>
      <c r="AF2517" s="59">
        <v>0</v>
      </c>
      <c r="AG2517" s="59">
        <v>1.3185060428479745E-6</v>
      </c>
      <c r="AH2517" s="18">
        <v>2.7619024698527674E-4</v>
      </c>
      <c r="AI2517" s="12">
        <v>516</v>
      </c>
      <c r="AJ2517" s="17">
        <v>10</v>
      </c>
      <c r="AK2517" s="18">
        <v>0.9952128214281013</v>
      </c>
      <c r="AL2517" t="str">
        <f>IF(AK2517&lt;='CAV Tier 1 Analysis'!$A$5,"Tier 1", "Tier 2")</f>
        <v>Tier 2</v>
      </c>
      <c r="AM2517" t="str">
        <f t="shared" si="79"/>
        <v>North Carolina - Tier 2</v>
      </c>
      <c r="AN2517" t="str">
        <f t="shared" si="80"/>
        <v>Bethania, Town Of - Tier 2</v>
      </c>
    </row>
    <row r="2518" spans="1:40" x14ac:dyDescent="0.3">
      <c r="A2518">
        <v>4</v>
      </c>
      <c r="B2518" t="s">
        <v>39</v>
      </c>
      <c r="C2518" t="s">
        <v>5140</v>
      </c>
      <c r="D2518" t="s">
        <v>7907</v>
      </c>
      <c r="E2518" t="s">
        <v>3024</v>
      </c>
      <c r="F2518" s="12">
        <v>37.623156498971859</v>
      </c>
      <c r="G2518" s="12">
        <v>16.329234920919784</v>
      </c>
      <c r="H2518" s="12">
        <v>9.2100060818153722</v>
      </c>
      <c r="I2518">
        <v>0</v>
      </c>
      <c r="J2518" s="15">
        <v>0.56396765200793619</v>
      </c>
      <c r="K2518" s="15">
        <v>0.4360323479920637</v>
      </c>
      <c r="L2518" s="58">
        <v>0.79634000000000005</v>
      </c>
      <c r="M2518">
        <v>6</v>
      </c>
      <c r="N2518">
        <v>0</v>
      </c>
      <c r="O2518" s="12">
        <v>12</v>
      </c>
      <c r="P2518" s="12">
        <v>1</v>
      </c>
      <c r="Q2518" s="12">
        <v>1</v>
      </c>
      <c r="R2518" s="12">
        <v>0</v>
      </c>
      <c r="S2518" s="12">
        <v>5.1941455049402281</v>
      </c>
      <c r="T2518" s="12">
        <v>17.7848393304021</v>
      </c>
      <c r="U2518" s="12">
        <v>0</v>
      </c>
      <c r="V2518" s="12">
        <v>0</v>
      </c>
      <c r="W2518" s="59">
        <v>1.6370811251318771E-5</v>
      </c>
      <c r="X2518" s="59">
        <v>5.1129536681181773E-5</v>
      </c>
      <c r="Y2518" s="59">
        <v>0</v>
      </c>
      <c r="Z2518" s="59">
        <v>2.1673175809232342E-3</v>
      </c>
      <c r="AA2518" s="59">
        <v>5.3083100893586599E-4</v>
      </c>
      <c r="AB2518" s="59">
        <v>2.4277737314882253E-4</v>
      </c>
      <c r="AC2518" s="59">
        <v>0</v>
      </c>
      <c r="AD2518" s="59">
        <v>1.1839989849931189E-5</v>
      </c>
      <c r="AE2518" s="59">
        <v>1.8960639208254615E-6</v>
      </c>
      <c r="AF2518" s="59">
        <v>0</v>
      </c>
      <c r="AG2518" s="59">
        <v>0</v>
      </c>
      <c r="AH2518" s="18">
        <v>2.7474203315556181E-4</v>
      </c>
      <c r="AI2518" s="12">
        <v>517</v>
      </c>
      <c r="AJ2518" s="17">
        <v>10</v>
      </c>
      <c r="AK2518" s="18">
        <v>0.99548756346125689</v>
      </c>
      <c r="AL2518" t="str">
        <f>IF(AK2518&lt;='CAV Tier 1 Analysis'!$A$5,"Tier 1", "Tier 2")</f>
        <v>Tier 2</v>
      </c>
      <c r="AM2518" t="str">
        <f t="shared" si="79"/>
        <v>North Carolina - Tier 2</v>
      </c>
      <c r="AN2518" t="str">
        <f t="shared" si="80"/>
        <v>Pantego, Town Of - Tier 2</v>
      </c>
    </row>
    <row r="2519" spans="1:40" x14ac:dyDescent="0.3">
      <c r="A2519">
        <v>4</v>
      </c>
      <c r="B2519" t="s">
        <v>39</v>
      </c>
      <c r="C2519" t="s">
        <v>5462</v>
      </c>
      <c r="D2519" t="s">
        <v>8329</v>
      </c>
      <c r="E2519" t="s">
        <v>2881</v>
      </c>
      <c r="F2519" s="12">
        <v>84.783749190650013</v>
      </c>
      <c r="G2519" s="12">
        <v>1496.3174426299581</v>
      </c>
      <c r="H2519" s="12">
        <v>376.7818159620349</v>
      </c>
      <c r="I2519">
        <v>0</v>
      </c>
      <c r="J2519" s="15">
        <v>2.3368732635733387E-3</v>
      </c>
      <c r="K2519" s="15">
        <v>0.99766312673642665</v>
      </c>
      <c r="L2519" s="58">
        <v>0.77026000000000006</v>
      </c>
      <c r="M2519">
        <v>9</v>
      </c>
      <c r="N2519">
        <v>0</v>
      </c>
      <c r="O2519" s="12">
        <v>10</v>
      </c>
      <c r="P2519" s="12">
        <v>1</v>
      </c>
      <c r="Q2519" s="12">
        <v>0</v>
      </c>
      <c r="R2519" s="12">
        <v>0</v>
      </c>
      <c r="S2519" s="12">
        <v>0.88049135192228956</v>
      </c>
      <c r="T2519" s="12">
        <v>957.91217726129707</v>
      </c>
      <c r="U2519" s="12">
        <v>873.12842807064703</v>
      </c>
      <c r="V2519" s="12">
        <v>538.40526536866105</v>
      </c>
      <c r="W2519" s="59">
        <v>1.5834669958109346E-5</v>
      </c>
      <c r="X2519" s="59">
        <v>7.6694305021772659E-5</v>
      </c>
      <c r="Y2519" s="59">
        <v>0</v>
      </c>
      <c r="Z2519" s="59">
        <v>1.8060979841026954E-3</v>
      </c>
      <c r="AA2519" s="59">
        <v>5.3083100893586599E-4</v>
      </c>
      <c r="AB2519" s="59">
        <v>0</v>
      </c>
      <c r="AC2519" s="59">
        <v>0</v>
      </c>
      <c r="AD2519" s="59">
        <v>2.0070690472180109E-6</v>
      </c>
      <c r="AE2519" s="59">
        <v>1.021242129255404E-4</v>
      </c>
      <c r="AF2519" s="59">
        <v>2.2136621006677902E-4</v>
      </c>
      <c r="AG2519" s="59">
        <v>2.1900103976628762E-4</v>
      </c>
      <c r="AH2519" s="18">
        <v>2.7035968180220624E-4</v>
      </c>
      <c r="AI2519" s="12">
        <v>518</v>
      </c>
      <c r="AJ2519" s="17">
        <v>10</v>
      </c>
      <c r="AK2519" s="18">
        <v>0.99575792314305911</v>
      </c>
      <c r="AL2519" t="str">
        <f>IF(AK2519&lt;='CAV Tier 1 Analysis'!$A$5,"Tier 1", "Tier 2")</f>
        <v>Tier 2</v>
      </c>
      <c r="AM2519" t="str">
        <f t="shared" si="79"/>
        <v>North Carolina - Tier 2</v>
      </c>
      <c r="AN2519" t="str">
        <f t="shared" si="80"/>
        <v>Lake Park, Village Of - Tier 2</v>
      </c>
    </row>
    <row r="2520" spans="1:40" x14ac:dyDescent="0.3">
      <c r="A2520">
        <v>4</v>
      </c>
      <c r="B2520" t="s">
        <v>39</v>
      </c>
      <c r="C2520" t="s">
        <v>5355</v>
      </c>
      <c r="D2520" t="s">
        <v>8200</v>
      </c>
      <c r="E2520" t="s">
        <v>3043</v>
      </c>
      <c r="F2520" s="12">
        <v>32.654400345664257</v>
      </c>
      <c r="G2520" s="12">
        <v>52.617641640091911</v>
      </c>
      <c r="H2520" s="12">
        <v>19.697419896196408</v>
      </c>
      <c r="I2520">
        <v>0</v>
      </c>
      <c r="J2520" s="15">
        <v>0.31181980721393038</v>
      </c>
      <c r="K2520" s="15">
        <v>0.68818019278606968</v>
      </c>
      <c r="L2520" s="58">
        <v>0.51456000000000002</v>
      </c>
      <c r="M2520">
        <v>0</v>
      </c>
      <c r="N2520">
        <v>0</v>
      </c>
      <c r="O2520" s="12">
        <v>8.75</v>
      </c>
      <c r="P2520" s="12">
        <v>2.5</v>
      </c>
      <c r="Q2520" s="12">
        <v>0</v>
      </c>
      <c r="R2520" s="12">
        <v>0</v>
      </c>
      <c r="S2520" s="12">
        <v>6.1420456746438008</v>
      </c>
      <c r="T2520" s="12">
        <v>45.620469094075354</v>
      </c>
      <c r="U2520" s="12">
        <v>12.966068748411097</v>
      </c>
      <c r="V2520" s="12">
        <v>6.9971725460165572</v>
      </c>
      <c r="W2520" s="59">
        <v>1.0578100607125833E-5</v>
      </c>
      <c r="X2520" s="59">
        <v>0</v>
      </c>
      <c r="Y2520" s="59">
        <v>0</v>
      </c>
      <c r="Z2520" s="59">
        <v>1.5803357360898583E-3</v>
      </c>
      <c r="AA2520" s="59">
        <v>1.3270775223396649E-3</v>
      </c>
      <c r="AB2520" s="59">
        <v>0</v>
      </c>
      <c r="AC2520" s="59">
        <v>0</v>
      </c>
      <c r="AD2520" s="59">
        <v>1.400071645594634E-5</v>
      </c>
      <c r="AE2520" s="59">
        <v>4.8636551555764675E-6</v>
      </c>
      <c r="AF2520" s="59">
        <v>3.2873165115508418E-6</v>
      </c>
      <c r="AG2520" s="59">
        <v>2.8461609898121621E-6</v>
      </c>
      <c r="AH2520" s="18">
        <v>2.6754447346813952E-4</v>
      </c>
      <c r="AI2520" s="12">
        <v>519</v>
      </c>
      <c r="AJ2520" s="17">
        <v>10</v>
      </c>
      <c r="AK2520" s="18">
        <v>0.99602546761652722</v>
      </c>
      <c r="AL2520" t="str">
        <f>IF(AK2520&lt;='CAV Tier 1 Analysis'!$A$5,"Tier 1", "Tier 2")</f>
        <v>Tier 2</v>
      </c>
      <c r="AM2520" t="str">
        <f t="shared" si="79"/>
        <v>North Carolina - Tier 2</v>
      </c>
      <c r="AN2520" t="str">
        <f t="shared" si="80"/>
        <v>Autryville,Town Of - Tier 2</v>
      </c>
    </row>
    <row r="2521" spans="1:40" x14ac:dyDescent="0.3">
      <c r="A2521">
        <v>4</v>
      </c>
      <c r="B2521" t="s">
        <v>39</v>
      </c>
      <c r="C2521" t="s">
        <v>5430</v>
      </c>
      <c r="D2521" t="s">
        <v>8290</v>
      </c>
      <c r="E2521" t="s">
        <v>1546</v>
      </c>
      <c r="F2521" s="12">
        <v>710.41230211420657</v>
      </c>
      <c r="G2521" s="12">
        <v>636.48948614110304</v>
      </c>
      <c r="H2521" s="12">
        <v>307.30790252646136</v>
      </c>
      <c r="I2521">
        <v>2</v>
      </c>
      <c r="J2521" s="15">
        <v>2.2853121406134675E-2</v>
      </c>
      <c r="K2521" s="15">
        <v>0.97714687859386529</v>
      </c>
      <c r="L2521" s="58">
        <v>2.9129499999999995</v>
      </c>
      <c r="M2521">
        <v>1</v>
      </c>
      <c r="N2521">
        <v>0</v>
      </c>
      <c r="O2521" s="12">
        <v>9</v>
      </c>
      <c r="P2521" s="12">
        <v>2</v>
      </c>
      <c r="Q2521" s="12"/>
      <c r="R2521" s="12">
        <v>1.9542937571877306</v>
      </c>
      <c r="S2521" s="12">
        <v>7.0229448055018224</v>
      </c>
      <c r="T2521" s="12">
        <v>618.67828129594773</v>
      </c>
      <c r="U2521" s="12">
        <v>0</v>
      </c>
      <c r="V2521" s="12">
        <v>17.811204845155316</v>
      </c>
      <c r="W2521" s="59">
        <v>5.988315874441696E-5</v>
      </c>
      <c r="X2521" s="59">
        <v>8.5215894468636288E-6</v>
      </c>
      <c r="Y2521" s="59">
        <v>0</v>
      </c>
      <c r="Z2521" s="59">
        <v>1.6254881856924259E-3</v>
      </c>
      <c r="AA2521" s="59">
        <v>1.061662017871732E-3</v>
      </c>
      <c r="AB2521" s="59">
        <v>0</v>
      </c>
      <c r="AC2521" s="59">
        <v>6.4921402912789637E-5</v>
      </c>
      <c r="AD2521" s="59">
        <v>1.6008715030158827E-5</v>
      </c>
      <c r="AE2521" s="59">
        <v>6.5958063830145983E-5</v>
      </c>
      <c r="AF2521" s="59">
        <v>0</v>
      </c>
      <c r="AG2521" s="59">
        <v>7.2448629897934879E-6</v>
      </c>
      <c r="AH2521" s="18">
        <v>2.6451709059257519E-4</v>
      </c>
      <c r="AI2521" s="12">
        <v>520</v>
      </c>
      <c r="AJ2521" s="17">
        <v>10</v>
      </c>
      <c r="AK2521" s="18">
        <v>0.99628998470711982</v>
      </c>
      <c r="AL2521" t="str">
        <f>IF(AK2521&lt;='CAV Tier 1 Analysis'!$A$5,"Tier 1", "Tier 2")</f>
        <v>Tier 2</v>
      </c>
      <c r="AM2521" t="str">
        <f t="shared" si="79"/>
        <v>North Carolina - Tier 2</v>
      </c>
      <c r="AN2521" t="str">
        <f t="shared" si="80"/>
        <v>Biltmore Forest, Town Of - Tier 2</v>
      </c>
    </row>
    <row r="2522" spans="1:40" x14ac:dyDescent="0.3">
      <c r="A2522">
        <v>4</v>
      </c>
      <c r="B2522" t="s">
        <v>39</v>
      </c>
      <c r="C2522" t="s">
        <v>5377</v>
      </c>
      <c r="D2522" t="s">
        <v>8229</v>
      </c>
      <c r="E2522" t="s">
        <v>3040</v>
      </c>
      <c r="F2522" s="12">
        <v>25.734935867213125</v>
      </c>
      <c r="G2522" s="12">
        <v>18.428317618751894</v>
      </c>
      <c r="H2522" s="12">
        <v>8.5983032365988059</v>
      </c>
      <c r="I2522">
        <v>0</v>
      </c>
      <c r="J2522" s="15">
        <v>0.18931656238439143</v>
      </c>
      <c r="K2522" s="15">
        <v>0.81068343761560868</v>
      </c>
      <c r="L2522" s="58">
        <v>0.62170999999999998</v>
      </c>
      <c r="M2522">
        <v>1</v>
      </c>
      <c r="N2522">
        <v>0</v>
      </c>
      <c r="O2522" s="12">
        <v>13</v>
      </c>
      <c r="P2522" s="12">
        <v>1</v>
      </c>
      <c r="Q2522" s="12">
        <v>0</v>
      </c>
      <c r="R2522" s="12">
        <v>0</v>
      </c>
      <c r="S2522" s="12">
        <v>1.6278012110914726</v>
      </c>
      <c r="T2522" s="12">
        <v>17.180100317936709</v>
      </c>
      <c r="U2522" s="12">
        <v>0</v>
      </c>
      <c r="V2522" s="12">
        <v>1.2482173008151847</v>
      </c>
      <c r="W2522" s="59">
        <v>1.2780843688697531E-5</v>
      </c>
      <c r="X2522" s="59">
        <v>8.5215894468636288E-6</v>
      </c>
      <c r="Y2522" s="59">
        <v>0</v>
      </c>
      <c r="Z2522" s="59">
        <v>2.3479273793335039E-3</v>
      </c>
      <c r="AA2522" s="59">
        <v>5.3083100893586599E-4</v>
      </c>
      <c r="AB2522" s="59">
        <v>0</v>
      </c>
      <c r="AC2522" s="59">
        <v>0</v>
      </c>
      <c r="AD2522" s="59">
        <v>3.7105525439550657E-6</v>
      </c>
      <c r="AE2522" s="59">
        <v>1.831591939844944E-6</v>
      </c>
      <c r="AF2522" s="59">
        <v>0</v>
      </c>
      <c r="AG2522" s="59">
        <v>5.0772327894233472E-7</v>
      </c>
      <c r="AH2522" s="18">
        <v>2.6419188083342491E-4</v>
      </c>
      <c r="AI2522" s="12">
        <v>521</v>
      </c>
      <c r="AJ2522" s="17">
        <v>10</v>
      </c>
      <c r="AK2522" s="18">
        <v>0.9965541765879532</v>
      </c>
      <c r="AL2522" t="str">
        <f>IF(AK2522&lt;='CAV Tier 1 Analysis'!$A$5,"Tier 1", "Tier 2")</f>
        <v>Tier 2</v>
      </c>
      <c r="AM2522" t="str">
        <f t="shared" si="79"/>
        <v>North Carolina - Tier 2</v>
      </c>
      <c r="AN2522" t="str">
        <f t="shared" si="80"/>
        <v>Bolivia, Town Of - Tier 2</v>
      </c>
    </row>
    <row r="2523" spans="1:40" x14ac:dyDescent="0.3">
      <c r="A2523">
        <v>4</v>
      </c>
      <c r="B2523" t="s">
        <v>39</v>
      </c>
      <c r="C2523" t="s">
        <v>5513</v>
      </c>
      <c r="D2523" t="s">
        <v>8390</v>
      </c>
      <c r="E2523" t="s">
        <v>3045</v>
      </c>
      <c r="F2523" s="12">
        <v>138.48864194407469</v>
      </c>
      <c r="G2523" s="12">
        <v>64.784040090441948</v>
      </c>
      <c r="H2523" s="12">
        <v>25.528761354097739</v>
      </c>
      <c r="I2523">
        <v>0</v>
      </c>
      <c r="J2523" s="15">
        <v>1.2927862527098792E-2</v>
      </c>
      <c r="K2523" s="15">
        <v>0.98707213747290135</v>
      </c>
      <c r="L2523" s="58">
        <v>1.0055799999999999</v>
      </c>
      <c r="M2523">
        <v>0</v>
      </c>
      <c r="N2523">
        <v>0</v>
      </c>
      <c r="O2523" s="12">
        <v>10</v>
      </c>
      <c r="P2523" s="12">
        <v>2</v>
      </c>
      <c r="Q2523" s="12">
        <v>0</v>
      </c>
      <c r="R2523" s="12">
        <v>0</v>
      </c>
      <c r="S2523" s="12">
        <v>0.33003231727288795</v>
      </c>
      <c r="T2523" s="12">
        <v>56.147155871986222</v>
      </c>
      <c r="U2523" s="12">
        <v>0</v>
      </c>
      <c r="V2523" s="12">
        <v>8.6368842184557266</v>
      </c>
      <c r="W2523" s="59">
        <v>2.0672276135948374E-5</v>
      </c>
      <c r="X2523" s="59">
        <v>0</v>
      </c>
      <c r="Y2523" s="59">
        <v>0</v>
      </c>
      <c r="Z2523" s="59">
        <v>1.8060979841026954E-3</v>
      </c>
      <c r="AA2523" s="59">
        <v>1.061662017871732E-3</v>
      </c>
      <c r="AB2523" s="59">
        <v>0</v>
      </c>
      <c r="AC2523" s="59">
        <v>0</v>
      </c>
      <c r="AD2523" s="59">
        <v>7.5230454806160266E-7</v>
      </c>
      <c r="AE2523" s="59">
        <v>5.9859183728386032E-6</v>
      </c>
      <c r="AF2523" s="59">
        <v>0</v>
      </c>
      <c r="AG2523" s="59">
        <v>3.5131280205584377E-6</v>
      </c>
      <c r="AH2523" s="18">
        <v>2.6351669355016678E-4</v>
      </c>
      <c r="AI2523" s="12">
        <v>522</v>
      </c>
      <c r="AJ2523" s="17">
        <v>10</v>
      </c>
      <c r="AK2523" s="18">
        <v>0.99681769328150338</v>
      </c>
      <c r="AL2523" t="str">
        <f>IF(AK2523&lt;='CAV Tier 1 Analysis'!$A$5,"Tier 1", "Tier 2")</f>
        <v>Tier 2</v>
      </c>
      <c r="AM2523" t="str">
        <f t="shared" si="79"/>
        <v>North Carolina - Tier 2</v>
      </c>
      <c r="AN2523" t="str">
        <f t="shared" si="80"/>
        <v>Fountain, Town Of - Tier 2</v>
      </c>
    </row>
    <row r="2524" spans="1:40" x14ac:dyDescent="0.3">
      <c r="A2524">
        <v>4</v>
      </c>
      <c r="B2524" t="s">
        <v>39</v>
      </c>
      <c r="C2524" t="s">
        <v>5474</v>
      </c>
      <c r="D2524" t="s">
        <v>8342</v>
      </c>
      <c r="E2524" t="s">
        <v>3044</v>
      </c>
      <c r="F2524" s="12">
        <v>67.492520493180734</v>
      </c>
      <c r="G2524" s="12">
        <v>65.953942990784782</v>
      </c>
      <c r="H2524" s="12">
        <v>21.807147624788509</v>
      </c>
      <c r="I2524">
        <v>0</v>
      </c>
      <c r="J2524" s="15">
        <v>0</v>
      </c>
      <c r="K2524" s="15">
        <v>1</v>
      </c>
      <c r="L2524" s="58">
        <v>0.49007000000000001</v>
      </c>
      <c r="M2524">
        <v>1</v>
      </c>
      <c r="N2524">
        <v>0</v>
      </c>
      <c r="O2524" s="12">
        <v>10</v>
      </c>
      <c r="P2524" s="12">
        <v>2</v>
      </c>
      <c r="Q2524" s="12">
        <v>0</v>
      </c>
      <c r="R2524" s="12">
        <v>0</v>
      </c>
      <c r="S2524" s="12">
        <v>0</v>
      </c>
      <c r="T2524" s="12">
        <v>53.351440235529097</v>
      </c>
      <c r="U2524" s="12">
        <v>0</v>
      </c>
      <c r="V2524" s="12">
        <v>12.602502755255685</v>
      </c>
      <c r="W2524" s="59">
        <v>1.007464584214505E-5</v>
      </c>
      <c r="X2524" s="59">
        <v>8.5215894468636288E-6</v>
      </c>
      <c r="Y2524" s="59">
        <v>0</v>
      </c>
      <c r="Z2524" s="59">
        <v>1.8060979841026954E-3</v>
      </c>
      <c r="AA2524" s="59">
        <v>1.061662017871732E-3</v>
      </c>
      <c r="AB2524" s="59">
        <v>0</v>
      </c>
      <c r="AC2524" s="59">
        <v>0</v>
      </c>
      <c r="AD2524" s="59">
        <v>0</v>
      </c>
      <c r="AE2524" s="59">
        <v>5.6878636391018491E-6</v>
      </c>
      <c r="AF2524" s="59">
        <v>0</v>
      </c>
      <c r="AG2524" s="59">
        <v>5.1261779640447558E-6</v>
      </c>
      <c r="AH2524" s="18">
        <v>2.6337911626059843E-4</v>
      </c>
      <c r="AI2524" s="12">
        <v>523</v>
      </c>
      <c r="AJ2524" s="17">
        <v>10</v>
      </c>
      <c r="AK2524" s="18">
        <v>0.997081072397764</v>
      </c>
      <c r="AL2524" t="str">
        <f>IF(AK2524&lt;='CAV Tier 1 Analysis'!$A$5,"Tier 1", "Tier 2")</f>
        <v>Tier 2</v>
      </c>
      <c r="AM2524" t="str">
        <f t="shared" si="79"/>
        <v>North Carolina - Tier 2</v>
      </c>
      <c r="AN2524" t="str">
        <f t="shared" si="80"/>
        <v>Grimesland, Town Of - Tier 2</v>
      </c>
    </row>
    <row r="2525" spans="1:40" x14ac:dyDescent="0.3">
      <c r="A2525">
        <v>4</v>
      </c>
      <c r="B2525" t="s">
        <v>39</v>
      </c>
      <c r="C2525" t="s">
        <v>5524</v>
      </c>
      <c r="D2525" t="s">
        <v>8403</v>
      </c>
      <c r="E2525" t="s">
        <v>3046</v>
      </c>
      <c r="F2525" s="12">
        <v>33.920476253331998</v>
      </c>
      <c r="G2525" s="12">
        <v>14.022438044206293</v>
      </c>
      <c r="H2525" s="12">
        <v>4.8312601664912442</v>
      </c>
      <c r="I2525">
        <v>0</v>
      </c>
      <c r="J2525" s="15">
        <v>0</v>
      </c>
      <c r="K2525" s="15">
        <v>1</v>
      </c>
      <c r="L2525" s="58">
        <v>0.24629999999999999</v>
      </c>
      <c r="M2525">
        <v>2</v>
      </c>
      <c r="N2525">
        <v>0</v>
      </c>
      <c r="O2525" s="12">
        <v>10</v>
      </c>
      <c r="P2525" s="12">
        <v>2</v>
      </c>
      <c r="Q2525" s="12">
        <v>0</v>
      </c>
      <c r="R2525" s="12">
        <v>0</v>
      </c>
      <c r="S2525" s="12">
        <v>0</v>
      </c>
      <c r="T2525" s="12">
        <v>11.186527605013872</v>
      </c>
      <c r="U2525" s="12">
        <v>0</v>
      </c>
      <c r="V2525" s="12">
        <v>2.8359104391924213</v>
      </c>
      <c r="W2525" s="59">
        <v>5.0633282407009734E-6</v>
      </c>
      <c r="X2525" s="59">
        <v>1.7043178893727258E-5</v>
      </c>
      <c r="Y2525" s="59">
        <v>0</v>
      </c>
      <c r="Z2525" s="59">
        <v>1.8060979841026954E-3</v>
      </c>
      <c r="AA2525" s="59">
        <v>1.061662017871732E-3</v>
      </c>
      <c r="AB2525" s="59">
        <v>0</v>
      </c>
      <c r="AC2525" s="59">
        <v>0</v>
      </c>
      <c r="AD2525" s="59">
        <v>0</v>
      </c>
      <c r="AE2525" s="59">
        <v>1.1926096714816548E-6</v>
      </c>
      <c r="AF2525" s="59">
        <v>0</v>
      </c>
      <c r="AG2525" s="59">
        <v>1.153531317049709E-6</v>
      </c>
      <c r="AH2525" s="18">
        <v>2.6292842273612605E-4</v>
      </c>
      <c r="AI2525" s="12">
        <v>524</v>
      </c>
      <c r="AJ2525" s="17">
        <v>10</v>
      </c>
      <c r="AK2525" s="18">
        <v>0.99734400082050012</v>
      </c>
      <c r="AL2525" t="str">
        <f>IF(AK2525&lt;='CAV Tier 1 Analysis'!$A$5,"Tier 1", "Tier 2")</f>
        <v>Tier 2</v>
      </c>
      <c r="AM2525" t="str">
        <f t="shared" si="79"/>
        <v>North Carolina - Tier 2</v>
      </c>
      <c r="AN2525" t="str">
        <f t="shared" si="80"/>
        <v>Falkland, Town Of - Tier 2</v>
      </c>
    </row>
    <row r="2526" spans="1:40" x14ac:dyDescent="0.3">
      <c r="A2526">
        <v>4</v>
      </c>
      <c r="B2526" t="s">
        <v>39</v>
      </c>
      <c r="C2526" t="s">
        <v>5473</v>
      </c>
      <c r="D2526" t="s">
        <v>8341</v>
      </c>
      <c r="E2526" t="s">
        <v>3050</v>
      </c>
      <c r="F2526" s="12">
        <v>518.32765553494983</v>
      </c>
      <c r="G2526" s="12">
        <v>174.99756639921688</v>
      </c>
      <c r="H2526" s="12">
        <v>79.074331428502774</v>
      </c>
      <c r="I2526">
        <v>0</v>
      </c>
      <c r="J2526" s="15">
        <v>6.6291019967698234E-2</v>
      </c>
      <c r="K2526" s="15">
        <v>0.93370898003230174</v>
      </c>
      <c r="L2526" s="58">
        <v>1.38073</v>
      </c>
      <c r="M2526">
        <v>6</v>
      </c>
      <c r="N2526">
        <v>0</v>
      </c>
      <c r="O2526" s="12">
        <v>9</v>
      </c>
      <c r="P2526" s="12">
        <v>2</v>
      </c>
      <c r="Q2526" s="12">
        <v>0</v>
      </c>
      <c r="R2526" s="12">
        <v>0</v>
      </c>
      <c r="S2526" s="12">
        <v>5.2419180836592654</v>
      </c>
      <c r="T2526" s="12">
        <v>169.06798650891002</v>
      </c>
      <c r="U2526" s="12">
        <v>0</v>
      </c>
      <c r="V2526" s="12">
        <v>5.9295798903068544</v>
      </c>
      <c r="W2526" s="59">
        <v>2.8384446617064777E-5</v>
      </c>
      <c r="X2526" s="59">
        <v>5.1129536681181773E-5</v>
      </c>
      <c r="Y2526" s="59">
        <v>0</v>
      </c>
      <c r="Z2526" s="59">
        <v>1.6254881856924259E-3</v>
      </c>
      <c r="AA2526" s="59">
        <v>1.061662017871732E-3</v>
      </c>
      <c r="AB2526" s="59">
        <v>0</v>
      </c>
      <c r="AC2526" s="59">
        <v>0</v>
      </c>
      <c r="AD2526" s="59">
        <v>1.194888684686754E-5</v>
      </c>
      <c r="AE2526" s="59">
        <v>1.8024549079741532E-5</v>
      </c>
      <c r="AF2526" s="59">
        <v>0</v>
      </c>
      <c r="AG2526" s="59">
        <v>2.4119083613814476E-6</v>
      </c>
      <c r="AH2526" s="18">
        <v>2.5445904828639952E-4</v>
      </c>
      <c r="AI2526" s="12">
        <v>525</v>
      </c>
      <c r="AJ2526" s="17">
        <v>10</v>
      </c>
      <c r="AK2526" s="18">
        <v>0.99759845986878648</v>
      </c>
      <c r="AL2526" t="str">
        <f>IF(AK2526&lt;='CAV Tier 1 Analysis'!$A$5,"Tier 1", "Tier 2")</f>
        <v>Tier 2</v>
      </c>
      <c r="AM2526" t="str">
        <f t="shared" si="79"/>
        <v>North Carolina - Tier 2</v>
      </c>
      <c r="AN2526" t="str">
        <f t="shared" si="80"/>
        <v>Stedman, Town Of - Tier 2</v>
      </c>
    </row>
    <row r="2527" spans="1:40" x14ac:dyDescent="0.3">
      <c r="A2527">
        <v>4</v>
      </c>
      <c r="B2527" t="s">
        <v>39</v>
      </c>
      <c r="C2527" t="s">
        <v>4852</v>
      </c>
      <c r="D2527" t="s">
        <v>8339</v>
      </c>
      <c r="E2527" t="s">
        <v>3060</v>
      </c>
      <c r="F2527" s="12">
        <v>492.0570817556187</v>
      </c>
      <c r="G2527" s="12">
        <v>86.921767962838373</v>
      </c>
      <c r="H2527" s="12">
        <v>38.97392597133269</v>
      </c>
      <c r="I2527">
        <v>0</v>
      </c>
      <c r="J2527" s="15">
        <v>3.990082014114057E-3</v>
      </c>
      <c r="K2527" s="15">
        <v>0.9960099179858859</v>
      </c>
      <c r="L2527" s="58">
        <v>1.3107500000000001</v>
      </c>
      <c r="M2527">
        <v>1</v>
      </c>
      <c r="N2527">
        <v>0</v>
      </c>
      <c r="O2527" s="12">
        <v>9</v>
      </c>
      <c r="P2527" s="12">
        <v>2</v>
      </c>
      <c r="Q2527" s="12">
        <v>0</v>
      </c>
      <c r="R2527" s="12">
        <v>0</v>
      </c>
      <c r="S2527" s="12">
        <v>0.1555091610376273</v>
      </c>
      <c r="T2527" s="12">
        <v>82.121766370652821</v>
      </c>
      <c r="U2527" s="12">
        <v>0</v>
      </c>
      <c r="V2527" s="12">
        <v>4.8000015921855521</v>
      </c>
      <c r="W2527" s="59">
        <v>2.6945828223706055E-5</v>
      </c>
      <c r="X2527" s="59">
        <v>8.5215894468636288E-6</v>
      </c>
      <c r="Y2527" s="59">
        <v>0</v>
      </c>
      <c r="Z2527" s="59">
        <v>1.6254881856924259E-3</v>
      </c>
      <c r="AA2527" s="59">
        <v>1.061662017871732E-3</v>
      </c>
      <c r="AB2527" s="59">
        <v>0</v>
      </c>
      <c r="AC2527" s="59">
        <v>0</v>
      </c>
      <c r="AD2527" s="59">
        <v>3.5448119166195939E-7</v>
      </c>
      <c r="AE2527" s="59">
        <v>8.7551040207419238E-6</v>
      </c>
      <c r="AF2527" s="59">
        <v>0</v>
      </c>
      <c r="AG2527" s="59">
        <v>1.9524425320184834E-6</v>
      </c>
      <c r="AH2527" s="18">
        <v>2.4851633172537726E-4</v>
      </c>
      <c r="AI2527" s="12">
        <v>526</v>
      </c>
      <c r="AJ2527" s="17">
        <v>10</v>
      </c>
      <c r="AK2527" s="18">
        <v>0.99784697620051188</v>
      </c>
      <c r="AL2527" t="str">
        <f>IF(AK2527&lt;='CAV Tier 1 Analysis'!$A$5,"Tier 1", "Tier 2")</f>
        <v>Tier 2</v>
      </c>
      <c r="AM2527" t="str">
        <f t="shared" si="79"/>
        <v>North Carolina - Tier 2</v>
      </c>
      <c r="AN2527" t="str">
        <f t="shared" si="80"/>
        <v>Wade, Town Of - Tier 2</v>
      </c>
    </row>
    <row r="2528" spans="1:40" x14ac:dyDescent="0.3">
      <c r="A2528">
        <v>4</v>
      </c>
      <c r="B2528" t="s">
        <v>39</v>
      </c>
      <c r="C2528" t="s">
        <v>5498</v>
      </c>
      <c r="D2528" t="s">
        <v>8373</v>
      </c>
      <c r="E2528" t="s">
        <v>3057</v>
      </c>
      <c r="F2528" s="12">
        <v>61.373521511144276</v>
      </c>
      <c r="G2528" s="12">
        <v>24.867283967146665</v>
      </c>
      <c r="H2528" s="12">
        <v>13.345459672093288</v>
      </c>
      <c r="I2528">
        <v>0</v>
      </c>
      <c r="J2528" s="15">
        <v>0</v>
      </c>
      <c r="K2528" s="15">
        <v>1</v>
      </c>
      <c r="L2528" s="58">
        <v>0.62809000000000004</v>
      </c>
      <c r="M2528">
        <v>1</v>
      </c>
      <c r="N2528">
        <v>0</v>
      </c>
      <c r="O2528" s="12">
        <v>12</v>
      </c>
      <c r="P2528" s="12">
        <v>1</v>
      </c>
      <c r="Q2528" s="12">
        <v>0</v>
      </c>
      <c r="R2528" s="12">
        <v>0</v>
      </c>
      <c r="S2528" s="12">
        <v>0</v>
      </c>
      <c r="T2528" s="12">
        <v>26.566331030248669</v>
      </c>
      <c r="U2528" s="12">
        <v>0</v>
      </c>
      <c r="V2528" s="12">
        <v>0</v>
      </c>
      <c r="W2528" s="59">
        <v>1.2912000952910574E-5</v>
      </c>
      <c r="X2528" s="59">
        <v>8.5215894468636288E-6</v>
      </c>
      <c r="Y2528" s="59">
        <v>0</v>
      </c>
      <c r="Z2528" s="59">
        <v>2.1673175809232342E-3</v>
      </c>
      <c r="AA2528" s="59">
        <v>5.3083100893586599E-4</v>
      </c>
      <c r="AB2528" s="59">
        <v>0</v>
      </c>
      <c r="AC2528" s="59">
        <v>0</v>
      </c>
      <c r="AD2528" s="59">
        <v>0</v>
      </c>
      <c r="AE2528" s="59">
        <v>2.8322697123866318E-6</v>
      </c>
      <c r="AF2528" s="59">
        <v>0</v>
      </c>
      <c r="AG2528" s="59">
        <v>0</v>
      </c>
      <c r="AH2528" s="18">
        <v>2.4749222272466009E-4</v>
      </c>
      <c r="AI2528" s="12">
        <v>527</v>
      </c>
      <c r="AJ2528" s="17">
        <v>10</v>
      </c>
      <c r="AK2528" s="18">
        <v>0.99809446842323657</v>
      </c>
      <c r="AL2528" t="str">
        <f>IF(AK2528&lt;='CAV Tier 1 Analysis'!$A$5,"Tier 1", "Tier 2")</f>
        <v>Tier 2</v>
      </c>
      <c r="AM2528" t="str">
        <f t="shared" si="79"/>
        <v>North Carolina - Tier 2</v>
      </c>
      <c r="AN2528" t="str">
        <f t="shared" si="80"/>
        <v>Cove City, Town Of - Tier 2</v>
      </c>
    </row>
    <row r="2529" spans="1:40" x14ac:dyDescent="0.3">
      <c r="A2529">
        <v>4</v>
      </c>
      <c r="B2529" t="s">
        <v>39</v>
      </c>
      <c r="C2529" t="s">
        <v>5477</v>
      </c>
      <c r="D2529" t="s">
        <v>8345</v>
      </c>
      <c r="E2529" t="s">
        <v>3063</v>
      </c>
      <c r="F2529" s="12">
        <v>179.83217581095681</v>
      </c>
      <c r="G2529" s="12">
        <v>26.223118844676055</v>
      </c>
      <c r="H2529" s="12">
        <v>13.275520028264804</v>
      </c>
      <c r="I2529">
        <v>0</v>
      </c>
      <c r="J2529" s="15">
        <v>6.2625250501001999E-5</v>
      </c>
      <c r="K2529" s="15">
        <v>0.99993737474949906</v>
      </c>
      <c r="L2529" s="58">
        <v>0.47904000000000002</v>
      </c>
      <c r="M2529">
        <v>0</v>
      </c>
      <c r="N2529">
        <v>0</v>
      </c>
      <c r="O2529" s="12">
        <v>9</v>
      </c>
      <c r="P2529" s="12">
        <v>2</v>
      </c>
      <c r="Q2529" s="12">
        <v>0</v>
      </c>
      <c r="R2529" s="12">
        <v>0</v>
      </c>
      <c r="S2529" s="12">
        <v>8.313827673011525E-4</v>
      </c>
      <c r="T2529" s="12">
        <v>28.063708872499223</v>
      </c>
      <c r="U2529" s="12">
        <v>0</v>
      </c>
      <c r="V2529" s="12">
        <v>0</v>
      </c>
      <c r="W2529" s="59">
        <v>9.8478959010369243E-6</v>
      </c>
      <c r="X2529" s="59">
        <v>0</v>
      </c>
      <c r="Y2529" s="59">
        <v>0</v>
      </c>
      <c r="Z2529" s="59">
        <v>1.6254881856924259E-3</v>
      </c>
      <c r="AA2529" s="59">
        <v>1.061662017871732E-3</v>
      </c>
      <c r="AB2529" s="59">
        <v>0</v>
      </c>
      <c r="AC2529" s="59">
        <v>0</v>
      </c>
      <c r="AD2529" s="59">
        <v>1.8951266415026284E-9</v>
      </c>
      <c r="AE2529" s="59">
        <v>2.9919070332412232E-6</v>
      </c>
      <c r="AF2529" s="59">
        <v>0</v>
      </c>
      <c r="AG2529" s="59">
        <v>0</v>
      </c>
      <c r="AH2529" s="18">
        <v>2.454538092386434E-4</v>
      </c>
      <c r="AI2529" s="12">
        <v>528</v>
      </c>
      <c r="AJ2529" s="17">
        <v>10</v>
      </c>
      <c r="AK2529" s="18">
        <v>0.99833992223247525</v>
      </c>
      <c r="AL2529" t="str">
        <f>IF(AK2529&lt;='CAV Tier 1 Analysis'!$A$5,"Tier 1", "Tier 2")</f>
        <v>Tier 2</v>
      </c>
      <c r="AM2529" t="str">
        <f t="shared" si="79"/>
        <v>North Carolina - Tier 2</v>
      </c>
      <c r="AN2529" t="str">
        <f t="shared" si="80"/>
        <v>Linden, Town Of - Tier 2</v>
      </c>
    </row>
    <row r="2530" spans="1:40" x14ac:dyDescent="0.3">
      <c r="A2530">
        <v>4</v>
      </c>
      <c r="B2530" t="s">
        <v>39</v>
      </c>
      <c r="C2530" t="s">
        <v>5472</v>
      </c>
      <c r="D2530" t="s">
        <v>8340</v>
      </c>
      <c r="E2530" t="s">
        <v>3065</v>
      </c>
      <c r="F2530" s="12">
        <v>93.433596855354509</v>
      </c>
      <c r="G2530" s="12">
        <v>16.505022947374282</v>
      </c>
      <c r="H2530" s="12">
        <v>7.4005114896089976</v>
      </c>
      <c r="I2530">
        <v>0</v>
      </c>
      <c r="J2530" s="15">
        <v>0</v>
      </c>
      <c r="K2530" s="15">
        <v>1</v>
      </c>
      <c r="L2530" s="58">
        <v>0.24889</v>
      </c>
      <c r="M2530">
        <v>0</v>
      </c>
      <c r="N2530">
        <v>0</v>
      </c>
      <c r="O2530" s="12">
        <v>9</v>
      </c>
      <c r="P2530" s="12">
        <v>2</v>
      </c>
      <c r="Q2530" s="12">
        <v>0</v>
      </c>
      <c r="R2530" s="12">
        <v>0</v>
      </c>
      <c r="S2530" s="12">
        <v>0</v>
      </c>
      <c r="T2530" s="12">
        <v>15.593581103941849</v>
      </c>
      <c r="U2530" s="12">
        <v>0</v>
      </c>
      <c r="V2530" s="12">
        <v>0.91144184343243317</v>
      </c>
      <c r="W2530" s="59">
        <v>5.1165723338532897E-6</v>
      </c>
      <c r="X2530" s="59">
        <v>0</v>
      </c>
      <c r="Y2530" s="59">
        <v>0</v>
      </c>
      <c r="Z2530" s="59">
        <v>1.6254881856924259E-3</v>
      </c>
      <c r="AA2530" s="59">
        <v>1.061662017871732E-3</v>
      </c>
      <c r="AB2530" s="59">
        <v>0</v>
      </c>
      <c r="AC2530" s="59">
        <v>0</v>
      </c>
      <c r="AD2530" s="59">
        <v>0</v>
      </c>
      <c r="AE2530" s="59">
        <v>1.6624511460785483E-6</v>
      </c>
      <c r="AF2530" s="59">
        <v>0</v>
      </c>
      <c r="AG2530" s="59">
        <v>3.7073692297850861E-7</v>
      </c>
      <c r="AH2530" s="18">
        <v>2.449363603606426E-4</v>
      </c>
      <c r="AI2530" s="12">
        <v>529</v>
      </c>
      <c r="AJ2530" s="17">
        <v>10</v>
      </c>
      <c r="AK2530" s="18">
        <v>0.99858485859283586</v>
      </c>
      <c r="AL2530" t="str">
        <f>IF(AK2530&lt;='CAV Tier 1 Analysis'!$A$5,"Tier 1", "Tier 2")</f>
        <v>Tier 2</v>
      </c>
      <c r="AM2530" t="str">
        <f t="shared" si="79"/>
        <v>North Carolina - Tier 2</v>
      </c>
      <c r="AN2530" t="str">
        <f t="shared" si="80"/>
        <v>Godwin, Town Of - Tier 2</v>
      </c>
    </row>
    <row r="2531" spans="1:40" x14ac:dyDescent="0.3">
      <c r="A2531">
        <v>4</v>
      </c>
      <c r="B2531" t="s">
        <v>39</v>
      </c>
      <c r="C2531" t="s">
        <v>5438</v>
      </c>
      <c r="D2531" t="s">
        <v>8301</v>
      </c>
      <c r="E2531" t="s">
        <v>3049</v>
      </c>
      <c r="F2531" s="12">
        <v>23.331705437338066</v>
      </c>
      <c r="G2531" s="12">
        <v>87.012116965204143</v>
      </c>
      <c r="H2531" s="12">
        <v>27.347006996056756</v>
      </c>
      <c r="I2531">
        <v>3</v>
      </c>
      <c r="J2531" s="15">
        <v>2.6243245017174611E-2</v>
      </c>
      <c r="K2531" s="15">
        <v>0.97375675498282532</v>
      </c>
      <c r="L2531" s="58">
        <v>0.91413999999999995</v>
      </c>
      <c r="M2531">
        <v>2</v>
      </c>
      <c r="N2531">
        <v>0</v>
      </c>
      <c r="O2531" s="12">
        <v>11</v>
      </c>
      <c r="P2531" s="12">
        <v>1</v>
      </c>
      <c r="Q2531" s="12">
        <v>0</v>
      </c>
      <c r="R2531" s="12">
        <v>2.9212702649484759</v>
      </c>
      <c r="S2531" s="12">
        <v>0.71767420508390567</v>
      </c>
      <c r="T2531" s="12">
        <v>64.49712957116509</v>
      </c>
      <c r="U2531" s="12">
        <v>41.165424133827024</v>
      </c>
      <c r="V2531" s="12">
        <v>22.514987394039053</v>
      </c>
      <c r="W2531" s="59">
        <v>1.8792492399327599E-5</v>
      </c>
      <c r="X2531" s="59">
        <v>1.7043178893727258E-5</v>
      </c>
      <c r="Y2531" s="59">
        <v>0</v>
      </c>
      <c r="Z2531" s="59">
        <v>1.9867077825129649E-3</v>
      </c>
      <c r="AA2531" s="59">
        <v>5.3083100893586599E-4</v>
      </c>
      <c r="AB2531" s="59">
        <v>0</v>
      </c>
      <c r="AC2531" s="59">
        <v>9.7044245876723415E-5</v>
      </c>
      <c r="AD2531" s="59">
        <v>1.635929393134831E-6</v>
      </c>
      <c r="AE2531" s="59">
        <v>6.8761194917090214E-6</v>
      </c>
      <c r="AF2531" s="59">
        <v>1.0436762374617679E-5</v>
      </c>
      <c r="AG2531" s="59">
        <v>9.158167586349943E-6</v>
      </c>
      <c r="AH2531" s="18">
        <v>2.4350233522403821E-4</v>
      </c>
      <c r="AI2531" s="12">
        <v>530</v>
      </c>
      <c r="AJ2531" s="17">
        <v>10</v>
      </c>
      <c r="AK2531" s="18">
        <v>0.99882836092805993</v>
      </c>
      <c r="AL2531" t="str">
        <f>IF(AK2531&lt;='CAV Tier 1 Analysis'!$A$5,"Tier 1", "Tier 2")</f>
        <v>Tier 2</v>
      </c>
      <c r="AM2531" t="str">
        <f t="shared" si="79"/>
        <v>North Carolina - Tier 2</v>
      </c>
      <c r="AN2531" t="str">
        <f t="shared" si="80"/>
        <v>Watha, Town Of - Tier 2</v>
      </c>
    </row>
    <row r="2532" spans="1:40" x14ac:dyDescent="0.3">
      <c r="A2532">
        <v>4</v>
      </c>
      <c r="B2532" t="s">
        <v>39</v>
      </c>
      <c r="C2532" t="s">
        <v>5360</v>
      </c>
      <c r="D2532" t="s">
        <v>8206</v>
      </c>
      <c r="E2532" t="s">
        <v>3031</v>
      </c>
      <c r="F2532" s="12">
        <v>184.66712021545129</v>
      </c>
      <c r="G2532" s="12">
        <v>786.96980875722841</v>
      </c>
      <c r="H2532" s="12">
        <v>200.71828200284818</v>
      </c>
      <c r="I2532">
        <v>0</v>
      </c>
      <c r="J2532" s="15">
        <v>2.6089288907432798E-2</v>
      </c>
      <c r="K2532" s="15">
        <v>0.97391071109256733</v>
      </c>
      <c r="L2532" s="58">
        <v>1.6777</v>
      </c>
      <c r="M2532">
        <v>1</v>
      </c>
      <c r="N2532">
        <v>0</v>
      </c>
      <c r="O2532" s="12">
        <v>10</v>
      </c>
      <c r="P2532" s="12">
        <v>1</v>
      </c>
      <c r="Q2532" s="12">
        <v>0</v>
      </c>
      <c r="R2532" s="12">
        <v>0</v>
      </c>
      <c r="S2532" s="12">
        <v>5.2365972481758751</v>
      </c>
      <c r="T2532" s="12">
        <v>582.11555486102463</v>
      </c>
      <c r="U2532" s="12">
        <v>397.44843464557334</v>
      </c>
      <c r="V2532" s="12">
        <v>204.85425389620377</v>
      </c>
      <c r="W2532" s="59">
        <v>3.4489426672448323E-5</v>
      </c>
      <c r="X2532" s="59">
        <v>8.5215894468636288E-6</v>
      </c>
      <c r="Y2532" s="59">
        <v>0</v>
      </c>
      <c r="Z2532" s="59">
        <v>1.8060979841026954E-3</v>
      </c>
      <c r="AA2532" s="59">
        <v>5.3083100893586599E-4</v>
      </c>
      <c r="AB2532" s="59">
        <v>0</v>
      </c>
      <c r="AC2532" s="59">
        <v>0</v>
      </c>
      <c r="AD2532" s="59">
        <v>1.1936758068792961E-5</v>
      </c>
      <c r="AE2532" s="59">
        <v>6.2060065925730748E-5</v>
      </c>
      <c r="AF2532" s="59">
        <v>1.0076599369107435E-4</v>
      </c>
      <c r="AG2532" s="59">
        <v>8.3326255312708646E-5</v>
      </c>
      <c r="AH2532" s="18">
        <v>2.398208256505618E-4</v>
      </c>
      <c r="AI2532" s="12">
        <v>531</v>
      </c>
      <c r="AJ2532" s="17">
        <v>10</v>
      </c>
      <c r="AK2532" s="18">
        <v>0.99906818175371048</v>
      </c>
      <c r="AL2532" t="str">
        <f>IF(AK2532&lt;='CAV Tier 1 Analysis'!$A$5,"Tier 1", "Tier 2")</f>
        <v>Tier 2</v>
      </c>
      <c r="AM2532" t="str">
        <f t="shared" si="79"/>
        <v>North Carolina - Tier 2</v>
      </c>
      <c r="AN2532" t="str">
        <f t="shared" si="80"/>
        <v>Wingate, Town Of - Tier 2</v>
      </c>
    </row>
    <row r="2533" spans="1:40" x14ac:dyDescent="0.3">
      <c r="A2533">
        <v>4</v>
      </c>
      <c r="B2533" t="s">
        <v>39</v>
      </c>
      <c r="C2533" t="s">
        <v>5240</v>
      </c>
      <c r="D2533" t="s">
        <v>8051</v>
      </c>
      <c r="E2533" t="s">
        <v>3038</v>
      </c>
      <c r="F2533" s="12">
        <v>908.09133056076428</v>
      </c>
      <c r="G2533" s="12">
        <v>983.85744933885701</v>
      </c>
      <c r="H2533" s="12">
        <v>287.61751461618042</v>
      </c>
      <c r="I2533">
        <v>0</v>
      </c>
      <c r="J2533" s="15">
        <v>0</v>
      </c>
      <c r="K2533" s="15">
        <v>1</v>
      </c>
      <c r="L2533" s="58">
        <v>3.8729100000000001</v>
      </c>
      <c r="M2533">
        <v>0</v>
      </c>
      <c r="N2533">
        <v>0</v>
      </c>
      <c r="O2533" s="12">
        <v>8.4</v>
      </c>
      <c r="P2533" s="12">
        <v>1.6</v>
      </c>
      <c r="Q2533" s="12">
        <v>0</v>
      </c>
      <c r="R2533" s="12">
        <v>0</v>
      </c>
      <c r="S2533" s="12">
        <v>0</v>
      </c>
      <c r="T2533" s="12">
        <v>718.09347474638878</v>
      </c>
      <c r="U2533" s="12">
        <v>0</v>
      </c>
      <c r="V2533" s="12">
        <v>265.76397459246823</v>
      </c>
      <c r="W2533" s="59">
        <v>7.9617598768547324E-5</v>
      </c>
      <c r="X2533" s="59">
        <v>0</v>
      </c>
      <c r="Y2533" s="59">
        <v>0</v>
      </c>
      <c r="Z2533" s="59">
        <v>1.517122306646264E-3</v>
      </c>
      <c r="AA2533" s="59">
        <v>8.4932961429738565E-4</v>
      </c>
      <c r="AB2533" s="59">
        <v>0</v>
      </c>
      <c r="AC2533" s="59">
        <v>0</v>
      </c>
      <c r="AD2533" s="59">
        <v>0</v>
      </c>
      <c r="AE2533" s="59">
        <v>7.6556841698273244E-5</v>
      </c>
      <c r="AF2533" s="59">
        <v>0</v>
      </c>
      <c r="AG2533" s="59">
        <v>1.0810181569884696E-4</v>
      </c>
      <c r="AH2533" s="18">
        <v>2.391571070099379E-4</v>
      </c>
      <c r="AI2533" s="12">
        <v>532</v>
      </c>
      <c r="AJ2533" s="17">
        <v>10</v>
      </c>
      <c r="AK2533" s="18">
        <v>0.99930733886072043</v>
      </c>
      <c r="AL2533" t="str">
        <f>IF(AK2533&lt;='CAV Tier 1 Analysis'!$A$5,"Tier 1", "Tier 2")</f>
        <v>Tier 2</v>
      </c>
      <c r="AM2533" t="str">
        <f t="shared" si="79"/>
        <v>North Carolina - Tier 2</v>
      </c>
      <c r="AN2533" t="str">
        <f t="shared" si="80"/>
        <v>Midland, Town Of  - Tier 2</v>
      </c>
    </row>
    <row r="2534" spans="1:40" x14ac:dyDescent="0.3">
      <c r="A2534">
        <v>4</v>
      </c>
      <c r="B2534" t="s">
        <v>39</v>
      </c>
      <c r="C2534" t="s">
        <v>5345</v>
      </c>
      <c r="D2534" t="s">
        <v>8187</v>
      </c>
      <c r="E2534" t="s">
        <v>3028</v>
      </c>
      <c r="F2534" s="12">
        <v>179.87598825486282</v>
      </c>
      <c r="G2534" s="12">
        <v>539.70501257610533</v>
      </c>
      <c r="H2534" s="12">
        <v>190.05217418273133</v>
      </c>
      <c r="I2534">
        <v>0</v>
      </c>
      <c r="J2534" s="15">
        <v>9.3185333903827799E-2</v>
      </c>
      <c r="K2534" s="15">
        <v>0.90681466609617212</v>
      </c>
      <c r="L2534" s="58">
        <v>1.21532</v>
      </c>
      <c r="M2534">
        <v>28</v>
      </c>
      <c r="N2534">
        <v>0</v>
      </c>
      <c r="O2534" s="12">
        <v>9</v>
      </c>
      <c r="P2534" s="12">
        <v>1</v>
      </c>
      <c r="Q2534" s="12">
        <v>0</v>
      </c>
      <c r="R2534" s="12">
        <v>0</v>
      </c>
      <c r="S2534" s="12">
        <v>17.71007531036626</v>
      </c>
      <c r="T2534" s="12">
        <v>393.51079746553307</v>
      </c>
      <c r="U2534" s="12">
        <v>213.63480921067026</v>
      </c>
      <c r="V2534" s="12">
        <v>146.19421511057226</v>
      </c>
      <c r="W2534" s="59">
        <v>2.4984019803039816E-5</v>
      </c>
      <c r="X2534" s="59">
        <v>2.3860450451218161E-4</v>
      </c>
      <c r="Y2534" s="59">
        <v>0</v>
      </c>
      <c r="Z2534" s="59">
        <v>1.6254881856924259E-3</v>
      </c>
      <c r="AA2534" s="59">
        <v>5.3083100893586599E-4</v>
      </c>
      <c r="AB2534" s="59">
        <v>0</v>
      </c>
      <c r="AC2534" s="59">
        <v>0</v>
      </c>
      <c r="AD2534" s="59">
        <v>4.0369895628995561E-5</v>
      </c>
      <c r="AE2534" s="59">
        <v>4.1952677315122168E-5</v>
      </c>
      <c r="AF2534" s="59">
        <v>5.4163312673034412E-5</v>
      </c>
      <c r="AG2534" s="59">
        <v>5.946577267424925E-5</v>
      </c>
      <c r="AH2534" s="18">
        <v>2.3780539793044674E-4</v>
      </c>
      <c r="AI2534" s="12">
        <v>533</v>
      </c>
      <c r="AJ2534" s="17">
        <v>10</v>
      </c>
      <c r="AK2534" s="18">
        <v>0.99954514425865093</v>
      </c>
      <c r="AL2534" t="str">
        <f>IF(AK2534&lt;='CAV Tier 1 Analysis'!$A$5,"Tier 1", "Tier 2")</f>
        <v>Tier 2</v>
      </c>
      <c r="AM2534" t="str">
        <f t="shared" si="79"/>
        <v>North Carolina - Tier 2</v>
      </c>
      <c r="AN2534" t="str">
        <f t="shared" si="80"/>
        <v>Richlands, Town Of - Tier 2</v>
      </c>
    </row>
    <row r="2535" spans="1:40" x14ac:dyDescent="0.3">
      <c r="A2535">
        <v>4</v>
      </c>
      <c r="B2535" t="s">
        <v>39</v>
      </c>
      <c r="C2535" t="s">
        <v>5429</v>
      </c>
      <c r="D2535" t="s">
        <v>8289</v>
      </c>
      <c r="E2535" t="s">
        <v>1566</v>
      </c>
      <c r="F2535" s="12">
        <v>226.00340818452241</v>
      </c>
      <c r="G2535" s="12">
        <v>587.44380127732654</v>
      </c>
      <c r="H2535" s="12">
        <v>192.07959195660118</v>
      </c>
      <c r="I2535">
        <v>0</v>
      </c>
      <c r="J2535" s="15">
        <v>0</v>
      </c>
      <c r="K2535" s="15">
        <v>0.99999999999999978</v>
      </c>
      <c r="L2535" s="58">
        <v>2.0532399999999997</v>
      </c>
      <c r="M2535">
        <v>0</v>
      </c>
      <c r="N2535">
        <v>0</v>
      </c>
      <c r="O2535" s="12">
        <v>10</v>
      </c>
      <c r="P2535" s="12">
        <v>1</v>
      </c>
      <c r="Q2535" s="12"/>
      <c r="R2535" s="12">
        <v>0</v>
      </c>
      <c r="S2535" s="12">
        <v>0</v>
      </c>
      <c r="T2535" s="12">
        <v>476.63410095439235</v>
      </c>
      <c r="U2535" s="12">
        <v>250.63069276986994</v>
      </c>
      <c r="V2535" s="12">
        <v>110.80970032293419</v>
      </c>
      <c r="W2535" s="59">
        <v>4.2209614603884958E-5</v>
      </c>
      <c r="X2535" s="59">
        <v>0</v>
      </c>
      <c r="Y2535" s="59">
        <v>0</v>
      </c>
      <c r="Z2535" s="59">
        <v>1.8060979841026954E-3</v>
      </c>
      <c r="AA2535" s="59">
        <v>5.3083100893586599E-4</v>
      </c>
      <c r="AB2535" s="59">
        <v>0</v>
      </c>
      <c r="AC2535" s="59">
        <v>0</v>
      </c>
      <c r="AD2535" s="59">
        <v>0</v>
      </c>
      <c r="AE2535" s="59">
        <v>5.0814556458198352E-5</v>
      </c>
      <c r="AF2535" s="59">
        <v>6.3542962067417941E-5</v>
      </c>
      <c r="AG2535" s="59">
        <v>4.5072812522174602E-5</v>
      </c>
      <c r="AH2535" s="18">
        <v>2.3077899442638521E-4</v>
      </c>
      <c r="AI2535" s="12">
        <v>534</v>
      </c>
      <c r="AJ2535" s="17">
        <v>10</v>
      </c>
      <c r="AK2535" s="18">
        <v>0.99977592325307729</v>
      </c>
      <c r="AL2535" t="str">
        <f>IF(AK2535&lt;='CAV Tier 1 Analysis'!$A$5,"Tier 1", "Tier 2")</f>
        <v>Tier 2</v>
      </c>
      <c r="AM2535" t="str">
        <f t="shared" si="79"/>
        <v>North Carolina - Tier 2</v>
      </c>
      <c r="AN2535" t="str">
        <f t="shared" si="80"/>
        <v>Marshville, Town Of - Tier 2</v>
      </c>
    </row>
    <row r="2536" spans="1:40" x14ac:dyDescent="0.3">
      <c r="A2536">
        <v>4</v>
      </c>
      <c r="B2536" t="s">
        <v>39</v>
      </c>
      <c r="C2536" t="s">
        <v>5144</v>
      </c>
      <c r="D2536" t="s">
        <v>7913</v>
      </c>
      <c r="E2536" t="s">
        <v>3072</v>
      </c>
      <c r="F2536" s="12">
        <v>353.83615941145001</v>
      </c>
      <c r="G2536" s="12">
        <v>345.14748486768514</v>
      </c>
      <c r="H2536" s="12">
        <v>110.88705853639776</v>
      </c>
      <c r="I2536">
        <v>0</v>
      </c>
      <c r="J2536" s="15">
        <v>0</v>
      </c>
      <c r="K2536" s="15">
        <v>1</v>
      </c>
      <c r="L2536" s="58">
        <v>3.2145999999999999</v>
      </c>
      <c r="M2536">
        <v>1</v>
      </c>
      <c r="N2536">
        <v>0</v>
      </c>
      <c r="O2536" s="12">
        <v>10</v>
      </c>
      <c r="P2536" s="12">
        <v>1</v>
      </c>
      <c r="Q2536" s="12">
        <v>0</v>
      </c>
      <c r="R2536" s="12">
        <v>0</v>
      </c>
      <c r="S2536" s="12">
        <v>0</v>
      </c>
      <c r="T2536" s="12">
        <v>290.13225900403296</v>
      </c>
      <c r="U2536" s="12">
        <v>0</v>
      </c>
      <c r="V2536" s="12">
        <v>55.015225863652176</v>
      </c>
      <c r="W2536" s="59">
        <v>6.6084348203643314E-5</v>
      </c>
      <c r="X2536" s="59">
        <v>8.5215894468636288E-6</v>
      </c>
      <c r="Y2536" s="59">
        <v>0</v>
      </c>
      <c r="Z2536" s="59">
        <v>1.8060979841026954E-3</v>
      </c>
      <c r="AA2536" s="59">
        <v>5.3083100893586599E-4</v>
      </c>
      <c r="AB2536" s="59">
        <v>0</v>
      </c>
      <c r="AC2536" s="59">
        <v>0</v>
      </c>
      <c r="AD2536" s="59">
        <v>0</v>
      </c>
      <c r="AE2536" s="59">
        <v>3.0931362288145988E-5</v>
      </c>
      <c r="AF2536" s="59">
        <v>0</v>
      </c>
      <c r="AG2536" s="59">
        <v>2.2377923178123298E-5</v>
      </c>
      <c r="AH2536" s="18">
        <v>2.2407674692321254E-4</v>
      </c>
      <c r="AI2536" s="12">
        <v>535</v>
      </c>
      <c r="AJ2536" s="17">
        <v>10</v>
      </c>
      <c r="AK2536" s="18">
        <v>1.0000000000000004</v>
      </c>
      <c r="AL2536" t="str">
        <f>IF(AK2536&lt;='CAV Tier 1 Analysis'!$A$5,"Tier 1", "Tier 2")</f>
        <v>Tier 2</v>
      </c>
      <c r="AM2536" t="str">
        <f t="shared" si="79"/>
        <v>North Carolina - Tier 2</v>
      </c>
      <c r="AN2536" t="str">
        <f t="shared" si="80"/>
        <v>Fairview, Town Of  - Tier 2</v>
      </c>
    </row>
    <row r="2537" spans="1:40" x14ac:dyDescent="0.3">
      <c r="A2537">
        <v>4</v>
      </c>
      <c r="B2537" t="s">
        <v>51</v>
      </c>
      <c r="C2537" t="s">
        <v>5604</v>
      </c>
      <c r="D2537" t="s">
        <v>8508</v>
      </c>
      <c r="E2537" t="s">
        <v>52</v>
      </c>
      <c r="F2537" s="12">
        <v>96865.483464699209</v>
      </c>
      <c r="G2537" s="12">
        <v>339073.32507845241</v>
      </c>
      <c r="H2537" s="12">
        <v>139168.25004026227</v>
      </c>
      <c r="I2537">
        <v>2689</v>
      </c>
      <c r="J2537" s="15">
        <v>8.5030581193993426E-2</v>
      </c>
      <c r="K2537" s="15">
        <v>0.91496941789148334</v>
      </c>
      <c r="L2537" s="58">
        <v>1093.4677700000004</v>
      </c>
      <c r="M2537">
        <v>12857</v>
      </c>
      <c r="N2537">
        <v>426</v>
      </c>
      <c r="O2537" s="12">
        <v>11.713235294117647</v>
      </c>
      <c r="P2537" s="12">
        <v>1.2720588235294117</v>
      </c>
      <c r="Q2537" s="12">
        <v>231</v>
      </c>
      <c r="R2537" s="12">
        <v>2460.3527647101987</v>
      </c>
      <c r="S2537" s="12">
        <v>11833.557184674501</v>
      </c>
      <c r="T2537" s="12">
        <v>221011.13213249715</v>
      </c>
      <c r="U2537" s="12">
        <v>124145.64866779794</v>
      </c>
      <c r="V2537" s="12">
        <v>118062.19294595526</v>
      </c>
      <c r="W2537" s="59">
        <v>3.6742035487467524E-2</v>
      </c>
      <c r="X2537" s="59">
        <v>9.1893475899136601E-2</v>
      </c>
      <c r="Y2537" s="59">
        <v>0.13724226804123713</v>
      </c>
      <c r="Z2537" s="59">
        <v>8.8296986045321973E-3</v>
      </c>
      <c r="AA2537" s="59">
        <v>1.4135867641255108E-3</v>
      </c>
      <c r="AB2537" s="59">
        <v>0.10428893905191873</v>
      </c>
      <c r="AC2537" s="59">
        <v>0.18075730004229432</v>
      </c>
      <c r="AD2537" s="59">
        <v>4.4770033581578647E-2</v>
      </c>
      <c r="AE2537" s="59">
        <v>4.898502789864758E-2</v>
      </c>
      <c r="AF2537" s="59">
        <v>7.5122730288569584E-2</v>
      </c>
      <c r="AG2537" s="59">
        <v>0.11370657526928785</v>
      </c>
      <c r="AH2537" s="18">
        <v>7.6704697357163232E-2</v>
      </c>
      <c r="AI2537" s="12">
        <v>1</v>
      </c>
      <c r="AJ2537" s="17">
        <v>1</v>
      </c>
      <c r="AK2537" s="18">
        <v>7.6704697357163246E-2</v>
      </c>
      <c r="AL2537" t="str">
        <f>IF(AK2537&lt;='CAV Tier 1 Analysis'!$A$5,"Tier 1", "Tier 2")</f>
        <v>Tier 2</v>
      </c>
      <c r="AM2537" t="str">
        <f t="shared" si="79"/>
        <v>South Carolina - Tier 2</v>
      </c>
      <c r="AN2537" t="str">
        <f t="shared" si="80"/>
        <v>Horry County * - Tier 2</v>
      </c>
    </row>
    <row r="2538" spans="1:40" x14ac:dyDescent="0.3">
      <c r="A2538">
        <v>4</v>
      </c>
      <c r="B2538" t="s">
        <v>51</v>
      </c>
      <c r="C2538" t="s">
        <v>3542</v>
      </c>
      <c r="D2538" t="s">
        <v>8632</v>
      </c>
      <c r="E2538" t="s">
        <v>53</v>
      </c>
      <c r="F2538" s="12">
        <v>23894.914487304159</v>
      </c>
      <c r="G2538" s="12">
        <v>155153.71188886985</v>
      </c>
      <c r="H2538" s="12">
        <v>56735.72729928761</v>
      </c>
      <c r="I2538">
        <v>4640</v>
      </c>
      <c r="J2538" s="15">
        <v>0.66311280395808758</v>
      </c>
      <c r="K2538" s="15">
        <v>0.33688719604191231</v>
      </c>
      <c r="L2538" s="58">
        <v>112.90907000000001</v>
      </c>
      <c r="M2538">
        <v>20121</v>
      </c>
      <c r="N2538">
        <v>509</v>
      </c>
      <c r="O2538" s="12">
        <v>8.9749999999999996</v>
      </c>
      <c r="P2538" s="12">
        <v>1</v>
      </c>
      <c r="Q2538" s="12">
        <v>246</v>
      </c>
      <c r="R2538" s="12">
        <v>1563.156589634473</v>
      </c>
      <c r="S2538" s="12">
        <v>37622.187214032019</v>
      </c>
      <c r="T2538" s="12">
        <v>116912.53870530936</v>
      </c>
      <c r="U2538" s="12">
        <v>93017.624218005192</v>
      </c>
      <c r="V2538" s="12">
        <v>38241.173183560488</v>
      </c>
      <c r="W2538" s="59">
        <v>3.7939015402319132E-3</v>
      </c>
      <c r="X2538" s="59">
        <v>0.14381182457544742</v>
      </c>
      <c r="Y2538" s="59">
        <v>0.1639819587628866</v>
      </c>
      <c r="Z2538" s="59">
        <v>6.765555628808536E-3</v>
      </c>
      <c r="AA2538" s="59">
        <v>1.1112589590813262E-3</v>
      </c>
      <c r="AB2538" s="59">
        <v>0.11106094808126411</v>
      </c>
      <c r="AC2538" s="59">
        <v>0.11484205384626194</v>
      </c>
      <c r="AD2538" s="59">
        <v>0.14233645544604542</v>
      </c>
      <c r="AE2538" s="59">
        <v>2.5912558860374295E-2</v>
      </c>
      <c r="AF2538" s="59">
        <v>5.628661150187593E-2</v>
      </c>
      <c r="AG2538" s="59">
        <v>3.6830358038266155E-2</v>
      </c>
      <c r="AH2538" s="18">
        <v>7.3339407749140328E-2</v>
      </c>
      <c r="AI2538" s="12">
        <v>2</v>
      </c>
      <c r="AJ2538" s="17">
        <v>1</v>
      </c>
      <c r="AK2538" s="18">
        <v>0.15004410510630356</v>
      </c>
      <c r="AL2538" t="str">
        <f>IF(AK2538&lt;='CAV Tier 1 Analysis'!$A$5,"Tier 1", "Tier 2")</f>
        <v>Tier 2</v>
      </c>
      <c r="AM2538" t="str">
        <f t="shared" si="79"/>
        <v>South Carolina - Tier 2</v>
      </c>
      <c r="AN2538" t="str">
        <f t="shared" si="80"/>
        <v>Charleston, City Of - Tier 2</v>
      </c>
    </row>
    <row r="2539" spans="1:40" x14ac:dyDescent="0.3">
      <c r="A2539">
        <v>4</v>
      </c>
      <c r="B2539" t="s">
        <v>51</v>
      </c>
      <c r="C2539" t="s">
        <v>5595</v>
      </c>
      <c r="D2539" t="s">
        <v>8492</v>
      </c>
      <c r="E2539" t="s">
        <v>102</v>
      </c>
      <c r="F2539" s="12">
        <v>41941.073772793905</v>
      </c>
      <c r="G2539" s="12">
        <v>59855.730162895037</v>
      </c>
      <c r="H2539" s="12">
        <v>30053.823136631439</v>
      </c>
      <c r="I2539">
        <v>2061</v>
      </c>
      <c r="J2539" s="15">
        <v>0.22846409792970879</v>
      </c>
      <c r="K2539" s="15">
        <v>0.77153590207029032</v>
      </c>
      <c r="L2539" s="58">
        <v>836.78140999999971</v>
      </c>
      <c r="M2539">
        <v>6118</v>
      </c>
      <c r="N2539">
        <v>480</v>
      </c>
      <c r="O2539" s="12">
        <v>9.4230769230769234</v>
      </c>
      <c r="P2539" s="12">
        <v>1.8076923076923077</v>
      </c>
      <c r="Q2539" s="12">
        <v>374</v>
      </c>
      <c r="R2539" s="12">
        <v>1590.1354941668683</v>
      </c>
      <c r="S2539" s="12">
        <v>6866.219592249513</v>
      </c>
      <c r="T2539" s="12">
        <v>52793.293725024356</v>
      </c>
      <c r="U2539" s="12">
        <v>10852.219952230451</v>
      </c>
      <c r="V2539" s="12">
        <v>7062.4364378706814</v>
      </c>
      <c r="W2539" s="59">
        <v>2.8117017350655978E-2</v>
      </c>
      <c r="X2539" s="59">
        <v>4.3727485848247469E-2</v>
      </c>
      <c r="Y2539" s="59">
        <v>0.15463917525773196</v>
      </c>
      <c r="Z2539" s="59">
        <v>7.1033260298182625E-3</v>
      </c>
      <c r="AA2539" s="59">
        <v>2.0088142721854745E-3</v>
      </c>
      <c r="AB2539" s="59">
        <v>0.16884875846501129</v>
      </c>
      <c r="AC2539" s="59">
        <v>0.11682414113525644</v>
      </c>
      <c r="AD2539" s="59">
        <v>2.5977047892379753E-2</v>
      </c>
      <c r="AE2539" s="59">
        <v>1.1701134422638253E-2</v>
      </c>
      <c r="AF2539" s="59">
        <v>6.5668704562104286E-3</v>
      </c>
      <c r="AG2539" s="59">
        <v>6.8018850096652874E-3</v>
      </c>
      <c r="AH2539" s="18">
        <v>5.2028696012709139E-2</v>
      </c>
      <c r="AI2539" s="12">
        <v>3</v>
      </c>
      <c r="AJ2539" s="17">
        <v>1</v>
      </c>
      <c r="AK2539" s="18">
        <v>0.20207280111901271</v>
      </c>
      <c r="AL2539" t="str">
        <f>IF(AK2539&lt;='CAV Tier 1 Analysis'!$A$5,"Tier 1", "Tier 2")</f>
        <v>Tier 2</v>
      </c>
      <c r="AM2539" t="str">
        <f t="shared" si="79"/>
        <v>South Carolina - Tier 2</v>
      </c>
      <c r="AN2539" t="str">
        <f t="shared" si="80"/>
        <v>Georgetown County * - Tier 2</v>
      </c>
    </row>
    <row r="2540" spans="1:40" x14ac:dyDescent="0.3">
      <c r="A2540">
        <v>4</v>
      </c>
      <c r="B2540" t="s">
        <v>51</v>
      </c>
      <c r="C2540" t="s">
        <v>5608</v>
      </c>
      <c r="D2540" t="s">
        <v>8513</v>
      </c>
      <c r="E2540" t="s">
        <v>116</v>
      </c>
      <c r="F2540" s="12">
        <v>1214.6945983338962</v>
      </c>
      <c r="G2540" s="12">
        <v>14037.593155361863</v>
      </c>
      <c r="H2540" s="12">
        <v>20439.458697159353</v>
      </c>
      <c r="I2540">
        <v>3173</v>
      </c>
      <c r="J2540" s="15">
        <v>0.27667674531415853</v>
      </c>
      <c r="K2540" s="15">
        <v>0.7233232546858418</v>
      </c>
      <c r="L2540" s="58">
        <v>13.70885</v>
      </c>
      <c r="M2540">
        <v>4762</v>
      </c>
      <c r="N2540">
        <v>485</v>
      </c>
      <c r="O2540" s="12">
        <v>12</v>
      </c>
      <c r="P2540" s="12">
        <v>1</v>
      </c>
      <c r="Q2540" s="12">
        <v>141</v>
      </c>
      <c r="R2540" s="12">
        <v>2295.1046871181761</v>
      </c>
      <c r="S2540" s="12">
        <v>5655.1229083132212</v>
      </c>
      <c r="T2540" s="12">
        <v>11310.341276842135</v>
      </c>
      <c r="U2540" s="12">
        <v>10095.646678508239</v>
      </c>
      <c r="V2540" s="12">
        <v>2727.2518785197281</v>
      </c>
      <c r="W2540" s="59">
        <v>4.6063639643660387E-4</v>
      </c>
      <c r="X2540" s="59">
        <v>3.4035679570015437E-2</v>
      </c>
      <c r="Y2540" s="59">
        <v>0.15625</v>
      </c>
      <c r="Z2540" s="59">
        <v>9.0458682502175414E-3</v>
      </c>
      <c r="AA2540" s="59">
        <v>1.1112589590813262E-3</v>
      </c>
      <c r="AB2540" s="59">
        <v>6.3656884875846503E-2</v>
      </c>
      <c r="AC2540" s="59">
        <v>0.16861684735146576</v>
      </c>
      <c r="AD2540" s="59">
        <v>2.1395091819138554E-2</v>
      </c>
      <c r="AE2540" s="59">
        <v>2.5068302109650716E-3</v>
      </c>
      <c r="AF2540" s="59">
        <v>6.109054571438976E-3</v>
      </c>
      <c r="AG2540" s="59">
        <v>2.6266365486296368E-3</v>
      </c>
      <c r="AH2540" s="18">
        <v>4.2346798959385042E-2</v>
      </c>
      <c r="AI2540" s="12">
        <v>4</v>
      </c>
      <c r="AJ2540" s="17">
        <v>1</v>
      </c>
      <c r="AK2540" s="18">
        <v>0.24441960007839775</v>
      </c>
      <c r="AL2540" t="str">
        <f>IF(AK2540&lt;='CAV Tier 1 Analysis'!$A$5,"Tier 1", "Tier 2")</f>
        <v>Tier 2</v>
      </c>
      <c r="AM2540" t="str">
        <f t="shared" si="79"/>
        <v>South Carolina - Tier 2</v>
      </c>
      <c r="AN2540" t="str">
        <f t="shared" si="80"/>
        <v>North Myrtle Beach, City Of - Tier 2</v>
      </c>
    </row>
    <row r="2541" spans="1:40" x14ac:dyDescent="0.3">
      <c r="A2541">
        <v>4</v>
      </c>
      <c r="B2541" t="s">
        <v>51</v>
      </c>
      <c r="C2541" t="s">
        <v>5696</v>
      </c>
      <c r="D2541" t="s">
        <v>8633</v>
      </c>
      <c r="E2541" t="s">
        <v>101</v>
      </c>
      <c r="F2541" s="12">
        <v>197454.51767259743</v>
      </c>
      <c r="G2541" s="12">
        <v>139465.9174018325</v>
      </c>
      <c r="H2541" s="12">
        <v>43483.159214500534</v>
      </c>
      <c r="I2541">
        <v>1682</v>
      </c>
      <c r="J2541" s="15">
        <v>0.52651489281127684</v>
      </c>
      <c r="K2541" s="15">
        <v>0.4734851057679238</v>
      </c>
      <c r="L2541" s="58">
        <v>703.82916999999964</v>
      </c>
      <c r="M2541">
        <v>10083</v>
      </c>
      <c r="N2541">
        <v>79</v>
      </c>
      <c r="O2541" s="12">
        <v>8.6965517241379313</v>
      </c>
      <c r="P2541" s="12">
        <v>1.0827586206896551</v>
      </c>
      <c r="Q2541" s="12">
        <v>166</v>
      </c>
      <c r="R2541" s="12">
        <v>796.40194790164787</v>
      </c>
      <c r="S2541" s="12">
        <v>22894.530912918435</v>
      </c>
      <c r="T2541" s="12">
        <v>94922.234028585459</v>
      </c>
      <c r="U2541" s="12">
        <v>0</v>
      </c>
      <c r="V2541" s="12">
        <v>44543.68337324704</v>
      </c>
      <c r="W2541" s="59">
        <v>2.3649637465999386E-2</v>
      </c>
      <c r="X2541" s="59">
        <v>7.2066727657384644E-2</v>
      </c>
      <c r="Y2541" s="59">
        <v>2.5451030927835051E-2</v>
      </c>
      <c r="Z2541" s="59">
        <v>6.5556550939794948E-3</v>
      </c>
      <c r="AA2541" s="59">
        <v>1.2032252177639187E-3</v>
      </c>
      <c r="AB2541" s="59">
        <v>7.4943566591422123E-2</v>
      </c>
      <c r="AC2541" s="59">
        <v>5.8510091689263168E-2</v>
      </c>
      <c r="AD2541" s="59">
        <v>8.6617143248633635E-2</v>
      </c>
      <c r="AE2541" s="59">
        <v>2.1038615734996807E-2</v>
      </c>
      <c r="AF2541" s="59">
        <v>0</v>
      </c>
      <c r="AG2541" s="59">
        <v>4.2900352431789739E-2</v>
      </c>
      <c r="AH2541" s="18">
        <v>3.7539640550824364E-2</v>
      </c>
      <c r="AI2541" s="12">
        <v>5</v>
      </c>
      <c r="AJ2541" s="17">
        <v>1</v>
      </c>
      <c r="AK2541" s="18">
        <v>0.28195924062922212</v>
      </c>
      <c r="AL2541" t="str">
        <f>IF(AK2541&lt;='CAV Tier 1 Analysis'!$A$5,"Tier 1", "Tier 2")</f>
        <v>Tier 2</v>
      </c>
      <c r="AM2541" t="str">
        <f t="shared" si="79"/>
        <v>South Carolina - Tier 2</v>
      </c>
      <c r="AN2541" t="str">
        <f t="shared" si="80"/>
        <v>Charleston County* - Tier 2</v>
      </c>
    </row>
    <row r="2542" spans="1:40" x14ac:dyDescent="0.3">
      <c r="A2542">
        <v>4</v>
      </c>
      <c r="B2542" t="s">
        <v>51</v>
      </c>
      <c r="C2542" t="s">
        <v>5138</v>
      </c>
      <c r="D2542" t="s">
        <v>8447</v>
      </c>
      <c r="E2542" t="s">
        <v>86</v>
      </c>
      <c r="F2542" s="12">
        <v>54122.981419957694</v>
      </c>
      <c r="G2542" s="12">
        <v>137583.9080928968</v>
      </c>
      <c r="H2542" s="12">
        <v>47011.840975036102</v>
      </c>
      <c r="I2542">
        <v>273</v>
      </c>
      <c r="J2542" s="15">
        <v>0.67797198655353286</v>
      </c>
      <c r="K2542" s="15">
        <v>0.32202801344646664</v>
      </c>
      <c r="L2542" s="58">
        <v>509.55243999999999</v>
      </c>
      <c r="M2542">
        <v>18414</v>
      </c>
      <c r="N2542">
        <v>18</v>
      </c>
      <c r="O2542" s="12">
        <v>3.0392156862745097</v>
      </c>
      <c r="P2542" s="12">
        <v>1.8823529411764706</v>
      </c>
      <c r="Q2542" s="12">
        <v>22</v>
      </c>
      <c r="R2542" s="12">
        <v>87.913647670885396</v>
      </c>
      <c r="S2542" s="12">
        <v>31872.711217384003</v>
      </c>
      <c r="T2542" s="12">
        <v>96562.118213299196</v>
      </c>
      <c r="U2542" s="12">
        <v>42439.136793341502</v>
      </c>
      <c r="V2542" s="12">
        <v>41021.789879597607</v>
      </c>
      <c r="W2542" s="59">
        <v>1.7121669560691E-2</v>
      </c>
      <c r="X2542" s="59">
        <v>0.13161129853050488</v>
      </c>
      <c r="Y2542" s="59">
        <v>5.7989690721649487E-3</v>
      </c>
      <c r="Z2542" s="59">
        <v>2.291028723502809E-3</v>
      </c>
      <c r="AA2542" s="59">
        <v>2.0917815700354377E-3</v>
      </c>
      <c r="AB2542" s="59">
        <v>9.9322799097065467E-3</v>
      </c>
      <c r="AC2542" s="59">
        <v>6.4588435519451074E-3</v>
      </c>
      <c r="AD2542" s="59">
        <v>0.12058439649797414</v>
      </c>
      <c r="AE2542" s="59">
        <v>2.1402080560336895E-2</v>
      </c>
      <c r="AF2542" s="59">
        <v>2.568067315461919E-2</v>
      </c>
      <c r="AG2542" s="59">
        <v>3.9508390639165891E-2</v>
      </c>
      <c r="AH2542" s="18">
        <v>3.4771037433695168E-2</v>
      </c>
      <c r="AI2542" s="12">
        <v>6</v>
      </c>
      <c r="AJ2542" s="17">
        <v>1</v>
      </c>
      <c r="AK2542" s="18">
        <v>0.31673027806291731</v>
      </c>
      <c r="AL2542" t="str">
        <f>IF(AK2542&lt;='CAV Tier 1 Analysis'!$A$5,"Tier 1", "Tier 2")</f>
        <v>Tier 2</v>
      </c>
      <c r="AM2542" t="str">
        <f t="shared" si="79"/>
        <v>South Carolina - Tier 2</v>
      </c>
      <c r="AN2542" t="str">
        <f t="shared" si="80"/>
        <v>Beaufort County* - Tier 2</v>
      </c>
    </row>
    <row r="2543" spans="1:40" x14ac:dyDescent="0.3">
      <c r="A2543">
        <v>4</v>
      </c>
      <c r="B2543" t="s">
        <v>51</v>
      </c>
      <c r="C2543" t="s">
        <v>5596</v>
      </c>
      <c r="D2543" t="s">
        <v>8495</v>
      </c>
      <c r="E2543" t="s">
        <v>126</v>
      </c>
      <c r="F2543" s="12">
        <v>266188.89174603135</v>
      </c>
      <c r="G2543" s="12">
        <v>444662.57708994724</v>
      </c>
      <c r="H2543" s="12">
        <v>145819.63264434005</v>
      </c>
      <c r="I2543">
        <v>319</v>
      </c>
      <c r="J2543" s="15">
        <v>1.9509404449486994E-2</v>
      </c>
      <c r="K2543" s="15">
        <v>0.98049059555051099</v>
      </c>
      <c r="L2543" s="58">
        <v>735.56883999999991</v>
      </c>
      <c r="M2543">
        <v>578</v>
      </c>
      <c r="N2543">
        <v>105</v>
      </c>
      <c r="O2543" s="12">
        <v>3.9268292682926829</v>
      </c>
      <c r="P2543" s="12">
        <v>1.2682926829268293</v>
      </c>
      <c r="Q2543" s="12">
        <v>15</v>
      </c>
      <c r="R2543" s="12">
        <v>312.77649998061298</v>
      </c>
      <c r="S2543" s="12">
        <v>2844.8541899340466</v>
      </c>
      <c r="T2543" s="12">
        <v>345910.46137287357</v>
      </c>
      <c r="U2543" s="12">
        <v>79721.569626842218</v>
      </c>
      <c r="V2543" s="12">
        <v>98752.11571707367</v>
      </c>
      <c r="W2543" s="59">
        <v>2.4716134452463394E-2</v>
      </c>
      <c r="X2543" s="59">
        <v>4.1311681628452166E-3</v>
      </c>
      <c r="Y2543" s="59">
        <v>3.3827319587628864E-2</v>
      </c>
      <c r="Z2543" s="59">
        <v>2.960131683506147E-3</v>
      </c>
      <c r="AA2543" s="59">
        <v>1.4094016066397309E-3</v>
      </c>
      <c r="AB2543" s="59">
        <v>6.7720090293453723E-3</v>
      </c>
      <c r="AC2543" s="59">
        <v>2.297907701046021E-2</v>
      </c>
      <c r="AD2543" s="59">
        <v>1.0762969716577692E-2</v>
      </c>
      <c r="AE2543" s="59">
        <v>7.6667783370414133E-2</v>
      </c>
      <c r="AF2543" s="59">
        <v>4.824093343202409E-2</v>
      </c>
      <c r="AG2543" s="59">
        <v>9.5108896409581326E-2</v>
      </c>
      <c r="AH2543" s="18">
        <v>2.9779620405589655E-2</v>
      </c>
      <c r="AI2543" s="12">
        <v>7</v>
      </c>
      <c r="AJ2543" s="17">
        <v>1</v>
      </c>
      <c r="AK2543" s="18">
        <v>0.34650989846850699</v>
      </c>
      <c r="AL2543" t="str">
        <f>IF(AK2543&lt;='CAV Tier 1 Analysis'!$A$5,"Tier 1", "Tier 2")</f>
        <v>Tier 2</v>
      </c>
      <c r="AM2543" t="str">
        <f t="shared" si="79"/>
        <v>South Carolina - Tier 2</v>
      </c>
      <c r="AN2543" t="str">
        <f t="shared" si="80"/>
        <v>Greenville County * - Tier 2</v>
      </c>
    </row>
    <row r="2544" spans="1:40" x14ac:dyDescent="0.3">
      <c r="A2544">
        <v>4</v>
      </c>
      <c r="B2544" t="s">
        <v>51</v>
      </c>
      <c r="C2544" t="s">
        <v>5121</v>
      </c>
      <c r="D2544" t="s">
        <v>8637</v>
      </c>
      <c r="E2544" t="s">
        <v>110</v>
      </c>
      <c r="F2544" s="12">
        <v>13182.867806793925</v>
      </c>
      <c r="G2544" s="12">
        <v>72202.02171698396</v>
      </c>
      <c r="H2544" s="12">
        <v>24804.921478078002</v>
      </c>
      <c r="I2544">
        <v>1497</v>
      </c>
      <c r="J2544" s="15">
        <v>0.66967148015669642</v>
      </c>
      <c r="K2544" s="15">
        <v>0.33032851984330336</v>
      </c>
      <c r="L2544" s="58">
        <v>46.990160000000003</v>
      </c>
      <c r="M2544">
        <v>14118</v>
      </c>
      <c r="N2544">
        <v>76</v>
      </c>
      <c r="O2544" s="12">
        <v>8.9565217391304355</v>
      </c>
      <c r="P2544" s="12">
        <v>1</v>
      </c>
      <c r="Q2544" s="12">
        <v>74</v>
      </c>
      <c r="R2544" s="12">
        <v>494.50179420542514</v>
      </c>
      <c r="S2544" s="12">
        <v>16611.148481395125</v>
      </c>
      <c r="T2544" s="12">
        <v>54747.939657322262</v>
      </c>
      <c r="U2544" s="12">
        <v>41565.071850528337</v>
      </c>
      <c r="V2544" s="12">
        <v>17454.082059661698</v>
      </c>
      <c r="W2544" s="59">
        <v>1.5789346276587348E-3</v>
      </c>
      <c r="X2544" s="59">
        <v>0.10090628394991137</v>
      </c>
      <c r="Y2544" s="59">
        <v>2.4484536082474227E-2</v>
      </c>
      <c r="Z2544" s="59">
        <v>6.7516263026986007E-3</v>
      </c>
      <c r="AA2544" s="59">
        <v>1.1112589590813262E-3</v>
      </c>
      <c r="AB2544" s="59">
        <v>3.3408577878103835E-2</v>
      </c>
      <c r="AC2544" s="59">
        <v>3.6330078543501641E-2</v>
      </c>
      <c r="AD2544" s="59">
        <v>6.2845149918553847E-2</v>
      </c>
      <c r="AE2544" s="59">
        <v>1.2134363213431422E-2</v>
      </c>
      <c r="AF2544" s="59">
        <v>2.5151760980424886E-2</v>
      </c>
      <c r="AG2544" s="59">
        <v>1.6810156121543077E-2</v>
      </c>
      <c r="AH2544" s="18">
        <v>2.9228429688852996E-2</v>
      </c>
      <c r="AI2544" s="12">
        <v>8</v>
      </c>
      <c r="AJ2544" s="17">
        <v>1</v>
      </c>
      <c r="AK2544" s="18">
        <v>0.37573832815735997</v>
      </c>
      <c r="AL2544" t="str">
        <f>IF(AK2544&lt;='CAV Tier 1 Analysis'!$A$5,"Tier 1", "Tier 2")</f>
        <v>Tier 2</v>
      </c>
      <c r="AM2544" t="str">
        <f t="shared" si="79"/>
        <v>South Carolina - Tier 2</v>
      </c>
      <c r="AN2544" t="str">
        <f t="shared" si="80"/>
        <v>Mount Pleasant, Town Of - Tier 2</v>
      </c>
    </row>
    <row r="2545" spans="1:40" x14ac:dyDescent="0.3">
      <c r="A2545">
        <v>4</v>
      </c>
      <c r="B2545" t="s">
        <v>51</v>
      </c>
      <c r="C2545" t="s">
        <v>5687</v>
      </c>
      <c r="D2545" t="s">
        <v>8620</v>
      </c>
      <c r="E2545" t="s">
        <v>108</v>
      </c>
      <c r="F2545" s="12">
        <v>4573.9504529741071</v>
      </c>
      <c r="G2545" s="12">
        <v>54019.597431105431</v>
      </c>
      <c r="H2545" s="12">
        <v>30548.382253920034</v>
      </c>
      <c r="I2545">
        <v>751</v>
      </c>
      <c r="J2545" s="15">
        <v>0.7708268841943805</v>
      </c>
      <c r="K2545" s="15">
        <v>0.22917311580561942</v>
      </c>
      <c r="L2545" s="58">
        <v>43.029000000000003</v>
      </c>
      <c r="M2545">
        <v>16898</v>
      </c>
      <c r="N2545">
        <v>76</v>
      </c>
      <c r="O2545" s="12">
        <v>3</v>
      </c>
      <c r="P2545" s="12">
        <v>1</v>
      </c>
      <c r="Q2545" s="12">
        <v>4</v>
      </c>
      <c r="R2545" s="12">
        <v>172.10900997002017</v>
      </c>
      <c r="S2545" s="12">
        <v>23547.514309968086</v>
      </c>
      <c r="T2545" s="12">
        <v>39201.042060659456</v>
      </c>
      <c r="U2545" s="12">
        <v>34627.091607685346</v>
      </c>
      <c r="V2545" s="12">
        <v>14818.555370445974</v>
      </c>
      <c r="W2545" s="59">
        <v>1.4458341510973298E-3</v>
      </c>
      <c r="X2545" s="59">
        <v>0.12077591629023958</v>
      </c>
      <c r="Y2545" s="59">
        <v>2.4484536082474227E-2</v>
      </c>
      <c r="Z2545" s="59">
        <v>2.2614670625543854E-3</v>
      </c>
      <c r="AA2545" s="59">
        <v>1.1112589590813262E-3</v>
      </c>
      <c r="AB2545" s="59">
        <v>1.8058690744920992E-3</v>
      </c>
      <c r="AC2545" s="59">
        <v>1.2644511958348202E-2</v>
      </c>
      <c r="AD2545" s="59">
        <v>8.9087582877047905E-2</v>
      </c>
      <c r="AE2545" s="59">
        <v>8.6885403484845882E-3</v>
      </c>
      <c r="AF2545" s="59">
        <v>2.0953466282837854E-2</v>
      </c>
      <c r="AG2545" s="59">
        <v>1.4271860784282095E-2</v>
      </c>
      <c r="AH2545" s="18">
        <v>2.7048258533721784E-2</v>
      </c>
      <c r="AI2545" s="12">
        <v>9</v>
      </c>
      <c r="AJ2545" s="17">
        <v>1</v>
      </c>
      <c r="AK2545" s="18">
        <v>0.40278658669108175</v>
      </c>
      <c r="AL2545" t="str">
        <f>IF(AK2545&lt;='CAV Tier 1 Analysis'!$A$5,"Tier 1", "Tier 2")</f>
        <v>Tier 2</v>
      </c>
      <c r="AM2545" t="str">
        <f t="shared" si="79"/>
        <v>South Carolina - Tier 2</v>
      </c>
      <c r="AN2545" t="str">
        <f t="shared" si="80"/>
        <v>Hilton Head Island, Town Of - Tier 2</v>
      </c>
    </row>
    <row r="2546" spans="1:40" x14ac:dyDescent="0.3">
      <c r="A2546">
        <v>4</v>
      </c>
      <c r="B2546" t="s">
        <v>51</v>
      </c>
      <c r="C2546" t="s">
        <v>5699</v>
      </c>
      <c r="D2546" t="s">
        <v>8636</v>
      </c>
      <c r="E2546" t="s">
        <v>194</v>
      </c>
      <c r="F2546" s="12">
        <v>1195.9231434856054</v>
      </c>
      <c r="G2546" s="12">
        <v>5585.3787309954869</v>
      </c>
      <c r="H2546" s="12">
        <v>4356.7751915990302</v>
      </c>
      <c r="I2546">
        <v>2294</v>
      </c>
      <c r="J2546" s="15">
        <v>0.97659668363035423</v>
      </c>
      <c r="K2546" s="15">
        <v>2.3403316369645637E-2</v>
      </c>
      <c r="L2546" s="58">
        <v>4.2600800000000003</v>
      </c>
      <c r="M2546">
        <v>2909</v>
      </c>
      <c r="N2546">
        <v>66</v>
      </c>
      <c r="O2546" s="12">
        <v>9</v>
      </c>
      <c r="P2546" s="12">
        <v>1</v>
      </c>
      <c r="Q2546" s="12">
        <v>405</v>
      </c>
      <c r="R2546" s="12">
        <v>53.687207751967094</v>
      </c>
      <c r="S2546" s="12">
        <v>4254.8122034386142</v>
      </c>
      <c r="T2546" s="12">
        <v>4786.1070498583767</v>
      </c>
      <c r="U2546" s="12">
        <v>3590.1839063727712</v>
      </c>
      <c r="V2546" s="12">
        <v>799.27168113711014</v>
      </c>
      <c r="W2546" s="59">
        <v>1.4314460364885803E-4</v>
      </c>
      <c r="X2546" s="59">
        <v>2.0791640459717538E-2</v>
      </c>
      <c r="Y2546" s="59">
        <v>2.1262886597938145E-2</v>
      </c>
      <c r="Z2546" s="59">
        <v>6.7844011876631565E-3</v>
      </c>
      <c r="AA2546" s="59">
        <v>1.1112589590813262E-3</v>
      </c>
      <c r="AB2546" s="59">
        <v>0.18284424379232506</v>
      </c>
      <c r="AC2546" s="59">
        <v>3.9442940293963778E-3</v>
      </c>
      <c r="AD2546" s="59">
        <v>1.6097280154944136E-2</v>
      </c>
      <c r="AE2546" s="59">
        <v>1.0607953775951613E-3</v>
      </c>
      <c r="AF2546" s="59">
        <v>2.1724838540777896E-3</v>
      </c>
      <c r="AG2546" s="59">
        <v>7.6978449496893447E-4</v>
      </c>
      <c r="AH2546" s="18">
        <v>2.3362019410123325E-2</v>
      </c>
      <c r="AI2546" s="12">
        <v>10</v>
      </c>
      <c r="AJ2546" s="17">
        <v>1</v>
      </c>
      <c r="AK2546" s="18">
        <v>0.42614860610120509</v>
      </c>
      <c r="AL2546" t="str">
        <f>IF(AK2546&lt;='CAV Tier 1 Analysis'!$A$5,"Tier 1", "Tier 2")</f>
        <v>Tier 2</v>
      </c>
      <c r="AM2546" t="str">
        <f t="shared" si="79"/>
        <v>South Carolina - Tier 2</v>
      </c>
      <c r="AN2546" t="str">
        <f t="shared" si="80"/>
        <v>Isle Of Palms, City Of - Tier 2</v>
      </c>
    </row>
    <row r="2547" spans="1:40" x14ac:dyDescent="0.3">
      <c r="A2547">
        <v>4</v>
      </c>
      <c r="B2547" t="s">
        <v>51</v>
      </c>
      <c r="C2547" t="s">
        <v>5544</v>
      </c>
      <c r="D2547" t="s">
        <v>8563</v>
      </c>
      <c r="E2547" t="s">
        <v>141</v>
      </c>
      <c r="F2547" s="12">
        <v>220287.30171278119</v>
      </c>
      <c r="G2547" s="12">
        <v>339238.4042557599</v>
      </c>
      <c r="H2547" s="12">
        <v>103348.57269074753</v>
      </c>
      <c r="I2547">
        <v>71</v>
      </c>
      <c r="J2547" s="15">
        <v>5.375712099587486E-2</v>
      </c>
      <c r="K2547" s="15">
        <v>0.94624287741951507</v>
      </c>
      <c r="L2547" s="58">
        <v>631.07043999999985</v>
      </c>
      <c r="M2547">
        <v>1073</v>
      </c>
      <c r="N2547">
        <v>12</v>
      </c>
      <c r="O2547" s="12">
        <v>7.9615384615384617</v>
      </c>
      <c r="P2547" s="12">
        <v>1.5240384615384615</v>
      </c>
      <c r="Q2547" s="12">
        <v>2</v>
      </c>
      <c r="R2547" s="12">
        <v>67.183244296785574</v>
      </c>
      <c r="S2547" s="12">
        <v>5555.7217268874838</v>
      </c>
      <c r="T2547" s="12">
        <v>239875.16227293236</v>
      </c>
      <c r="U2547" s="12">
        <v>19587.860560151166</v>
      </c>
      <c r="V2547" s="12">
        <v>99363.241982827545</v>
      </c>
      <c r="W2547" s="59">
        <v>2.1204843103488764E-2</v>
      </c>
      <c r="X2547" s="59">
        <v>7.669106295385671E-3</v>
      </c>
      <c r="Y2547" s="59">
        <v>3.8659793814432991E-3</v>
      </c>
      <c r="Z2547" s="59">
        <v>6.0015856660097155E-3</v>
      </c>
      <c r="AA2547" s="59">
        <v>1.6936013943691366E-3</v>
      </c>
      <c r="AB2547" s="59">
        <v>9.0293453724604961E-4</v>
      </c>
      <c r="AC2547" s="59">
        <v>4.9358214079513263E-3</v>
      </c>
      <c r="AD2547" s="59">
        <v>2.1019026181306317E-2</v>
      </c>
      <c r="AE2547" s="59">
        <v>5.3166061830260444E-2</v>
      </c>
      <c r="AF2547" s="59">
        <v>1.185296127235135E-2</v>
      </c>
      <c r="AG2547" s="59">
        <v>9.5697476657008979E-2</v>
      </c>
      <c r="AH2547" s="18">
        <v>2.0728127066074641E-2</v>
      </c>
      <c r="AI2547" s="12">
        <v>11</v>
      </c>
      <c r="AJ2547" s="17">
        <v>1</v>
      </c>
      <c r="AK2547" s="18">
        <v>0.44687673316727972</v>
      </c>
      <c r="AL2547" t="str">
        <f>IF(AK2547&lt;='CAV Tier 1 Analysis'!$A$5,"Tier 1", "Tier 2")</f>
        <v>Tier 2</v>
      </c>
      <c r="AM2547" t="str">
        <f t="shared" si="79"/>
        <v>South Carolina - Tier 2</v>
      </c>
      <c r="AN2547" t="str">
        <f t="shared" si="80"/>
        <v>Richland County* - Tier 2</v>
      </c>
    </row>
    <row r="2548" spans="1:40" x14ac:dyDescent="0.3">
      <c r="A2548">
        <v>4</v>
      </c>
      <c r="B2548" t="s">
        <v>51</v>
      </c>
      <c r="C2548" t="s">
        <v>5607</v>
      </c>
      <c r="D2548" t="s">
        <v>8512</v>
      </c>
      <c r="E2548" t="s">
        <v>195</v>
      </c>
      <c r="F2548" s="12">
        <v>1489.6346779181204</v>
      </c>
      <c r="G2548" s="12">
        <v>29110.963311710908</v>
      </c>
      <c r="H2548" s="12">
        <v>16503.378918216462</v>
      </c>
      <c r="I2548">
        <v>1432</v>
      </c>
      <c r="J2548" s="15">
        <v>7.0167935516758775E-2</v>
      </c>
      <c r="K2548" s="15">
        <v>0.92983206448324174</v>
      </c>
      <c r="L2548" s="58">
        <v>16.811809999999998</v>
      </c>
      <c r="M2548">
        <v>2569</v>
      </c>
      <c r="N2548">
        <v>135</v>
      </c>
      <c r="O2548" s="12">
        <v>12</v>
      </c>
      <c r="P2548" s="12">
        <v>1</v>
      </c>
      <c r="Q2548" s="12">
        <v>49</v>
      </c>
      <c r="R2548" s="12">
        <v>1331.5195163400022</v>
      </c>
      <c r="S2548" s="12">
        <v>1158.0080277420489</v>
      </c>
      <c r="T2548" s="12">
        <v>22838.058409279849</v>
      </c>
      <c r="U2548" s="12">
        <v>21348.423731361727</v>
      </c>
      <c r="V2548" s="12">
        <v>6272.9049024310589</v>
      </c>
      <c r="W2548" s="59">
        <v>5.6490016128098706E-4</v>
      </c>
      <c r="X2548" s="59">
        <v>1.836154154039682E-2</v>
      </c>
      <c r="Y2548" s="59">
        <v>4.3492268041237112E-2</v>
      </c>
      <c r="Z2548" s="59">
        <v>9.0458682502175414E-3</v>
      </c>
      <c r="AA2548" s="59">
        <v>1.1112589590813262E-3</v>
      </c>
      <c r="AB2548" s="59">
        <v>2.2121896162528215E-2</v>
      </c>
      <c r="AC2548" s="59">
        <v>9.7824131636501332E-2</v>
      </c>
      <c r="AD2548" s="59">
        <v>4.3811051470551742E-3</v>
      </c>
      <c r="AE2548" s="59">
        <v>5.0618397251539207E-3</v>
      </c>
      <c r="AF2548" s="59">
        <v>1.291830922200644E-2</v>
      </c>
      <c r="AG2548" s="59">
        <v>6.0414813213902638E-3</v>
      </c>
      <c r="AH2548" s="18">
        <v>2.0084054560622646E-2</v>
      </c>
      <c r="AI2548" s="12">
        <v>12</v>
      </c>
      <c r="AJ2548" s="17">
        <v>1</v>
      </c>
      <c r="AK2548" s="18">
        <v>0.46696078772790234</v>
      </c>
      <c r="AL2548" t="str">
        <f>IF(AK2548&lt;='CAV Tier 1 Analysis'!$A$5,"Tier 1", "Tier 2")</f>
        <v>Tier 2</v>
      </c>
      <c r="AM2548" t="str">
        <f t="shared" si="79"/>
        <v>South Carolina - Tier 2</v>
      </c>
      <c r="AN2548" t="str">
        <f t="shared" si="80"/>
        <v>Myrtle Beach, City Of - Tier 2</v>
      </c>
    </row>
    <row r="2549" spans="1:40" x14ac:dyDescent="0.3">
      <c r="A2549">
        <v>4</v>
      </c>
      <c r="B2549" t="s">
        <v>51</v>
      </c>
      <c r="C2549" t="s">
        <v>5569</v>
      </c>
      <c r="D2549" t="s">
        <v>8459</v>
      </c>
      <c r="E2549" t="s">
        <v>175</v>
      </c>
      <c r="F2549" s="12">
        <v>16166.413126147867</v>
      </c>
      <c r="G2549" s="12">
        <v>128106.9207069062</v>
      </c>
      <c r="H2549" s="12">
        <v>44537.287970234414</v>
      </c>
      <c r="I2549">
        <v>385</v>
      </c>
      <c r="J2549" s="15">
        <v>0.20451960169740549</v>
      </c>
      <c r="K2549" s="15">
        <v>0.79548039830259432</v>
      </c>
      <c r="L2549" s="58">
        <v>62.820580000000021</v>
      </c>
      <c r="M2549">
        <v>2384</v>
      </c>
      <c r="N2549">
        <v>58</v>
      </c>
      <c r="O2549" s="12">
        <v>8.5301204819277103</v>
      </c>
      <c r="P2549" s="12">
        <v>1.072289156626506</v>
      </c>
      <c r="Q2549" s="12">
        <v>11</v>
      </c>
      <c r="R2549" s="12">
        <v>306.25995334649883</v>
      </c>
      <c r="S2549" s="12">
        <v>9108.7483963549912</v>
      </c>
      <c r="T2549" s="12">
        <v>99224.304531297894</v>
      </c>
      <c r="U2549" s="12">
        <v>83057.891405150032</v>
      </c>
      <c r="V2549" s="12">
        <v>28882.616175608302</v>
      </c>
      <c r="W2549" s="59">
        <v>2.1108587221581238E-3</v>
      </c>
      <c r="X2549" s="59">
        <v>1.7039281834295844E-2</v>
      </c>
      <c r="Y2549" s="59">
        <v>1.8685567010309278E-2</v>
      </c>
      <c r="Z2549" s="59">
        <v>6.4301955031666859E-3</v>
      </c>
      <c r="AA2549" s="59">
        <v>1.1915909320269645E-3</v>
      </c>
      <c r="AB2549" s="59">
        <v>4.9661399548532733E-3</v>
      </c>
      <c r="AC2549" s="59">
        <v>2.2500319089207025E-2</v>
      </c>
      <c r="AD2549" s="59">
        <v>3.4461233019526818E-2</v>
      </c>
      <c r="AE2549" s="59">
        <v>2.1992128988216012E-2</v>
      </c>
      <c r="AF2549" s="59">
        <v>5.0259800817206234E-2</v>
      </c>
      <c r="AG2549" s="59">
        <v>2.7817062246583226E-2</v>
      </c>
      <c r="AH2549" s="18">
        <v>1.8859470737959044E-2</v>
      </c>
      <c r="AI2549" s="12">
        <v>13</v>
      </c>
      <c r="AJ2549" s="17">
        <v>1</v>
      </c>
      <c r="AK2549" s="18">
        <v>0.48582025846586141</v>
      </c>
      <c r="AL2549" t="str">
        <f>IF(AK2549&lt;='CAV Tier 1 Analysis'!$A$5,"Tier 1", "Tier 2")</f>
        <v>Tier 2</v>
      </c>
      <c r="AM2549" t="str">
        <f t="shared" si="79"/>
        <v>South Carolina - Tier 2</v>
      </c>
      <c r="AN2549" t="str">
        <f t="shared" si="80"/>
        <v>North Charleston, City Of - Tier 2</v>
      </c>
    </row>
    <row r="2550" spans="1:40" x14ac:dyDescent="0.3">
      <c r="A2550">
        <v>4</v>
      </c>
      <c r="B2550" t="s">
        <v>51</v>
      </c>
      <c r="C2550" t="s">
        <v>5619</v>
      </c>
      <c r="D2550" t="s">
        <v>8531</v>
      </c>
      <c r="E2550" t="s">
        <v>183</v>
      </c>
      <c r="F2550" s="12">
        <v>129716.97138506376</v>
      </c>
      <c r="G2550" s="12">
        <v>236981.3903025472</v>
      </c>
      <c r="H2550" s="12">
        <v>86854.543797523409</v>
      </c>
      <c r="I2550">
        <v>132</v>
      </c>
      <c r="J2550" s="15">
        <v>9.9737241282721878E-2</v>
      </c>
      <c r="K2550" s="15">
        <v>0.90026275871727712</v>
      </c>
      <c r="L2550" s="58">
        <v>700.09094999999957</v>
      </c>
      <c r="M2550">
        <v>898</v>
      </c>
      <c r="N2550">
        <v>8</v>
      </c>
      <c r="O2550" s="12">
        <v>6.9573170731707314</v>
      </c>
      <c r="P2550" s="12">
        <v>2.3902439024390243</v>
      </c>
      <c r="Q2550" s="12">
        <v>1</v>
      </c>
      <c r="R2550" s="12">
        <v>118.83468415068057</v>
      </c>
      <c r="S2550" s="12">
        <v>8662.6325912343273</v>
      </c>
      <c r="T2550" s="12">
        <v>199310.15546933576</v>
      </c>
      <c r="U2550" s="12">
        <v>69593.184084271998</v>
      </c>
      <c r="V2550" s="12">
        <v>37671.234833211434</v>
      </c>
      <c r="W2550" s="59">
        <v>2.3524028083017789E-2</v>
      </c>
      <c r="X2550" s="59">
        <v>6.4183200869117728E-3</v>
      </c>
      <c r="Y2550" s="59">
        <v>2.5773195876288659E-3</v>
      </c>
      <c r="Z2550" s="59">
        <v>5.2445811349076292E-3</v>
      </c>
      <c r="AA2550" s="59">
        <v>2.6561799509748772E-3</v>
      </c>
      <c r="AB2550" s="59">
        <v>4.514672686230248E-4</v>
      </c>
      <c r="AC2550" s="59">
        <v>8.7305515560838591E-3</v>
      </c>
      <c r="AD2550" s="59">
        <v>3.2773437941104294E-2</v>
      </c>
      <c r="AE2550" s="59">
        <v>4.4175211592039208E-2</v>
      </c>
      <c r="AF2550" s="59">
        <v>4.2112067994225517E-2</v>
      </c>
      <c r="AG2550" s="59">
        <v>3.6281446178205383E-2</v>
      </c>
      <c r="AH2550" s="18">
        <v>1.8631328306702021E-2</v>
      </c>
      <c r="AI2550" s="12">
        <v>14</v>
      </c>
      <c r="AJ2550" s="17">
        <v>1</v>
      </c>
      <c r="AK2550" s="18">
        <v>0.50445158677256341</v>
      </c>
      <c r="AL2550" t="str">
        <f>IF(AK2550&lt;='CAV Tier 1 Analysis'!$A$5,"Tier 1", "Tier 2")</f>
        <v>Tier 2</v>
      </c>
      <c r="AM2550" t="str">
        <f t="shared" si="79"/>
        <v>South Carolina - Tier 2</v>
      </c>
      <c r="AN2550" t="str">
        <f t="shared" si="80"/>
        <v>Lexington County * - Tier 2</v>
      </c>
    </row>
    <row r="2551" spans="1:40" x14ac:dyDescent="0.3">
      <c r="A2551">
        <v>4</v>
      </c>
      <c r="B2551" t="s">
        <v>51</v>
      </c>
      <c r="C2551" t="s">
        <v>5562</v>
      </c>
      <c r="D2551" t="s">
        <v>8450</v>
      </c>
      <c r="E2551" t="s">
        <v>161</v>
      </c>
      <c r="F2551" s="12">
        <v>87566.730529716238</v>
      </c>
      <c r="G2551" s="12">
        <v>199685.14287094757</v>
      </c>
      <c r="H2551" s="12">
        <v>46531.595544110249</v>
      </c>
      <c r="I2551">
        <v>46</v>
      </c>
      <c r="J2551" s="15">
        <v>8.884215603197701E-2</v>
      </c>
      <c r="K2551" s="15">
        <v>0.91115784396802213</v>
      </c>
      <c r="L2551" s="58">
        <v>1133.7252999999994</v>
      </c>
      <c r="M2551">
        <v>1428</v>
      </c>
      <c r="N2551">
        <v>2</v>
      </c>
      <c r="O2551" s="12">
        <v>7.8780487804878048</v>
      </c>
      <c r="P2551" s="12">
        <v>1.7926829268292683</v>
      </c>
      <c r="Q2551" s="12">
        <v>3</v>
      </c>
      <c r="R2551" s="12">
        <v>41.913260822529018</v>
      </c>
      <c r="S2551" s="12">
        <v>4133.9672717466892</v>
      </c>
      <c r="T2551" s="12">
        <v>122865.26514757391</v>
      </c>
      <c r="U2551" s="12">
        <v>35298.534617857673</v>
      </c>
      <c r="V2551" s="12">
        <v>76819.877723373662</v>
      </c>
      <c r="W2551" s="59">
        <v>3.8094744398035382E-2</v>
      </c>
      <c r="X2551" s="59">
        <v>1.0206415461147006E-2</v>
      </c>
      <c r="Y2551" s="59">
        <v>6.4432989690721648E-4</v>
      </c>
      <c r="Z2551" s="59">
        <v>5.9386492780899719E-3</v>
      </c>
      <c r="AA2551" s="59">
        <v>1.992134963231158E-3</v>
      </c>
      <c r="AB2551" s="59">
        <v>1.3544018058690745E-3</v>
      </c>
      <c r="AC2551" s="59">
        <v>3.0792852028847986E-3</v>
      </c>
      <c r="AD2551" s="59">
        <v>1.5640086129041445E-2</v>
      </c>
      <c r="AE2551" s="59">
        <v>2.7231924396552507E-2</v>
      </c>
      <c r="AF2551" s="59">
        <v>2.135976833771128E-2</v>
      </c>
      <c r="AG2551" s="59">
        <v>7.3985795033714316E-2</v>
      </c>
      <c r="AH2551" s="18">
        <v>1.8138866809380375E-2</v>
      </c>
      <c r="AI2551" s="12">
        <v>15</v>
      </c>
      <c r="AJ2551" s="17">
        <v>1</v>
      </c>
      <c r="AK2551" s="18">
        <v>0.52259045358194378</v>
      </c>
      <c r="AL2551" t="str">
        <f>IF(AK2551&lt;='CAV Tier 1 Analysis'!$A$5,"Tier 1", "Tier 2")</f>
        <v>Tier 2</v>
      </c>
      <c r="AM2551" t="str">
        <f t="shared" si="79"/>
        <v>South Carolina - Tier 2</v>
      </c>
      <c r="AN2551" t="str">
        <f t="shared" si="80"/>
        <v>Berkeley County * - Tier 2</v>
      </c>
    </row>
    <row r="2552" spans="1:40" x14ac:dyDescent="0.3">
      <c r="A2552">
        <v>4</v>
      </c>
      <c r="B2552" t="s">
        <v>51</v>
      </c>
      <c r="C2552" t="s">
        <v>5658</v>
      </c>
      <c r="D2552" t="s">
        <v>8584</v>
      </c>
      <c r="E2552" t="s">
        <v>172</v>
      </c>
      <c r="F2552" s="12">
        <v>97815.211686653114</v>
      </c>
      <c r="G2552" s="12">
        <v>231577.65972684132</v>
      </c>
      <c r="H2552" s="12">
        <v>62409.751603266588</v>
      </c>
      <c r="I2552">
        <v>17</v>
      </c>
      <c r="J2552" s="15">
        <v>8.2254520819338608E-2</v>
      </c>
      <c r="K2552" s="15">
        <v>0.91774547918066096</v>
      </c>
      <c r="L2552" s="58">
        <v>637.87496999999985</v>
      </c>
      <c r="M2552">
        <v>203</v>
      </c>
      <c r="N2552">
        <v>2</v>
      </c>
      <c r="O2552" s="12">
        <v>6.0574712643678161</v>
      </c>
      <c r="P2552" s="12">
        <v>2.103448275862069</v>
      </c>
      <c r="Q2552" s="12">
        <v>0</v>
      </c>
      <c r="R2552" s="12">
        <v>15.601673146071237</v>
      </c>
      <c r="S2552" s="12">
        <v>5133.4842125806426</v>
      </c>
      <c r="T2552" s="12">
        <v>155642.08815195775</v>
      </c>
      <c r="U2552" s="12">
        <v>57826.876465304638</v>
      </c>
      <c r="V2552" s="12">
        <v>75935.571574883565</v>
      </c>
      <c r="W2552" s="59">
        <v>2.1433484760421676E-2</v>
      </c>
      <c r="X2552" s="59">
        <v>1.4509120018297214E-3</v>
      </c>
      <c r="Y2552" s="59">
        <v>6.4432989690721648E-4</v>
      </c>
      <c r="Z2552" s="59">
        <v>4.5662572489124946E-3</v>
      </c>
      <c r="AA2552" s="59">
        <v>2.3374757415158933E-3</v>
      </c>
      <c r="AB2552" s="59">
        <v>0</v>
      </c>
      <c r="AC2552" s="59">
        <v>1.1462243766325853E-3</v>
      </c>
      <c r="AD2552" s="59">
        <v>1.9421570116328547E-2</v>
      </c>
      <c r="AE2552" s="59">
        <v>3.4496597328666299E-2</v>
      </c>
      <c r="AF2552" s="59">
        <v>3.4992066904881623E-2</v>
      </c>
      <c r="AG2552" s="59">
        <v>7.3134113211402133E-2</v>
      </c>
      <c r="AH2552" s="18">
        <v>1.7602093780681657E-2</v>
      </c>
      <c r="AI2552" s="12">
        <v>16</v>
      </c>
      <c r="AJ2552" s="17">
        <v>1</v>
      </c>
      <c r="AK2552" s="18">
        <v>0.54019254736262545</v>
      </c>
      <c r="AL2552" t="str">
        <f>IF(AK2552&lt;='CAV Tier 1 Analysis'!$A$5,"Tier 1", "Tier 2")</f>
        <v>Tier 2</v>
      </c>
      <c r="AM2552" t="str">
        <f t="shared" si="79"/>
        <v>South Carolina - Tier 2</v>
      </c>
      <c r="AN2552" t="str">
        <f t="shared" si="80"/>
        <v>York County * - Tier 2</v>
      </c>
    </row>
    <row r="2553" spans="1:40" x14ac:dyDescent="0.3">
      <c r="A2553">
        <v>4</v>
      </c>
      <c r="B2553" t="s">
        <v>51</v>
      </c>
      <c r="C2553" t="s">
        <v>5646</v>
      </c>
      <c r="D2553" t="s">
        <v>8569</v>
      </c>
      <c r="E2553" t="s">
        <v>216</v>
      </c>
      <c r="F2553" s="12">
        <v>188701.7722096942</v>
      </c>
      <c r="G2553" s="12">
        <v>277390.47807917395</v>
      </c>
      <c r="H2553" s="12">
        <v>99153.521752927496</v>
      </c>
      <c r="I2553">
        <v>36</v>
      </c>
      <c r="J2553" s="15">
        <v>1.0393846272647526E-2</v>
      </c>
      <c r="K2553" s="15">
        <v>0.98960615242206285</v>
      </c>
      <c r="L2553" s="58">
        <v>766.11389000000008</v>
      </c>
      <c r="M2553">
        <v>188</v>
      </c>
      <c r="N2553">
        <v>8</v>
      </c>
      <c r="O2553" s="12">
        <v>5.8341968911917101</v>
      </c>
      <c r="P2553" s="12">
        <v>2.3056994818652852</v>
      </c>
      <c r="Q2553" s="12">
        <v>4</v>
      </c>
      <c r="R2553" s="12">
        <v>35.625821487194266</v>
      </c>
      <c r="S2553" s="12">
        <v>1030.5864624915409</v>
      </c>
      <c r="T2553" s="12">
        <v>229021.47867369358</v>
      </c>
      <c r="U2553" s="12">
        <v>40319.706463999377</v>
      </c>
      <c r="V2553" s="12">
        <v>48368.999405480368</v>
      </c>
      <c r="W2553" s="59">
        <v>2.5742490548049526E-2</v>
      </c>
      <c r="X2553" s="59">
        <v>1.3437017553891016E-3</v>
      </c>
      <c r="Y2553" s="59">
        <v>2.5773195876288659E-3</v>
      </c>
      <c r="Z2553" s="59">
        <v>4.3979480352957486E-3</v>
      </c>
      <c r="AA2553" s="59">
        <v>2.5622292061719702E-3</v>
      </c>
      <c r="AB2553" s="59">
        <v>1.8058690744920992E-3</v>
      </c>
      <c r="AC2553" s="59">
        <v>2.6173593462612693E-3</v>
      </c>
      <c r="AD2553" s="59">
        <v>3.8990296674461687E-3</v>
      </c>
      <c r="AE2553" s="59">
        <v>5.0760445476089343E-2</v>
      </c>
      <c r="AF2553" s="59">
        <v>2.439816833302344E-2</v>
      </c>
      <c r="AG2553" s="59">
        <v>4.6584542725858422E-2</v>
      </c>
      <c r="AH2553" s="18">
        <v>1.5153554886882359E-2</v>
      </c>
      <c r="AI2553" s="12">
        <v>17</v>
      </c>
      <c r="AJ2553" s="17">
        <v>1</v>
      </c>
      <c r="AK2553" s="18">
        <v>0.55534610224950787</v>
      </c>
      <c r="AL2553" t="str">
        <f>IF(AK2553&lt;='CAV Tier 1 Analysis'!$A$5,"Tier 1", "Tier 2")</f>
        <v>Tier 2</v>
      </c>
      <c r="AM2553" t="str">
        <f t="shared" si="79"/>
        <v>South Carolina - Tier 2</v>
      </c>
      <c r="AN2553" t="str">
        <f t="shared" si="80"/>
        <v>Spartanburg County * - Tier 2</v>
      </c>
    </row>
    <row r="2554" spans="1:40" x14ac:dyDescent="0.3">
      <c r="A2554">
        <v>4</v>
      </c>
      <c r="B2554" t="s">
        <v>51</v>
      </c>
      <c r="C2554" t="s">
        <v>5698</v>
      </c>
      <c r="D2554" t="s">
        <v>8635</v>
      </c>
      <c r="E2554" t="s">
        <v>314</v>
      </c>
      <c r="F2554" s="12">
        <v>4396.1945768091618</v>
      </c>
      <c r="G2554" s="12">
        <v>9278.8875879398711</v>
      </c>
      <c r="H2554" s="12">
        <v>3299.7195916709393</v>
      </c>
      <c r="I2554">
        <v>986</v>
      </c>
      <c r="J2554" s="15">
        <v>0.99567367711902022</v>
      </c>
      <c r="K2554" s="15">
        <v>4.3263228809798243E-3</v>
      </c>
      <c r="L2554" s="58">
        <v>15.65995</v>
      </c>
      <c r="M2554">
        <v>1244</v>
      </c>
      <c r="N2554">
        <v>68</v>
      </c>
      <c r="O2554" s="12">
        <v>9</v>
      </c>
      <c r="P2554" s="12">
        <v>1</v>
      </c>
      <c r="Q2554" s="12">
        <v>170</v>
      </c>
      <c r="R2554" s="12">
        <v>4.265754360646107</v>
      </c>
      <c r="S2554" s="12">
        <v>3285.443939300676</v>
      </c>
      <c r="T2554" s="12">
        <v>4970.2127686351969</v>
      </c>
      <c r="U2554" s="12">
        <v>574.01819182603504</v>
      </c>
      <c r="V2554" s="12">
        <v>4308.6748193046742</v>
      </c>
      <c r="W2554" s="59">
        <v>5.2619606578067414E-4</v>
      </c>
      <c r="X2554" s="59">
        <v>8.8913031048087378E-3</v>
      </c>
      <c r="Y2554" s="59">
        <v>2.1907216494845359E-2</v>
      </c>
      <c r="Z2554" s="59">
        <v>6.7844011876631565E-3</v>
      </c>
      <c r="AA2554" s="59">
        <v>1.1112589590813262E-3</v>
      </c>
      <c r="AB2554" s="59">
        <v>7.6749435665914217E-2</v>
      </c>
      <c r="AC2554" s="59">
        <v>3.1339662016509925E-4</v>
      </c>
      <c r="AD2554" s="59">
        <v>1.2429858004436663E-2</v>
      </c>
      <c r="AE2554" s="59">
        <v>1.1016006695438788E-3</v>
      </c>
      <c r="AF2554" s="59">
        <v>3.4734857216517953E-4</v>
      </c>
      <c r="AG2554" s="59">
        <v>4.1497167334205165E-3</v>
      </c>
      <c r="AH2554" s="18">
        <v>1.2210157461620436E-2</v>
      </c>
      <c r="AI2554" s="12">
        <v>18</v>
      </c>
      <c r="AJ2554" s="17">
        <v>1</v>
      </c>
      <c r="AK2554" s="18">
        <v>0.56755625971112833</v>
      </c>
      <c r="AL2554" t="str">
        <f>IF(AK2554&lt;='CAV Tier 1 Analysis'!$A$5,"Tier 1", "Tier 2")</f>
        <v>Tier 2</v>
      </c>
      <c r="AM2554" t="str">
        <f t="shared" si="79"/>
        <v>South Carolina - Tier 2</v>
      </c>
      <c r="AN2554" t="str">
        <f t="shared" si="80"/>
        <v>Folly Beach, City Of - Tier 2</v>
      </c>
    </row>
    <row r="2555" spans="1:40" x14ac:dyDescent="0.3">
      <c r="A2555">
        <v>4</v>
      </c>
      <c r="B2555" t="s">
        <v>51</v>
      </c>
      <c r="C2555" t="s">
        <v>4520</v>
      </c>
      <c r="D2555" t="s">
        <v>8565</v>
      </c>
      <c r="E2555" t="s">
        <v>302</v>
      </c>
      <c r="F2555" s="12">
        <v>44726.576905019407</v>
      </c>
      <c r="G2555" s="12">
        <v>127428.6424980567</v>
      </c>
      <c r="H2555" s="12">
        <v>50641.126093833394</v>
      </c>
      <c r="I2555">
        <v>162</v>
      </c>
      <c r="J2555" s="15">
        <v>4.5852852137201243E-2</v>
      </c>
      <c r="K2555" s="15">
        <v>0.95414714786279897</v>
      </c>
      <c r="L2555" s="58">
        <v>128.10937000000001</v>
      </c>
      <c r="M2555">
        <v>452</v>
      </c>
      <c r="N2555">
        <v>37</v>
      </c>
      <c r="O2555" s="12">
        <v>7.9567901234567904</v>
      </c>
      <c r="P2555" s="12">
        <v>1.0432098765432098</v>
      </c>
      <c r="Q2555" s="12">
        <v>6</v>
      </c>
      <c r="R2555" s="12">
        <v>154.57183795377344</v>
      </c>
      <c r="S2555" s="12">
        <v>2322.0400668419061</v>
      </c>
      <c r="T2555" s="12">
        <v>120674.02938634373</v>
      </c>
      <c r="U2555" s="12">
        <v>75947.452481324319</v>
      </c>
      <c r="V2555" s="12">
        <v>6754.6131117129698</v>
      </c>
      <c r="W2555" s="59">
        <v>4.3046527277316162E-3</v>
      </c>
      <c r="X2555" s="59">
        <v>3.2306020927440103E-3</v>
      </c>
      <c r="Y2555" s="59">
        <v>1.1920103092783504E-2</v>
      </c>
      <c r="Z2555" s="59">
        <v>5.9980062626185243E-3</v>
      </c>
      <c r="AA2555" s="59">
        <v>1.1592763215107662E-3</v>
      </c>
      <c r="AB2555" s="59">
        <v>2.7088036117381489E-3</v>
      </c>
      <c r="AC2555" s="59">
        <v>1.1356090269596011E-2</v>
      </c>
      <c r="AD2555" s="59">
        <v>8.7850010058613485E-3</v>
      </c>
      <c r="AE2555" s="59">
        <v>2.6746257707003018E-2</v>
      </c>
      <c r="AF2555" s="59">
        <v>4.5957148317985287E-2</v>
      </c>
      <c r="AG2555" s="59">
        <v>6.5054180770087264E-3</v>
      </c>
      <c r="AH2555" s="18">
        <v>1.1697396316961905E-2</v>
      </c>
      <c r="AI2555" s="12">
        <v>19</v>
      </c>
      <c r="AJ2555" s="17">
        <v>1</v>
      </c>
      <c r="AK2555" s="18">
        <v>0.5792536560280902</v>
      </c>
      <c r="AL2555" t="str">
        <f>IF(AK2555&lt;='CAV Tier 1 Analysis'!$A$5,"Tier 1", "Tier 2")</f>
        <v>Tier 2</v>
      </c>
      <c r="AM2555" t="str">
        <f t="shared" si="79"/>
        <v>South Carolina - Tier 2</v>
      </c>
      <c r="AN2555" t="str">
        <f t="shared" si="80"/>
        <v>Columbia, City Of - Tier 2</v>
      </c>
    </row>
    <row r="2556" spans="1:40" x14ac:dyDescent="0.3">
      <c r="A2556">
        <v>4</v>
      </c>
      <c r="B2556" t="s">
        <v>51</v>
      </c>
      <c r="C2556" t="s">
        <v>4854</v>
      </c>
      <c r="D2556" t="s">
        <v>8481</v>
      </c>
      <c r="E2556" t="s">
        <v>260</v>
      </c>
      <c r="F2556" s="12">
        <v>55979.930694779025</v>
      </c>
      <c r="G2556" s="12">
        <v>118245.42014368031</v>
      </c>
      <c r="H2556" s="12">
        <v>32308.485172811415</v>
      </c>
      <c r="I2556">
        <v>64</v>
      </c>
      <c r="J2556" s="15">
        <v>8.5114744428741312E-2</v>
      </c>
      <c r="K2556" s="15">
        <v>0.91488525557125833</v>
      </c>
      <c r="L2556" s="58">
        <v>548.61704999999995</v>
      </c>
      <c r="M2556">
        <v>1701</v>
      </c>
      <c r="N2556">
        <v>4</v>
      </c>
      <c r="O2556" s="12">
        <v>4.9861111111111107</v>
      </c>
      <c r="P2556" s="12">
        <v>2.2638888888888888</v>
      </c>
      <c r="Q2556" s="12">
        <v>0</v>
      </c>
      <c r="R2556" s="12">
        <v>58.552656356560533</v>
      </c>
      <c r="S2556" s="12">
        <v>2749.9284583636218</v>
      </c>
      <c r="T2556" s="12">
        <v>84420.014918804736</v>
      </c>
      <c r="U2556" s="12">
        <v>28440.084224025712</v>
      </c>
      <c r="V2556" s="12">
        <v>33825.405224875576</v>
      </c>
      <c r="W2556" s="59">
        <v>1.8434294702741667E-2</v>
      </c>
      <c r="X2556" s="59">
        <v>1.2157641946366288E-2</v>
      </c>
      <c r="Y2556" s="59">
        <v>1.288659793814433E-3</v>
      </c>
      <c r="Z2556" s="59">
        <v>3.7586420160047422E-3</v>
      </c>
      <c r="AA2556" s="59">
        <v>2.5157668101424471E-3</v>
      </c>
      <c r="AB2556" s="59">
        <v>0</v>
      </c>
      <c r="AC2556" s="59">
        <v>4.3017490114117107E-3</v>
      </c>
      <c r="AD2556" s="59">
        <v>1.0403836099877233E-2</v>
      </c>
      <c r="AE2556" s="59">
        <v>1.8710898162010922E-2</v>
      </c>
      <c r="AF2556" s="59">
        <v>1.72095985600168E-2</v>
      </c>
      <c r="AG2556" s="59">
        <v>3.2577499106569367E-2</v>
      </c>
      <c r="AH2556" s="18">
        <v>1.1032598746268692E-2</v>
      </c>
      <c r="AI2556" s="12">
        <v>20</v>
      </c>
      <c r="AJ2556" s="17">
        <v>1</v>
      </c>
      <c r="AK2556" s="18">
        <v>0.59028625477435892</v>
      </c>
      <c r="AL2556" t="str">
        <f>IF(AK2556&lt;='CAV Tier 1 Analysis'!$A$5,"Tier 1", "Tier 2")</f>
        <v>Tier 2</v>
      </c>
      <c r="AM2556" t="str">
        <f t="shared" si="79"/>
        <v>South Carolina - Tier 2</v>
      </c>
      <c r="AN2556" t="str">
        <f t="shared" si="80"/>
        <v>Dorchester County * - Tier 2</v>
      </c>
    </row>
    <row r="2557" spans="1:40" x14ac:dyDescent="0.3">
      <c r="A2557">
        <v>4</v>
      </c>
      <c r="B2557" t="s">
        <v>51</v>
      </c>
      <c r="C2557" t="s">
        <v>4606</v>
      </c>
      <c r="D2557" t="s">
        <v>8437</v>
      </c>
      <c r="E2557" t="s">
        <v>326</v>
      </c>
      <c r="F2557" s="12">
        <v>127733.8676751638</v>
      </c>
      <c r="G2557" s="12">
        <v>175914.63505145858</v>
      </c>
      <c r="H2557" s="12">
        <v>69906.77368519333</v>
      </c>
      <c r="I2557">
        <v>10</v>
      </c>
      <c r="J2557" s="15">
        <v>3.5755448036008499E-3</v>
      </c>
      <c r="K2557" s="15">
        <v>0.99642445519639977</v>
      </c>
      <c r="L2557" s="58">
        <v>725.72437000000048</v>
      </c>
      <c r="M2557">
        <v>89</v>
      </c>
      <c r="N2557">
        <v>6</v>
      </c>
      <c r="O2557" s="12">
        <v>1.4893617021276595</v>
      </c>
      <c r="P2557" s="12">
        <v>2.397163120567376</v>
      </c>
      <c r="Q2557" s="12">
        <v>0</v>
      </c>
      <c r="R2557" s="12">
        <v>9.9642445519639971</v>
      </c>
      <c r="S2557" s="12">
        <v>249.95480138659363</v>
      </c>
      <c r="T2557" s="12">
        <v>152111.49637652744</v>
      </c>
      <c r="U2557" s="12">
        <v>24377.628701363647</v>
      </c>
      <c r="V2557" s="12">
        <v>23803.138674931135</v>
      </c>
      <c r="W2557" s="59">
        <v>2.4385346590197192E-2</v>
      </c>
      <c r="X2557" s="59">
        <v>6.3611412888101091E-4</v>
      </c>
      <c r="Y2557" s="59">
        <v>1.9329896907216496E-3</v>
      </c>
      <c r="Z2557" s="59">
        <v>1.1227141445305459E-3</v>
      </c>
      <c r="AA2557" s="59">
        <v>2.6638689941098463E-3</v>
      </c>
      <c r="AB2557" s="59">
        <v>0</v>
      </c>
      <c r="AC2557" s="59">
        <v>7.3205353639046284E-4</v>
      </c>
      <c r="AD2557" s="59">
        <v>9.4565688721623658E-4</v>
      </c>
      <c r="AE2557" s="59">
        <v>3.3714075041442741E-2</v>
      </c>
      <c r="AF2557" s="59">
        <v>1.475133478828451E-2</v>
      </c>
      <c r="AG2557" s="59">
        <v>2.2924979723401618E-2</v>
      </c>
      <c r="AH2557" s="18">
        <v>9.437193956834164E-3</v>
      </c>
      <c r="AI2557" s="12">
        <v>21</v>
      </c>
      <c r="AJ2557" s="17">
        <v>1</v>
      </c>
      <c r="AK2557" s="18">
        <v>0.5997234487311931</v>
      </c>
      <c r="AL2557" t="str">
        <f>IF(AK2557&lt;='CAV Tier 1 Analysis'!$A$5,"Tier 1", "Tier 2")</f>
        <v>Tier 2</v>
      </c>
      <c r="AM2557" t="str">
        <f t="shared" si="79"/>
        <v>South Carolina - Tier 2</v>
      </c>
      <c r="AN2557" t="str">
        <f t="shared" si="80"/>
        <v>Anderson County * - Tier 2</v>
      </c>
    </row>
    <row r="2558" spans="1:40" x14ac:dyDescent="0.3">
      <c r="A2558">
        <v>4</v>
      </c>
      <c r="B2558" t="s">
        <v>51</v>
      </c>
      <c r="C2558" t="s">
        <v>5609</v>
      </c>
      <c r="D2558" t="s">
        <v>8514</v>
      </c>
      <c r="E2558" t="s">
        <v>332</v>
      </c>
      <c r="F2558" s="12">
        <v>167.52761392267871</v>
      </c>
      <c r="G2558" s="12">
        <v>7094.2587116253162</v>
      </c>
      <c r="H2558" s="12">
        <v>4798.0423495617197</v>
      </c>
      <c r="I2558">
        <v>503</v>
      </c>
      <c r="J2558" s="15">
        <v>0.3107672128373018</v>
      </c>
      <c r="K2558" s="15">
        <v>0.6892327871626982</v>
      </c>
      <c r="L2558" s="58">
        <v>1.8907400000000001</v>
      </c>
      <c r="M2558">
        <v>2231</v>
      </c>
      <c r="N2558">
        <v>36</v>
      </c>
      <c r="O2558" s="12">
        <v>12</v>
      </c>
      <c r="P2558" s="12">
        <v>1</v>
      </c>
      <c r="Q2558" s="12">
        <v>63</v>
      </c>
      <c r="R2558" s="12">
        <v>346.6840919428372</v>
      </c>
      <c r="S2558" s="12">
        <v>1491.0742480486344</v>
      </c>
      <c r="T2558" s="12">
        <v>5539.8297013027423</v>
      </c>
      <c r="U2558" s="12">
        <v>5372.3020873800633</v>
      </c>
      <c r="V2558" s="12">
        <v>1554.429010322574</v>
      </c>
      <c r="W2558" s="59">
        <v>6.3531489526732327E-5</v>
      </c>
      <c r="X2558" s="59">
        <v>1.5945737320601523E-2</v>
      </c>
      <c r="Y2558" s="59">
        <v>1.1597938144329897E-2</v>
      </c>
      <c r="Z2558" s="59">
        <v>9.0458682502175414E-3</v>
      </c>
      <c r="AA2558" s="59">
        <v>1.1112589590813262E-3</v>
      </c>
      <c r="AB2558" s="59">
        <v>2.8442437923250564E-2</v>
      </c>
      <c r="AC2558" s="59">
        <v>2.5470201397962172E-2</v>
      </c>
      <c r="AD2558" s="59">
        <v>5.6411984254589728E-3</v>
      </c>
      <c r="AE2558" s="59">
        <v>1.2278508772552892E-3</v>
      </c>
      <c r="AF2558" s="59">
        <v>3.2508751218411156E-3</v>
      </c>
      <c r="AG2558" s="59">
        <v>1.4970821297883041E-3</v>
      </c>
      <c r="AH2558" s="18">
        <v>9.3903618217557674E-3</v>
      </c>
      <c r="AI2558" s="12">
        <v>22</v>
      </c>
      <c r="AJ2558" s="17">
        <v>2</v>
      </c>
      <c r="AK2558" s="18">
        <v>0.60911381055294889</v>
      </c>
      <c r="AL2558" t="str">
        <f>IF(AK2558&lt;='CAV Tier 1 Analysis'!$A$5,"Tier 1", "Tier 2")</f>
        <v>Tier 2</v>
      </c>
      <c r="AM2558" t="str">
        <f t="shared" si="79"/>
        <v>South Carolina - Tier 2</v>
      </c>
      <c r="AN2558" t="str">
        <f t="shared" si="80"/>
        <v>Surfside Beach, Town Of - Tier 2</v>
      </c>
    </row>
    <row r="2559" spans="1:40" x14ac:dyDescent="0.3">
      <c r="A2559">
        <v>4</v>
      </c>
      <c r="B2559" t="s">
        <v>51</v>
      </c>
      <c r="C2559" t="s">
        <v>5700</v>
      </c>
      <c r="D2559" t="s">
        <v>8638</v>
      </c>
      <c r="E2559" t="s">
        <v>411</v>
      </c>
      <c r="F2559" s="12">
        <v>565.57532610641249</v>
      </c>
      <c r="G2559" s="12">
        <v>1855.6095665284383</v>
      </c>
      <c r="H2559" s="12">
        <v>1056.2357899648446</v>
      </c>
      <c r="I2559">
        <v>787</v>
      </c>
      <c r="J2559" s="15">
        <v>0.98246362927923703</v>
      </c>
      <c r="K2559" s="15">
        <v>1.7536370720763209E-2</v>
      </c>
      <c r="L2559" s="58">
        <v>2.0146699999999997</v>
      </c>
      <c r="M2559">
        <v>841</v>
      </c>
      <c r="N2559">
        <v>46</v>
      </c>
      <c r="O2559" s="12">
        <v>9</v>
      </c>
      <c r="P2559" s="12">
        <v>1</v>
      </c>
      <c r="Q2559" s="12">
        <v>138</v>
      </c>
      <c r="R2559" s="12">
        <v>13.801123757240646</v>
      </c>
      <c r="S2559" s="12">
        <v>1037.7132475834831</v>
      </c>
      <c r="T2559" s="12">
        <v>1794.7432056525504</v>
      </c>
      <c r="U2559" s="12">
        <v>1229.167879546138</v>
      </c>
      <c r="V2559" s="12">
        <v>60.866360875887949</v>
      </c>
      <c r="W2559" s="59">
        <v>6.7695709618890905E-5</v>
      </c>
      <c r="X2559" s="59">
        <v>6.0109211504374175E-3</v>
      </c>
      <c r="Y2559" s="59">
        <v>1.4819587628865979E-2</v>
      </c>
      <c r="Z2559" s="59">
        <v>6.7844011876631565E-3</v>
      </c>
      <c r="AA2559" s="59">
        <v>1.1112589590813262E-3</v>
      </c>
      <c r="AB2559" s="59">
        <v>6.2302483069977425E-2</v>
      </c>
      <c r="AC2559" s="59">
        <v>1.0139415386647718E-3</v>
      </c>
      <c r="AD2559" s="59">
        <v>3.9259925158032262E-3</v>
      </c>
      <c r="AE2559" s="59">
        <v>3.9778786322443072E-4</v>
      </c>
      <c r="AF2559" s="59">
        <v>7.4379124911261708E-4</v>
      </c>
      <c r="AG2559" s="59">
        <v>5.8620844417737852E-5</v>
      </c>
      <c r="AH2559" s="18">
        <v>8.8396801560788173E-3</v>
      </c>
      <c r="AI2559" s="12">
        <v>23</v>
      </c>
      <c r="AJ2559" s="17">
        <v>2</v>
      </c>
      <c r="AK2559" s="18">
        <v>0.61795349070902772</v>
      </c>
      <c r="AL2559" t="str">
        <f>IF(AK2559&lt;='CAV Tier 1 Analysis'!$A$5,"Tier 1", "Tier 2")</f>
        <v>Tier 2</v>
      </c>
      <c r="AM2559" t="str">
        <f t="shared" si="79"/>
        <v>South Carolina - Tier 2</v>
      </c>
      <c r="AN2559" t="str">
        <f t="shared" si="80"/>
        <v>Sullivans Island, Town Of - Tier 2</v>
      </c>
    </row>
    <row r="2560" spans="1:40" x14ac:dyDescent="0.3">
      <c r="A2560">
        <v>4</v>
      </c>
      <c r="B2560" t="s">
        <v>51</v>
      </c>
      <c r="C2560" t="s">
        <v>5549</v>
      </c>
      <c r="D2560" t="s">
        <v>8428</v>
      </c>
      <c r="E2560" t="s">
        <v>395</v>
      </c>
      <c r="F2560" s="12">
        <v>100470.50517896449</v>
      </c>
      <c r="G2560" s="12">
        <v>119998.86677450449</v>
      </c>
      <c r="H2560" s="12">
        <v>49645.742171859056</v>
      </c>
      <c r="I2560">
        <v>8</v>
      </c>
      <c r="J2560" s="15">
        <v>3.7952510024338929E-2</v>
      </c>
      <c r="K2560" s="15">
        <v>0.96204748997566025</v>
      </c>
      <c r="L2560" s="58">
        <v>1027.19741</v>
      </c>
      <c r="M2560">
        <v>93</v>
      </c>
      <c r="N2560">
        <v>0</v>
      </c>
      <c r="O2560" s="12">
        <v>4.1826086956521742</v>
      </c>
      <c r="P2560" s="12">
        <v>3.6956521739130435</v>
      </c>
      <c r="Q2560" s="12">
        <v>0</v>
      </c>
      <c r="R2560" s="12">
        <v>7.696379919805282</v>
      </c>
      <c r="S2560" s="12">
        <v>1884.1805274432268</v>
      </c>
      <c r="T2560" s="12">
        <v>109974.20744056687</v>
      </c>
      <c r="U2560" s="12">
        <v>9503.7022616023751</v>
      </c>
      <c r="V2560" s="12">
        <v>10024.659333937627</v>
      </c>
      <c r="W2560" s="59">
        <v>3.4515259366862477E-2</v>
      </c>
      <c r="X2560" s="59">
        <v>6.6470352793184288E-4</v>
      </c>
      <c r="Y2560" s="59">
        <v>0</v>
      </c>
      <c r="Z2560" s="59">
        <v>3.1529439335903175E-3</v>
      </c>
      <c r="AA2560" s="59">
        <v>4.1068265879092491E-3</v>
      </c>
      <c r="AB2560" s="59">
        <v>0</v>
      </c>
      <c r="AC2560" s="59">
        <v>5.6543796253851321E-4</v>
      </c>
      <c r="AD2560" s="59">
        <v>7.1284419529097113E-3</v>
      </c>
      <c r="AE2560" s="59">
        <v>2.4374743333644568E-2</v>
      </c>
      <c r="AF2560" s="59">
        <v>5.750858523053605E-3</v>
      </c>
      <c r="AG2560" s="59">
        <v>9.6548238912107995E-3</v>
      </c>
      <c r="AH2560" s="18">
        <v>8.1740035526955534E-3</v>
      </c>
      <c r="AI2560" s="12">
        <v>24</v>
      </c>
      <c r="AJ2560" s="17">
        <v>2</v>
      </c>
      <c r="AK2560" s="18">
        <v>0.62612749426172332</v>
      </c>
      <c r="AL2560" t="str">
        <f>IF(AK2560&lt;='CAV Tier 1 Analysis'!$A$5,"Tier 1", "Tier 2")</f>
        <v>Tier 2</v>
      </c>
      <c r="AM2560" t="str">
        <f t="shared" si="79"/>
        <v>South Carolina - Tier 2</v>
      </c>
      <c r="AN2560" t="str">
        <f t="shared" si="80"/>
        <v>Aiken County* - Tier 2</v>
      </c>
    </row>
    <row r="2561" spans="1:40" x14ac:dyDescent="0.3">
      <c r="A2561">
        <v>4</v>
      </c>
      <c r="B2561" t="s">
        <v>51</v>
      </c>
      <c r="C2561" t="s">
        <v>5591</v>
      </c>
      <c r="D2561" t="s">
        <v>8486</v>
      </c>
      <c r="E2561" t="s">
        <v>402</v>
      </c>
      <c r="F2561" s="12">
        <v>105314.52687910294</v>
      </c>
      <c r="G2561" s="12">
        <v>104971.09527665324</v>
      </c>
      <c r="H2561" s="12">
        <v>39378.113236622383</v>
      </c>
      <c r="I2561">
        <v>60</v>
      </c>
      <c r="J2561" s="15">
        <v>2.8465160052536461E-2</v>
      </c>
      <c r="K2561" s="15">
        <v>0.97153483994746337</v>
      </c>
      <c r="L2561" s="58">
        <v>768.39581999999984</v>
      </c>
      <c r="M2561">
        <v>341</v>
      </c>
      <c r="N2561">
        <v>30</v>
      </c>
      <c r="O2561" s="12">
        <v>8.0751879699248121</v>
      </c>
      <c r="P2561" s="12">
        <v>3.7218045112781954</v>
      </c>
      <c r="Q2561" s="12">
        <v>4</v>
      </c>
      <c r="R2561" s="12">
        <v>58.292090396847804</v>
      </c>
      <c r="S2561" s="12">
        <v>1120.9042958473608</v>
      </c>
      <c r="T2561" s="12">
        <v>96413.660840174998</v>
      </c>
      <c r="U2561" s="12">
        <v>0</v>
      </c>
      <c r="V2561" s="12">
        <v>8557.4344364782446</v>
      </c>
      <c r="W2561" s="59">
        <v>2.581916656479203E-2</v>
      </c>
      <c r="X2561" s="59">
        <v>2.4372462690834241E-3</v>
      </c>
      <c r="Y2561" s="59">
        <v>9.6649484536082478E-3</v>
      </c>
      <c r="Z2561" s="59">
        <v>6.0872572059734592E-3</v>
      </c>
      <c r="AA2561" s="59">
        <v>4.1358886071071917E-3</v>
      </c>
      <c r="AB2561" s="59">
        <v>1.8058690744920992E-3</v>
      </c>
      <c r="AC2561" s="59">
        <v>4.2826057405620328E-3</v>
      </c>
      <c r="AD2561" s="59">
        <v>4.2407301696072786E-3</v>
      </c>
      <c r="AE2561" s="59">
        <v>2.1369176387166608E-2</v>
      </c>
      <c r="AF2561" s="59">
        <v>0</v>
      </c>
      <c r="AG2561" s="59">
        <v>8.2417286904778366E-3</v>
      </c>
      <c r="AH2561" s="18">
        <v>8.0076924693518372E-3</v>
      </c>
      <c r="AI2561" s="12">
        <v>25</v>
      </c>
      <c r="AJ2561" s="17">
        <v>2</v>
      </c>
      <c r="AK2561" s="18">
        <v>0.63413518673107516</v>
      </c>
      <c r="AL2561" t="str">
        <f>IF(AK2561&lt;='CAV Tier 1 Analysis'!$A$5,"Tier 1", "Tier 2")</f>
        <v>Tier 2</v>
      </c>
      <c r="AM2561" t="str">
        <f t="shared" si="79"/>
        <v>South Carolina - Tier 2</v>
      </c>
      <c r="AN2561" t="str">
        <f t="shared" si="80"/>
        <v>Florence County * - Tier 2</v>
      </c>
    </row>
    <row r="2562" spans="1:40" x14ac:dyDescent="0.3">
      <c r="A2562">
        <v>4</v>
      </c>
      <c r="B2562" t="s">
        <v>51</v>
      </c>
      <c r="C2562" t="s">
        <v>5095</v>
      </c>
      <c r="D2562" t="s">
        <v>8587</v>
      </c>
      <c r="E2562" t="s">
        <v>341</v>
      </c>
      <c r="F2562" s="12">
        <v>4837.5506428659828</v>
      </c>
      <c r="G2562" s="12">
        <v>84724.691833313555</v>
      </c>
      <c r="H2562" s="12">
        <v>22868.035981765403</v>
      </c>
      <c r="I2562">
        <v>16</v>
      </c>
      <c r="J2562" s="15">
        <v>6.1014404553540028E-2</v>
      </c>
      <c r="K2562" s="15">
        <v>0.93898559544645965</v>
      </c>
      <c r="L2562" s="58">
        <v>31.532390000000003</v>
      </c>
      <c r="M2562">
        <v>89</v>
      </c>
      <c r="N2562">
        <v>1</v>
      </c>
      <c r="O2562" s="12">
        <v>6</v>
      </c>
      <c r="P2562" s="12">
        <v>1</v>
      </c>
      <c r="Q2562" s="12">
        <v>0</v>
      </c>
      <c r="R2562" s="12">
        <v>15.023769527143354</v>
      </c>
      <c r="S2562" s="12">
        <v>1395.2795987363443</v>
      </c>
      <c r="T2562" s="12">
        <v>55955.501382437069</v>
      </c>
      <c r="U2562" s="12">
        <v>51117.950739571083</v>
      </c>
      <c r="V2562" s="12">
        <v>28769.190450876486</v>
      </c>
      <c r="W2562" s="59">
        <v>1.0595320906300386E-3</v>
      </c>
      <c r="X2562" s="59">
        <v>6.3611412888101091E-4</v>
      </c>
      <c r="Y2562" s="59">
        <v>3.2216494845360824E-4</v>
      </c>
      <c r="Z2562" s="59">
        <v>4.5229341251087707E-3</v>
      </c>
      <c r="AA2562" s="59">
        <v>1.1112589590813262E-3</v>
      </c>
      <c r="AB2562" s="59">
        <v>0</v>
      </c>
      <c r="AC2562" s="59">
        <v>1.1037669293346246E-3</v>
      </c>
      <c r="AD2562" s="59">
        <v>5.2787774222291858E-3</v>
      </c>
      <c r="AE2562" s="59">
        <v>1.2402007852972139E-2</v>
      </c>
      <c r="AF2562" s="59">
        <v>3.0932377151526146E-2</v>
      </c>
      <c r="AG2562" s="59">
        <v>2.7707821088301544E-2</v>
      </c>
      <c r="AH2562" s="18">
        <v>7.7342504269562176E-3</v>
      </c>
      <c r="AI2562" s="12">
        <v>26</v>
      </c>
      <c r="AJ2562" s="17">
        <v>2</v>
      </c>
      <c r="AK2562" s="18">
        <v>0.64186943715803135</v>
      </c>
      <c r="AL2562" t="str">
        <f>IF(AK2562&lt;='CAV Tier 1 Analysis'!$A$5,"Tier 1", "Tier 2")</f>
        <v>Tier 2</v>
      </c>
      <c r="AM2562" t="str">
        <f t="shared" si="79"/>
        <v>South Carolina - Tier 2</v>
      </c>
      <c r="AN2562" t="str">
        <f t="shared" si="80"/>
        <v>Rock Hill, City Of - Tier 2</v>
      </c>
    </row>
    <row r="2563" spans="1:40" x14ac:dyDescent="0.3">
      <c r="A2563">
        <v>4</v>
      </c>
      <c r="B2563" t="s">
        <v>51</v>
      </c>
      <c r="C2563" t="s">
        <v>3425</v>
      </c>
      <c r="D2563" t="s">
        <v>8496</v>
      </c>
      <c r="E2563" t="s">
        <v>398</v>
      </c>
      <c r="F2563" s="12">
        <v>9543.5030247005525</v>
      </c>
      <c r="G2563" s="12">
        <v>69178.869780712281</v>
      </c>
      <c r="H2563" s="12">
        <v>28676.792523632143</v>
      </c>
      <c r="I2563">
        <v>87</v>
      </c>
      <c r="J2563" s="15">
        <v>4.7707755262571462E-2</v>
      </c>
      <c r="K2563" s="15">
        <v>0.95229224473742846</v>
      </c>
      <c r="L2563" s="58">
        <v>26.341209999999993</v>
      </c>
      <c r="M2563">
        <v>99</v>
      </c>
      <c r="N2563">
        <v>26</v>
      </c>
      <c r="O2563" s="12">
        <v>4</v>
      </c>
      <c r="P2563" s="12">
        <v>1</v>
      </c>
      <c r="Q2563" s="12">
        <v>3</v>
      </c>
      <c r="R2563" s="12">
        <v>82.849425292156269</v>
      </c>
      <c r="S2563" s="12">
        <v>1368.1053994329814</v>
      </c>
      <c r="T2563" s="12">
        <v>58240.023347525028</v>
      </c>
      <c r="U2563" s="12">
        <v>48696.520322824479</v>
      </c>
      <c r="V2563" s="12">
        <v>10938.846433187253</v>
      </c>
      <c r="W2563" s="59">
        <v>8.8510123403347696E-4</v>
      </c>
      <c r="X2563" s="59">
        <v>7.0758762650809082E-4</v>
      </c>
      <c r="Y2563" s="59">
        <v>8.3762886597938142E-3</v>
      </c>
      <c r="Z2563" s="59">
        <v>3.0152894167391805E-3</v>
      </c>
      <c r="AA2563" s="59">
        <v>1.1112589590813262E-3</v>
      </c>
      <c r="AB2563" s="59">
        <v>1.3544018058690745E-3</v>
      </c>
      <c r="AC2563" s="59">
        <v>6.0867850499600621E-3</v>
      </c>
      <c r="AD2563" s="59">
        <v>5.1759689601262046E-3</v>
      </c>
      <c r="AE2563" s="59">
        <v>1.2908350547637028E-2</v>
      </c>
      <c r="AF2563" s="59">
        <v>2.9467126729446892E-2</v>
      </c>
      <c r="AG2563" s="59">
        <v>1.0535284279225307E-2</v>
      </c>
      <c r="AH2563" s="18">
        <v>7.238494842583678E-3</v>
      </c>
      <c r="AI2563" s="12">
        <v>27</v>
      </c>
      <c r="AJ2563" s="17">
        <v>2</v>
      </c>
      <c r="AK2563" s="18">
        <v>0.64910793200061501</v>
      </c>
      <c r="AL2563" t="str">
        <f>IF(AK2563&lt;='CAV Tier 1 Analysis'!$A$5,"Tier 1", "Tier 2")</f>
        <v>Tier 2</v>
      </c>
      <c r="AM2563" t="str">
        <f t="shared" si="79"/>
        <v>South Carolina - Tier 2</v>
      </c>
      <c r="AN2563" t="str">
        <f t="shared" si="80"/>
        <v>Greenville, City Of - Tier 2</v>
      </c>
    </row>
    <row r="2564" spans="1:40" x14ac:dyDescent="0.3">
      <c r="A2564">
        <v>4</v>
      </c>
      <c r="B2564" t="s">
        <v>51</v>
      </c>
      <c r="C2564" t="s">
        <v>5612</v>
      </c>
      <c r="D2564" t="s">
        <v>8518</v>
      </c>
      <c r="E2564" t="s">
        <v>414</v>
      </c>
      <c r="F2564" s="12">
        <v>38430.59778076216</v>
      </c>
      <c r="G2564" s="12">
        <v>66860.093055033445</v>
      </c>
      <c r="H2564" s="12">
        <v>23368.824611171709</v>
      </c>
      <c r="I2564">
        <v>21</v>
      </c>
      <c r="J2564" s="15">
        <v>6.7311158858021594E-2</v>
      </c>
      <c r="K2564" s="15">
        <v>0.93268884114197881</v>
      </c>
      <c r="L2564" s="58">
        <v>728.14018999999996</v>
      </c>
      <c r="M2564">
        <v>292</v>
      </c>
      <c r="N2564">
        <v>0</v>
      </c>
      <c r="O2564" s="12">
        <v>9.0153846153846153</v>
      </c>
      <c r="P2564" s="12">
        <v>3.6615384615384614</v>
      </c>
      <c r="Q2564" s="12">
        <v>1</v>
      </c>
      <c r="R2564" s="12">
        <v>19.586465663981556</v>
      </c>
      <c r="S2564" s="12">
        <v>1572.9826657278236</v>
      </c>
      <c r="T2564" s="12">
        <v>54115.487360790619</v>
      </c>
      <c r="U2564" s="12">
        <v>15684.889580028459</v>
      </c>
      <c r="V2564" s="12">
        <v>12744.605694242826</v>
      </c>
      <c r="W2564" s="59">
        <v>2.4466521496862539E-2</v>
      </c>
      <c r="X2564" s="59">
        <v>2.0870261307107327E-3</v>
      </c>
      <c r="Y2564" s="59">
        <v>0</v>
      </c>
      <c r="Z2564" s="59">
        <v>6.795998454650615E-3</v>
      </c>
      <c r="AA2564" s="59">
        <v>4.0689174194054713E-3</v>
      </c>
      <c r="AB2564" s="59">
        <v>4.514672686230248E-4</v>
      </c>
      <c r="AC2564" s="59">
        <v>1.4389792803591842E-3</v>
      </c>
      <c r="AD2564" s="59">
        <v>5.9510834881568078E-3</v>
      </c>
      <c r="AE2564" s="59">
        <v>1.199418614139329E-2</v>
      </c>
      <c r="AF2564" s="59">
        <v>9.4912044213444104E-3</v>
      </c>
      <c r="AG2564" s="59">
        <v>1.2274424440965489E-2</v>
      </c>
      <c r="AH2564" s="18">
        <v>7.1836189584065071E-3</v>
      </c>
      <c r="AI2564" s="12">
        <v>28</v>
      </c>
      <c r="AJ2564" s="17">
        <v>2</v>
      </c>
      <c r="AK2564" s="18">
        <v>0.65629155095902147</v>
      </c>
      <c r="AL2564" t="str">
        <f>IF(AK2564&lt;='CAV Tier 1 Analysis'!$A$5,"Tier 1", "Tier 2")</f>
        <v>Tier 2</v>
      </c>
      <c r="AM2564" t="str">
        <f t="shared" si="79"/>
        <v>South Carolina - Tier 2</v>
      </c>
      <c r="AN2564" t="str">
        <f t="shared" si="80"/>
        <v>Kershaw County * - Tier 2</v>
      </c>
    </row>
    <row r="2565" spans="1:40" x14ac:dyDescent="0.3">
      <c r="A2565">
        <v>4</v>
      </c>
      <c r="B2565" t="s">
        <v>51</v>
      </c>
      <c r="C2565" t="s">
        <v>5105</v>
      </c>
      <c r="D2565" t="s">
        <v>8523</v>
      </c>
      <c r="E2565" t="s">
        <v>396</v>
      </c>
      <c r="F2565" s="12">
        <v>52443.266194120035</v>
      </c>
      <c r="G2565" s="12">
        <v>90924.645762442888</v>
      </c>
      <c r="H2565" s="12">
        <v>26215.503479869669</v>
      </c>
      <c r="I2565">
        <v>4</v>
      </c>
      <c r="J2565" s="15">
        <v>1.4110909412879021E-2</v>
      </c>
      <c r="K2565" s="15">
        <v>0.98588908875566472</v>
      </c>
      <c r="L2565" s="58">
        <v>546.01370999999995</v>
      </c>
      <c r="M2565">
        <v>59</v>
      </c>
      <c r="N2565">
        <v>0</v>
      </c>
      <c r="O2565" s="12">
        <v>6.3484848484848486</v>
      </c>
      <c r="P2565" s="12">
        <v>3.4090909090909092</v>
      </c>
      <c r="Q2565" s="12">
        <v>1</v>
      </c>
      <c r="R2565" s="12">
        <v>3.9435563550226589</v>
      </c>
      <c r="S2565" s="12">
        <v>369.92459481745561</v>
      </c>
      <c r="T2565" s="12">
        <v>68194.567159379047</v>
      </c>
      <c r="U2565" s="12">
        <v>15751.300965259012</v>
      </c>
      <c r="V2565" s="12">
        <v>22730.078603063841</v>
      </c>
      <c r="W2565" s="59">
        <v>1.8346818863681551E-2</v>
      </c>
      <c r="X2565" s="59">
        <v>4.216936359997713E-4</v>
      </c>
      <c r="Y2565" s="59">
        <v>0</v>
      </c>
      <c r="Z2565" s="59">
        <v>4.7856297939913514E-3</v>
      </c>
      <c r="AA2565" s="59">
        <v>3.7883828150499762E-3</v>
      </c>
      <c r="AB2565" s="59">
        <v>4.514672686230248E-4</v>
      </c>
      <c r="AC2565" s="59">
        <v>2.8972536358317313E-4</v>
      </c>
      <c r="AD2565" s="59">
        <v>1.3995399924274685E-3</v>
      </c>
      <c r="AE2565" s="59">
        <v>1.5114681068805737E-2</v>
      </c>
      <c r="AF2565" s="59">
        <v>9.5313911265112999E-3</v>
      </c>
      <c r="AG2565" s="59">
        <v>2.1891507594977749E-2</v>
      </c>
      <c r="AH2565" s="18">
        <v>6.9109852294228277E-3</v>
      </c>
      <c r="AI2565" s="12">
        <v>29</v>
      </c>
      <c r="AJ2565" s="17">
        <v>2</v>
      </c>
      <c r="AK2565" s="18">
        <v>0.66320253618844427</v>
      </c>
      <c r="AL2565" t="str">
        <f>IF(AK2565&lt;='CAV Tier 1 Analysis'!$A$5,"Tier 1", "Tier 2")</f>
        <v>Tier 2</v>
      </c>
      <c r="AM2565" t="str">
        <f t="shared" si="79"/>
        <v>South Carolina - Tier 2</v>
      </c>
      <c r="AN2565" t="str">
        <f t="shared" si="80"/>
        <v>Lancaster County * - Tier 2</v>
      </c>
    </row>
    <row r="2566" spans="1:40" x14ac:dyDescent="0.3">
      <c r="A2566">
        <v>4</v>
      </c>
      <c r="B2566" t="s">
        <v>51</v>
      </c>
      <c r="C2566" t="s">
        <v>3383</v>
      </c>
      <c r="D2566" t="s">
        <v>8559</v>
      </c>
      <c r="E2566" t="s">
        <v>413</v>
      </c>
      <c r="F2566" s="12">
        <v>74614.231142431468</v>
      </c>
      <c r="G2566" s="12">
        <v>104290.13168780574</v>
      </c>
      <c r="H2566" s="12">
        <v>38566.273845631447</v>
      </c>
      <c r="I2566">
        <v>22</v>
      </c>
      <c r="J2566" s="15">
        <v>2.959813490772099E-2</v>
      </c>
      <c r="K2566" s="15">
        <v>0.9704018650922781</v>
      </c>
      <c r="L2566" s="58">
        <v>481.33168000000012</v>
      </c>
      <c r="M2566">
        <v>80</v>
      </c>
      <c r="N2566">
        <v>6</v>
      </c>
      <c r="O2566" s="12">
        <v>2.9887640449438204</v>
      </c>
      <c r="P2566" s="12">
        <v>2.8426966292134832</v>
      </c>
      <c r="Q2566" s="12">
        <v>3</v>
      </c>
      <c r="R2566" s="12">
        <v>21.348841032030119</v>
      </c>
      <c r="S2566" s="12">
        <v>1141.4897761711111</v>
      </c>
      <c r="T2566" s="12">
        <v>90448.265137267241</v>
      </c>
      <c r="U2566" s="12">
        <v>15834.033994835772</v>
      </c>
      <c r="V2566" s="12">
        <v>13841.8665505385</v>
      </c>
      <c r="W2566" s="59">
        <v>1.6173412836669496E-2</v>
      </c>
      <c r="X2566" s="59">
        <v>5.7178798101663905E-4</v>
      </c>
      <c r="Y2566" s="59">
        <v>1.9329896907216496E-3</v>
      </c>
      <c r="Z2566" s="59">
        <v>2.2529971484624217E-3</v>
      </c>
      <c r="AA2566" s="59">
        <v>3.1589720971637704E-3</v>
      </c>
      <c r="AB2566" s="59">
        <v>1.3544018058690745E-3</v>
      </c>
      <c r="AC2566" s="59">
        <v>1.5684575477681367E-3</v>
      </c>
      <c r="AD2566" s="59">
        <v>4.3186114550909701E-3</v>
      </c>
      <c r="AE2566" s="59">
        <v>2.0047002829147707E-2</v>
      </c>
      <c r="AF2566" s="59">
        <v>9.5814543476837339E-3</v>
      </c>
      <c r="AG2566" s="59">
        <v>1.3331204524692553E-2</v>
      </c>
      <c r="AH2566" s="18">
        <v>6.7537538422078316E-3</v>
      </c>
      <c r="AI2566" s="12">
        <v>30</v>
      </c>
      <c r="AJ2566" s="17">
        <v>2</v>
      </c>
      <c r="AK2566" s="18">
        <v>0.66995629003065205</v>
      </c>
      <c r="AL2566" t="str">
        <f>IF(AK2566&lt;='CAV Tier 1 Analysis'!$A$5,"Tier 1", "Tier 2")</f>
        <v>Tier 2</v>
      </c>
      <c r="AM2566" t="str">
        <f t="shared" si="79"/>
        <v>South Carolina - Tier 2</v>
      </c>
      <c r="AN2566" t="str">
        <f t="shared" si="80"/>
        <v>Pickens County * - Tier 2</v>
      </c>
    </row>
    <row r="2567" spans="1:40" x14ac:dyDescent="0.3">
      <c r="A2567">
        <v>4</v>
      </c>
      <c r="B2567" t="s">
        <v>51</v>
      </c>
      <c r="C2567" t="s">
        <v>5578</v>
      </c>
      <c r="D2567" t="s">
        <v>8470</v>
      </c>
      <c r="E2567" t="s">
        <v>489</v>
      </c>
      <c r="F2567" s="12">
        <v>31412.604702614502</v>
      </c>
      <c r="G2567" s="12">
        <v>36044.625431961285</v>
      </c>
      <c r="H2567" s="12">
        <v>16711.732458167811</v>
      </c>
      <c r="I2567">
        <v>29</v>
      </c>
      <c r="J2567" s="15">
        <v>0.19656448984656735</v>
      </c>
      <c r="K2567" s="15">
        <v>0.80343551015343273</v>
      </c>
      <c r="L2567" s="58">
        <v>1058.5065500000001</v>
      </c>
      <c r="M2567">
        <v>301</v>
      </c>
      <c r="N2567">
        <v>4</v>
      </c>
      <c r="O2567" s="12">
        <v>4.26</v>
      </c>
      <c r="P2567" s="12">
        <v>4.3600000000000003</v>
      </c>
      <c r="Q2567" s="12">
        <v>0</v>
      </c>
      <c r="R2567" s="12">
        <v>23.299629794449551</v>
      </c>
      <c r="S2567" s="12">
        <v>3284.9331650920767</v>
      </c>
      <c r="T2567" s="12">
        <v>34824.188551870357</v>
      </c>
      <c r="U2567" s="12">
        <v>3411.5838492558541</v>
      </c>
      <c r="V2567" s="12">
        <v>1220.4368800909288</v>
      </c>
      <c r="W2567" s="59">
        <v>3.5567289947482233E-2</v>
      </c>
      <c r="X2567" s="59">
        <v>2.1513522785751044E-3</v>
      </c>
      <c r="Y2567" s="59">
        <v>1.288659793814433E-3</v>
      </c>
      <c r="Z2567" s="59">
        <v>3.2112832288272272E-3</v>
      </c>
      <c r="AA2567" s="59">
        <v>4.8450890615945831E-3</v>
      </c>
      <c r="AB2567" s="59">
        <v>0</v>
      </c>
      <c r="AC2567" s="59">
        <v>1.71177817833199E-3</v>
      </c>
      <c r="AD2567" s="59">
        <v>1.2427925586473517E-2</v>
      </c>
      <c r="AE2567" s="59">
        <v>7.7184521490006206E-3</v>
      </c>
      <c r="AF2567" s="59">
        <v>2.0644097969981113E-3</v>
      </c>
      <c r="AG2567" s="59">
        <v>1.1754118274848483E-3</v>
      </c>
      <c r="AH2567" s="18">
        <v>6.5601501680529698E-3</v>
      </c>
      <c r="AI2567" s="12">
        <v>31</v>
      </c>
      <c r="AJ2567" s="17">
        <v>2</v>
      </c>
      <c r="AK2567" s="18">
        <v>0.67651644019870505</v>
      </c>
      <c r="AL2567" t="str">
        <f>IF(AK2567&lt;='CAV Tier 1 Analysis'!$A$5,"Tier 1", "Tier 2")</f>
        <v>Tier 2</v>
      </c>
      <c r="AM2567" t="str">
        <f t="shared" si="79"/>
        <v>South Carolina - Tier 2</v>
      </c>
      <c r="AN2567" t="str">
        <f t="shared" si="80"/>
        <v>Colleton County* - Tier 2</v>
      </c>
    </row>
    <row r="2568" spans="1:40" x14ac:dyDescent="0.3">
      <c r="A2568">
        <v>4</v>
      </c>
      <c r="B2568" t="s">
        <v>51</v>
      </c>
      <c r="C2568" t="s">
        <v>5637</v>
      </c>
      <c r="D2568" t="s">
        <v>8556</v>
      </c>
      <c r="E2568" t="s">
        <v>583</v>
      </c>
      <c r="F2568" s="12">
        <v>80281.022471571283</v>
      </c>
      <c r="G2568" s="12">
        <v>66631.876867447383</v>
      </c>
      <c r="H2568" s="12">
        <v>35602.911884841182</v>
      </c>
      <c r="I2568">
        <v>7</v>
      </c>
      <c r="J2568" s="15">
        <v>5.9974224591645168E-3</v>
      </c>
      <c r="K2568" s="15">
        <v>0.99400257754083576</v>
      </c>
      <c r="L2568" s="58">
        <v>1101.18139</v>
      </c>
      <c r="M2568">
        <v>153</v>
      </c>
      <c r="N2568">
        <v>0</v>
      </c>
      <c r="O2568" s="12">
        <v>6.6831683168316829</v>
      </c>
      <c r="P2568" s="12">
        <v>5.2376237623762378</v>
      </c>
      <c r="Q2568" s="12">
        <v>0</v>
      </c>
      <c r="R2568" s="12">
        <v>6.9580180427858505</v>
      </c>
      <c r="S2568" s="12">
        <v>213.5257033498018</v>
      </c>
      <c r="T2568" s="12">
        <v>74712.048336154199</v>
      </c>
      <c r="U2568" s="12">
        <v>0</v>
      </c>
      <c r="V2568" s="12">
        <v>0</v>
      </c>
      <c r="W2568" s="59">
        <v>3.7001223830784524E-2</v>
      </c>
      <c r="X2568" s="59">
        <v>1.0935445136943222E-3</v>
      </c>
      <c r="Y2568" s="59">
        <v>0</v>
      </c>
      <c r="Z2568" s="59">
        <v>5.0379216740072943E-3</v>
      </c>
      <c r="AA2568" s="59">
        <v>5.8203563302378384E-3</v>
      </c>
      <c r="AB2568" s="59">
        <v>0</v>
      </c>
      <c r="AC2568" s="59">
        <v>5.1119196120954786E-4</v>
      </c>
      <c r="AD2568" s="59">
        <v>8.0783425983535126E-4</v>
      </c>
      <c r="AE2568" s="59">
        <v>1.655921915244328E-2</v>
      </c>
      <c r="AF2568" s="59">
        <v>0</v>
      </c>
      <c r="AG2568" s="59">
        <v>0</v>
      </c>
      <c r="AH2568" s="18">
        <v>6.0755719747465605E-3</v>
      </c>
      <c r="AI2568" s="12">
        <v>32</v>
      </c>
      <c r="AJ2568" s="17">
        <v>2</v>
      </c>
      <c r="AK2568" s="18">
        <v>0.68259201217345156</v>
      </c>
      <c r="AL2568" t="str">
        <f>IF(AK2568&lt;='CAV Tier 1 Analysis'!$A$5,"Tier 1", "Tier 2")</f>
        <v>Tier 2</v>
      </c>
      <c r="AM2568" t="str">
        <f t="shared" ref="AM2568:AM2631" si="81">B2568&amp;" - "&amp;AL2568</f>
        <v>South Carolina - Tier 2</v>
      </c>
      <c r="AN2568" t="str">
        <f t="shared" ref="AN2568:AN2631" si="82">C2568&amp;" - "&amp;AL2568</f>
        <v>Orangeburg County * - Tier 2</v>
      </c>
    </row>
    <row r="2569" spans="1:40" x14ac:dyDescent="0.3">
      <c r="A2569">
        <v>4</v>
      </c>
      <c r="B2569" t="s">
        <v>51</v>
      </c>
      <c r="C2569" t="s">
        <v>5666</v>
      </c>
      <c r="D2569" t="s">
        <v>8594</v>
      </c>
      <c r="E2569" t="s">
        <v>424</v>
      </c>
      <c r="F2569" s="12">
        <v>2548.4887696182814</v>
      </c>
      <c r="G2569" s="12">
        <v>46491.878665125165</v>
      </c>
      <c r="H2569" s="12">
        <v>10344.434678074</v>
      </c>
      <c r="I2569">
        <v>12</v>
      </c>
      <c r="J2569" s="15">
        <v>0.26990750014909443</v>
      </c>
      <c r="K2569" s="15">
        <v>0.73009249985090496</v>
      </c>
      <c r="L2569" s="58">
        <v>32.697350000000014</v>
      </c>
      <c r="M2569">
        <v>453</v>
      </c>
      <c r="N2569">
        <v>0</v>
      </c>
      <c r="O2569" s="12">
        <v>8.1578947368421044</v>
      </c>
      <c r="P2569" s="12">
        <v>1</v>
      </c>
      <c r="Q2569" s="12">
        <v>0</v>
      </c>
      <c r="R2569" s="12">
        <v>8.7611099982108591</v>
      </c>
      <c r="S2569" s="12">
        <v>2792.0405044145555</v>
      </c>
      <c r="T2569" s="12">
        <v>31134.181014654165</v>
      </c>
      <c r="U2569" s="12">
        <v>28585.692245035883</v>
      </c>
      <c r="V2569" s="12">
        <v>15357.697650471</v>
      </c>
      <c r="W2569" s="59">
        <v>1.0986763643213249E-3</v>
      </c>
      <c r="X2569" s="59">
        <v>3.2377494425067186E-3</v>
      </c>
      <c r="Y2569" s="59">
        <v>0</v>
      </c>
      <c r="Z2569" s="59">
        <v>6.149603415718065E-3</v>
      </c>
      <c r="AA2569" s="59">
        <v>1.1112589590813262E-3</v>
      </c>
      <c r="AB2569" s="59">
        <v>0</v>
      </c>
      <c r="AC2569" s="59">
        <v>6.4366159656649045E-4</v>
      </c>
      <c r="AD2569" s="59">
        <v>1.0563159090121536E-2</v>
      </c>
      <c r="AE2569" s="59">
        <v>6.9005968653654444E-3</v>
      </c>
      <c r="AF2569" s="59">
        <v>1.7297708551849617E-2</v>
      </c>
      <c r="AG2569" s="59">
        <v>1.4791112720188316E-2</v>
      </c>
      <c r="AH2569" s="18">
        <v>5.6175933641562578E-3</v>
      </c>
      <c r="AI2569" s="12">
        <v>33</v>
      </c>
      <c r="AJ2569" s="17">
        <v>2</v>
      </c>
      <c r="AK2569" s="18">
        <v>0.68820960553760779</v>
      </c>
      <c r="AL2569" t="str">
        <f>IF(AK2569&lt;='CAV Tier 1 Analysis'!$A$5,"Tier 1", "Tier 2")</f>
        <v>Tier 2</v>
      </c>
      <c r="AM2569" t="str">
        <f t="shared" si="81"/>
        <v>South Carolina - Tier 2</v>
      </c>
      <c r="AN2569" t="str">
        <f t="shared" si="82"/>
        <v>Goose Creek, City Of - Tier 2</v>
      </c>
    </row>
    <row r="2570" spans="1:40" x14ac:dyDescent="0.3">
      <c r="A2570">
        <v>4</v>
      </c>
      <c r="B2570" t="s">
        <v>51</v>
      </c>
      <c r="C2570" t="s">
        <v>4395</v>
      </c>
      <c r="D2570" t="s">
        <v>8553</v>
      </c>
      <c r="E2570" t="s">
        <v>576</v>
      </c>
      <c r="F2570" s="12">
        <v>47339.76811598018</v>
      </c>
      <c r="G2570" s="12">
        <v>66893.665534932326</v>
      </c>
      <c r="H2570" s="12">
        <v>34164.032347674314</v>
      </c>
      <c r="I2570">
        <v>5</v>
      </c>
      <c r="J2570" s="15">
        <v>2.0124096868217555E-5</v>
      </c>
      <c r="K2570" s="15">
        <v>0.99997987590313087</v>
      </c>
      <c r="L2570" s="58">
        <v>655.43314000000021</v>
      </c>
      <c r="M2570">
        <v>48</v>
      </c>
      <c r="N2570">
        <v>0</v>
      </c>
      <c r="O2570" s="12">
        <v>3.75</v>
      </c>
      <c r="P2570" s="12">
        <v>4.6607142857142856</v>
      </c>
      <c r="Q2570" s="12">
        <v>1</v>
      </c>
      <c r="R2570" s="12">
        <v>4.9998993795156546</v>
      </c>
      <c r="S2570" s="12">
        <v>0.68752029637351586</v>
      </c>
      <c r="T2570" s="12">
        <v>62664.97799897207</v>
      </c>
      <c r="U2570" s="12">
        <v>15325.20988299189</v>
      </c>
      <c r="V2570" s="12">
        <v>4228.6875359602564</v>
      </c>
      <c r="W2570" s="59">
        <v>2.2023463654116004E-2</v>
      </c>
      <c r="X2570" s="59">
        <v>3.430727886099834E-4</v>
      </c>
      <c r="Y2570" s="59">
        <v>0</v>
      </c>
      <c r="Z2570" s="59">
        <v>2.826833828192982E-3</v>
      </c>
      <c r="AA2570" s="59">
        <v>5.1792605057183246E-3</v>
      </c>
      <c r="AB2570" s="59">
        <v>4.514672686230248E-4</v>
      </c>
      <c r="AC2570" s="59">
        <v>3.6733281718276124E-4</v>
      </c>
      <c r="AD2570" s="59">
        <v>2.601103478548481E-6</v>
      </c>
      <c r="AE2570" s="59">
        <v>1.388909991062132E-2</v>
      </c>
      <c r="AF2570" s="59">
        <v>9.273555867724494E-3</v>
      </c>
      <c r="AG2570" s="59">
        <v>4.0726803864982522E-3</v>
      </c>
      <c r="AH2570" s="18">
        <v>5.3117607391605171E-3</v>
      </c>
      <c r="AI2570" s="12">
        <v>34</v>
      </c>
      <c r="AJ2570" s="17">
        <v>2</v>
      </c>
      <c r="AK2570" s="18">
        <v>0.6935213662767683</v>
      </c>
      <c r="AL2570" t="str">
        <f>IF(AK2570&lt;='CAV Tier 1 Analysis'!$A$5,"Tier 1", "Tier 2")</f>
        <v>Tier 2</v>
      </c>
      <c r="AM2570" t="str">
        <f t="shared" si="81"/>
        <v>South Carolina - Tier 2</v>
      </c>
      <c r="AN2570" t="str">
        <f t="shared" si="82"/>
        <v>Oconee County * - Tier 2</v>
      </c>
    </row>
    <row r="2571" spans="1:40" x14ac:dyDescent="0.3">
      <c r="A2571">
        <v>4</v>
      </c>
      <c r="B2571" t="s">
        <v>51</v>
      </c>
      <c r="C2571" t="s">
        <v>4437</v>
      </c>
      <c r="D2571" t="s">
        <v>8515</v>
      </c>
      <c r="E2571" t="s">
        <v>520</v>
      </c>
      <c r="F2571" s="12">
        <v>14412.381720460271</v>
      </c>
      <c r="G2571" s="12">
        <v>26019.4812368981</v>
      </c>
      <c r="H2571" s="12">
        <v>8932.0567895044423</v>
      </c>
      <c r="I2571">
        <v>8</v>
      </c>
      <c r="J2571" s="15">
        <v>0.18029042665971465</v>
      </c>
      <c r="K2571" s="15">
        <v>0.81970957334028505</v>
      </c>
      <c r="L2571" s="58">
        <v>660.06888000000015</v>
      </c>
      <c r="M2571">
        <v>700</v>
      </c>
      <c r="N2571">
        <v>3</v>
      </c>
      <c r="O2571" s="12">
        <v>3</v>
      </c>
      <c r="P2571" s="12">
        <v>6.52</v>
      </c>
      <c r="Q2571" s="12">
        <v>1</v>
      </c>
      <c r="R2571" s="12">
        <v>6.5576765867222804</v>
      </c>
      <c r="S2571" s="12">
        <v>1610.3643295285569</v>
      </c>
      <c r="T2571" s="12">
        <v>21751.657271253629</v>
      </c>
      <c r="U2571" s="12">
        <v>7339.275550793358</v>
      </c>
      <c r="V2571" s="12">
        <v>4267.8239656444712</v>
      </c>
      <c r="W2571" s="59">
        <v>2.2179230955415311E-2</v>
      </c>
      <c r="X2571" s="59">
        <v>5.0031448338955916E-3</v>
      </c>
      <c r="Y2571" s="59">
        <v>9.6649484536082478E-4</v>
      </c>
      <c r="Z2571" s="59">
        <v>2.2614670625543854E-3</v>
      </c>
      <c r="AA2571" s="59">
        <v>7.2454084132102473E-3</v>
      </c>
      <c r="AB2571" s="59">
        <v>4.514672686230248E-4</v>
      </c>
      <c r="AC2571" s="59">
        <v>4.8177965833533974E-4</v>
      </c>
      <c r="AD2571" s="59">
        <v>6.092509968595128E-3</v>
      </c>
      <c r="AE2571" s="59">
        <v>4.8210491842347741E-3</v>
      </c>
      <c r="AF2571" s="59">
        <v>4.4411255942694667E-3</v>
      </c>
      <c r="AG2571" s="59">
        <v>4.1103729727243648E-3</v>
      </c>
      <c r="AH2571" s="18">
        <v>5.2776409779289506E-3</v>
      </c>
      <c r="AI2571" s="12">
        <v>35</v>
      </c>
      <c r="AJ2571" s="17">
        <v>2</v>
      </c>
      <c r="AK2571" s="18">
        <v>0.69879900725469724</v>
      </c>
      <c r="AL2571" t="str">
        <f>IF(AK2571&lt;='CAV Tier 1 Analysis'!$A$5,"Tier 1", "Tier 2")</f>
        <v>Tier 2</v>
      </c>
      <c r="AM2571" t="str">
        <f t="shared" si="81"/>
        <v>South Carolina - Tier 2</v>
      </c>
      <c r="AN2571" t="str">
        <f t="shared" si="82"/>
        <v>Jasper County* - Tier 2</v>
      </c>
    </row>
    <row r="2572" spans="1:40" x14ac:dyDescent="0.3">
      <c r="A2572">
        <v>4</v>
      </c>
      <c r="B2572" t="s">
        <v>51</v>
      </c>
      <c r="C2572" t="s">
        <v>3864</v>
      </c>
      <c r="D2572" t="s">
        <v>8574</v>
      </c>
      <c r="E2572" t="s">
        <v>634</v>
      </c>
      <c r="F2572" s="12">
        <v>84576.835610861017</v>
      </c>
      <c r="G2572" s="12">
        <v>71992.194287930906</v>
      </c>
      <c r="H2572" s="12">
        <v>31829.65976440024</v>
      </c>
      <c r="I2572">
        <v>8</v>
      </c>
      <c r="J2572" s="15">
        <v>2.6751960877275105E-2</v>
      </c>
      <c r="K2572" s="15">
        <v>0.97324803912272484</v>
      </c>
      <c r="L2572" s="58">
        <v>652.60076000000004</v>
      </c>
      <c r="M2572">
        <v>167</v>
      </c>
      <c r="N2572">
        <v>2</v>
      </c>
      <c r="O2572" s="12">
        <v>8.7012987012987004</v>
      </c>
      <c r="P2572" s="12">
        <v>4.4805194805194803</v>
      </c>
      <c r="Q2572" s="12">
        <v>0</v>
      </c>
      <c r="R2572" s="12">
        <v>7.7859843129817987</v>
      </c>
      <c r="S2572" s="12">
        <v>851.5058127542128</v>
      </c>
      <c r="T2572" s="12">
        <v>71371.877815963177</v>
      </c>
      <c r="U2572" s="12">
        <v>0</v>
      </c>
      <c r="V2572" s="12">
        <v>620.31647196772974</v>
      </c>
      <c r="W2572" s="59">
        <v>2.1928291753005466E-2</v>
      </c>
      <c r="X2572" s="59">
        <v>1.193607410372234E-3</v>
      </c>
      <c r="Y2572" s="59">
        <v>6.4432989690721648E-4</v>
      </c>
      <c r="Z2572" s="59">
        <v>6.5592334714780869E-3</v>
      </c>
      <c r="AA2572" s="59">
        <v>4.9790174140656824E-3</v>
      </c>
      <c r="AB2572" s="59">
        <v>0</v>
      </c>
      <c r="AC2572" s="59">
        <v>5.7202102185213287E-4</v>
      </c>
      <c r="AD2572" s="59">
        <v>3.221511776804257E-3</v>
      </c>
      <c r="AE2572" s="59">
        <v>1.5818901936115428E-2</v>
      </c>
      <c r="AF2572" s="59">
        <v>0</v>
      </c>
      <c r="AG2572" s="59">
        <v>5.9743140331863722E-4</v>
      </c>
      <c r="AH2572" s="18">
        <v>5.0467587349017403E-3</v>
      </c>
      <c r="AI2572" s="12">
        <v>36</v>
      </c>
      <c r="AJ2572" s="17">
        <v>2</v>
      </c>
      <c r="AK2572" s="18">
        <v>0.70384576598959903</v>
      </c>
      <c r="AL2572" t="str">
        <f>IF(AK2572&lt;='CAV Tier 1 Analysis'!$A$5,"Tier 1", "Tier 2")</f>
        <v>Tier 2</v>
      </c>
      <c r="AM2572" t="str">
        <f t="shared" si="81"/>
        <v>South Carolina - Tier 2</v>
      </c>
      <c r="AN2572" t="str">
        <f t="shared" si="82"/>
        <v>Sumter County * - Tier 2</v>
      </c>
    </row>
    <row r="2573" spans="1:40" x14ac:dyDescent="0.3">
      <c r="A2573">
        <v>4</v>
      </c>
      <c r="B2573" t="s">
        <v>51</v>
      </c>
      <c r="C2573" t="s">
        <v>5589</v>
      </c>
      <c r="D2573" t="s">
        <v>8483</v>
      </c>
      <c r="E2573" t="s">
        <v>462</v>
      </c>
      <c r="F2573" s="12">
        <v>1734.3069488992066</v>
      </c>
      <c r="G2573" s="12">
        <v>43774.91587679994</v>
      </c>
      <c r="H2573" s="12">
        <v>12890.852016909625</v>
      </c>
      <c r="I2573">
        <v>28</v>
      </c>
      <c r="J2573" s="15">
        <v>7.5340022325053296E-2</v>
      </c>
      <c r="K2573" s="15">
        <v>0.9246599776749469</v>
      </c>
      <c r="L2573" s="58">
        <v>15.641619999999998</v>
      </c>
      <c r="M2573">
        <v>761</v>
      </c>
      <c r="N2573">
        <v>3</v>
      </c>
      <c r="O2573" s="12">
        <v>4.6764705882352944</v>
      </c>
      <c r="P2573" s="12">
        <v>1.8529411764705883</v>
      </c>
      <c r="Q2573" s="12">
        <v>1</v>
      </c>
      <c r="R2573" s="12">
        <v>25.890479374898511</v>
      </c>
      <c r="S2573" s="12">
        <v>971.19707874292942</v>
      </c>
      <c r="T2573" s="12">
        <v>32418.262988013252</v>
      </c>
      <c r="U2573" s="12">
        <v>30683.956039114044</v>
      </c>
      <c r="V2573" s="12">
        <v>11356.652888786688</v>
      </c>
      <c r="W2573" s="59">
        <v>5.2558015232719816E-4</v>
      </c>
      <c r="X2573" s="59">
        <v>5.4391331694207791E-3</v>
      </c>
      <c r="Y2573" s="59">
        <v>9.6649484536082478E-4</v>
      </c>
      <c r="Z2573" s="59">
        <v>3.5252280680994836E-3</v>
      </c>
      <c r="AA2573" s="59">
        <v>2.0590974830036342E-3</v>
      </c>
      <c r="AB2573" s="59">
        <v>4.514672686230248E-4</v>
      </c>
      <c r="AC2573" s="59">
        <v>1.9021228239026943E-3</v>
      </c>
      <c r="AD2573" s="59">
        <v>3.6743411259264587E-3</v>
      </c>
      <c r="AE2573" s="59">
        <v>7.1852014944727054E-3</v>
      </c>
      <c r="AF2573" s="59">
        <v>1.8567405128155728E-2</v>
      </c>
      <c r="AG2573" s="59">
        <v>1.0937676781059986E-2</v>
      </c>
      <c r="AH2573" s="18">
        <v>5.021249849122957E-3</v>
      </c>
      <c r="AI2573" s="12">
        <v>37</v>
      </c>
      <c r="AJ2573" s="17">
        <v>2</v>
      </c>
      <c r="AK2573" s="18">
        <v>0.70886701583872203</v>
      </c>
      <c r="AL2573" t="str">
        <f>IF(AK2573&lt;='CAV Tier 1 Analysis'!$A$5,"Tier 1", "Tier 2")</f>
        <v>Tier 2</v>
      </c>
      <c r="AM2573" t="str">
        <f t="shared" si="81"/>
        <v>South Carolina - Tier 2</v>
      </c>
      <c r="AN2573" t="str">
        <f t="shared" si="82"/>
        <v>Summerville, Town Of - Tier 2</v>
      </c>
    </row>
    <row r="2574" spans="1:40" x14ac:dyDescent="0.3">
      <c r="A2574">
        <v>4</v>
      </c>
      <c r="B2574" t="s">
        <v>51</v>
      </c>
      <c r="C2574" t="s">
        <v>5575</v>
      </c>
      <c r="D2574" t="s">
        <v>8467</v>
      </c>
      <c r="E2574" t="s">
        <v>644</v>
      </c>
      <c r="F2574" s="12">
        <v>27250.044545755078</v>
      </c>
      <c r="G2574" s="12">
        <v>30749.75371631602</v>
      </c>
      <c r="H2574" s="12">
        <v>15628.347872058201</v>
      </c>
      <c r="I2574">
        <v>2</v>
      </c>
      <c r="J2574" s="15">
        <v>0.15549317626641923</v>
      </c>
      <c r="K2574" s="15">
        <v>0.84450682373358033</v>
      </c>
      <c r="L2574" s="58">
        <v>689.55578999999989</v>
      </c>
      <c r="M2574">
        <v>104</v>
      </c>
      <c r="N2574">
        <v>0</v>
      </c>
      <c r="O2574" s="12">
        <v>7.7450980392156863</v>
      </c>
      <c r="P2574" s="12">
        <v>6.0980392156862742</v>
      </c>
      <c r="Q2574" s="12">
        <v>0</v>
      </c>
      <c r="R2574" s="12">
        <v>1.6890136474671607</v>
      </c>
      <c r="S2574" s="12">
        <v>2430.1014504228638</v>
      </c>
      <c r="T2574" s="12">
        <v>31088.627474939931</v>
      </c>
      <c r="U2574" s="12">
        <v>3838.5829291848531</v>
      </c>
      <c r="V2574" s="12">
        <v>0</v>
      </c>
      <c r="W2574" s="59">
        <v>2.3170032077642944E-2</v>
      </c>
      <c r="X2574" s="59">
        <v>7.4332437532163072E-4</v>
      </c>
      <c r="Y2574" s="59">
        <v>0</v>
      </c>
      <c r="Z2574" s="59">
        <v>5.8384280373136093E-3</v>
      </c>
      <c r="AA2574" s="59">
        <v>6.7765007112606367E-3</v>
      </c>
      <c r="AB2574" s="59">
        <v>0</v>
      </c>
      <c r="AC2574" s="59">
        <v>1.2408852544635508E-4</v>
      </c>
      <c r="AD2574" s="59">
        <v>9.1938308865380444E-3</v>
      </c>
      <c r="AE2574" s="59">
        <v>6.8905003539714111E-3</v>
      </c>
      <c r="AF2574" s="59">
        <v>2.3227945012482742E-3</v>
      </c>
      <c r="AG2574" s="59">
        <v>0</v>
      </c>
      <c r="AH2574" s="18">
        <v>5.005409042612991E-3</v>
      </c>
      <c r="AI2574" s="12">
        <v>38</v>
      </c>
      <c r="AJ2574" s="17">
        <v>2</v>
      </c>
      <c r="AK2574" s="18">
        <v>0.71387242488133507</v>
      </c>
      <c r="AL2574" t="str">
        <f>IF(AK2574&lt;='CAV Tier 1 Analysis'!$A$5,"Tier 1", "Tier 2")</f>
        <v>Tier 2</v>
      </c>
      <c r="AM2574" t="str">
        <f t="shared" si="81"/>
        <v>South Carolina - Tier 2</v>
      </c>
      <c r="AN2574" t="str">
        <f t="shared" si="82"/>
        <v>Clarendon County * - Tier 2</v>
      </c>
    </row>
    <row r="2575" spans="1:40" x14ac:dyDescent="0.3">
      <c r="A2575">
        <v>4</v>
      </c>
      <c r="B2575" t="s">
        <v>51</v>
      </c>
      <c r="C2575" t="s">
        <v>5652</v>
      </c>
      <c r="D2575" t="s">
        <v>8578</v>
      </c>
      <c r="E2575" t="s">
        <v>766</v>
      </c>
      <c r="F2575" s="12">
        <v>37844.835213000231</v>
      </c>
      <c r="G2575" s="12">
        <v>31678.100950494474</v>
      </c>
      <c r="H2575" s="12">
        <v>14940.888848632752</v>
      </c>
      <c r="I2575">
        <v>10</v>
      </c>
      <c r="J2575" s="15">
        <v>3.2838268337142547E-2</v>
      </c>
      <c r="K2575" s="15">
        <v>0.9671617316628579</v>
      </c>
      <c r="L2575" s="58">
        <v>926.42583000000002</v>
      </c>
      <c r="M2575">
        <v>19</v>
      </c>
      <c r="N2575">
        <v>0</v>
      </c>
      <c r="O2575" s="12">
        <v>9.0862068965517242</v>
      </c>
      <c r="P2575" s="12">
        <v>5.2068965517241379</v>
      </c>
      <c r="Q2575" s="12">
        <v>0</v>
      </c>
      <c r="R2575" s="12">
        <v>9.6716173166285788</v>
      </c>
      <c r="S2575" s="12">
        <v>490.63291720682309</v>
      </c>
      <c r="T2575" s="12">
        <v>32681.198353266609</v>
      </c>
      <c r="U2575" s="12">
        <v>0</v>
      </c>
      <c r="V2575" s="12">
        <v>0</v>
      </c>
      <c r="W2575" s="59">
        <v>3.1129194345039135E-2</v>
      </c>
      <c r="X2575" s="59">
        <v>1.3579964549145177E-4</v>
      </c>
      <c r="Y2575" s="59">
        <v>0</v>
      </c>
      <c r="Z2575" s="59">
        <v>6.8493858733687423E-3</v>
      </c>
      <c r="AA2575" s="59">
        <v>5.7862104421131126E-3</v>
      </c>
      <c r="AB2575" s="59">
        <v>0</v>
      </c>
      <c r="AC2575" s="59">
        <v>7.1055478639950299E-4</v>
      </c>
      <c r="AD2575" s="59">
        <v>1.8562171827778738E-3</v>
      </c>
      <c r="AE2575" s="59">
        <v>7.2434786322720596E-3</v>
      </c>
      <c r="AF2575" s="59">
        <v>0</v>
      </c>
      <c r="AG2575" s="59">
        <v>0</v>
      </c>
      <c r="AH2575" s="18">
        <v>4.8828037188601708E-3</v>
      </c>
      <c r="AI2575" s="12">
        <v>39</v>
      </c>
      <c r="AJ2575" s="17">
        <v>2</v>
      </c>
      <c r="AK2575" s="18">
        <v>0.71875522860019525</v>
      </c>
      <c r="AL2575" t="str">
        <f>IF(AK2575&lt;='CAV Tier 1 Analysis'!$A$5,"Tier 1", "Tier 2")</f>
        <v>Tier 2</v>
      </c>
      <c r="AM2575" t="str">
        <f t="shared" si="81"/>
        <v>South Carolina - Tier 2</v>
      </c>
      <c r="AN2575" t="str">
        <f t="shared" si="82"/>
        <v>Williamsburg County * - Tier 2</v>
      </c>
    </row>
    <row r="2576" spans="1:40" x14ac:dyDescent="0.3">
      <c r="A2576">
        <v>4</v>
      </c>
      <c r="B2576" t="s">
        <v>51</v>
      </c>
      <c r="C2576" t="s">
        <v>5563</v>
      </c>
      <c r="D2576" t="s">
        <v>8451</v>
      </c>
      <c r="E2576" t="s">
        <v>516</v>
      </c>
      <c r="F2576" s="12">
        <v>848.96439138625715</v>
      </c>
      <c r="G2576" s="12">
        <v>25063.717368384758</v>
      </c>
      <c r="H2576" s="12">
        <v>8008.8580443287856</v>
      </c>
      <c r="I2576">
        <v>93</v>
      </c>
      <c r="J2576" s="15">
        <v>0.21821177971507547</v>
      </c>
      <c r="K2576" s="15">
        <v>0.78178822028492434</v>
      </c>
      <c r="L2576" s="58">
        <v>10.72284</v>
      </c>
      <c r="M2576">
        <v>645</v>
      </c>
      <c r="N2576">
        <v>16</v>
      </c>
      <c r="O2576" s="12">
        <v>8.375</v>
      </c>
      <c r="P2576" s="12">
        <v>1</v>
      </c>
      <c r="Q2576" s="12">
        <v>1</v>
      </c>
      <c r="R2576" s="12">
        <v>72.70630448649797</v>
      </c>
      <c r="S2576" s="12">
        <v>1747.6271673383831</v>
      </c>
      <c r="T2576" s="12">
        <v>19110.779829594547</v>
      </c>
      <c r="U2576" s="12">
        <v>18261.81543820829</v>
      </c>
      <c r="V2576" s="12">
        <v>5952.937538790211</v>
      </c>
      <c r="W2576" s="59">
        <v>3.6030231399178435E-4</v>
      </c>
      <c r="X2576" s="59">
        <v>4.610040596946652E-3</v>
      </c>
      <c r="Y2576" s="59">
        <v>5.1546391752577319E-3</v>
      </c>
      <c r="Z2576" s="59">
        <v>6.3132622162976595E-3</v>
      </c>
      <c r="AA2576" s="59">
        <v>1.1112589590813262E-3</v>
      </c>
      <c r="AB2576" s="59">
        <v>4.514672686230248E-4</v>
      </c>
      <c r="AC2576" s="59">
        <v>5.3415898254656697E-3</v>
      </c>
      <c r="AD2576" s="59">
        <v>6.6118180483505E-3</v>
      </c>
      <c r="AE2576" s="59">
        <v>4.2357236673326425E-3</v>
      </c>
      <c r="AF2576" s="59">
        <v>1.105054788843363E-2</v>
      </c>
      <c r="AG2576" s="59">
        <v>5.7333183759992841E-3</v>
      </c>
      <c r="AH2576" s="18">
        <v>4.6339971214345368E-3</v>
      </c>
      <c r="AI2576" s="12">
        <v>40</v>
      </c>
      <c r="AJ2576" s="17">
        <v>2</v>
      </c>
      <c r="AK2576" s="18">
        <v>0.72338922572162978</v>
      </c>
      <c r="AL2576" t="str">
        <f>IF(AK2576&lt;='CAV Tier 1 Analysis'!$A$5,"Tier 1", "Tier 2")</f>
        <v>Tier 2</v>
      </c>
      <c r="AM2576" t="str">
        <f t="shared" si="81"/>
        <v>South Carolina - Tier 2</v>
      </c>
      <c r="AN2576" t="str">
        <f t="shared" si="82"/>
        <v>Hanahan, City Of - Tier 2</v>
      </c>
    </row>
    <row r="2577" spans="1:40" x14ac:dyDescent="0.3">
      <c r="A2577">
        <v>4</v>
      </c>
      <c r="B2577" t="s">
        <v>51</v>
      </c>
      <c r="C2577" t="s">
        <v>4507</v>
      </c>
      <c r="D2577" t="s">
        <v>8494</v>
      </c>
      <c r="E2577" t="s">
        <v>624</v>
      </c>
      <c r="F2577" s="12">
        <v>355.25452579537676</v>
      </c>
      <c r="G2577" s="12">
        <v>6038.9568208910523</v>
      </c>
      <c r="H2577" s="12">
        <v>3071.192275639432</v>
      </c>
      <c r="I2577">
        <v>204</v>
      </c>
      <c r="J2577" s="15">
        <v>0.27440283143912686</v>
      </c>
      <c r="K2577" s="15">
        <v>0.72559716856087286</v>
      </c>
      <c r="L2577" s="58">
        <v>7.0918000000000001</v>
      </c>
      <c r="M2577">
        <v>549</v>
      </c>
      <c r="N2577">
        <v>45</v>
      </c>
      <c r="O2577" s="12">
        <v>9</v>
      </c>
      <c r="P2577" s="12">
        <v>1</v>
      </c>
      <c r="Q2577" s="12">
        <v>11</v>
      </c>
      <c r="R2577" s="12">
        <v>148.02182238641805</v>
      </c>
      <c r="S2577" s="12">
        <v>842.74385632943552</v>
      </c>
      <c r="T2577" s="12">
        <v>6481.3835503598302</v>
      </c>
      <c r="U2577" s="12">
        <v>6126.1290245644532</v>
      </c>
      <c r="V2577" s="12">
        <v>0</v>
      </c>
      <c r="W2577" s="59">
        <v>2.3829432784289764E-4</v>
      </c>
      <c r="X2577" s="59">
        <v>3.9238950197266857E-3</v>
      </c>
      <c r="Y2577" s="59">
        <v>1.4497422680412372E-2</v>
      </c>
      <c r="Z2577" s="59">
        <v>6.7844011876631565E-3</v>
      </c>
      <c r="AA2577" s="59">
        <v>1.1112589590813262E-3</v>
      </c>
      <c r="AB2577" s="59">
        <v>4.9661399548532733E-3</v>
      </c>
      <c r="AC2577" s="59">
        <v>1.0874873451352626E-2</v>
      </c>
      <c r="AD2577" s="59">
        <v>3.1883625658564591E-3</v>
      </c>
      <c r="AE2577" s="59">
        <v>1.4365373860257618E-3</v>
      </c>
      <c r="AF2577" s="59">
        <v>3.7070291497434283E-3</v>
      </c>
      <c r="AG2577" s="59">
        <v>0</v>
      </c>
      <c r="AH2577" s="18">
        <v>4.6116558802325441E-3</v>
      </c>
      <c r="AI2577" s="12">
        <v>41</v>
      </c>
      <c r="AJ2577" s="17">
        <v>2</v>
      </c>
      <c r="AK2577" s="18">
        <v>0.72800088160186227</v>
      </c>
      <c r="AL2577" t="str">
        <f>IF(AK2577&lt;='CAV Tier 1 Analysis'!$A$5,"Tier 1", "Tier 2")</f>
        <v>Tier 2</v>
      </c>
      <c r="AM2577" t="str">
        <f t="shared" si="81"/>
        <v>South Carolina - Tier 2</v>
      </c>
      <c r="AN2577" t="str">
        <f t="shared" si="82"/>
        <v>Georgetown, City Of - Tier 2</v>
      </c>
    </row>
    <row r="2578" spans="1:40" x14ac:dyDescent="0.3">
      <c r="A2578">
        <v>4</v>
      </c>
      <c r="B2578" t="s">
        <v>51</v>
      </c>
      <c r="C2578" t="s">
        <v>5581</v>
      </c>
      <c r="D2578" t="s">
        <v>8473</v>
      </c>
      <c r="E2578" t="s">
        <v>742</v>
      </c>
      <c r="F2578" s="12">
        <v>61287.95188260189</v>
      </c>
      <c r="G2578" s="12">
        <v>50251.152818985363</v>
      </c>
      <c r="H2578" s="12">
        <v>24602.077220793984</v>
      </c>
      <c r="I2578">
        <v>32</v>
      </c>
      <c r="J2578" s="15">
        <v>7.4890851811095583E-3</v>
      </c>
      <c r="K2578" s="15">
        <v>0.99251091481889064</v>
      </c>
      <c r="L2578" s="58">
        <v>554.12509000000034</v>
      </c>
      <c r="M2578">
        <v>50</v>
      </c>
      <c r="N2578">
        <v>12</v>
      </c>
      <c r="O2578" s="12">
        <v>7.9102564102564106</v>
      </c>
      <c r="P2578" s="12">
        <v>5.2179487179487181</v>
      </c>
      <c r="Q2578" s="12">
        <v>1</v>
      </c>
      <c r="R2578" s="12">
        <v>31.760349274204501</v>
      </c>
      <c r="S2578" s="12">
        <v>184.24705193876125</v>
      </c>
      <c r="T2578" s="12">
        <v>54537.849772015594</v>
      </c>
      <c r="U2578" s="12">
        <v>0</v>
      </c>
      <c r="V2578" s="12">
        <v>0</v>
      </c>
      <c r="W2578" s="59">
        <v>1.8619372495337606E-2</v>
      </c>
      <c r="X2578" s="59">
        <v>3.5736748813539938E-4</v>
      </c>
      <c r="Y2578" s="59">
        <v>3.8659793814432991E-3</v>
      </c>
      <c r="Z2578" s="59">
        <v>5.9629281093848546E-3</v>
      </c>
      <c r="AA2578" s="59">
        <v>5.7984922608474336E-3</v>
      </c>
      <c r="AB2578" s="59">
        <v>4.514672686230248E-4</v>
      </c>
      <c r="AC2578" s="59">
        <v>2.3333706716978297E-3</v>
      </c>
      <c r="AD2578" s="59">
        <v>6.9706399976568858E-4</v>
      </c>
      <c r="AE2578" s="59">
        <v>1.2087798776637347E-2</v>
      </c>
      <c r="AF2578" s="59">
        <v>0</v>
      </c>
      <c r="AG2578" s="59">
        <v>0</v>
      </c>
      <c r="AH2578" s="18">
        <v>4.5612582228974985E-3</v>
      </c>
      <c r="AI2578" s="12">
        <v>42</v>
      </c>
      <c r="AJ2578" s="17">
        <v>2</v>
      </c>
      <c r="AK2578" s="18">
        <v>0.73256213982475982</v>
      </c>
      <c r="AL2578" t="str">
        <f>IF(AK2578&lt;='CAV Tier 1 Analysis'!$A$5,"Tier 1", "Tier 2")</f>
        <v>Tier 2</v>
      </c>
      <c r="AM2578" t="str">
        <f t="shared" si="81"/>
        <v>South Carolina - Tier 2</v>
      </c>
      <c r="AN2578" t="str">
        <f t="shared" si="82"/>
        <v>Darlington County * - Tier 2</v>
      </c>
    </row>
    <row r="2579" spans="1:40" x14ac:dyDescent="0.3">
      <c r="A2579">
        <v>4</v>
      </c>
      <c r="B2579" t="s">
        <v>51</v>
      </c>
      <c r="C2579" t="s">
        <v>5676</v>
      </c>
      <c r="D2579" t="s">
        <v>8609</v>
      </c>
      <c r="E2579" t="s">
        <v>809</v>
      </c>
      <c r="F2579" s="12">
        <v>37206.042330880176</v>
      </c>
      <c r="G2579" s="12">
        <v>38948.823371453786</v>
      </c>
      <c r="H2579" s="12">
        <v>16963.464430063425</v>
      </c>
      <c r="I2579">
        <v>1</v>
      </c>
      <c r="J2579" s="15">
        <v>6.1906027185079752E-3</v>
      </c>
      <c r="K2579" s="15">
        <v>0.99380939728149198</v>
      </c>
      <c r="L2579" s="58">
        <v>785.25794999999994</v>
      </c>
      <c r="M2579">
        <v>10</v>
      </c>
      <c r="N2579">
        <v>0</v>
      </c>
      <c r="O2579" s="12">
        <v>7.2452830188679247</v>
      </c>
      <c r="P2579" s="12">
        <v>5.6415094339622645</v>
      </c>
      <c r="Q2579" s="12">
        <v>0</v>
      </c>
      <c r="R2579" s="12">
        <v>0.99380939728149198</v>
      </c>
      <c r="S2579" s="12">
        <v>105.01406901606397</v>
      </c>
      <c r="T2579" s="12">
        <v>37371.494285030865</v>
      </c>
      <c r="U2579" s="12">
        <v>165.45195415068883</v>
      </c>
      <c r="V2579" s="12">
        <v>1577.3290864229202</v>
      </c>
      <c r="W2579" s="59">
        <v>2.6385757547948575E-2</v>
      </c>
      <c r="X2579" s="59">
        <v>7.1473497627079881E-5</v>
      </c>
      <c r="Y2579" s="59">
        <v>0</v>
      </c>
      <c r="Z2579" s="59">
        <v>5.4616563020181384E-3</v>
      </c>
      <c r="AA2579" s="59">
        <v>6.2691779012323881E-3</v>
      </c>
      <c r="AB2579" s="59">
        <v>0</v>
      </c>
      <c r="AC2579" s="59">
        <v>7.3013230454544879E-5</v>
      </c>
      <c r="AD2579" s="59">
        <v>3.9730094028499207E-4</v>
      </c>
      <c r="AE2579" s="59">
        <v>8.283038381383008E-3</v>
      </c>
      <c r="AF2579" s="59">
        <v>1.0011790715789288E-4</v>
      </c>
      <c r="AG2579" s="59">
        <v>1.519137363236055E-3</v>
      </c>
      <c r="AH2579" s="18">
        <v>4.4146066428493343E-3</v>
      </c>
      <c r="AI2579" s="12">
        <v>43</v>
      </c>
      <c r="AJ2579" s="17">
        <v>3</v>
      </c>
      <c r="AK2579" s="18">
        <v>0.73697674646760913</v>
      </c>
      <c r="AL2579" t="str">
        <f>IF(AK2579&lt;='CAV Tier 1 Analysis'!$A$5,"Tier 1", "Tier 2")</f>
        <v>Tier 2</v>
      </c>
      <c r="AM2579" t="str">
        <f t="shared" si="81"/>
        <v>South Carolina - Tier 2</v>
      </c>
      <c r="AN2579" t="str">
        <f t="shared" si="82"/>
        <v>Chesterfield County* - Tier 2</v>
      </c>
    </row>
    <row r="2580" spans="1:40" x14ac:dyDescent="0.3">
      <c r="A2580">
        <v>4</v>
      </c>
      <c r="B2580" t="s">
        <v>51</v>
      </c>
      <c r="C2580" t="s">
        <v>4401</v>
      </c>
      <c r="D2580" t="s">
        <v>8525</v>
      </c>
      <c r="E2580" t="s">
        <v>784</v>
      </c>
      <c r="F2580" s="12">
        <v>50316.687830725641</v>
      </c>
      <c r="G2580" s="12">
        <v>48649.38212839936</v>
      </c>
      <c r="H2580" s="12">
        <v>25686.447063712134</v>
      </c>
      <c r="I2580">
        <v>4</v>
      </c>
      <c r="J2580" s="15">
        <v>7.361365216714019E-4</v>
      </c>
      <c r="K2580" s="15">
        <v>0.99926386347832785</v>
      </c>
      <c r="L2580" s="58">
        <v>696.13445999999988</v>
      </c>
      <c r="M2580">
        <v>32</v>
      </c>
      <c r="N2580">
        <v>2</v>
      </c>
      <c r="O2580" s="12">
        <v>4.056338028169014</v>
      </c>
      <c r="P2580" s="12">
        <v>5.71830985915493</v>
      </c>
      <c r="Q2580" s="12">
        <v>0</v>
      </c>
      <c r="R2580" s="12">
        <v>3.9970554539133114</v>
      </c>
      <c r="S2580" s="12">
        <v>18.908731795577644</v>
      </c>
      <c r="T2580" s="12">
        <v>53618.520959315196</v>
      </c>
      <c r="U2580" s="12">
        <v>3301.8331285895547</v>
      </c>
      <c r="V2580" s="12">
        <v>0</v>
      </c>
      <c r="W2580" s="59">
        <v>2.3391084524941267E-2</v>
      </c>
      <c r="X2580" s="59">
        <v>2.2871519240665563E-4</v>
      </c>
      <c r="Y2580" s="59">
        <v>6.4432989690721648E-4</v>
      </c>
      <c r="Z2580" s="59">
        <v>3.057758281763676E-3</v>
      </c>
      <c r="AA2580" s="59">
        <v>6.3545230617889931E-3</v>
      </c>
      <c r="AB2580" s="59">
        <v>0</v>
      </c>
      <c r="AC2580" s="59">
        <v>2.9365583762286195E-4</v>
      </c>
      <c r="AD2580" s="59">
        <v>7.1537623409588535E-5</v>
      </c>
      <c r="AE2580" s="59">
        <v>1.1884038237049857E-2</v>
      </c>
      <c r="AF2580" s="59">
        <v>1.9979976925380287E-3</v>
      </c>
      <c r="AG2580" s="59">
        <v>0</v>
      </c>
      <c r="AH2580" s="18">
        <v>4.3566945771298321E-3</v>
      </c>
      <c r="AI2580" s="12">
        <v>44</v>
      </c>
      <c r="AJ2580" s="17">
        <v>3</v>
      </c>
      <c r="AK2580" s="18">
        <v>0.74133344104473897</v>
      </c>
      <c r="AL2580" t="str">
        <f>IF(AK2580&lt;='CAV Tier 1 Analysis'!$A$5,"Tier 1", "Tier 2")</f>
        <v>Tier 2</v>
      </c>
      <c r="AM2580" t="str">
        <f t="shared" si="81"/>
        <v>South Carolina - Tier 2</v>
      </c>
      <c r="AN2580" t="str">
        <f t="shared" si="82"/>
        <v>Laurens County * - Tier 2</v>
      </c>
    </row>
    <row r="2581" spans="1:40" x14ac:dyDescent="0.3">
      <c r="A2581">
        <v>4</v>
      </c>
      <c r="B2581" t="s">
        <v>51</v>
      </c>
      <c r="C2581" t="s">
        <v>5651</v>
      </c>
      <c r="D2581" t="s">
        <v>8576</v>
      </c>
      <c r="E2581" t="s">
        <v>647</v>
      </c>
      <c r="F2581" s="12">
        <v>3503.4168273408591</v>
      </c>
      <c r="G2581" s="12">
        <v>26048.608135544335</v>
      </c>
      <c r="H2581" s="12">
        <v>14415.916036542985</v>
      </c>
      <c r="I2581">
        <v>34</v>
      </c>
      <c r="J2581" s="15">
        <v>0.11272004616344025</v>
      </c>
      <c r="K2581" s="15">
        <v>0.88727995383655955</v>
      </c>
      <c r="L2581" s="58">
        <v>27.051710000000011</v>
      </c>
      <c r="M2581">
        <v>291</v>
      </c>
      <c r="N2581">
        <v>0</v>
      </c>
      <c r="O2581" s="12">
        <v>9</v>
      </c>
      <c r="P2581" s="12">
        <v>4</v>
      </c>
      <c r="Q2581" s="12">
        <v>0</v>
      </c>
      <c r="R2581" s="12">
        <v>30.167518430443025</v>
      </c>
      <c r="S2581" s="12">
        <v>1624.9627211274039</v>
      </c>
      <c r="T2581" s="12">
        <v>31420.525451194837</v>
      </c>
      <c r="U2581" s="12">
        <v>27917.108623853979</v>
      </c>
      <c r="V2581" s="12">
        <v>0</v>
      </c>
      <c r="W2581" s="59">
        <v>9.0897502065075087E-4</v>
      </c>
      <c r="X2581" s="59">
        <v>2.0798787809480244E-3</v>
      </c>
      <c r="Y2581" s="59">
        <v>0</v>
      </c>
      <c r="Z2581" s="59">
        <v>6.7844011876631565E-3</v>
      </c>
      <c r="AA2581" s="59">
        <v>4.445035836325305E-3</v>
      </c>
      <c r="AB2581" s="59">
        <v>0</v>
      </c>
      <c r="AC2581" s="59">
        <v>2.2163485085055826E-3</v>
      </c>
      <c r="AD2581" s="59">
        <v>6.1477402321513681E-3</v>
      </c>
      <c r="AE2581" s="59">
        <v>6.9640624024957564E-3</v>
      </c>
      <c r="AF2581" s="59">
        <v>1.6893136763886245E-2</v>
      </c>
      <c r="AG2581" s="59">
        <v>0</v>
      </c>
      <c r="AH2581" s="18">
        <v>4.2217798847841983E-3</v>
      </c>
      <c r="AI2581" s="12">
        <v>45</v>
      </c>
      <c r="AJ2581" s="17">
        <v>3</v>
      </c>
      <c r="AK2581" s="18">
        <v>0.7455552209295232</v>
      </c>
      <c r="AL2581" t="str">
        <f>IF(AK2581&lt;='CAV Tier 1 Analysis'!$A$5,"Tier 1", "Tier 2")</f>
        <v>Tier 2</v>
      </c>
      <c r="AM2581" t="str">
        <f t="shared" si="81"/>
        <v>South Carolina - Tier 2</v>
      </c>
      <c r="AN2581" t="str">
        <f t="shared" si="82"/>
        <v>Sumter, City Of - Tier 2</v>
      </c>
    </row>
    <row r="2582" spans="1:40" x14ac:dyDescent="0.3">
      <c r="A2582">
        <v>4</v>
      </c>
      <c r="B2582" t="s">
        <v>51</v>
      </c>
      <c r="C2582" t="s">
        <v>3541</v>
      </c>
      <c r="D2582" t="s">
        <v>8510</v>
      </c>
      <c r="E2582" t="s">
        <v>728</v>
      </c>
      <c r="F2582" s="12">
        <v>1206.4160836282615</v>
      </c>
      <c r="G2582" s="12">
        <v>10204.103077910197</v>
      </c>
      <c r="H2582" s="12">
        <v>4465.600816269839</v>
      </c>
      <c r="I2582">
        <v>77</v>
      </c>
      <c r="J2582" s="15">
        <v>0.19361797138832296</v>
      </c>
      <c r="K2582" s="15">
        <v>0.80638202861167729</v>
      </c>
      <c r="L2582" s="58">
        <v>13.61542</v>
      </c>
      <c r="M2582">
        <v>219</v>
      </c>
      <c r="N2582">
        <v>33</v>
      </c>
      <c r="O2582" s="12">
        <v>12</v>
      </c>
      <c r="P2582" s="12">
        <v>1</v>
      </c>
      <c r="Q2582" s="12">
        <v>17</v>
      </c>
      <c r="R2582" s="12">
        <v>62.091416203099151</v>
      </c>
      <c r="S2582" s="12">
        <v>864.62057107620535</v>
      </c>
      <c r="T2582" s="12">
        <v>9322.9442776419801</v>
      </c>
      <c r="U2582" s="12">
        <v>8116.5281940137183</v>
      </c>
      <c r="V2582" s="12">
        <v>881.15880026821651</v>
      </c>
      <c r="W2582" s="59">
        <v>4.5749701869747387E-4</v>
      </c>
      <c r="X2582" s="59">
        <v>1.5652695980330493E-3</v>
      </c>
      <c r="Y2582" s="59">
        <v>1.0631443298969073E-2</v>
      </c>
      <c r="Z2582" s="59">
        <v>9.0458682502175414E-3</v>
      </c>
      <c r="AA2582" s="59">
        <v>1.1112589590813262E-3</v>
      </c>
      <c r="AB2582" s="59">
        <v>7.6749435665914223E-3</v>
      </c>
      <c r="AC2582" s="59">
        <v>4.5617347681427174E-3</v>
      </c>
      <c r="AD2582" s="59">
        <v>3.2711289934473056E-3</v>
      </c>
      <c r="AE2582" s="59">
        <v>2.066342455836318E-3</v>
      </c>
      <c r="AF2582" s="59">
        <v>4.9114549316992889E-3</v>
      </c>
      <c r="AG2582" s="59">
        <v>8.4865058785379716E-4</v>
      </c>
      <c r="AH2582" s="18">
        <v>4.1950538571426657E-3</v>
      </c>
      <c r="AI2582" s="12">
        <v>46</v>
      </c>
      <c r="AJ2582" s="17">
        <v>3</v>
      </c>
      <c r="AK2582" s="18">
        <v>0.74975027478666589</v>
      </c>
      <c r="AL2582" t="str">
        <f>IF(AK2582&lt;='CAV Tier 1 Analysis'!$A$5,"Tier 1", "Tier 2")</f>
        <v>Tier 2</v>
      </c>
      <c r="AM2582" t="str">
        <f t="shared" si="81"/>
        <v>South Carolina - Tier 2</v>
      </c>
      <c r="AN2582" t="str">
        <f t="shared" si="82"/>
        <v>Conway, City Of - Tier 2</v>
      </c>
    </row>
    <row r="2583" spans="1:40" x14ac:dyDescent="0.3">
      <c r="A2583">
        <v>4</v>
      </c>
      <c r="B2583" t="s">
        <v>51</v>
      </c>
      <c r="C2583" t="s">
        <v>5545</v>
      </c>
      <c r="D2583" t="s">
        <v>8485</v>
      </c>
      <c r="E2583" t="s">
        <v>855</v>
      </c>
      <c r="F2583" s="12">
        <v>20675.089027700513</v>
      </c>
      <c r="G2583" s="12">
        <v>17805.432078448124</v>
      </c>
      <c r="H2583" s="12">
        <v>9808.0521444791375</v>
      </c>
      <c r="I2583">
        <v>19</v>
      </c>
      <c r="J2583" s="15">
        <v>1.8812504117400194E-2</v>
      </c>
      <c r="K2583" s="15">
        <v>0.98118749446646947</v>
      </c>
      <c r="L2583" s="58">
        <v>706.14948000000015</v>
      </c>
      <c r="M2583">
        <v>225</v>
      </c>
      <c r="N2583">
        <v>0</v>
      </c>
      <c r="O2583" s="12">
        <v>6.5897435897435894</v>
      </c>
      <c r="P2583" s="12">
        <v>6.3589743589743586</v>
      </c>
      <c r="Q2583" s="12">
        <v>3</v>
      </c>
      <c r="R2583" s="12">
        <v>18.642562394862921</v>
      </c>
      <c r="S2583" s="12">
        <v>184.51402135168959</v>
      </c>
      <c r="T2583" s="12">
        <v>20223.423732452833</v>
      </c>
      <c r="U2583" s="12">
        <v>0</v>
      </c>
      <c r="V2583" s="12">
        <v>0</v>
      </c>
      <c r="W2583" s="59">
        <v>2.3727603104037299E-2</v>
      </c>
      <c r="X2583" s="59">
        <v>1.6081536966092973E-3</v>
      </c>
      <c r="Y2583" s="59">
        <v>0</v>
      </c>
      <c r="Z2583" s="59">
        <v>4.9674960262946757E-3</v>
      </c>
      <c r="AA2583" s="59">
        <v>7.0664672269786901E-3</v>
      </c>
      <c r="AB2583" s="59">
        <v>1.3544018058690745E-3</v>
      </c>
      <c r="AC2583" s="59">
        <v>1.3696325554203006E-3</v>
      </c>
      <c r="AD2583" s="59">
        <v>6.9807402822927983E-4</v>
      </c>
      <c r="AE2583" s="59">
        <v>4.48233066896593E-3</v>
      </c>
      <c r="AF2583" s="59">
        <v>0</v>
      </c>
      <c r="AG2583" s="59">
        <v>0</v>
      </c>
      <c r="AH2583" s="18">
        <v>4.1158326465822329E-3</v>
      </c>
      <c r="AI2583" s="12">
        <v>47</v>
      </c>
      <c r="AJ2583" s="17">
        <v>3</v>
      </c>
      <c r="AK2583" s="18">
        <v>0.75386610743324811</v>
      </c>
      <c r="AL2583" t="str">
        <f>IF(AK2583&lt;='CAV Tier 1 Analysis'!$A$5,"Tier 1", "Tier 2")</f>
        <v>Tier 2</v>
      </c>
      <c r="AM2583" t="str">
        <f t="shared" si="81"/>
        <v>South Carolina - Tier 2</v>
      </c>
      <c r="AN2583" t="str">
        <f t="shared" si="82"/>
        <v>Fairfield County * - Tier 2</v>
      </c>
    </row>
    <row r="2584" spans="1:40" x14ac:dyDescent="0.3">
      <c r="A2584">
        <v>4</v>
      </c>
      <c r="B2584" t="s">
        <v>51</v>
      </c>
      <c r="C2584" t="s">
        <v>5673</v>
      </c>
      <c r="D2584" t="s">
        <v>8606</v>
      </c>
      <c r="E2584" t="s">
        <v>790</v>
      </c>
      <c r="F2584" s="12">
        <v>30476.242636769581</v>
      </c>
      <c r="G2584" s="12">
        <v>33654.877737539733</v>
      </c>
      <c r="H2584" s="12">
        <v>14630.067549679676</v>
      </c>
      <c r="I2584">
        <v>2</v>
      </c>
      <c r="J2584" s="15">
        <v>2.1523950188425691E-3</v>
      </c>
      <c r="K2584" s="15">
        <v>0.99784760339641676</v>
      </c>
      <c r="L2584" s="58">
        <v>631.01800000000003</v>
      </c>
      <c r="M2584">
        <v>120</v>
      </c>
      <c r="N2584">
        <v>2</v>
      </c>
      <c r="O2584" s="12">
        <v>5.54</v>
      </c>
      <c r="P2584" s="12">
        <v>6.72</v>
      </c>
      <c r="Q2584" s="12">
        <v>0</v>
      </c>
      <c r="R2584" s="12">
        <v>1.9956952067928335</v>
      </c>
      <c r="S2584" s="12">
        <v>31.489684519260845</v>
      </c>
      <c r="T2584" s="12">
        <v>30314.1797723079</v>
      </c>
      <c r="U2584" s="12">
        <v>0</v>
      </c>
      <c r="V2584" s="12">
        <v>3340.6979652318332</v>
      </c>
      <c r="W2584" s="59">
        <v>2.1203081046669334E-2</v>
      </c>
      <c r="X2584" s="59">
        <v>8.5768197152495858E-4</v>
      </c>
      <c r="Y2584" s="59">
        <v>6.4432989690721648E-4</v>
      </c>
      <c r="Z2584" s="59">
        <v>4.1761758421837653E-3</v>
      </c>
      <c r="AA2584" s="59">
        <v>7.4676602050265124E-3</v>
      </c>
      <c r="AB2584" s="59">
        <v>0</v>
      </c>
      <c r="AC2584" s="59">
        <v>1.4661981910131148E-4</v>
      </c>
      <c r="AD2584" s="59">
        <v>1.1913528716677292E-4</v>
      </c>
      <c r="AE2584" s="59">
        <v>6.7188513426594803E-3</v>
      </c>
      <c r="AF2584" s="59">
        <v>0</v>
      </c>
      <c r="AG2584" s="59">
        <v>3.2174510328592367E-3</v>
      </c>
      <c r="AH2584" s="18">
        <v>4.0500896767362354E-3</v>
      </c>
      <c r="AI2584" s="12">
        <v>48</v>
      </c>
      <c r="AJ2584" s="17">
        <v>3</v>
      </c>
      <c r="AK2584" s="18">
        <v>0.75791619710998437</v>
      </c>
      <c r="AL2584" t="str">
        <f>IF(AK2584&lt;='CAV Tier 1 Analysis'!$A$5,"Tier 1", "Tier 2")</f>
        <v>Tier 2</v>
      </c>
      <c r="AM2584" t="str">
        <f t="shared" si="81"/>
        <v>South Carolina - Tier 2</v>
      </c>
      <c r="AN2584" t="str">
        <f t="shared" si="82"/>
        <v>Newberry County* - Tier 2</v>
      </c>
    </row>
    <row r="2585" spans="1:40" x14ac:dyDescent="0.3">
      <c r="A2585">
        <v>4</v>
      </c>
      <c r="B2585" t="s">
        <v>51</v>
      </c>
      <c r="C2585" t="s">
        <v>5560</v>
      </c>
      <c r="D2585" t="s">
        <v>8448</v>
      </c>
      <c r="E2585" t="s">
        <v>487</v>
      </c>
      <c r="F2585" s="12">
        <v>1899.7730915801806</v>
      </c>
      <c r="G2585" s="12">
        <v>13500.331552688178</v>
      </c>
      <c r="H2585" s="12">
        <v>5413.7851975738959</v>
      </c>
      <c r="I2585">
        <v>101</v>
      </c>
      <c r="J2585" s="15">
        <v>0.51252078684503277</v>
      </c>
      <c r="K2585" s="15">
        <v>0.48747921315496767</v>
      </c>
      <c r="L2585" s="58">
        <v>17.871880000000004</v>
      </c>
      <c r="M2585">
        <v>1963</v>
      </c>
      <c r="N2585">
        <v>4</v>
      </c>
      <c r="O2585" s="12">
        <v>3</v>
      </c>
      <c r="P2585" s="12">
        <v>1</v>
      </c>
      <c r="Q2585" s="12">
        <v>0</v>
      </c>
      <c r="R2585" s="12">
        <v>49.235400528651738</v>
      </c>
      <c r="S2585" s="12">
        <v>2774.6774492705645</v>
      </c>
      <c r="T2585" s="12">
        <v>12377.073037235765</v>
      </c>
      <c r="U2585" s="12">
        <v>10477.299945655584</v>
      </c>
      <c r="V2585" s="12">
        <v>1123.2585154524131</v>
      </c>
      <c r="W2585" s="59">
        <v>6.0051998531951358E-4</v>
      </c>
      <c r="X2585" s="59">
        <v>1.4030247584195779E-2</v>
      </c>
      <c r="Y2585" s="59">
        <v>1.288659793814433E-3</v>
      </c>
      <c r="Z2585" s="59">
        <v>2.2614670625543854E-3</v>
      </c>
      <c r="AA2585" s="59">
        <v>1.1112589590813262E-3</v>
      </c>
      <c r="AB2585" s="59">
        <v>0</v>
      </c>
      <c r="AC2585" s="59">
        <v>3.6172284697183732E-3</v>
      </c>
      <c r="AD2585" s="59">
        <v>1.0497469243041402E-2</v>
      </c>
      <c r="AE2585" s="59">
        <v>2.7432612202950859E-3</v>
      </c>
      <c r="AF2585" s="59">
        <v>6.339999721424714E-3</v>
      </c>
      <c r="AG2585" s="59">
        <v>1.0818186224325426E-3</v>
      </c>
      <c r="AH2585" s="18">
        <v>3.9610846056252324E-3</v>
      </c>
      <c r="AI2585" s="12">
        <v>49</v>
      </c>
      <c r="AJ2585" s="17">
        <v>3</v>
      </c>
      <c r="AK2585" s="18">
        <v>0.76187728171560964</v>
      </c>
      <c r="AL2585" t="str">
        <f>IF(AK2585&lt;='CAV Tier 1 Analysis'!$A$5,"Tier 1", "Tier 2")</f>
        <v>Tier 2</v>
      </c>
      <c r="AM2585" t="str">
        <f t="shared" si="81"/>
        <v>South Carolina - Tier 2</v>
      </c>
      <c r="AN2585" t="str">
        <f t="shared" si="82"/>
        <v>Beaufort, City Of - Tier 2</v>
      </c>
    </row>
    <row r="2586" spans="1:40" x14ac:dyDescent="0.3">
      <c r="A2586">
        <v>4</v>
      </c>
      <c r="B2586" t="s">
        <v>51</v>
      </c>
      <c r="C2586" t="s">
        <v>5649</v>
      </c>
      <c r="D2586" t="s">
        <v>8573</v>
      </c>
      <c r="E2586" t="s">
        <v>696</v>
      </c>
      <c r="F2586" s="12">
        <v>4783.7919715644612</v>
      </c>
      <c r="G2586" s="12">
        <v>37111.416818406709</v>
      </c>
      <c r="H2586" s="12">
        <v>16566.904510927117</v>
      </c>
      <c r="I2586">
        <v>37</v>
      </c>
      <c r="J2586" s="15">
        <v>4.1386623652059626E-2</v>
      </c>
      <c r="K2586" s="15">
        <v>0.95861337634794019</v>
      </c>
      <c r="L2586" s="58">
        <v>19.416660000000011</v>
      </c>
      <c r="M2586">
        <v>57</v>
      </c>
      <c r="N2586">
        <v>8</v>
      </c>
      <c r="O2586" s="12">
        <v>6</v>
      </c>
      <c r="P2586" s="12">
        <v>2</v>
      </c>
      <c r="Q2586" s="12">
        <v>0</v>
      </c>
      <c r="R2586" s="12">
        <v>35.468694924873787</v>
      </c>
      <c r="S2586" s="12">
        <v>685.64824207334959</v>
      </c>
      <c r="T2586" s="12">
        <v>35709.230315148619</v>
      </c>
      <c r="U2586" s="12">
        <v>30925.438343584159</v>
      </c>
      <c r="V2586" s="12">
        <v>1402.1865032580899</v>
      </c>
      <c r="W2586" s="59">
        <v>6.5242673843792539E-4</v>
      </c>
      <c r="X2586" s="59">
        <v>4.0739893647435532E-4</v>
      </c>
      <c r="Y2586" s="59">
        <v>2.5773195876288659E-3</v>
      </c>
      <c r="Z2586" s="59">
        <v>4.5229341251087707E-3</v>
      </c>
      <c r="AA2586" s="59">
        <v>2.2225179181626525E-3</v>
      </c>
      <c r="AB2586" s="59">
        <v>0</v>
      </c>
      <c r="AC2586" s="59">
        <v>2.60581556539482E-3</v>
      </c>
      <c r="AD2586" s="59">
        <v>2.5940209138912936E-3</v>
      </c>
      <c r="AE2586" s="59">
        <v>7.9146132882488614E-3</v>
      </c>
      <c r="AF2586" s="59">
        <v>1.8713530346581336E-2</v>
      </c>
      <c r="AG2586" s="59">
        <v>1.3504562400198734E-3</v>
      </c>
      <c r="AH2586" s="18">
        <v>3.9600939690862501E-3</v>
      </c>
      <c r="AI2586" s="12">
        <v>50</v>
      </c>
      <c r="AJ2586" s="17">
        <v>3</v>
      </c>
      <c r="AK2586" s="18">
        <v>0.7658373756846959</v>
      </c>
      <c r="AL2586" t="str">
        <f>IF(AK2586&lt;='CAV Tier 1 Analysis'!$A$5,"Tier 1", "Tier 2")</f>
        <v>Tier 2</v>
      </c>
      <c r="AM2586" t="str">
        <f t="shared" si="81"/>
        <v>South Carolina - Tier 2</v>
      </c>
      <c r="AN2586" t="str">
        <f t="shared" si="82"/>
        <v>Spartanburg, City Of - Tier 2</v>
      </c>
    </row>
    <row r="2587" spans="1:40" x14ac:dyDescent="0.3">
      <c r="A2587">
        <v>4</v>
      </c>
      <c r="B2587" t="s">
        <v>51</v>
      </c>
      <c r="C2587" t="s">
        <v>5677</v>
      </c>
      <c r="D2587" t="s">
        <v>8610</v>
      </c>
      <c r="E2587" t="s">
        <v>858</v>
      </c>
      <c r="F2587" s="12">
        <v>17227.723699195052</v>
      </c>
      <c r="G2587" s="12">
        <v>27407.873229700519</v>
      </c>
      <c r="H2587" s="12">
        <v>9755.2413145436458</v>
      </c>
      <c r="I2587">
        <v>4</v>
      </c>
      <c r="J2587" s="15">
        <v>4.5626606426635088E-3</v>
      </c>
      <c r="K2587" s="15">
        <v>0.99543733935733658</v>
      </c>
      <c r="L2587" s="58">
        <v>497.55617999999993</v>
      </c>
      <c r="M2587">
        <v>20</v>
      </c>
      <c r="N2587">
        <v>0</v>
      </c>
      <c r="O2587" s="12">
        <v>3.7241379310344827</v>
      </c>
      <c r="P2587" s="12">
        <v>7.8965517241379306</v>
      </c>
      <c r="Q2587" s="12">
        <v>0</v>
      </c>
      <c r="R2587" s="12">
        <v>3.9817493574293463</v>
      </c>
      <c r="S2587" s="12">
        <v>44.509855605553327</v>
      </c>
      <c r="T2587" s="12">
        <v>24745.216822392529</v>
      </c>
      <c r="U2587" s="12">
        <v>7517.493123197477</v>
      </c>
      <c r="V2587" s="12">
        <v>2662.6564073079899</v>
      </c>
      <c r="W2587" s="59">
        <v>1.6718578566397777E-2</v>
      </c>
      <c r="X2587" s="59">
        <v>1.4294699525415976E-4</v>
      </c>
      <c r="Y2587" s="59">
        <v>0</v>
      </c>
      <c r="Z2587" s="59">
        <v>2.8073384224813059E-3</v>
      </c>
      <c r="AA2587" s="59">
        <v>8.7751138492973696E-3</v>
      </c>
      <c r="AB2587" s="59">
        <v>0</v>
      </c>
      <c r="AC2587" s="59">
        <v>2.925313286848299E-4</v>
      </c>
      <c r="AD2587" s="59">
        <v>1.6839465082845684E-4</v>
      </c>
      <c r="AE2587" s="59">
        <v>5.4845433562880214E-3</v>
      </c>
      <c r="AF2587" s="59">
        <v>4.5489682030766731E-3</v>
      </c>
      <c r="AG2587" s="59">
        <v>2.5644241703388585E-3</v>
      </c>
      <c r="AH2587" s="18">
        <v>3.7729854129679506E-3</v>
      </c>
      <c r="AI2587" s="12">
        <v>51</v>
      </c>
      <c r="AJ2587" s="17">
        <v>3</v>
      </c>
      <c r="AK2587" s="18">
        <v>0.7696103610976639</v>
      </c>
      <c r="AL2587" t="str">
        <f>IF(AK2587&lt;='CAV Tier 1 Analysis'!$A$5,"Tier 1", "Tier 2")</f>
        <v>Tier 2</v>
      </c>
      <c r="AM2587" t="str">
        <f t="shared" si="81"/>
        <v>South Carolina - Tier 2</v>
      </c>
      <c r="AN2587" t="str">
        <f t="shared" si="82"/>
        <v>Edgefield County * - Tier 2</v>
      </c>
    </row>
    <row r="2588" spans="1:40" x14ac:dyDescent="0.3">
      <c r="A2588">
        <v>4</v>
      </c>
      <c r="B2588" t="s">
        <v>51</v>
      </c>
      <c r="C2588" t="s">
        <v>4703</v>
      </c>
      <c r="D2588" t="s">
        <v>8543</v>
      </c>
      <c r="E2588" t="s">
        <v>939</v>
      </c>
      <c r="F2588" s="12">
        <v>33548.232311200081</v>
      </c>
      <c r="G2588" s="12">
        <v>25655.067826331986</v>
      </c>
      <c r="H2588" s="12">
        <v>12211.314344890003</v>
      </c>
      <c r="I2588">
        <v>23</v>
      </c>
      <c r="J2588" s="15">
        <v>2.6407057430560321E-2</v>
      </c>
      <c r="K2588" s="15">
        <v>0.97359294256943973</v>
      </c>
      <c r="L2588" s="58">
        <v>484.33150999999992</v>
      </c>
      <c r="M2588">
        <v>112</v>
      </c>
      <c r="N2588">
        <v>7</v>
      </c>
      <c r="O2588" s="12">
        <v>8.7358490566037741</v>
      </c>
      <c r="P2588" s="12">
        <v>5.3773584905660377</v>
      </c>
      <c r="Q2588" s="12">
        <v>0</v>
      </c>
      <c r="R2588" s="12">
        <v>22.392637679097113</v>
      </c>
      <c r="S2588" s="12">
        <v>322.46487920813541</v>
      </c>
      <c r="T2588" s="12">
        <v>26820.412375263295</v>
      </c>
      <c r="U2588" s="12">
        <v>0</v>
      </c>
      <c r="V2588" s="12">
        <v>0</v>
      </c>
      <c r="W2588" s="59">
        <v>1.6274211290305089E-2</v>
      </c>
      <c r="X2588" s="59">
        <v>8.0050317342329465E-4</v>
      </c>
      <c r="Y2588" s="59">
        <v>2.2551546391752575E-3</v>
      </c>
      <c r="Z2588" s="59">
        <v>6.5852783016520791E-3</v>
      </c>
      <c r="AA2588" s="59">
        <v>5.9756377988335468E-3</v>
      </c>
      <c r="AB2588" s="59">
        <v>0</v>
      </c>
      <c r="AC2588" s="59">
        <v>1.6451432435851156E-3</v>
      </c>
      <c r="AD2588" s="59">
        <v>1.2199851021740789E-3</v>
      </c>
      <c r="AE2588" s="59">
        <v>5.9444908307509006E-3</v>
      </c>
      <c r="AF2588" s="59">
        <v>0</v>
      </c>
      <c r="AG2588" s="59">
        <v>0</v>
      </c>
      <c r="AH2588" s="18">
        <v>3.7000367618090333E-3</v>
      </c>
      <c r="AI2588" s="12">
        <v>52</v>
      </c>
      <c r="AJ2588" s="17">
        <v>3</v>
      </c>
      <c r="AK2588" s="18">
        <v>0.77331039785947298</v>
      </c>
      <c r="AL2588" t="str">
        <f>IF(AK2588&lt;='CAV Tier 1 Analysis'!$A$5,"Tier 1", "Tier 2")</f>
        <v>Tier 2</v>
      </c>
      <c r="AM2588" t="str">
        <f t="shared" si="81"/>
        <v>South Carolina - Tier 2</v>
      </c>
      <c r="AN2588" t="str">
        <f t="shared" si="82"/>
        <v>Marion County* - Tier 2</v>
      </c>
    </row>
    <row r="2589" spans="1:40" x14ac:dyDescent="0.3">
      <c r="A2589">
        <v>4</v>
      </c>
      <c r="B2589" t="s">
        <v>51</v>
      </c>
      <c r="C2589" t="s">
        <v>4598</v>
      </c>
      <c r="D2589" t="s">
        <v>8499</v>
      </c>
      <c r="E2589" t="s">
        <v>837</v>
      </c>
      <c r="F2589" s="12">
        <v>55365.730660732435</v>
      </c>
      <c r="G2589" s="12">
        <v>50960.54804941341</v>
      </c>
      <c r="H2589" s="12">
        <v>21190.459109223069</v>
      </c>
      <c r="I2589">
        <v>2</v>
      </c>
      <c r="J2589" s="15">
        <v>1.0625332906106408E-2</v>
      </c>
      <c r="K2589" s="15">
        <v>0.98937466709389288</v>
      </c>
      <c r="L2589" s="58">
        <v>443.19929000000013</v>
      </c>
      <c r="M2589">
        <v>47</v>
      </c>
      <c r="N2589">
        <v>0</v>
      </c>
      <c r="O2589" s="12">
        <v>2.4166666666666665</v>
      </c>
      <c r="P2589" s="12">
        <v>7.5166666666666666</v>
      </c>
      <c r="Q2589" s="12">
        <v>0</v>
      </c>
      <c r="R2589" s="12">
        <v>1.9787493341877858</v>
      </c>
      <c r="S2589" s="12">
        <v>225.15568246873016</v>
      </c>
      <c r="T2589" s="12">
        <v>48489.021852115213</v>
      </c>
      <c r="U2589" s="12">
        <v>0</v>
      </c>
      <c r="V2589" s="12">
        <v>2471.5261972981971</v>
      </c>
      <c r="W2589" s="59">
        <v>1.4892111581121787E-2</v>
      </c>
      <c r="X2589" s="59">
        <v>3.3592543884727541E-4</v>
      </c>
      <c r="Y2589" s="59">
        <v>0</v>
      </c>
      <c r="Z2589" s="59">
        <v>1.8217373559465883E-3</v>
      </c>
      <c r="AA2589" s="59">
        <v>8.3529631757613028E-3</v>
      </c>
      <c r="AB2589" s="59">
        <v>0</v>
      </c>
      <c r="AC2589" s="59">
        <v>1.4537483902248531E-4</v>
      </c>
      <c r="AD2589" s="59">
        <v>8.518340941693418E-4</v>
      </c>
      <c r="AE2589" s="59">
        <v>1.0747133256527689E-2</v>
      </c>
      <c r="AF2589" s="59">
        <v>0</v>
      </c>
      <c r="AG2589" s="59">
        <v>2.3803452449146813E-3</v>
      </c>
      <c r="AH2589" s="18">
        <v>3.5934022714828318E-3</v>
      </c>
      <c r="AI2589" s="12">
        <v>53</v>
      </c>
      <c r="AJ2589" s="17">
        <v>3</v>
      </c>
      <c r="AK2589" s="18">
        <v>0.77690380013095584</v>
      </c>
      <c r="AL2589" t="str">
        <f>IF(AK2589&lt;='CAV Tier 1 Analysis'!$A$5,"Tier 1", "Tier 2")</f>
        <v>Tier 2</v>
      </c>
      <c r="AM2589" t="str">
        <f t="shared" si="81"/>
        <v>South Carolina - Tier 2</v>
      </c>
      <c r="AN2589" t="str">
        <f t="shared" si="82"/>
        <v>Greenwood County* - Tier 2</v>
      </c>
    </row>
    <row r="2590" spans="1:40" x14ac:dyDescent="0.3">
      <c r="A2590">
        <v>4</v>
      </c>
      <c r="B2590" t="s">
        <v>51</v>
      </c>
      <c r="C2590" t="s">
        <v>3261</v>
      </c>
      <c r="D2590" t="s">
        <v>8487</v>
      </c>
      <c r="E2590" t="s">
        <v>780</v>
      </c>
      <c r="F2590" s="12">
        <v>2452.0302255894917</v>
      </c>
      <c r="G2590" s="12">
        <v>28645.751880907654</v>
      </c>
      <c r="H2590" s="12">
        <v>12598.993940331296</v>
      </c>
      <c r="I2590">
        <v>27</v>
      </c>
      <c r="J2590" s="15">
        <v>7.4047280554077582E-2</v>
      </c>
      <c r="K2590" s="15">
        <v>0.92595271944592283</v>
      </c>
      <c r="L2590" s="58">
        <v>17.873309999999996</v>
      </c>
      <c r="M2590">
        <v>149</v>
      </c>
      <c r="N2590">
        <v>2</v>
      </c>
      <c r="O2590" s="12">
        <v>8</v>
      </c>
      <c r="P2590" s="12">
        <v>3</v>
      </c>
      <c r="Q2590" s="12">
        <v>0</v>
      </c>
      <c r="R2590" s="12">
        <v>25.000723425039915</v>
      </c>
      <c r="S2590" s="12">
        <v>932.92123899883495</v>
      </c>
      <c r="T2590" s="12">
        <v>28343.63729713334</v>
      </c>
      <c r="U2590" s="12">
        <v>25891.607071543847</v>
      </c>
      <c r="V2590" s="12">
        <v>302.11458377431336</v>
      </c>
      <c r="W2590" s="59">
        <v>6.0056803530524549E-4</v>
      </c>
      <c r="X2590" s="59">
        <v>1.0649551146434903E-3</v>
      </c>
      <c r="Y2590" s="59">
        <v>6.4432989690721648E-4</v>
      </c>
      <c r="Z2590" s="59">
        <v>6.030578833478361E-3</v>
      </c>
      <c r="AA2590" s="59">
        <v>3.3337768772439789E-3</v>
      </c>
      <c r="AB2590" s="59">
        <v>0</v>
      </c>
      <c r="AC2590" s="59">
        <v>1.8367541964847676E-3</v>
      </c>
      <c r="AD2590" s="59">
        <v>3.5295316993133427E-3</v>
      </c>
      <c r="AE2590" s="59">
        <v>6.2820992334307584E-3</v>
      </c>
      <c r="AF2590" s="59">
        <v>1.5667469908494141E-2</v>
      </c>
      <c r="AG2590" s="59">
        <v>2.9096880044917402E-4</v>
      </c>
      <c r="AH2590" s="18">
        <v>3.5710029632500433E-3</v>
      </c>
      <c r="AI2590" s="12">
        <v>54</v>
      </c>
      <c r="AJ2590" s="17">
        <v>3</v>
      </c>
      <c r="AK2590" s="18">
        <v>0.78047480309420592</v>
      </c>
      <c r="AL2590" t="str">
        <f>IF(AK2590&lt;='CAV Tier 1 Analysis'!$A$5,"Tier 1", "Tier 2")</f>
        <v>Tier 2</v>
      </c>
      <c r="AM2590" t="str">
        <f t="shared" si="81"/>
        <v>South Carolina - Tier 2</v>
      </c>
      <c r="AN2590" t="str">
        <f t="shared" si="82"/>
        <v>Florence, City Of - Tier 2</v>
      </c>
    </row>
    <row r="2591" spans="1:40" x14ac:dyDescent="0.3">
      <c r="A2591">
        <v>4</v>
      </c>
      <c r="B2591" t="s">
        <v>51</v>
      </c>
      <c r="C2591" t="s">
        <v>3344</v>
      </c>
      <c r="D2591" t="s">
        <v>8461</v>
      </c>
      <c r="E2591" t="s">
        <v>872</v>
      </c>
      <c r="F2591" s="12">
        <v>40004.639352192513</v>
      </c>
      <c r="G2591" s="12">
        <v>46299.874959501489</v>
      </c>
      <c r="H2591" s="12">
        <v>18389.975571538587</v>
      </c>
      <c r="I2591">
        <v>2</v>
      </c>
      <c r="J2591" s="15">
        <v>4.3991043238575398E-3</v>
      </c>
      <c r="K2591" s="15">
        <v>0.99560089567614185</v>
      </c>
      <c r="L2591" s="58">
        <v>387.63118000000009</v>
      </c>
      <c r="M2591">
        <v>18</v>
      </c>
      <c r="N2591">
        <v>0</v>
      </c>
      <c r="O2591" s="12">
        <v>6.6792452830188678</v>
      </c>
      <c r="P2591" s="12">
        <v>5.0943396226415096</v>
      </c>
      <c r="Q2591" s="12">
        <v>0</v>
      </c>
      <c r="R2591" s="12">
        <v>1.9912017913522837</v>
      </c>
      <c r="S2591" s="12">
        <v>80.899421052389926</v>
      </c>
      <c r="T2591" s="12">
        <v>43480.880515600213</v>
      </c>
      <c r="U2591" s="12">
        <v>3476.2411634076998</v>
      </c>
      <c r="V2591" s="12">
        <v>2818.9944439012761</v>
      </c>
      <c r="W2591" s="59">
        <v>1.3024945921916761E-2</v>
      </c>
      <c r="X2591" s="59">
        <v>1.2865229572874378E-4</v>
      </c>
      <c r="Y2591" s="59">
        <v>0</v>
      </c>
      <c r="Z2591" s="59">
        <v>5.0349644034229715E-3</v>
      </c>
      <c r="AA2591" s="59">
        <v>5.6611305462633604E-3</v>
      </c>
      <c r="AB2591" s="59">
        <v>0</v>
      </c>
      <c r="AC2591" s="59">
        <v>1.4628969666738572E-4</v>
      </c>
      <c r="AD2591" s="59">
        <v>3.0606771410513899E-4</v>
      </c>
      <c r="AE2591" s="59">
        <v>9.6371260785069694E-3</v>
      </c>
      <c r="AF2591" s="59">
        <v>2.1035350826954773E-3</v>
      </c>
      <c r="AG2591" s="59">
        <v>2.7149944950276834E-3</v>
      </c>
      <c r="AH2591" s="18">
        <v>3.5234278394849538E-3</v>
      </c>
      <c r="AI2591" s="12">
        <v>55</v>
      </c>
      <c r="AJ2591" s="17">
        <v>3</v>
      </c>
      <c r="AK2591" s="18">
        <v>0.78399823093369092</v>
      </c>
      <c r="AL2591" t="str">
        <f>IF(AK2591&lt;='CAV Tier 1 Analysis'!$A$5,"Tier 1", "Tier 2")</f>
        <v>Tier 2</v>
      </c>
      <c r="AM2591" t="str">
        <f t="shared" si="81"/>
        <v>South Carolina - Tier 2</v>
      </c>
      <c r="AN2591" t="str">
        <f t="shared" si="82"/>
        <v>Cherokee County* - Tier 2</v>
      </c>
    </row>
    <row r="2592" spans="1:40" x14ac:dyDescent="0.3">
      <c r="A2592">
        <v>4</v>
      </c>
      <c r="B2592" t="s">
        <v>51</v>
      </c>
      <c r="C2592" t="s">
        <v>5691</v>
      </c>
      <c r="D2592" t="s">
        <v>8625</v>
      </c>
      <c r="E2592" t="s">
        <v>503</v>
      </c>
      <c r="F2592" s="12">
        <v>3696.6780595439532</v>
      </c>
      <c r="G2592" s="12">
        <v>1279.1426278181632</v>
      </c>
      <c r="H2592" s="12">
        <v>3327.2967733689306</v>
      </c>
      <c r="I2592">
        <v>189</v>
      </c>
      <c r="J2592" s="15">
        <v>0.99658722251248466</v>
      </c>
      <c r="K2592" s="15">
        <v>3.4127774875153407E-3</v>
      </c>
      <c r="L2592" s="58">
        <v>13.168160000000002</v>
      </c>
      <c r="M2592">
        <v>2309</v>
      </c>
      <c r="N2592">
        <v>0</v>
      </c>
      <c r="O2592" s="12">
        <v>9</v>
      </c>
      <c r="P2592" s="12">
        <v>1</v>
      </c>
      <c r="Q2592" s="12">
        <v>0</v>
      </c>
      <c r="R2592" s="12">
        <v>0.64501494514039937</v>
      </c>
      <c r="S2592" s="12">
        <v>3315.9414498464948</v>
      </c>
      <c r="T2592" s="12">
        <v>1178.8253534154933</v>
      </c>
      <c r="U2592" s="12">
        <v>0</v>
      </c>
      <c r="V2592" s="12">
        <v>100.31727440266991</v>
      </c>
      <c r="W2592" s="59">
        <v>4.4246846162155327E-4</v>
      </c>
      <c r="X2592" s="59">
        <v>1.6503230602092744E-2</v>
      </c>
      <c r="Y2592" s="59">
        <v>0</v>
      </c>
      <c r="Z2592" s="59">
        <v>6.7844011876631565E-3</v>
      </c>
      <c r="AA2592" s="59">
        <v>1.1112589590813262E-3</v>
      </c>
      <c r="AB2592" s="59">
        <v>0</v>
      </c>
      <c r="AC2592" s="59">
        <v>4.7387985025082495E-5</v>
      </c>
      <c r="AD2592" s="59">
        <v>1.2545239588349499E-2</v>
      </c>
      <c r="AE2592" s="59">
        <v>2.6127549444012968E-4</v>
      </c>
      <c r="AF2592" s="59">
        <v>0</v>
      </c>
      <c r="AG2592" s="59">
        <v>9.661631236935091E-5</v>
      </c>
      <c r="AH2592" s="18">
        <v>3.4356253264220772E-3</v>
      </c>
      <c r="AI2592" s="12">
        <v>56</v>
      </c>
      <c r="AJ2592" s="17">
        <v>3</v>
      </c>
      <c r="AK2592" s="18">
        <v>0.78743385626011297</v>
      </c>
      <c r="AL2592" t="str">
        <f>IF(AK2592&lt;='CAV Tier 1 Analysis'!$A$5,"Tier 1", "Tier 2")</f>
        <v>Tier 2</v>
      </c>
      <c r="AM2592" t="str">
        <f t="shared" si="81"/>
        <v>South Carolina - Tier 2</v>
      </c>
      <c r="AN2592" t="str">
        <f t="shared" si="82"/>
        <v>Kiawah Island, Town Of - Tier 2</v>
      </c>
    </row>
    <row r="2593" spans="1:40" x14ac:dyDescent="0.3">
      <c r="A2593">
        <v>4</v>
      </c>
      <c r="B2593" t="s">
        <v>51</v>
      </c>
      <c r="C2593" t="s">
        <v>5572</v>
      </c>
      <c r="D2593" t="s">
        <v>8463</v>
      </c>
      <c r="E2593" t="s">
        <v>1096</v>
      </c>
      <c r="F2593" s="12">
        <v>29479.633809796713</v>
      </c>
      <c r="G2593" s="12">
        <v>25102.197102185713</v>
      </c>
      <c r="H2593" s="12">
        <v>11733.793393965554</v>
      </c>
      <c r="I2593">
        <v>1</v>
      </c>
      <c r="J2593" s="15">
        <v>5.1564893142680445E-4</v>
      </c>
      <c r="K2593" s="15">
        <v>0.99948435106857281</v>
      </c>
      <c r="L2593" s="58">
        <v>573.18066999999996</v>
      </c>
      <c r="M2593">
        <v>13</v>
      </c>
      <c r="N2593">
        <v>0</v>
      </c>
      <c r="O2593" s="12">
        <v>5.916666666666667</v>
      </c>
      <c r="P2593" s="12">
        <v>6.875</v>
      </c>
      <c r="Q2593" s="12">
        <v>0</v>
      </c>
      <c r="R2593" s="12">
        <v>0.99948435106857281</v>
      </c>
      <c r="S2593" s="12">
        <v>6.0505180251812352</v>
      </c>
      <c r="T2593" s="12">
        <v>25671.114205821596</v>
      </c>
      <c r="U2593" s="12">
        <v>0</v>
      </c>
      <c r="V2593" s="12">
        <v>0</v>
      </c>
      <c r="W2593" s="59">
        <v>1.9259666444371205E-2</v>
      </c>
      <c r="X2593" s="59">
        <v>9.291554691520384E-5</v>
      </c>
      <c r="Y2593" s="59">
        <v>0</v>
      </c>
      <c r="Z2593" s="59">
        <v>4.4601155955933712E-3</v>
      </c>
      <c r="AA2593" s="59">
        <v>7.6399053436841183E-3</v>
      </c>
      <c r="AB2593" s="59">
        <v>0</v>
      </c>
      <c r="AC2593" s="59">
        <v>7.3430158197237231E-5</v>
      </c>
      <c r="AD2593" s="59">
        <v>2.2890994731839958E-5</v>
      </c>
      <c r="AE2593" s="59">
        <v>5.6897597574753021E-3</v>
      </c>
      <c r="AF2593" s="59">
        <v>0</v>
      </c>
      <c r="AG2593" s="59">
        <v>0</v>
      </c>
      <c r="AH2593" s="18">
        <v>3.3853348946334804E-3</v>
      </c>
      <c r="AI2593" s="12">
        <v>57</v>
      </c>
      <c r="AJ2593" s="17">
        <v>3</v>
      </c>
      <c r="AK2593" s="18">
        <v>0.79081919115474641</v>
      </c>
      <c r="AL2593" t="str">
        <f>IF(AK2593&lt;='CAV Tier 1 Analysis'!$A$5,"Tier 1", "Tier 2")</f>
        <v>Tier 2</v>
      </c>
      <c r="AM2593" t="str">
        <f t="shared" si="81"/>
        <v>South Carolina - Tier 2</v>
      </c>
      <c r="AN2593" t="str">
        <f t="shared" si="82"/>
        <v>Chester County * - Tier 2</v>
      </c>
    </row>
    <row r="2594" spans="1:40" x14ac:dyDescent="0.3">
      <c r="A2594">
        <v>4</v>
      </c>
      <c r="B2594" t="s">
        <v>51</v>
      </c>
      <c r="C2594" t="s">
        <v>5597</v>
      </c>
      <c r="D2594" t="s">
        <v>8500</v>
      </c>
      <c r="E2594" t="s">
        <v>1052</v>
      </c>
      <c r="F2594" s="12">
        <v>17360.572629062419</v>
      </c>
      <c r="G2594" s="12">
        <v>20459.062811287306</v>
      </c>
      <c r="H2594" s="12">
        <v>8055.5085539228712</v>
      </c>
      <c r="I2594">
        <v>0</v>
      </c>
      <c r="J2594" s="15">
        <v>1.2454789578560783E-3</v>
      </c>
      <c r="K2594" s="15">
        <v>0.99875452104214424</v>
      </c>
      <c r="L2594" s="58">
        <v>537.94565999999998</v>
      </c>
      <c r="M2594">
        <v>27</v>
      </c>
      <c r="N2594">
        <v>0</v>
      </c>
      <c r="O2594" s="12">
        <v>3.3571428571428572</v>
      </c>
      <c r="P2594" s="12">
        <v>8.5</v>
      </c>
      <c r="Q2594" s="12">
        <v>0</v>
      </c>
      <c r="R2594" s="12">
        <v>0</v>
      </c>
      <c r="S2594" s="12">
        <v>10.032966398740582</v>
      </c>
      <c r="T2594" s="12">
        <v>19722.239154384795</v>
      </c>
      <c r="U2594" s="12">
        <v>2361.6665253223764</v>
      </c>
      <c r="V2594" s="12">
        <v>736.82365690251027</v>
      </c>
      <c r="W2594" s="59">
        <v>1.8075721180194581E-2</v>
      </c>
      <c r="X2594" s="59">
        <v>1.9297844359311567E-4</v>
      </c>
      <c r="Y2594" s="59">
        <v>0</v>
      </c>
      <c r="Z2594" s="59">
        <v>2.5306893319060981E-3</v>
      </c>
      <c r="AA2594" s="59">
        <v>9.4457011521912743E-3</v>
      </c>
      <c r="AB2594" s="59">
        <v>0</v>
      </c>
      <c r="AC2594" s="59">
        <v>0</v>
      </c>
      <c r="AD2594" s="59">
        <v>3.7957837663233586E-5</v>
      </c>
      <c r="AE2594" s="59">
        <v>4.3712478456612797E-3</v>
      </c>
      <c r="AF2594" s="59">
        <v>1.4290862331234951E-3</v>
      </c>
      <c r="AG2594" s="59">
        <v>7.0964033881811385E-4</v>
      </c>
      <c r="AH2594" s="18">
        <v>3.3448202148319271E-3</v>
      </c>
      <c r="AI2594" s="12">
        <v>58</v>
      </c>
      <c r="AJ2594" s="17">
        <v>3</v>
      </c>
      <c r="AK2594" s="18">
        <v>0.79416401136957837</v>
      </c>
      <c r="AL2594" t="str">
        <f>IF(AK2594&lt;='CAV Tier 1 Analysis'!$A$5,"Tier 1", "Tier 2")</f>
        <v>Tier 2</v>
      </c>
      <c r="AM2594" t="str">
        <f t="shared" si="81"/>
        <v>South Carolina - Tier 2</v>
      </c>
      <c r="AN2594" t="str">
        <f t="shared" si="82"/>
        <v>Hampton County* - Tier 2</v>
      </c>
    </row>
    <row r="2595" spans="1:40" x14ac:dyDescent="0.3">
      <c r="A2595">
        <v>4</v>
      </c>
      <c r="B2595" t="s">
        <v>51</v>
      </c>
      <c r="C2595" t="s">
        <v>5632</v>
      </c>
      <c r="D2595" t="s">
        <v>8548</v>
      </c>
      <c r="E2595" t="s">
        <v>1082</v>
      </c>
      <c r="F2595" s="12">
        <v>31001.560525145531</v>
      </c>
      <c r="G2595" s="12">
        <v>23707.726359268458</v>
      </c>
      <c r="H2595" s="12">
        <v>8877.1878094076328</v>
      </c>
      <c r="I2595">
        <v>1</v>
      </c>
      <c r="J2595" s="15">
        <v>8.4597962445048264E-3</v>
      </c>
      <c r="K2595" s="15">
        <v>0.99154020375549523</v>
      </c>
      <c r="L2595" s="58">
        <v>475.57882999999998</v>
      </c>
      <c r="M2595">
        <v>14</v>
      </c>
      <c r="N2595">
        <v>0</v>
      </c>
      <c r="O2595" s="12">
        <v>7.2105263157894735</v>
      </c>
      <c r="P2595" s="12">
        <v>7.4210526315789478</v>
      </c>
      <c r="Q2595" s="12">
        <v>0</v>
      </c>
      <c r="R2595" s="12">
        <v>0.99154020375549523</v>
      </c>
      <c r="S2595" s="12">
        <v>75.099200091790721</v>
      </c>
      <c r="T2595" s="12">
        <v>22648.633510119012</v>
      </c>
      <c r="U2595" s="12">
        <v>0</v>
      </c>
      <c r="V2595" s="12">
        <v>1059.0928491494451</v>
      </c>
      <c r="W2595" s="59">
        <v>1.5980109088124549E-2</v>
      </c>
      <c r="X2595" s="59">
        <v>1.0006289667791183E-4</v>
      </c>
      <c r="Y2595" s="59">
        <v>0</v>
      </c>
      <c r="Z2595" s="59">
        <v>5.4354559222798389E-3</v>
      </c>
      <c r="AA2595" s="59">
        <v>8.2467112226561595E-3</v>
      </c>
      <c r="AB2595" s="59">
        <v>0</v>
      </c>
      <c r="AC2595" s="59">
        <v>7.2846517249464736E-5</v>
      </c>
      <c r="AD2595" s="59">
        <v>2.8412367114881589E-4</v>
      </c>
      <c r="AE2595" s="59">
        <v>5.0198554871630063E-3</v>
      </c>
      <c r="AF2595" s="59">
        <v>0</v>
      </c>
      <c r="AG2595" s="59">
        <v>1.0200201924430003E-3</v>
      </c>
      <c r="AH2595" s="18">
        <v>3.2871986361584309E-3</v>
      </c>
      <c r="AI2595" s="12">
        <v>59</v>
      </c>
      <c r="AJ2595" s="17">
        <v>3</v>
      </c>
      <c r="AK2595" s="18">
        <v>0.79745121000573682</v>
      </c>
      <c r="AL2595" t="str">
        <f>IF(AK2595&lt;='CAV Tier 1 Analysis'!$A$5,"Tier 1", "Tier 2")</f>
        <v>Tier 2</v>
      </c>
      <c r="AM2595" t="str">
        <f t="shared" si="81"/>
        <v>South Carolina - Tier 2</v>
      </c>
      <c r="AN2595" t="str">
        <f t="shared" si="82"/>
        <v>Marlboro County* - Tier 2</v>
      </c>
    </row>
    <row r="2596" spans="1:40" x14ac:dyDescent="0.3">
      <c r="A2596">
        <v>4</v>
      </c>
      <c r="B2596" t="s">
        <v>51</v>
      </c>
      <c r="C2596" t="s">
        <v>5585</v>
      </c>
      <c r="D2596" t="s">
        <v>8477</v>
      </c>
      <c r="E2596" t="s">
        <v>1121</v>
      </c>
      <c r="F2596" s="12">
        <v>30503.262854551613</v>
      </c>
      <c r="G2596" s="12">
        <v>26664.627663720021</v>
      </c>
      <c r="H2596" s="12">
        <v>11014.538565132818</v>
      </c>
      <c r="I2596">
        <v>5</v>
      </c>
      <c r="J2596" s="15">
        <v>1.2105176485432174E-2</v>
      </c>
      <c r="K2596" s="15">
        <v>0.98789482100614967</v>
      </c>
      <c r="L2596" s="58">
        <v>398.65755000000001</v>
      </c>
      <c r="M2596">
        <v>11</v>
      </c>
      <c r="N2596">
        <v>2</v>
      </c>
      <c r="O2596" s="12">
        <v>8</v>
      </c>
      <c r="P2596" s="12">
        <v>7.4634146341463419</v>
      </c>
      <c r="Q2596" s="12">
        <v>0</v>
      </c>
      <c r="R2596" s="12">
        <v>4.9394741050307482</v>
      </c>
      <c r="S2596" s="12">
        <v>133.33293323653163</v>
      </c>
      <c r="T2596" s="12">
        <v>26396.672087558567</v>
      </c>
      <c r="U2596" s="12">
        <v>0</v>
      </c>
      <c r="V2596" s="12">
        <v>267.95557616145379</v>
      </c>
      <c r="W2596" s="59">
        <v>1.3395447265397552E-2</v>
      </c>
      <c r="X2596" s="59">
        <v>7.8620847389787872E-5</v>
      </c>
      <c r="Y2596" s="59">
        <v>6.4432989690721648E-4</v>
      </c>
      <c r="Z2596" s="59">
        <v>6.030578833478361E-3</v>
      </c>
      <c r="AA2596" s="59">
        <v>8.293786377533802E-3</v>
      </c>
      <c r="AB2596" s="59">
        <v>0</v>
      </c>
      <c r="AC2596" s="59">
        <v>3.6289349058420627E-4</v>
      </c>
      <c r="AD2596" s="59">
        <v>5.0444002639043323E-4</v>
      </c>
      <c r="AE2596" s="59">
        <v>5.85057280221217E-3</v>
      </c>
      <c r="AF2596" s="59">
        <v>0</v>
      </c>
      <c r="AG2596" s="59">
        <v>2.5807000640395582E-4</v>
      </c>
      <c r="AH2596" s="18">
        <v>3.2198854132997707E-3</v>
      </c>
      <c r="AI2596" s="12">
        <v>60</v>
      </c>
      <c r="AJ2596" s="17">
        <v>3</v>
      </c>
      <c r="AK2596" s="18">
        <v>0.80067109541903658</v>
      </c>
      <c r="AL2596" t="str">
        <f>IF(AK2596&lt;='CAV Tier 1 Analysis'!$A$5,"Tier 1", "Tier 2")</f>
        <v>Tier 2</v>
      </c>
      <c r="AM2596" t="str">
        <f t="shared" si="81"/>
        <v>South Carolina - Tier 2</v>
      </c>
      <c r="AN2596" t="str">
        <f t="shared" si="82"/>
        <v>Dillon County* - Tier 2</v>
      </c>
    </row>
    <row r="2597" spans="1:40" x14ac:dyDescent="0.3">
      <c r="A2597">
        <v>4</v>
      </c>
      <c r="B2597" t="s">
        <v>51</v>
      </c>
      <c r="C2597" t="s">
        <v>5665</v>
      </c>
      <c r="D2597" t="s">
        <v>8593</v>
      </c>
      <c r="E2597" t="s">
        <v>1163</v>
      </c>
      <c r="F2597" s="12">
        <v>18567.556266797827</v>
      </c>
      <c r="G2597" s="12">
        <v>18531.778851126099</v>
      </c>
      <c r="H2597" s="12">
        <v>8105.8985897885914</v>
      </c>
      <c r="I2597">
        <v>0</v>
      </c>
      <c r="J2597" s="15">
        <v>9.6496864197642836E-4</v>
      </c>
      <c r="K2597" s="15">
        <v>0.99903502943730627</v>
      </c>
      <c r="L2597" s="58">
        <v>520.63867999999979</v>
      </c>
      <c r="M2597">
        <v>3</v>
      </c>
      <c r="N2597">
        <v>0</v>
      </c>
      <c r="O2597" s="12">
        <v>4.931034482758621</v>
      </c>
      <c r="P2597" s="12">
        <v>8.3448275862068968</v>
      </c>
      <c r="Q2597" s="12">
        <v>0</v>
      </c>
      <c r="R2597" s="12">
        <v>0</v>
      </c>
      <c r="S2597" s="12">
        <v>7.8219379541869429</v>
      </c>
      <c r="T2597" s="12">
        <v>18501.850601277962</v>
      </c>
      <c r="U2597" s="12">
        <v>0</v>
      </c>
      <c r="V2597" s="12">
        <v>29.928249848137057</v>
      </c>
      <c r="W2597" s="59">
        <v>1.7494182619308699E-2</v>
      </c>
      <c r="X2597" s="59">
        <v>2.1442049288123962E-5</v>
      </c>
      <c r="Y2597" s="59">
        <v>0</v>
      </c>
      <c r="Z2597" s="59">
        <v>3.7171240223595075E-3</v>
      </c>
      <c r="AA2597" s="59">
        <v>9.2732644171614129E-3</v>
      </c>
      <c r="AB2597" s="59">
        <v>0</v>
      </c>
      <c r="AC2597" s="59">
        <v>0</v>
      </c>
      <c r="AD2597" s="59">
        <v>2.9592828210227349E-5</v>
      </c>
      <c r="AE2597" s="59">
        <v>4.100760260966725E-3</v>
      </c>
      <c r="AF2597" s="59">
        <v>0</v>
      </c>
      <c r="AG2597" s="59">
        <v>2.8824119806016491E-5</v>
      </c>
      <c r="AH2597" s="18">
        <v>3.1513809379182466E-3</v>
      </c>
      <c r="AI2597" s="12">
        <v>61</v>
      </c>
      <c r="AJ2597" s="17">
        <v>3</v>
      </c>
      <c r="AK2597" s="18">
        <v>0.80382247635695481</v>
      </c>
      <c r="AL2597" t="str">
        <f>IF(AK2597&lt;='CAV Tier 1 Analysis'!$A$5,"Tier 1", "Tier 2")</f>
        <v>Tier 2</v>
      </c>
      <c r="AM2597" t="str">
        <f t="shared" si="81"/>
        <v>South Carolina - Tier 2</v>
      </c>
      <c r="AN2597" t="str">
        <f t="shared" si="82"/>
        <v>Barnwell County * - Tier 2</v>
      </c>
    </row>
    <row r="2598" spans="1:40" x14ac:dyDescent="0.3">
      <c r="A2598">
        <v>4</v>
      </c>
      <c r="B2598" t="s">
        <v>51</v>
      </c>
      <c r="C2598" t="s">
        <v>5661</v>
      </c>
      <c r="D2598" t="s">
        <v>8589</v>
      </c>
      <c r="E2598" t="s">
        <v>838</v>
      </c>
      <c r="F2598" s="12">
        <v>3195.0149691494735</v>
      </c>
      <c r="G2598" s="12">
        <v>19503.94080015182</v>
      </c>
      <c r="H2598" s="12">
        <v>6138.2210842699551</v>
      </c>
      <c r="I2598">
        <v>44</v>
      </c>
      <c r="J2598" s="15">
        <v>3.6287021266462403E-2</v>
      </c>
      <c r="K2598" s="15">
        <v>0.96371297873353756</v>
      </c>
      <c r="L2598" s="58">
        <v>8.8185800000000008</v>
      </c>
      <c r="M2598">
        <v>52</v>
      </c>
      <c r="N2598">
        <v>27</v>
      </c>
      <c r="O2598" s="12">
        <v>4</v>
      </c>
      <c r="P2598" s="12">
        <v>1</v>
      </c>
      <c r="Q2598" s="12">
        <v>2</v>
      </c>
      <c r="R2598" s="12">
        <v>42.403371064275653</v>
      </c>
      <c r="S2598" s="12">
        <v>222.73775902315177</v>
      </c>
      <c r="T2598" s="12">
        <v>14235.66072501965</v>
      </c>
      <c r="U2598" s="12">
        <v>11040.645755870177</v>
      </c>
      <c r="V2598" s="12">
        <v>5268.2800751321702</v>
      </c>
      <c r="W2598" s="59">
        <v>2.9631653369085711E-4</v>
      </c>
      <c r="X2598" s="59">
        <v>3.7166218766081536E-4</v>
      </c>
      <c r="Y2598" s="59">
        <v>8.698453608247423E-3</v>
      </c>
      <c r="Z2598" s="59">
        <v>3.0152894167391805E-3</v>
      </c>
      <c r="AA2598" s="59">
        <v>1.1112589590813262E-3</v>
      </c>
      <c r="AB2598" s="59">
        <v>9.0293453724604961E-4</v>
      </c>
      <c r="AC2598" s="59">
        <v>3.1152926426681882E-3</v>
      </c>
      <c r="AD2598" s="59">
        <v>8.4268633646919521E-4</v>
      </c>
      <c r="AE2598" s="59">
        <v>3.1551996093695141E-3</v>
      </c>
      <c r="AF2598" s="59">
        <v>6.6808902464981388E-3</v>
      </c>
      <c r="AG2598" s="59">
        <v>5.0739196855078264E-3</v>
      </c>
      <c r="AH2598" s="18">
        <v>3.0239912511980469E-3</v>
      </c>
      <c r="AI2598" s="12">
        <v>62</v>
      </c>
      <c r="AJ2598" s="17">
        <v>3</v>
      </c>
      <c r="AK2598" s="18">
        <v>0.80684646760815282</v>
      </c>
      <c r="AL2598" t="str">
        <f>IF(AK2598&lt;='CAV Tier 1 Analysis'!$A$5,"Tier 1", "Tier 2")</f>
        <v>Tier 2</v>
      </c>
      <c r="AM2598" t="str">
        <f t="shared" si="81"/>
        <v>South Carolina - Tier 2</v>
      </c>
      <c r="AN2598" t="str">
        <f t="shared" si="82"/>
        <v>Mauldin, City Of - Tier 2</v>
      </c>
    </row>
    <row r="2599" spans="1:40" x14ac:dyDescent="0.3">
      <c r="A2599">
        <v>4</v>
      </c>
      <c r="B2599" t="s">
        <v>51</v>
      </c>
      <c r="C2599" t="s">
        <v>3578</v>
      </c>
      <c r="D2599" t="s">
        <v>8528</v>
      </c>
      <c r="E2599" t="s">
        <v>1213</v>
      </c>
      <c r="F2599" s="12">
        <v>18802.454621072629</v>
      </c>
      <c r="G2599" s="12">
        <v>18655.709950152817</v>
      </c>
      <c r="H2599" s="12">
        <v>7859.4649374260134</v>
      </c>
      <c r="I2599">
        <v>1</v>
      </c>
      <c r="J2599" s="15">
        <v>7.8516143041690856E-3</v>
      </c>
      <c r="K2599" s="15">
        <v>0.99214838569583075</v>
      </c>
      <c r="L2599" s="58">
        <v>407.55950000000001</v>
      </c>
      <c r="M2599">
        <v>13</v>
      </c>
      <c r="N2599">
        <v>0</v>
      </c>
      <c r="O2599" s="12">
        <v>8.4242424242424239</v>
      </c>
      <c r="P2599" s="12">
        <v>6.5757575757575761</v>
      </c>
      <c r="Q2599" s="12">
        <v>0</v>
      </c>
      <c r="R2599" s="12">
        <v>0.99214838569583075</v>
      </c>
      <c r="S2599" s="12">
        <v>61.709487325809476</v>
      </c>
      <c r="T2599" s="12">
        <v>19309.944507280416</v>
      </c>
      <c r="U2599" s="12">
        <v>507.48988620778618</v>
      </c>
      <c r="V2599" s="12">
        <v>0</v>
      </c>
      <c r="W2599" s="59">
        <v>1.3694565146857983E-2</v>
      </c>
      <c r="X2599" s="59">
        <v>9.291554691520384E-5</v>
      </c>
      <c r="Y2599" s="59">
        <v>0</v>
      </c>
      <c r="Z2599" s="59">
        <v>6.3503822564658502E-3</v>
      </c>
      <c r="AA2599" s="59">
        <v>7.3073695188075102E-3</v>
      </c>
      <c r="AB2599" s="59">
        <v>0</v>
      </c>
      <c r="AC2599" s="59">
        <v>7.289119918574898E-5</v>
      </c>
      <c r="AD2599" s="59">
        <v>2.3346621618193378E-4</v>
      </c>
      <c r="AE2599" s="59">
        <v>4.279866635149389E-3</v>
      </c>
      <c r="AF2599" s="59">
        <v>3.0709111640135449E-4</v>
      </c>
      <c r="AG2599" s="59">
        <v>0</v>
      </c>
      <c r="AH2599" s="18">
        <v>2.939867966905907E-3</v>
      </c>
      <c r="AI2599" s="12">
        <v>63</v>
      </c>
      <c r="AJ2599" s="17">
        <v>3</v>
      </c>
      <c r="AK2599" s="18">
        <v>0.80978633557505875</v>
      </c>
      <c r="AL2599" t="str">
        <f>IF(AK2599&lt;='CAV Tier 1 Analysis'!$A$5,"Tier 1", "Tier 2")</f>
        <v>Tier 2</v>
      </c>
      <c r="AM2599" t="str">
        <f t="shared" si="81"/>
        <v>South Carolina - Tier 2</v>
      </c>
      <c r="AN2599" t="str">
        <f t="shared" si="82"/>
        <v>Lee County* - Tier 2</v>
      </c>
    </row>
    <row r="2600" spans="1:40" x14ac:dyDescent="0.3">
      <c r="A2600">
        <v>4</v>
      </c>
      <c r="B2600" t="s">
        <v>51</v>
      </c>
      <c r="C2600" t="s">
        <v>5678</v>
      </c>
      <c r="D2600" t="s">
        <v>8611</v>
      </c>
      <c r="E2600" t="s">
        <v>1181</v>
      </c>
      <c r="F2600" s="12">
        <v>15911.118906013689</v>
      </c>
      <c r="G2600" s="12">
        <v>17277.79096627211</v>
      </c>
      <c r="H2600" s="12">
        <v>8434.7767059204689</v>
      </c>
      <c r="I2600">
        <v>0</v>
      </c>
      <c r="J2600" s="15">
        <v>6.2749450535523246E-3</v>
      </c>
      <c r="K2600" s="15">
        <v>0.99372505494644781</v>
      </c>
      <c r="L2600" s="58">
        <v>454.47887999999995</v>
      </c>
      <c r="M2600">
        <v>21</v>
      </c>
      <c r="N2600">
        <v>0</v>
      </c>
      <c r="O2600" s="12">
        <v>3.9666666666666668</v>
      </c>
      <c r="P2600" s="12">
        <v>7.833333333333333</v>
      </c>
      <c r="Q2600" s="12">
        <v>0</v>
      </c>
      <c r="R2600" s="12">
        <v>0</v>
      </c>
      <c r="S2600" s="12">
        <v>52.927760368634019</v>
      </c>
      <c r="T2600" s="12">
        <v>17659.920497775132</v>
      </c>
      <c r="U2600" s="12">
        <v>1748.801591761443</v>
      </c>
      <c r="V2600" s="12">
        <v>0</v>
      </c>
      <c r="W2600" s="59">
        <v>1.5271121468229915E-2</v>
      </c>
      <c r="X2600" s="59">
        <v>1.5009434501686775E-4</v>
      </c>
      <c r="Y2600" s="59">
        <v>0</v>
      </c>
      <c r="Z2600" s="59">
        <v>2.9901620049330208E-3</v>
      </c>
      <c r="AA2600" s="59">
        <v>8.7048618461370558E-3</v>
      </c>
      <c r="AB2600" s="59">
        <v>0</v>
      </c>
      <c r="AC2600" s="59">
        <v>0</v>
      </c>
      <c r="AD2600" s="59">
        <v>2.0024220715055189E-4</v>
      </c>
      <c r="AE2600" s="59">
        <v>3.9141544135107122E-3</v>
      </c>
      <c r="AF2600" s="59">
        <v>1.0582308096650454E-3</v>
      </c>
      <c r="AG2600" s="59">
        <v>0</v>
      </c>
      <c r="AH2600" s="18">
        <v>2.9353515540584698E-3</v>
      </c>
      <c r="AI2600" s="12">
        <v>64</v>
      </c>
      <c r="AJ2600" s="17">
        <v>4</v>
      </c>
      <c r="AK2600" s="18">
        <v>0.81272168712911719</v>
      </c>
      <c r="AL2600" t="str">
        <f>IF(AK2600&lt;='CAV Tier 1 Analysis'!$A$5,"Tier 1", "Tier 2")</f>
        <v>Tier 2</v>
      </c>
      <c r="AM2600" t="str">
        <f t="shared" si="81"/>
        <v>South Carolina - Tier 2</v>
      </c>
      <c r="AN2600" t="str">
        <f t="shared" si="82"/>
        <v>Saluda County* - Tier 2</v>
      </c>
    </row>
    <row r="2601" spans="1:40" x14ac:dyDescent="0.3">
      <c r="A2601">
        <v>4</v>
      </c>
      <c r="B2601" t="s">
        <v>51</v>
      </c>
      <c r="C2601" t="s">
        <v>5697</v>
      </c>
      <c r="D2601" t="s">
        <v>8634</v>
      </c>
      <c r="E2601" t="s">
        <v>767</v>
      </c>
      <c r="F2601" s="12">
        <v>72.940419562061081</v>
      </c>
      <c r="G2601" s="12">
        <v>208.06814492894225</v>
      </c>
      <c r="H2601" s="12">
        <v>568.52614285719926</v>
      </c>
      <c r="I2601">
        <v>136</v>
      </c>
      <c r="J2601" s="15">
        <v>0.9878426202206646</v>
      </c>
      <c r="K2601" s="15">
        <v>1.2157379779335228E-2</v>
      </c>
      <c r="L2601" s="58">
        <v>2.1616500000000003</v>
      </c>
      <c r="M2601">
        <v>1260</v>
      </c>
      <c r="N2601">
        <v>30</v>
      </c>
      <c r="O2601" s="12">
        <v>6.5</v>
      </c>
      <c r="P2601" s="12">
        <v>2.5</v>
      </c>
      <c r="Q2601" s="12">
        <v>6</v>
      </c>
      <c r="R2601" s="12">
        <v>1.653403649989591</v>
      </c>
      <c r="S2601" s="12">
        <v>561.61435462400357</v>
      </c>
      <c r="T2601" s="12">
        <v>217.29169127581528</v>
      </c>
      <c r="U2601" s="12">
        <v>144.35127171375422</v>
      </c>
      <c r="V2601" s="12">
        <v>0</v>
      </c>
      <c r="W2601" s="59">
        <v>7.2634441718830156E-5</v>
      </c>
      <c r="X2601" s="59">
        <v>9.0056607010120648E-3</v>
      </c>
      <c r="Y2601" s="59">
        <v>9.6649484536082478E-3</v>
      </c>
      <c r="Z2601" s="59">
        <v>4.8998453022011685E-3</v>
      </c>
      <c r="AA2601" s="59">
        <v>2.7781473977033159E-3</v>
      </c>
      <c r="AB2601" s="59">
        <v>2.7088036117381489E-3</v>
      </c>
      <c r="AC2601" s="59">
        <v>1.2147232865909617E-4</v>
      </c>
      <c r="AD2601" s="59">
        <v>2.1247620748371678E-3</v>
      </c>
      <c r="AE2601" s="59">
        <v>4.8160648998028651E-5</v>
      </c>
      <c r="AF2601" s="59">
        <v>8.7349510579964599E-5</v>
      </c>
      <c r="AG2601" s="59">
        <v>0</v>
      </c>
      <c r="AH2601" s="18">
        <v>2.8647076791869122E-3</v>
      </c>
      <c r="AI2601" s="12">
        <v>65</v>
      </c>
      <c r="AJ2601" s="17">
        <v>4</v>
      </c>
      <c r="AK2601" s="18">
        <v>0.81558639480830408</v>
      </c>
      <c r="AL2601" t="str">
        <f>IF(AK2601&lt;='CAV Tier 1 Analysis'!$A$5,"Tier 1", "Tier 2")</f>
        <v>Tier 2</v>
      </c>
      <c r="AM2601" t="str">
        <f t="shared" si="81"/>
        <v>South Carolina - Tier 2</v>
      </c>
      <c r="AN2601" t="str">
        <f t="shared" si="82"/>
        <v>Edisto Beach,Town Of - Tier 2</v>
      </c>
    </row>
    <row r="2602" spans="1:40" x14ac:dyDescent="0.3">
      <c r="A2602">
        <v>4</v>
      </c>
      <c r="B2602" t="s">
        <v>51</v>
      </c>
      <c r="C2602" t="s">
        <v>3573</v>
      </c>
      <c r="D2602" t="s">
        <v>8622</v>
      </c>
      <c r="E2602" t="s">
        <v>1246</v>
      </c>
      <c r="F2602" s="12">
        <v>12084.656269983387</v>
      </c>
      <c r="G2602" s="12">
        <v>13837.004823486192</v>
      </c>
      <c r="H2602" s="12">
        <v>7253.346896874933</v>
      </c>
      <c r="I2602">
        <v>3</v>
      </c>
      <c r="J2602" s="15">
        <v>1.6973279548706838E-2</v>
      </c>
      <c r="K2602" s="15">
        <v>0.98302672045129269</v>
      </c>
      <c r="L2602" s="58">
        <v>387.0548399999999</v>
      </c>
      <c r="M2602">
        <v>4</v>
      </c>
      <c r="N2602">
        <v>0</v>
      </c>
      <c r="O2602" s="12">
        <v>8</v>
      </c>
      <c r="P2602" s="12">
        <v>5.931034482758621</v>
      </c>
      <c r="Q2602" s="12">
        <v>0</v>
      </c>
      <c r="R2602" s="12">
        <v>2.9490801613538782</v>
      </c>
      <c r="S2602" s="12">
        <v>123.11308454440351</v>
      </c>
      <c r="T2602" s="12">
        <v>14416.261846554909</v>
      </c>
      <c r="U2602" s="12">
        <v>2331.6055765715228</v>
      </c>
      <c r="V2602" s="12">
        <v>0</v>
      </c>
      <c r="W2602" s="59">
        <v>1.3005580097597263E-2</v>
      </c>
      <c r="X2602" s="59">
        <v>2.8589399050831953E-5</v>
      </c>
      <c r="Y2602" s="59">
        <v>0</v>
      </c>
      <c r="Z2602" s="59">
        <v>6.030578833478361E-3</v>
      </c>
      <c r="AA2602" s="59">
        <v>6.5909152055857977E-3</v>
      </c>
      <c r="AB2602" s="59">
        <v>0</v>
      </c>
      <c r="AC2602" s="59">
        <v>2.1666314490369844E-4</v>
      </c>
      <c r="AD2602" s="59">
        <v>4.6577515478802217E-4</v>
      </c>
      <c r="AE2602" s="59">
        <v>3.1952281404736761E-3</v>
      </c>
      <c r="AF2602" s="59">
        <v>1.4108958207372198E-3</v>
      </c>
      <c r="AG2602" s="59">
        <v>0</v>
      </c>
      <c r="AH2602" s="18">
        <v>2.8131114360558968E-3</v>
      </c>
      <c r="AI2602" s="12">
        <v>66</v>
      </c>
      <c r="AJ2602" s="17">
        <v>4</v>
      </c>
      <c r="AK2602" s="18">
        <v>0.81839950624435998</v>
      </c>
      <c r="AL2602" t="str">
        <f>IF(AK2602&lt;='CAV Tier 1 Analysis'!$A$5,"Tier 1", "Tier 2")</f>
        <v>Tier 2</v>
      </c>
      <c r="AM2602" t="str">
        <f t="shared" si="81"/>
        <v>South Carolina - Tier 2</v>
      </c>
      <c r="AN2602" t="str">
        <f t="shared" si="82"/>
        <v>Calhoun County* - Tier 2</v>
      </c>
    </row>
    <row r="2603" spans="1:40" x14ac:dyDescent="0.3">
      <c r="A2603">
        <v>4</v>
      </c>
      <c r="B2603" t="s">
        <v>51</v>
      </c>
      <c r="C2603" t="s">
        <v>5689</v>
      </c>
      <c r="D2603" t="s">
        <v>8623</v>
      </c>
      <c r="E2603" t="s">
        <v>1098</v>
      </c>
      <c r="F2603" s="12">
        <v>42.869932235499434</v>
      </c>
      <c r="G2603" s="12">
        <v>539.84723493435445</v>
      </c>
      <c r="H2603" s="12">
        <v>541.22559595995313</v>
      </c>
      <c r="I2603">
        <v>287</v>
      </c>
      <c r="J2603" s="15">
        <v>0.97795019806260874</v>
      </c>
      <c r="K2603" s="15">
        <v>2.2049801937391183E-2</v>
      </c>
      <c r="L2603" s="58">
        <v>0.85579000000000005</v>
      </c>
      <c r="M2603">
        <v>410</v>
      </c>
      <c r="N2603">
        <v>42</v>
      </c>
      <c r="O2603" s="12">
        <v>9</v>
      </c>
      <c r="P2603" s="12">
        <v>1</v>
      </c>
      <c r="Q2603" s="12">
        <v>5</v>
      </c>
      <c r="R2603" s="12">
        <v>6.3282931560312692</v>
      </c>
      <c r="S2603" s="12">
        <v>529.29167876558961</v>
      </c>
      <c r="T2603" s="12">
        <v>505.31860301160731</v>
      </c>
      <c r="U2603" s="12">
        <v>462.44867077610786</v>
      </c>
      <c r="V2603" s="12">
        <v>34.528631922747138</v>
      </c>
      <c r="W2603" s="59">
        <v>2.8755732370438164E-5</v>
      </c>
      <c r="X2603" s="59">
        <v>2.9304134027102751E-3</v>
      </c>
      <c r="Y2603" s="59">
        <v>1.3530927835051547E-2</v>
      </c>
      <c r="Z2603" s="59">
        <v>6.7844011876631565E-3</v>
      </c>
      <c r="AA2603" s="59">
        <v>1.1112589590813262E-3</v>
      </c>
      <c r="AB2603" s="59">
        <v>2.257336343115124E-3</v>
      </c>
      <c r="AC2603" s="59">
        <v>4.6492730683483051E-4</v>
      </c>
      <c r="AD2603" s="59">
        <v>2.0024753219154189E-3</v>
      </c>
      <c r="AE2603" s="59">
        <v>1.1199909084846296E-4</v>
      </c>
      <c r="AF2603" s="59">
        <v>2.7983587938698622E-4</v>
      </c>
      <c r="AG2603" s="59">
        <v>3.3254781964507717E-5</v>
      </c>
      <c r="AH2603" s="18">
        <v>2.6850532582674614E-3</v>
      </c>
      <c r="AI2603" s="12">
        <v>67</v>
      </c>
      <c r="AJ2603" s="17">
        <v>4</v>
      </c>
      <c r="AK2603" s="18">
        <v>0.82108455950262749</v>
      </c>
      <c r="AL2603" t="str">
        <f>IF(AK2603&lt;='CAV Tier 1 Analysis'!$A$5,"Tier 1", "Tier 2")</f>
        <v>Tier 2</v>
      </c>
      <c r="AM2603" t="str">
        <f t="shared" si="81"/>
        <v>South Carolina - Tier 2</v>
      </c>
      <c r="AN2603" t="str">
        <f t="shared" si="82"/>
        <v>Pawleys Island, Town Of - Tier 2</v>
      </c>
    </row>
    <row r="2604" spans="1:40" x14ac:dyDescent="0.3">
      <c r="A2604">
        <v>4</v>
      </c>
      <c r="B2604" t="s">
        <v>51</v>
      </c>
      <c r="C2604" t="s">
        <v>5664</v>
      </c>
      <c r="D2604" t="s">
        <v>8592</v>
      </c>
      <c r="E2604" t="s">
        <v>1305</v>
      </c>
      <c r="F2604" s="12">
        <v>17617.980969267628</v>
      </c>
      <c r="G2604" s="12">
        <v>11617.219545037153</v>
      </c>
      <c r="H2604" s="12">
        <v>6313.6371592164451</v>
      </c>
      <c r="I2604">
        <v>1</v>
      </c>
      <c r="J2604" s="15">
        <v>3.6973088252444347E-3</v>
      </c>
      <c r="K2604" s="15">
        <v>0.99630269117475601</v>
      </c>
      <c r="L2604" s="58">
        <v>384.06313000000006</v>
      </c>
      <c r="M2604">
        <v>12</v>
      </c>
      <c r="N2604">
        <v>0</v>
      </c>
      <c r="O2604" s="12">
        <v>5.3030303030303028</v>
      </c>
      <c r="P2604" s="12">
        <v>8.2424242424242422</v>
      </c>
      <c r="Q2604" s="12">
        <v>0</v>
      </c>
      <c r="R2604" s="12">
        <v>0.99630269117475601</v>
      </c>
      <c r="S2604" s="12">
        <v>23.343466388162163</v>
      </c>
      <c r="T2604" s="12">
        <v>13429.117301780207</v>
      </c>
      <c r="U2604" s="12">
        <v>0</v>
      </c>
      <c r="V2604" s="12">
        <v>0</v>
      </c>
      <c r="W2604" s="59">
        <v>1.2905054487237291E-2</v>
      </c>
      <c r="X2604" s="59">
        <v>8.5768197152495849E-5</v>
      </c>
      <c r="Y2604" s="59">
        <v>0</v>
      </c>
      <c r="Z2604" s="59">
        <v>3.9975427873436102E-3</v>
      </c>
      <c r="AA2604" s="59">
        <v>9.1594677839430521E-3</v>
      </c>
      <c r="AB2604" s="59">
        <v>0</v>
      </c>
      <c r="AC2604" s="59">
        <v>7.3196407874800485E-5</v>
      </c>
      <c r="AD2604" s="59">
        <v>8.8315606017601658E-5</v>
      </c>
      <c r="AE2604" s="59">
        <v>2.9764368850323107E-3</v>
      </c>
      <c r="AF2604" s="59">
        <v>0</v>
      </c>
      <c r="AG2604" s="59">
        <v>0</v>
      </c>
      <c r="AH2604" s="18">
        <v>2.6623438322364692E-3</v>
      </c>
      <c r="AI2604" s="12">
        <v>68</v>
      </c>
      <c r="AJ2604" s="17">
        <v>4</v>
      </c>
      <c r="AK2604" s="18">
        <v>0.823746903334864</v>
      </c>
      <c r="AL2604" t="str">
        <f>IF(AK2604&lt;='CAV Tier 1 Analysis'!$A$5,"Tier 1", "Tier 2")</f>
        <v>Tier 2</v>
      </c>
      <c r="AM2604" t="str">
        <f t="shared" si="81"/>
        <v>South Carolina - Tier 2</v>
      </c>
      <c r="AN2604" t="str">
        <f t="shared" si="82"/>
        <v>Bamberg County* - Tier 2</v>
      </c>
    </row>
    <row r="2605" spans="1:40" x14ac:dyDescent="0.3">
      <c r="A2605">
        <v>4</v>
      </c>
      <c r="B2605" t="s">
        <v>51</v>
      </c>
      <c r="C2605" t="s">
        <v>5663</v>
      </c>
      <c r="D2605" t="s">
        <v>8591</v>
      </c>
      <c r="E2605" t="s">
        <v>1344</v>
      </c>
      <c r="F2605" s="12">
        <v>10368.960260354514</v>
      </c>
      <c r="G2605" s="12">
        <v>6977.0611092469726</v>
      </c>
      <c r="H2605" s="12">
        <v>3566.9247947640401</v>
      </c>
      <c r="I2605">
        <v>0</v>
      </c>
      <c r="J2605" s="15">
        <v>0</v>
      </c>
      <c r="K2605" s="15">
        <v>1</v>
      </c>
      <c r="L2605" s="58">
        <v>399.24965000000003</v>
      </c>
      <c r="M2605">
        <v>0</v>
      </c>
      <c r="N2605">
        <v>0</v>
      </c>
      <c r="O2605" s="12">
        <v>4.0588235294117645</v>
      </c>
      <c r="P2605" s="12">
        <v>9.882352941176471</v>
      </c>
      <c r="Q2605" s="12">
        <v>0</v>
      </c>
      <c r="R2605" s="12">
        <v>0</v>
      </c>
      <c r="S2605" s="12">
        <v>0</v>
      </c>
      <c r="T2605" s="12">
        <v>8002.7401481604065</v>
      </c>
      <c r="U2605" s="12">
        <v>0</v>
      </c>
      <c r="V2605" s="12">
        <v>0</v>
      </c>
      <c r="W2605" s="59">
        <v>1.3415342647601757E-2</v>
      </c>
      <c r="X2605" s="59">
        <v>0</v>
      </c>
      <c r="Y2605" s="59">
        <v>0</v>
      </c>
      <c r="Z2605" s="59">
        <v>3.0596319081618154E-3</v>
      </c>
      <c r="AA2605" s="59">
        <v>1.0981853242686048E-2</v>
      </c>
      <c r="AB2605" s="59">
        <v>0</v>
      </c>
      <c r="AC2605" s="59">
        <v>0</v>
      </c>
      <c r="AD2605" s="59">
        <v>0</v>
      </c>
      <c r="AE2605" s="59">
        <v>1.7737316923395973E-3</v>
      </c>
      <c r="AF2605" s="59">
        <v>0</v>
      </c>
      <c r="AG2605" s="59">
        <v>0</v>
      </c>
      <c r="AH2605" s="18">
        <v>2.6573235900717472E-3</v>
      </c>
      <c r="AI2605" s="12">
        <v>69</v>
      </c>
      <c r="AJ2605" s="17">
        <v>4</v>
      </c>
      <c r="AK2605" s="18">
        <v>0.82640422692493576</v>
      </c>
      <c r="AL2605" t="str">
        <f>IF(AK2605&lt;='CAV Tier 1 Analysis'!$A$5,"Tier 1", "Tier 2")</f>
        <v>Tier 2</v>
      </c>
      <c r="AM2605" t="str">
        <f t="shared" si="81"/>
        <v>South Carolina - Tier 2</v>
      </c>
      <c r="AN2605" t="str">
        <f t="shared" si="82"/>
        <v>Allendale County* - Tier 2</v>
      </c>
    </row>
    <row r="2606" spans="1:40" x14ac:dyDescent="0.3">
      <c r="A2606">
        <v>4</v>
      </c>
      <c r="B2606" t="s">
        <v>51</v>
      </c>
      <c r="C2606" t="s">
        <v>5675</v>
      </c>
      <c r="D2606" t="s">
        <v>8608</v>
      </c>
      <c r="E2606" t="s">
        <v>1293</v>
      </c>
      <c r="F2606" s="12">
        <v>7712.9482461137723</v>
      </c>
      <c r="G2606" s="12">
        <v>9147.6845218183662</v>
      </c>
      <c r="H2606" s="12">
        <v>4479.6200142661037</v>
      </c>
      <c r="I2606">
        <v>0</v>
      </c>
      <c r="J2606" s="15">
        <v>5.6868388745962319E-3</v>
      </c>
      <c r="K2606" s="15">
        <v>0.99431316112540391</v>
      </c>
      <c r="L2606" s="58">
        <v>388.76606999999996</v>
      </c>
      <c r="M2606">
        <v>31</v>
      </c>
      <c r="N2606">
        <v>0</v>
      </c>
      <c r="O2606" s="12">
        <v>3.1111111111111112</v>
      </c>
      <c r="P2606" s="12">
        <v>9.2222222222222214</v>
      </c>
      <c r="Q2606" s="12">
        <v>0</v>
      </c>
      <c r="R2606" s="12">
        <v>0</v>
      </c>
      <c r="S2606" s="12">
        <v>25.474877240547805</v>
      </c>
      <c r="T2606" s="12">
        <v>9225.4871425998572</v>
      </c>
      <c r="U2606" s="12">
        <v>1512.5388964860849</v>
      </c>
      <c r="V2606" s="12">
        <v>0</v>
      </c>
      <c r="W2606" s="59">
        <v>1.3063079801852121E-2</v>
      </c>
      <c r="X2606" s="59">
        <v>2.2156784264394763E-4</v>
      </c>
      <c r="Y2606" s="59">
        <v>0</v>
      </c>
      <c r="Z2606" s="59">
        <v>2.3452251019082516E-3</v>
      </c>
      <c r="AA2606" s="59">
        <v>1.0248277067083342E-2</v>
      </c>
      <c r="AB2606" s="59">
        <v>0</v>
      </c>
      <c r="AC2606" s="59">
        <v>0</v>
      </c>
      <c r="AD2606" s="59">
        <v>9.6379397314526989E-5</v>
      </c>
      <c r="AE2606" s="59">
        <v>2.0447420032577634E-3</v>
      </c>
      <c r="AF2606" s="59">
        <v>9.1526406918817965E-4</v>
      </c>
      <c r="AG2606" s="59">
        <v>0</v>
      </c>
      <c r="AH2606" s="18">
        <v>2.6304122984771028E-3</v>
      </c>
      <c r="AI2606" s="12">
        <v>70</v>
      </c>
      <c r="AJ2606" s="17">
        <v>4</v>
      </c>
      <c r="AK2606" s="18">
        <v>0.82903463922341292</v>
      </c>
      <c r="AL2606" t="str">
        <f>IF(AK2606&lt;='CAV Tier 1 Analysis'!$A$5,"Tier 1", "Tier 2")</f>
        <v>Tier 2</v>
      </c>
      <c r="AM2606" t="str">
        <f t="shared" si="81"/>
        <v>South Carolina - Tier 2</v>
      </c>
      <c r="AN2606" t="str">
        <f t="shared" si="82"/>
        <v>Mccormick County * - Tier 2</v>
      </c>
    </row>
    <row r="2607" spans="1:40" x14ac:dyDescent="0.3">
      <c r="A2607">
        <v>4</v>
      </c>
      <c r="B2607" t="s">
        <v>51</v>
      </c>
      <c r="C2607" t="s">
        <v>5553</v>
      </c>
      <c r="D2607" t="s">
        <v>8433</v>
      </c>
      <c r="E2607" t="s">
        <v>984</v>
      </c>
      <c r="F2607" s="12">
        <v>1679.4817071225771</v>
      </c>
      <c r="G2607" s="12">
        <v>19738.099638634918</v>
      </c>
      <c r="H2607" s="12">
        <v>9011.4497717992181</v>
      </c>
      <c r="I2607">
        <v>5</v>
      </c>
      <c r="J2607" s="15">
        <v>0.10509251438098213</v>
      </c>
      <c r="K2607" s="15">
        <v>0.89490748561901801</v>
      </c>
      <c r="L2607" s="58">
        <v>17.580510000000004</v>
      </c>
      <c r="M2607">
        <v>205</v>
      </c>
      <c r="N2607">
        <v>0</v>
      </c>
      <c r="O2607" s="12">
        <v>4</v>
      </c>
      <c r="P2607" s="12">
        <v>3.24</v>
      </c>
      <c r="Q2607" s="12">
        <v>0</v>
      </c>
      <c r="R2607" s="12">
        <v>4.4745374280950898</v>
      </c>
      <c r="S2607" s="12">
        <v>947.03591473630752</v>
      </c>
      <c r="T2607" s="12">
        <v>19009.828930045704</v>
      </c>
      <c r="U2607" s="12">
        <v>17330.347222923127</v>
      </c>
      <c r="V2607" s="12">
        <v>728.27070858921434</v>
      </c>
      <c r="W2607" s="59">
        <v>5.9072954871617093E-4</v>
      </c>
      <c r="X2607" s="59">
        <v>1.4652067013551375E-3</v>
      </c>
      <c r="Y2607" s="59">
        <v>0</v>
      </c>
      <c r="Z2607" s="59">
        <v>3.0152894167391805E-3</v>
      </c>
      <c r="AA2607" s="59">
        <v>3.6004790274234977E-3</v>
      </c>
      <c r="AB2607" s="59">
        <v>0</v>
      </c>
      <c r="AC2607" s="59">
        <v>3.2873550331548828E-4</v>
      </c>
      <c r="AD2607" s="59">
        <v>3.5829319150640325E-3</v>
      </c>
      <c r="AE2607" s="59">
        <v>4.2133488548827926E-3</v>
      </c>
      <c r="AF2607" s="59">
        <v>1.0486899977611659E-2</v>
      </c>
      <c r="AG2607" s="59">
        <v>7.0140293074620629E-4</v>
      </c>
      <c r="AH2607" s="18">
        <v>2.5440930796231057E-3</v>
      </c>
      <c r="AI2607" s="12">
        <v>71</v>
      </c>
      <c r="AJ2607" s="17">
        <v>4</v>
      </c>
      <c r="AK2607" s="18">
        <v>0.83157873230303603</v>
      </c>
      <c r="AL2607" t="str">
        <f>IF(AK2607&lt;='CAV Tier 1 Analysis'!$A$5,"Tier 1", "Tier 2")</f>
        <v>Tier 2</v>
      </c>
      <c r="AM2607" t="str">
        <f t="shared" si="81"/>
        <v>South Carolina - Tier 2</v>
      </c>
      <c r="AN2607" t="str">
        <f t="shared" si="82"/>
        <v>North Augusta, City Of - Tier 2</v>
      </c>
    </row>
    <row r="2608" spans="1:40" x14ac:dyDescent="0.3">
      <c r="A2608">
        <v>4</v>
      </c>
      <c r="B2608" t="s">
        <v>51</v>
      </c>
      <c r="C2608" t="s">
        <v>5690</v>
      </c>
      <c r="D2608" t="s">
        <v>8624</v>
      </c>
      <c r="E2608" t="s">
        <v>718</v>
      </c>
      <c r="F2608" s="12">
        <v>1909.9392887759475</v>
      </c>
      <c r="G2608" s="12">
        <v>1597.6404404686746</v>
      </c>
      <c r="H2608" s="12">
        <v>1540.9797404459539</v>
      </c>
      <c r="I2608">
        <v>152</v>
      </c>
      <c r="J2608" s="15">
        <v>0.99268024887153827</v>
      </c>
      <c r="K2608" s="15">
        <v>7.319751128461633E-3</v>
      </c>
      <c r="L2608" s="58">
        <v>6.8035099999999993</v>
      </c>
      <c r="M2608">
        <v>1511</v>
      </c>
      <c r="N2608">
        <v>3</v>
      </c>
      <c r="O2608" s="12">
        <v>9</v>
      </c>
      <c r="P2608" s="12">
        <v>1</v>
      </c>
      <c r="Q2608" s="12">
        <v>0</v>
      </c>
      <c r="R2608" s="12">
        <v>1.1126021715261682</v>
      </c>
      <c r="S2608" s="12">
        <v>1529.7001522518879</v>
      </c>
      <c r="T2608" s="12">
        <v>1076.2762871846014</v>
      </c>
      <c r="U2608" s="12">
        <v>0</v>
      </c>
      <c r="V2608" s="12">
        <v>521.36415328407315</v>
      </c>
      <c r="W2608" s="59">
        <v>2.2860738351651659E-4</v>
      </c>
      <c r="X2608" s="59">
        <v>1.079964549145177E-2</v>
      </c>
      <c r="Y2608" s="59">
        <v>9.6649484536082478E-4</v>
      </c>
      <c r="Z2608" s="59">
        <v>6.7844011876631565E-3</v>
      </c>
      <c r="AA2608" s="59">
        <v>1.1112589590813262E-3</v>
      </c>
      <c r="AB2608" s="59">
        <v>0</v>
      </c>
      <c r="AC2608" s="59">
        <v>8.1740702971897788E-5</v>
      </c>
      <c r="AD2608" s="59">
        <v>5.7873322549838822E-3</v>
      </c>
      <c r="AE2608" s="59">
        <v>2.3854646345498922E-4</v>
      </c>
      <c r="AF2608" s="59">
        <v>0</v>
      </c>
      <c r="AG2608" s="59">
        <v>5.0212968994436231E-4</v>
      </c>
      <c r="AH2608" s="18">
        <v>2.4091051798571569E-3</v>
      </c>
      <c r="AI2608" s="12">
        <v>72</v>
      </c>
      <c r="AJ2608" s="17">
        <v>4</v>
      </c>
      <c r="AK2608" s="18">
        <v>0.83398783748289318</v>
      </c>
      <c r="AL2608" t="str">
        <f>IF(AK2608&lt;='CAV Tier 1 Analysis'!$A$5,"Tier 1", "Tier 2")</f>
        <v>Tier 2</v>
      </c>
      <c r="AM2608" t="str">
        <f t="shared" si="81"/>
        <v>South Carolina - Tier 2</v>
      </c>
      <c r="AN2608" t="str">
        <f t="shared" si="82"/>
        <v>Seabrook Island, Town Of - Tier 2</v>
      </c>
    </row>
    <row r="2609" spans="1:40" x14ac:dyDescent="0.3">
      <c r="A2609">
        <v>4</v>
      </c>
      <c r="B2609" t="s">
        <v>51</v>
      </c>
      <c r="C2609" t="s">
        <v>5621</v>
      </c>
      <c r="D2609" t="s">
        <v>8533</v>
      </c>
      <c r="E2609" t="s">
        <v>1034</v>
      </c>
      <c r="F2609" s="12">
        <v>2109.231527641713</v>
      </c>
      <c r="G2609" s="12">
        <v>10197.636287958592</v>
      </c>
      <c r="H2609" s="12">
        <v>5301.124939083219</v>
      </c>
      <c r="I2609">
        <v>27</v>
      </c>
      <c r="J2609" s="15">
        <v>0.41256364183527833</v>
      </c>
      <c r="K2609" s="15">
        <v>0.58743635816472173</v>
      </c>
      <c r="L2609" s="58">
        <v>11.364380000000001</v>
      </c>
      <c r="M2609">
        <v>154</v>
      </c>
      <c r="N2609">
        <v>0</v>
      </c>
      <c r="O2609" s="12">
        <v>7.083333333333333</v>
      </c>
      <c r="P2609" s="12">
        <v>1.9166666666666667</v>
      </c>
      <c r="Q2609" s="12">
        <v>0</v>
      </c>
      <c r="R2609" s="12">
        <v>15.860781670447487</v>
      </c>
      <c r="S2609" s="12">
        <v>2187.0514106919909</v>
      </c>
      <c r="T2609" s="12">
        <v>10974.201886204602</v>
      </c>
      <c r="U2609" s="12">
        <v>8864.9703585628886</v>
      </c>
      <c r="V2609" s="12">
        <v>0</v>
      </c>
      <c r="W2609" s="59">
        <v>3.8185894884955427E-4</v>
      </c>
      <c r="X2609" s="59">
        <v>1.10069186345703E-3</v>
      </c>
      <c r="Y2609" s="59">
        <v>0</v>
      </c>
      <c r="Z2609" s="59">
        <v>5.3395750088089658E-3</v>
      </c>
      <c r="AA2609" s="59">
        <v>2.1299130049058754E-3</v>
      </c>
      <c r="AB2609" s="59">
        <v>0</v>
      </c>
      <c r="AC2609" s="59">
        <v>1.1652605725618755E-3</v>
      </c>
      <c r="AD2609" s="59">
        <v>8.2742968638481029E-3</v>
      </c>
      <c r="AE2609" s="59">
        <v>2.4323280930430543E-3</v>
      </c>
      <c r="AF2609" s="59">
        <v>5.364350538330444E-3</v>
      </c>
      <c r="AG2609" s="59">
        <v>0</v>
      </c>
      <c r="AH2609" s="18">
        <v>2.3807522630731729E-3</v>
      </c>
      <c r="AI2609" s="12">
        <v>73</v>
      </c>
      <c r="AJ2609" s="17">
        <v>4</v>
      </c>
      <c r="AK2609" s="18">
        <v>0.8363685897459664</v>
      </c>
      <c r="AL2609" t="str">
        <f>IF(AK2609&lt;='CAV Tier 1 Analysis'!$A$5,"Tier 1", "Tier 2")</f>
        <v>Tier 2</v>
      </c>
      <c r="AM2609" t="str">
        <f t="shared" si="81"/>
        <v>South Carolina - Tier 2</v>
      </c>
      <c r="AN2609" t="str">
        <f t="shared" si="82"/>
        <v>Cayce, City Of - Tier 2</v>
      </c>
    </row>
    <row r="2610" spans="1:40" x14ac:dyDescent="0.3">
      <c r="A2610">
        <v>4</v>
      </c>
      <c r="B2610" t="s">
        <v>51</v>
      </c>
      <c r="C2610" t="s">
        <v>3607</v>
      </c>
      <c r="D2610" t="s">
        <v>8438</v>
      </c>
      <c r="E2610" t="s">
        <v>1064</v>
      </c>
      <c r="F2610" s="12">
        <v>2452.4524863411025</v>
      </c>
      <c r="G2610" s="12">
        <v>24894.544543050866</v>
      </c>
      <c r="H2610" s="12">
        <v>10735.995917859263</v>
      </c>
      <c r="I2610">
        <v>4</v>
      </c>
      <c r="J2610" s="15">
        <v>3.947710074238784E-2</v>
      </c>
      <c r="K2610" s="15">
        <v>0.96052289925761181</v>
      </c>
      <c r="L2610" s="58">
        <v>13.941500000000003</v>
      </c>
      <c r="M2610">
        <v>30</v>
      </c>
      <c r="N2610">
        <v>0</v>
      </c>
      <c r="O2610" s="12">
        <v>1</v>
      </c>
      <c r="P2610" s="12">
        <v>2</v>
      </c>
      <c r="Q2610" s="12">
        <v>0</v>
      </c>
      <c r="R2610" s="12">
        <v>3.8420915970304472</v>
      </c>
      <c r="S2610" s="12">
        <v>423.82599241919473</v>
      </c>
      <c r="T2610" s="12">
        <v>23143.224675348141</v>
      </c>
      <c r="U2610" s="12">
        <v>20690.772189007039</v>
      </c>
      <c r="V2610" s="12">
        <v>1751.3198677027249</v>
      </c>
      <c r="W2610" s="59">
        <v>4.6845375949995178E-4</v>
      </c>
      <c r="X2610" s="59">
        <v>2.1442049288123964E-4</v>
      </c>
      <c r="Y2610" s="59">
        <v>0</v>
      </c>
      <c r="Z2610" s="59">
        <v>7.5382235418479512E-4</v>
      </c>
      <c r="AA2610" s="59">
        <v>2.2225179181626525E-3</v>
      </c>
      <c r="AB2610" s="59">
        <v>0</v>
      </c>
      <c r="AC2610" s="59">
        <v>2.822709464901522E-4</v>
      </c>
      <c r="AD2610" s="59">
        <v>1.6034657725681304E-3</v>
      </c>
      <c r="AE2610" s="59">
        <v>5.1294769428489985E-3</v>
      </c>
      <c r="AF2610" s="59">
        <v>1.2520352628518616E-2</v>
      </c>
      <c r="AG2610" s="59">
        <v>1.686709177498481E-3</v>
      </c>
      <c r="AH2610" s="18">
        <v>2.2619536356957288E-3</v>
      </c>
      <c r="AI2610" s="12">
        <v>74</v>
      </c>
      <c r="AJ2610" s="17">
        <v>4</v>
      </c>
      <c r="AK2610" s="18">
        <v>0.8386305433816621</v>
      </c>
      <c r="AL2610" t="str">
        <f>IF(AK2610&lt;='CAV Tier 1 Analysis'!$A$5,"Tier 1", "Tier 2")</f>
        <v>Tier 2</v>
      </c>
      <c r="AM2610" t="str">
        <f t="shared" si="81"/>
        <v>South Carolina - Tier 2</v>
      </c>
      <c r="AN2610" t="str">
        <f t="shared" si="82"/>
        <v>Anderson, City Of - Tier 2</v>
      </c>
    </row>
    <row r="2611" spans="1:40" x14ac:dyDescent="0.3">
      <c r="A2611">
        <v>4</v>
      </c>
      <c r="B2611" t="s">
        <v>51</v>
      </c>
      <c r="C2611" t="s">
        <v>3555</v>
      </c>
      <c r="D2611" t="s">
        <v>8498</v>
      </c>
      <c r="E2611" t="s">
        <v>1227</v>
      </c>
      <c r="F2611" s="12">
        <v>1677.6697787213297</v>
      </c>
      <c r="G2611" s="12">
        <v>17227.277382237455</v>
      </c>
      <c r="H2611" s="12">
        <v>8250.9331827493916</v>
      </c>
      <c r="I2611">
        <v>2</v>
      </c>
      <c r="J2611" s="15">
        <v>1.7942320530176734E-2</v>
      </c>
      <c r="K2611" s="15">
        <v>0.98205767946982303</v>
      </c>
      <c r="L2611" s="58">
        <v>13.406849999999999</v>
      </c>
      <c r="M2611">
        <v>23</v>
      </c>
      <c r="N2611">
        <v>0</v>
      </c>
      <c r="O2611" s="12">
        <v>2</v>
      </c>
      <c r="P2611" s="12">
        <v>7</v>
      </c>
      <c r="Q2611" s="12">
        <v>0</v>
      </c>
      <c r="R2611" s="12">
        <v>1.9641153589396461</v>
      </c>
      <c r="S2611" s="12">
        <v>148.04088783796087</v>
      </c>
      <c r="T2611" s="12">
        <v>18238.584891885144</v>
      </c>
      <c r="U2611" s="12">
        <v>16560.915113163814</v>
      </c>
      <c r="V2611" s="12">
        <v>0</v>
      </c>
      <c r="W2611" s="59">
        <v>4.5048877707218923E-4</v>
      </c>
      <c r="X2611" s="59">
        <v>1.6438904454228371E-4</v>
      </c>
      <c r="Y2611" s="59">
        <v>0</v>
      </c>
      <c r="Z2611" s="59">
        <v>1.5076447083695902E-3</v>
      </c>
      <c r="AA2611" s="59">
        <v>7.7788127135692839E-3</v>
      </c>
      <c r="AB2611" s="59">
        <v>0</v>
      </c>
      <c r="AC2611" s="59">
        <v>1.4429970951557858E-4</v>
      </c>
      <c r="AD2611" s="59">
        <v>5.6008480091986263E-4</v>
      </c>
      <c r="AE2611" s="59">
        <v>4.0424099055120814E-3</v>
      </c>
      <c r="AF2611" s="59">
        <v>1.0021302983459362E-2</v>
      </c>
      <c r="AG2611" s="59">
        <v>0</v>
      </c>
      <c r="AH2611" s="18">
        <v>2.2426756948145665E-3</v>
      </c>
      <c r="AI2611" s="12">
        <v>75</v>
      </c>
      <c r="AJ2611" s="17">
        <v>4</v>
      </c>
      <c r="AK2611" s="18">
        <v>0.84087321907647672</v>
      </c>
      <c r="AL2611" t="str">
        <f>IF(AK2611&lt;='CAV Tier 1 Analysis'!$A$5,"Tier 1", "Tier 2")</f>
        <v>Tier 2</v>
      </c>
      <c r="AM2611" t="str">
        <f t="shared" si="81"/>
        <v>South Carolina - Tier 2</v>
      </c>
      <c r="AN2611" t="str">
        <f t="shared" si="82"/>
        <v>Greenwood, City Of - Tier 2</v>
      </c>
    </row>
    <row r="2612" spans="1:40" x14ac:dyDescent="0.3">
      <c r="A2612">
        <v>4</v>
      </c>
      <c r="B2612" t="s">
        <v>51</v>
      </c>
      <c r="C2612" t="s">
        <v>5639</v>
      </c>
      <c r="D2612" t="s">
        <v>8558</v>
      </c>
      <c r="E2612" t="s">
        <v>1280</v>
      </c>
      <c r="F2612" s="12">
        <v>611.03082707726901</v>
      </c>
      <c r="G2612" s="12">
        <v>11686.983820673458</v>
      </c>
      <c r="H2612" s="12">
        <v>5116.9217992679769</v>
      </c>
      <c r="I2612">
        <v>18</v>
      </c>
      <c r="J2612" s="15">
        <v>7.7813183887447596E-2</v>
      </c>
      <c r="K2612" s="15">
        <v>0.92218681611255249</v>
      </c>
      <c r="L2612" s="58">
        <v>8.3758299999999988</v>
      </c>
      <c r="M2612">
        <v>42</v>
      </c>
      <c r="N2612">
        <v>3</v>
      </c>
      <c r="O2612" s="12">
        <v>7</v>
      </c>
      <c r="P2612" s="12">
        <v>5</v>
      </c>
      <c r="Q2612" s="12">
        <v>0</v>
      </c>
      <c r="R2612" s="12">
        <v>16.599362690025945</v>
      </c>
      <c r="S2612" s="12">
        <v>398.16397690412828</v>
      </c>
      <c r="T2612" s="12">
        <v>11722.718659830321</v>
      </c>
      <c r="U2612" s="12">
        <v>11111.687832753052</v>
      </c>
      <c r="V2612" s="12">
        <v>0</v>
      </c>
      <c r="W2612" s="59">
        <v>2.8143951887763007E-4</v>
      </c>
      <c r="X2612" s="59">
        <v>3.0018869003373551E-4</v>
      </c>
      <c r="Y2612" s="59">
        <v>9.6649484536082478E-4</v>
      </c>
      <c r="Z2612" s="59">
        <v>5.2767564792935663E-3</v>
      </c>
      <c r="AA2612" s="59">
        <v>5.5562947954066319E-3</v>
      </c>
      <c r="AB2612" s="59">
        <v>0</v>
      </c>
      <c r="AC2612" s="59">
        <v>1.2195226738655526E-3</v>
      </c>
      <c r="AD2612" s="59">
        <v>1.5063783728580559E-3</v>
      </c>
      <c r="AE2612" s="59">
        <v>2.5982297591033861E-3</v>
      </c>
      <c r="AF2612" s="59">
        <v>6.7238790651807257E-3</v>
      </c>
      <c r="AG2612" s="59">
        <v>0</v>
      </c>
      <c r="AH2612" s="18">
        <v>2.220834927270919E-3</v>
      </c>
      <c r="AI2612" s="12">
        <v>76</v>
      </c>
      <c r="AJ2612" s="17">
        <v>4</v>
      </c>
      <c r="AK2612" s="18">
        <v>0.84309405400374759</v>
      </c>
      <c r="AL2612" t="str">
        <f>IF(AK2612&lt;='CAV Tier 1 Analysis'!$A$5,"Tier 1", "Tier 2")</f>
        <v>Tier 2</v>
      </c>
      <c r="AM2612" t="str">
        <f t="shared" si="81"/>
        <v>South Carolina - Tier 2</v>
      </c>
      <c r="AN2612" t="str">
        <f t="shared" si="82"/>
        <v>Orangeburg, City Of - Tier 2</v>
      </c>
    </row>
    <row r="2613" spans="1:40" x14ac:dyDescent="0.3">
      <c r="A2613">
        <v>4</v>
      </c>
      <c r="B2613" t="s">
        <v>51</v>
      </c>
      <c r="C2613" t="s">
        <v>3999</v>
      </c>
      <c r="D2613" t="s">
        <v>8551</v>
      </c>
      <c r="E2613" t="s">
        <v>1380</v>
      </c>
      <c r="F2613" s="12">
        <v>325.50516961193887</v>
      </c>
      <c r="G2613" s="12">
        <v>7181.0158780372813</v>
      </c>
      <c r="H2613" s="12">
        <v>2936.9848630628057</v>
      </c>
      <c r="I2613">
        <v>26</v>
      </c>
      <c r="J2613" s="15">
        <v>2.6910430015388398E-2</v>
      </c>
      <c r="K2613" s="15">
        <v>0.97308956998461149</v>
      </c>
      <c r="L2613" s="58">
        <v>6.7453400000000006</v>
      </c>
      <c r="M2613">
        <v>27</v>
      </c>
      <c r="N2613">
        <v>11</v>
      </c>
      <c r="O2613" s="12">
        <v>6</v>
      </c>
      <c r="P2613" s="12">
        <v>7</v>
      </c>
      <c r="Q2613" s="12">
        <v>0</v>
      </c>
      <c r="R2613" s="12">
        <v>25.300328819599898</v>
      </c>
      <c r="S2613" s="12">
        <v>79.03552561370671</v>
      </c>
      <c r="T2613" s="12">
        <v>7137.7439414767769</v>
      </c>
      <c r="U2613" s="12">
        <v>6812.2387718648379</v>
      </c>
      <c r="V2613" s="12">
        <v>43.2719365605044</v>
      </c>
      <c r="W2613" s="59">
        <v>2.26652790740265E-4</v>
      </c>
      <c r="X2613" s="59">
        <v>1.9297844359311567E-4</v>
      </c>
      <c r="Y2613" s="59">
        <v>3.5438144329896907E-3</v>
      </c>
      <c r="Z2613" s="59">
        <v>4.5229341251087707E-3</v>
      </c>
      <c r="AA2613" s="59">
        <v>7.7788127135692839E-3</v>
      </c>
      <c r="AB2613" s="59">
        <v>0</v>
      </c>
      <c r="AC2613" s="59">
        <v>1.8587656181701239E-3</v>
      </c>
      <c r="AD2613" s="59">
        <v>2.9901601696284013E-4</v>
      </c>
      <c r="AE2613" s="59">
        <v>1.5820134611908613E-3</v>
      </c>
      <c r="AF2613" s="59">
        <v>4.1222063069608203E-3</v>
      </c>
      <c r="AG2613" s="59">
        <v>4.167552362691743E-5</v>
      </c>
      <c r="AH2613" s="18">
        <v>2.1971699484466078E-3</v>
      </c>
      <c r="AI2613" s="12">
        <v>77</v>
      </c>
      <c r="AJ2613" s="17">
        <v>4</v>
      </c>
      <c r="AK2613" s="18">
        <v>0.84529122395219425</v>
      </c>
      <c r="AL2613" t="str">
        <f>IF(AK2613&lt;='CAV Tier 1 Analysis'!$A$5,"Tier 1", "Tier 2")</f>
        <v>Tier 2</v>
      </c>
      <c r="AM2613" t="str">
        <f t="shared" si="81"/>
        <v>South Carolina - Tier 2</v>
      </c>
      <c r="AN2613" t="str">
        <f t="shared" si="82"/>
        <v>Newberry, City Of - Tier 2</v>
      </c>
    </row>
    <row r="2614" spans="1:40" x14ac:dyDescent="0.3">
      <c r="A2614">
        <v>4</v>
      </c>
      <c r="B2614" t="s">
        <v>51</v>
      </c>
      <c r="C2614" t="s">
        <v>5550</v>
      </c>
      <c r="D2614" t="s">
        <v>8429</v>
      </c>
      <c r="E2614" t="s">
        <v>1228</v>
      </c>
      <c r="F2614" s="12">
        <v>1628.3691749735071</v>
      </c>
      <c r="G2614" s="12">
        <v>18740.965950592534</v>
      </c>
      <c r="H2614" s="12">
        <v>9601.552102119731</v>
      </c>
      <c r="I2614">
        <v>6</v>
      </c>
      <c r="J2614" s="15">
        <v>1.1702403659058046E-2</v>
      </c>
      <c r="K2614" s="15">
        <v>0.98829759634094205</v>
      </c>
      <c r="L2614" s="58">
        <v>16.65128</v>
      </c>
      <c r="M2614">
        <v>42</v>
      </c>
      <c r="N2614">
        <v>1</v>
      </c>
      <c r="O2614" s="12">
        <v>4</v>
      </c>
      <c r="P2614" s="12">
        <v>3</v>
      </c>
      <c r="Q2614" s="12">
        <v>0</v>
      </c>
      <c r="R2614" s="12">
        <v>5.9297855780456521</v>
      </c>
      <c r="S2614" s="12">
        <v>112.36123845248241</v>
      </c>
      <c r="T2614" s="12">
        <v>19778.195146750906</v>
      </c>
      <c r="U2614" s="12">
        <v>18149.825971777398</v>
      </c>
      <c r="V2614" s="12">
        <v>0</v>
      </c>
      <c r="W2614" s="59">
        <v>5.595061303651942E-4</v>
      </c>
      <c r="X2614" s="59">
        <v>3.0018869003373551E-4</v>
      </c>
      <c r="Y2614" s="59">
        <v>3.2216494845360824E-4</v>
      </c>
      <c r="Z2614" s="59">
        <v>3.0152894167391805E-3</v>
      </c>
      <c r="AA2614" s="59">
        <v>3.3337768772439789E-3</v>
      </c>
      <c r="AB2614" s="59">
        <v>0</v>
      </c>
      <c r="AC2614" s="59">
        <v>4.3564973539211957E-4</v>
      </c>
      <c r="AD2614" s="59">
        <v>4.2509757127808E-4</v>
      </c>
      <c r="AE2614" s="59">
        <v>4.3836499623361412E-3</v>
      </c>
      <c r="AF2614" s="59">
        <v>1.0982781079269331E-2</v>
      </c>
      <c r="AG2614" s="59">
        <v>0</v>
      </c>
      <c r="AH2614" s="18">
        <v>2.159827673737397E-3</v>
      </c>
      <c r="AI2614" s="12">
        <v>78</v>
      </c>
      <c r="AJ2614" s="17">
        <v>4</v>
      </c>
      <c r="AK2614" s="18">
        <v>0.8474510516259316</v>
      </c>
      <c r="AL2614" t="str">
        <f>IF(AK2614&lt;='CAV Tier 1 Analysis'!$A$5,"Tier 1", "Tier 2")</f>
        <v>Tier 2</v>
      </c>
      <c r="AM2614" t="str">
        <f t="shared" si="81"/>
        <v>South Carolina - Tier 2</v>
      </c>
      <c r="AN2614" t="str">
        <f t="shared" si="82"/>
        <v>Aiken, City Of - Tier 2</v>
      </c>
    </row>
    <row r="2615" spans="1:40" x14ac:dyDescent="0.3">
      <c r="A2615">
        <v>4</v>
      </c>
      <c r="B2615" t="s">
        <v>51</v>
      </c>
      <c r="C2615" t="s">
        <v>5644</v>
      </c>
      <c r="D2615" t="s">
        <v>8567</v>
      </c>
      <c r="E2615" t="s">
        <v>1186</v>
      </c>
      <c r="F2615" s="12">
        <v>1862.1601554227902</v>
      </c>
      <c r="G2615" s="12">
        <v>9910.0318059647452</v>
      </c>
      <c r="H2615" s="12">
        <v>5640.9014689854448</v>
      </c>
      <c r="I2615">
        <v>51</v>
      </c>
      <c r="J2615" s="15">
        <v>0.13860201440362457</v>
      </c>
      <c r="K2615" s="15">
        <v>0.86139798559637548</v>
      </c>
      <c r="L2615" s="58">
        <v>5.3236600000000012</v>
      </c>
      <c r="M2615">
        <v>131</v>
      </c>
      <c r="N2615">
        <v>3</v>
      </c>
      <c r="O2615" s="12">
        <v>8</v>
      </c>
      <c r="P2615" s="12">
        <v>1</v>
      </c>
      <c r="Q2615" s="12">
        <v>1</v>
      </c>
      <c r="R2615" s="12">
        <v>43.931297265415147</v>
      </c>
      <c r="S2615" s="12">
        <v>781.84030665374769</v>
      </c>
      <c r="T2615" s="12">
        <v>10885.210260710111</v>
      </c>
      <c r="U2615" s="12">
        <v>9023.0501052873205</v>
      </c>
      <c r="V2615" s="12">
        <v>0</v>
      </c>
      <c r="W2615" s="59">
        <v>1.7888236856145417E-4</v>
      </c>
      <c r="X2615" s="59">
        <v>9.3630281891474642E-4</v>
      </c>
      <c r="Y2615" s="59">
        <v>9.6649484536082478E-4</v>
      </c>
      <c r="Z2615" s="59">
        <v>6.030578833478361E-3</v>
      </c>
      <c r="AA2615" s="59">
        <v>1.1112589590813262E-3</v>
      </c>
      <c r="AB2615" s="59">
        <v>4.514672686230248E-4</v>
      </c>
      <c r="AC2615" s="59">
        <v>3.2275463888558351E-3</v>
      </c>
      <c r="AD2615" s="59">
        <v>2.9579454628953015E-3</v>
      </c>
      <c r="AE2615" s="59">
        <v>2.4126039406190021E-3</v>
      </c>
      <c r="AF2615" s="59">
        <v>5.4600073922330909E-3</v>
      </c>
      <c r="AG2615" s="59">
        <v>0</v>
      </c>
      <c r="AH2615" s="18">
        <v>2.1575534798748157E-3</v>
      </c>
      <c r="AI2615" s="12">
        <v>79</v>
      </c>
      <c r="AJ2615" s="17">
        <v>4</v>
      </c>
      <c r="AK2615" s="18">
        <v>0.84960860510580638</v>
      </c>
      <c r="AL2615" t="str">
        <f>IF(AK2615&lt;='CAV Tier 1 Analysis'!$A$5,"Tier 1", "Tier 2")</f>
        <v>Tier 2</v>
      </c>
      <c r="AM2615" t="str">
        <f t="shared" si="81"/>
        <v>South Carolina - Tier 2</v>
      </c>
      <c r="AN2615" t="str">
        <f t="shared" si="82"/>
        <v>Forest Acres, City Of - Tier 2</v>
      </c>
    </row>
    <row r="2616" spans="1:40" x14ac:dyDescent="0.3">
      <c r="A2616">
        <v>4</v>
      </c>
      <c r="B2616" t="s">
        <v>51</v>
      </c>
      <c r="C2616" t="s">
        <v>5662</v>
      </c>
      <c r="D2616" t="s">
        <v>8590</v>
      </c>
      <c r="E2616" t="s">
        <v>1108</v>
      </c>
      <c r="F2616" s="12">
        <v>5145.3141704134787</v>
      </c>
      <c r="G2616" s="12">
        <v>22947.259121840354</v>
      </c>
      <c r="H2616" s="12">
        <v>8441.3022930880179</v>
      </c>
      <c r="I2616">
        <v>2</v>
      </c>
      <c r="J2616" s="15">
        <v>2.8698363836803877E-2</v>
      </c>
      <c r="K2616" s="15">
        <v>0.97130163616319609</v>
      </c>
      <c r="L2616" s="58">
        <v>16.944520000000001</v>
      </c>
      <c r="M2616">
        <v>20</v>
      </c>
      <c r="N2616">
        <v>0</v>
      </c>
      <c r="O2616" s="12">
        <v>4.8</v>
      </c>
      <c r="P2616" s="12">
        <v>1.4</v>
      </c>
      <c r="Q2616" s="12">
        <v>0</v>
      </c>
      <c r="R2616" s="12">
        <v>1.9426032723263922</v>
      </c>
      <c r="S2616" s="12">
        <v>242.25156446348683</v>
      </c>
      <c r="T2616" s="12">
        <v>18888.637271625292</v>
      </c>
      <c r="U2616" s="12">
        <v>13743.323101211812</v>
      </c>
      <c r="V2616" s="12">
        <v>4058.6218502150623</v>
      </c>
      <c r="W2616" s="59">
        <v>5.6935940156526354E-4</v>
      </c>
      <c r="X2616" s="59">
        <v>1.4294699525415976E-4</v>
      </c>
      <c r="Y2616" s="59">
        <v>0</v>
      </c>
      <c r="Z2616" s="59">
        <v>3.6183473000870165E-3</v>
      </c>
      <c r="AA2616" s="59">
        <v>1.5557625427138567E-3</v>
      </c>
      <c r="AB2616" s="59">
        <v>0</v>
      </c>
      <c r="AC2616" s="59">
        <v>1.4271925863460673E-4</v>
      </c>
      <c r="AD2616" s="59">
        <v>9.1651314198796401E-4</v>
      </c>
      <c r="AE2616" s="59">
        <v>4.1864878695942864E-3</v>
      </c>
      <c r="AF2616" s="59">
        <v>8.3163281651836563E-3</v>
      </c>
      <c r="AG2616" s="59">
        <v>3.9088888609100309E-3</v>
      </c>
      <c r="AH2616" s="18">
        <v>2.1233957759937126E-3</v>
      </c>
      <c r="AI2616" s="12">
        <v>80</v>
      </c>
      <c r="AJ2616" s="17">
        <v>4</v>
      </c>
      <c r="AK2616" s="18">
        <v>0.85173200088180012</v>
      </c>
      <c r="AL2616" t="str">
        <f>IF(AK2616&lt;='CAV Tier 1 Analysis'!$A$5,"Tier 1", "Tier 2")</f>
        <v>Tier 2</v>
      </c>
      <c r="AM2616" t="str">
        <f t="shared" si="81"/>
        <v>South Carolina - Tier 2</v>
      </c>
      <c r="AN2616" t="str">
        <f t="shared" si="82"/>
        <v>Greer, City Of - Tier 2</v>
      </c>
    </row>
    <row r="2617" spans="1:40" x14ac:dyDescent="0.3">
      <c r="A2617">
        <v>4</v>
      </c>
      <c r="B2617" t="s">
        <v>51</v>
      </c>
      <c r="C2617" t="s">
        <v>5633</v>
      </c>
      <c r="D2617" t="s">
        <v>8549</v>
      </c>
      <c r="E2617" t="s">
        <v>1403</v>
      </c>
      <c r="F2617" s="12">
        <v>406.28406455074156</v>
      </c>
      <c r="G2617" s="12">
        <v>5747.0717277769809</v>
      </c>
      <c r="H2617" s="12">
        <v>2957.0955453614301</v>
      </c>
      <c r="I2617">
        <v>1</v>
      </c>
      <c r="J2617" s="15">
        <v>0.27280543871975765</v>
      </c>
      <c r="K2617" s="15">
        <v>0.72719456128024218</v>
      </c>
      <c r="L2617" s="58">
        <v>6.2338199999999997</v>
      </c>
      <c r="M2617">
        <v>29</v>
      </c>
      <c r="N2617">
        <v>0</v>
      </c>
      <c r="O2617" s="12">
        <v>7</v>
      </c>
      <c r="P2617" s="12">
        <v>8</v>
      </c>
      <c r="Q2617" s="12">
        <v>0</v>
      </c>
      <c r="R2617" s="12">
        <v>0.72719456128024218</v>
      </c>
      <c r="S2617" s="12">
        <v>806.71174758856591</v>
      </c>
      <c r="T2617" s="12">
        <v>6214.2780844449007</v>
      </c>
      <c r="U2617" s="12">
        <v>5807.9940198941595</v>
      </c>
      <c r="V2617" s="12">
        <v>0</v>
      </c>
      <c r="W2617" s="59">
        <v>2.0946500843137313E-4</v>
      </c>
      <c r="X2617" s="59">
        <v>2.0727314311853165E-4</v>
      </c>
      <c r="Y2617" s="59">
        <v>0</v>
      </c>
      <c r="Z2617" s="59">
        <v>5.2767564792935663E-3</v>
      </c>
      <c r="AA2617" s="59">
        <v>8.8900716726506099E-3</v>
      </c>
      <c r="AB2617" s="59">
        <v>0</v>
      </c>
      <c r="AC2617" s="59">
        <v>5.3425560508165649E-5</v>
      </c>
      <c r="AD2617" s="59">
        <v>3.0520418726643047E-3</v>
      </c>
      <c r="AE2617" s="59">
        <v>1.3773359848407751E-3</v>
      </c>
      <c r="AF2617" s="59">
        <v>3.5145200251171498E-3</v>
      </c>
      <c r="AG2617" s="59">
        <v>0</v>
      </c>
      <c r="AH2617" s="18">
        <v>2.0528081587840434E-3</v>
      </c>
      <c r="AI2617" s="12">
        <v>81</v>
      </c>
      <c r="AJ2617" s="17">
        <v>4</v>
      </c>
      <c r="AK2617" s="18">
        <v>0.85378480904058418</v>
      </c>
      <c r="AL2617" t="str">
        <f>IF(AK2617&lt;='CAV Tier 1 Analysis'!$A$5,"Tier 1", "Tier 2")</f>
        <v>Tier 2</v>
      </c>
      <c r="AM2617" t="str">
        <f t="shared" si="81"/>
        <v>South Carolina - Tier 2</v>
      </c>
      <c r="AN2617" t="str">
        <f t="shared" si="82"/>
        <v>Bennettsville, City Of - Tier 2</v>
      </c>
    </row>
    <row r="2618" spans="1:40" x14ac:dyDescent="0.3">
      <c r="A2618">
        <v>4</v>
      </c>
      <c r="B2618" t="s">
        <v>51</v>
      </c>
      <c r="C2618" t="s">
        <v>5567</v>
      </c>
      <c r="D2618" t="s">
        <v>8457</v>
      </c>
      <c r="E2618" t="s">
        <v>1400</v>
      </c>
      <c r="F2618" s="12">
        <v>609.543026809151</v>
      </c>
      <c r="G2618" s="12">
        <v>38.835338136719564</v>
      </c>
      <c r="H2618" s="12">
        <v>17.025259306424029</v>
      </c>
      <c r="I2618">
        <v>48</v>
      </c>
      <c r="J2618" s="15">
        <v>0.99536680959245416</v>
      </c>
      <c r="K2618" s="15">
        <v>4.6331904075457443E-3</v>
      </c>
      <c r="L2618" s="58">
        <v>2.1712899999999999</v>
      </c>
      <c r="M2618">
        <v>233</v>
      </c>
      <c r="N2618">
        <v>4</v>
      </c>
      <c r="O2618" s="12">
        <v>9</v>
      </c>
      <c r="P2618" s="12">
        <v>1</v>
      </c>
      <c r="Q2618" s="12">
        <v>25</v>
      </c>
      <c r="R2618" s="12">
        <v>0.22239313956219572</v>
      </c>
      <c r="S2618" s="12">
        <v>16.946378038319526</v>
      </c>
      <c r="T2618" s="12">
        <v>35.024951996836357</v>
      </c>
      <c r="U2618" s="12">
        <v>0</v>
      </c>
      <c r="V2618" s="12">
        <v>3.8103861398832066</v>
      </c>
      <c r="W2618" s="59">
        <v>7.2958359105164443E-5</v>
      </c>
      <c r="X2618" s="59">
        <v>1.6653324947109613E-3</v>
      </c>
      <c r="Y2618" s="59">
        <v>1.288659793814433E-3</v>
      </c>
      <c r="Z2618" s="59">
        <v>6.7844011876631565E-3</v>
      </c>
      <c r="AA2618" s="59">
        <v>1.1112589590813262E-3</v>
      </c>
      <c r="AB2618" s="59">
        <v>1.1286681715575621E-2</v>
      </c>
      <c r="AC2618" s="59">
        <v>1.6338788498862545E-5</v>
      </c>
      <c r="AD2618" s="59">
        <v>6.4113427773371685E-5</v>
      </c>
      <c r="AE2618" s="59">
        <v>7.7629494684695444E-6</v>
      </c>
      <c r="AF2618" s="59">
        <v>0</v>
      </c>
      <c r="AG2618" s="59">
        <v>3.6698112038120031E-6</v>
      </c>
      <c r="AH2618" s="18">
        <v>2.0273797715359256E-3</v>
      </c>
      <c r="AI2618" s="12">
        <v>82</v>
      </c>
      <c r="AJ2618" s="17">
        <v>4</v>
      </c>
      <c r="AK2618" s="18">
        <v>0.85581218881212007</v>
      </c>
      <c r="AL2618" t="str">
        <f>IF(AK2618&lt;='CAV Tier 1 Analysis'!$A$5,"Tier 1", "Tier 2")</f>
        <v>Tier 2</v>
      </c>
      <c r="AM2618" t="str">
        <f t="shared" si="81"/>
        <v>South Carolina - Tier 2</v>
      </c>
      <c r="AN2618" t="str">
        <f t="shared" si="82"/>
        <v>Mcclellanville, Town Of - Tier 2</v>
      </c>
    </row>
    <row r="2619" spans="1:40" x14ac:dyDescent="0.3">
      <c r="A2619">
        <v>4</v>
      </c>
      <c r="B2619" t="s">
        <v>51</v>
      </c>
      <c r="C2619" t="s">
        <v>5629</v>
      </c>
      <c r="D2619" t="s">
        <v>8545</v>
      </c>
      <c r="E2619" t="s">
        <v>1539</v>
      </c>
      <c r="F2619" s="12">
        <v>212.48985397221799</v>
      </c>
      <c r="G2619" s="12">
        <v>1725.1130391107756</v>
      </c>
      <c r="H2619" s="12">
        <v>1059.279910373222</v>
      </c>
      <c r="I2619">
        <v>42</v>
      </c>
      <c r="J2619" s="15">
        <v>1.6180133830448869E-2</v>
      </c>
      <c r="K2619" s="15">
        <v>0.98381986616955108</v>
      </c>
      <c r="L2619" s="58">
        <v>3.0710500000000001</v>
      </c>
      <c r="M2619">
        <v>14</v>
      </c>
      <c r="N2619">
        <v>8</v>
      </c>
      <c r="O2619" s="12">
        <v>8</v>
      </c>
      <c r="P2619" s="12">
        <v>7</v>
      </c>
      <c r="Q2619" s="12">
        <v>1</v>
      </c>
      <c r="R2619" s="12">
        <v>41.320434379121146</v>
      </c>
      <c r="S2619" s="12">
        <v>17.139290713744614</v>
      </c>
      <c r="T2619" s="12">
        <v>2125.5207396463511</v>
      </c>
      <c r="U2619" s="12">
        <v>1913.0308856741331</v>
      </c>
      <c r="V2619" s="12">
        <v>0</v>
      </c>
      <c r="W2619" s="59">
        <v>1.0319154453339501E-4</v>
      </c>
      <c r="X2619" s="59">
        <v>1.0006289667791183E-4</v>
      </c>
      <c r="Y2619" s="59">
        <v>2.5773195876288659E-3</v>
      </c>
      <c r="Z2619" s="59">
        <v>6.030578833478361E-3</v>
      </c>
      <c r="AA2619" s="59">
        <v>7.7788127135692839E-3</v>
      </c>
      <c r="AB2619" s="59">
        <v>4.514672686230248E-4</v>
      </c>
      <c r="AC2619" s="59">
        <v>3.0357314048924588E-3</v>
      </c>
      <c r="AD2619" s="59">
        <v>6.4843276526566432E-5</v>
      </c>
      <c r="AE2619" s="59">
        <v>4.7110157631476639E-4</v>
      </c>
      <c r="AF2619" s="59">
        <v>1.1576088634629585E-3</v>
      </c>
      <c r="AG2619" s="59">
        <v>0</v>
      </c>
      <c r="AH2619" s="18">
        <v>1.9791561787006902E-3</v>
      </c>
      <c r="AI2619" s="12">
        <v>83</v>
      </c>
      <c r="AJ2619" s="17">
        <v>4</v>
      </c>
      <c r="AK2619" s="18">
        <v>0.85779134499082077</v>
      </c>
      <c r="AL2619" t="str">
        <f>IF(AK2619&lt;='CAV Tier 1 Analysis'!$A$5,"Tier 1", "Tier 2")</f>
        <v>Tier 2</v>
      </c>
      <c r="AM2619" t="str">
        <f t="shared" si="81"/>
        <v>South Carolina - Tier 2</v>
      </c>
      <c r="AN2619" t="str">
        <f t="shared" si="82"/>
        <v>Mullins, City Of - Tier 2</v>
      </c>
    </row>
    <row r="2620" spans="1:40" x14ac:dyDescent="0.3">
      <c r="A2620">
        <v>4</v>
      </c>
      <c r="B2620" t="s">
        <v>51</v>
      </c>
      <c r="C2620" t="s">
        <v>3445</v>
      </c>
      <c r="D2620" t="s">
        <v>8536</v>
      </c>
      <c r="E2620" t="s">
        <v>1138</v>
      </c>
      <c r="F2620" s="12">
        <v>1066.6939786193918</v>
      </c>
      <c r="G2620" s="12">
        <v>14739.509191589559</v>
      </c>
      <c r="H2620" s="12">
        <v>4002.9491649226065</v>
      </c>
      <c r="I2620">
        <v>1</v>
      </c>
      <c r="J2620" s="15">
        <v>9.0311678558017264E-2</v>
      </c>
      <c r="K2620" s="15">
        <v>0.90968832144198253</v>
      </c>
      <c r="L2620" s="58">
        <v>5.7520800000000012</v>
      </c>
      <c r="M2620">
        <v>45</v>
      </c>
      <c r="N2620">
        <v>0</v>
      </c>
      <c r="O2620" s="12">
        <v>7</v>
      </c>
      <c r="P2620" s="12">
        <v>2</v>
      </c>
      <c r="Q2620" s="12">
        <v>0</v>
      </c>
      <c r="R2620" s="12">
        <v>0.90968832144198253</v>
      </c>
      <c r="S2620" s="12">
        <v>361.51305826657409</v>
      </c>
      <c r="T2620" s="12">
        <v>9236.5403931811034</v>
      </c>
      <c r="U2620" s="12">
        <v>8169.8464145617118</v>
      </c>
      <c r="V2620" s="12">
        <v>5502.9687984084558</v>
      </c>
      <c r="W2620" s="59">
        <v>1.932778754757008E-4</v>
      </c>
      <c r="X2620" s="59">
        <v>3.2163073932185948E-4</v>
      </c>
      <c r="Y2620" s="59">
        <v>0</v>
      </c>
      <c r="Z2620" s="59">
        <v>5.2767564792935663E-3</v>
      </c>
      <c r="AA2620" s="59">
        <v>2.2225179181626525E-3</v>
      </c>
      <c r="AB2620" s="59">
        <v>0</v>
      </c>
      <c r="AC2620" s="59">
        <v>6.6833019728871222E-5</v>
      </c>
      <c r="AD2620" s="59">
        <v>1.3677165290361432E-3</v>
      </c>
      <c r="AE2620" s="59">
        <v>2.0471918517467004E-3</v>
      </c>
      <c r="AF2620" s="59">
        <v>4.9437187310726483E-3</v>
      </c>
      <c r="AG2620" s="59">
        <v>5.2999501387138229E-3</v>
      </c>
      <c r="AH2620" s="18">
        <v>1.9763266620501786E-3</v>
      </c>
      <c r="AI2620" s="12">
        <v>84</v>
      </c>
      <c r="AJ2620" s="17">
        <v>4</v>
      </c>
      <c r="AK2620" s="18">
        <v>0.85976767165287094</v>
      </c>
      <c r="AL2620" t="str">
        <f>IF(AK2620&lt;='CAV Tier 1 Analysis'!$A$5,"Tier 1", "Tier 2")</f>
        <v>Tier 2</v>
      </c>
      <c r="AM2620" t="str">
        <f t="shared" si="81"/>
        <v>South Carolina - Tier 2</v>
      </c>
      <c r="AN2620" t="str">
        <f t="shared" si="82"/>
        <v>Lexington, Town Of - Tier 2</v>
      </c>
    </row>
    <row r="2621" spans="1:40" x14ac:dyDescent="0.3">
      <c r="A2621">
        <v>4</v>
      </c>
      <c r="B2621" t="s">
        <v>51</v>
      </c>
      <c r="C2621" t="s">
        <v>5571</v>
      </c>
      <c r="D2621" t="s">
        <v>8462</v>
      </c>
      <c r="E2621" t="s">
        <v>1527</v>
      </c>
      <c r="F2621" s="12">
        <v>818.25033704029818</v>
      </c>
      <c r="G2621" s="12">
        <v>9896.3767478165846</v>
      </c>
      <c r="H2621" s="12">
        <v>4829.5436617057303</v>
      </c>
      <c r="I2621">
        <v>0</v>
      </c>
      <c r="J2621" s="15">
        <v>1.0713141975293076E-2</v>
      </c>
      <c r="K2621" s="15">
        <v>0.98928685802470651</v>
      </c>
      <c r="L2621" s="58">
        <v>7.931379999999999</v>
      </c>
      <c r="M2621">
        <v>6</v>
      </c>
      <c r="N2621">
        <v>0</v>
      </c>
      <c r="O2621" s="12">
        <v>7</v>
      </c>
      <c r="P2621" s="12">
        <v>6</v>
      </c>
      <c r="Q2621" s="12">
        <v>0</v>
      </c>
      <c r="R2621" s="12">
        <v>0</v>
      </c>
      <c r="S2621" s="12">
        <v>51.739586923730286</v>
      </c>
      <c r="T2621" s="12">
        <v>10477.536106184823</v>
      </c>
      <c r="U2621" s="12">
        <v>9659.2857691445261</v>
      </c>
      <c r="V2621" s="12">
        <v>0</v>
      </c>
      <c r="W2621" s="59">
        <v>2.665053817037425E-4</v>
      </c>
      <c r="X2621" s="59">
        <v>4.2884098576247925E-5</v>
      </c>
      <c r="Y2621" s="59">
        <v>0</v>
      </c>
      <c r="Z2621" s="59">
        <v>5.2767564792935663E-3</v>
      </c>
      <c r="AA2621" s="59">
        <v>6.6675537544879579E-3</v>
      </c>
      <c r="AB2621" s="59">
        <v>0</v>
      </c>
      <c r="AC2621" s="59">
        <v>0</v>
      </c>
      <c r="AD2621" s="59">
        <v>1.9574697683231995E-4</v>
      </c>
      <c r="AE2621" s="59">
        <v>2.3222468186030543E-3</v>
      </c>
      <c r="AF2621" s="59">
        <v>5.8450048584254887E-3</v>
      </c>
      <c r="AG2621" s="59">
        <v>0</v>
      </c>
      <c r="AH2621" s="18">
        <v>1.8742453061747614E-3</v>
      </c>
      <c r="AI2621" s="12">
        <v>85</v>
      </c>
      <c r="AJ2621" s="17">
        <v>5</v>
      </c>
      <c r="AK2621" s="18">
        <v>0.86164191695904568</v>
      </c>
      <c r="AL2621" t="str">
        <f>IF(AK2621&lt;='CAV Tier 1 Analysis'!$A$5,"Tier 1", "Tier 2")</f>
        <v>Tier 2</v>
      </c>
      <c r="AM2621" t="str">
        <f t="shared" si="81"/>
        <v>South Carolina - Tier 2</v>
      </c>
      <c r="AN2621" t="str">
        <f t="shared" si="82"/>
        <v>Gaffney, City Of - Tier 2</v>
      </c>
    </row>
    <row r="2622" spans="1:40" x14ac:dyDescent="0.3">
      <c r="A2622">
        <v>4</v>
      </c>
      <c r="B2622" t="s">
        <v>51</v>
      </c>
      <c r="C2622" t="s">
        <v>5561</v>
      </c>
      <c r="D2622" t="s">
        <v>8449</v>
      </c>
      <c r="E2622" t="s">
        <v>967</v>
      </c>
      <c r="F2622" s="12">
        <v>505.51906569933755</v>
      </c>
      <c r="G2622" s="12">
        <v>7998.9685871762795</v>
      </c>
      <c r="H2622" s="12">
        <v>2748.4457552431159</v>
      </c>
      <c r="I2622">
        <v>7</v>
      </c>
      <c r="J2622" s="15">
        <v>0.63745899571032072</v>
      </c>
      <c r="K2622" s="15">
        <v>0.36254100428967967</v>
      </c>
      <c r="L2622" s="58">
        <v>4.7555999999999994</v>
      </c>
      <c r="M2622">
        <v>501</v>
      </c>
      <c r="N2622">
        <v>0</v>
      </c>
      <c r="O2622" s="12">
        <v>3</v>
      </c>
      <c r="P2622" s="12">
        <v>1</v>
      </c>
      <c r="Q2622" s="12">
        <v>0</v>
      </c>
      <c r="R2622" s="12">
        <v>2.5377870300277579</v>
      </c>
      <c r="S2622" s="12">
        <v>1752.0214709015706</v>
      </c>
      <c r="T2622" s="12">
        <v>5678.9276607394495</v>
      </c>
      <c r="U2622" s="12">
        <v>5173.4085950401122</v>
      </c>
      <c r="V2622" s="12">
        <v>2320.04092643683</v>
      </c>
      <c r="W2622" s="59">
        <v>1.597947637397676E-4</v>
      </c>
      <c r="X2622" s="59">
        <v>3.5808222311167017E-3</v>
      </c>
      <c r="Y2622" s="59">
        <v>0</v>
      </c>
      <c r="Z2622" s="59">
        <v>2.2614670625543854E-3</v>
      </c>
      <c r="AA2622" s="59">
        <v>1.1112589590813262E-3</v>
      </c>
      <c r="AB2622" s="59">
        <v>0</v>
      </c>
      <c r="AC2622" s="59">
        <v>1.8644624389226676E-4</v>
      </c>
      <c r="AD2622" s="59">
        <v>6.6284430677779928E-3</v>
      </c>
      <c r="AE2622" s="59">
        <v>1.2586806248698448E-3</v>
      </c>
      <c r="AF2622" s="59">
        <v>3.1305211477667791E-3</v>
      </c>
      <c r="AG2622" s="59">
        <v>2.2344486549600003E-3</v>
      </c>
      <c r="AH2622" s="18">
        <v>1.8683529777962784E-3</v>
      </c>
      <c r="AI2622" s="12">
        <v>86</v>
      </c>
      <c r="AJ2622" s="17">
        <v>5</v>
      </c>
      <c r="AK2622" s="18">
        <v>0.86351026993684199</v>
      </c>
      <c r="AL2622" t="str">
        <f>IF(AK2622&lt;='CAV Tier 1 Analysis'!$A$5,"Tier 1", "Tier 2")</f>
        <v>Tier 2</v>
      </c>
      <c r="AM2622" t="str">
        <f t="shared" si="81"/>
        <v>South Carolina - Tier 2</v>
      </c>
      <c r="AN2622" t="str">
        <f t="shared" si="82"/>
        <v>Port Royal, City Of - Tier 2</v>
      </c>
    </row>
    <row r="2623" spans="1:40" x14ac:dyDescent="0.3">
      <c r="A2623">
        <v>4</v>
      </c>
      <c r="B2623" t="s">
        <v>51</v>
      </c>
      <c r="C2623" t="s">
        <v>4576</v>
      </c>
      <c r="D2623" t="s">
        <v>8577</v>
      </c>
      <c r="E2623" t="s">
        <v>1611</v>
      </c>
      <c r="F2623" s="12">
        <v>463.45455258538573</v>
      </c>
      <c r="G2623" s="12">
        <v>4853.2476305256469</v>
      </c>
      <c r="H2623" s="12">
        <v>3239.7657175528825</v>
      </c>
      <c r="I2623">
        <v>2</v>
      </c>
      <c r="J2623" s="15">
        <v>5.2058562669511669E-3</v>
      </c>
      <c r="K2623" s="15">
        <v>0.99479414373304897</v>
      </c>
      <c r="L2623" s="58">
        <v>7.7797000000000001</v>
      </c>
      <c r="M2623">
        <v>0</v>
      </c>
      <c r="N2623">
        <v>0</v>
      </c>
      <c r="O2623" s="12">
        <v>5</v>
      </c>
      <c r="P2623" s="12">
        <v>10</v>
      </c>
      <c r="Q2623" s="12">
        <v>0</v>
      </c>
      <c r="R2623" s="12">
        <v>1.9895882874660979</v>
      </c>
      <c r="S2623" s="12">
        <v>16.865754664176219</v>
      </c>
      <c r="T2623" s="12">
        <v>6066.1718927493848</v>
      </c>
      <c r="U2623" s="12">
        <v>5602.7173401639993</v>
      </c>
      <c r="V2623" s="12">
        <v>0</v>
      </c>
      <c r="W2623" s="59">
        <v>2.6140872307727105E-4</v>
      </c>
      <c r="X2623" s="59">
        <v>0</v>
      </c>
      <c r="Y2623" s="59">
        <v>0</v>
      </c>
      <c r="Z2623" s="59">
        <v>3.769111770923976E-3</v>
      </c>
      <c r="AA2623" s="59">
        <v>1.1112589590813264E-2</v>
      </c>
      <c r="AB2623" s="59">
        <v>0</v>
      </c>
      <c r="AC2623" s="59">
        <v>1.4617115569624613E-4</v>
      </c>
      <c r="AD2623" s="59">
        <v>6.3808404430726196E-5</v>
      </c>
      <c r="AE2623" s="59">
        <v>1.344509647713929E-3</v>
      </c>
      <c r="AF2623" s="59">
        <v>3.3903034713242183E-3</v>
      </c>
      <c r="AG2623" s="59">
        <v>0</v>
      </c>
      <c r="AH2623" s="18">
        <v>1.8261729785436032E-3</v>
      </c>
      <c r="AI2623" s="12">
        <v>87</v>
      </c>
      <c r="AJ2623" s="17">
        <v>5</v>
      </c>
      <c r="AK2623" s="18">
        <v>0.86533644291538558</v>
      </c>
      <c r="AL2623" t="str">
        <f>IF(AK2623&lt;='CAV Tier 1 Analysis'!$A$5,"Tier 1", "Tier 2")</f>
        <v>Tier 2</v>
      </c>
      <c r="AM2623" t="str">
        <f t="shared" si="81"/>
        <v>South Carolina - Tier 2</v>
      </c>
      <c r="AN2623" t="str">
        <f t="shared" si="82"/>
        <v>Union, City Of - Tier 2</v>
      </c>
    </row>
    <row r="2624" spans="1:40" x14ac:dyDescent="0.3">
      <c r="A2624">
        <v>4</v>
      </c>
      <c r="B2624" t="s">
        <v>51</v>
      </c>
      <c r="C2624" t="s">
        <v>5640</v>
      </c>
      <c r="D2624" t="s">
        <v>8560</v>
      </c>
      <c r="E2624" t="s">
        <v>1343</v>
      </c>
      <c r="F2624" s="12">
        <v>1642.2971094625398</v>
      </c>
      <c r="G2624" s="12">
        <v>14595.257617487894</v>
      </c>
      <c r="H2624" s="12">
        <v>6353.9273020623368</v>
      </c>
      <c r="I2624">
        <v>4</v>
      </c>
      <c r="J2624" s="15">
        <v>3.2512841214119584E-2</v>
      </c>
      <c r="K2624" s="15">
        <v>0.96748715878588021</v>
      </c>
      <c r="L2624" s="58">
        <v>10.602579999999998</v>
      </c>
      <c r="M2624">
        <v>15</v>
      </c>
      <c r="N2624">
        <v>2</v>
      </c>
      <c r="O2624" s="12">
        <v>3</v>
      </c>
      <c r="P2624" s="12">
        <v>3</v>
      </c>
      <c r="Q2624" s="12">
        <v>1</v>
      </c>
      <c r="R2624" s="12">
        <v>3.8699486351435208</v>
      </c>
      <c r="S2624" s="12">
        <v>206.584229458012</v>
      </c>
      <c r="T2624" s="12">
        <v>13185.65247675313</v>
      </c>
      <c r="U2624" s="12">
        <v>11543.355367290591</v>
      </c>
      <c r="V2624" s="12">
        <v>1409.6051407347641</v>
      </c>
      <c r="W2624" s="59">
        <v>3.5626141099587538E-4</v>
      </c>
      <c r="X2624" s="59">
        <v>1.0721024644061982E-4</v>
      </c>
      <c r="Y2624" s="59">
        <v>6.4432989690721648E-4</v>
      </c>
      <c r="Z2624" s="59">
        <v>2.2614670625543854E-3</v>
      </c>
      <c r="AA2624" s="59">
        <v>3.3337768772439789E-3</v>
      </c>
      <c r="AB2624" s="59">
        <v>4.514672686230248E-4</v>
      </c>
      <c r="AC2624" s="59">
        <v>2.8431754853385855E-4</v>
      </c>
      <c r="AD2624" s="59">
        <v>7.8157250148228779E-4</v>
      </c>
      <c r="AE2624" s="59">
        <v>2.9224752083908782E-3</v>
      </c>
      <c r="AF2624" s="59">
        <v>6.9850887339800707E-3</v>
      </c>
      <c r="AG2624" s="59">
        <v>1.3576011848967075E-3</v>
      </c>
      <c r="AH2624" s="18">
        <v>1.7714152672771732E-3</v>
      </c>
      <c r="AI2624" s="12">
        <v>88</v>
      </c>
      <c r="AJ2624" s="17">
        <v>5</v>
      </c>
      <c r="AK2624" s="18">
        <v>0.86710785818266278</v>
      </c>
      <c r="AL2624" t="str">
        <f>IF(AK2624&lt;='CAV Tier 1 Analysis'!$A$5,"Tier 1", "Tier 2")</f>
        <v>Tier 2</v>
      </c>
      <c r="AM2624" t="str">
        <f t="shared" si="81"/>
        <v>South Carolina - Tier 2</v>
      </c>
      <c r="AN2624" t="str">
        <f t="shared" si="82"/>
        <v>Easley, City Of - Tier 2</v>
      </c>
    </row>
    <row r="2625" spans="1:40" x14ac:dyDescent="0.3">
      <c r="A2625">
        <v>4</v>
      </c>
      <c r="B2625" t="s">
        <v>51</v>
      </c>
      <c r="C2625" t="s">
        <v>5627</v>
      </c>
      <c r="D2625" t="s">
        <v>8542</v>
      </c>
      <c r="E2625" t="s">
        <v>1449</v>
      </c>
      <c r="F2625" s="12">
        <v>1218.5711530481706</v>
      </c>
      <c r="G2625" s="12">
        <v>12152.657665236598</v>
      </c>
      <c r="H2625" s="12">
        <v>6521.6683242734216</v>
      </c>
      <c r="I2625">
        <v>0</v>
      </c>
      <c r="J2625" s="15">
        <v>6.2547736832318276E-2</v>
      </c>
      <c r="K2625" s="15">
        <v>0.9374522631676816</v>
      </c>
      <c r="L2625" s="58">
        <v>6.5070299999999994</v>
      </c>
      <c r="M2625">
        <v>39</v>
      </c>
      <c r="N2625">
        <v>0</v>
      </c>
      <c r="O2625" s="12">
        <v>7.1304347826086953</v>
      </c>
      <c r="P2625" s="12">
        <v>1.8695652173913044</v>
      </c>
      <c r="Q2625" s="12">
        <v>0</v>
      </c>
      <c r="R2625" s="12">
        <v>0</v>
      </c>
      <c r="S2625" s="12">
        <v>407.91559405432008</v>
      </c>
      <c r="T2625" s="12">
        <v>12806.480622714833</v>
      </c>
      <c r="U2625" s="12">
        <v>11587.909469666662</v>
      </c>
      <c r="V2625" s="12">
        <v>0</v>
      </c>
      <c r="W2625" s="59">
        <v>2.186452438173059E-4</v>
      </c>
      <c r="X2625" s="59">
        <v>2.7874664074561153E-4</v>
      </c>
      <c r="Y2625" s="59">
        <v>0</v>
      </c>
      <c r="Z2625" s="59">
        <v>5.3750811341872345E-3</v>
      </c>
      <c r="AA2625" s="59">
        <v>2.0775710974129144E-3</v>
      </c>
      <c r="AB2625" s="59">
        <v>0</v>
      </c>
      <c r="AC2625" s="59">
        <v>0</v>
      </c>
      <c r="AD2625" s="59">
        <v>1.5432717786594996E-3</v>
      </c>
      <c r="AE2625" s="59">
        <v>2.8384353518043199E-3</v>
      </c>
      <c r="AF2625" s="59">
        <v>7.0120492102590517E-3</v>
      </c>
      <c r="AG2625" s="59">
        <v>0</v>
      </c>
      <c r="AH2625" s="18">
        <v>1.7585273142623583E-3</v>
      </c>
      <c r="AI2625" s="12">
        <v>89</v>
      </c>
      <c r="AJ2625" s="17">
        <v>5</v>
      </c>
      <c r="AK2625" s="18">
        <v>0.86886638549692519</v>
      </c>
      <c r="AL2625" t="str">
        <f>IF(AK2625&lt;='CAV Tier 1 Analysis'!$A$5,"Tier 1", "Tier 2")</f>
        <v>Tier 2</v>
      </c>
      <c r="AM2625" t="str">
        <f t="shared" si="81"/>
        <v>South Carolina - Tier 2</v>
      </c>
      <c r="AN2625" t="str">
        <f t="shared" si="82"/>
        <v>West Columbia, City Of - Tier 2</v>
      </c>
    </row>
    <row r="2626" spans="1:40" x14ac:dyDescent="0.3">
      <c r="A2626">
        <v>4</v>
      </c>
      <c r="B2626" t="s">
        <v>51</v>
      </c>
      <c r="C2626" t="s">
        <v>5628</v>
      </c>
      <c r="D2626" t="s">
        <v>8544</v>
      </c>
      <c r="E2626" t="s">
        <v>1614</v>
      </c>
      <c r="F2626" s="12">
        <v>303.57927394238567</v>
      </c>
      <c r="G2626" s="12">
        <v>3616.3462347935133</v>
      </c>
      <c r="H2626" s="12">
        <v>2123.1006129021425</v>
      </c>
      <c r="I2626">
        <v>11</v>
      </c>
      <c r="J2626" s="15">
        <v>0.11802380442264476</v>
      </c>
      <c r="K2626" s="15">
        <v>0.88197619557735529</v>
      </c>
      <c r="L2626" s="58">
        <v>4.3874199999999997</v>
      </c>
      <c r="M2626">
        <v>25</v>
      </c>
      <c r="N2626">
        <v>0</v>
      </c>
      <c r="O2626" s="12">
        <v>8</v>
      </c>
      <c r="P2626" s="12">
        <v>7</v>
      </c>
      <c r="Q2626" s="12">
        <v>0</v>
      </c>
      <c r="R2626" s="12">
        <v>9.7017381513509076</v>
      </c>
      <c r="S2626" s="12">
        <v>250.57641150675968</v>
      </c>
      <c r="T2626" s="12">
        <v>4474.5424772687884</v>
      </c>
      <c r="U2626" s="12">
        <v>4170.9632033264024</v>
      </c>
      <c r="V2626" s="12">
        <v>0</v>
      </c>
      <c r="W2626" s="59">
        <v>1.4742340447622407E-4</v>
      </c>
      <c r="X2626" s="59">
        <v>1.7868374406769969E-4</v>
      </c>
      <c r="Y2626" s="59">
        <v>0</v>
      </c>
      <c r="Z2626" s="59">
        <v>6.030578833478361E-3</v>
      </c>
      <c r="AA2626" s="59">
        <v>7.7788127135692839E-3</v>
      </c>
      <c r="AB2626" s="59">
        <v>0</v>
      </c>
      <c r="AC2626" s="59">
        <v>7.1276770514738417E-4</v>
      </c>
      <c r="AD2626" s="59">
        <v>9.4800863196383659E-4</v>
      </c>
      <c r="AE2626" s="59">
        <v>9.9174003575210187E-4</v>
      </c>
      <c r="AF2626" s="59">
        <v>2.5239236906763464E-3</v>
      </c>
      <c r="AG2626" s="59">
        <v>0</v>
      </c>
      <c r="AH2626" s="18">
        <v>1.755630796284658E-3</v>
      </c>
      <c r="AI2626" s="12">
        <v>90</v>
      </c>
      <c r="AJ2626" s="17">
        <v>5</v>
      </c>
      <c r="AK2626" s="18">
        <v>0.8706220162932099</v>
      </c>
      <c r="AL2626" t="str">
        <f>IF(AK2626&lt;='CAV Tier 1 Analysis'!$A$5,"Tier 1", "Tier 2")</f>
        <v>Tier 2</v>
      </c>
      <c r="AM2626" t="str">
        <f t="shared" si="81"/>
        <v>South Carolina - Tier 2</v>
      </c>
      <c r="AN2626" t="str">
        <f t="shared" si="82"/>
        <v>Marion,City Of - Tier 2</v>
      </c>
    </row>
    <row r="2627" spans="1:40" x14ac:dyDescent="0.3">
      <c r="A2627">
        <v>4</v>
      </c>
      <c r="B2627" t="s">
        <v>51</v>
      </c>
      <c r="C2627" t="s">
        <v>5655</v>
      </c>
      <c r="D2627" t="s">
        <v>8581</v>
      </c>
      <c r="E2627" t="s">
        <v>1721</v>
      </c>
      <c r="F2627" s="12">
        <v>127.71348495551968</v>
      </c>
      <c r="G2627" s="12">
        <v>2937.0161126755265</v>
      </c>
      <c r="H2627" s="12">
        <v>723.54143029035595</v>
      </c>
      <c r="I2627">
        <v>6</v>
      </c>
      <c r="J2627" s="15">
        <v>1.3515801444539214E-2</v>
      </c>
      <c r="K2627" s="15">
        <v>0.98648419855546077</v>
      </c>
      <c r="L2627" s="58">
        <v>3.1304100000000004</v>
      </c>
      <c r="M2627">
        <v>9</v>
      </c>
      <c r="N2627">
        <v>2</v>
      </c>
      <c r="O2627" s="12">
        <v>10</v>
      </c>
      <c r="P2627" s="12">
        <v>7</v>
      </c>
      <c r="Q2627" s="12">
        <v>0</v>
      </c>
      <c r="R2627" s="12">
        <v>5.9189051913327644</v>
      </c>
      <c r="S2627" s="12">
        <v>9.7792423087023614</v>
      </c>
      <c r="T2627" s="12">
        <v>2496.8665738670979</v>
      </c>
      <c r="U2627" s="12">
        <v>2369.1530889115784</v>
      </c>
      <c r="V2627" s="12">
        <v>440.14953880842859</v>
      </c>
      <c r="W2627" s="59">
        <v>1.0518612296210909E-4</v>
      </c>
      <c r="X2627" s="59">
        <v>6.432614786437189E-5</v>
      </c>
      <c r="Y2627" s="59">
        <v>6.4432989690721648E-4</v>
      </c>
      <c r="Z2627" s="59">
        <v>7.5382235418479521E-3</v>
      </c>
      <c r="AA2627" s="59">
        <v>7.7788127135692839E-3</v>
      </c>
      <c r="AB2627" s="59">
        <v>0</v>
      </c>
      <c r="AC2627" s="59">
        <v>4.348503746850507E-4</v>
      </c>
      <c r="AD2627" s="59">
        <v>3.6997920382724067E-5</v>
      </c>
      <c r="AE2627" s="59">
        <v>5.5340686959947131E-4</v>
      </c>
      <c r="AF2627" s="59">
        <v>1.4336164853178737E-3</v>
      </c>
      <c r="AG2627" s="59">
        <v>4.2391129129011775E-4</v>
      </c>
      <c r="AH2627" s="18">
        <v>1.7285146694932883E-3</v>
      </c>
      <c r="AI2627" s="12">
        <v>91</v>
      </c>
      <c r="AJ2627" s="17">
        <v>5</v>
      </c>
      <c r="AK2627" s="18">
        <v>0.87235053096270321</v>
      </c>
      <c r="AL2627" t="str">
        <f>IF(AK2627&lt;='CAV Tier 1 Analysis'!$A$5,"Tier 1", "Tier 2")</f>
        <v>Tier 2</v>
      </c>
      <c r="AM2627" t="str">
        <f t="shared" si="81"/>
        <v>South Carolina - Tier 2</v>
      </c>
      <c r="AN2627" t="str">
        <f t="shared" si="82"/>
        <v>Kingstree, Town Of - Tier 2</v>
      </c>
    </row>
    <row r="2628" spans="1:40" x14ac:dyDescent="0.3">
      <c r="A2628">
        <v>4</v>
      </c>
      <c r="B2628" t="s">
        <v>51</v>
      </c>
      <c r="C2628" t="s">
        <v>5586</v>
      </c>
      <c r="D2628" t="s">
        <v>8478</v>
      </c>
      <c r="E2628" t="s">
        <v>1740</v>
      </c>
      <c r="F2628" s="12">
        <v>372.90589277036707</v>
      </c>
      <c r="G2628" s="12">
        <v>3437.7802283233777</v>
      </c>
      <c r="H2628" s="12">
        <v>1816.3588105037186</v>
      </c>
      <c r="I2628">
        <v>2</v>
      </c>
      <c r="J2628" s="15">
        <v>2.2201885313514431E-2</v>
      </c>
      <c r="K2628" s="15">
        <v>0.9777981146864857</v>
      </c>
      <c r="L2628" s="58">
        <v>4.8734599999999997</v>
      </c>
      <c r="M2628">
        <v>12</v>
      </c>
      <c r="N2628">
        <v>0</v>
      </c>
      <c r="O2628" s="12">
        <v>8</v>
      </c>
      <c r="P2628" s="12">
        <v>8</v>
      </c>
      <c r="Q2628" s="12">
        <v>0</v>
      </c>
      <c r="R2628" s="12">
        <v>1.9555962293729714</v>
      </c>
      <c r="S2628" s="12">
        <v>40.326589998995054</v>
      </c>
      <c r="T2628" s="12">
        <v>3935.6797246997139</v>
      </c>
      <c r="U2628" s="12">
        <v>3562.7738319293467</v>
      </c>
      <c r="V2628" s="12">
        <v>0</v>
      </c>
      <c r="W2628" s="59">
        <v>1.637550234029792E-4</v>
      </c>
      <c r="X2628" s="59">
        <v>8.5768197152495849E-5</v>
      </c>
      <c r="Y2628" s="59">
        <v>0</v>
      </c>
      <c r="Z2628" s="59">
        <v>6.030578833478361E-3</v>
      </c>
      <c r="AA2628" s="59">
        <v>8.8900716726506099E-3</v>
      </c>
      <c r="AB2628" s="59">
        <v>0</v>
      </c>
      <c r="AC2628" s="59">
        <v>1.4367382574749868E-4</v>
      </c>
      <c r="AD2628" s="59">
        <v>1.5256805373989693E-4</v>
      </c>
      <c r="AE2628" s="59">
        <v>8.72306201295684E-4</v>
      </c>
      <c r="AF2628" s="59">
        <v>2.1558975326746691E-3</v>
      </c>
      <c r="AG2628" s="59">
        <v>0</v>
      </c>
      <c r="AH2628" s="18">
        <v>1.6813290309220174E-3</v>
      </c>
      <c r="AI2628" s="12">
        <v>92</v>
      </c>
      <c r="AJ2628" s="17">
        <v>5</v>
      </c>
      <c r="AK2628" s="18">
        <v>0.8740318599936252</v>
      </c>
      <c r="AL2628" t="str">
        <f>IF(AK2628&lt;='CAV Tier 1 Analysis'!$A$5,"Tier 1", "Tier 2")</f>
        <v>Tier 2</v>
      </c>
      <c r="AM2628" t="str">
        <f t="shared" si="81"/>
        <v>South Carolina - Tier 2</v>
      </c>
      <c r="AN2628" t="str">
        <f t="shared" si="82"/>
        <v>Dillon, Town Of - Tier 2</v>
      </c>
    </row>
    <row r="2629" spans="1:40" x14ac:dyDescent="0.3">
      <c r="A2629">
        <v>4</v>
      </c>
      <c r="B2629" t="s">
        <v>51</v>
      </c>
      <c r="C2629" t="s">
        <v>4522</v>
      </c>
      <c r="D2629" t="s">
        <v>8464</v>
      </c>
      <c r="E2629" t="s">
        <v>1687</v>
      </c>
      <c r="F2629" s="12">
        <v>159.02826889751367</v>
      </c>
      <c r="G2629" s="12">
        <v>4181.2245343853629</v>
      </c>
      <c r="H2629" s="12">
        <v>2373.1718877421154</v>
      </c>
      <c r="I2629">
        <v>1</v>
      </c>
      <c r="J2629" s="15">
        <v>4.7970539357375198E-2</v>
      </c>
      <c r="K2629" s="15">
        <v>0.95202946064262517</v>
      </c>
      <c r="L2629" s="58">
        <v>3.0929399999999996</v>
      </c>
      <c r="M2629">
        <v>4</v>
      </c>
      <c r="N2629">
        <v>0</v>
      </c>
      <c r="O2629" s="12">
        <v>6</v>
      </c>
      <c r="P2629" s="12">
        <v>8</v>
      </c>
      <c r="Q2629" s="12">
        <v>0</v>
      </c>
      <c r="R2629" s="12">
        <v>0.95202946064262517</v>
      </c>
      <c r="S2629" s="12">
        <v>113.84233544274954</v>
      </c>
      <c r="T2629" s="12">
        <v>4975.3505064293477</v>
      </c>
      <c r="U2629" s="12">
        <v>4816.3222375318337</v>
      </c>
      <c r="V2629" s="12">
        <v>0</v>
      </c>
      <c r="W2629" s="59">
        <v>1.0392707893037193E-4</v>
      </c>
      <c r="X2629" s="59">
        <v>2.8589399050831953E-5</v>
      </c>
      <c r="Y2629" s="59">
        <v>0</v>
      </c>
      <c r="Z2629" s="59">
        <v>4.5229341251087707E-3</v>
      </c>
      <c r="AA2629" s="59">
        <v>8.8900716726506099E-3</v>
      </c>
      <c r="AB2629" s="59">
        <v>0</v>
      </c>
      <c r="AC2629" s="59">
        <v>6.9943740318373598E-5</v>
      </c>
      <c r="AD2629" s="59">
        <v>4.3070102262893082E-4</v>
      </c>
      <c r="AE2629" s="59">
        <v>1.1027394005514713E-3</v>
      </c>
      <c r="AF2629" s="59">
        <v>2.9144418698163767E-3</v>
      </c>
      <c r="AG2629" s="59">
        <v>0</v>
      </c>
      <c r="AH2629" s="18">
        <v>1.6421225735505215E-3</v>
      </c>
      <c r="AI2629" s="12">
        <v>93</v>
      </c>
      <c r="AJ2629" s="17">
        <v>5</v>
      </c>
      <c r="AK2629" s="18">
        <v>0.87567398256717577</v>
      </c>
      <c r="AL2629" t="str">
        <f>IF(AK2629&lt;='CAV Tier 1 Analysis'!$A$5,"Tier 1", "Tier 2")</f>
        <v>Tier 2</v>
      </c>
      <c r="AM2629" t="str">
        <f t="shared" si="81"/>
        <v>South Carolina - Tier 2</v>
      </c>
      <c r="AN2629" t="str">
        <f t="shared" si="82"/>
        <v>Chester, City Of - Tier 2</v>
      </c>
    </row>
    <row r="2630" spans="1:40" x14ac:dyDescent="0.3">
      <c r="A2630">
        <v>4</v>
      </c>
      <c r="B2630" t="s">
        <v>51</v>
      </c>
      <c r="C2630" t="s">
        <v>3504</v>
      </c>
      <c r="D2630" t="s">
        <v>8520</v>
      </c>
      <c r="E2630" t="s">
        <v>1625</v>
      </c>
      <c r="F2630" s="12">
        <v>518.53687382440069</v>
      </c>
      <c r="G2630" s="12">
        <v>5741.414071858132</v>
      </c>
      <c r="H2630" s="12">
        <v>2939.8035323006397</v>
      </c>
      <c r="I2630">
        <v>3</v>
      </c>
      <c r="J2630" s="15">
        <v>0.15006552613572705</v>
      </c>
      <c r="K2630" s="15">
        <v>0.8499344738642729</v>
      </c>
      <c r="L2630" s="58">
        <v>9.8357699999999983</v>
      </c>
      <c r="M2630">
        <v>41</v>
      </c>
      <c r="N2630">
        <v>0</v>
      </c>
      <c r="O2630" s="12">
        <v>10</v>
      </c>
      <c r="P2630" s="12">
        <v>3</v>
      </c>
      <c r="Q2630" s="12">
        <v>0</v>
      </c>
      <c r="R2630" s="12">
        <v>2.5498034215928187</v>
      </c>
      <c r="S2630" s="12">
        <v>441.16316381036432</v>
      </c>
      <c r="T2630" s="12">
        <v>5852.7165206569789</v>
      </c>
      <c r="U2630" s="12">
        <v>5334.1796468325783</v>
      </c>
      <c r="V2630" s="12">
        <v>0</v>
      </c>
      <c r="W2630" s="59">
        <v>3.3049553018519087E-4</v>
      </c>
      <c r="X2630" s="59">
        <v>2.9304134027102752E-4</v>
      </c>
      <c r="Y2630" s="59">
        <v>0</v>
      </c>
      <c r="Z2630" s="59">
        <v>7.5382235418479521E-3</v>
      </c>
      <c r="AA2630" s="59">
        <v>3.3337768772439789E-3</v>
      </c>
      <c r="AB2630" s="59">
        <v>0</v>
      </c>
      <c r="AC2630" s="59">
        <v>1.8732906465143023E-4</v>
      </c>
      <c r="AD2630" s="59">
        <v>1.6690576933472412E-3</v>
      </c>
      <c r="AE2630" s="59">
        <v>1.2971992825926181E-3</v>
      </c>
      <c r="AF2630" s="59">
        <v>3.227806558021741E-3</v>
      </c>
      <c r="AG2630" s="59">
        <v>0</v>
      </c>
      <c r="AH2630" s="18">
        <v>1.6251754443782891E-3</v>
      </c>
      <c r="AI2630" s="12">
        <v>94</v>
      </c>
      <c r="AJ2630" s="17">
        <v>5</v>
      </c>
      <c r="AK2630" s="18">
        <v>0.877299158011554</v>
      </c>
      <c r="AL2630" t="str">
        <f>IF(AK2630&lt;='CAV Tier 1 Analysis'!$A$5,"Tier 1", "Tier 2")</f>
        <v>Tier 2</v>
      </c>
      <c r="AM2630" t="str">
        <f t="shared" si="81"/>
        <v>South Carolina - Tier 2</v>
      </c>
      <c r="AN2630" t="str">
        <f t="shared" si="82"/>
        <v>Camden, City Of - Tier 2</v>
      </c>
    </row>
    <row r="2631" spans="1:40" x14ac:dyDescent="0.3">
      <c r="A2631">
        <v>4</v>
      </c>
      <c r="B2631" t="s">
        <v>51</v>
      </c>
      <c r="C2631" t="s">
        <v>4825</v>
      </c>
      <c r="D2631" t="s">
        <v>8497</v>
      </c>
      <c r="E2631" t="s">
        <v>1276</v>
      </c>
      <c r="F2631" s="12">
        <v>2309.491008750294</v>
      </c>
      <c r="G2631" s="12">
        <v>15552.283740098359</v>
      </c>
      <c r="H2631" s="12">
        <v>4564.3576939604318</v>
      </c>
      <c r="I2631">
        <v>8</v>
      </c>
      <c r="J2631" s="15">
        <v>1.5687652562421175E-2</v>
      </c>
      <c r="K2631" s="15">
        <v>0.984312347437579</v>
      </c>
      <c r="L2631" s="58">
        <v>6.374439999999999</v>
      </c>
      <c r="M2631">
        <v>19</v>
      </c>
      <c r="N2631">
        <v>0</v>
      </c>
      <c r="O2631" s="12">
        <v>4</v>
      </c>
      <c r="P2631" s="12">
        <v>1</v>
      </c>
      <c r="Q2631" s="12">
        <v>0</v>
      </c>
      <c r="R2631" s="12">
        <v>7.874498779500632</v>
      </c>
      <c r="S2631" s="12">
        <v>71.604057673465178</v>
      </c>
      <c r="T2631" s="12">
        <v>11410.816570171437</v>
      </c>
      <c r="U2631" s="12">
        <v>9101.325561421143</v>
      </c>
      <c r="V2631" s="12">
        <v>4141.467169926922</v>
      </c>
      <c r="W2631" s="59">
        <v>2.1419003569966442E-4</v>
      </c>
      <c r="X2631" s="59">
        <v>1.3579964549145177E-4</v>
      </c>
      <c r="Y2631" s="59">
        <v>0</v>
      </c>
      <c r="Z2631" s="59">
        <v>3.0152894167391805E-3</v>
      </c>
      <c r="AA2631" s="59">
        <v>1.1112589590813262E-3</v>
      </c>
      <c r="AB2631" s="59">
        <v>0</v>
      </c>
      <c r="AC2631" s="59">
        <v>5.7852400638838208E-4</v>
      </c>
      <c r="AD2631" s="59">
        <v>2.7090045846653917E-4</v>
      </c>
      <c r="AE2631" s="59">
        <v>2.5290996097929552E-3</v>
      </c>
      <c r="AF2631" s="59">
        <v>5.507373256783776E-3</v>
      </c>
      <c r="AG2631" s="59">
        <v>3.9886778038939795E-3</v>
      </c>
      <c r="AH2631" s="18">
        <v>1.5773739265761142E-3</v>
      </c>
      <c r="AI2631" s="12">
        <v>95</v>
      </c>
      <c r="AJ2631" s="17">
        <v>5</v>
      </c>
      <c r="AK2631" s="18">
        <v>0.87887653193813009</v>
      </c>
      <c r="AL2631" t="str">
        <f>IF(AK2631&lt;='CAV Tier 1 Analysis'!$A$5,"Tier 1", "Tier 2")</f>
        <v>Tier 2</v>
      </c>
      <c r="AM2631" t="str">
        <f t="shared" si="81"/>
        <v>South Carolina - Tier 2</v>
      </c>
      <c r="AN2631" t="str">
        <f t="shared" si="82"/>
        <v>Simpsonville, City Of - Tier 2</v>
      </c>
    </row>
    <row r="2632" spans="1:40" x14ac:dyDescent="0.3">
      <c r="A2632">
        <v>4</v>
      </c>
      <c r="B2632" t="s">
        <v>51</v>
      </c>
      <c r="C2632" t="s">
        <v>5582</v>
      </c>
      <c r="D2632" t="s">
        <v>8474</v>
      </c>
      <c r="E2632" t="s">
        <v>1747</v>
      </c>
      <c r="F2632" s="12">
        <v>468.15684044868385</v>
      </c>
      <c r="G2632" s="12">
        <v>4049.8580096310206</v>
      </c>
      <c r="H2632" s="12">
        <v>2536.9087182197241</v>
      </c>
      <c r="I2632">
        <v>5</v>
      </c>
      <c r="J2632" s="15">
        <v>9.5755773127383515E-4</v>
      </c>
      <c r="K2632" s="15">
        <v>0.99904244226872563</v>
      </c>
      <c r="L2632" s="58">
        <v>4.2295100000000003</v>
      </c>
      <c r="M2632">
        <v>15</v>
      </c>
      <c r="N2632">
        <v>4</v>
      </c>
      <c r="O2632" s="12">
        <v>8</v>
      </c>
      <c r="P2632" s="12">
        <v>5</v>
      </c>
      <c r="Q2632" s="12">
        <v>0</v>
      </c>
      <c r="R2632" s="12">
        <v>4.9952122113436284</v>
      </c>
      <c r="S2632" s="12">
        <v>2.4292365566672922</v>
      </c>
      <c r="T2632" s="12">
        <v>4982.723516699647</v>
      </c>
      <c r="U2632" s="12">
        <v>4514.5666762509627</v>
      </c>
      <c r="V2632" s="12">
        <v>0</v>
      </c>
      <c r="W2632" s="59">
        <v>1.4211740919862573E-4</v>
      </c>
      <c r="X2632" s="59">
        <v>1.0721024644061982E-4</v>
      </c>
      <c r="Y2632" s="59">
        <v>1.288659793814433E-3</v>
      </c>
      <c r="Z2632" s="59">
        <v>6.030578833478361E-3</v>
      </c>
      <c r="AA2632" s="59">
        <v>5.5562947954066319E-3</v>
      </c>
      <c r="AB2632" s="59">
        <v>0</v>
      </c>
      <c r="AC2632" s="59">
        <v>3.669884601150383E-4</v>
      </c>
      <c r="AD2632" s="59">
        <v>9.1905587240025397E-6</v>
      </c>
      <c r="AE2632" s="59">
        <v>1.1043735585701321E-3</v>
      </c>
      <c r="AF2632" s="59">
        <v>2.7318442364201541E-3</v>
      </c>
      <c r="AG2632" s="59">
        <v>0</v>
      </c>
      <c r="AH2632" s="18">
        <v>1.5761143538334543E-3</v>
      </c>
      <c r="AI2632" s="12">
        <v>96</v>
      </c>
      <c r="AJ2632" s="17">
        <v>5</v>
      </c>
      <c r="AK2632" s="18">
        <v>0.88045264629196351</v>
      </c>
      <c r="AL2632" t="str">
        <f>IF(AK2632&lt;='CAV Tier 1 Analysis'!$A$5,"Tier 1", "Tier 2")</f>
        <v>Tier 2</v>
      </c>
      <c r="AM2632" t="str">
        <f t="shared" ref="AM2632:AM2695" si="83">B2632&amp;" - "&amp;AL2632</f>
        <v>South Carolina - Tier 2</v>
      </c>
      <c r="AN2632" t="str">
        <f t="shared" ref="AN2632:AN2695" si="84">C2632&amp;" - "&amp;AL2632</f>
        <v>Darlington, City Of - Tier 2</v>
      </c>
    </row>
    <row r="2633" spans="1:40" x14ac:dyDescent="0.3">
      <c r="A2633">
        <v>4</v>
      </c>
      <c r="B2633" t="s">
        <v>51</v>
      </c>
      <c r="C2633" t="s">
        <v>5622</v>
      </c>
      <c r="D2633" t="s">
        <v>8535</v>
      </c>
      <c r="E2633" t="s">
        <v>1588</v>
      </c>
      <c r="F2633" s="12">
        <v>1165.9593999207166</v>
      </c>
      <c r="G2633" s="12">
        <v>8474.8235660907794</v>
      </c>
      <c r="H2633" s="12">
        <v>3321.2180390807944</v>
      </c>
      <c r="I2633">
        <v>24</v>
      </c>
      <c r="J2633" s="15">
        <v>2.1896242779393626E-2</v>
      </c>
      <c r="K2633" s="15">
        <v>0.97810375722060672</v>
      </c>
      <c r="L2633" s="58">
        <v>4.1911300000000002</v>
      </c>
      <c r="M2633">
        <v>58</v>
      </c>
      <c r="N2633">
        <v>2</v>
      </c>
      <c r="O2633" s="12">
        <v>7.5294117647058822</v>
      </c>
      <c r="P2633" s="12">
        <v>1.4705882352941178</v>
      </c>
      <c r="Q2633" s="12">
        <v>0</v>
      </c>
      <c r="R2633" s="12">
        <v>23.474490173294562</v>
      </c>
      <c r="S2633" s="12">
        <v>72.722196507014701</v>
      </c>
      <c r="T2633" s="12">
        <v>8622.6741580028593</v>
      </c>
      <c r="U2633" s="12">
        <v>7456.7147580821429</v>
      </c>
      <c r="V2633" s="12">
        <v>0</v>
      </c>
      <c r="W2633" s="59">
        <v>1.4082778790324086E-4</v>
      </c>
      <c r="X2633" s="59">
        <v>4.1454628623706331E-4</v>
      </c>
      <c r="Y2633" s="59">
        <v>6.4432989690721648E-4</v>
      </c>
      <c r="Z2633" s="59">
        <v>5.6758389020972813E-3</v>
      </c>
      <c r="AA2633" s="59">
        <v>1.6342043515901858E-3</v>
      </c>
      <c r="AB2633" s="59">
        <v>0</v>
      </c>
      <c r="AC2633" s="59">
        <v>1.7246248279741683E-3</v>
      </c>
      <c r="AD2633" s="59">
        <v>2.7513072603069228E-4</v>
      </c>
      <c r="AE2633" s="59">
        <v>1.9111342044865762E-3</v>
      </c>
      <c r="AF2633" s="59">
        <v>4.512190138126872E-3</v>
      </c>
      <c r="AG2633" s="59">
        <v>0</v>
      </c>
      <c r="AH2633" s="18">
        <v>1.5393479201230265E-3</v>
      </c>
      <c r="AI2633" s="12">
        <v>97</v>
      </c>
      <c r="AJ2633" s="17">
        <v>5</v>
      </c>
      <c r="AK2633" s="18">
        <v>0.88199199421208652</v>
      </c>
      <c r="AL2633" t="str">
        <f>IF(AK2633&lt;='CAV Tier 1 Analysis'!$A$5,"Tier 1", "Tier 2")</f>
        <v>Tier 2</v>
      </c>
      <c r="AM2633" t="str">
        <f t="shared" si="83"/>
        <v>South Carolina - Tier 2</v>
      </c>
      <c r="AN2633" t="str">
        <f t="shared" si="84"/>
        <v>Irmo, Town Of - Tier 2</v>
      </c>
    </row>
    <row r="2634" spans="1:40" x14ac:dyDescent="0.3">
      <c r="A2634">
        <v>4</v>
      </c>
      <c r="B2634" t="s">
        <v>51</v>
      </c>
      <c r="C2634" t="s">
        <v>5123</v>
      </c>
      <c r="D2634" t="s">
        <v>8453</v>
      </c>
      <c r="E2634" t="s">
        <v>2165</v>
      </c>
      <c r="F2634" s="12">
        <v>96.251942234941282</v>
      </c>
      <c r="G2634" s="12">
        <v>88.408916743931115</v>
      </c>
      <c r="H2634" s="12">
        <v>51.108924939938639</v>
      </c>
      <c r="I2634">
        <v>0</v>
      </c>
      <c r="J2634" s="15">
        <v>0</v>
      </c>
      <c r="K2634" s="15">
        <v>1</v>
      </c>
      <c r="L2634" s="58">
        <v>3.0985499999999999</v>
      </c>
      <c r="M2634">
        <v>0</v>
      </c>
      <c r="N2634">
        <v>0</v>
      </c>
      <c r="O2634" s="12">
        <v>9</v>
      </c>
      <c r="P2634" s="12">
        <v>9</v>
      </c>
      <c r="Q2634" s="12">
        <v>0</v>
      </c>
      <c r="R2634" s="12">
        <v>0</v>
      </c>
      <c r="S2634" s="12">
        <v>0</v>
      </c>
      <c r="T2634" s="12">
        <v>101.26550966360512</v>
      </c>
      <c r="U2634" s="12">
        <v>5.0135674286638334</v>
      </c>
      <c r="V2634" s="12">
        <v>0</v>
      </c>
      <c r="W2634" s="59">
        <v>1.0411558272055196E-4</v>
      </c>
      <c r="X2634" s="59">
        <v>0</v>
      </c>
      <c r="Y2634" s="59">
        <v>0</v>
      </c>
      <c r="Z2634" s="59">
        <v>6.7844011876631565E-3</v>
      </c>
      <c r="AA2634" s="59">
        <v>1.0001330631731937E-2</v>
      </c>
      <c r="AB2634" s="59">
        <v>0</v>
      </c>
      <c r="AC2634" s="59">
        <v>0</v>
      </c>
      <c r="AD2634" s="59">
        <v>0</v>
      </c>
      <c r="AE2634" s="59">
        <v>2.2444542807321688E-5</v>
      </c>
      <c r="AF2634" s="59">
        <v>3.0337984276428781E-6</v>
      </c>
      <c r="AG2634" s="59">
        <v>0</v>
      </c>
      <c r="AH2634" s="18">
        <v>1.5377568857591465E-3</v>
      </c>
      <c r="AI2634" s="12">
        <v>98</v>
      </c>
      <c r="AJ2634" s="17">
        <v>5</v>
      </c>
      <c r="AK2634" s="18">
        <v>0.88352975109784571</v>
      </c>
      <c r="AL2634" t="str">
        <f>IF(AK2634&lt;='CAV Tier 1 Analysis'!$A$5,"Tier 1", "Tier 2")</f>
        <v>Tier 2</v>
      </c>
      <c r="AM2634" t="str">
        <f t="shared" si="83"/>
        <v>South Carolina - Tier 2</v>
      </c>
      <c r="AN2634" t="str">
        <f t="shared" si="84"/>
        <v>Cameron, Town Of - Tier 2</v>
      </c>
    </row>
    <row r="2635" spans="1:40" x14ac:dyDescent="0.3">
      <c r="A2635">
        <v>4</v>
      </c>
      <c r="B2635" t="s">
        <v>51</v>
      </c>
      <c r="C2635" t="s">
        <v>5682</v>
      </c>
      <c r="D2635" t="s">
        <v>8615</v>
      </c>
      <c r="E2635" t="s">
        <v>1423</v>
      </c>
      <c r="F2635" s="12">
        <v>1207.7036465845849</v>
      </c>
      <c r="G2635" s="12">
        <v>11337.647627915681</v>
      </c>
      <c r="H2635" s="12">
        <v>5002.2380350885032</v>
      </c>
      <c r="I2635">
        <v>3</v>
      </c>
      <c r="J2635" s="15">
        <v>0.10342542032593324</v>
      </c>
      <c r="K2635" s="15">
        <v>0.89657457967406684</v>
      </c>
      <c r="L2635" s="58">
        <v>7.7850300000000008</v>
      </c>
      <c r="M2635">
        <v>37</v>
      </c>
      <c r="N2635">
        <v>0</v>
      </c>
      <c r="O2635" s="12">
        <v>2.6875</v>
      </c>
      <c r="P2635" s="12">
        <v>2.9375</v>
      </c>
      <c r="Q2635" s="12">
        <v>0</v>
      </c>
      <c r="R2635" s="12">
        <v>2.6897237390222006</v>
      </c>
      <c r="S2635" s="12">
        <v>517.35857134939886</v>
      </c>
      <c r="T2635" s="12">
        <v>10241.493763730585</v>
      </c>
      <c r="U2635" s="12">
        <v>9033.7901171459998</v>
      </c>
      <c r="V2635" s="12">
        <v>1096.1538641850966</v>
      </c>
      <c r="W2635" s="59">
        <v>2.615878184786364E-4</v>
      </c>
      <c r="X2635" s="59">
        <v>2.6445194122019555E-4</v>
      </c>
      <c r="Y2635" s="59">
        <v>0</v>
      </c>
      <c r="Z2635" s="59">
        <v>2.0258975768716369E-3</v>
      </c>
      <c r="AA2635" s="59">
        <v>3.2643231923013961E-3</v>
      </c>
      <c r="AB2635" s="59">
        <v>0</v>
      </c>
      <c r="AC2635" s="59">
        <v>1.9760873639702845E-4</v>
      </c>
      <c r="AD2635" s="59">
        <v>1.957328658793079E-3</v>
      </c>
      <c r="AE2635" s="59">
        <v>2.2699302650484071E-3</v>
      </c>
      <c r="AF2635" s="59">
        <v>5.4665063635849949E-3</v>
      </c>
      <c r="AG2635" s="59">
        <v>1.0557139314000309E-3</v>
      </c>
      <c r="AH2635" s="18">
        <v>1.5239407712814004E-3</v>
      </c>
      <c r="AI2635" s="12">
        <v>99</v>
      </c>
      <c r="AJ2635" s="17">
        <v>5</v>
      </c>
      <c r="AK2635" s="18">
        <v>0.88505369186912708</v>
      </c>
      <c r="AL2635" t="str">
        <f>IF(AK2635&lt;='CAV Tier 1 Analysis'!$A$5,"Tier 1", "Tier 2")</f>
        <v>Tier 2</v>
      </c>
      <c r="AM2635" t="str">
        <f t="shared" si="83"/>
        <v>South Carolina - Tier 2</v>
      </c>
      <c r="AN2635" t="str">
        <f t="shared" si="84"/>
        <v>Clemson, City Of - Tier 2</v>
      </c>
    </row>
    <row r="2636" spans="1:40" x14ac:dyDescent="0.3">
      <c r="A2636">
        <v>4</v>
      </c>
      <c r="B2636" t="s">
        <v>51</v>
      </c>
      <c r="C2636" t="s">
        <v>5617</v>
      </c>
      <c r="D2636" t="s">
        <v>8529</v>
      </c>
      <c r="E2636" t="s">
        <v>2058</v>
      </c>
      <c r="F2636" s="12">
        <v>107.18805653325373</v>
      </c>
      <c r="G2636" s="12">
        <v>443.16439017197541</v>
      </c>
      <c r="H2636" s="12">
        <v>242.47983418865871</v>
      </c>
      <c r="I2636">
        <v>3</v>
      </c>
      <c r="J2636" s="15">
        <v>0</v>
      </c>
      <c r="K2636" s="15">
        <v>1</v>
      </c>
      <c r="L2636" s="58">
        <v>2.32911</v>
      </c>
      <c r="M2636">
        <v>3</v>
      </c>
      <c r="N2636">
        <v>0</v>
      </c>
      <c r="O2636" s="12">
        <v>8</v>
      </c>
      <c r="P2636" s="12">
        <v>9</v>
      </c>
      <c r="Q2636" s="12">
        <v>0</v>
      </c>
      <c r="R2636" s="12">
        <v>3</v>
      </c>
      <c r="S2636" s="12">
        <v>0</v>
      </c>
      <c r="T2636" s="12">
        <v>536.60656205383066</v>
      </c>
      <c r="U2636" s="12">
        <v>429.4185055205769</v>
      </c>
      <c r="V2636" s="12">
        <v>0</v>
      </c>
      <c r="W2636" s="59">
        <v>7.8261330257786642E-5</v>
      </c>
      <c r="X2636" s="59">
        <v>2.1442049288123962E-5</v>
      </c>
      <c r="Y2636" s="59">
        <v>0</v>
      </c>
      <c r="Z2636" s="59">
        <v>6.030578833478361E-3</v>
      </c>
      <c r="AA2636" s="59">
        <v>1.0001330631731937E-2</v>
      </c>
      <c r="AB2636" s="59">
        <v>0</v>
      </c>
      <c r="AC2636" s="59">
        <v>2.2040412574363358E-4</v>
      </c>
      <c r="AD2636" s="59">
        <v>0</v>
      </c>
      <c r="AE2636" s="59">
        <v>1.1893377115975257E-4</v>
      </c>
      <c r="AF2636" s="59">
        <v>2.5984874151703232E-4</v>
      </c>
      <c r="AG2636" s="59">
        <v>0</v>
      </c>
      <c r="AH2636" s="18">
        <v>1.5209817711978753E-3</v>
      </c>
      <c r="AI2636" s="12">
        <v>100</v>
      </c>
      <c r="AJ2636" s="17">
        <v>5</v>
      </c>
      <c r="AK2636" s="18">
        <v>0.88657467364032494</v>
      </c>
      <c r="AL2636" t="str">
        <f>IF(AK2636&lt;='CAV Tier 1 Analysis'!$A$5,"Tier 1", "Tier 2")</f>
        <v>Tier 2</v>
      </c>
      <c r="AM2636" t="str">
        <f t="shared" si="83"/>
        <v>South Carolina - Tier 2</v>
      </c>
      <c r="AN2636" t="str">
        <f t="shared" si="84"/>
        <v>Bishopville, Town Of - Tier 2</v>
      </c>
    </row>
    <row r="2637" spans="1:40" x14ac:dyDescent="0.3">
      <c r="A2637">
        <v>4</v>
      </c>
      <c r="B2637" t="s">
        <v>51</v>
      </c>
      <c r="C2637" t="s">
        <v>5558</v>
      </c>
      <c r="D2637" t="s">
        <v>8445</v>
      </c>
      <c r="E2637" t="s">
        <v>1821</v>
      </c>
      <c r="F2637" s="12">
        <v>276.03870080047091</v>
      </c>
      <c r="G2637" s="12">
        <v>2242.4093830967913</v>
      </c>
      <c r="H2637" s="12">
        <v>1237.7511721156989</v>
      </c>
      <c r="I2637">
        <v>3</v>
      </c>
      <c r="J2637" s="15">
        <v>9.0492168288802105E-2</v>
      </c>
      <c r="K2637" s="15">
        <v>0.90950783171119798</v>
      </c>
      <c r="L2637" s="58">
        <v>7.7428800000000004</v>
      </c>
      <c r="M2637">
        <v>3</v>
      </c>
      <c r="N2637">
        <v>0</v>
      </c>
      <c r="O2637" s="12">
        <v>5</v>
      </c>
      <c r="P2637" s="12">
        <v>9</v>
      </c>
      <c r="Q2637" s="12">
        <v>0</v>
      </c>
      <c r="R2637" s="12">
        <v>2.7285234951335937</v>
      </c>
      <c r="S2637" s="12">
        <v>112.00678736675589</v>
      </c>
      <c r="T2637" s="12">
        <v>2538.2266985946644</v>
      </c>
      <c r="U2637" s="12">
        <v>2262.1879977941935</v>
      </c>
      <c r="V2637" s="12">
        <v>0</v>
      </c>
      <c r="W2637" s="59">
        <v>2.6017151994813946E-4</v>
      </c>
      <c r="X2637" s="59">
        <v>2.1442049288123962E-5</v>
      </c>
      <c r="Y2637" s="59">
        <v>0</v>
      </c>
      <c r="Z2637" s="59">
        <v>3.769111770923976E-3</v>
      </c>
      <c r="AA2637" s="59">
        <v>1.0001330631731937E-2</v>
      </c>
      <c r="AB2637" s="59">
        <v>0</v>
      </c>
      <c r="AC2637" s="59">
        <v>2.0045927850529437E-4</v>
      </c>
      <c r="AD2637" s="59">
        <v>4.2375657239132473E-4</v>
      </c>
      <c r="AE2637" s="59">
        <v>5.6257395020813843E-4</v>
      </c>
      <c r="AF2637" s="59">
        <v>1.3688900146237148E-3</v>
      </c>
      <c r="AG2637" s="59">
        <v>0</v>
      </c>
      <c r="AH2637" s="18">
        <v>1.5097941625109681E-3</v>
      </c>
      <c r="AI2637" s="12">
        <v>101</v>
      </c>
      <c r="AJ2637" s="17">
        <v>5</v>
      </c>
      <c r="AK2637" s="18">
        <v>0.8880844678028359</v>
      </c>
      <c r="AL2637" t="str">
        <f>IF(AK2637&lt;='CAV Tier 1 Analysis'!$A$5,"Tier 1", "Tier 2")</f>
        <v>Tier 2</v>
      </c>
      <c r="AM2637" t="str">
        <f t="shared" si="83"/>
        <v>South Carolina - Tier 2</v>
      </c>
      <c r="AN2637" t="str">
        <f t="shared" si="84"/>
        <v>Barnwell, City Of - Tier 2</v>
      </c>
    </row>
    <row r="2638" spans="1:40" x14ac:dyDescent="0.3">
      <c r="A2638">
        <v>4</v>
      </c>
      <c r="B2638" t="s">
        <v>51</v>
      </c>
      <c r="C2638" t="s">
        <v>5616</v>
      </c>
      <c r="D2638" t="s">
        <v>8527</v>
      </c>
      <c r="E2638" t="s">
        <v>1640</v>
      </c>
      <c r="F2638" s="12">
        <v>756.94908215429689</v>
      </c>
      <c r="G2638" s="12">
        <v>6122.6683249525377</v>
      </c>
      <c r="H2638" s="12">
        <v>3379.9149548911255</v>
      </c>
      <c r="I2638">
        <v>1</v>
      </c>
      <c r="J2638" s="15">
        <v>6.2758088193239664E-2</v>
      </c>
      <c r="K2638" s="15">
        <v>0.93724191180676053</v>
      </c>
      <c r="L2638" s="58">
        <v>10.490600000000001</v>
      </c>
      <c r="M2638">
        <v>9</v>
      </c>
      <c r="N2638">
        <v>0</v>
      </c>
      <c r="O2638" s="12">
        <v>4</v>
      </c>
      <c r="P2638" s="12">
        <v>6</v>
      </c>
      <c r="Q2638" s="12">
        <v>0</v>
      </c>
      <c r="R2638" s="12">
        <v>0.93724191180676053</v>
      </c>
      <c r="S2638" s="12">
        <v>212.11700082470691</v>
      </c>
      <c r="T2638" s="12">
        <v>7341.1917479333979</v>
      </c>
      <c r="U2638" s="12">
        <v>6584.2426657791011</v>
      </c>
      <c r="V2638" s="12">
        <v>0</v>
      </c>
      <c r="W2638" s="59">
        <v>3.5249872749777234E-4</v>
      </c>
      <c r="X2638" s="59">
        <v>6.432614786437189E-5</v>
      </c>
      <c r="Y2638" s="59">
        <v>0</v>
      </c>
      <c r="Z2638" s="59">
        <v>3.0152894167391805E-3</v>
      </c>
      <c r="AA2638" s="59">
        <v>6.6675537544879579E-3</v>
      </c>
      <c r="AB2638" s="59">
        <v>0</v>
      </c>
      <c r="AC2638" s="59">
        <v>6.8857328060686928E-5</v>
      </c>
      <c r="AD2638" s="59">
        <v>8.0250469930078687E-4</v>
      </c>
      <c r="AE2638" s="59">
        <v>1.6271057440050212E-3</v>
      </c>
      <c r="AF2638" s="59">
        <v>3.9842418259812655E-3</v>
      </c>
      <c r="AG2638" s="59">
        <v>0</v>
      </c>
      <c r="AH2638" s="18">
        <v>1.5074888767215495E-3</v>
      </c>
      <c r="AI2638" s="12">
        <v>102</v>
      </c>
      <c r="AJ2638" s="17">
        <v>5</v>
      </c>
      <c r="AK2638" s="18">
        <v>0.88959195667955748</v>
      </c>
      <c r="AL2638" t="str">
        <f>IF(AK2638&lt;='CAV Tier 1 Analysis'!$A$5,"Tier 1", "Tier 2")</f>
        <v>Tier 2</v>
      </c>
      <c r="AM2638" t="str">
        <f t="shared" si="83"/>
        <v>South Carolina - Tier 2</v>
      </c>
      <c r="AN2638" t="str">
        <f t="shared" si="84"/>
        <v>Laurens, City Of - Tier 2</v>
      </c>
    </row>
    <row r="2639" spans="1:40" x14ac:dyDescent="0.3">
      <c r="A2639">
        <v>4</v>
      </c>
      <c r="B2639" t="s">
        <v>51</v>
      </c>
      <c r="C2639" t="s">
        <v>5692</v>
      </c>
      <c r="D2639" t="s">
        <v>8626</v>
      </c>
      <c r="E2639" t="s">
        <v>1913</v>
      </c>
      <c r="F2639" s="12">
        <v>160.00709038288605</v>
      </c>
      <c r="G2639" s="12">
        <v>454.30269203991116</v>
      </c>
      <c r="H2639" s="12">
        <v>252.20840192674041</v>
      </c>
      <c r="I2639">
        <v>5</v>
      </c>
      <c r="J2639" s="15">
        <v>1.4325457196966443E-2</v>
      </c>
      <c r="K2639" s="15">
        <v>0.98567454280303357</v>
      </c>
      <c r="L2639" s="58">
        <v>3.4902900000000003</v>
      </c>
      <c r="M2639">
        <v>13</v>
      </c>
      <c r="N2639">
        <v>2</v>
      </c>
      <c r="O2639" s="12">
        <v>5</v>
      </c>
      <c r="P2639" s="12">
        <v>10</v>
      </c>
      <c r="Q2639" s="12">
        <v>0</v>
      </c>
      <c r="R2639" s="12">
        <v>4.9283727140151683</v>
      </c>
      <c r="S2639" s="12">
        <v>3.6130006665168288</v>
      </c>
      <c r="T2639" s="12">
        <v>551.13324570011343</v>
      </c>
      <c r="U2639" s="12">
        <v>391.12615531722736</v>
      </c>
      <c r="V2639" s="12">
        <v>0</v>
      </c>
      <c r="W2639" s="59">
        <v>1.1727859070007434E-4</v>
      </c>
      <c r="X2639" s="59">
        <v>9.291554691520384E-5</v>
      </c>
      <c r="Y2639" s="59">
        <v>6.4432989690721648E-4</v>
      </c>
      <c r="Z2639" s="59">
        <v>3.769111770923976E-3</v>
      </c>
      <c r="AA2639" s="59">
        <v>1.1112589590813264E-2</v>
      </c>
      <c r="AB2639" s="59">
        <v>0</v>
      </c>
      <c r="AC2639" s="59">
        <v>3.6207789312376395E-4</v>
      </c>
      <c r="AD2639" s="59">
        <v>1.3669107153993424E-5</v>
      </c>
      <c r="AE2639" s="59">
        <v>1.2215347324815863E-4</v>
      </c>
      <c r="AF2639" s="59">
        <v>2.3667736235625914E-4</v>
      </c>
      <c r="AG2639" s="59">
        <v>0</v>
      </c>
      <c r="AH2639" s="18">
        <v>1.4973457483765376E-3</v>
      </c>
      <c r="AI2639" s="12">
        <v>103</v>
      </c>
      <c r="AJ2639" s="17">
        <v>5</v>
      </c>
      <c r="AK2639" s="18">
        <v>0.89108930242793405</v>
      </c>
      <c r="AL2639" t="str">
        <f>IF(AK2639&lt;='CAV Tier 1 Analysis'!$A$5,"Tier 1", "Tier 2")</f>
        <v>Tier 2</v>
      </c>
      <c r="AM2639" t="str">
        <f t="shared" si="83"/>
        <v>South Carolina - Tier 2</v>
      </c>
      <c r="AN2639" t="str">
        <f t="shared" si="84"/>
        <v>Bamberg, City Of - Tier 2</v>
      </c>
    </row>
    <row r="2640" spans="1:40" x14ac:dyDescent="0.3">
      <c r="A2640">
        <v>4</v>
      </c>
      <c r="B2640" t="s">
        <v>51</v>
      </c>
      <c r="C2640" t="s">
        <v>3612</v>
      </c>
      <c r="D2640" t="s">
        <v>8524</v>
      </c>
      <c r="E2640" t="s">
        <v>1612</v>
      </c>
      <c r="F2640" s="12">
        <v>570.60061057783969</v>
      </c>
      <c r="G2640" s="12">
        <v>7533.5975478125265</v>
      </c>
      <c r="H2640" s="12">
        <v>3334.6277638791794</v>
      </c>
      <c r="I2640">
        <v>5</v>
      </c>
      <c r="J2640" s="15">
        <v>0.14087945688923614</v>
      </c>
      <c r="K2640" s="15">
        <v>0.85912054311076391</v>
      </c>
      <c r="L2640" s="58">
        <v>5.9391199999999991</v>
      </c>
      <c r="M2640">
        <v>23</v>
      </c>
      <c r="N2640">
        <v>0</v>
      </c>
      <c r="O2640" s="12">
        <v>6</v>
      </c>
      <c r="P2640" s="12">
        <v>3</v>
      </c>
      <c r="Q2640" s="12">
        <v>0</v>
      </c>
      <c r="R2640" s="12">
        <v>4.2956027155538195</v>
      </c>
      <c r="S2640" s="12">
        <v>469.78054830306678</v>
      </c>
      <c r="T2640" s="12">
        <v>7474.2083249828238</v>
      </c>
      <c r="U2640" s="12">
        <v>6903.6077144049841</v>
      </c>
      <c r="V2640" s="12">
        <v>59.389222829702703</v>
      </c>
      <c r="W2640" s="59">
        <v>1.9956267920391297E-4</v>
      </c>
      <c r="X2640" s="59">
        <v>1.6438904454228371E-4</v>
      </c>
      <c r="Y2640" s="59">
        <v>0</v>
      </c>
      <c r="Z2640" s="59">
        <v>4.5229341251087707E-3</v>
      </c>
      <c r="AA2640" s="59">
        <v>3.3337768772439789E-3</v>
      </c>
      <c r="AB2640" s="59">
        <v>0</v>
      </c>
      <c r="AC2640" s="59">
        <v>3.1558952035453926E-4</v>
      </c>
      <c r="AD2640" s="59">
        <v>1.7773261746467195E-3</v>
      </c>
      <c r="AE2640" s="59">
        <v>1.6565876107095564E-3</v>
      </c>
      <c r="AF2640" s="59">
        <v>4.1774952719857835E-3</v>
      </c>
      <c r="AG2640" s="59">
        <v>5.7198201789808879E-5</v>
      </c>
      <c r="AH2640" s="18">
        <v>1.4731690459623048E-3</v>
      </c>
      <c r="AI2640" s="12">
        <v>104</v>
      </c>
      <c r="AJ2640" s="17">
        <v>5</v>
      </c>
      <c r="AK2640" s="18">
        <v>0.89256247147389634</v>
      </c>
      <c r="AL2640" t="str">
        <f>IF(AK2640&lt;='CAV Tier 1 Analysis'!$A$5,"Tier 1", "Tier 2")</f>
        <v>Tier 2</v>
      </c>
      <c r="AM2640" t="str">
        <f t="shared" si="83"/>
        <v>South Carolina - Tier 2</v>
      </c>
      <c r="AN2640" t="str">
        <f t="shared" si="84"/>
        <v>Lancaster, City Of - Tier 2</v>
      </c>
    </row>
    <row r="2641" spans="1:40" x14ac:dyDescent="0.3">
      <c r="A2641">
        <v>4</v>
      </c>
      <c r="B2641" t="s">
        <v>51</v>
      </c>
      <c r="C2641" t="s">
        <v>5618</v>
      </c>
      <c r="D2641" t="s">
        <v>8530</v>
      </c>
      <c r="E2641" t="s">
        <v>2248</v>
      </c>
      <c r="F2641" s="12">
        <v>52.233876530195218</v>
      </c>
      <c r="G2641" s="12">
        <v>30.789342752477324</v>
      </c>
      <c r="H2641" s="12">
        <v>15.092118524003798</v>
      </c>
      <c r="I2641">
        <v>0</v>
      </c>
      <c r="J2641" s="15">
        <v>0</v>
      </c>
      <c r="K2641" s="15">
        <v>1</v>
      </c>
      <c r="L2641" s="58">
        <v>1.135</v>
      </c>
      <c r="M2641">
        <v>0</v>
      </c>
      <c r="N2641">
        <v>0</v>
      </c>
      <c r="O2641" s="12">
        <v>8</v>
      </c>
      <c r="P2641" s="12">
        <v>9</v>
      </c>
      <c r="Q2641" s="12">
        <v>0</v>
      </c>
      <c r="R2641" s="12">
        <v>0</v>
      </c>
      <c r="S2641" s="12">
        <v>0</v>
      </c>
      <c r="T2641" s="12">
        <v>34.301350273643592</v>
      </c>
      <c r="U2641" s="12">
        <v>0</v>
      </c>
      <c r="V2641" s="12">
        <v>0</v>
      </c>
      <c r="W2641" s="59">
        <v>3.8137576088114276E-5</v>
      </c>
      <c r="X2641" s="59">
        <v>0</v>
      </c>
      <c r="Y2641" s="59">
        <v>0</v>
      </c>
      <c r="Z2641" s="59">
        <v>6.030578833478361E-3</v>
      </c>
      <c r="AA2641" s="59">
        <v>1.0001330631731937E-2</v>
      </c>
      <c r="AB2641" s="59">
        <v>0</v>
      </c>
      <c r="AC2641" s="59">
        <v>0</v>
      </c>
      <c r="AD2641" s="59">
        <v>0</v>
      </c>
      <c r="AE2641" s="59">
        <v>7.6025699877795976E-6</v>
      </c>
      <c r="AF2641" s="59">
        <v>0</v>
      </c>
      <c r="AG2641" s="59">
        <v>0</v>
      </c>
      <c r="AH2641" s="18">
        <v>1.4616045101169264E-3</v>
      </c>
      <c r="AI2641" s="12">
        <v>105</v>
      </c>
      <c r="AJ2641" s="17">
        <v>5</v>
      </c>
      <c r="AK2641" s="18">
        <v>0.89402407598401323</v>
      </c>
      <c r="AL2641" t="str">
        <f>IF(AK2641&lt;='CAV Tier 1 Analysis'!$A$5,"Tier 1", "Tier 2")</f>
        <v>Tier 2</v>
      </c>
      <c r="AM2641" t="str">
        <f t="shared" si="83"/>
        <v>South Carolina - Tier 2</v>
      </c>
      <c r="AN2641" t="str">
        <f t="shared" si="84"/>
        <v>Lynchburg, Town Of - Tier 2</v>
      </c>
    </row>
    <row r="2642" spans="1:40" x14ac:dyDescent="0.3">
      <c r="A2642">
        <v>4</v>
      </c>
      <c r="B2642" t="s">
        <v>51</v>
      </c>
      <c r="C2642" t="s">
        <v>5583</v>
      </c>
      <c r="D2642" t="s">
        <v>8475</v>
      </c>
      <c r="E2642" t="s">
        <v>1826</v>
      </c>
      <c r="F2642" s="12">
        <v>554.42299842766147</v>
      </c>
      <c r="G2642" s="12">
        <v>3670.2346243294132</v>
      </c>
      <c r="H2642" s="12">
        <v>2552.8514832226388</v>
      </c>
      <c r="I2642">
        <v>4</v>
      </c>
      <c r="J2642" s="15">
        <v>0</v>
      </c>
      <c r="K2642" s="15">
        <v>1</v>
      </c>
      <c r="L2642" s="58">
        <v>5.0088600000000012</v>
      </c>
      <c r="M2642">
        <v>33</v>
      </c>
      <c r="N2642">
        <v>0</v>
      </c>
      <c r="O2642" s="12">
        <v>8</v>
      </c>
      <c r="P2642" s="12">
        <v>5</v>
      </c>
      <c r="Q2642" s="12">
        <v>0</v>
      </c>
      <c r="R2642" s="12">
        <v>4</v>
      </c>
      <c r="S2642" s="12">
        <v>0</v>
      </c>
      <c r="T2642" s="12">
        <v>4941.8899441266303</v>
      </c>
      <c r="U2642" s="12">
        <v>4387.4669456989686</v>
      </c>
      <c r="V2642" s="12">
        <v>0</v>
      </c>
      <c r="W2642" s="59">
        <v>1.6830465142265384E-4</v>
      </c>
      <c r="X2642" s="59">
        <v>2.3586254216936359E-4</v>
      </c>
      <c r="Y2642" s="59">
        <v>0</v>
      </c>
      <c r="Z2642" s="59">
        <v>6.030578833478361E-3</v>
      </c>
      <c r="AA2642" s="59">
        <v>5.5562947954066319E-3</v>
      </c>
      <c r="AB2642" s="59">
        <v>0</v>
      </c>
      <c r="AC2642" s="59">
        <v>2.9387216765817807E-4</v>
      </c>
      <c r="AD2642" s="59">
        <v>0</v>
      </c>
      <c r="AE2642" s="59">
        <v>1.0953231832682602E-3</v>
      </c>
      <c r="AF2642" s="59">
        <v>2.6549339388747518E-3</v>
      </c>
      <c r="AG2642" s="59">
        <v>0</v>
      </c>
      <c r="AH2642" s="18">
        <v>1.4577427374798365E-3</v>
      </c>
      <c r="AI2642" s="12">
        <v>106</v>
      </c>
      <c r="AJ2642" s="17">
        <v>5</v>
      </c>
      <c r="AK2642" s="18">
        <v>0.89548181872149302</v>
      </c>
      <c r="AL2642" t="str">
        <f>IF(AK2642&lt;='CAV Tier 1 Analysis'!$A$5,"Tier 1", "Tier 2")</f>
        <v>Tier 2</v>
      </c>
      <c r="AM2642" t="str">
        <f t="shared" si="83"/>
        <v>South Carolina - Tier 2</v>
      </c>
      <c r="AN2642" t="str">
        <f t="shared" si="84"/>
        <v>Hartsville, City Of - Tier 2</v>
      </c>
    </row>
    <row r="2643" spans="1:40" x14ac:dyDescent="0.3">
      <c r="A2643">
        <v>4</v>
      </c>
      <c r="B2643" t="s">
        <v>51</v>
      </c>
      <c r="C2643" t="s">
        <v>5574</v>
      </c>
      <c r="D2643" t="s">
        <v>8466</v>
      </c>
      <c r="E2643" t="s">
        <v>1828</v>
      </c>
      <c r="F2643" s="12">
        <v>225.57347882833</v>
      </c>
      <c r="G2643" s="12">
        <v>3687.8545607593437</v>
      </c>
      <c r="H2643" s="12">
        <v>1901.6886146628099</v>
      </c>
      <c r="I2643">
        <v>2</v>
      </c>
      <c r="J2643" s="15">
        <v>6.5007147910312105E-2</v>
      </c>
      <c r="K2643" s="15">
        <v>0.93499285208968819</v>
      </c>
      <c r="L2643" s="58">
        <v>4.76363</v>
      </c>
      <c r="M2643">
        <v>13</v>
      </c>
      <c r="N2643">
        <v>0</v>
      </c>
      <c r="O2643" s="12">
        <v>7</v>
      </c>
      <c r="P2643" s="12">
        <v>6</v>
      </c>
      <c r="Q2643" s="12">
        <v>0</v>
      </c>
      <c r="R2643" s="12">
        <v>1.8699857041793764</v>
      </c>
      <c r="S2643" s="12">
        <v>123.62335305274181</v>
      </c>
      <c r="T2643" s="12">
        <v>4025.5199229647287</v>
      </c>
      <c r="U2643" s="12">
        <v>3799.9464441363989</v>
      </c>
      <c r="V2643" s="12">
        <v>0</v>
      </c>
      <c r="W2643" s="59">
        <v>1.6006458289041746E-4</v>
      </c>
      <c r="X2643" s="59">
        <v>9.291554691520384E-5</v>
      </c>
      <c r="Y2643" s="59">
        <v>0</v>
      </c>
      <c r="Z2643" s="59">
        <v>5.2767564792935663E-3</v>
      </c>
      <c r="AA2643" s="59">
        <v>6.6675537544879579E-3</v>
      </c>
      <c r="AB2643" s="59">
        <v>0</v>
      </c>
      <c r="AC2643" s="59">
        <v>1.3738418809424948E-4</v>
      </c>
      <c r="AD2643" s="59">
        <v>4.6770565952953077E-4</v>
      </c>
      <c r="AE2643" s="59">
        <v>8.9221843185153431E-4</v>
      </c>
      <c r="AF2643" s="59">
        <v>2.2994148799990416E-3</v>
      </c>
      <c r="AG2643" s="59">
        <v>0</v>
      </c>
      <c r="AH2643" s="18">
        <v>1.4540012293692275E-3</v>
      </c>
      <c r="AI2643" s="12">
        <v>107</v>
      </c>
      <c r="AJ2643" s="17">
        <v>6</v>
      </c>
      <c r="AK2643" s="18">
        <v>0.89693581995086225</v>
      </c>
      <c r="AL2643" t="str">
        <f>IF(AK2643&lt;='CAV Tier 1 Analysis'!$A$5,"Tier 1", "Tier 2")</f>
        <v>Tier 2</v>
      </c>
      <c r="AM2643" t="str">
        <f t="shared" si="83"/>
        <v>South Carolina - Tier 2</v>
      </c>
      <c r="AN2643" t="str">
        <f t="shared" si="84"/>
        <v>Cheraw, Town Of - Tier 2</v>
      </c>
    </row>
    <row r="2644" spans="1:40" x14ac:dyDescent="0.3">
      <c r="A2644">
        <v>4</v>
      </c>
      <c r="B2644" t="s">
        <v>51</v>
      </c>
      <c r="C2644" t="s">
        <v>4853</v>
      </c>
      <c r="D2644" t="s">
        <v>8444</v>
      </c>
      <c r="E2644" t="s">
        <v>2016</v>
      </c>
      <c r="F2644" s="12">
        <v>139.4453662343104</v>
      </c>
      <c r="G2644" s="12">
        <v>882.68050989594462</v>
      </c>
      <c r="H2644" s="12">
        <v>561.01915343665962</v>
      </c>
      <c r="I2644">
        <v>1</v>
      </c>
      <c r="J2644" s="15">
        <v>0</v>
      </c>
      <c r="K2644" s="15">
        <v>1.0000000000000002</v>
      </c>
      <c r="L2644" s="58">
        <v>3.0417700000000005</v>
      </c>
      <c r="M2644">
        <v>1</v>
      </c>
      <c r="N2644">
        <v>0</v>
      </c>
      <c r="O2644" s="12">
        <v>5</v>
      </c>
      <c r="P2644" s="12">
        <v>10</v>
      </c>
      <c r="Q2644" s="12">
        <v>0</v>
      </c>
      <c r="R2644" s="12">
        <v>1.0000000000000002</v>
      </c>
      <c r="S2644" s="12">
        <v>0</v>
      </c>
      <c r="T2644" s="12">
        <v>1065.110722225432</v>
      </c>
      <c r="U2644" s="12">
        <v>925.6653559911216</v>
      </c>
      <c r="V2644" s="12">
        <v>0</v>
      </c>
      <c r="W2644" s="59">
        <v>1.0220769587448756E-4</v>
      </c>
      <c r="X2644" s="59">
        <v>7.1473497627079883E-6</v>
      </c>
      <c r="Y2644" s="59">
        <v>0</v>
      </c>
      <c r="Z2644" s="59">
        <v>3.769111770923976E-3</v>
      </c>
      <c r="AA2644" s="59">
        <v>1.1112589590813264E-2</v>
      </c>
      <c r="AB2644" s="59">
        <v>0</v>
      </c>
      <c r="AC2644" s="59">
        <v>7.3468041914544544E-5</v>
      </c>
      <c r="AD2644" s="59">
        <v>0</v>
      </c>
      <c r="AE2644" s="59">
        <v>2.3607172154605597E-4</v>
      </c>
      <c r="AF2644" s="59">
        <v>5.6013649791038819E-4</v>
      </c>
      <c r="AG2644" s="59">
        <v>0</v>
      </c>
      <c r="AH2644" s="18">
        <v>1.441884788067766E-3</v>
      </c>
      <c r="AI2644" s="12">
        <v>108</v>
      </c>
      <c r="AJ2644" s="17">
        <v>6</v>
      </c>
      <c r="AK2644" s="18">
        <v>0.89837770473892997</v>
      </c>
      <c r="AL2644" t="str">
        <f>IF(AK2644&lt;='CAV Tier 1 Analysis'!$A$5,"Tier 1", "Tier 2")</f>
        <v>Tier 2</v>
      </c>
      <c r="AM2644" t="str">
        <f t="shared" si="83"/>
        <v>South Carolina - Tier 2</v>
      </c>
      <c r="AN2644" t="str">
        <f t="shared" si="84"/>
        <v>Denmark, Town Of - Tier 2</v>
      </c>
    </row>
    <row r="2645" spans="1:40" x14ac:dyDescent="0.3">
      <c r="A2645">
        <v>4</v>
      </c>
      <c r="B2645" t="s">
        <v>51</v>
      </c>
      <c r="C2645" t="s">
        <v>5656</v>
      </c>
      <c r="D2645" t="s">
        <v>8582</v>
      </c>
      <c r="E2645" t="s">
        <v>2435</v>
      </c>
      <c r="F2645" s="12">
        <v>161.33608210937251</v>
      </c>
      <c r="G2645" s="12">
        <v>95.484410989603603</v>
      </c>
      <c r="H2645" s="12">
        <v>48.934431024012888</v>
      </c>
      <c r="I2645">
        <v>0</v>
      </c>
      <c r="J2645" s="15">
        <v>0</v>
      </c>
      <c r="K2645" s="15">
        <v>0.99999999999999978</v>
      </c>
      <c r="L2645" s="58">
        <v>3.9545400000000002</v>
      </c>
      <c r="M2645">
        <v>1</v>
      </c>
      <c r="N2645">
        <v>0</v>
      </c>
      <c r="O2645" s="12">
        <v>10</v>
      </c>
      <c r="P2645" s="12">
        <v>7</v>
      </c>
      <c r="Q2645" s="12">
        <v>0</v>
      </c>
      <c r="R2645" s="12">
        <v>0</v>
      </c>
      <c r="S2645" s="12">
        <v>0</v>
      </c>
      <c r="T2645" s="12">
        <v>100.76917376971832</v>
      </c>
      <c r="U2645" s="12">
        <v>0</v>
      </c>
      <c r="V2645" s="12">
        <v>0</v>
      </c>
      <c r="W2645" s="59">
        <v>1.3287803536871491E-4</v>
      </c>
      <c r="X2645" s="59">
        <v>7.1473497627079883E-6</v>
      </c>
      <c r="Y2645" s="59">
        <v>0</v>
      </c>
      <c r="Z2645" s="59">
        <v>7.5382235418479521E-3</v>
      </c>
      <c r="AA2645" s="59">
        <v>7.7788127135692839E-3</v>
      </c>
      <c r="AB2645" s="59">
        <v>0</v>
      </c>
      <c r="AC2645" s="59">
        <v>0</v>
      </c>
      <c r="AD2645" s="59">
        <v>0</v>
      </c>
      <c r="AE2645" s="59">
        <v>2.233453464902417E-5</v>
      </c>
      <c r="AF2645" s="59">
        <v>0</v>
      </c>
      <c r="AG2645" s="59">
        <v>0</v>
      </c>
      <c r="AH2645" s="18">
        <v>1.4072178341088802E-3</v>
      </c>
      <c r="AI2645" s="12">
        <v>109</v>
      </c>
      <c r="AJ2645" s="17">
        <v>6</v>
      </c>
      <c r="AK2645" s="18">
        <v>0.89978492257303888</v>
      </c>
      <c r="AL2645" t="str">
        <f>IF(AK2645&lt;='CAV Tier 1 Analysis'!$A$5,"Tier 1", "Tier 2")</f>
        <v>Tier 2</v>
      </c>
      <c r="AM2645" t="str">
        <f t="shared" si="83"/>
        <v>South Carolina - Tier 2</v>
      </c>
      <c r="AN2645" t="str">
        <f t="shared" si="84"/>
        <v>Lane, Town Of - Tier 2</v>
      </c>
    </row>
    <row r="2646" spans="1:40" x14ac:dyDescent="0.3">
      <c r="A2646">
        <v>4</v>
      </c>
      <c r="B2646" t="s">
        <v>51</v>
      </c>
      <c r="C2646" t="s">
        <v>3623</v>
      </c>
      <c r="D2646" t="s">
        <v>8488</v>
      </c>
      <c r="E2646" t="s">
        <v>1795</v>
      </c>
      <c r="F2646" s="12">
        <v>650.54742261005765</v>
      </c>
      <c r="G2646" s="12">
        <v>4585.0439676226642</v>
      </c>
      <c r="H2646" s="12">
        <v>2139.5608821845626</v>
      </c>
      <c r="I2646">
        <v>12</v>
      </c>
      <c r="J2646" s="15">
        <v>8.8505596841812251E-2</v>
      </c>
      <c r="K2646" s="15">
        <v>0.91149440315818775</v>
      </c>
      <c r="L2646" s="58">
        <v>4.7419599999999997</v>
      </c>
      <c r="M2646">
        <v>9</v>
      </c>
      <c r="N2646">
        <v>2</v>
      </c>
      <c r="O2646" s="12">
        <v>8</v>
      </c>
      <c r="P2646" s="12">
        <v>3</v>
      </c>
      <c r="Q2646" s="12">
        <v>0</v>
      </c>
      <c r="R2646" s="12">
        <v>10.937932837898252</v>
      </c>
      <c r="S2646" s="12">
        <v>189.36311285713907</v>
      </c>
      <c r="T2646" s="12">
        <v>4973.8540537259505</v>
      </c>
      <c r="U2646" s="12">
        <v>4323.3066311158927</v>
      </c>
      <c r="V2646" s="12">
        <v>0</v>
      </c>
      <c r="W2646" s="59">
        <v>1.5933644079893776E-4</v>
      </c>
      <c r="X2646" s="59">
        <v>6.432614786437189E-5</v>
      </c>
      <c r="Y2646" s="59">
        <v>6.4432989690721648E-4</v>
      </c>
      <c r="Z2646" s="59">
        <v>6.030578833478361E-3</v>
      </c>
      <c r="AA2646" s="59">
        <v>3.3337768772439789E-3</v>
      </c>
      <c r="AB2646" s="59">
        <v>0</v>
      </c>
      <c r="AC2646" s="59">
        <v>8.035885081931817E-4</v>
      </c>
      <c r="AD2646" s="59">
        <v>7.1641965213180986E-4</v>
      </c>
      <c r="AE2646" s="59">
        <v>1.1024077259578994E-3</v>
      </c>
      <c r="AF2646" s="59">
        <v>2.6161093964169506E-3</v>
      </c>
      <c r="AG2646" s="59">
        <v>0</v>
      </c>
      <c r="AH2646" s="18">
        <v>1.4064430435447915E-3</v>
      </c>
      <c r="AI2646" s="12">
        <v>110</v>
      </c>
      <c r="AJ2646" s="17">
        <v>6</v>
      </c>
      <c r="AK2646" s="18">
        <v>0.90119136561658364</v>
      </c>
      <c r="AL2646" t="str">
        <f>IF(AK2646&lt;='CAV Tier 1 Analysis'!$A$5,"Tier 1", "Tier 2")</f>
        <v>Tier 2</v>
      </c>
      <c r="AM2646" t="str">
        <f t="shared" si="83"/>
        <v>South Carolina - Tier 2</v>
      </c>
      <c r="AN2646" t="str">
        <f t="shared" si="84"/>
        <v>Lake City, City Of - Tier 2</v>
      </c>
    </row>
    <row r="2647" spans="1:40" x14ac:dyDescent="0.3">
      <c r="A2647">
        <v>4</v>
      </c>
      <c r="B2647" t="s">
        <v>51</v>
      </c>
      <c r="C2647" t="s">
        <v>5654</v>
      </c>
      <c r="D2647" t="s">
        <v>8580</v>
      </c>
      <c r="E2647" t="s">
        <v>2437</v>
      </c>
      <c r="F2647" s="12">
        <v>35.710622735173963</v>
      </c>
      <c r="G2647" s="12">
        <v>136.94466675898576</v>
      </c>
      <c r="H2647" s="12">
        <v>79.052322367491399</v>
      </c>
      <c r="I2647">
        <v>0</v>
      </c>
      <c r="J2647" s="15">
        <v>0</v>
      </c>
      <c r="K2647" s="15">
        <v>1</v>
      </c>
      <c r="L2647" s="58">
        <v>0.87531000000000003</v>
      </c>
      <c r="M2647">
        <v>0</v>
      </c>
      <c r="N2647">
        <v>0</v>
      </c>
      <c r="O2647" s="12">
        <v>10</v>
      </c>
      <c r="P2647" s="12">
        <v>7</v>
      </c>
      <c r="Q2647" s="12">
        <v>0</v>
      </c>
      <c r="R2647" s="12">
        <v>0</v>
      </c>
      <c r="S2647" s="12">
        <v>0</v>
      </c>
      <c r="T2647" s="12">
        <v>157.31679720520893</v>
      </c>
      <c r="U2647" s="12">
        <v>121.60617447003497</v>
      </c>
      <c r="V2647" s="12">
        <v>0</v>
      </c>
      <c r="W2647" s="59">
        <v>2.9411631476376482E-5</v>
      </c>
      <c r="X2647" s="59">
        <v>0</v>
      </c>
      <c r="Y2647" s="59">
        <v>0</v>
      </c>
      <c r="Z2647" s="59">
        <v>7.5382235418479521E-3</v>
      </c>
      <c r="AA2647" s="59">
        <v>7.7788127135692839E-3</v>
      </c>
      <c r="AB2647" s="59">
        <v>0</v>
      </c>
      <c r="AC2647" s="59">
        <v>0</v>
      </c>
      <c r="AD2647" s="59">
        <v>0</v>
      </c>
      <c r="AE2647" s="59">
        <v>3.4867780756867758E-5</v>
      </c>
      <c r="AF2647" s="59">
        <v>7.3586049484365034E-5</v>
      </c>
      <c r="AG2647" s="59">
        <v>0</v>
      </c>
      <c r="AH2647" s="18">
        <v>1.4049910651940769E-3</v>
      </c>
      <c r="AI2647" s="12">
        <v>111</v>
      </c>
      <c r="AJ2647" s="17">
        <v>6</v>
      </c>
      <c r="AK2647" s="18">
        <v>0.90259635668177773</v>
      </c>
      <c r="AL2647" t="str">
        <f>IF(AK2647&lt;='CAV Tier 1 Analysis'!$A$5,"Tier 1", "Tier 2")</f>
        <v>Tier 2</v>
      </c>
      <c r="AM2647" t="str">
        <f t="shared" si="83"/>
        <v>South Carolina - Tier 2</v>
      </c>
      <c r="AN2647" t="str">
        <f t="shared" si="84"/>
        <v>Hemingway, Town Of - Tier 2</v>
      </c>
    </row>
    <row r="2648" spans="1:40" x14ac:dyDescent="0.3">
      <c r="A2648">
        <v>4</v>
      </c>
      <c r="B2648" t="s">
        <v>51</v>
      </c>
      <c r="C2648" t="s">
        <v>5657</v>
      </c>
      <c r="D2648" t="s">
        <v>8583</v>
      </c>
      <c r="E2648" t="s">
        <v>2455</v>
      </c>
      <c r="F2648" s="12">
        <v>37.956127385348161</v>
      </c>
      <c r="G2648" s="12">
        <v>52.800852401899824</v>
      </c>
      <c r="H2648" s="12">
        <v>23.444393923623476</v>
      </c>
      <c r="I2648">
        <v>0</v>
      </c>
      <c r="J2648" s="15">
        <v>0</v>
      </c>
      <c r="K2648" s="15">
        <v>1</v>
      </c>
      <c r="L2648" s="58">
        <v>0.93035000000000001</v>
      </c>
      <c r="M2648">
        <v>1</v>
      </c>
      <c r="N2648">
        <v>0</v>
      </c>
      <c r="O2648" s="12">
        <v>10</v>
      </c>
      <c r="P2648" s="12">
        <v>7</v>
      </c>
      <c r="Q2648" s="12">
        <v>0</v>
      </c>
      <c r="R2648" s="12">
        <v>0</v>
      </c>
      <c r="S2648" s="12">
        <v>0</v>
      </c>
      <c r="T2648" s="12">
        <v>50.660277304525508</v>
      </c>
      <c r="U2648" s="12">
        <v>12.704149919177347</v>
      </c>
      <c r="V2648" s="12">
        <v>2.1405750973743167</v>
      </c>
      <c r="W2648" s="59">
        <v>3.1261051906235343E-5</v>
      </c>
      <c r="X2648" s="59">
        <v>7.1473497627079883E-6</v>
      </c>
      <c r="Y2648" s="59">
        <v>0</v>
      </c>
      <c r="Z2648" s="59">
        <v>7.5382235418479521E-3</v>
      </c>
      <c r="AA2648" s="59">
        <v>7.7788127135692839E-3</v>
      </c>
      <c r="AB2648" s="59">
        <v>0</v>
      </c>
      <c r="AC2648" s="59">
        <v>0</v>
      </c>
      <c r="AD2648" s="59">
        <v>0</v>
      </c>
      <c r="AE2648" s="59">
        <v>1.1228371499530066E-5</v>
      </c>
      <c r="AF2648" s="59">
        <v>7.6875060718214824E-6</v>
      </c>
      <c r="AG2648" s="59">
        <v>2.0616037814965438E-6</v>
      </c>
      <c r="AH2648" s="18">
        <v>1.3978565580399114E-3</v>
      </c>
      <c r="AI2648" s="12">
        <v>112</v>
      </c>
      <c r="AJ2648" s="17">
        <v>6</v>
      </c>
      <c r="AK2648" s="18">
        <v>0.90399421323981766</v>
      </c>
      <c r="AL2648" t="str">
        <f>IF(AK2648&lt;='CAV Tier 1 Analysis'!$A$5,"Tier 1", "Tier 2")</f>
        <v>Tier 2</v>
      </c>
      <c r="AM2648" t="str">
        <f t="shared" si="83"/>
        <v>South Carolina - Tier 2</v>
      </c>
      <c r="AN2648" t="str">
        <f t="shared" si="84"/>
        <v>Stuckey, Town Of - Tier 2</v>
      </c>
    </row>
    <row r="2649" spans="1:40" x14ac:dyDescent="0.3">
      <c r="A2649">
        <v>4</v>
      </c>
      <c r="B2649" t="s">
        <v>51</v>
      </c>
      <c r="C2649" t="s">
        <v>5653</v>
      </c>
      <c r="D2649" t="s">
        <v>8579</v>
      </c>
      <c r="E2649" t="s">
        <v>2469</v>
      </c>
      <c r="F2649" s="12">
        <v>45.885565681275793</v>
      </c>
      <c r="G2649" s="12">
        <v>31.20783680374489</v>
      </c>
      <c r="H2649" s="12">
        <v>15.158792758660013</v>
      </c>
      <c r="I2649">
        <v>0</v>
      </c>
      <c r="J2649" s="15">
        <v>0</v>
      </c>
      <c r="K2649" s="15">
        <v>1</v>
      </c>
      <c r="L2649" s="58">
        <v>1.1247100000000001</v>
      </c>
      <c r="M2649">
        <v>0</v>
      </c>
      <c r="N2649">
        <v>0</v>
      </c>
      <c r="O2649" s="12">
        <v>10</v>
      </c>
      <c r="P2649" s="12">
        <v>7</v>
      </c>
      <c r="Q2649" s="12">
        <v>0</v>
      </c>
      <c r="R2649" s="12">
        <v>0</v>
      </c>
      <c r="S2649" s="12">
        <v>0</v>
      </c>
      <c r="T2649" s="12">
        <v>32.2750937774166</v>
      </c>
      <c r="U2649" s="12">
        <v>0</v>
      </c>
      <c r="V2649" s="12">
        <v>0</v>
      </c>
      <c r="W2649" s="59">
        <v>3.779181779917446E-5</v>
      </c>
      <c r="X2649" s="59">
        <v>0</v>
      </c>
      <c r="Y2649" s="59">
        <v>0</v>
      </c>
      <c r="Z2649" s="59">
        <v>7.5382235418479521E-3</v>
      </c>
      <c r="AA2649" s="59">
        <v>7.7788127135692839E-3</v>
      </c>
      <c r="AB2649" s="59">
        <v>0</v>
      </c>
      <c r="AC2649" s="59">
        <v>0</v>
      </c>
      <c r="AD2649" s="59">
        <v>0</v>
      </c>
      <c r="AE2649" s="59">
        <v>7.1534693925299853E-6</v>
      </c>
      <c r="AF2649" s="59">
        <v>0</v>
      </c>
      <c r="AG2649" s="59">
        <v>0</v>
      </c>
      <c r="AH2649" s="18">
        <v>1.3965437766008126E-3</v>
      </c>
      <c r="AI2649" s="12">
        <v>113</v>
      </c>
      <c r="AJ2649" s="17">
        <v>6</v>
      </c>
      <c r="AK2649" s="18">
        <v>0.90539075701641847</v>
      </c>
      <c r="AL2649" t="str">
        <f>IF(AK2649&lt;='CAV Tier 1 Analysis'!$A$5,"Tier 1", "Tier 2")</f>
        <v>Tier 2</v>
      </c>
      <c r="AM2649" t="str">
        <f t="shared" si="83"/>
        <v>South Carolina - Tier 2</v>
      </c>
      <c r="AN2649" t="str">
        <f t="shared" si="84"/>
        <v>Greeleyville, Town Of - Tier 2</v>
      </c>
    </row>
    <row r="2650" spans="1:40" x14ac:dyDescent="0.3">
      <c r="A2650">
        <v>4</v>
      </c>
      <c r="B2650" t="s">
        <v>51</v>
      </c>
      <c r="C2650" t="s">
        <v>5587</v>
      </c>
      <c r="D2650" t="s">
        <v>8480</v>
      </c>
      <c r="E2650" t="s">
        <v>2345</v>
      </c>
      <c r="F2650" s="12">
        <v>79.044302271824279</v>
      </c>
      <c r="G2650" s="12">
        <v>155.98253027459467</v>
      </c>
      <c r="H2650" s="12">
        <v>77.378946243918662</v>
      </c>
      <c r="I2650">
        <v>2</v>
      </c>
      <c r="J2650" s="15">
        <v>0</v>
      </c>
      <c r="K2650" s="15">
        <v>1.0000000000000002</v>
      </c>
      <c r="L2650" s="58">
        <v>1.0330199999999998</v>
      </c>
      <c r="M2650">
        <v>3</v>
      </c>
      <c r="N2650">
        <v>0</v>
      </c>
      <c r="O2650" s="12">
        <v>8</v>
      </c>
      <c r="P2650" s="12">
        <v>8</v>
      </c>
      <c r="Q2650" s="12">
        <v>0</v>
      </c>
      <c r="R2650" s="12">
        <v>2.0000000000000004</v>
      </c>
      <c r="S2650" s="12">
        <v>0</v>
      </c>
      <c r="T2650" s="12">
        <v>169.42388446975488</v>
      </c>
      <c r="U2650" s="12">
        <v>90.379582197930603</v>
      </c>
      <c r="V2650" s="12">
        <v>0</v>
      </c>
      <c r="W2650" s="59">
        <v>3.4710906476250044E-5</v>
      </c>
      <c r="X2650" s="59">
        <v>2.1442049288123962E-5</v>
      </c>
      <c r="Y2650" s="59">
        <v>0</v>
      </c>
      <c r="Z2650" s="59">
        <v>6.030578833478361E-3</v>
      </c>
      <c r="AA2650" s="59">
        <v>8.8900716726506099E-3</v>
      </c>
      <c r="AB2650" s="59">
        <v>0</v>
      </c>
      <c r="AC2650" s="59">
        <v>1.4693608382908909E-4</v>
      </c>
      <c r="AD2650" s="59">
        <v>0</v>
      </c>
      <c r="AE2650" s="59">
        <v>3.7551202183212921E-5</v>
      </c>
      <c r="AF2650" s="59">
        <v>5.4690285563024223E-5</v>
      </c>
      <c r="AG2650" s="59">
        <v>0</v>
      </c>
      <c r="AH2650" s="18">
        <v>1.3832710030426065E-3</v>
      </c>
      <c r="AI2650" s="12">
        <v>114</v>
      </c>
      <c r="AJ2650" s="17">
        <v>6</v>
      </c>
      <c r="AK2650" s="18">
        <v>0.90677402801946105</v>
      </c>
      <c r="AL2650" t="str">
        <f>IF(AK2650&lt;='CAV Tier 1 Analysis'!$A$5,"Tier 1", "Tier 2")</f>
        <v>Tier 2</v>
      </c>
      <c r="AM2650" t="str">
        <f t="shared" si="83"/>
        <v>South Carolina - Tier 2</v>
      </c>
      <c r="AN2650" t="str">
        <f t="shared" si="84"/>
        <v>Latta, Town Of - Tier 2</v>
      </c>
    </row>
    <row r="2651" spans="1:40" x14ac:dyDescent="0.3">
      <c r="A2651">
        <v>4</v>
      </c>
      <c r="B2651" t="s">
        <v>51</v>
      </c>
      <c r="C2651" t="s">
        <v>3507</v>
      </c>
      <c r="D2651" t="s">
        <v>8479</v>
      </c>
      <c r="E2651" t="s">
        <v>2384</v>
      </c>
      <c r="F2651" s="12">
        <v>127.76234917648033</v>
      </c>
      <c r="G2651" s="12">
        <v>98.543466088796492</v>
      </c>
      <c r="H2651" s="12">
        <v>49.474826978412842</v>
      </c>
      <c r="I2651">
        <v>1</v>
      </c>
      <c r="J2651" s="15">
        <v>1.5894975774236247E-2</v>
      </c>
      <c r="K2651" s="15">
        <v>0.98410502422576374</v>
      </c>
      <c r="L2651" s="58">
        <v>1.66971</v>
      </c>
      <c r="M2651">
        <v>2</v>
      </c>
      <c r="N2651">
        <v>0</v>
      </c>
      <c r="O2651" s="12">
        <v>8</v>
      </c>
      <c r="P2651" s="12">
        <v>8</v>
      </c>
      <c r="Q2651" s="12">
        <v>0</v>
      </c>
      <c r="R2651" s="12">
        <v>0.98410502422576374</v>
      </c>
      <c r="S2651" s="12">
        <v>0.78640117625640205</v>
      </c>
      <c r="T2651" s="12">
        <v>108.76038427292559</v>
      </c>
      <c r="U2651" s="12">
        <v>0</v>
      </c>
      <c r="V2651" s="12">
        <v>0</v>
      </c>
      <c r="W2651" s="59">
        <v>5.6104574599194082E-5</v>
      </c>
      <c r="X2651" s="59">
        <v>1.4294699525415977E-5</v>
      </c>
      <c r="Y2651" s="59">
        <v>0</v>
      </c>
      <c r="Z2651" s="59">
        <v>6.030578833478361E-3</v>
      </c>
      <c r="AA2651" s="59">
        <v>8.8900716726506099E-3</v>
      </c>
      <c r="AB2651" s="59">
        <v>0</v>
      </c>
      <c r="AC2651" s="59">
        <v>7.2300269168132264E-5</v>
      </c>
      <c r="AD2651" s="59">
        <v>2.9752006535438481E-6</v>
      </c>
      <c r="AE2651" s="59">
        <v>2.4105710904566348E-5</v>
      </c>
      <c r="AF2651" s="59">
        <v>0</v>
      </c>
      <c r="AG2651" s="59">
        <v>0</v>
      </c>
      <c r="AH2651" s="18">
        <v>1.3718573600890749E-3</v>
      </c>
      <c r="AI2651" s="12">
        <v>115</v>
      </c>
      <c r="AJ2651" s="17">
        <v>6</v>
      </c>
      <c r="AK2651" s="18">
        <v>0.9081458853795501</v>
      </c>
      <c r="AL2651" t="str">
        <f>IF(AK2651&lt;='CAV Tier 1 Analysis'!$A$5,"Tier 1", "Tier 2")</f>
        <v>Tier 2</v>
      </c>
      <c r="AM2651" t="str">
        <f t="shared" si="83"/>
        <v>South Carolina - Tier 2</v>
      </c>
      <c r="AN2651" t="str">
        <f t="shared" si="84"/>
        <v>Lake View, Town Of - Tier 2</v>
      </c>
    </row>
    <row r="2652" spans="1:40" x14ac:dyDescent="0.3">
      <c r="A2652">
        <v>4</v>
      </c>
      <c r="B2652" t="s">
        <v>51</v>
      </c>
      <c r="C2652" t="s">
        <v>3601</v>
      </c>
      <c r="D2652" t="s">
        <v>8434</v>
      </c>
      <c r="E2652" t="s">
        <v>2069</v>
      </c>
      <c r="F2652" s="12">
        <v>85.593835641412255</v>
      </c>
      <c r="G2652" s="12">
        <v>941.13789337048343</v>
      </c>
      <c r="H2652" s="12">
        <v>455.59412138447954</v>
      </c>
      <c r="I2652">
        <v>0</v>
      </c>
      <c r="J2652" s="15">
        <v>0</v>
      </c>
      <c r="K2652" s="15">
        <v>1.0000000000000004</v>
      </c>
      <c r="L2652" s="58">
        <v>3.2970099999999998</v>
      </c>
      <c r="M2652">
        <v>6</v>
      </c>
      <c r="N2652">
        <v>0</v>
      </c>
      <c r="O2652" s="12">
        <v>3.75</v>
      </c>
      <c r="P2652" s="12">
        <v>10</v>
      </c>
      <c r="Q2652" s="12">
        <v>0</v>
      </c>
      <c r="R2652" s="12">
        <v>0</v>
      </c>
      <c r="S2652" s="12">
        <v>0</v>
      </c>
      <c r="T2652" s="12">
        <v>1129.8826417888931</v>
      </c>
      <c r="U2652" s="12">
        <v>1044.288806147481</v>
      </c>
      <c r="V2652" s="12">
        <v>0</v>
      </c>
      <c r="W2652" s="59">
        <v>1.1078411430684902E-4</v>
      </c>
      <c r="X2652" s="59">
        <v>4.2884098576247925E-5</v>
      </c>
      <c r="Y2652" s="59">
        <v>0</v>
      </c>
      <c r="Z2652" s="59">
        <v>2.826833828192982E-3</v>
      </c>
      <c r="AA2652" s="59">
        <v>1.1112589590813264E-2</v>
      </c>
      <c r="AB2652" s="59">
        <v>0</v>
      </c>
      <c r="AC2652" s="59">
        <v>0</v>
      </c>
      <c r="AD2652" s="59">
        <v>0</v>
      </c>
      <c r="AE2652" s="59">
        <v>2.5042780513447429E-4</v>
      </c>
      <c r="AF2652" s="59">
        <v>6.3191764809666343E-4</v>
      </c>
      <c r="AG2652" s="59">
        <v>0</v>
      </c>
      <c r="AH2652" s="18">
        <v>1.3614033713745892E-3</v>
      </c>
      <c r="AI2652" s="12">
        <v>116</v>
      </c>
      <c r="AJ2652" s="17">
        <v>6</v>
      </c>
      <c r="AK2652" s="18">
        <v>0.90950728875092468</v>
      </c>
      <c r="AL2652" t="str">
        <f>IF(AK2652&lt;='CAV Tier 1 Analysis'!$A$5,"Tier 1", "Tier 2")</f>
        <v>Tier 2</v>
      </c>
      <c r="AM2652" t="str">
        <f t="shared" si="83"/>
        <v>South Carolina - Tier 2</v>
      </c>
      <c r="AN2652" t="str">
        <f t="shared" si="84"/>
        <v>Fairfax, Town Of - Tier 2</v>
      </c>
    </row>
    <row r="2653" spans="1:40" x14ac:dyDescent="0.3">
      <c r="A2653">
        <v>4</v>
      </c>
      <c r="B2653" t="s">
        <v>51</v>
      </c>
      <c r="C2653" t="s">
        <v>3557</v>
      </c>
      <c r="D2653" t="s">
        <v>8526</v>
      </c>
      <c r="E2653" t="s">
        <v>1815</v>
      </c>
      <c r="F2653" s="12">
        <v>667.13968055981832</v>
      </c>
      <c r="G2653" s="12">
        <v>6063.8784612033123</v>
      </c>
      <c r="H2653" s="12">
        <v>2053.7858900998613</v>
      </c>
      <c r="I2653">
        <v>1</v>
      </c>
      <c r="J2653" s="15">
        <v>0</v>
      </c>
      <c r="K2653" s="15">
        <v>1</v>
      </c>
      <c r="L2653" s="58">
        <v>9.2458999999999989</v>
      </c>
      <c r="M2653">
        <v>6</v>
      </c>
      <c r="N2653">
        <v>0</v>
      </c>
      <c r="O2653" s="12">
        <v>4</v>
      </c>
      <c r="P2653" s="12">
        <v>6</v>
      </c>
      <c r="Q2653" s="12">
        <v>0</v>
      </c>
      <c r="R2653" s="12">
        <v>1</v>
      </c>
      <c r="S2653" s="12">
        <v>0</v>
      </c>
      <c r="T2653" s="12">
        <v>6325.4699104246847</v>
      </c>
      <c r="U2653" s="12">
        <v>5658.3302298648669</v>
      </c>
      <c r="V2653" s="12">
        <v>0</v>
      </c>
      <c r="W2653" s="59">
        <v>3.106750790776174E-4</v>
      </c>
      <c r="X2653" s="59">
        <v>4.2884098576247925E-5</v>
      </c>
      <c r="Y2653" s="59">
        <v>0</v>
      </c>
      <c r="Z2653" s="59">
        <v>3.0152894167391805E-3</v>
      </c>
      <c r="AA2653" s="59">
        <v>6.6675537544879579E-3</v>
      </c>
      <c r="AB2653" s="59">
        <v>0</v>
      </c>
      <c r="AC2653" s="59">
        <v>7.3468041914544516E-5</v>
      </c>
      <c r="AD2653" s="59">
        <v>0</v>
      </c>
      <c r="AE2653" s="59">
        <v>1.4019806018117245E-3</v>
      </c>
      <c r="AF2653" s="59">
        <v>3.4239558156342925E-3</v>
      </c>
      <c r="AG2653" s="59">
        <v>0</v>
      </c>
      <c r="AH2653" s="18">
        <v>1.3578006189310513E-3</v>
      </c>
      <c r="AI2653" s="12">
        <v>117</v>
      </c>
      <c r="AJ2653" s="17">
        <v>6</v>
      </c>
      <c r="AK2653" s="18">
        <v>0.91086508936985577</v>
      </c>
      <c r="AL2653" t="str">
        <f>IF(AK2653&lt;='CAV Tier 1 Analysis'!$A$5,"Tier 1", "Tier 2")</f>
        <v>Tier 2</v>
      </c>
      <c r="AM2653" t="str">
        <f t="shared" si="83"/>
        <v>South Carolina - Tier 2</v>
      </c>
      <c r="AN2653" t="str">
        <f t="shared" si="84"/>
        <v>Clinton, City Of - Tier 2</v>
      </c>
    </row>
    <row r="2654" spans="1:40" x14ac:dyDescent="0.3">
      <c r="A2654">
        <v>4</v>
      </c>
      <c r="B2654" t="s">
        <v>51</v>
      </c>
      <c r="C2654" t="s">
        <v>4861</v>
      </c>
      <c r="D2654" t="s">
        <v>8631</v>
      </c>
      <c r="E2654" t="s">
        <v>2283</v>
      </c>
      <c r="F2654" s="12">
        <v>80.578180155317057</v>
      </c>
      <c r="G2654" s="12">
        <v>20.9025311733987</v>
      </c>
      <c r="H2654" s="12">
        <v>11.259032843697515</v>
      </c>
      <c r="I2654">
        <v>0</v>
      </c>
      <c r="J2654" s="15">
        <v>0</v>
      </c>
      <c r="K2654" s="15">
        <v>1.0000000000000002</v>
      </c>
      <c r="L2654" s="58">
        <v>1.3526099999999999</v>
      </c>
      <c r="M2654">
        <v>0</v>
      </c>
      <c r="N2654">
        <v>0</v>
      </c>
      <c r="O2654" s="12">
        <v>5</v>
      </c>
      <c r="P2654" s="12">
        <v>10</v>
      </c>
      <c r="Q2654" s="12">
        <v>0</v>
      </c>
      <c r="R2654" s="12">
        <v>0</v>
      </c>
      <c r="S2654" s="12">
        <v>0</v>
      </c>
      <c r="T2654" s="12">
        <v>22.542920064533437</v>
      </c>
      <c r="U2654" s="12">
        <v>0</v>
      </c>
      <c r="V2654" s="12">
        <v>0</v>
      </c>
      <c r="W2654" s="59">
        <v>4.5449574266558804E-5</v>
      </c>
      <c r="X2654" s="59">
        <v>0</v>
      </c>
      <c r="Y2654" s="59">
        <v>0</v>
      </c>
      <c r="Z2654" s="59">
        <v>3.769111770923976E-3</v>
      </c>
      <c r="AA2654" s="59">
        <v>1.1112589590813264E-2</v>
      </c>
      <c r="AB2654" s="59">
        <v>0</v>
      </c>
      <c r="AC2654" s="59">
        <v>0</v>
      </c>
      <c r="AD2654" s="59">
        <v>0</v>
      </c>
      <c r="AE2654" s="59">
        <v>4.9964251014113645E-6</v>
      </c>
      <c r="AF2654" s="59">
        <v>0</v>
      </c>
      <c r="AG2654" s="59">
        <v>0</v>
      </c>
      <c r="AH2654" s="18">
        <v>1.3574679419186555E-3</v>
      </c>
      <c r="AI2654" s="12">
        <v>118</v>
      </c>
      <c r="AJ2654" s="17">
        <v>6</v>
      </c>
      <c r="AK2654" s="18">
        <v>0.91222255731177448</v>
      </c>
      <c r="AL2654" t="str">
        <f>IF(AK2654&lt;='CAV Tier 1 Analysis'!$A$5,"Tier 1", "Tier 2")</f>
        <v>Tier 2</v>
      </c>
      <c r="AM2654" t="str">
        <f t="shared" si="83"/>
        <v>South Carolina - Tier 2</v>
      </c>
      <c r="AN2654" t="str">
        <f t="shared" si="84"/>
        <v>Carlisle, Town Of - Tier 2</v>
      </c>
    </row>
    <row r="2655" spans="1:40" x14ac:dyDescent="0.3">
      <c r="A2655">
        <v>4</v>
      </c>
      <c r="B2655" t="s">
        <v>51</v>
      </c>
      <c r="C2655" t="s">
        <v>5610</v>
      </c>
      <c r="D2655" t="s">
        <v>8516</v>
      </c>
      <c r="E2655" t="s">
        <v>1733</v>
      </c>
      <c r="F2655" s="12">
        <v>91.75989451551979</v>
      </c>
      <c r="G2655" s="12">
        <v>460.59178278136119</v>
      </c>
      <c r="H2655" s="12">
        <v>159.47855496846691</v>
      </c>
      <c r="I2655">
        <v>18</v>
      </c>
      <c r="J2655" s="15">
        <v>0</v>
      </c>
      <c r="K2655" s="15">
        <v>1</v>
      </c>
      <c r="L2655" s="58">
        <v>4.225179999999999</v>
      </c>
      <c r="M2655">
        <v>133</v>
      </c>
      <c r="N2655">
        <v>6</v>
      </c>
      <c r="O2655" s="12">
        <v>3</v>
      </c>
      <c r="P2655" s="12">
        <v>7</v>
      </c>
      <c r="Q2655" s="12">
        <v>0</v>
      </c>
      <c r="R2655" s="12">
        <v>18</v>
      </c>
      <c r="S2655" s="12">
        <v>0</v>
      </c>
      <c r="T2655" s="12">
        <v>399.40744495359246</v>
      </c>
      <c r="U2655" s="12">
        <v>307.6475504380727</v>
      </c>
      <c r="V2655" s="12">
        <v>61.184337827768729</v>
      </c>
      <c r="W2655" s="59">
        <v>1.4197191518588426E-4</v>
      </c>
      <c r="X2655" s="59">
        <v>9.505975184401624E-4</v>
      </c>
      <c r="Y2655" s="59">
        <v>1.9329896907216496E-3</v>
      </c>
      <c r="Z2655" s="59">
        <v>2.2614670625543854E-3</v>
      </c>
      <c r="AA2655" s="59">
        <v>7.7788127135692839E-3</v>
      </c>
      <c r="AB2655" s="59">
        <v>0</v>
      </c>
      <c r="AC2655" s="59">
        <v>1.3224247544618014E-3</v>
      </c>
      <c r="AD2655" s="59">
        <v>0</v>
      </c>
      <c r="AE2655" s="59">
        <v>8.852488399656709E-5</v>
      </c>
      <c r="AF2655" s="59">
        <v>1.8616298036624847E-4</v>
      </c>
      <c r="AG2655" s="59">
        <v>5.8927090382773267E-5</v>
      </c>
      <c r="AH2655" s="18">
        <v>1.3383526008798865E-3</v>
      </c>
      <c r="AI2655" s="12">
        <v>119</v>
      </c>
      <c r="AJ2655" s="17">
        <v>6</v>
      </c>
      <c r="AK2655" s="18">
        <v>0.91356090991265437</v>
      </c>
      <c r="AL2655" t="str">
        <f>IF(AK2655&lt;='CAV Tier 1 Analysis'!$A$5,"Tier 1", "Tier 2")</f>
        <v>Tier 2</v>
      </c>
      <c r="AM2655" t="str">
        <f t="shared" si="83"/>
        <v>South Carolina - Tier 2</v>
      </c>
      <c r="AN2655" t="str">
        <f t="shared" si="84"/>
        <v>Hardeeville, Town Of - Tier 2</v>
      </c>
    </row>
    <row r="2656" spans="1:40" x14ac:dyDescent="0.3">
      <c r="A2656">
        <v>4</v>
      </c>
      <c r="B2656" t="s">
        <v>51</v>
      </c>
      <c r="C2656" t="s">
        <v>5573</v>
      </c>
      <c r="D2656" t="s">
        <v>8465</v>
      </c>
      <c r="E2656" t="s">
        <v>2239</v>
      </c>
      <c r="F2656" s="12">
        <v>225.76950682725612</v>
      </c>
      <c r="G2656" s="12">
        <v>1201.7161416279162</v>
      </c>
      <c r="H2656" s="12">
        <v>732.20546687828869</v>
      </c>
      <c r="I2656">
        <v>1</v>
      </c>
      <c r="J2656" s="15">
        <v>0</v>
      </c>
      <c r="K2656" s="15">
        <v>0.99999999999999978</v>
      </c>
      <c r="L2656" s="58">
        <v>4.3909900000000004</v>
      </c>
      <c r="M2656">
        <v>0</v>
      </c>
      <c r="N2656">
        <v>0</v>
      </c>
      <c r="O2656" s="12">
        <v>6</v>
      </c>
      <c r="P2656" s="12">
        <v>8</v>
      </c>
      <c r="Q2656" s="12">
        <v>0</v>
      </c>
      <c r="R2656" s="12">
        <v>0.99999999999999978</v>
      </c>
      <c r="S2656" s="12">
        <v>0</v>
      </c>
      <c r="T2656" s="12">
        <v>1402.9349038995565</v>
      </c>
      <c r="U2656" s="12">
        <v>1177.1653970723005</v>
      </c>
      <c r="V2656" s="12">
        <v>0</v>
      </c>
      <c r="W2656" s="59">
        <v>1.4754336143361137E-4</v>
      </c>
      <c r="X2656" s="59">
        <v>0</v>
      </c>
      <c r="Y2656" s="59">
        <v>0</v>
      </c>
      <c r="Z2656" s="59">
        <v>4.5229341251087707E-3</v>
      </c>
      <c r="AA2656" s="59">
        <v>8.8900716726506099E-3</v>
      </c>
      <c r="AB2656" s="59">
        <v>0</v>
      </c>
      <c r="AC2656" s="59">
        <v>7.3468041914544503E-5</v>
      </c>
      <c r="AD2656" s="59">
        <v>0</v>
      </c>
      <c r="AE2656" s="59">
        <v>3.1094725747256297E-4</v>
      </c>
      <c r="AF2656" s="59">
        <v>7.1232362614605E-4</v>
      </c>
      <c r="AG2656" s="59">
        <v>0</v>
      </c>
      <c r="AH2656" s="18">
        <v>1.3324807349751047E-3</v>
      </c>
      <c r="AI2656" s="12">
        <v>120</v>
      </c>
      <c r="AJ2656" s="17">
        <v>6</v>
      </c>
      <c r="AK2656" s="18">
        <v>0.91489339064762942</v>
      </c>
      <c r="AL2656" t="str">
        <f>IF(AK2656&lt;='CAV Tier 1 Analysis'!$A$5,"Tier 1", "Tier 2")</f>
        <v>Tier 2</v>
      </c>
      <c r="AM2656" t="str">
        <f t="shared" si="83"/>
        <v>South Carolina - Tier 2</v>
      </c>
      <c r="AN2656" t="str">
        <f t="shared" si="84"/>
        <v>Great Falls, Town Of - Tier 2</v>
      </c>
    </row>
    <row r="2657" spans="1:40" x14ac:dyDescent="0.3">
      <c r="A2657">
        <v>4</v>
      </c>
      <c r="B2657" t="s">
        <v>51</v>
      </c>
      <c r="C2657" t="s">
        <v>5559</v>
      </c>
      <c r="D2657" t="s">
        <v>8446</v>
      </c>
      <c r="E2657" t="s">
        <v>2225</v>
      </c>
      <c r="F2657" s="12">
        <v>329.59631499900416</v>
      </c>
      <c r="G2657" s="12">
        <v>838.55278882433515</v>
      </c>
      <c r="H2657" s="12">
        <v>421.32292376293611</v>
      </c>
      <c r="I2657">
        <v>0</v>
      </c>
      <c r="J2657" s="15">
        <v>0</v>
      </c>
      <c r="K2657" s="15">
        <v>0.99999999999999978</v>
      </c>
      <c r="L2657" s="58">
        <v>9.2451699999999999</v>
      </c>
      <c r="M2657">
        <v>7</v>
      </c>
      <c r="N2657">
        <v>0</v>
      </c>
      <c r="O2657" s="12">
        <v>5</v>
      </c>
      <c r="P2657" s="12">
        <v>9</v>
      </c>
      <c r="Q2657" s="12">
        <v>0</v>
      </c>
      <c r="R2657" s="12">
        <v>0</v>
      </c>
      <c r="S2657" s="12">
        <v>0</v>
      </c>
      <c r="T2657" s="12">
        <v>855.90184604026194</v>
      </c>
      <c r="U2657" s="12">
        <v>526.30553104125784</v>
      </c>
      <c r="V2657" s="12">
        <v>0</v>
      </c>
      <c r="W2657" s="59">
        <v>3.1065055006392197E-4</v>
      </c>
      <c r="X2657" s="59">
        <v>5.0031448338955916E-5</v>
      </c>
      <c r="Y2657" s="59">
        <v>0</v>
      </c>
      <c r="Z2657" s="59">
        <v>3.769111770923976E-3</v>
      </c>
      <c r="AA2657" s="59">
        <v>1.0001330631731937E-2</v>
      </c>
      <c r="AB2657" s="59">
        <v>0</v>
      </c>
      <c r="AC2657" s="59">
        <v>0</v>
      </c>
      <c r="AD2657" s="59">
        <v>0</v>
      </c>
      <c r="AE2657" s="59">
        <v>1.897025520943042E-4</v>
      </c>
      <c r="AF2657" s="59">
        <v>3.1847679626366491E-4</v>
      </c>
      <c r="AG2657" s="59">
        <v>0</v>
      </c>
      <c r="AH2657" s="18">
        <v>1.3308457954015235E-3</v>
      </c>
      <c r="AI2657" s="12">
        <v>121</v>
      </c>
      <c r="AJ2657" s="17">
        <v>6</v>
      </c>
      <c r="AK2657" s="18">
        <v>0.91622423644303097</v>
      </c>
      <c r="AL2657" t="str">
        <f>IF(AK2657&lt;='CAV Tier 1 Analysis'!$A$5,"Tier 1", "Tier 2")</f>
        <v>Tier 2</v>
      </c>
      <c r="AM2657" t="str">
        <f t="shared" si="83"/>
        <v>South Carolina - Tier 2</v>
      </c>
      <c r="AN2657" t="str">
        <f t="shared" si="84"/>
        <v>Blackville, City Of - Tier 2</v>
      </c>
    </row>
    <row r="2658" spans="1:40" x14ac:dyDescent="0.3">
      <c r="A2658">
        <v>4</v>
      </c>
      <c r="B2658" t="s">
        <v>51</v>
      </c>
      <c r="C2658" t="s">
        <v>3364</v>
      </c>
      <c r="D2658" t="s">
        <v>8427</v>
      </c>
      <c r="E2658" t="s">
        <v>1998</v>
      </c>
      <c r="F2658" s="12">
        <v>261.94687688002699</v>
      </c>
      <c r="G2658" s="12">
        <v>2330.4042331584355</v>
      </c>
      <c r="H2658" s="12">
        <v>1165.7431056495732</v>
      </c>
      <c r="I2658">
        <v>0</v>
      </c>
      <c r="J2658" s="15">
        <v>1.599921559213496E-2</v>
      </c>
      <c r="K2658" s="15">
        <v>0.9840007844078652</v>
      </c>
      <c r="L2658" s="58">
        <v>5.9152899999999997</v>
      </c>
      <c r="M2658">
        <v>1</v>
      </c>
      <c r="N2658">
        <v>0</v>
      </c>
      <c r="O2658" s="12">
        <v>3</v>
      </c>
      <c r="P2658" s="12">
        <v>9</v>
      </c>
      <c r="Q2658" s="12">
        <v>0</v>
      </c>
      <c r="R2658" s="12">
        <v>0</v>
      </c>
      <c r="S2658" s="12">
        <v>18.650975272332484</v>
      </c>
      <c r="T2658" s="12">
        <v>2546.8536782684819</v>
      </c>
      <c r="U2658" s="12">
        <v>2284.9068013884548</v>
      </c>
      <c r="V2658" s="12">
        <v>0</v>
      </c>
      <c r="W2658" s="59">
        <v>1.987619581130057E-4</v>
      </c>
      <c r="X2658" s="59">
        <v>7.1473497627079883E-6</v>
      </c>
      <c r="Y2658" s="59">
        <v>0</v>
      </c>
      <c r="Z2658" s="59">
        <v>2.2614670625543854E-3</v>
      </c>
      <c r="AA2658" s="59">
        <v>1.0001330631731937E-2</v>
      </c>
      <c r="AB2658" s="59">
        <v>0</v>
      </c>
      <c r="AC2658" s="59">
        <v>0</v>
      </c>
      <c r="AD2658" s="59">
        <v>7.056245017795014E-5</v>
      </c>
      <c r="AE2658" s="59">
        <v>5.6448603868949898E-4</v>
      </c>
      <c r="AF2658" s="59">
        <v>1.3826375649664388E-3</v>
      </c>
      <c r="AG2658" s="59">
        <v>0</v>
      </c>
      <c r="AH2658" s="18">
        <v>1.3169448232723568E-3</v>
      </c>
      <c r="AI2658" s="12">
        <v>122</v>
      </c>
      <c r="AJ2658" s="17">
        <v>6</v>
      </c>
      <c r="AK2658" s="18">
        <v>0.91754118126630335</v>
      </c>
      <c r="AL2658" t="str">
        <f>IF(AK2658&lt;='CAV Tier 1 Analysis'!$A$5,"Tier 1", "Tier 2")</f>
        <v>Tier 2</v>
      </c>
      <c r="AM2658" t="str">
        <f t="shared" si="83"/>
        <v>South Carolina - Tier 2</v>
      </c>
      <c r="AN2658" t="str">
        <f t="shared" si="84"/>
        <v>Abbeville, City Of - Tier 2</v>
      </c>
    </row>
    <row r="2659" spans="1:40" x14ac:dyDescent="0.3">
      <c r="A2659">
        <v>4</v>
      </c>
      <c r="B2659" t="s">
        <v>51</v>
      </c>
      <c r="C2659" t="s">
        <v>5688</v>
      </c>
      <c r="D2659" t="s">
        <v>8621</v>
      </c>
      <c r="E2659" t="s">
        <v>1327</v>
      </c>
      <c r="F2659" s="12">
        <v>3869.5025622716034</v>
      </c>
      <c r="G2659" s="12">
        <v>5675.0497903613004</v>
      </c>
      <c r="H2659" s="12">
        <v>1735.3716458833194</v>
      </c>
      <c r="I2659">
        <v>3</v>
      </c>
      <c r="J2659" s="15">
        <v>0.527048645195064</v>
      </c>
      <c r="K2659" s="15">
        <v>0.47295135480493594</v>
      </c>
      <c r="L2659" s="58">
        <v>36.562089999999998</v>
      </c>
      <c r="M2659">
        <v>320</v>
      </c>
      <c r="N2659">
        <v>0</v>
      </c>
      <c r="O2659" s="12">
        <v>3</v>
      </c>
      <c r="P2659" s="12">
        <v>2.2000000000000002</v>
      </c>
      <c r="Q2659" s="12">
        <v>0</v>
      </c>
      <c r="R2659" s="12">
        <v>1.4188540644148078</v>
      </c>
      <c r="S2659" s="12">
        <v>914.62527487273189</v>
      </c>
      <c r="T2659" s="12">
        <v>3759.6955323056172</v>
      </c>
      <c r="U2659" s="12">
        <v>0</v>
      </c>
      <c r="V2659" s="12">
        <v>1915.3542580556832</v>
      </c>
      <c r="W2659" s="59">
        <v>1.228536994991614E-3</v>
      </c>
      <c r="X2659" s="59">
        <v>2.2871519240665562E-3</v>
      </c>
      <c r="Y2659" s="59">
        <v>0</v>
      </c>
      <c r="Z2659" s="59">
        <v>2.2614670625543854E-3</v>
      </c>
      <c r="AA2659" s="59">
        <v>2.444769709978918E-3</v>
      </c>
      <c r="AB2659" s="59">
        <v>0</v>
      </c>
      <c r="AC2659" s="59">
        <v>1.0424042987504895E-4</v>
      </c>
      <c r="AD2659" s="59">
        <v>3.4603123669055178E-3</v>
      </c>
      <c r="AE2659" s="59">
        <v>8.3330096888513871E-4</v>
      </c>
      <c r="AF2659" s="59">
        <v>0</v>
      </c>
      <c r="AG2659" s="59">
        <v>1.8446919176798237E-3</v>
      </c>
      <c r="AH2659" s="18">
        <v>1.3149519431760912E-3</v>
      </c>
      <c r="AI2659" s="12">
        <v>123</v>
      </c>
      <c r="AJ2659" s="17">
        <v>6</v>
      </c>
      <c r="AK2659" s="18">
        <v>0.91885613320947945</v>
      </c>
      <c r="AL2659" t="str">
        <f>IF(AK2659&lt;='CAV Tier 1 Analysis'!$A$5,"Tier 1", "Tier 2")</f>
        <v>Tier 2</v>
      </c>
      <c r="AM2659" t="str">
        <f t="shared" si="83"/>
        <v>South Carolina - Tier 2</v>
      </c>
      <c r="AN2659" t="str">
        <f t="shared" si="84"/>
        <v>Bluffton, Town Of - Tier 2</v>
      </c>
    </row>
    <row r="2660" spans="1:40" x14ac:dyDescent="0.3">
      <c r="A2660">
        <v>4</v>
      </c>
      <c r="B2660" t="s">
        <v>51</v>
      </c>
      <c r="C2660" t="s">
        <v>5631</v>
      </c>
      <c r="D2660" t="s">
        <v>8547</v>
      </c>
      <c r="E2660" t="s">
        <v>2532</v>
      </c>
      <c r="F2660" s="12">
        <v>48.058965338478281</v>
      </c>
      <c r="G2660" s="12">
        <v>17.255961441538364</v>
      </c>
      <c r="H2660" s="12">
        <v>8.9872220480581966</v>
      </c>
      <c r="I2660">
        <v>0</v>
      </c>
      <c r="J2660" s="15">
        <v>0</v>
      </c>
      <c r="K2660" s="15">
        <v>1</v>
      </c>
      <c r="L2660" s="58">
        <v>0.69414999999999993</v>
      </c>
      <c r="M2660">
        <v>0</v>
      </c>
      <c r="N2660">
        <v>0</v>
      </c>
      <c r="O2660" s="12">
        <v>8</v>
      </c>
      <c r="P2660" s="12">
        <v>7.5</v>
      </c>
      <c r="Q2660" s="12">
        <v>0</v>
      </c>
      <c r="R2660" s="12">
        <v>0</v>
      </c>
      <c r="S2660" s="12">
        <v>0</v>
      </c>
      <c r="T2660" s="12">
        <v>18.25787967967787</v>
      </c>
      <c r="U2660" s="12">
        <v>0</v>
      </c>
      <c r="V2660" s="12">
        <v>0</v>
      </c>
      <c r="W2660" s="59">
        <v>2.3324403913272704E-5</v>
      </c>
      <c r="X2660" s="59">
        <v>0</v>
      </c>
      <c r="Y2660" s="59">
        <v>0</v>
      </c>
      <c r="Z2660" s="59">
        <v>6.030578833478361E-3</v>
      </c>
      <c r="AA2660" s="59">
        <v>8.3344421931099474E-3</v>
      </c>
      <c r="AB2660" s="59">
        <v>0</v>
      </c>
      <c r="AC2660" s="59">
        <v>0</v>
      </c>
      <c r="AD2660" s="59">
        <v>0</v>
      </c>
      <c r="AE2660" s="59">
        <v>4.0466864128047482E-6</v>
      </c>
      <c r="AF2660" s="59">
        <v>0</v>
      </c>
      <c r="AG2660" s="59">
        <v>0</v>
      </c>
      <c r="AH2660" s="18">
        <v>1.3083992833558531E-3</v>
      </c>
      <c r="AI2660" s="12">
        <v>124</v>
      </c>
      <c r="AJ2660" s="17">
        <v>6</v>
      </c>
      <c r="AK2660" s="18">
        <v>0.92016453249283525</v>
      </c>
      <c r="AL2660" t="str">
        <f>IF(AK2660&lt;='CAV Tier 1 Analysis'!$A$5,"Tier 1", "Tier 2")</f>
        <v>Tier 2</v>
      </c>
      <c r="AM2660" t="str">
        <f t="shared" si="83"/>
        <v>South Carolina - Tier 2</v>
      </c>
      <c r="AN2660" t="str">
        <f t="shared" si="84"/>
        <v>Sellers, Town Of - Tier 2</v>
      </c>
    </row>
    <row r="2661" spans="1:40" x14ac:dyDescent="0.3">
      <c r="A2661">
        <v>4</v>
      </c>
      <c r="B2661" t="s">
        <v>51</v>
      </c>
      <c r="C2661" t="s">
        <v>3233</v>
      </c>
      <c r="D2661" t="s">
        <v>8455</v>
      </c>
      <c r="E2661" t="s">
        <v>1559</v>
      </c>
      <c r="F2661" s="12">
        <v>5975.2700399482756</v>
      </c>
      <c r="G2661" s="12">
        <v>3793.3591808428127</v>
      </c>
      <c r="H2661" s="12">
        <v>1377.1561151253741</v>
      </c>
      <c r="I2661">
        <v>14</v>
      </c>
      <c r="J2661" s="15">
        <v>0.32421621555593233</v>
      </c>
      <c r="K2661" s="15">
        <v>0.6757837844440675</v>
      </c>
      <c r="L2661" s="58">
        <v>21.284869999999998</v>
      </c>
      <c r="M2661">
        <v>292</v>
      </c>
      <c r="N2661">
        <v>0</v>
      </c>
      <c r="O2661" s="12">
        <v>9</v>
      </c>
      <c r="P2661" s="12">
        <v>1</v>
      </c>
      <c r="Q2661" s="12">
        <v>0</v>
      </c>
      <c r="R2661" s="12">
        <v>9.4609729822169442</v>
      </c>
      <c r="S2661" s="12">
        <v>446.49634387565862</v>
      </c>
      <c r="T2661" s="12">
        <v>3246.134998495942</v>
      </c>
      <c r="U2661" s="12">
        <v>0</v>
      </c>
      <c r="V2661" s="12">
        <v>547.22418234687075</v>
      </c>
      <c r="W2661" s="59">
        <v>7.1520118867896107E-4</v>
      </c>
      <c r="X2661" s="59">
        <v>2.0870261307107327E-3</v>
      </c>
      <c r="Y2661" s="59">
        <v>0</v>
      </c>
      <c r="Z2661" s="59">
        <v>6.7844011876631565E-3</v>
      </c>
      <c r="AA2661" s="59">
        <v>1.1112589590813262E-3</v>
      </c>
      <c r="AB2661" s="59">
        <v>0</v>
      </c>
      <c r="AC2661" s="59">
        <v>6.9507915960988773E-4</v>
      </c>
      <c r="AD2661" s="59">
        <v>1.6892347750897502E-3</v>
      </c>
      <c r="AE2661" s="59">
        <v>7.1947513199820004E-4</v>
      </c>
      <c r="AF2661" s="59">
        <v>0</v>
      </c>
      <c r="AG2661" s="59">
        <v>5.2703567608372711E-4</v>
      </c>
      <c r="AH2661" s="18">
        <v>1.3026102008105221E-3</v>
      </c>
      <c r="AI2661" s="12">
        <v>125</v>
      </c>
      <c r="AJ2661" s="17">
        <v>6</v>
      </c>
      <c r="AK2661" s="18">
        <v>0.92146714269364582</v>
      </c>
      <c r="AL2661" t="str">
        <f>IF(AK2661&lt;='CAV Tier 1 Analysis'!$A$5,"Tier 1", "Tier 2")</f>
        <v>Tier 2</v>
      </c>
      <c r="AM2661" t="str">
        <f t="shared" si="83"/>
        <v>South Carolina - Tier 2</v>
      </c>
      <c r="AN2661" t="str">
        <f t="shared" si="84"/>
        <v>Hollywood, Town Of - Tier 2</v>
      </c>
    </row>
    <row r="2662" spans="1:40" x14ac:dyDescent="0.3">
      <c r="A2662">
        <v>4</v>
      </c>
      <c r="B2662" t="s">
        <v>51</v>
      </c>
      <c r="C2662" t="s">
        <v>5554</v>
      </c>
      <c r="D2662" t="s">
        <v>8435</v>
      </c>
      <c r="E2662" t="s">
        <v>2326</v>
      </c>
      <c r="F2662" s="12">
        <v>81.737089919403672</v>
      </c>
      <c r="G2662" s="12">
        <v>46.639454345378887</v>
      </c>
      <c r="H2662" s="12">
        <v>27.322515525986265</v>
      </c>
      <c r="I2662">
        <v>0</v>
      </c>
      <c r="J2662" s="15">
        <v>0</v>
      </c>
      <c r="K2662" s="15">
        <v>1</v>
      </c>
      <c r="L2662" s="58">
        <v>3.1488999999999998</v>
      </c>
      <c r="M2662">
        <v>0</v>
      </c>
      <c r="N2662">
        <v>0</v>
      </c>
      <c r="O2662" s="12">
        <v>4</v>
      </c>
      <c r="P2662" s="12">
        <v>10</v>
      </c>
      <c r="Q2662" s="12">
        <v>0</v>
      </c>
      <c r="R2662" s="12">
        <v>0</v>
      </c>
      <c r="S2662" s="12">
        <v>0</v>
      </c>
      <c r="T2662" s="12">
        <v>50.024897231251821</v>
      </c>
      <c r="U2662" s="12">
        <v>0</v>
      </c>
      <c r="V2662" s="12">
        <v>0</v>
      </c>
      <c r="W2662" s="59">
        <v>1.0580741263776479E-4</v>
      </c>
      <c r="X2662" s="59">
        <v>0</v>
      </c>
      <c r="Y2662" s="59">
        <v>0</v>
      </c>
      <c r="Z2662" s="59">
        <v>3.0152894167391805E-3</v>
      </c>
      <c r="AA2662" s="59">
        <v>1.1112589590813264E-2</v>
      </c>
      <c r="AB2662" s="59">
        <v>0</v>
      </c>
      <c r="AC2662" s="59">
        <v>0</v>
      </c>
      <c r="AD2662" s="59">
        <v>0</v>
      </c>
      <c r="AE2662" s="59">
        <v>1.1087545513457574E-5</v>
      </c>
      <c r="AF2662" s="59">
        <v>0</v>
      </c>
      <c r="AG2662" s="59">
        <v>0</v>
      </c>
      <c r="AH2662" s="18">
        <v>1.2949794514276062E-3</v>
      </c>
      <c r="AI2662" s="12">
        <v>126</v>
      </c>
      <c r="AJ2662" s="17">
        <v>6</v>
      </c>
      <c r="AK2662" s="18">
        <v>0.92276212214507347</v>
      </c>
      <c r="AL2662" t="str">
        <f>IF(AK2662&lt;='CAV Tier 1 Analysis'!$A$5,"Tier 1", "Tier 2")</f>
        <v>Tier 2</v>
      </c>
      <c r="AM2662" t="str">
        <f t="shared" si="83"/>
        <v>South Carolina - Tier 2</v>
      </c>
      <c r="AN2662" t="str">
        <f t="shared" si="84"/>
        <v>Sycamore, Town Of - Tier 2</v>
      </c>
    </row>
    <row r="2663" spans="1:40" x14ac:dyDescent="0.3">
      <c r="A2663">
        <v>4</v>
      </c>
      <c r="B2663" t="s">
        <v>51</v>
      </c>
      <c r="C2663" t="s">
        <v>3645</v>
      </c>
      <c r="D2663" t="s">
        <v>8504</v>
      </c>
      <c r="E2663" t="s">
        <v>2152</v>
      </c>
      <c r="F2663" s="12">
        <v>146.42546107553659</v>
      </c>
      <c r="G2663" s="12">
        <v>554.14097124129012</v>
      </c>
      <c r="H2663" s="12">
        <v>264.72191432068757</v>
      </c>
      <c r="I2663">
        <v>3</v>
      </c>
      <c r="J2663" s="15">
        <v>2.6615491790268248E-2</v>
      </c>
      <c r="K2663" s="15">
        <v>0.97338450820973177</v>
      </c>
      <c r="L2663" s="58">
        <v>4.5360800000000001</v>
      </c>
      <c r="M2663">
        <v>12</v>
      </c>
      <c r="N2663">
        <v>0</v>
      </c>
      <c r="O2663" s="12">
        <v>3</v>
      </c>
      <c r="P2663" s="12">
        <v>10</v>
      </c>
      <c r="Q2663" s="12">
        <v>0</v>
      </c>
      <c r="R2663" s="12">
        <v>2.9201535246291952</v>
      </c>
      <c r="S2663" s="12">
        <v>7.0457039373063548</v>
      </c>
      <c r="T2663" s="12">
        <v>561.15161729775491</v>
      </c>
      <c r="U2663" s="12">
        <v>414.72615622221832</v>
      </c>
      <c r="V2663" s="12">
        <v>0</v>
      </c>
      <c r="W2663" s="59">
        <v>1.5241858690905145E-4</v>
      </c>
      <c r="X2663" s="59">
        <v>8.5768197152495849E-5</v>
      </c>
      <c r="Y2663" s="59">
        <v>0</v>
      </c>
      <c r="Z2663" s="59">
        <v>2.2614670625543854E-3</v>
      </c>
      <c r="AA2663" s="59">
        <v>1.1112589590813264E-2</v>
      </c>
      <c r="AB2663" s="59">
        <v>0</v>
      </c>
      <c r="AC2663" s="59">
        <v>2.1453796154436263E-4</v>
      </c>
      <c r="AD2663" s="59">
        <v>2.6656093088186905E-5</v>
      </c>
      <c r="AE2663" s="59">
        <v>1.2437395059459056E-4</v>
      </c>
      <c r="AF2663" s="59">
        <v>2.509581407952984E-4</v>
      </c>
      <c r="AG2663" s="59">
        <v>0</v>
      </c>
      <c r="AH2663" s="18">
        <v>1.293524507586512E-3</v>
      </c>
      <c r="AI2663" s="12">
        <v>127</v>
      </c>
      <c r="AJ2663" s="17">
        <v>6</v>
      </c>
      <c r="AK2663" s="18">
        <v>0.92405564665265993</v>
      </c>
      <c r="AL2663" t="str">
        <f>IF(AK2663&lt;='CAV Tier 1 Analysis'!$A$5,"Tier 1", "Tier 2")</f>
        <v>Tier 2</v>
      </c>
      <c r="AM2663" t="str">
        <f t="shared" si="83"/>
        <v>South Carolina - Tier 2</v>
      </c>
      <c r="AN2663" t="str">
        <f t="shared" si="84"/>
        <v>Hampton, Town Of - Tier 2</v>
      </c>
    </row>
    <row r="2664" spans="1:40" x14ac:dyDescent="0.3">
      <c r="A2664">
        <v>4</v>
      </c>
      <c r="B2664" t="s">
        <v>51</v>
      </c>
      <c r="C2664" t="s">
        <v>5634</v>
      </c>
      <c r="D2664" t="s">
        <v>8550</v>
      </c>
      <c r="E2664" t="s">
        <v>2178</v>
      </c>
      <c r="F2664" s="12">
        <v>73.688161803023718</v>
      </c>
      <c r="G2664" s="12">
        <v>880.21903889923226</v>
      </c>
      <c r="H2664" s="12">
        <v>436.46635150816485</v>
      </c>
      <c r="I2664">
        <v>0</v>
      </c>
      <c r="J2664" s="15">
        <v>0</v>
      </c>
      <c r="K2664" s="15">
        <v>1.0000000000000002</v>
      </c>
      <c r="L2664" s="58">
        <v>3.7214100000000001</v>
      </c>
      <c r="M2664">
        <v>1</v>
      </c>
      <c r="N2664">
        <v>0</v>
      </c>
      <c r="O2664" s="12">
        <v>3</v>
      </c>
      <c r="P2664" s="12">
        <v>10</v>
      </c>
      <c r="Q2664" s="12">
        <v>0</v>
      </c>
      <c r="R2664" s="12">
        <v>0</v>
      </c>
      <c r="S2664" s="12">
        <v>0</v>
      </c>
      <c r="T2664" s="12">
        <v>817.11528175572903</v>
      </c>
      <c r="U2664" s="12">
        <v>743.42711995270531</v>
      </c>
      <c r="V2664" s="12">
        <v>63.103757143503231</v>
      </c>
      <c r="W2664" s="59">
        <v>1.250445436388276E-4</v>
      </c>
      <c r="X2664" s="59">
        <v>7.1473497627079883E-6</v>
      </c>
      <c r="Y2664" s="59">
        <v>0</v>
      </c>
      <c r="Z2664" s="59">
        <v>2.2614670625543854E-3</v>
      </c>
      <c r="AA2664" s="59">
        <v>1.1112589590813264E-2</v>
      </c>
      <c r="AB2664" s="59">
        <v>0</v>
      </c>
      <c r="AC2664" s="59">
        <v>0</v>
      </c>
      <c r="AD2664" s="59">
        <v>0</v>
      </c>
      <c r="AE2664" s="59">
        <v>1.8110587682623898E-4</v>
      </c>
      <c r="AF2664" s="59">
        <v>4.4986091434311875E-4</v>
      </c>
      <c r="AG2664" s="59">
        <v>6.0775697387708346E-5</v>
      </c>
      <c r="AH2664" s="18">
        <v>1.2907264577569318E-3</v>
      </c>
      <c r="AI2664" s="12">
        <v>128</v>
      </c>
      <c r="AJ2664" s="17">
        <v>7</v>
      </c>
      <c r="AK2664" s="18">
        <v>0.9253463731104169</v>
      </c>
      <c r="AL2664" t="str">
        <f>IF(AK2664&lt;='CAV Tier 1 Analysis'!$A$5,"Tier 1", "Tier 2")</f>
        <v>Tier 2</v>
      </c>
      <c r="AM2664" t="str">
        <f t="shared" si="83"/>
        <v>South Carolina - Tier 2</v>
      </c>
      <c r="AN2664" t="str">
        <f t="shared" si="84"/>
        <v>Mccormick, Town Of - Tier 2</v>
      </c>
    </row>
    <row r="2665" spans="1:40" x14ac:dyDescent="0.3">
      <c r="A2665">
        <v>4</v>
      </c>
      <c r="B2665" t="s">
        <v>51</v>
      </c>
      <c r="C2665" t="s">
        <v>5555</v>
      </c>
      <c r="D2665" t="s">
        <v>8436</v>
      </c>
      <c r="E2665" t="s">
        <v>2343</v>
      </c>
      <c r="F2665" s="12">
        <v>25.079988656396782</v>
      </c>
      <c r="G2665" s="12">
        <v>14.310724630348718</v>
      </c>
      <c r="H2665" s="12">
        <v>8.3835671190599665</v>
      </c>
      <c r="I2665">
        <v>0</v>
      </c>
      <c r="J2665" s="15">
        <v>0</v>
      </c>
      <c r="K2665" s="15">
        <v>1</v>
      </c>
      <c r="L2665" s="58">
        <v>0.96619999999999995</v>
      </c>
      <c r="M2665">
        <v>0</v>
      </c>
      <c r="N2665">
        <v>0</v>
      </c>
      <c r="O2665" s="12">
        <v>4</v>
      </c>
      <c r="P2665" s="12">
        <v>10</v>
      </c>
      <c r="Q2665" s="12">
        <v>0</v>
      </c>
      <c r="R2665" s="12">
        <v>0</v>
      </c>
      <c r="S2665" s="12">
        <v>0</v>
      </c>
      <c r="T2665" s="12">
        <v>15.34950481273953</v>
      </c>
      <c r="U2665" s="12">
        <v>0</v>
      </c>
      <c r="V2665" s="12">
        <v>0</v>
      </c>
      <c r="W2665" s="59">
        <v>3.2465661688401772E-5</v>
      </c>
      <c r="X2665" s="59">
        <v>0</v>
      </c>
      <c r="Y2665" s="59">
        <v>0</v>
      </c>
      <c r="Z2665" s="59">
        <v>3.0152894167391805E-3</v>
      </c>
      <c r="AA2665" s="59">
        <v>1.1112589590813264E-2</v>
      </c>
      <c r="AB2665" s="59">
        <v>0</v>
      </c>
      <c r="AC2665" s="59">
        <v>0</v>
      </c>
      <c r="AD2665" s="59">
        <v>0</v>
      </c>
      <c r="AE2665" s="59">
        <v>3.4020726206302863E-6</v>
      </c>
      <c r="AF2665" s="59">
        <v>0</v>
      </c>
      <c r="AG2665" s="59">
        <v>0</v>
      </c>
      <c r="AH2665" s="18">
        <v>1.287613340169225E-3</v>
      </c>
      <c r="AI2665" s="12">
        <v>129</v>
      </c>
      <c r="AJ2665" s="17">
        <v>7</v>
      </c>
      <c r="AK2665" s="18">
        <v>0.92663398645058614</v>
      </c>
      <c r="AL2665" t="str">
        <f>IF(AK2665&lt;='CAV Tier 1 Analysis'!$A$5,"Tier 1", "Tier 2")</f>
        <v>Tier 2</v>
      </c>
      <c r="AM2665" t="str">
        <f t="shared" si="83"/>
        <v>South Carolina - Tier 2</v>
      </c>
      <c r="AN2665" t="str">
        <f t="shared" si="84"/>
        <v>Ulmer, Town Of - Tier 2</v>
      </c>
    </row>
    <row r="2666" spans="1:40" x14ac:dyDescent="0.3">
      <c r="A2666">
        <v>4</v>
      </c>
      <c r="B2666" t="s">
        <v>51</v>
      </c>
      <c r="C2666" t="s">
        <v>5683</v>
      </c>
      <c r="D2666" t="s">
        <v>8616</v>
      </c>
      <c r="E2666" t="s">
        <v>2414</v>
      </c>
      <c r="F2666" s="12">
        <v>14.023093697949077</v>
      </c>
      <c r="G2666" s="12">
        <v>12.909270605334136</v>
      </c>
      <c r="H2666" s="12">
        <v>8.6587290769184762</v>
      </c>
      <c r="I2666">
        <v>0</v>
      </c>
      <c r="J2666" s="15">
        <v>9.3145349083365095E-3</v>
      </c>
      <c r="K2666" s="15">
        <v>0.99068546509166344</v>
      </c>
      <c r="L2666" s="58">
        <v>0.23619000000000001</v>
      </c>
      <c r="M2666">
        <v>0</v>
      </c>
      <c r="N2666">
        <v>0</v>
      </c>
      <c r="O2666" s="12">
        <v>5.5</v>
      </c>
      <c r="P2666" s="12">
        <v>9</v>
      </c>
      <c r="Q2666" s="12">
        <v>0</v>
      </c>
      <c r="R2666" s="12">
        <v>0</v>
      </c>
      <c r="S2666" s="12">
        <v>8.0652034248785504E-2</v>
      </c>
      <c r="T2666" s="12">
        <v>16.3654867594542</v>
      </c>
      <c r="U2666" s="12">
        <v>2.3423930615051223</v>
      </c>
      <c r="V2666" s="12">
        <v>0</v>
      </c>
      <c r="W2666" s="59">
        <v>7.9363119790763974E-6</v>
      </c>
      <c r="X2666" s="59">
        <v>0</v>
      </c>
      <c r="Y2666" s="59">
        <v>0</v>
      </c>
      <c r="Z2666" s="59">
        <v>4.1460229480163738E-3</v>
      </c>
      <c r="AA2666" s="59">
        <v>1.0001330631731937E-2</v>
      </c>
      <c r="AB2666" s="59">
        <v>0</v>
      </c>
      <c r="AC2666" s="59">
        <v>0</v>
      </c>
      <c r="AD2666" s="59">
        <v>3.0513177275359394E-7</v>
      </c>
      <c r="AE2666" s="59">
        <v>3.6272554135698939E-6</v>
      </c>
      <c r="AF2666" s="59">
        <v>1.4174235188873766E-6</v>
      </c>
      <c r="AG2666" s="59">
        <v>0</v>
      </c>
      <c r="AH2666" s="18">
        <v>1.2873308820393269E-3</v>
      </c>
      <c r="AI2666" s="12">
        <v>130</v>
      </c>
      <c r="AJ2666" s="17">
        <v>7</v>
      </c>
      <c r="AK2666" s="18">
        <v>0.92792131733262551</v>
      </c>
      <c r="AL2666" t="str">
        <f>IF(AK2666&lt;='CAV Tier 1 Analysis'!$A$5,"Tier 1", "Tier 2")</f>
        <v>Tier 2</v>
      </c>
      <c r="AM2666" t="str">
        <f t="shared" si="83"/>
        <v>South Carolina - Tier 2</v>
      </c>
      <c r="AN2666" t="str">
        <f t="shared" si="84"/>
        <v>Lockhart Township  Of - Tier 2</v>
      </c>
    </row>
    <row r="2667" spans="1:40" x14ac:dyDescent="0.3">
      <c r="A2667">
        <v>4</v>
      </c>
      <c r="B2667" t="s">
        <v>51</v>
      </c>
      <c r="C2667" t="s">
        <v>5576</v>
      </c>
      <c r="D2667" t="s">
        <v>8468</v>
      </c>
      <c r="E2667" t="s">
        <v>2375</v>
      </c>
      <c r="F2667" s="12">
        <v>93.305866415779434</v>
      </c>
      <c r="G2667" s="12">
        <v>1189.4941768112196</v>
      </c>
      <c r="H2667" s="12">
        <v>609.7035750124345</v>
      </c>
      <c r="I2667">
        <v>0</v>
      </c>
      <c r="J2667" s="15">
        <v>6.7675951124334987E-3</v>
      </c>
      <c r="K2667" s="15">
        <v>0.9932324048875667</v>
      </c>
      <c r="L2667" s="58">
        <v>2.36273</v>
      </c>
      <c r="M2667">
        <v>3</v>
      </c>
      <c r="N2667">
        <v>0</v>
      </c>
      <c r="O2667" s="12">
        <v>7</v>
      </c>
      <c r="P2667" s="12">
        <v>7</v>
      </c>
      <c r="Q2667" s="12">
        <v>0</v>
      </c>
      <c r="R2667" s="12">
        <v>0</v>
      </c>
      <c r="S2667" s="12">
        <v>4.1262269342873825</v>
      </c>
      <c r="T2667" s="12">
        <v>1261.4141261195136</v>
      </c>
      <c r="U2667" s="12">
        <v>1168.1082597037341</v>
      </c>
      <c r="V2667" s="12">
        <v>0</v>
      </c>
      <c r="W2667" s="59">
        <v>7.939100894332179E-5</v>
      </c>
      <c r="X2667" s="59">
        <v>2.1442049288123962E-5</v>
      </c>
      <c r="Y2667" s="59">
        <v>0</v>
      </c>
      <c r="Z2667" s="59">
        <v>5.2767564792935663E-3</v>
      </c>
      <c r="AA2667" s="59">
        <v>7.7788127135692839E-3</v>
      </c>
      <c r="AB2667" s="59">
        <v>0</v>
      </c>
      <c r="AC2667" s="59">
        <v>0</v>
      </c>
      <c r="AD2667" s="59">
        <v>1.5610802020926032E-5</v>
      </c>
      <c r="AE2667" s="59">
        <v>2.7958051507862009E-4</v>
      </c>
      <c r="AF2667" s="59">
        <v>7.0684299194721464E-4</v>
      </c>
      <c r="AG2667" s="59">
        <v>0</v>
      </c>
      <c r="AH2667" s="18">
        <v>1.2871305963764598E-3</v>
      </c>
      <c r="AI2667" s="12">
        <v>131</v>
      </c>
      <c r="AJ2667" s="17">
        <v>7</v>
      </c>
      <c r="AK2667" s="18">
        <v>0.92920844792900192</v>
      </c>
      <c r="AL2667" t="str">
        <f>IF(AK2667&lt;='CAV Tier 1 Analysis'!$A$5,"Tier 1", "Tier 2")</f>
        <v>Tier 2</v>
      </c>
      <c r="AM2667" t="str">
        <f t="shared" si="83"/>
        <v>South Carolina - Tier 2</v>
      </c>
      <c r="AN2667" t="str">
        <f t="shared" si="84"/>
        <v>Manning, Town Of - Tier 2</v>
      </c>
    </row>
    <row r="2668" spans="1:40" x14ac:dyDescent="0.3">
      <c r="A2668">
        <v>4</v>
      </c>
      <c r="B2668" t="s">
        <v>51</v>
      </c>
      <c r="C2668" t="s">
        <v>5645</v>
      </c>
      <c r="D2668" t="s">
        <v>8568</v>
      </c>
      <c r="E2668" t="s">
        <v>2224</v>
      </c>
      <c r="F2668" s="12">
        <v>113.41893339874817</v>
      </c>
      <c r="G2668" s="12">
        <v>712.02887265256504</v>
      </c>
      <c r="H2668" s="12">
        <v>314.33922875493408</v>
      </c>
      <c r="I2668">
        <v>0</v>
      </c>
      <c r="J2668" s="15">
        <v>2.6513014498919435E-4</v>
      </c>
      <c r="K2668" s="15">
        <v>0.9997348698550107</v>
      </c>
      <c r="L2668" s="58">
        <v>3.24369</v>
      </c>
      <c r="M2668">
        <v>2</v>
      </c>
      <c r="N2668">
        <v>0</v>
      </c>
      <c r="O2668" s="12">
        <v>3</v>
      </c>
      <c r="P2668" s="12">
        <v>10</v>
      </c>
      <c r="Q2668" s="12">
        <v>0</v>
      </c>
      <c r="R2668" s="12">
        <v>0</v>
      </c>
      <c r="S2668" s="12">
        <v>8.3340805295587198E-2</v>
      </c>
      <c r="T2668" s="12">
        <v>788.8804667049144</v>
      </c>
      <c r="U2668" s="12">
        <v>675.46153330616619</v>
      </c>
      <c r="V2668" s="12">
        <v>0</v>
      </c>
      <c r="W2668" s="59">
        <v>1.0899248826542325E-4</v>
      </c>
      <c r="X2668" s="59">
        <v>1.4294699525415977E-5</v>
      </c>
      <c r="Y2668" s="59">
        <v>0</v>
      </c>
      <c r="Z2668" s="59">
        <v>2.2614670625543854E-3</v>
      </c>
      <c r="AA2668" s="59">
        <v>1.1112589590813264E-2</v>
      </c>
      <c r="AB2668" s="59">
        <v>0</v>
      </c>
      <c r="AC2668" s="59">
        <v>0</v>
      </c>
      <c r="AD2668" s="59">
        <v>3.1530423131190354E-7</v>
      </c>
      <c r="AE2668" s="59">
        <v>1.7484789701485037E-4</v>
      </c>
      <c r="AF2668" s="59">
        <v>4.0873373437876168E-4</v>
      </c>
      <c r="AG2668" s="59">
        <v>0</v>
      </c>
      <c r="AH2668" s="18">
        <v>1.2801127978894012E-3</v>
      </c>
      <c r="AI2668" s="12">
        <v>132</v>
      </c>
      <c r="AJ2668" s="17">
        <v>7</v>
      </c>
      <c r="AK2668" s="18">
        <v>0.93048856072689134</v>
      </c>
      <c r="AL2668" t="str">
        <f>IF(AK2668&lt;='CAV Tier 1 Analysis'!$A$5,"Tier 1", "Tier 2")</f>
        <v>Tier 2</v>
      </c>
      <c r="AM2668" t="str">
        <f t="shared" si="83"/>
        <v>South Carolina - Tier 2</v>
      </c>
      <c r="AN2668" t="str">
        <f t="shared" si="84"/>
        <v>Saluda, Town Of - Tier 2</v>
      </c>
    </row>
    <row r="2669" spans="1:40" x14ac:dyDescent="0.3">
      <c r="A2669">
        <v>4</v>
      </c>
      <c r="B2669" t="s">
        <v>51</v>
      </c>
      <c r="C2669" t="s">
        <v>5630</v>
      </c>
      <c r="D2669" t="s">
        <v>8546</v>
      </c>
      <c r="E2669" t="s">
        <v>2590</v>
      </c>
      <c r="F2669" s="12">
        <v>96.308704516633725</v>
      </c>
      <c r="G2669" s="12">
        <v>80.857969027920547</v>
      </c>
      <c r="H2669" s="12">
        <v>45.88008354955042</v>
      </c>
      <c r="I2669">
        <v>0</v>
      </c>
      <c r="J2669" s="15">
        <v>0.32330605588165556</v>
      </c>
      <c r="K2669" s="15">
        <v>0.67669394411834427</v>
      </c>
      <c r="L2669" s="58">
        <v>1.3918700000000002</v>
      </c>
      <c r="M2669">
        <v>1</v>
      </c>
      <c r="N2669">
        <v>0</v>
      </c>
      <c r="O2669" s="12">
        <v>8</v>
      </c>
      <c r="P2669" s="12">
        <v>7</v>
      </c>
      <c r="Q2669" s="12">
        <v>0</v>
      </c>
      <c r="R2669" s="12">
        <v>0</v>
      </c>
      <c r="S2669" s="12">
        <v>14.833308855925974</v>
      </c>
      <c r="T2669" s="12">
        <v>90.510956903444765</v>
      </c>
      <c r="U2669" s="12">
        <v>0</v>
      </c>
      <c r="V2669" s="12">
        <v>0</v>
      </c>
      <c r="W2669" s="59">
        <v>4.6768764783932706E-5</v>
      </c>
      <c r="X2669" s="59">
        <v>7.1473497627079883E-6</v>
      </c>
      <c r="Y2669" s="59">
        <v>0</v>
      </c>
      <c r="Z2669" s="59">
        <v>6.030578833478361E-3</v>
      </c>
      <c r="AA2669" s="59">
        <v>7.7788127135692839E-3</v>
      </c>
      <c r="AB2669" s="59">
        <v>0</v>
      </c>
      <c r="AC2669" s="59">
        <v>0</v>
      </c>
      <c r="AD2669" s="59">
        <v>5.6119028728384908E-5</v>
      </c>
      <c r="AE2669" s="59">
        <v>2.0060897866404836E-5</v>
      </c>
      <c r="AF2669" s="59">
        <v>0</v>
      </c>
      <c r="AG2669" s="59">
        <v>0</v>
      </c>
      <c r="AH2669" s="18">
        <v>1.267226144380825E-3</v>
      </c>
      <c r="AI2669" s="12">
        <v>133</v>
      </c>
      <c r="AJ2669" s="17">
        <v>7</v>
      </c>
      <c r="AK2669" s="18">
        <v>0.93175578687127214</v>
      </c>
      <c r="AL2669" t="str">
        <f>IF(AK2669&lt;='CAV Tier 1 Analysis'!$A$5,"Tier 1", "Tier 2")</f>
        <v>Tier 2</v>
      </c>
      <c r="AM2669" t="str">
        <f t="shared" si="83"/>
        <v>South Carolina - Tier 2</v>
      </c>
      <c r="AN2669" t="str">
        <f t="shared" si="84"/>
        <v>Nichols,Town Of - Tier 2</v>
      </c>
    </row>
    <row r="2670" spans="1:40" x14ac:dyDescent="0.3">
      <c r="A2670">
        <v>4</v>
      </c>
      <c r="B2670" t="s">
        <v>51</v>
      </c>
      <c r="C2670" t="s">
        <v>5602</v>
      </c>
      <c r="D2670" t="s">
        <v>8506</v>
      </c>
      <c r="E2670" t="s">
        <v>2233</v>
      </c>
      <c r="F2670" s="12">
        <v>122.16755436113908</v>
      </c>
      <c r="G2670" s="12">
        <v>440.52836188647859</v>
      </c>
      <c r="H2670" s="12">
        <v>185.73497663649175</v>
      </c>
      <c r="I2670">
        <v>0</v>
      </c>
      <c r="J2670" s="15">
        <v>5.7601860170163294E-4</v>
      </c>
      <c r="K2670" s="15">
        <v>0.99942398139829836</v>
      </c>
      <c r="L2670" s="58">
        <v>3.7846000000000002</v>
      </c>
      <c r="M2670">
        <v>15</v>
      </c>
      <c r="N2670">
        <v>0</v>
      </c>
      <c r="O2670" s="12">
        <v>3</v>
      </c>
      <c r="P2670" s="12">
        <v>10</v>
      </c>
      <c r="Q2670" s="12">
        <v>0</v>
      </c>
      <c r="R2670" s="12">
        <v>0</v>
      </c>
      <c r="S2670" s="12">
        <v>0.10698680152923744</v>
      </c>
      <c r="T2670" s="12">
        <v>430.01201498218097</v>
      </c>
      <c r="U2670" s="12">
        <v>307.84446062104189</v>
      </c>
      <c r="V2670" s="12">
        <v>10.51634690429762</v>
      </c>
      <c r="W2670" s="59">
        <v>1.2716781538597117E-4</v>
      </c>
      <c r="X2670" s="59">
        <v>1.0721024644061982E-4</v>
      </c>
      <c r="Y2670" s="59">
        <v>0</v>
      </c>
      <c r="Z2670" s="59">
        <v>2.2614670625543854E-3</v>
      </c>
      <c r="AA2670" s="59">
        <v>1.1112589590813264E-2</v>
      </c>
      <c r="AB2670" s="59">
        <v>0</v>
      </c>
      <c r="AC2670" s="59">
        <v>0</v>
      </c>
      <c r="AD2670" s="59">
        <v>4.0476440198834442E-7</v>
      </c>
      <c r="AE2670" s="59">
        <v>9.5308097594051238E-5</v>
      </c>
      <c r="AF2670" s="59">
        <v>1.8628213420470357E-4</v>
      </c>
      <c r="AG2670" s="59">
        <v>1.0128371843633677E-5</v>
      </c>
      <c r="AH2670" s="18">
        <v>1.2636870984762379E-3</v>
      </c>
      <c r="AI2670" s="12">
        <v>134</v>
      </c>
      <c r="AJ2670" s="17">
        <v>7</v>
      </c>
      <c r="AK2670" s="18">
        <v>0.93301947396974838</v>
      </c>
      <c r="AL2670" t="str">
        <f>IF(AK2670&lt;='CAV Tier 1 Analysis'!$A$5,"Tier 1", "Tier 2")</f>
        <v>Tier 2</v>
      </c>
      <c r="AM2670" t="str">
        <f t="shared" si="83"/>
        <v>South Carolina - Tier 2</v>
      </c>
      <c r="AN2670" t="str">
        <f t="shared" si="84"/>
        <v>Varnville, Town Of - Tier 2</v>
      </c>
    </row>
    <row r="2671" spans="1:40" x14ac:dyDescent="0.3">
      <c r="A2671">
        <v>4</v>
      </c>
      <c r="B2671" t="s">
        <v>51</v>
      </c>
      <c r="C2671" t="s">
        <v>5590</v>
      </c>
      <c r="D2671" t="s">
        <v>8484</v>
      </c>
      <c r="E2671" t="s">
        <v>2337</v>
      </c>
      <c r="F2671" s="12">
        <v>148.64340247700642</v>
      </c>
      <c r="G2671" s="12">
        <v>682.67744887184597</v>
      </c>
      <c r="H2671" s="12">
        <v>169.09381444822787</v>
      </c>
      <c r="I2671">
        <v>1</v>
      </c>
      <c r="J2671" s="15">
        <v>0</v>
      </c>
      <c r="K2671" s="15">
        <v>1</v>
      </c>
      <c r="L2671" s="58">
        <v>4.2939099999999994</v>
      </c>
      <c r="M2671">
        <v>0</v>
      </c>
      <c r="N2671">
        <v>0</v>
      </c>
      <c r="O2671" s="12">
        <v>4</v>
      </c>
      <c r="P2671" s="12">
        <v>9</v>
      </c>
      <c r="Q2671" s="12">
        <v>0</v>
      </c>
      <c r="R2671" s="12">
        <v>1</v>
      </c>
      <c r="S2671" s="12">
        <v>0</v>
      </c>
      <c r="T2671" s="12">
        <v>656.76475626198373</v>
      </c>
      <c r="U2671" s="12">
        <v>508.12135378497732</v>
      </c>
      <c r="V2671" s="12">
        <v>25.912692609862233</v>
      </c>
      <c r="W2671" s="59">
        <v>1.4428133862600417E-4</v>
      </c>
      <c r="X2671" s="59">
        <v>0</v>
      </c>
      <c r="Y2671" s="59">
        <v>0</v>
      </c>
      <c r="Z2671" s="59">
        <v>3.0152894167391805E-3</v>
      </c>
      <c r="AA2671" s="59">
        <v>1.0001330631731937E-2</v>
      </c>
      <c r="AB2671" s="59">
        <v>0</v>
      </c>
      <c r="AC2671" s="59">
        <v>7.3468041914544516E-5</v>
      </c>
      <c r="AD2671" s="59">
        <v>0</v>
      </c>
      <c r="AE2671" s="59">
        <v>1.4556569887644712E-4</v>
      </c>
      <c r="AF2671" s="59">
        <v>3.074732286138755E-4</v>
      </c>
      <c r="AG2671" s="59">
        <v>2.4956706792851103E-5</v>
      </c>
      <c r="AH2671" s="18">
        <v>1.2465786421177127E-3</v>
      </c>
      <c r="AI2671" s="12">
        <v>135</v>
      </c>
      <c r="AJ2671" s="17">
        <v>7</v>
      </c>
      <c r="AK2671" s="18">
        <v>0.93426605261186613</v>
      </c>
      <c r="AL2671" t="str">
        <f>IF(AK2671&lt;='CAV Tier 1 Analysis'!$A$5,"Tier 1", "Tier 2")</f>
        <v>Tier 2</v>
      </c>
      <c r="AM2671" t="str">
        <f t="shared" si="83"/>
        <v>South Carolina - Tier 2</v>
      </c>
      <c r="AN2671" t="str">
        <f t="shared" si="84"/>
        <v>Edgefield, Town Of - Tier 2</v>
      </c>
    </row>
    <row r="2672" spans="1:40" x14ac:dyDescent="0.3">
      <c r="A2672">
        <v>4</v>
      </c>
      <c r="B2672" t="s">
        <v>51</v>
      </c>
      <c r="C2672" t="s">
        <v>5599</v>
      </c>
      <c r="D2672" t="s">
        <v>8502</v>
      </c>
      <c r="E2672" t="s">
        <v>2335</v>
      </c>
      <c r="F2672" s="12">
        <v>112.93284159053329</v>
      </c>
      <c r="G2672" s="12">
        <v>307.35281195556234</v>
      </c>
      <c r="H2672" s="12">
        <v>107.7544876976981</v>
      </c>
      <c r="I2672">
        <v>0</v>
      </c>
      <c r="J2672" s="15">
        <v>0</v>
      </c>
      <c r="K2672" s="15">
        <v>1</v>
      </c>
      <c r="L2672" s="58">
        <v>3.4985200000000001</v>
      </c>
      <c r="M2672">
        <v>1</v>
      </c>
      <c r="N2672">
        <v>0</v>
      </c>
      <c r="O2672" s="12">
        <v>3</v>
      </c>
      <c r="P2672" s="12">
        <v>10</v>
      </c>
      <c r="Q2672" s="12">
        <v>0</v>
      </c>
      <c r="R2672" s="12">
        <v>0</v>
      </c>
      <c r="S2672" s="12">
        <v>0</v>
      </c>
      <c r="T2672" s="12">
        <v>305.94889672105649</v>
      </c>
      <c r="U2672" s="12">
        <v>193.0160551305232</v>
      </c>
      <c r="V2672" s="12">
        <v>1.4039152345058596</v>
      </c>
      <c r="W2672" s="59">
        <v>1.1755513012844895E-4</v>
      </c>
      <c r="X2672" s="59">
        <v>7.1473497627079883E-6</v>
      </c>
      <c r="Y2672" s="59">
        <v>0</v>
      </c>
      <c r="Z2672" s="59">
        <v>2.2614670625543854E-3</v>
      </c>
      <c r="AA2672" s="59">
        <v>1.1112589590813264E-2</v>
      </c>
      <c r="AB2672" s="59">
        <v>0</v>
      </c>
      <c r="AC2672" s="59">
        <v>0</v>
      </c>
      <c r="AD2672" s="59">
        <v>0</v>
      </c>
      <c r="AE2672" s="59">
        <v>6.7810680379921649E-5</v>
      </c>
      <c r="AF2672" s="59">
        <v>1.1679743274558356E-4</v>
      </c>
      <c r="AG2672" s="59">
        <v>1.3521211939296731E-6</v>
      </c>
      <c r="AH2672" s="18">
        <v>1.2440653970525674E-3</v>
      </c>
      <c r="AI2672" s="12">
        <v>136</v>
      </c>
      <c r="AJ2672" s="17">
        <v>7</v>
      </c>
      <c r="AK2672" s="18">
        <v>0.9355101180089187</v>
      </c>
      <c r="AL2672" t="str">
        <f>IF(AK2672&lt;='CAV Tier 1 Analysis'!$A$5,"Tier 1", "Tier 2")</f>
        <v>Tier 2</v>
      </c>
      <c r="AM2672" t="str">
        <f t="shared" si="83"/>
        <v>South Carolina - Tier 2</v>
      </c>
      <c r="AN2672" t="str">
        <f t="shared" si="84"/>
        <v>Estill, Town Of - Tier 2</v>
      </c>
    </row>
    <row r="2673" spans="1:40" x14ac:dyDescent="0.3">
      <c r="A2673">
        <v>4</v>
      </c>
      <c r="B2673" t="s">
        <v>51</v>
      </c>
      <c r="C2673" t="s">
        <v>5601</v>
      </c>
      <c r="D2673" t="s">
        <v>8505</v>
      </c>
      <c r="E2673" t="s">
        <v>2349</v>
      </c>
      <c r="F2673" s="12">
        <v>101.83588546234832</v>
      </c>
      <c r="G2673" s="12">
        <v>32.332184141733748</v>
      </c>
      <c r="H2673" s="12">
        <v>13.815086239628272</v>
      </c>
      <c r="I2673">
        <v>2</v>
      </c>
      <c r="J2673" s="15">
        <v>0</v>
      </c>
      <c r="K2673" s="15">
        <v>1</v>
      </c>
      <c r="L2673" s="58">
        <v>3.1547499999999995</v>
      </c>
      <c r="M2673">
        <v>0</v>
      </c>
      <c r="N2673">
        <v>0</v>
      </c>
      <c r="O2673" s="12">
        <v>3</v>
      </c>
      <c r="P2673" s="12">
        <v>10</v>
      </c>
      <c r="Q2673" s="12">
        <v>0</v>
      </c>
      <c r="R2673" s="12">
        <v>2</v>
      </c>
      <c r="S2673" s="12">
        <v>0</v>
      </c>
      <c r="T2673" s="12">
        <v>32.322627924208767</v>
      </c>
      <c r="U2673" s="12">
        <v>0</v>
      </c>
      <c r="V2673" s="12">
        <v>9.5562175249810366E-3</v>
      </c>
      <c r="W2673" s="59">
        <v>1.0600398076121453E-4</v>
      </c>
      <c r="X2673" s="59">
        <v>0</v>
      </c>
      <c r="Y2673" s="59">
        <v>0</v>
      </c>
      <c r="Z2673" s="59">
        <v>2.2614670625543854E-3</v>
      </c>
      <c r="AA2673" s="59">
        <v>1.1112589590813264E-2</v>
      </c>
      <c r="AB2673" s="59">
        <v>0</v>
      </c>
      <c r="AC2673" s="59">
        <v>1.4693608382908903E-4</v>
      </c>
      <c r="AD2673" s="59">
        <v>0</v>
      </c>
      <c r="AE2673" s="59">
        <v>7.1640048867572937E-6</v>
      </c>
      <c r="AF2673" s="59">
        <v>0</v>
      </c>
      <c r="AG2673" s="59">
        <v>9.203664104319608E-9</v>
      </c>
      <c r="AH2673" s="18">
        <v>1.2394699933189833E-3</v>
      </c>
      <c r="AI2673" s="12">
        <v>137</v>
      </c>
      <c r="AJ2673" s="17">
        <v>7</v>
      </c>
      <c r="AK2673" s="18">
        <v>0.93674958800223773</v>
      </c>
      <c r="AL2673" t="str">
        <f>IF(AK2673&lt;='CAV Tier 1 Analysis'!$A$5,"Tier 1", "Tier 2")</f>
        <v>Tier 2</v>
      </c>
      <c r="AM2673" t="str">
        <f t="shared" si="83"/>
        <v>South Carolina - Tier 2</v>
      </c>
      <c r="AN2673" t="str">
        <f t="shared" si="84"/>
        <v>Scotia, Town Of - Tier 2</v>
      </c>
    </row>
    <row r="2674" spans="1:40" x14ac:dyDescent="0.3">
      <c r="A2674">
        <v>4</v>
      </c>
      <c r="B2674" t="s">
        <v>51</v>
      </c>
      <c r="C2674" t="s">
        <v>5600</v>
      </c>
      <c r="D2674" t="s">
        <v>8503</v>
      </c>
      <c r="E2674" t="s">
        <v>2380</v>
      </c>
      <c r="F2674" s="12">
        <v>99.889713646982599</v>
      </c>
      <c r="G2674" s="12">
        <v>85.461725583483158</v>
      </c>
      <c r="H2674" s="12">
        <v>36.021057890559014</v>
      </c>
      <c r="I2674">
        <v>0</v>
      </c>
      <c r="J2674" s="15">
        <v>0</v>
      </c>
      <c r="K2674" s="15">
        <v>1</v>
      </c>
      <c r="L2674" s="58">
        <v>3.0944599999999998</v>
      </c>
      <c r="M2674">
        <v>1</v>
      </c>
      <c r="N2674">
        <v>0</v>
      </c>
      <c r="O2674" s="12">
        <v>3</v>
      </c>
      <c r="P2674" s="12">
        <v>10</v>
      </c>
      <c r="Q2674" s="12">
        <v>0</v>
      </c>
      <c r="R2674" s="12">
        <v>0</v>
      </c>
      <c r="S2674" s="12">
        <v>0</v>
      </c>
      <c r="T2674" s="12">
        <v>80.596136064496974</v>
      </c>
      <c r="U2674" s="12">
        <v>0</v>
      </c>
      <c r="V2674" s="12">
        <v>4.8655895189861837</v>
      </c>
      <c r="W2674" s="59">
        <v>1.0397815304108026E-4</v>
      </c>
      <c r="X2674" s="59">
        <v>7.1473497627079883E-6</v>
      </c>
      <c r="Y2674" s="59">
        <v>0</v>
      </c>
      <c r="Z2674" s="59">
        <v>2.2614670625543854E-3</v>
      </c>
      <c r="AA2674" s="59">
        <v>1.1112589590813264E-2</v>
      </c>
      <c r="AB2674" s="59">
        <v>0</v>
      </c>
      <c r="AC2674" s="59">
        <v>0</v>
      </c>
      <c r="AD2674" s="59">
        <v>0</v>
      </c>
      <c r="AE2674" s="59">
        <v>1.7863371566621965E-5</v>
      </c>
      <c r="AF2674" s="59">
        <v>0</v>
      </c>
      <c r="AG2674" s="59">
        <v>4.6860854187531387E-6</v>
      </c>
      <c r="AH2674" s="18">
        <v>1.2279756011960739E-3</v>
      </c>
      <c r="AI2674" s="12">
        <v>138</v>
      </c>
      <c r="AJ2674" s="17">
        <v>7</v>
      </c>
      <c r="AK2674" s="18">
        <v>0.93797756360343376</v>
      </c>
      <c r="AL2674" t="str">
        <f>IF(AK2674&lt;='CAV Tier 1 Analysis'!$A$5,"Tier 1", "Tier 2")</f>
        <v>Tier 2</v>
      </c>
      <c r="AM2674" t="str">
        <f t="shared" si="83"/>
        <v>South Carolina - Tier 2</v>
      </c>
      <c r="AN2674" t="str">
        <f t="shared" si="84"/>
        <v>Furman, Town Of - Tier 2</v>
      </c>
    </row>
    <row r="2675" spans="1:40" x14ac:dyDescent="0.3">
      <c r="A2675">
        <v>4</v>
      </c>
      <c r="B2675" t="s">
        <v>51</v>
      </c>
      <c r="C2675" t="s">
        <v>5598</v>
      </c>
      <c r="D2675" t="s">
        <v>8501</v>
      </c>
      <c r="E2675" t="s">
        <v>2402</v>
      </c>
      <c r="F2675" s="12">
        <v>32.700786765963301</v>
      </c>
      <c r="G2675" s="12">
        <v>27.125947618698589</v>
      </c>
      <c r="H2675" s="12">
        <v>12.367947032306542</v>
      </c>
      <c r="I2675">
        <v>0</v>
      </c>
      <c r="J2675" s="15">
        <v>0</v>
      </c>
      <c r="K2675" s="15">
        <v>1</v>
      </c>
      <c r="L2675" s="58">
        <v>1.0130300000000001</v>
      </c>
      <c r="M2675">
        <v>0</v>
      </c>
      <c r="N2675">
        <v>0</v>
      </c>
      <c r="O2675" s="12">
        <v>3</v>
      </c>
      <c r="P2675" s="12">
        <v>10</v>
      </c>
      <c r="Q2675" s="12">
        <v>0</v>
      </c>
      <c r="R2675" s="12">
        <v>0</v>
      </c>
      <c r="S2675" s="12">
        <v>0</v>
      </c>
      <c r="T2675" s="12">
        <v>26.220975884627382</v>
      </c>
      <c r="U2675" s="12">
        <v>0</v>
      </c>
      <c r="V2675" s="12">
        <v>0.90497173407120712</v>
      </c>
      <c r="W2675" s="59">
        <v>3.4039214717658506E-5</v>
      </c>
      <c r="X2675" s="59">
        <v>0</v>
      </c>
      <c r="Y2675" s="59">
        <v>0</v>
      </c>
      <c r="Z2675" s="59">
        <v>2.2614670625543854E-3</v>
      </c>
      <c r="AA2675" s="59">
        <v>1.1112589590813264E-2</v>
      </c>
      <c r="AB2675" s="59">
        <v>0</v>
      </c>
      <c r="AC2675" s="59">
        <v>0</v>
      </c>
      <c r="AD2675" s="59">
        <v>0</v>
      </c>
      <c r="AE2675" s="59">
        <v>5.811631399943297E-6</v>
      </c>
      <c r="AF2675" s="59">
        <v>0</v>
      </c>
      <c r="AG2675" s="59">
        <v>8.7158500133781406E-7</v>
      </c>
      <c r="AH2675" s="18">
        <v>1.2195253713169626E-3</v>
      </c>
      <c r="AI2675" s="12">
        <v>139</v>
      </c>
      <c r="AJ2675" s="17">
        <v>7</v>
      </c>
      <c r="AK2675" s="18">
        <v>0.93919708897475074</v>
      </c>
      <c r="AL2675" t="str">
        <f>IF(AK2675&lt;='CAV Tier 1 Analysis'!$A$5,"Tier 1", "Tier 2")</f>
        <v>Tier 2</v>
      </c>
      <c r="AM2675" t="str">
        <f t="shared" si="83"/>
        <v>South Carolina - Tier 2</v>
      </c>
      <c r="AN2675" t="str">
        <f t="shared" si="84"/>
        <v>Brunson, Town Of - Tier 2</v>
      </c>
    </row>
    <row r="2676" spans="1:40" x14ac:dyDescent="0.3">
      <c r="A2676">
        <v>4</v>
      </c>
      <c r="B2676" t="s">
        <v>51</v>
      </c>
      <c r="C2676" t="s">
        <v>5679</v>
      </c>
      <c r="D2676" t="s">
        <v>8612</v>
      </c>
      <c r="E2676" t="s">
        <v>1984</v>
      </c>
      <c r="F2676" s="12">
        <v>56.54253011994507</v>
      </c>
      <c r="G2676" s="12">
        <v>484.26622947707142</v>
      </c>
      <c r="H2676" s="12">
        <v>1233.6059108361637</v>
      </c>
      <c r="I2676">
        <v>12</v>
      </c>
      <c r="J2676" s="15">
        <v>0.28519267233949191</v>
      </c>
      <c r="K2676" s="15">
        <v>0.71480732766050803</v>
      </c>
      <c r="L2676" s="58">
        <v>0.63812999999999998</v>
      </c>
      <c r="M2676">
        <v>118</v>
      </c>
      <c r="N2676">
        <v>0</v>
      </c>
      <c r="O2676" s="12">
        <v>12</v>
      </c>
      <c r="P2676" s="12">
        <v>1</v>
      </c>
      <c r="Q2676" s="12">
        <v>0</v>
      </c>
      <c r="R2676" s="12">
        <v>8.5776879319260964</v>
      </c>
      <c r="S2676" s="12">
        <v>351.81536632515849</v>
      </c>
      <c r="T2676" s="12">
        <v>378.92551229911368</v>
      </c>
      <c r="U2676" s="12">
        <v>322.38298217916861</v>
      </c>
      <c r="V2676" s="12">
        <v>105.34071717795774</v>
      </c>
      <c r="W2676" s="59">
        <v>2.1442054122562432E-5</v>
      </c>
      <c r="X2676" s="59">
        <v>8.4338727199954259E-4</v>
      </c>
      <c r="Y2676" s="59">
        <v>0</v>
      </c>
      <c r="Z2676" s="59">
        <v>9.0458682502175414E-3</v>
      </c>
      <c r="AA2676" s="59">
        <v>1.1112589590813262E-3</v>
      </c>
      <c r="AB2676" s="59">
        <v>0</v>
      </c>
      <c r="AC2676" s="59">
        <v>6.3018593651262918E-4</v>
      </c>
      <c r="AD2676" s="59">
        <v>1.3310271390999317E-3</v>
      </c>
      <c r="AE2676" s="59">
        <v>8.3985257269093578E-5</v>
      </c>
      <c r="AF2676" s="59">
        <v>1.9507965103695486E-4</v>
      </c>
      <c r="AG2676" s="59">
        <v>1.014544274321526E-4</v>
      </c>
      <c r="AH2676" s="18">
        <v>1.214880813342885E-3</v>
      </c>
      <c r="AI2676" s="12">
        <v>140</v>
      </c>
      <c r="AJ2676" s="17">
        <v>7</v>
      </c>
      <c r="AK2676" s="18">
        <v>0.9404119697880936</v>
      </c>
      <c r="AL2676" t="str">
        <f>IF(AK2676&lt;='CAV Tier 1 Analysis'!$A$5,"Tier 1", "Tier 2")</f>
        <v>Tier 2</v>
      </c>
      <c r="AM2676" t="str">
        <f t="shared" si="83"/>
        <v>South Carolina - Tier 2</v>
      </c>
      <c r="AN2676" t="str">
        <f t="shared" si="84"/>
        <v>Briarcliffe Acres, Town Of - Tier 2</v>
      </c>
    </row>
    <row r="2677" spans="1:40" x14ac:dyDescent="0.3">
      <c r="A2677">
        <v>4</v>
      </c>
      <c r="B2677" t="s">
        <v>51</v>
      </c>
      <c r="C2677" t="s">
        <v>5548</v>
      </c>
      <c r="D2677" t="s">
        <v>8630</v>
      </c>
      <c r="E2677" t="s">
        <v>2442</v>
      </c>
      <c r="F2677" s="12">
        <v>88.967052694154276</v>
      </c>
      <c r="G2677" s="12">
        <v>269.81061216039558</v>
      </c>
      <c r="H2677" s="12">
        <v>155.21751936771383</v>
      </c>
      <c r="I2677">
        <v>0</v>
      </c>
      <c r="J2677" s="15">
        <v>0</v>
      </c>
      <c r="K2677" s="15">
        <v>1</v>
      </c>
      <c r="L2677" s="58">
        <v>2.5700200000000004</v>
      </c>
      <c r="M2677">
        <v>0</v>
      </c>
      <c r="N2677">
        <v>0</v>
      </c>
      <c r="O2677" s="12">
        <v>4</v>
      </c>
      <c r="P2677" s="12">
        <v>9</v>
      </c>
      <c r="Q2677" s="12">
        <v>0</v>
      </c>
      <c r="R2677" s="12">
        <v>0</v>
      </c>
      <c r="S2677" s="12">
        <v>0</v>
      </c>
      <c r="T2677" s="12">
        <v>338.11062298215137</v>
      </c>
      <c r="U2677" s="12">
        <v>249.14357028799708</v>
      </c>
      <c r="V2677" s="12">
        <v>0</v>
      </c>
      <c r="W2677" s="59">
        <v>8.6356240791167805E-5</v>
      </c>
      <c r="X2677" s="59">
        <v>0</v>
      </c>
      <c r="Y2677" s="59">
        <v>0</v>
      </c>
      <c r="Z2677" s="59">
        <v>3.0152894167391805E-3</v>
      </c>
      <c r="AA2677" s="59">
        <v>1.0001330631731937E-2</v>
      </c>
      <c r="AB2677" s="59">
        <v>0</v>
      </c>
      <c r="AC2677" s="59">
        <v>0</v>
      </c>
      <c r="AD2677" s="59">
        <v>0</v>
      </c>
      <c r="AE2677" s="59">
        <v>7.4939022934286355E-5</v>
      </c>
      <c r="AF2677" s="59">
        <v>1.5076118603205872E-4</v>
      </c>
      <c r="AG2677" s="59">
        <v>0</v>
      </c>
      <c r="AH2677" s="18">
        <v>1.2116978634753299E-3</v>
      </c>
      <c r="AI2677" s="12">
        <v>141</v>
      </c>
      <c r="AJ2677" s="17">
        <v>7</v>
      </c>
      <c r="AK2677" s="18">
        <v>0.94162366765156891</v>
      </c>
      <c r="AL2677" t="str">
        <f>IF(AK2677&lt;='CAV Tier 1 Analysis'!$A$5,"Tier 1", "Tier 2")</f>
        <v>Tier 2</v>
      </c>
      <c r="AM2677" t="str">
        <f t="shared" si="83"/>
        <v>South Carolina - Tier 2</v>
      </c>
      <c r="AN2677" t="str">
        <f t="shared" si="84"/>
        <v>Johnston, Town Of - Tier 2</v>
      </c>
    </row>
    <row r="2678" spans="1:40" x14ac:dyDescent="0.3">
      <c r="A2678">
        <v>4</v>
      </c>
      <c r="B2678" t="s">
        <v>51</v>
      </c>
      <c r="C2678" t="s">
        <v>5577</v>
      </c>
      <c r="D2678" t="s">
        <v>8469</v>
      </c>
      <c r="E2678" t="s">
        <v>2648</v>
      </c>
      <c r="F2678" s="12">
        <v>45.163337622630685</v>
      </c>
      <c r="G2678" s="12">
        <v>67.861690283747819</v>
      </c>
      <c r="H2678" s="12">
        <v>35.143435950635606</v>
      </c>
      <c r="I2678">
        <v>0</v>
      </c>
      <c r="J2678" s="15">
        <v>1.4777377496414954E-3</v>
      </c>
      <c r="K2678" s="15">
        <v>0.99852226225035834</v>
      </c>
      <c r="L2678" s="58">
        <v>1.14364</v>
      </c>
      <c r="M2678">
        <v>3</v>
      </c>
      <c r="N2678">
        <v>0</v>
      </c>
      <c r="O2678" s="12">
        <v>7</v>
      </c>
      <c r="P2678" s="12">
        <v>7</v>
      </c>
      <c r="Q2678" s="12">
        <v>0</v>
      </c>
      <c r="R2678" s="12">
        <v>0</v>
      </c>
      <c r="S2678" s="12">
        <v>5.1932781956362285E-2</v>
      </c>
      <c r="T2678" s="12">
        <v>75.230388453105647</v>
      </c>
      <c r="U2678" s="12">
        <v>30.067050830474962</v>
      </c>
      <c r="V2678" s="12">
        <v>0</v>
      </c>
      <c r="W2678" s="59">
        <v>3.8427892085824675E-5</v>
      </c>
      <c r="X2678" s="59">
        <v>2.1442049288123962E-5</v>
      </c>
      <c r="Y2678" s="59">
        <v>0</v>
      </c>
      <c r="Z2678" s="59">
        <v>5.2767564792935663E-3</v>
      </c>
      <c r="AA2678" s="59">
        <v>7.7788127135692839E-3</v>
      </c>
      <c r="AB2678" s="59">
        <v>0</v>
      </c>
      <c r="AC2678" s="59">
        <v>0</v>
      </c>
      <c r="AD2678" s="59">
        <v>1.96477893830797E-7</v>
      </c>
      <c r="AE2678" s="59">
        <v>1.6674104338745268E-5</v>
      </c>
      <c r="AF2678" s="59">
        <v>1.8194104862705276E-5</v>
      </c>
      <c r="AG2678" s="59">
        <v>0</v>
      </c>
      <c r="AH2678" s="18">
        <v>1.1955003473938255E-3</v>
      </c>
      <c r="AI2678" s="12">
        <v>142</v>
      </c>
      <c r="AJ2678" s="17">
        <v>7</v>
      </c>
      <c r="AK2678" s="18">
        <v>0.9428191679989627</v>
      </c>
      <c r="AL2678" t="str">
        <f>IF(AK2678&lt;='CAV Tier 1 Analysis'!$A$5,"Tier 1", "Tier 2")</f>
        <v>Tier 2</v>
      </c>
      <c r="AM2678" t="str">
        <f t="shared" si="83"/>
        <v>South Carolina - Tier 2</v>
      </c>
      <c r="AN2678" t="str">
        <f t="shared" si="84"/>
        <v>Summerton, Town Of - Tier 2</v>
      </c>
    </row>
    <row r="2679" spans="1:40" x14ac:dyDescent="0.3">
      <c r="A2679">
        <v>4</v>
      </c>
      <c r="B2679" t="s">
        <v>51</v>
      </c>
      <c r="C2679" t="s">
        <v>5635</v>
      </c>
      <c r="D2679" t="s">
        <v>8552</v>
      </c>
      <c r="E2679" t="s">
        <v>2599</v>
      </c>
      <c r="F2679" s="12">
        <v>59.449043125471611</v>
      </c>
      <c r="G2679" s="12">
        <v>238.20865806504628</v>
      </c>
      <c r="H2679" s="12">
        <v>121.95384189892002</v>
      </c>
      <c r="I2679">
        <v>0</v>
      </c>
      <c r="J2679" s="15">
        <v>0</v>
      </c>
      <c r="K2679" s="15">
        <v>0.99999999999999978</v>
      </c>
      <c r="L2679" s="58">
        <v>1.2317499999999999</v>
      </c>
      <c r="M2679">
        <v>0</v>
      </c>
      <c r="N2679">
        <v>0</v>
      </c>
      <c r="O2679" s="12">
        <v>5.75</v>
      </c>
      <c r="P2679" s="12">
        <v>7.75</v>
      </c>
      <c r="Q2679" s="12">
        <v>0</v>
      </c>
      <c r="R2679" s="12">
        <v>0</v>
      </c>
      <c r="S2679" s="12">
        <v>0</v>
      </c>
      <c r="T2679" s="12">
        <v>239.45944132129387</v>
      </c>
      <c r="U2679" s="12">
        <v>180.01039819582226</v>
      </c>
      <c r="V2679" s="12">
        <v>0</v>
      </c>
      <c r="W2679" s="59">
        <v>4.1388510437475556E-5</v>
      </c>
      <c r="X2679" s="59">
        <v>0</v>
      </c>
      <c r="Y2679" s="59">
        <v>0</v>
      </c>
      <c r="Z2679" s="59">
        <v>4.3344785365625723E-3</v>
      </c>
      <c r="AA2679" s="59">
        <v>8.6122569328802787E-3</v>
      </c>
      <c r="AB2679" s="59">
        <v>0</v>
      </c>
      <c r="AC2679" s="59">
        <v>0</v>
      </c>
      <c r="AD2679" s="59">
        <v>0</v>
      </c>
      <c r="AE2679" s="59">
        <v>5.3073921211742392E-5</v>
      </c>
      <c r="AF2679" s="59">
        <v>1.0892747943980465E-4</v>
      </c>
      <c r="AG2679" s="59">
        <v>0</v>
      </c>
      <c r="AH2679" s="18">
        <v>1.1954659436847158E-3</v>
      </c>
      <c r="AI2679" s="12">
        <v>143</v>
      </c>
      <c r="AJ2679" s="17">
        <v>7</v>
      </c>
      <c r="AK2679" s="18">
        <v>0.9440146339426474</v>
      </c>
      <c r="AL2679" t="str">
        <f>IF(AK2679&lt;='CAV Tier 1 Analysis'!$A$5,"Tier 1", "Tier 2")</f>
        <v>Tier 2</v>
      </c>
      <c r="AM2679" t="str">
        <f t="shared" si="83"/>
        <v>South Carolina - Tier 2</v>
      </c>
      <c r="AN2679" t="str">
        <f t="shared" si="84"/>
        <v>Whitmire, Town Of - Tier 2</v>
      </c>
    </row>
    <row r="2680" spans="1:40" x14ac:dyDescent="0.3">
      <c r="A2680">
        <v>4</v>
      </c>
      <c r="B2680" t="s">
        <v>51</v>
      </c>
      <c r="C2680" t="s">
        <v>5579</v>
      </c>
      <c r="D2680" t="s">
        <v>8471</v>
      </c>
      <c r="E2680" t="s">
        <v>1811</v>
      </c>
      <c r="F2680" s="12">
        <v>144.13273139360783</v>
      </c>
      <c r="G2680" s="12">
        <v>3346.7485419847371</v>
      </c>
      <c r="H2680" s="12">
        <v>1759.2586693092514</v>
      </c>
      <c r="I2680">
        <v>17</v>
      </c>
      <c r="J2680" s="15">
        <v>0.16682015362369371</v>
      </c>
      <c r="K2680" s="15">
        <v>0.83317984637630593</v>
      </c>
      <c r="L2680" s="58">
        <v>4.8755499999999996</v>
      </c>
      <c r="M2680">
        <v>40</v>
      </c>
      <c r="N2680">
        <v>0</v>
      </c>
      <c r="O2680" s="12">
        <v>4</v>
      </c>
      <c r="P2680" s="12">
        <v>4</v>
      </c>
      <c r="Q2680" s="12">
        <v>0</v>
      </c>
      <c r="R2680" s="12">
        <v>14.1640573883972</v>
      </c>
      <c r="S2680" s="12">
        <v>293.47980147798427</v>
      </c>
      <c r="T2680" s="12">
        <v>3696.7776968937801</v>
      </c>
      <c r="U2680" s="12">
        <v>3552.6449655001725</v>
      </c>
      <c r="V2680" s="12">
        <v>0</v>
      </c>
      <c r="W2680" s="59">
        <v>1.6382525030520312E-4</v>
      </c>
      <c r="X2680" s="59">
        <v>2.8589399050831953E-4</v>
      </c>
      <c r="Y2680" s="59">
        <v>0</v>
      </c>
      <c r="Z2680" s="59">
        <v>3.0152894167391805E-3</v>
      </c>
      <c r="AA2680" s="59">
        <v>4.445035836325305E-3</v>
      </c>
      <c r="AB2680" s="59">
        <v>0</v>
      </c>
      <c r="AC2680" s="59">
        <v>1.0406055618907796E-3</v>
      </c>
      <c r="AD2680" s="59">
        <v>1.1103255228022801E-3</v>
      </c>
      <c r="AE2680" s="59">
        <v>8.1935582551958337E-4</v>
      </c>
      <c r="AF2680" s="59">
        <v>2.1497683762438714E-3</v>
      </c>
      <c r="AG2680" s="59">
        <v>0</v>
      </c>
      <c r="AH2680" s="18">
        <v>1.1845545254849565E-3</v>
      </c>
      <c r="AI2680" s="12">
        <v>144</v>
      </c>
      <c r="AJ2680" s="17">
        <v>7</v>
      </c>
      <c r="AK2680" s="18">
        <v>0.94519918846813233</v>
      </c>
      <c r="AL2680" t="str">
        <f>IF(AK2680&lt;='CAV Tier 1 Analysis'!$A$5,"Tier 1", "Tier 2")</f>
        <v>Tier 2</v>
      </c>
      <c r="AM2680" t="str">
        <f t="shared" si="83"/>
        <v>South Carolina - Tier 2</v>
      </c>
      <c r="AN2680" t="str">
        <f t="shared" si="84"/>
        <v>Walterboro,City Of - Tier 2</v>
      </c>
    </row>
    <row r="2681" spans="1:40" x14ac:dyDescent="0.3">
      <c r="A2681">
        <v>4</v>
      </c>
      <c r="B2681" t="s">
        <v>51</v>
      </c>
      <c r="C2681" t="s">
        <v>4601</v>
      </c>
      <c r="D2681" t="s">
        <v>8554</v>
      </c>
      <c r="E2681" t="s">
        <v>2008</v>
      </c>
      <c r="F2681" s="12">
        <v>505.57806246360394</v>
      </c>
      <c r="G2681" s="12">
        <v>4811.5168930931195</v>
      </c>
      <c r="H2681" s="12">
        <v>2669.108105405362</v>
      </c>
      <c r="I2681">
        <v>2</v>
      </c>
      <c r="J2681" s="15">
        <v>0</v>
      </c>
      <c r="K2681" s="15">
        <v>1.0000000000000002</v>
      </c>
      <c r="L2681" s="58">
        <v>7.0064199999999994</v>
      </c>
      <c r="M2681">
        <v>12</v>
      </c>
      <c r="N2681">
        <v>0</v>
      </c>
      <c r="O2681" s="12">
        <v>4</v>
      </c>
      <c r="P2681" s="12">
        <v>5</v>
      </c>
      <c r="Q2681" s="12">
        <v>0</v>
      </c>
      <c r="R2681" s="12">
        <v>2.0000000000000004</v>
      </c>
      <c r="S2681" s="12">
        <v>0</v>
      </c>
      <c r="T2681" s="12">
        <v>5106.8728228803247</v>
      </c>
      <c r="U2681" s="12">
        <v>4601.2947604167211</v>
      </c>
      <c r="V2681" s="12">
        <v>0</v>
      </c>
      <c r="W2681" s="59">
        <v>2.3542544128218995E-4</v>
      </c>
      <c r="X2681" s="59">
        <v>8.5768197152495849E-5</v>
      </c>
      <c r="Y2681" s="59">
        <v>0</v>
      </c>
      <c r="Z2681" s="59">
        <v>3.0152894167391805E-3</v>
      </c>
      <c r="AA2681" s="59">
        <v>5.5562947954066319E-3</v>
      </c>
      <c r="AB2681" s="59">
        <v>0</v>
      </c>
      <c r="AC2681" s="59">
        <v>1.4693608382908909E-4</v>
      </c>
      <c r="AD2681" s="59">
        <v>0</v>
      </c>
      <c r="AE2681" s="59">
        <v>1.1318900785217713E-3</v>
      </c>
      <c r="AF2681" s="59">
        <v>2.7843249358658739E-3</v>
      </c>
      <c r="AG2681" s="59">
        <v>0</v>
      </c>
      <c r="AH2681" s="18">
        <v>1.1778117226179301E-3</v>
      </c>
      <c r="AI2681" s="12">
        <v>145</v>
      </c>
      <c r="AJ2681" s="17">
        <v>7</v>
      </c>
      <c r="AK2681" s="18">
        <v>0.94637700019075022</v>
      </c>
      <c r="AL2681" t="str">
        <f>IF(AK2681&lt;='CAV Tier 1 Analysis'!$A$5,"Tier 1", "Tier 2")</f>
        <v>Tier 2</v>
      </c>
      <c r="AM2681" t="str">
        <f t="shared" si="83"/>
        <v>South Carolina - Tier 2</v>
      </c>
      <c r="AN2681" t="str">
        <f t="shared" si="84"/>
        <v>Seneca, City Of - Tier 2</v>
      </c>
    </row>
    <row r="2682" spans="1:40" x14ac:dyDescent="0.3">
      <c r="A2682">
        <v>4</v>
      </c>
      <c r="B2682" t="s">
        <v>51</v>
      </c>
      <c r="C2682" t="s">
        <v>5565</v>
      </c>
      <c r="D2682" t="s">
        <v>8454</v>
      </c>
      <c r="E2682" t="s">
        <v>1672</v>
      </c>
      <c r="F2682" s="12">
        <v>482.13745094174732</v>
      </c>
      <c r="G2682" s="12">
        <v>6359.8065793514234</v>
      </c>
      <c r="H2682" s="12">
        <v>1884.9363077989467</v>
      </c>
      <c r="I2682">
        <v>0</v>
      </c>
      <c r="J2682" s="15">
        <v>0.22639203994030591</v>
      </c>
      <c r="K2682" s="15">
        <v>0.77360796005969412</v>
      </c>
      <c r="L2682" s="58">
        <v>3.14269</v>
      </c>
      <c r="M2682">
        <v>10</v>
      </c>
      <c r="N2682">
        <v>0</v>
      </c>
      <c r="O2682" s="12">
        <v>6</v>
      </c>
      <c r="P2682" s="12">
        <v>1</v>
      </c>
      <c r="Q2682" s="12">
        <v>0</v>
      </c>
      <c r="R2682" s="12">
        <v>0</v>
      </c>
      <c r="S2682" s="12">
        <v>426.73457588015191</v>
      </c>
      <c r="T2682" s="12">
        <v>4607.3178167495898</v>
      </c>
      <c r="U2682" s="12">
        <v>4125.1803658078425</v>
      </c>
      <c r="V2682" s="12">
        <v>1752.4887626018335</v>
      </c>
      <c r="W2682" s="59">
        <v>1.0559874801441044E-4</v>
      </c>
      <c r="X2682" s="59">
        <v>7.1473497627079881E-5</v>
      </c>
      <c r="Y2682" s="59">
        <v>0</v>
      </c>
      <c r="Z2682" s="59">
        <v>4.5229341251087707E-3</v>
      </c>
      <c r="AA2682" s="59">
        <v>1.1112589590813262E-3</v>
      </c>
      <c r="AB2682" s="59">
        <v>0</v>
      </c>
      <c r="AC2682" s="59">
        <v>0</v>
      </c>
      <c r="AD2682" s="59">
        <v>1.6144698499718818E-3</v>
      </c>
      <c r="AE2682" s="59">
        <v>1.0211684344303199E-3</v>
      </c>
      <c r="AF2682" s="59">
        <v>2.4962196850051082E-3</v>
      </c>
      <c r="AG2682" s="59">
        <v>1.6878349488611069E-3</v>
      </c>
      <c r="AH2682" s="18">
        <v>1.1482689316454548E-3</v>
      </c>
      <c r="AI2682" s="12">
        <v>146</v>
      </c>
      <c r="AJ2682" s="17">
        <v>7</v>
      </c>
      <c r="AK2682" s="18">
        <v>0.94752526912239565</v>
      </c>
      <c r="AL2682" t="str">
        <f>IF(AK2682&lt;='CAV Tier 1 Analysis'!$A$5,"Tier 1", "Tier 2")</f>
        <v>Tier 2</v>
      </c>
      <c r="AM2682" t="str">
        <f t="shared" si="83"/>
        <v>South Carolina - Tier 2</v>
      </c>
      <c r="AN2682" t="str">
        <f t="shared" si="84"/>
        <v>Tega Cay, City Of - Tier 2</v>
      </c>
    </row>
    <row r="2683" spans="1:40" x14ac:dyDescent="0.3">
      <c r="A2683">
        <v>4</v>
      </c>
      <c r="B2683" t="s">
        <v>51</v>
      </c>
      <c r="C2683" t="s">
        <v>5564</v>
      </c>
      <c r="D2683" t="s">
        <v>8452</v>
      </c>
      <c r="E2683" t="s">
        <v>1861</v>
      </c>
      <c r="F2683" s="12">
        <v>344.91262805388556</v>
      </c>
      <c r="G2683" s="12">
        <v>4718.0622872782415</v>
      </c>
      <c r="H2683" s="12">
        <v>1398.5944098435752</v>
      </c>
      <c r="I2683">
        <v>3</v>
      </c>
      <c r="J2683" s="15">
        <v>5.5935794657460382E-2</v>
      </c>
      <c r="K2683" s="15">
        <v>0.94406420534253976</v>
      </c>
      <c r="L2683" s="58">
        <v>4.4694099999999999</v>
      </c>
      <c r="M2683">
        <v>61</v>
      </c>
      <c r="N2683">
        <v>0</v>
      </c>
      <c r="O2683" s="12">
        <v>8</v>
      </c>
      <c r="P2683" s="12">
        <v>1</v>
      </c>
      <c r="Q2683" s="12">
        <v>1</v>
      </c>
      <c r="R2683" s="12">
        <v>2.8321926160276192</v>
      </c>
      <c r="S2683" s="12">
        <v>78.231489718082216</v>
      </c>
      <c r="T2683" s="12">
        <v>3659.7183220511388</v>
      </c>
      <c r="U2683" s="12">
        <v>3314.805693997253</v>
      </c>
      <c r="V2683" s="12">
        <v>1058.3439652271027</v>
      </c>
      <c r="W2683" s="59">
        <v>1.5017838232949675E-4</v>
      </c>
      <c r="X2683" s="59">
        <v>4.3598833552518728E-4</v>
      </c>
      <c r="Y2683" s="59">
        <v>0</v>
      </c>
      <c r="Z2683" s="59">
        <v>6.030578833478361E-3</v>
      </c>
      <c r="AA2683" s="59">
        <v>1.1112589590813262E-3</v>
      </c>
      <c r="AB2683" s="59">
        <v>4.514672686230248E-4</v>
      </c>
      <c r="AC2683" s="59">
        <v>2.0807564582438063E-4</v>
      </c>
      <c r="AD2683" s="59">
        <v>2.9597409867181926E-4</v>
      </c>
      <c r="AE2683" s="59">
        <v>8.111419654616886E-4</v>
      </c>
      <c r="AF2683" s="59">
        <v>2.0058476215748578E-3</v>
      </c>
      <c r="AG2683" s="59">
        <v>1.0192989367729249E-3</v>
      </c>
      <c r="AH2683" s="18">
        <v>1.1381645497584606E-3</v>
      </c>
      <c r="AI2683" s="12">
        <v>147</v>
      </c>
      <c r="AJ2683" s="17">
        <v>7</v>
      </c>
      <c r="AK2683" s="18">
        <v>0.94866343367215411</v>
      </c>
      <c r="AL2683" t="str">
        <f>IF(AK2683&lt;='CAV Tier 1 Analysis'!$A$5,"Tier 1", "Tier 2")</f>
        <v>Tier 2</v>
      </c>
      <c r="AM2683" t="str">
        <f t="shared" si="83"/>
        <v>South Carolina - Tier 2</v>
      </c>
      <c r="AN2683" t="str">
        <f t="shared" si="84"/>
        <v>Moncks Corner, Town Of - Tier 2</v>
      </c>
    </row>
    <row r="2684" spans="1:40" x14ac:dyDescent="0.3">
      <c r="A2684">
        <v>4</v>
      </c>
      <c r="B2684" t="s">
        <v>51</v>
      </c>
      <c r="C2684" t="s">
        <v>5568</v>
      </c>
      <c r="D2684" t="s">
        <v>8458</v>
      </c>
      <c r="E2684" t="s">
        <v>1728</v>
      </c>
      <c r="F2684" s="12">
        <v>4231.0784835750292</v>
      </c>
      <c r="G2684" s="12">
        <v>1543.0806420267531</v>
      </c>
      <c r="H2684" s="12">
        <v>554.02848281535103</v>
      </c>
      <c r="I2684">
        <v>7</v>
      </c>
      <c r="J2684" s="15">
        <v>0.63510348479078116</v>
      </c>
      <c r="K2684" s="15">
        <v>0.36489651520921879</v>
      </c>
      <c r="L2684" s="58">
        <v>15.07178</v>
      </c>
      <c r="M2684">
        <v>274</v>
      </c>
      <c r="N2684">
        <v>0</v>
      </c>
      <c r="O2684" s="12">
        <v>9</v>
      </c>
      <c r="P2684" s="12">
        <v>1</v>
      </c>
      <c r="Q2684" s="12">
        <v>0</v>
      </c>
      <c r="R2684" s="12">
        <v>2.5542756064645316</v>
      </c>
      <c r="S2684" s="12">
        <v>351.86542010937887</v>
      </c>
      <c r="T2684" s="12">
        <v>1313.1703667992472</v>
      </c>
      <c r="U2684" s="12">
        <v>0</v>
      </c>
      <c r="V2684" s="12">
        <v>229.91027522750596</v>
      </c>
      <c r="W2684" s="59">
        <v>5.0643273703376119E-4</v>
      </c>
      <c r="X2684" s="59">
        <v>1.9583738349819887E-3</v>
      </c>
      <c r="Y2684" s="59">
        <v>0</v>
      </c>
      <c r="Z2684" s="59">
        <v>6.7844011876631565E-3</v>
      </c>
      <c r="AA2684" s="59">
        <v>1.1112589590813262E-3</v>
      </c>
      <c r="AB2684" s="59">
        <v>0</v>
      </c>
      <c r="AC2684" s="59">
        <v>1.8765762731703483E-4</v>
      </c>
      <c r="AD2684" s="59">
        <v>1.3312165081599244E-3</v>
      </c>
      <c r="AE2684" s="59">
        <v>2.91051796498535E-4</v>
      </c>
      <c r="AF2684" s="59">
        <v>0</v>
      </c>
      <c r="AG2684" s="59">
        <v>2.2142829438469037E-4</v>
      </c>
      <c r="AH2684" s="18">
        <v>1.1265291768291286E-3</v>
      </c>
      <c r="AI2684" s="12">
        <v>148</v>
      </c>
      <c r="AJ2684" s="17">
        <v>7</v>
      </c>
      <c r="AK2684" s="18">
        <v>0.9497899628489832</v>
      </c>
      <c r="AL2684" t="str">
        <f>IF(AK2684&lt;='CAV Tier 1 Analysis'!$A$5,"Tier 1", "Tier 2")</f>
        <v>Tier 2</v>
      </c>
      <c r="AM2684" t="str">
        <f t="shared" si="83"/>
        <v>South Carolina - Tier 2</v>
      </c>
      <c r="AN2684" t="str">
        <f t="shared" si="84"/>
        <v>Meggett, Town Of - Tier 2</v>
      </c>
    </row>
    <row r="2685" spans="1:40" x14ac:dyDescent="0.3">
      <c r="A2685">
        <v>4</v>
      </c>
      <c r="B2685" t="s">
        <v>51</v>
      </c>
      <c r="C2685" t="s">
        <v>5660</v>
      </c>
      <c r="D2685" t="s">
        <v>8586</v>
      </c>
      <c r="E2685" t="s">
        <v>1684</v>
      </c>
      <c r="F2685" s="12">
        <v>728.20215313635708</v>
      </c>
      <c r="G2685" s="12">
        <v>7361.5199319938802</v>
      </c>
      <c r="H2685" s="12">
        <v>1938.6311450187266</v>
      </c>
      <c r="I2685">
        <v>0</v>
      </c>
      <c r="J2685" s="15">
        <v>2.0758016264273375E-2</v>
      </c>
      <c r="K2685" s="15">
        <v>0.9792419837357268</v>
      </c>
      <c r="L2685" s="58">
        <v>4.7466000000000008</v>
      </c>
      <c r="M2685">
        <v>7</v>
      </c>
      <c r="N2685">
        <v>0</v>
      </c>
      <c r="O2685" s="12">
        <v>6</v>
      </c>
      <c r="P2685" s="12">
        <v>1</v>
      </c>
      <c r="Q2685" s="12">
        <v>0</v>
      </c>
      <c r="R2685" s="12">
        <v>0</v>
      </c>
      <c r="S2685" s="12">
        <v>40.242136838725642</v>
      </c>
      <c r="T2685" s="12">
        <v>4523.9217951305527</v>
      </c>
      <c r="U2685" s="12">
        <v>3795.7196419941956</v>
      </c>
      <c r="V2685" s="12">
        <v>2837.5981368633275</v>
      </c>
      <c r="W2685" s="59">
        <v>1.5949235124215264E-4</v>
      </c>
      <c r="X2685" s="59">
        <v>5.0031448338955916E-5</v>
      </c>
      <c r="Y2685" s="59">
        <v>0</v>
      </c>
      <c r="Z2685" s="59">
        <v>4.5229341251087707E-3</v>
      </c>
      <c r="AA2685" s="59">
        <v>1.1112589590813262E-3</v>
      </c>
      <c r="AB2685" s="59">
        <v>0</v>
      </c>
      <c r="AC2685" s="59">
        <v>0</v>
      </c>
      <c r="AD2685" s="59">
        <v>1.5224854112316416E-4</v>
      </c>
      <c r="AE2685" s="59">
        <v>1.0026844947019099E-3</v>
      </c>
      <c r="AF2685" s="59">
        <v>2.2968571671776964E-3</v>
      </c>
      <c r="AG2685" s="59">
        <v>2.7329118499513257E-3</v>
      </c>
      <c r="AH2685" s="18">
        <v>1.093492630611391E-3</v>
      </c>
      <c r="AI2685" s="12">
        <v>149</v>
      </c>
      <c r="AJ2685" s="17">
        <v>8</v>
      </c>
      <c r="AK2685" s="18">
        <v>0.95088345547959463</v>
      </c>
      <c r="AL2685" t="str">
        <f>IF(AK2685&lt;='CAV Tier 1 Analysis'!$A$5,"Tier 1", "Tier 2")</f>
        <v>Tier 2</v>
      </c>
      <c r="AM2685" t="str">
        <f t="shared" si="83"/>
        <v>South Carolina - Tier 2</v>
      </c>
      <c r="AN2685" t="str">
        <f t="shared" si="84"/>
        <v>Fort Mill, Town Of - Tier 2</v>
      </c>
    </row>
    <row r="2686" spans="1:40" x14ac:dyDescent="0.3">
      <c r="A2686">
        <v>4</v>
      </c>
      <c r="B2686" t="s">
        <v>51</v>
      </c>
      <c r="C2686" t="s">
        <v>5606</v>
      </c>
      <c r="D2686" t="s">
        <v>8511</v>
      </c>
      <c r="E2686" t="s">
        <v>2677</v>
      </c>
      <c r="F2686" s="12">
        <v>280.33622156831029</v>
      </c>
      <c r="G2686" s="12">
        <v>1630.3124916863219</v>
      </c>
      <c r="H2686" s="12">
        <v>625.06949281723894</v>
      </c>
      <c r="I2686">
        <v>3</v>
      </c>
      <c r="J2686" s="15">
        <v>0</v>
      </c>
      <c r="K2686" s="15">
        <v>1</v>
      </c>
      <c r="L2686" s="58">
        <v>3.1638299999999999</v>
      </c>
      <c r="M2686">
        <v>42</v>
      </c>
      <c r="N2686">
        <v>0</v>
      </c>
      <c r="O2686" s="12">
        <v>12</v>
      </c>
      <c r="P2686" s="12">
        <v>1</v>
      </c>
      <c r="Q2686" s="12">
        <v>0</v>
      </c>
      <c r="R2686" s="12">
        <v>3</v>
      </c>
      <c r="S2686" s="12">
        <v>0</v>
      </c>
      <c r="T2686" s="12">
        <v>1287.2243024464592</v>
      </c>
      <c r="U2686" s="12">
        <v>1006.8880808781489</v>
      </c>
      <c r="V2686" s="12">
        <v>343.08818923986269</v>
      </c>
      <c r="W2686" s="59">
        <v>1.0630908136991946E-4</v>
      </c>
      <c r="X2686" s="59">
        <v>3.0018869003373551E-4</v>
      </c>
      <c r="Y2686" s="59">
        <v>0</v>
      </c>
      <c r="Z2686" s="59">
        <v>9.0458682502175414E-3</v>
      </c>
      <c r="AA2686" s="59">
        <v>1.1112589590813262E-3</v>
      </c>
      <c r="AB2686" s="59">
        <v>0</v>
      </c>
      <c r="AC2686" s="59">
        <v>2.2040412574363358E-4</v>
      </c>
      <c r="AD2686" s="59">
        <v>0</v>
      </c>
      <c r="AE2686" s="59">
        <v>2.853010966404868E-4</v>
      </c>
      <c r="AF2686" s="59">
        <v>6.0928580697170169E-4</v>
      </c>
      <c r="AG2686" s="59">
        <v>3.3043078432114307E-4</v>
      </c>
      <c r="AH2686" s="18">
        <v>1.0917315267617717E-3</v>
      </c>
      <c r="AI2686" s="12">
        <v>150</v>
      </c>
      <c r="AJ2686" s="17">
        <v>8</v>
      </c>
      <c r="AK2686" s="18">
        <v>0.95197518700635642</v>
      </c>
      <c r="AL2686" t="str">
        <f>IF(AK2686&lt;='CAV Tier 1 Analysis'!$A$5,"Tier 1", "Tier 2")</f>
        <v>Tier 2</v>
      </c>
      <c r="AM2686" t="str">
        <f t="shared" si="83"/>
        <v>South Carolina - Tier 2</v>
      </c>
      <c r="AN2686" t="str">
        <f t="shared" si="84"/>
        <v>Loris, City Of - Tier 2</v>
      </c>
    </row>
    <row r="2687" spans="1:40" x14ac:dyDescent="0.3">
      <c r="A2687">
        <v>4</v>
      </c>
      <c r="B2687" t="s">
        <v>51</v>
      </c>
      <c r="C2687" t="s">
        <v>5584</v>
      </c>
      <c r="D2687" t="s">
        <v>8476</v>
      </c>
      <c r="E2687" t="s">
        <v>2802</v>
      </c>
      <c r="F2687" s="12">
        <v>125.99999437000834</v>
      </c>
      <c r="G2687" s="12">
        <v>431.08451779875787</v>
      </c>
      <c r="H2687" s="12">
        <v>247.64196357453986</v>
      </c>
      <c r="I2687">
        <v>0</v>
      </c>
      <c r="J2687" s="15">
        <v>0</v>
      </c>
      <c r="K2687" s="15">
        <v>1</v>
      </c>
      <c r="L2687" s="58">
        <v>1.1383300000000001</v>
      </c>
      <c r="M2687">
        <v>0</v>
      </c>
      <c r="N2687">
        <v>0</v>
      </c>
      <c r="O2687" s="12">
        <v>8</v>
      </c>
      <c r="P2687" s="12">
        <v>5</v>
      </c>
      <c r="Q2687" s="12">
        <v>0</v>
      </c>
      <c r="R2687" s="12">
        <v>0</v>
      </c>
      <c r="S2687" s="12">
        <v>0</v>
      </c>
      <c r="T2687" s="12">
        <v>509.41525827208523</v>
      </c>
      <c r="U2687" s="12">
        <v>383.4152639020769</v>
      </c>
      <c r="V2687" s="12">
        <v>0</v>
      </c>
      <c r="W2687" s="59">
        <v>3.8249468712231827E-5</v>
      </c>
      <c r="X2687" s="59">
        <v>0</v>
      </c>
      <c r="Y2687" s="59">
        <v>0</v>
      </c>
      <c r="Z2687" s="59">
        <v>6.030578833478361E-3</v>
      </c>
      <c r="AA2687" s="59">
        <v>5.5562947954066319E-3</v>
      </c>
      <c r="AB2687" s="59">
        <v>0</v>
      </c>
      <c r="AC2687" s="59">
        <v>0</v>
      </c>
      <c r="AD2687" s="59">
        <v>0</v>
      </c>
      <c r="AE2687" s="59">
        <v>1.1290707575532886E-4</v>
      </c>
      <c r="AF2687" s="59">
        <v>2.3201136542216726E-4</v>
      </c>
      <c r="AG2687" s="59">
        <v>0</v>
      </c>
      <c r="AH2687" s="18">
        <v>1.0881855944340655E-3</v>
      </c>
      <c r="AI2687" s="12">
        <v>151</v>
      </c>
      <c r="AJ2687" s="17">
        <v>8</v>
      </c>
      <c r="AK2687" s="18">
        <v>0.95306337260079044</v>
      </c>
      <c r="AL2687" t="str">
        <f>IF(AK2687&lt;='CAV Tier 1 Analysis'!$A$5,"Tier 1", "Tier 2")</f>
        <v>Tier 2</v>
      </c>
      <c r="AM2687" t="str">
        <f t="shared" si="83"/>
        <v>South Carolina - Tier 2</v>
      </c>
      <c r="AN2687" t="str">
        <f t="shared" si="84"/>
        <v>Lamar, Town Of - Tier 2</v>
      </c>
    </row>
    <row r="2688" spans="1:40" x14ac:dyDescent="0.3">
      <c r="A2688">
        <v>4</v>
      </c>
      <c r="B2688" t="s">
        <v>51</v>
      </c>
      <c r="C2688" t="s">
        <v>5611</v>
      </c>
      <c r="D2688" t="s">
        <v>8517</v>
      </c>
      <c r="E2688" t="s">
        <v>2168</v>
      </c>
      <c r="F2688" s="12">
        <v>50.850189817561329</v>
      </c>
      <c r="G2688" s="12">
        <v>661.24574840223534</v>
      </c>
      <c r="H2688" s="12">
        <v>173.9490183268986</v>
      </c>
      <c r="I2688">
        <v>2</v>
      </c>
      <c r="J2688" s="15">
        <v>0</v>
      </c>
      <c r="K2688" s="15">
        <v>0.99999999999999978</v>
      </c>
      <c r="L2688" s="58">
        <v>2.34145</v>
      </c>
      <c r="M2688">
        <v>114</v>
      </c>
      <c r="N2688">
        <v>0</v>
      </c>
      <c r="O2688" s="12">
        <v>3</v>
      </c>
      <c r="P2688" s="12">
        <v>7</v>
      </c>
      <c r="Q2688" s="12">
        <v>0</v>
      </c>
      <c r="R2688" s="12">
        <v>1.9999999999999996</v>
      </c>
      <c r="S2688" s="12">
        <v>0</v>
      </c>
      <c r="T2688" s="12">
        <v>605.91742434746413</v>
      </c>
      <c r="U2688" s="12">
        <v>555.06723452990286</v>
      </c>
      <c r="V2688" s="12">
        <v>55.328324054771201</v>
      </c>
      <c r="W2688" s="59">
        <v>7.8675971393405439E-5</v>
      </c>
      <c r="X2688" s="59">
        <v>8.1479787294871063E-4</v>
      </c>
      <c r="Y2688" s="59">
        <v>0</v>
      </c>
      <c r="Z2688" s="59">
        <v>2.2614670625543854E-3</v>
      </c>
      <c r="AA2688" s="59">
        <v>7.7788127135692839E-3</v>
      </c>
      <c r="AB2688" s="59">
        <v>0</v>
      </c>
      <c r="AC2688" s="59">
        <v>1.4693608382908901E-4</v>
      </c>
      <c r="AD2688" s="59">
        <v>0</v>
      </c>
      <c r="AE2688" s="59">
        <v>1.3429586849111015E-4</v>
      </c>
      <c r="AF2688" s="59">
        <v>3.3588101233569985E-4</v>
      </c>
      <c r="AG2688" s="59">
        <v>5.3287120005786104E-5</v>
      </c>
      <c r="AH2688" s="18">
        <v>1.0549230641024973E-3</v>
      </c>
      <c r="AI2688" s="12">
        <v>152</v>
      </c>
      <c r="AJ2688" s="17">
        <v>8</v>
      </c>
      <c r="AK2688" s="18">
        <v>0.95411829566489292</v>
      </c>
      <c r="AL2688" t="str">
        <f>IF(AK2688&lt;='CAV Tier 1 Analysis'!$A$5,"Tier 1", "Tier 2")</f>
        <v>Tier 2</v>
      </c>
      <c r="AM2688" t="str">
        <f t="shared" si="83"/>
        <v>South Carolina - Tier 2</v>
      </c>
      <c r="AN2688" t="str">
        <f t="shared" si="84"/>
        <v>Ridgeland, Town Of - Tier 2</v>
      </c>
    </row>
    <row r="2689" spans="1:40" x14ac:dyDescent="0.3">
      <c r="A2689">
        <v>4</v>
      </c>
      <c r="B2689" t="s">
        <v>51</v>
      </c>
      <c r="C2689" t="s">
        <v>5614</v>
      </c>
      <c r="D2689" t="s">
        <v>8521</v>
      </c>
      <c r="E2689" t="s">
        <v>2880</v>
      </c>
      <c r="F2689" s="12">
        <v>48.494081127170126</v>
      </c>
      <c r="G2689" s="12">
        <v>532.26563270636495</v>
      </c>
      <c r="H2689" s="12">
        <v>135.86928414253273</v>
      </c>
      <c r="I2689">
        <v>0</v>
      </c>
      <c r="J2689" s="15">
        <v>0</v>
      </c>
      <c r="K2689" s="15">
        <v>1.0000000000000002</v>
      </c>
      <c r="L2689" s="58">
        <v>0.91984999999999995</v>
      </c>
      <c r="M2689">
        <v>3</v>
      </c>
      <c r="N2689">
        <v>0</v>
      </c>
      <c r="O2689" s="12">
        <v>10</v>
      </c>
      <c r="P2689" s="12">
        <v>3</v>
      </c>
      <c r="Q2689" s="12">
        <v>0</v>
      </c>
      <c r="R2689" s="12">
        <v>0</v>
      </c>
      <c r="S2689" s="12">
        <v>0</v>
      </c>
      <c r="T2689" s="12">
        <v>341.93876132933508</v>
      </c>
      <c r="U2689" s="12">
        <v>293.44468020216493</v>
      </c>
      <c r="V2689" s="12">
        <v>190.32687137702987</v>
      </c>
      <c r="W2689" s="59">
        <v>3.0908237325684505E-5</v>
      </c>
      <c r="X2689" s="59">
        <v>2.1442049288123962E-5</v>
      </c>
      <c r="Y2689" s="59">
        <v>0</v>
      </c>
      <c r="Z2689" s="59">
        <v>7.5382235418479521E-3</v>
      </c>
      <c r="AA2689" s="59">
        <v>3.3337768772439789E-3</v>
      </c>
      <c r="AB2689" s="59">
        <v>0</v>
      </c>
      <c r="AC2689" s="59">
        <v>0</v>
      </c>
      <c r="AD2689" s="59">
        <v>0</v>
      </c>
      <c r="AE2689" s="59">
        <v>7.5787493606000106E-5</v>
      </c>
      <c r="AF2689" s="59">
        <v>1.7756857209253818E-4</v>
      </c>
      <c r="AG2689" s="59">
        <v>1.8330522401787845E-4</v>
      </c>
      <c r="AH2689" s="18">
        <v>1.0328192723111052E-3</v>
      </c>
      <c r="AI2689" s="12">
        <v>153</v>
      </c>
      <c r="AJ2689" s="17">
        <v>8</v>
      </c>
      <c r="AK2689" s="18">
        <v>0.95515111493720406</v>
      </c>
      <c r="AL2689" t="str">
        <f>IF(AK2689&lt;='CAV Tier 1 Analysis'!$A$5,"Tier 1", "Tier 2")</f>
        <v>Tier 2</v>
      </c>
      <c r="AM2689" t="str">
        <f t="shared" si="83"/>
        <v>South Carolina - Tier 2</v>
      </c>
      <c r="AN2689" t="str">
        <f t="shared" si="84"/>
        <v>Elgin, Town Of - Tier 2</v>
      </c>
    </row>
    <row r="2690" spans="1:40" x14ac:dyDescent="0.3">
      <c r="A2690">
        <v>4</v>
      </c>
      <c r="B2690" t="s">
        <v>51</v>
      </c>
      <c r="C2690" t="s">
        <v>5674</v>
      </c>
      <c r="D2690" t="s">
        <v>8607</v>
      </c>
      <c r="E2690" t="s">
        <v>2924</v>
      </c>
      <c r="F2690" s="12">
        <v>136.67159595725371</v>
      </c>
      <c r="G2690" s="12">
        <v>75.9132367793664</v>
      </c>
      <c r="H2690" s="12">
        <v>34.295091687335535</v>
      </c>
      <c r="I2690">
        <v>0</v>
      </c>
      <c r="J2690" s="15">
        <v>0</v>
      </c>
      <c r="K2690" s="15">
        <v>1</v>
      </c>
      <c r="L2690" s="58">
        <v>1.05531</v>
      </c>
      <c r="M2690">
        <v>0</v>
      </c>
      <c r="N2690">
        <v>0</v>
      </c>
      <c r="O2690" s="12">
        <v>9</v>
      </c>
      <c r="P2690" s="12">
        <v>4</v>
      </c>
      <c r="Q2690" s="12">
        <v>0</v>
      </c>
      <c r="R2690" s="12">
        <v>0</v>
      </c>
      <c r="S2690" s="12">
        <v>0</v>
      </c>
      <c r="T2690" s="12">
        <v>82.583740870772047</v>
      </c>
      <c r="U2690" s="12">
        <v>0</v>
      </c>
      <c r="V2690" s="12">
        <v>0</v>
      </c>
      <c r="W2690" s="59">
        <v>3.5459881428676541E-5</v>
      </c>
      <c r="X2690" s="59">
        <v>0</v>
      </c>
      <c r="Y2690" s="59">
        <v>0</v>
      </c>
      <c r="Z2690" s="59">
        <v>6.7844011876631565E-3</v>
      </c>
      <c r="AA2690" s="59">
        <v>4.445035836325305E-3</v>
      </c>
      <c r="AB2690" s="59">
        <v>0</v>
      </c>
      <c r="AC2690" s="59">
        <v>0</v>
      </c>
      <c r="AD2690" s="59">
        <v>0</v>
      </c>
      <c r="AE2690" s="59">
        <v>1.8303905380224172E-5</v>
      </c>
      <c r="AF2690" s="59">
        <v>0</v>
      </c>
      <c r="AG2690" s="59">
        <v>0</v>
      </c>
      <c r="AH2690" s="18">
        <v>1.0257455282543055E-3</v>
      </c>
      <c r="AI2690" s="12">
        <v>154</v>
      </c>
      <c r="AJ2690" s="17">
        <v>8</v>
      </c>
      <c r="AK2690" s="18">
        <v>0.95617686046545836</v>
      </c>
      <c r="AL2690" t="str">
        <f>IF(AK2690&lt;='CAV Tier 1 Analysis'!$A$5,"Tier 1", "Tier 2")</f>
        <v>Tier 2</v>
      </c>
      <c r="AM2690" t="str">
        <f t="shared" si="83"/>
        <v>South Carolina - Tier 2</v>
      </c>
      <c r="AN2690" t="str">
        <f t="shared" si="84"/>
        <v>Mayesville, Town Of - Tier 2</v>
      </c>
    </row>
    <row r="2691" spans="1:40" x14ac:dyDescent="0.3">
      <c r="A2691">
        <v>4</v>
      </c>
      <c r="B2691" t="s">
        <v>51</v>
      </c>
      <c r="C2691" t="s">
        <v>5650</v>
      </c>
      <c r="D2691" t="s">
        <v>8575</v>
      </c>
      <c r="E2691" t="s">
        <v>2925</v>
      </c>
      <c r="F2691" s="12">
        <v>138.44715724310709</v>
      </c>
      <c r="G2691" s="12">
        <v>71.112298521689198</v>
      </c>
      <c r="H2691" s="12">
        <v>41.106623548237557</v>
      </c>
      <c r="I2691">
        <v>0</v>
      </c>
      <c r="J2691" s="15">
        <v>0</v>
      </c>
      <c r="K2691" s="15">
        <v>1</v>
      </c>
      <c r="L2691" s="58">
        <v>1.0690199999999999</v>
      </c>
      <c r="M2691">
        <v>0</v>
      </c>
      <c r="N2691">
        <v>0</v>
      </c>
      <c r="O2691" s="12">
        <v>9</v>
      </c>
      <c r="P2691" s="12">
        <v>4</v>
      </c>
      <c r="Q2691" s="12">
        <v>0</v>
      </c>
      <c r="R2691" s="12">
        <v>0</v>
      </c>
      <c r="S2691" s="12">
        <v>0</v>
      </c>
      <c r="T2691" s="12">
        <v>79.515693300877132</v>
      </c>
      <c r="U2691" s="12">
        <v>0</v>
      </c>
      <c r="V2691" s="12">
        <v>0</v>
      </c>
      <c r="W2691" s="59">
        <v>3.5920556466710061E-5</v>
      </c>
      <c r="X2691" s="59">
        <v>0</v>
      </c>
      <c r="Y2691" s="59">
        <v>0</v>
      </c>
      <c r="Z2691" s="59">
        <v>6.7844011876631565E-3</v>
      </c>
      <c r="AA2691" s="59">
        <v>4.445035836325305E-3</v>
      </c>
      <c r="AB2691" s="59">
        <v>0</v>
      </c>
      <c r="AC2691" s="59">
        <v>0</v>
      </c>
      <c r="AD2691" s="59">
        <v>0</v>
      </c>
      <c r="AE2691" s="59">
        <v>1.7623901643056844E-5</v>
      </c>
      <c r="AF2691" s="59">
        <v>0</v>
      </c>
      <c r="AG2691" s="59">
        <v>0</v>
      </c>
      <c r="AH2691" s="18">
        <v>1.0257255892816572E-3</v>
      </c>
      <c r="AI2691" s="12">
        <v>155</v>
      </c>
      <c r="AJ2691" s="17">
        <v>8</v>
      </c>
      <c r="AK2691" s="18">
        <v>0.95720258605474007</v>
      </c>
      <c r="AL2691" t="str">
        <f>IF(AK2691&lt;='CAV Tier 1 Analysis'!$A$5,"Tier 1", "Tier 2")</f>
        <v>Tier 2</v>
      </c>
      <c r="AM2691" t="str">
        <f t="shared" si="83"/>
        <v>South Carolina - Tier 2</v>
      </c>
      <c r="AN2691" t="str">
        <f t="shared" si="84"/>
        <v>Pinewood, Town Of - Tier 2</v>
      </c>
    </row>
    <row r="2692" spans="1:40" x14ac:dyDescent="0.3">
      <c r="A2692">
        <v>4</v>
      </c>
      <c r="B2692" t="s">
        <v>51</v>
      </c>
      <c r="C2692" t="s">
        <v>5638</v>
      </c>
      <c r="D2692" t="s">
        <v>8557</v>
      </c>
      <c r="E2692" t="s">
        <v>2839</v>
      </c>
      <c r="F2692" s="12">
        <v>101.2863472683932</v>
      </c>
      <c r="G2692" s="12">
        <v>191.66017730688304</v>
      </c>
      <c r="H2692" s="12">
        <v>112.82148177926017</v>
      </c>
      <c r="I2692">
        <v>0</v>
      </c>
      <c r="J2692" s="15">
        <v>4.3388072601555742E-2</v>
      </c>
      <c r="K2692" s="15">
        <v>0.95661192739844425</v>
      </c>
      <c r="L2692" s="58">
        <v>1.3883999999999999</v>
      </c>
      <c r="M2692">
        <v>14</v>
      </c>
      <c r="N2692">
        <v>0</v>
      </c>
      <c r="O2692" s="12">
        <v>7</v>
      </c>
      <c r="P2692" s="12">
        <v>5</v>
      </c>
      <c r="Q2692" s="12">
        <v>0</v>
      </c>
      <c r="R2692" s="12">
        <v>0</v>
      </c>
      <c r="S2692" s="12">
        <v>4.8951066424536389</v>
      </c>
      <c r="T2692" s="12">
        <v>233.76463139762785</v>
      </c>
      <c r="U2692" s="12">
        <v>132.47828412923465</v>
      </c>
      <c r="V2692" s="12">
        <v>0</v>
      </c>
      <c r="W2692" s="59">
        <v>4.6652167965407797E-5</v>
      </c>
      <c r="X2692" s="59">
        <v>1.0006289667791183E-4</v>
      </c>
      <c r="Y2692" s="59">
        <v>0</v>
      </c>
      <c r="Z2692" s="59">
        <v>5.2767564792935663E-3</v>
      </c>
      <c r="AA2692" s="59">
        <v>5.5562947954066319E-3</v>
      </c>
      <c r="AB2692" s="59">
        <v>0</v>
      </c>
      <c r="AC2692" s="59">
        <v>0</v>
      </c>
      <c r="AD2692" s="59">
        <v>1.8519713501860794E-5</v>
      </c>
      <c r="AE2692" s="59">
        <v>5.1811720433452921E-5</v>
      </c>
      <c r="AF2692" s="59">
        <v>8.0164955554454817E-5</v>
      </c>
      <c r="AG2692" s="59">
        <v>0</v>
      </c>
      <c r="AH2692" s="18">
        <v>1.0118420662575715E-3</v>
      </c>
      <c r="AI2692" s="12">
        <v>156</v>
      </c>
      <c r="AJ2692" s="17">
        <v>8</v>
      </c>
      <c r="AK2692" s="18">
        <v>0.95821442812099766</v>
      </c>
      <c r="AL2692" t="str">
        <f>IF(AK2692&lt;='CAV Tier 1 Analysis'!$A$5,"Tier 1", "Tier 2")</f>
        <v>Tier 2</v>
      </c>
      <c r="AM2692" t="str">
        <f t="shared" si="83"/>
        <v>South Carolina - Tier 2</v>
      </c>
      <c r="AN2692" t="str">
        <f t="shared" si="84"/>
        <v>Holly Hill, Town Of - Tier 2</v>
      </c>
    </row>
    <row r="2693" spans="1:40" x14ac:dyDescent="0.3">
      <c r="A2693">
        <v>4</v>
      </c>
      <c r="B2693" t="s">
        <v>51</v>
      </c>
      <c r="C2693" t="s">
        <v>5636</v>
      </c>
      <c r="D2693" t="s">
        <v>8555</v>
      </c>
      <c r="E2693" t="s">
        <v>2611</v>
      </c>
      <c r="F2693" s="12">
        <v>269.7291384397563</v>
      </c>
      <c r="G2693" s="12">
        <v>2033.8353519562875</v>
      </c>
      <c r="H2693" s="12">
        <v>1058.5315303576515</v>
      </c>
      <c r="I2693">
        <v>3</v>
      </c>
      <c r="J2693" s="15">
        <v>0</v>
      </c>
      <c r="K2693" s="15">
        <v>1</v>
      </c>
      <c r="L2693" s="58">
        <v>3.7379699999999998</v>
      </c>
      <c r="M2693">
        <v>0</v>
      </c>
      <c r="N2693">
        <v>2</v>
      </c>
      <c r="O2693" s="12">
        <v>4</v>
      </c>
      <c r="P2693" s="12">
        <v>5</v>
      </c>
      <c r="Q2693" s="12">
        <v>0</v>
      </c>
      <c r="R2693" s="12">
        <v>3</v>
      </c>
      <c r="S2693" s="12">
        <v>0</v>
      </c>
      <c r="T2693" s="12">
        <v>2085.9022711155731</v>
      </c>
      <c r="U2693" s="12">
        <v>1816.1731326758168</v>
      </c>
      <c r="V2693" s="12">
        <v>0</v>
      </c>
      <c r="W2693" s="59">
        <v>1.2560098263443922E-4</v>
      </c>
      <c r="X2693" s="59">
        <v>0</v>
      </c>
      <c r="Y2693" s="59">
        <v>6.4432989690721648E-4</v>
      </c>
      <c r="Z2693" s="59">
        <v>3.0152894167391805E-3</v>
      </c>
      <c r="AA2693" s="59">
        <v>5.5562947954066319E-3</v>
      </c>
      <c r="AB2693" s="59">
        <v>0</v>
      </c>
      <c r="AC2693" s="59">
        <v>2.2040412574363358E-4</v>
      </c>
      <c r="AD2693" s="59">
        <v>0</v>
      </c>
      <c r="AE2693" s="59">
        <v>4.623205173357174E-4</v>
      </c>
      <c r="AF2693" s="59">
        <v>1.0989985220379451E-3</v>
      </c>
      <c r="AG2693" s="59">
        <v>0</v>
      </c>
      <c r="AH2693" s="18">
        <v>1.0112034778913422E-3</v>
      </c>
      <c r="AI2693" s="12">
        <v>157</v>
      </c>
      <c r="AJ2693" s="17">
        <v>8</v>
      </c>
      <c r="AK2693" s="18">
        <v>0.95922563159888896</v>
      </c>
      <c r="AL2693" t="str">
        <f>IF(AK2693&lt;='CAV Tier 1 Analysis'!$A$5,"Tier 1", "Tier 2")</f>
        <v>Tier 2</v>
      </c>
      <c r="AM2693" t="str">
        <f t="shared" si="83"/>
        <v>South Carolina - Tier 2</v>
      </c>
      <c r="AN2693" t="str">
        <f t="shared" si="84"/>
        <v>Walhalla, Town Of - Tier 2</v>
      </c>
    </row>
    <row r="2694" spans="1:40" x14ac:dyDescent="0.3">
      <c r="A2694">
        <v>4</v>
      </c>
      <c r="B2694" t="s">
        <v>51</v>
      </c>
      <c r="C2694" t="s">
        <v>4548</v>
      </c>
      <c r="D2694" t="s">
        <v>8493</v>
      </c>
      <c r="E2694" t="s">
        <v>2813</v>
      </c>
      <c r="F2694" s="12">
        <v>109.93848243151133</v>
      </c>
      <c r="G2694" s="12">
        <v>1202.7422577982181</v>
      </c>
      <c r="H2694" s="12">
        <v>649.1548892431174</v>
      </c>
      <c r="I2694">
        <v>10</v>
      </c>
      <c r="J2694" s="15">
        <v>0</v>
      </c>
      <c r="K2694" s="15">
        <v>0.99999999999999956</v>
      </c>
      <c r="L2694" s="58">
        <v>2.2190699999999999</v>
      </c>
      <c r="M2694">
        <v>4</v>
      </c>
      <c r="N2694">
        <v>0</v>
      </c>
      <c r="O2694" s="12">
        <v>9.1666666666666661</v>
      </c>
      <c r="P2694" s="12">
        <v>2</v>
      </c>
      <c r="Q2694" s="12">
        <v>0</v>
      </c>
      <c r="R2694" s="12">
        <v>9.9999999999999964</v>
      </c>
      <c r="S2694" s="12">
        <v>0</v>
      </c>
      <c r="T2694" s="12">
        <v>1331.199207456757</v>
      </c>
      <c r="U2694" s="12">
        <v>1221.2607250252456</v>
      </c>
      <c r="V2694" s="12">
        <v>0</v>
      </c>
      <c r="W2694" s="59">
        <v>7.4563833453613861E-5</v>
      </c>
      <c r="X2694" s="59">
        <v>2.8589399050831953E-5</v>
      </c>
      <c r="Y2694" s="59">
        <v>0</v>
      </c>
      <c r="Z2694" s="59">
        <v>6.9100382466939555E-3</v>
      </c>
      <c r="AA2694" s="59">
        <v>2.2225179181626525E-3</v>
      </c>
      <c r="AB2694" s="59">
        <v>0</v>
      </c>
      <c r="AC2694" s="59">
        <v>7.3468041914544495E-4</v>
      </c>
      <c r="AD2694" s="59">
        <v>0</v>
      </c>
      <c r="AE2694" s="59">
        <v>2.95047718577514E-4</v>
      </c>
      <c r="AF2694" s="59">
        <v>7.390064898979582E-4</v>
      </c>
      <c r="AG2694" s="59">
        <v>0</v>
      </c>
      <c r="AH2694" s="18">
        <v>1.0004040022710884E-3</v>
      </c>
      <c r="AI2694" s="12">
        <v>158</v>
      </c>
      <c r="AJ2694" s="17">
        <v>8</v>
      </c>
      <c r="AK2694" s="18">
        <v>0.96022603560116004</v>
      </c>
      <c r="AL2694" t="str">
        <f>IF(AK2694&lt;='CAV Tier 1 Analysis'!$A$5,"Tier 1", "Tier 2")</f>
        <v>Tier 2</v>
      </c>
      <c r="AM2694" t="str">
        <f t="shared" si="83"/>
        <v>South Carolina - Tier 2</v>
      </c>
      <c r="AN2694" t="str">
        <f t="shared" si="84"/>
        <v>Andrews, Town Of - Tier 2</v>
      </c>
    </row>
    <row r="2695" spans="1:40" x14ac:dyDescent="0.3">
      <c r="A2695">
        <v>4</v>
      </c>
      <c r="B2695" t="s">
        <v>51</v>
      </c>
      <c r="C2695" t="s">
        <v>5154</v>
      </c>
      <c r="D2695" t="s">
        <v>8604</v>
      </c>
      <c r="E2695" t="s">
        <v>2960</v>
      </c>
      <c r="F2695" s="12">
        <v>14.268320914570317</v>
      </c>
      <c r="G2695" s="12">
        <v>354.30580964153285</v>
      </c>
      <c r="H2695" s="12">
        <v>291.9373712402143</v>
      </c>
      <c r="I2695">
        <v>4</v>
      </c>
      <c r="J2695" s="15">
        <v>0.12221325218903309</v>
      </c>
      <c r="K2695" s="15">
        <v>0.87778674781096688</v>
      </c>
      <c r="L2695" s="58">
        <v>0.16103000000000001</v>
      </c>
      <c r="M2695">
        <v>16</v>
      </c>
      <c r="N2695">
        <v>0</v>
      </c>
      <c r="O2695" s="12">
        <v>12</v>
      </c>
      <c r="P2695" s="12">
        <v>1</v>
      </c>
      <c r="Q2695" s="12">
        <v>0</v>
      </c>
      <c r="R2695" s="12">
        <v>3.5111469912438675</v>
      </c>
      <c r="S2695" s="12">
        <v>35.678615574783684</v>
      </c>
      <c r="T2695" s="12">
        <v>358.28677379480848</v>
      </c>
      <c r="U2695" s="12">
        <v>344.01845288023816</v>
      </c>
      <c r="V2695" s="12">
        <v>0</v>
      </c>
      <c r="W2695" s="59">
        <v>5.410831610104883E-6</v>
      </c>
      <c r="X2695" s="59">
        <v>1.1435759620332781E-4</v>
      </c>
      <c r="Y2695" s="59">
        <v>0</v>
      </c>
      <c r="Z2695" s="59">
        <v>9.0458682502175414E-3</v>
      </c>
      <c r="AA2695" s="59">
        <v>1.1112589590813262E-3</v>
      </c>
      <c r="AB2695" s="59">
        <v>0</v>
      </c>
      <c r="AC2695" s="59">
        <v>2.5795709432083132E-4</v>
      </c>
      <c r="AD2695" s="59">
        <v>1.349833184138399E-4</v>
      </c>
      <c r="AE2695" s="59">
        <v>7.9410876007518979E-5</v>
      </c>
      <c r="AF2695" s="59">
        <v>2.0817165746314778E-4</v>
      </c>
      <c r="AG2695" s="59">
        <v>0</v>
      </c>
      <c r="AH2695" s="18">
        <v>9.9612896211978552E-4</v>
      </c>
      <c r="AI2695" s="12">
        <v>159</v>
      </c>
      <c r="AJ2695" s="17">
        <v>8</v>
      </c>
      <c r="AK2695" s="18">
        <v>0.9612221645632798</v>
      </c>
      <c r="AL2695" t="str">
        <f>IF(AK2695&lt;='CAV Tier 1 Analysis'!$A$5,"Tier 1", "Tier 2")</f>
        <v>Tier 2</v>
      </c>
      <c r="AM2695" t="str">
        <f t="shared" si="83"/>
        <v>South Carolina - Tier 2</v>
      </c>
      <c r="AN2695" t="str">
        <f t="shared" si="84"/>
        <v>Atlantic Beach, Town Of - Tier 2</v>
      </c>
    </row>
    <row r="2696" spans="1:40" x14ac:dyDescent="0.3">
      <c r="A2696">
        <v>4</v>
      </c>
      <c r="B2696" t="s">
        <v>51</v>
      </c>
      <c r="C2696" t="s">
        <v>5613</v>
      </c>
      <c r="D2696" t="s">
        <v>8519</v>
      </c>
      <c r="E2696" t="s">
        <v>2989</v>
      </c>
      <c r="F2696" s="12">
        <v>59.691714253670021</v>
      </c>
      <c r="G2696" s="12">
        <v>42.900090793011174</v>
      </c>
      <c r="H2696" s="12">
        <v>20.487426932479512</v>
      </c>
      <c r="I2696">
        <v>0</v>
      </c>
      <c r="J2696" s="15">
        <v>0</v>
      </c>
      <c r="K2696" s="15">
        <v>0.99999999999999978</v>
      </c>
      <c r="L2696" s="58">
        <v>1.13225</v>
      </c>
      <c r="M2696">
        <v>0</v>
      </c>
      <c r="N2696">
        <v>0</v>
      </c>
      <c r="O2696" s="12">
        <v>10</v>
      </c>
      <c r="P2696" s="12">
        <v>3</v>
      </c>
      <c r="Q2696" s="12">
        <v>0</v>
      </c>
      <c r="R2696" s="12">
        <v>0</v>
      </c>
      <c r="S2696" s="12">
        <v>0</v>
      </c>
      <c r="T2696" s="12">
        <v>40.393650264037618</v>
      </c>
      <c r="U2696" s="12">
        <v>0</v>
      </c>
      <c r="V2696" s="12">
        <v>2.5064405289735561</v>
      </c>
      <c r="W2696" s="59">
        <v>3.8045172269398581E-5</v>
      </c>
      <c r="X2696" s="59">
        <v>0</v>
      </c>
      <c r="Y2696" s="59">
        <v>0</v>
      </c>
      <c r="Z2696" s="59">
        <v>7.5382235418479521E-3</v>
      </c>
      <c r="AA2696" s="59">
        <v>3.3337768772439789E-3</v>
      </c>
      <c r="AB2696" s="59">
        <v>0</v>
      </c>
      <c r="AC2696" s="59">
        <v>0</v>
      </c>
      <c r="AD2696" s="59">
        <v>0</v>
      </c>
      <c r="AE2696" s="59">
        <v>8.9528706813096889E-6</v>
      </c>
      <c r="AF2696" s="59">
        <v>0</v>
      </c>
      <c r="AG2696" s="59">
        <v>2.4139714971768126E-6</v>
      </c>
      <c r="AH2696" s="18">
        <v>9.9285567577634694E-4</v>
      </c>
      <c r="AI2696" s="12">
        <v>160</v>
      </c>
      <c r="AJ2696" s="17">
        <v>8</v>
      </c>
      <c r="AK2696" s="18">
        <v>0.96221502023905614</v>
      </c>
      <c r="AL2696" t="str">
        <f>IF(AK2696&lt;='CAV Tier 1 Analysis'!$A$5,"Tier 1", "Tier 2")</f>
        <v>Tier 2</v>
      </c>
      <c r="AM2696" t="str">
        <f t="shared" ref="AM2696:AM2759" si="85">B2696&amp;" - "&amp;AL2696</f>
        <v>South Carolina - Tier 2</v>
      </c>
      <c r="AN2696" t="str">
        <f t="shared" ref="AN2696:AN2759" si="86">C2696&amp;" - "&amp;AL2696</f>
        <v>Bethune, Town Of - Tier 2</v>
      </c>
    </row>
    <row r="2697" spans="1:40" x14ac:dyDescent="0.3">
      <c r="A2697">
        <v>4</v>
      </c>
      <c r="B2697" t="s">
        <v>51</v>
      </c>
      <c r="C2697" t="s">
        <v>4841</v>
      </c>
      <c r="D2697" t="s">
        <v>8597</v>
      </c>
      <c r="E2697" t="s">
        <v>2900</v>
      </c>
      <c r="F2697" s="12">
        <v>61.070910942280833</v>
      </c>
      <c r="G2697" s="12">
        <v>22.11340638726805</v>
      </c>
      <c r="H2697" s="12">
        <v>11.824938809572723</v>
      </c>
      <c r="I2697">
        <v>0</v>
      </c>
      <c r="J2697" s="15">
        <v>0</v>
      </c>
      <c r="K2697" s="15">
        <v>1</v>
      </c>
      <c r="L2697" s="58">
        <v>0.83714</v>
      </c>
      <c r="M2697">
        <v>0</v>
      </c>
      <c r="N2697">
        <v>0</v>
      </c>
      <c r="O2697" s="12">
        <v>7</v>
      </c>
      <c r="P2697" s="12">
        <v>5</v>
      </c>
      <c r="Q2697" s="12">
        <v>0</v>
      </c>
      <c r="R2697" s="12">
        <v>0</v>
      </c>
      <c r="S2697" s="12">
        <v>0</v>
      </c>
      <c r="T2697" s="12">
        <v>26.205315910997925</v>
      </c>
      <c r="U2697" s="12">
        <v>0</v>
      </c>
      <c r="V2697" s="12">
        <v>0</v>
      </c>
      <c r="W2697" s="59">
        <v>2.8129066472602628E-5</v>
      </c>
      <c r="X2697" s="59">
        <v>0</v>
      </c>
      <c r="Y2697" s="59">
        <v>0</v>
      </c>
      <c r="Z2697" s="59">
        <v>5.2767564792935663E-3</v>
      </c>
      <c r="AA2697" s="59">
        <v>5.5562947954066319E-3</v>
      </c>
      <c r="AB2697" s="59">
        <v>0</v>
      </c>
      <c r="AC2697" s="59">
        <v>0</v>
      </c>
      <c r="AD2697" s="59">
        <v>0</v>
      </c>
      <c r="AE2697" s="59">
        <v>5.808160514844753E-6</v>
      </c>
      <c r="AF2697" s="59">
        <v>0</v>
      </c>
      <c r="AG2697" s="59">
        <v>0</v>
      </c>
      <c r="AH2697" s="18">
        <v>9.8790804560796772E-4</v>
      </c>
      <c r="AI2697" s="12">
        <v>161</v>
      </c>
      <c r="AJ2697" s="17">
        <v>8</v>
      </c>
      <c r="AK2697" s="18">
        <v>0.96320292828466414</v>
      </c>
      <c r="AL2697" t="str">
        <f>IF(AK2697&lt;='CAV Tier 1 Analysis'!$A$5,"Tier 1", "Tier 2")</f>
        <v>Tier 2</v>
      </c>
      <c r="AM2697" t="str">
        <f t="shared" si="85"/>
        <v>South Carolina - Tier 2</v>
      </c>
      <c r="AN2697" t="str">
        <f t="shared" si="86"/>
        <v>Norway, Town Of - Tier 2</v>
      </c>
    </row>
    <row r="2698" spans="1:40" x14ac:dyDescent="0.3">
      <c r="A2698">
        <v>4</v>
      </c>
      <c r="B2698" t="s">
        <v>51</v>
      </c>
      <c r="C2698" t="s">
        <v>3312</v>
      </c>
      <c r="D2698" t="s">
        <v>8588</v>
      </c>
      <c r="E2698" t="s">
        <v>2147</v>
      </c>
      <c r="F2698" s="12">
        <v>1209.7305444253104</v>
      </c>
      <c r="G2698" s="12">
        <v>6365.3033539134867</v>
      </c>
      <c r="H2698" s="12">
        <v>2145.6557598331892</v>
      </c>
      <c r="I2698">
        <v>0</v>
      </c>
      <c r="J2698" s="15">
        <v>2.1770834918557518E-2</v>
      </c>
      <c r="K2698" s="15">
        <v>0.97822916508144231</v>
      </c>
      <c r="L2698" s="58">
        <v>7.8853199999999992</v>
      </c>
      <c r="M2698">
        <v>2</v>
      </c>
      <c r="N2698">
        <v>0</v>
      </c>
      <c r="O2698" s="12">
        <v>6</v>
      </c>
      <c r="P2698" s="12">
        <v>1</v>
      </c>
      <c r="Q2698" s="12">
        <v>0</v>
      </c>
      <c r="R2698" s="12">
        <v>0</v>
      </c>
      <c r="S2698" s="12">
        <v>46.712717339380461</v>
      </c>
      <c r="T2698" s="12">
        <v>5467.3129135502268</v>
      </c>
      <c r="U2698" s="12">
        <v>4257.5823691249161</v>
      </c>
      <c r="V2698" s="12">
        <v>897.99044036325995</v>
      </c>
      <c r="W2698" s="59">
        <v>2.6495770174372619E-4</v>
      </c>
      <c r="X2698" s="59">
        <v>1.4294699525415977E-5</v>
      </c>
      <c r="Y2698" s="59">
        <v>0</v>
      </c>
      <c r="Z2698" s="59">
        <v>4.5229341251087707E-3</v>
      </c>
      <c r="AA2698" s="59">
        <v>1.1112589590813262E-3</v>
      </c>
      <c r="AB2698" s="59">
        <v>0</v>
      </c>
      <c r="AC2698" s="59">
        <v>0</v>
      </c>
      <c r="AD2698" s="59">
        <v>1.76728763070441E-4</v>
      </c>
      <c r="AE2698" s="59">
        <v>1.2117782168562297E-3</v>
      </c>
      <c r="AF2698" s="59">
        <v>2.5763384816894002E-3</v>
      </c>
      <c r="AG2698" s="59">
        <v>8.6486126549425665E-4</v>
      </c>
      <c r="AH2698" s="18">
        <v>9.7665020114268771E-4</v>
      </c>
      <c r="AI2698" s="12">
        <v>162</v>
      </c>
      <c r="AJ2698" s="17">
        <v>8</v>
      </c>
      <c r="AK2698" s="18">
        <v>0.96417957848580682</v>
      </c>
      <c r="AL2698" t="str">
        <f>IF(AK2698&lt;='CAV Tier 1 Analysis'!$A$5,"Tier 1", "Tier 2")</f>
        <v>Tier 2</v>
      </c>
      <c r="AM2698" t="str">
        <f t="shared" si="85"/>
        <v>South Carolina - Tier 2</v>
      </c>
      <c r="AN2698" t="str">
        <f t="shared" si="86"/>
        <v>York, City Of - Tier 2</v>
      </c>
    </row>
    <row r="2699" spans="1:40" x14ac:dyDescent="0.3">
      <c r="A2699">
        <v>4</v>
      </c>
      <c r="B2699" t="s">
        <v>51</v>
      </c>
      <c r="C2699" t="s">
        <v>5625</v>
      </c>
      <c r="D2699" t="s">
        <v>8539</v>
      </c>
      <c r="E2699" t="s">
        <v>2516</v>
      </c>
      <c r="F2699" s="12">
        <v>597.74088110810578</v>
      </c>
      <c r="G2699" s="12">
        <v>2973.8067676572855</v>
      </c>
      <c r="H2699" s="12">
        <v>1190.2868639610142</v>
      </c>
      <c r="I2699">
        <v>0</v>
      </c>
      <c r="J2699" s="15">
        <v>0.18615509667171329</v>
      </c>
      <c r="K2699" s="15">
        <v>0.81384490332828685</v>
      </c>
      <c r="L2699" s="58">
        <v>3.2232799999999995</v>
      </c>
      <c r="M2699">
        <v>3</v>
      </c>
      <c r="N2699">
        <v>0</v>
      </c>
      <c r="O2699" s="12">
        <v>7</v>
      </c>
      <c r="P2699" s="12">
        <v>2</v>
      </c>
      <c r="Q2699" s="12">
        <v>0</v>
      </c>
      <c r="R2699" s="12">
        <v>0</v>
      </c>
      <c r="S2699" s="12">
        <v>221.57796622773304</v>
      </c>
      <c r="T2699" s="12">
        <v>2617.0538799052688</v>
      </c>
      <c r="U2699" s="12">
        <v>2019.3129987971629</v>
      </c>
      <c r="V2699" s="12">
        <v>356.7528877520167</v>
      </c>
      <c r="W2699" s="59">
        <v>1.0830668392360966E-4</v>
      </c>
      <c r="X2699" s="59">
        <v>2.1442049288123962E-5</v>
      </c>
      <c r="Y2699" s="59">
        <v>0</v>
      </c>
      <c r="Z2699" s="59">
        <v>5.2767564792935663E-3</v>
      </c>
      <c r="AA2699" s="59">
        <v>2.2225179181626525E-3</v>
      </c>
      <c r="AB2699" s="59">
        <v>0</v>
      </c>
      <c r="AC2699" s="59">
        <v>0</v>
      </c>
      <c r="AD2699" s="59">
        <v>8.3829847898997379E-4</v>
      </c>
      <c r="AE2699" s="59">
        <v>5.8004524967805293E-4</v>
      </c>
      <c r="AF2699" s="59">
        <v>1.2219220520790621E-3</v>
      </c>
      <c r="AG2699" s="59">
        <v>3.4359135699164758E-4</v>
      </c>
      <c r="AH2699" s="18">
        <v>9.6480729712788071E-4</v>
      </c>
      <c r="AI2699" s="12">
        <v>163</v>
      </c>
      <c r="AJ2699" s="17">
        <v>8</v>
      </c>
      <c r="AK2699" s="18">
        <v>0.96514438578293471</v>
      </c>
      <c r="AL2699" t="str">
        <f>IF(AK2699&lt;='CAV Tier 1 Analysis'!$A$5,"Tier 1", "Tier 2")</f>
        <v>Tier 2</v>
      </c>
      <c r="AM2699" t="str">
        <f t="shared" si="85"/>
        <v>South Carolina - Tier 2</v>
      </c>
      <c r="AN2699" t="str">
        <f t="shared" si="86"/>
        <v>South Congaree, Town Of - Tier 2</v>
      </c>
    </row>
    <row r="2700" spans="1:40" x14ac:dyDescent="0.3">
      <c r="A2700">
        <v>4</v>
      </c>
      <c r="B2700" t="s">
        <v>51</v>
      </c>
      <c r="C2700" t="s">
        <v>5570</v>
      </c>
      <c r="D2700" t="s">
        <v>8460</v>
      </c>
      <c r="E2700" t="s">
        <v>2600</v>
      </c>
      <c r="F2700" s="12">
        <v>3444.5305107366949</v>
      </c>
      <c r="G2700" s="12">
        <v>1949.3719325987963</v>
      </c>
      <c r="H2700" s="12">
        <v>746.22472657584763</v>
      </c>
      <c r="I2700">
        <v>11</v>
      </c>
      <c r="J2700" s="15">
        <v>0.22095164046855867</v>
      </c>
      <c r="K2700" s="15">
        <v>0.77904835953144158</v>
      </c>
      <c r="L2700" s="58">
        <v>12.269970000000001</v>
      </c>
      <c r="M2700">
        <v>58</v>
      </c>
      <c r="N2700">
        <v>0</v>
      </c>
      <c r="O2700" s="12">
        <v>9</v>
      </c>
      <c r="P2700" s="12">
        <v>1</v>
      </c>
      <c r="Q2700" s="12">
        <v>0</v>
      </c>
      <c r="R2700" s="12">
        <v>8.5695319548458571</v>
      </c>
      <c r="S2700" s="12">
        <v>164.87957749513518</v>
      </c>
      <c r="T2700" s="12">
        <v>1747.4350297645797</v>
      </c>
      <c r="U2700" s="12">
        <v>0</v>
      </c>
      <c r="V2700" s="12">
        <v>201.93690283421665</v>
      </c>
      <c r="W2700" s="59">
        <v>4.1228803037346212E-4</v>
      </c>
      <c r="X2700" s="59">
        <v>4.1454628623706331E-4</v>
      </c>
      <c r="Y2700" s="59">
        <v>0</v>
      </c>
      <c r="Z2700" s="59">
        <v>6.7844011876631565E-3</v>
      </c>
      <c r="AA2700" s="59">
        <v>1.1112589590813262E-3</v>
      </c>
      <c r="AB2700" s="59">
        <v>0</v>
      </c>
      <c r="AC2700" s="59">
        <v>6.2958673284664406E-4</v>
      </c>
      <c r="AD2700" s="59">
        <v>6.237908099969811E-4</v>
      </c>
      <c r="AE2700" s="59">
        <v>3.8730245331160745E-4</v>
      </c>
      <c r="AF2700" s="59">
        <v>0</v>
      </c>
      <c r="AG2700" s="59">
        <v>1.9448693158085519E-4</v>
      </c>
      <c r="AH2700" s="18">
        <v>9.5978739919009963E-4</v>
      </c>
      <c r="AI2700" s="12">
        <v>164</v>
      </c>
      <c r="AJ2700" s="17">
        <v>8</v>
      </c>
      <c r="AK2700" s="18">
        <v>0.96610417318212483</v>
      </c>
      <c r="AL2700" t="str">
        <f>IF(AK2700&lt;='CAV Tier 1 Analysis'!$A$5,"Tier 1", "Tier 2")</f>
        <v>Tier 2</v>
      </c>
      <c r="AM2700" t="str">
        <f t="shared" si="85"/>
        <v>South Carolina - Tier 2</v>
      </c>
      <c r="AN2700" t="str">
        <f t="shared" si="86"/>
        <v>Ravenel, Town Of - Tier 2</v>
      </c>
    </row>
    <row r="2701" spans="1:40" x14ac:dyDescent="0.3">
      <c r="A2701">
        <v>4</v>
      </c>
      <c r="B2701" t="s">
        <v>51</v>
      </c>
      <c r="C2701" t="s">
        <v>5685</v>
      </c>
      <c r="D2701" t="s">
        <v>8618</v>
      </c>
      <c r="E2701" t="s">
        <v>2783</v>
      </c>
      <c r="F2701" s="12">
        <v>443.36925989716553</v>
      </c>
      <c r="G2701" s="12">
        <v>660.39030616498337</v>
      </c>
      <c r="H2701" s="12">
        <v>343.78009762852093</v>
      </c>
      <c r="I2701">
        <v>0</v>
      </c>
      <c r="J2701" s="15">
        <v>0</v>
      </c>
      <c r="K2701" s="15">
        <v>0.99999999999999978</v>
      </c>
      <c r="L2701" s="58">
        <v>4.0004100000000005</v>
      </c>
      <c r="M2701">
        <v>0</v>
      </c>
      <c r="N2701">
        <v>0</v>
      </c>
      <c r="O2701" s="12">
        <v>3</v>
      </c>
      <c r="P2701" s="12">
        <v>7</v>
      </c>
      <c r="Q2701" s="12">
        <v>0</v>
      </c>
      <c r="R2701" s="12">
        <v>0</v>
      </c>
      <c r="S2701" s="12">
        <v>0</v>
      </c>
      <c r="T2701" s="12">
        <v>722.34834592282414</v>
      </c>
      <c r="U2701" s="12">
        <v>278.9790860256586</v>
      </c>
      <c r="V2701" s="12">
        <v>0</v>
      </c>
      <c r="W2701" s="59">
        <v>1.3441933106489272E-4</v>
      </c>
      <c r="X2701" s="59">
        <v>0</v>
      </c>
      <c r="Y2701" s="59">
        <v>0</v>
      </c>
      <c r="Z2701" s="59">
        <v>2.2614670625543854E-3</v>
      </c>
      <c r="AA2701" s="59">
        <v>7.7788127135692839E-3</v>
      </c>
      <c r="AB2701" s="59">
        <v>0</v>
      </c>
      <c r="AC2701" s="59">
        <v>0</v>
      </c>
      <c r="AD2701" s="59">
        <v>0</v>
      </c>
      <c r="AE2701" s="59">
        <v>1.6010168146805587E-4</v>
      </c>
      <c r="AF2701" s="59">
        <v>1.6881518491024974E-4</v>
      </c>
      <c r="AG2701" s="59">
        <v>0</v>
      </c>
      <c r="AH2701" s="18">
        <v>9.5487417941516987E-4</v>
      </c>
      <c r="AI2701" s="12">
        <v>165</v>
      </c>
      <c r="AJ2701" s="17">
        <v>8</v>
      </c>
      <c r="AK2701" s="18">
        <v>0.96705904736154003</v>
      </c>
      <c r="AL2701" t="str">
        <f>IF(AK2701&lt;='CAV Tier 1 Analysis'!$A$5,"Tier 1", "Tier 2")</f>
        <v>Tier 2</v>
      </c>
      <c r="AM2701" t="str">
        <f t="shared" si="85"/>
        <v>South Carolina - Tier 2</v>
      </c>
      <c r="AN2701" t="str">
        <f t="shared" si="86"/>
        <v>Ware Shoals, Town Of - Tier 2</v>
      </c>
    </row>
    <row r="2702" spans="1:40" x14ac:dyDescent="0.3">
      <c r="A2702">
        <v>4</v>
      </c>
      <c r="B2702" t="s">
        <v>51</v>
      </c>
      <c r="C2702" t="s">
        <v>5626</v>
      </c>
      <c r="D2702" t="s">
        <v>8540</v>
      </c>
      <c r="E2702" t="s">
        <v>2605</v>
      </c>
      <c r="F2702" s="12">
        <v>746.11535647934124</v>
      </c>
      <c r="G2702" s="12">
        <v>2868.8736703232212</v>
      </c>
      <c r="H2702" s="12">
        <v>1509.6142896154518</v>
      </c>
      <c r="I2702">
        <v>2</v>
      </c>
      <c r="J2702" s="15">
        <v>4.7559514636947048E-2</v>
      </c>
      <c r="K2702" s="15">
        <v>0.95244048536305281</v>
      </c>
      <c r="L2702" s="58">
        <v>4.0233800000000004</v>
      </c>
      <c r="M2702">
        <v>45</v>
      </c>
      <c r="N2702">
        <v>0</v>
      </c>
      <c r="O2702" s="12">
        <v>7</v>
      </c>
      <c r="P2702" s="12">
        <v>2</v>
      </c>
      <c r="Q2702" s="12">
        <v>0</v>
      </c>
      <c r="R2702" s="12">
        <v>1.9048809707261056</v>
      </c>
      <c r="S2702" s="12">
        <v>71.7965229031105</v>
      </c>
      <c r="T2702" s="12">
        <v>3117.3672751409308</v>
      </c>
      <c r="U2702" s="12">
        <v>2371.2519186615896</v>
      </c>
      <c r="V2702" s="12">
        <v>0</v>
      </c>
      <c r="W2702" s="59">
        <v>1.3519115496158347E-4</v>
      </c>
      <c r="X2702" s="59">
        <v>3.2163073932185948E-4</v>
      </c>
      <c r="Y2702" s="59">
        <v>0</v>
      </c>
      <c r="Z2702" s="59">
        <v>5.2767564792935663E-3</v>
      </c>
      <c r="AA2702" s="59">
        <v>2.2225179181626525E-3</v>
      </c>
      <c r="AB2702" s="59">
        <v>0</v>
      </c>
      <c r="AC2702" s="59">
        <v>1.3994787499952379E-4</v>
      </c>
      <c r="AD2702" s="59">
        <v>2.7162861439294705E-4</v>
      </c>
      <c r="AE2702" s="59">
        <v>6.9093498354446032E-4</v>
      </c>
      <c r="AF2702" s="59">
        <v>1.4348865243641365E-3</v>
      </c>
      <c r="AG2702" s="59">
        <v>0</v>
      </c>
      <c r="AH2702" s="18">
        <v>9.5395402627642995E-4</v>
      </c>
      <c r="AI2702" s="12">
        <v>166</v>
      </c>
      <c r="AJ2702" s="17">
        <v>8</v>
      </c>
      <c r="AK2702" s="18">
        <v>0.96801300138781643</v>
      </c>
      <c r="AL2702" t="str">
        <f>IF(AK2702&lt;='CAV Tier 1 Analysis'!$A$5,"Tier 1", "Tier 2")</f>
        <v>Tier 2</v>
      </c>
      <c r="AM2702" t="str">
        <f t="shared" si="85"/>
        <v>South Carolina - Tier 2</v>
      </c>
      <c r="AN2702" t="str">
        <f t="shared" si="86"/>
        <v>Springdale, Town Of - Tier 2</v>
      </c>
    </row>
    <row r="2703" spans="1:40" x14ac:dyDescent="0.3">
      <c r="A2703">
        <v>4</v>
      </c>
      <c r="B2703" t="s">
        <v>51</v>
      </c>
      <c r="C2703" t="s">
        <v>5605</v>
      </c>
      <c r="D2703" t="s">
        <v>8509</v>
      </c>
      <c r="E2703" t="s">
        <v>3030</v>
      </c>
      <c r="F2703" s="12">
        <v>99.442301926430616</v>
      </c>
      <c r="G2703" s="12">
        <v>308.6412097880621</v>
      </c>
      <c r="H2703" s="12">
        <v>141.6634581751164</v>
      </c>
      <c r="I2703">
        <v>1</v>
      </c>
      <c r="J2703" s="15">
        <v>0</v>
      </c>
      <c r="K2703" s="15">
        <v>0.99999999999999978</v>
      </c>
      <c r="L2703" s="58">
        <v>1.12229</v>
      </c>
      <c r="M2703">
        <v>3</v>
      </c>
      <c r="N2703">
        <v>0</v>
      </c>
      <c r="O2703" s="12">
        <v>12</v>
      </c>
      <c r="P2703" s="12">
        <v>1</v>
      </c>
      <c r="Q2703" s="12">
        <v>0</v>
      </c>
      <c r="R2703" s="12">
        <v>0.99999999999999978</v>
      </c>
      <c r="S2703" s="12">
        <v>0</v>
      </c>
      <c r="T2703" s="12">
        <v>288.50619201906045</v>
      </c>
      <c r="U2703" s="12">
        <v>189.06389009262983</v>
      </c>
      <c r="V2703" s="12">
        <v>20.135017769001649</v>
      </c>
      <c r="W2703" s="59">
        <v>3.7710502438704645E-5</v>
      </c>
      <c r="X2703" s="59">
        <v>2.1442049288123962E-5</v>
      </c>
      <c r="Y2703" s="59">
        <v>0</v>
      </c>
      <c r="Z2703" s="59">
        <v>9.0458682502175414E-3</v>
      </c>
      <c r="AA2703" s="59">
        <v>1.1112589590813262E-3</v>
      </c>
      <c r="AB2703" s="59">
        <v>0</v>
      </c>
      <c r="AC2703" s="59">
        <v>7.3468041914544503E-5</v>
      </c>
      <c r="AD2703" s="59">
        <v>0</v>
      </c>
      <c r="AE2703" s="59">
        <v>6.3944669793889673E-5</v>
      </c>
      <c r="AF2703" s="59">
        <v>1.1440590769912746E-4</v>
      </c>
      <c r="AG2703" s="59">
        <v>1.9392185223490473E-5</v>
      </c>
      <c r="AH2703" s="18">
        <v>9.5340823324152277E-4</v>
      </c>
      <c r="AI2703" s="12">
        <v>167</v>
      </c>
      <c r="AJ2703" s="17">
        <v>8</v>
      </c>
      <c r="AK2703" s="18">
        <v>0.96896640962105796</v>
      </c>
      <c r="AL2703" t="str">
        <f>IF(AK2703&lt;='CAV Tier 1 Analysis'!$A$5,"Tier 1", "Tier 2")</f>
        <v>Tier 2</v>
      </c>
      <c r="AM2703" t="str">
        <f t="shared" si="85"/>
        <v>South Carolina - Tier 2</v>
      </c>
      <c r="AN2703" t="str">
        <f t="shared" si="86"/>
        <v>Aynor, Town Of - Tier 2</v>
      </c>
    </row>
    <row r="2704" spans="1:40" x14ac:dyDescent="0.3">
      <c r="A2704">
        <v>4</v>
      </c>
      <c r="B2704" t="s">
        <v>51</v>
      </c>
      <c r="C2704" t="s">
        <v>5693</v>
      </c>
      <c r="D2704" t="s">
        <v>8627</v>
      </c>
      <c r="E2704" t="s">
        <v>2543</v>
      </c>
      <c r="F2704" s="12">
        <v>2360.7050723181983</v>
      </c>
      <c r="G2704" s="12">
        <v>382.90320712821523</v>
      </c>
      <c r="H2704" s="12">
        <v>113.05779996932708</v>
      </c>
      <c r="I2704">
        <v>23</v>
      </c>
      <c r="J2704" s="15">
        <v>0.4007510812549574</v>
      </c>
      <c r="K2704" s="15">
        <v>0.5992489187450426</v>
      </c>
      <c r="L2704" s="58">
        <v>8.4092099999999981</v>
      </c>
      <c r="M2704">
        <v>116</v>
      </c>
      <c r="N2704">
        <v>0</v>
      </c>
      <c r="O2704" s="12">
        <v>9</v>
      </c>
      <c r="P2704" s="12">
        <v>1</v>
      </c>
      <c r="Q2704" s="12">
        <v>0</v>
      </c>
      <c r="R2704" s="12">
        <v>13.78272513113598</v>
      </c>
      <c r="S2704" s="12">
        <v>45.308035582014519</v>
      </c>
      <c r="T2704" s="12">
        <v>267.10604474326016</v>
      </c>
      <c r="U2704" s="12">
        <v>0</v>
      </c>
      <c r="V2704" s="12">
        <v>115.79716238495507</v>
      </c>
      <c r="W2704" s="59">
        <v>2.8256113322989545E-4</v>
      </c>
      <c r="X2704" s="59">
        <v>8.2909257247412661E-4</v>
      </c>
      <c r="Y2704" s="59">
        <v>0</v>
      </c>
      <c r="Z2704" s="59">
        <v>6.7844011876631565E-3</v>
      </c>
      <c r="AA2704" s="59">
        <v>1.1112589590813262E-3</v>
      </c>
      <c r="AB2704" s="59">
        <v>0</v>
      </c>
      <c r="AC2704" s="59">
        <v>1.0125898276309442E-3</v>
      </c>
      <c r="AD2704" s="59">
        <v>1.7141441435286779E-4</v>
      </c>
      <c r="AE2704" s="59">
        <v>5.9201529476813736E-5</v>
      </c>
      <c r="AF2704" s="59">
        <v>0</v>
      </c>
      <c r="AG2704" s="59">
        <v>1.1152510750602599E-4</v>
      </c>
      <c r="AH2704" s="18">
        <v>9.4200406649228702E-4</v>
      </c>
      <c r="AI2704" s="12">
        <v>168</v>
      </c>
      <c r="AJ2704" s="17">
        <v>8</v>
      </c>
      <c r="AK2704" s="18">
        <v>0.96990841368755021</v>
      </c>
      <c r="AL2704" t="str">
        <f>IF(AK2704&lt;='CAV Tier 1 Analysis'!$A$5,"Tier 1", "Tier 2")</f>
        <v>Tier 2</v>
      </c>
      <c r="AM2704" t="str">
        <f t="shared" si="85"/>
        <v>South Carolina - Tier 2</v>
      </c>
      <c r="AN2704" t="str">
        <f t="shared" si="86"/>
        <v>Awendaw, Town Of - Tier 2</v>
      </c>
    </row>
    <row r="2705" spans="1:40" x14ac:dyDescent="0.3">
      <c r="A2705">
        <v>4</v>
      </c>
      <c r="B2705" t="s">
        <v>51</v>
      </c>
      <c r="C2705" t="s">
        <v>5667</v>
      </c>
      <c r="D2705" t="s">
        <v>8595</v>
      </c>
      <c r="E2705" t="s">
        <v>2935</v>
      </c>
      <c r="F2705" s="12">
        <v>212.20893253336502</v>
      </c>
      <c r="G2705" s="12">
        <v>954.50430804024063</v>
      </c>
      <c r="H2705" s="12">
        <v>374.01544493692143</v>
      </c>
      <c r="I2705">
        <v>0</v>
      </c>
      <c r="J2705" s="15">
        <v>0</v>
      </c>
      <c r="K2705" s="15">
        <v>1.0000000000000002</v>
      </c>
      <c r="L2705" s="58">
        <v>1.5468299999999999</v>
      </c>
      <c r="M2705">
        <v>3</v>
      </c>
      <c r="N2705">
        <v>0</v>
      </c>
      <c r="O2705" s="12">
        <v>8</v>
      </c>
      <c r="P2705" s="12">
        <v>3</v>
      </c>
      <c r="Q2705" s="12">
        <v>0</v>
      </c>
      <c r="R2705" s="12">
        <v>0</v>
      </c>
      <c r="S2705" s="12">
        <v>0</v>
      </c>
      <c r="T2705" s="12">
        <v>867.11548648054679</v>
      </c>
      <c r="U2705" s="12">
        <v>654.90655394718181</v>
      </c>
      <c r="V2705" s="12">
        <v>87.388821559693838</v>
      </c>
      <c r="W2705" s="59">
        <v>5.197563596509057E-5</v>
      </c>
      <c r="X2705" s="59">
        <v>2.1442049288123962E-5</v>
      </c>
      <c r="Y2705" s="59">
        <v>0</v>
      </c>
      <c r="Z2705" s="59">
        <v>6.030578833478361E-3</v>
      </c>
      <c r="AA2705" s="59">
        <v>3.3337768772439789E-3</v>
      </c>
      <c r="AB2705" s="59">
        <v>0</v>
      </c>
      <c r="AC2705" s="59">
        <v>0</v>
      </c>
      <c r="AD2705" s="59">
        <v>0</v>
      </c>
      <c r="AE2705" s="59">
        <v>1.921879494790995E-4</v>
      </c>
      <c r="AF2705" s="59">
        <v>3.9629555239620919E-4</v>
      </c>
      <c r="AG2705" s="59">
        <v>8.4164823373392351E-5</v>
      </c>
      <c r="AH2705" s="18">
        <v>9.191292473840234E-4</v>
      </c>
      <c r="AI2705" s="12">
        <v>169</v>
      </c>
      <c r="AJ2705" s="17">
        <v>8</v>
      </c>
      <c r="AK2705" s="18">
        <v>0.97082754293493423</v>
      </c>
      <c r="AL2705" t="str">
        <f>IF(AK2705&lt;='CAV Tier 1 Analysis'!$A$5,"Tier 1", "Tier 2")</f>
        <v>Tier 2</v>
      </c>
      <c r="AM2705" t="str">
        <f t="shared" si="85"/>
        <v>South Carolina - Tier 2</v>
      </c>
      <c r="AN2705" t="str">
        <f t="shared" si="86"/>
        <v>Johnsonville, City Of - Tier 2</v>
      </c>
    </row>
    <row r="2706" spans="1:40" x14ac:dyDescent="0.3">
      <c r="A2706">
        <v>4</v>
      </c>
      <c r="B2706" t="s">
        <v>51</v>
      </c>
      <c r="C2706" t="s">
        <v>5620</v>
      </c>
      <c r="D2706" t="s">
        <v>8532</v>
      </c>
      <c r="E2706" t="s">
        <v>2845</v>
      </c>
      <c r="F2706" s="12">
        <v>1251.2968409579889</v>
      </c>
      <c r="G2706" s="12">
        <v>2586.6179283260976</v>
      </c>
      <c r="H2706" s="12">
        <v>1301.0784424433143</v>
      </c>
      <c r="I2706">
        <v>1</v>
      </c>
      <c r="J2706" s="15">
        <v>0</v>
      </c>
      <c r="K2706" s="15">
        <v>1</v>
      </c>
      <c r="L2706" s="58">
        <v>7.3880300000000005</v>
      </c>
      <c r="M2706">
        <v>1</v>
      </c>
      <c r="N2706">
        <v>0</v>
      </c>
      <c r="O2706" s="12">
        <v>6.5</v>
      </c>
      <c r="P2706" s="12">
        <v>3</v>
      </c>
      <c r="Q2706" s="12">
        <v>0</v>
      </c>
      <c r="R2706" s="12">
        <v>1</v>
      </c>
      <c r="S2706" s="12">
        <v>0</v>
      </c>
      <c r="T2706" s="12">
        <v>2751.7336452973163</v>
      </c>
      <c r="U2706" s="12">
        <v>1500.4368043393274</v>
      </c>
      <c r="V2706" s="12">
        <v>0</v>
      </c>
      <c r="W2706" s="59">
        <v>2.4824806719495236E-4</v>
      </c>
      <c r="X2706" s="59">
        <v>7.1473497627079883E-6</v>
      </c>
      <c r="Y2706" s="59">
        <v>0</v>
      </c>
      <c r="Z2706" s="59">
        <v>4.8998453022011685E-3</v>
      </c>
      <c r="AA2706" s="59">
        <v>3.3337768772439789E-3</v>
      </c>
      <c r="AB2706" s="59">
        <v>0</v>
      </c>
      <c r="AC2706" s="59">
        <v>7.3468041914544516E-5</v>
      </c>
      <c r="AD2706" s="59">
        <v>0</v>
      </c>
      <c r="AE2706" s="59">
        <v>6.0989574635420072E-4</v>
      </c>
      <c r="AF2706" s="59">
        <v>9.0794087893524488E-4</v>
      </c>
      <c r="AG2706" s="59">
        <v>0</v>
      </c>
      <c r="AH2706" s="18">
        <v>9.1639293305516333E-4</v>
      </c>
      <c r="AI2706" s="12">
        <v>170</v>
      </c>
      <c r="AJ2706" s="17">
        <v>9</v>
      </c>
      <c r="AK2706" s="18">
        <v>0.97174393586798935</v>
      </c>
      <c r="AL2706" t="str">
        <f>IF(AK2706&lt;='CAV Tier 1 Analysis'!$A$5,"Tier 1", "Tier 2")</f>
        <v>Tier 2</v>
      </c>
      <c r="AM2706" t="str">
        <f t="shared" si="85"/>
        <v>South Carolina - Tier 2</v>
      </c>
      <c r="AN2706" t="str">
        <f t="shared" si="86"/>
        <v>Batesburg-Leesville, Town Of - Tier 2</v>
      </c>
    </row>
    <row r="2707" spans="1:40" x14ac:dyDescent="0.3">
      <c r="A2707">
        <v>4</v>
      </c>
      <c r="B2707" t="s">
        <v>51</v>
      </c>
      <c r="C2707" t="s">
        <v>5684</v>
      </c>
      <c r="D2707" t="s">
        <v>8617</v>
      </c>
      <c r="E2707" t="s">
        <v>2780</v>
      </c>
      <c r="F2707" s="12">
        <v>186.30903463175278</v>
      </c>
      <c r="G2707" s="12">
        <v>781.67811190754844</v>
      </c>
      <c r="H2707" s="12">
        <v>398.92976588381788</v>
      </c>
      <c r="I2707">
        <v>0</v>
      </c>
      <c r="J2707" s="15">
        <v>0</v>
      </c>
      <c r="K2707" s="15">
        <v>1.0000000000000002</v>
      </c>
      <c r="L2707" s="58">
        <v>1.48885</v>
      </c>
      <c r="M2707">
        <v>2</v>
      </c>
      <c r="N2707">
        <v>0</v>
      </c>
      <c r="O2707" s="12">
        <v>2</v>
      </c>
      <c r="P2707" s="12">
        <v>7</v>
      </c>
      <c r="Q2707" s="12">
        <v>0</v>
      </c>
      <c r="R2707" s="12">
        <v>0</v>
      </c>
      <c r="S2707" s="12">
        <v>0</v>
      </c>
      <c r="T2707" s="12">
        <v>882.27316859631082</v>
      </c>
      <c r="U2707" s="12">
        <v>695.96413396455807</v>
      </c>
      <c r="V2707" s="12">
        <v>0</v>
      </c>
      <c r="W2707" s="59">
        <v>5.0027427452677475E-5</v>
      </c>
      <c r="X2707" s="59">
        <v>1.4294699525415977E-5</v>
      </c>
      <c r="Y2707" s="59">
        <v>0</v>
      </c>
      <c r="Z2707" s="59">
        <v>1.5076447083695902E-3</v>
      </c>
      <c r="AA2707" s="59">
        <v>7.7788127135692839E-3</v>
      </c>
      <c r="AB2707" s="59">
        <v>0</v>
      </c>
      <c r="AC2707" s="59">
        <v>0</v>
      </c>
      <c r="AD2707" s="59">
        <v>0</v>
      </c>
      <c r="AE2707" s="59">
        <v>1.955475064125231E-4</v>
      </c>
      <c r="AF2707" s="59">
        <v>4.2114022108210225E-4</v>
      </c>
      <c r="AG2707" s="59">
        <v>0</v>
      </c>
      <c r="AH2707" s="18">
        <v>9.0613338876469041E-4</v>
      </c>
      <c r="AI2707" s="12">
        <v>171</v>
      </c>
      <c r="AJ2707" s="17">
        <v>9</v>
      </c>
      <c r="AK2707" s="18">
        <v>0.97265006925675401</v>
      </c>
      <c r="AL2707" t="str">
        <f>IF(AK2707&lt;='CAV Tier 1 Analysis'!$A$5,"Tier 1", "Tier 2")</f>
        <v>Tier 2</v>
      </c>
      <c r="AM2707" t="str">
        <f t="shared" si="85"/>
        <v>South Carolina - Tier 2</v>
      </c>
      <c r="AN2707" t="str">
        <f t="shared" si="86"/>
        <v>Ninety Six, Town Of - Tier 2</v>
      </c>
    </row>
    <row r="2708" spans="1:40" x14ac:dyDescent="0.3">
      <c r="A2708">
        <v>4</v>
      </c>
      <c r="B2708" t="s">
        <v>51</v>
      </c>
      <c r="C2708" t="s">
        <v>5593</v>
      </c>
      <c r="D2708" t="s">
        <v>8490</v>
      </c>
      <c r="E2708" t="s">
        <v>2974</v>
      </c>
      <c r="F2708" s="12">
        <v>155.22724732701838</v>
      </c>
      <c r="G2708" s="12">
        <v>589.94648346981398</v>
      </c>
      <c r="H2708" s="12">
        <v>287.87152432980184</v>
      </c>
      <c r="I2708">
        <v>0</v>
      </c>
      <c r="J2708" s="15">
        <v>6.9996818326439718E-3</v>
      </c>
      <c r="K2708" s="15">
        <v>0.99300031816735612</v>
      </c>
      <c r="L2708" s="58">
        <v>1.13148</v>
      </c>
      <c r="M2708">
        <v>9</v>
      </c>
      <c r="N2708">
        <v>0</v>
      </c>
      <c r="O2708" s="12">
        <v>8</v>
      </c>
      <c r="P2708" s="12">
        <v>3</v>
      </c>
      <c r="Q2708" s="12">
        <v>0</v>
      </c>
      <c r="R2708" s="12">
        <v>0</v>
      </c>
      <c r="S2708" s="12">
        <v>2.0150090789868411</v>
      </c>
      <c r="T2708" s="12">
        <v>682.30781398829072</v>
      </c>
      <c r="U2708" s="12">
        <v>527.08056666127231</v>
      </c>
      <c r="V2708" s="12">
        <v>0</v>
      </c>
      <c r="W2708" s="59">
        <v>3.8019299200158183E-5</v>
      </c>
      <c r="X2708" s="59">
        <v>6.432614786437189E-5</v>
      </c>
      <c r="Y2708" s="59">
        <v>0</v>
      </c>
      <c r="Z2708" s="59">
        <v>6.030578833478361E-3</v>
      </c>
      <c r="AA2708" s="59">
        <v>3.3337768772439789E-3</v>
      </c>
      <c r="AB2708" s="59">
        <v>0</v>
      </c>
      <c r="AC2708" s="59">
        <v>0</v>
      </c>
      <c r="AD2708" s="59">
        <v>7.6234071231141955E-6</v>
      </c>
      <c r="AE2708" s="59">
        <v>1.5122707612594147E-4</v>
      </c>
      <c r="AF2708" s="59">
        <v>3.1894578404109545E-4</v>
      </c>
      <c r="AG2708" s="59">
        <v>0</v>
      </c>
      <c r="AH2708" s="18">
        <v>9.0404522046154737E-4</v>
      </c>
      <c r="AI2708" s="12">
        <v>172</v>
      </c>
      <c r="AJ2708" s="17">
        <v>9</v>
      </c>
      <c r="AK2708" s="18">
        <v>0.97355411447721552</v>
      </c>
      <c r="AL2708" t="str">
        <f>IF(AK2708&lt;='CAV Tier 1 Analysis'!$A$5,"Tier 1", "Tier 2")</f>
        <v>Tier 2</v>
      </c>
      <c r="AM2708" t="str">
        <f t="shared" si="85"/>
        <v>South Carolina - Tier 2</v>
      </c>
      <c r="AN2708" t="str">
        <f t="shared" si="86"/>
        <v>Quinby, Town Of - Tier 2</v>
      </c>
    </row>
    <row r="2709" spans="1:40" x14ac:dyDescent="0.3">
      <c r="A2709">
        <v>4</v>
      </c>
      <c r="B2709" t="s">
        <v>51</v>
      </c>
      <c r="C2709" t="s">
        <v>5592</v>
      </c>
      <c r="D2709" t="s">
        <v>8489</v>
      </c>
      <c r="E2709" t="s">
        <v>3018</v>
      </c>
      <c r="F2709" s="12">
        <v>258.10158532071796</v>
      </c>
      <c r="G2709" s="12">
        <v>149.83454616667731</v>
      </c>
      <c r="H2709" s="12">
        <v>60.769751478936357</v>
      </c>
      <c r="I2709">
        <v>2</v>
      </c>
      <c r="J2709" s="15">
        <v>0</v>
      </c>
      <c r="K2709" s="15">
        <v>1</v>
      </c>
      <c r="L2709" s="58">
        <v>1.8813499999999999</v>
      </c>
      <c r="M2709">
        <v>2</v>
      </c>
      <c r="N2709">
        <v>0</v>
      </c>
      <c r="O2709" s="12">
        <v>8</v>
      </c>
      <c r="P2709" s="12">
        <v>3</v>
      </c>
      <c r="Q2709" s="12">
        <v>0</v>
      </c>
      <c r="R2709" s="12">
        <v>2</v>
      </c>
      <c r="S2709" s="12">
        <v>0</v>
      </c>
      <c r="T2709" s="12">
        <v>148.60656008346069</v>
      </c>
      <c r="U2709" s="12">
        <v>0</v>
      </c>
      <c r="V2709" s="12">
        <v>1.2279860832166207</v>
      </c>
      <c r="W2709" s="59">
        <v>6.3215972487553997E-5</v>
      </c>
      <c r="X2709" s="59">
        <v>1.4294699525415977E-5</v>
      </c>
      <c r="Y2709" s="59">
        <v>0</v>
      </c>
      <c r="Z2709" s="59">
        <v>6.030578833478361E-3</v>
      </c>
      <c r="AA2709" s="59">
        <v>3.3337768772439789E-3</v>
      </c>
      <c r="AB2709" s="59">
        <v>0</v>
      </c>
      <c r="AC2709" s="59">
        <v>1.4693608382908903E-4</v>
      </c>
      <c r="AD2709" s="59">
        <v>0</v>
      </c>
      <c r="AE2709" s="59">
        <v>3.2937239049326612E-5</v>
      </c>
      <c r="AF2709" s="59">
        <v>0</v>
      </c>
      <c r="AG2709" s="59">
        <v>1.1826825211083996E-6</v>
      </c>
      <c r="AH2709" s="18">
        <v>8.7481112619407578E-4</v>
      </c>
      <c r="AI2709" s="12">
        <v>173</v>
      </c>
      <c r="AJ2709" s="17">
        <v>9</v>
      </c>
      <c r="AK2709" s="18">
        <v>0.97442892560340955</v>
      </c>
      <c r="AL2709" t="str">
        <f>IF(AK2709&lt;='CAV Tier 1 Analysis'!$A$5,"Tier 1", "Tier 2")</f>
        <v>Tier 2</v>
      </c>
      <c r="AM2709" t="str">
        <f t="shared" si="85"/>
        <v>South Carolina - Tier 2</v>
      </c>
      <c r="AN2709" t="str">
        <f t="shared" si="86"/>
        <v>Pamplico, Town Of - Tier 2</v>
      </c>
    </row>
    <row r="2710" spans="1:40" x14ac:dyDescent="0.3">
      <c r="A2710">
        <v>4</v>
      </c>
      <c r="B2710" t="s">
        <v>51</v>
      </c>
      <c r="C2710" t="s">
        <v>5668</v>
      </c>
      <c r="D2710" t="s">
        <v>8596</v>
      </c>
      <c r="E2710" t="s">
        <v>2475</v>
      </c>
      <c r="F2710" s="12">
        <v>1554.1077620036531</v>
      </c>
      <c r="G2710" s="12">
        <v>4963.2320404200473</v>
      </c>
      <c r="H2710" s="12">
        <v>1802.0351183657106</v>
      </c>
      <c r="I2710">
        <v>0</v>
      </c>
      <c r="J2710" s="15">
        <v>0</v>
      </c>
      <c r="K2710" s="15">
        <v>0.99999999999999989</v>
      </c>
      <c r="L2710" s="58">
        <v>5.5456099999999999</v>
      </c>
      <c r="M2710">
        <v>3</v>
      </c>
      <c r="N2710">
        <v>0</v>
      </c>
      <c r="O2710" s="12">
        <v>4</v>
      </c>
      <c r="P2710" s="12">
        <v>2.6666666666666665</v>
      </c>
      <c r="Q2710" s="12">
        <v>0</v>
      </c>
      <c r="R2710" s="12">
        <v>0</v>
      </c>
      <c r="S2710" s="12">
        <v>0</v>
      </c>
      <c r="T2710" s="12">
        <v>4200.2352062570126</v>
      </c>
      <c r="U2710" s="12">
        <v>2646.1274442533595</v>
      </c>
      <c r="V2710" s="12">
        <v>762.99683416303469</v>
      </c>
      <c r="W2710" s="59">
        <v>1.8634019676652634E-4</v>
      </c>
      <c r="X2710" s="59">
        <v>2.1442049288123962E-5</v>
      </c>
      <c r="Y2710" s="59">
        <v>0</v>
      </c>
      <c r="Z2710" s="59">
        <v>3.0152894167391805E-3</v>
      </c>
      <c r="AA2710" s="59">
        <v>2.9633572242168701E-3</v>
      </c>
      <c r="AB2710" s="59">
        <v>0</v>
      </c>
      <c r="AC2710" s="59">
        <v>0</v>
      </c>
      <c r="AD2710" s="59">
        <v>0</v>
      </c>
      <c r="AE2710" s="59">
        <v>9.3094242255649948E-4</v>
      </c>
      <c r="AF2710" s="59">
        <v>1.6012185721930151E-3</v>
      </c>
      <c r="AG2710" s="59">
        <v>7.3484792031350895E-4</v>
      </c>
      <c r="AH2710" s="18">
        <v>8.5940343655215685E-4</v>
      </c>
      <c r="AI2710" s="12">
        <v>174</v>
      </c>
      <c r="AJ2710" s="17">
        <v>9</v>
      </c>
      <c r="AK2710" s="18">
        <v>0.97528832903996165</v>
      </c>
      <c r="AL2710" t="str">
        <f>IF(AK2710&lt;='CAV Tier 1 Analysis'!$A$5,"Tier 1", "Tier 2")</f>
        <v>Tier 2</v>
      </c>
      <c r="AM2710" t="str">
        <f t="shared" si="85"/>
        <v>South Carolina - Tier 2</v>
      </c>
      <c r="AN2710" t="str">
        <f t="shared" si="86"/>
        <v>Fountain Inn, Town Of - Tier 2</v>
      </c>
    </row>
    <row r="2711" spans="1:40" x14ac:dyDescent="0.3">
      <c r="A2711">
        <v>4</v>
      </c>
      <c r="B2711" t="s">
        <v>51</v>
      </c>
      <c r="C2711" t="s">
        <v>5594</v>
      </c>
      <c r="D2711" t="s">
        <v>8491</v>
      </c>
      <c r="E2711" t="s">
        <v>3032</v>
      </c>
      <c r="F2711" s="12">
        <v>114.99229213906281</v>
      </c>
      <c r="G2711" s="12">
        <v>128.40775478262626</v>
      </c>
      <c r="H2711" s="12">
        <v>48.660537236341675</v>
      </c>
      <c r="I2711">
        <v>0</v>
      </c>
      <c r="J2711" s="15">
        <v>0</v>
      </c>
      <c r="K2711" s="15">
        <v>1</v>
      </c>
      <c r="L2711" s="58">
        <v>0.83820000000000006</v>
      </c>
      <c r="M2711">
        <v>0</v>
      </c>
      <c r="N2711">
        <v>0</v>
      </c>
      <c r="O2711" s="12">
        <v>8</v>
      </c>
      <c r="P2711" s="12">
        <v>3</v>
      </c>
      <c r="Q2711" s="12">
        <v>0</v>
      </c>
      <c r="R2711" s="12">
        <v>0</v>
      </c>
      <c r="S2711" s="12">
        <v>0</v>
      </c>
      <c r="T2711" s="12">
        <v>128.56045699575952</v>
      </c>
      <c r="U2711" s="12">
        <v>13.568164856696711</v>
      </c>
      <c r="V2711" s="12">
        <v>0</v>
      </c>
      <c r="W2711" s="59">
        <v>2.8164683944543954E-5</v>
      </c>
      <c r="X2711" s="59">
        <v>0</v>
      </c>
      <c r="Y2711" s="59">
        <v>0</v>
      </c>
      <c r="Z2711" s="59">
        <v>6.030578833478361E-3</v>
      </c>
      <c r="AA2711" s="59">
        <v>3.3337768772439789E-3</v>
      </c>
      <c r="AB2711" s="59">
        <v>0</v>
      </c>
      <c r="AC2711" s="59">
        <v>0</v>
      </c>
      <c r="AD2711" s="59">
        <v>0</v>
      </c>
      <c r="AE2711" s="59">
        <v>2.849420982480086E-5</v>
      </c>
      <c r="AF2711" s="59">
        <v>8.2103368098544182E-6</v>
      </c>
      <c r="AG2711" s="59">
        <v>0</v>
      </c>
      <c r="AH2711" s="18">
        <v>8.5720226739104891E-4</v>
      </c>
      <c r="AI2711" s="12">
        <v>175</v>
      </c>
      <c r="AJ2711" s="17">
        <v>9</v>
      </c>
      <c r="AK2711" s="18">
        <v>0.97614553130735271</v>
      </c>
      <c r="AL2711" t="str">
        <f>IF(AK2711&lt;='CAV Tier 1 Analysis'!$A$5,"Tier 1", "Tier 2")</f>
        <v>Tier 2</v>
      </c>
      <c r="AM2711" t="str">
        <f t="shared" si="85"/>
        <v>South Carolina - Tier 2</v>
      </c>
      <c r="AN2711" t="str">
        <f t="shared" si="86"/>
        <v>Scranton, Town Of - Tier 2</v>
      </c>
    </row>
    <row r="2712" spans="1:40" x14ac:dyDescent="0.3">
      <c r="A2712">
        <v>4</v>
      </c>
      <c r="B2712" t="s">
        <v>51</v>
      </c>
      <c r="C2712" t="s">
        <v>5603</v>
      </c>
      <c r="D2712" t="s">
        <v>8507</v>
      </c>
      <c r="E2712" t="s">
        <v>2857</v>
      </c>
      <c r="F2712" s="12">
        <v>261.53822127985904</v>
      </c>
      <c r="G2712" s="12">
        <v>201.6094038977852</v>
      </c>
      <c r="H2712" s="12">
        <v>84.982102514177981</v>
      </c>
      <c r="I2712">
        <v>5</v>
      </c>
      <c r="J2712" s="15">
        <v>0</v>
      </c>
      <c r="K2712" s="15">
        <v>1</v>
      </c>
      <c r="L2712" s="58">
        <v>4.4535</v>
      </c>
      <c r="M2712">
        <v>22</v>
      </c>
      <c r="N2712">
        <v>0</v>
      </c>
      <c r="O2712" s="12">
        <v>3</v>
      </c>
      <c r="P2712" s="12">
        <v>5.5</v>
      </c>
      <c r="Q2712" s="12">
        <v>0</v>
      </c>
      <c r="R2712" s="12">
        <v>5</v>
      </c>
      <c r="S2712" s="12">
        <v>0</v>
      </c>
      <c r="T2712" s="12">
        <v>187.49165071788977</v>
      </c>
      <c r="U2712" s="12">
        <v>0</v>
      </c>
      <c r="V2712" s="12">
        <v>14.117753179895431</v>
      </c>
      <c r="W2712" s="59">
        <v>1.4964378423649067E-4</v>
      </c>
      <c r="X2712" s="59">
        <v>1.5724169477957574E-4</v>
      </c>
      <c r="Y2712" s="59">
        <v>0</v>
      </c>
      <c r="Z2712" s="59">
        <v>2.2614670625543854E-3</v>
      </c>
      <c r="AA2712" s="59">
        <v>6.1119242749472944E-3</v>
      </c>
      <c r="AB2712" s="59">
        <v>0</v>
      </c>
      <c r="AC2712" s="59">
        <v>3.6734020957272258E-4</v>
      </c>
      <c r="AD2712" s="59">
        <v>0</v>
      </c>
      <c r="AE2712" s="59">
        <v>4.1555751751333944E-5</v>
      </c>
      <c r="AF2712" s="59">
        <v>0</v>
      </c>
      <c r="AG2712" s="59">
        <v>1.3596912987359547E-5</v>
      </c>
      <c r="AH2712" s="18">
        <v>8.275245173481056E-4</v>
      </c>
      <c r="AI2712" s="12">
        <v>176</v>
      </c>
      <c r="AJ2712" s="17">
        <v>9</v>
      </c>
      <c r="AK2712" s="18">
        <v>0.97697305582470084</v>
      </c>
      <c r="AL2712" t="str">
        <f>IF(AK2712&lt;='CAV Tier 1 Analysis'!$A$5,"Tier 1", "Tier 2")</f>
        <v>Tier 2</v>
      </c>
      <c r="AM2712" t="str">
        <f t="shared" si="85"/>
        <v>South Carolina - Tier 2</v>
      </c>
      <c r="AN2712" t="str">
        <f t="shared" si="86"/>
        <v>Yemassee, Town Of - Tier 2</v>
      </c>
    </row>
    <row r="2713" spans="1:40" x14ac:dyDescent="0.3">
      <c r="A2713">
        <v>4</v>
      </c>
      <c r="B2713" t="s">
        <v>51</v>
      </c>
      <c r="C2713" t="s">
        <v>4864</v>
      </c>
      <c r="D2713" t="s">
        <v>8605</v>
      </c>
      <c r="E2713" t="s">
        <v>2944</v>
      </c>
      <c r="F2713" s="12">
        <v>244.7447172449952</v>
      </c>
      <c r="G2713" s="12">
        <v>626.03532661591044</v>
      </c>
      <c r="H2713" s="12">
        <v>339.89342780703663</v>
      </c>
      <c r="I2713">
        <v>0</v>
      </c>
      <c r="J2713" s="15">
        <v>0</v>
      </c>
      <c r="K2713" s="15">
        <v>0.99999999999999978</v>
      </c>
      <c r="L2713" s="58">
        <v>3.3917299999999999</v>
      </c>
      <c r="M2713">
        <v>0</v>
      </c>
      <c r="N2713">
        <v>0</v>
      </c>
      <c r="O2713" s="12">
        <v>4</v>
      </c>
      <c r="P2713" s="12">
        <v>5</v>
      </c>
      <c r="Q2713" s="12">
        <v>0</v>
      </c>
      <c r="R2713" s="12">
        <v>0</v>
      </c>
      <c r="S2713" s="12">
        <v>0</v>
      </c>
      <c r="T2713" s="12">
        <v>671.66977016587714</v>
      </c>
      <c r="U2713" s="12">
        <v>426.92505292088197</v>
      </c>
      <c r="V2713" s="12">
        <v>0</v>
      </c>
      <c r="W2713" s="59">
        <v>1.1396683783730381E-4</v>
      </c>
      <c r="X2713" s="59">
        <v>0</v>
      </c>
      <c r="Y2713" s="59">
        <v>0</v>
      </c>
      <c r="Z2713" s="59">
        <v>3.0152894167391805E-3</v>
      </c>
      <c r="AA2713" s="59">
        <v>5.5562947954066319E-3</v>
      </c>
      <c r="AB2713" s="59">
        <v>0</v>
      </c>
      <c r="AC2713" s="59">
        <v>0</v>
      </c>
      <c r="AD2713" s="59">
        <v>0</v>
      </c>
      <c r="AE2713" s="59">
        <v>1.4886925428954836E-4</v>
      </c>
      <c r="AF2713" s="59">
        <v>2.5833990919673527E-4</v>
      </c>
      <c r="AG2713" s="59">
        <v>0</v>
      </c>
      <c r="AH2713" s="18">
        <v>8.2661456486085453E-4</v>
      </c>
      <c r="AI2713" s="12">
        <v>177</v>
      </c>
      <c r="AJ2713" s="17">
        <v>9</v>
      </c>
      <c r="AK2713" s="18">
        <v>0.97779967038956173</v>
      </c>
      <c r="AL2713" t="str">
        <f>IF(AK2713&lt;='CAV Tier 1 Analysis'!$A$5,"Tier 1", "Tier 2")</f>
        <v>Tier 2</v>
      </c>
      <c r="AM2713" t="str">
        <f t="shared" si="85"/>
        <v>South Carolina - Tier 2</v>
      </c>
      <c r="AN2713" t="str">
        <f t="shared" si="86"/>
        <v>Westminster, Town Of - Tier 2</v>
      </c>
    </row>
    <row r="2714" spans="1:40" x14ac:dyDescent="0.3">
      <c r="A2714">
        <v>4</v>
      </c>
      <c r="B2714" t="s">
        <v>51</v>
      </c>
      <c r="C2714" t="s">
        <v>3530</v>
      </c>
      <c r="D2714" t="s">
        <v>8570</v>
      </c>
      <c r="E2714" t="s">
        <v>2793</v>
      </c>
      <c r="F2714" s="12">
        <v>884.03290258616732</v>
      </c>
      <c r="G2714" s="12">
        <v>2963.3813611489268</v>
      </c>
      <c r="H2714" s="12">
        <v>1113.8678719417521</v>
      </c>
      <c r="I2714">
        <v>1</v>
      </c>
      <c r="J2714" s="15">
        <v>2.5261209940609399E-2</v>
      </c>
      <c r="K2714" s="15">
        <v>0.97473879005939035</v>
      </c>
      <c r="L2714" s="58">
        <v>3.5881100000000004</v>
      </c>
      <c r="M2714">
        <v>3</v>
      </c>
      <c r="N2714">
        <v>0</v>
      </c>
      <c r="O2714" s="12">
        <v>6</v>
      </c>
      <c r="P2714" s="12">
        <v>2</v>
      </c>
      <c r="Q2714" s="12">
        <v>0</v>
      </c>
      <c r="R2714" s="12">
        <v>0.97473879005939035</v>
      </c>
      <c r="S2714" s="12">
        <v>28.137650159220428</v>
      </c>
      <c r="T2714" s="12">
        <v>2487.6691503958468</v>
      </c>
      <c r="U2714" s="12">
        <v>1603.6362478096794</v>
      </c>
      <c r="V2714" s="12">
        <v>475.71221075307994</v>
      </c>
      <c r="W2714" s="59">
        <v>1.205654785352632E-4</v>
      </c>
      <c r="X2714" s="59">
        <v>2.1442049288123962E-5</v>
      </c>
      <c r="Y2714" s="59">
        <v>0</v>
      </c>
      <c r="Z2714" s="59">
        <v>4.5229341251087707E-3</v>
      </c>
      <c r="AA2714" s="59">
        <v>2.2225179181626525E-3</v>
      </c>
      <c r="AB2714" s="59">
        <v>0</v>
      </c>
      <c r="AC2714" s="59">
        <v>7.1612150283815697E-5</v>
      </c>
      <c r="AD2714" s="59">
        <v>1.0645349685439165E-4</v>
      </c>
      <c r="AE2714" s="59">
        <v>5.5136834764364141E-4</v>
      </c>
      <c r="AF2714" s="59">
        <v>9.7038868955886994E-4</v>
      </c>
      <c r="AG2714" s="59">
        <v>4.581619648829974E-4</v>
      </c>
      <c r="AH2714" s="18">
        <v>8.2231311093804778E-4</v>
      </c>
      <c r="AI2714" s="12">
        <v>178</v>
      </c>
      <c r="AJ2714" s="17">
        <v>9</v>
      </c>
      <c r="AK2714" s="18">
        <v>0.97862198350049978</v>
      </c>
      <c r="AL2714" t="str">
        <f>IF(AK2714&lt;='CAV Tier 1 Analysis'!$A$5,"Tier 1", "Tier 2")</f>
        <v>Tier 2</v>
      </c>
      <c r="AM2714" t="str">
        <f t="shared" si="85"/>
        <v>South Carolina - Tier 2</v>
      </c>
      <c r="AN2714" t="str">
        <f t="shared" si="86"/>
        <v>Duncan, Town Of - Tier 2</v>
      </c>
    </row>
    <row r="2715" spans="1:40" x14ac:dyDescent="0.3">
      <c r="A2715">
        <v>4</v>
      </c>
      <c r="B2715" t="s">
        <v>51</v>
      </c>
      <c r="C2715" t="s">
        <v>5615</v>
      </c>
      <c r="D2715" t="s">
        <v>8522</v>
      </c>
      <c r="E2715" t="s">
        <v>2980</v>
      </c>
      <c r="F2715" s="12">
        <v>175.99931850136193</v>
      </c>
      <c r="G2715" s="12">
        <v>1097.9085987232315</v>
      </c>
      <c r="H2715" s="12">
        <v>564.30643631016108</v>
      </c>
      <c r="I2715">
        <v>2</v>
      </c>
      <c r="J2715" s="15">
        <v>0</v>
      </c>
      <c r="K2715" s="15">
        <v>1.0000000000000002</v>
      </c>
      <c r="L2715" s="58">
        <v>1.83189</v>
      </c>
      <c r="M2715">
        <v>3</v>
      </c>
      <c r="N2715">
        <v>0</v>
      </c>
      <c r="O2715" s="12">
        <v>6</v>
      </c>
      <c r="P2715" s="12">
        <v>3</v>
      </c>
      <c r="Q2715" s="12">
        <v>0</v>
      </c>
      <c r="R2715" s="12">
        <v>2.0000000000000004</v>
      </c>
      <c r="S2715" s="12">
        <v>0</v>
      </c>
      <c r="T2715" s="12">
        <v>1182.2408579344544</v>
      </c>
      <c r="U2715" s="12">
        <v>1006.2415394330925</v>
      </c>
      <c r="V2715" s="12">
        <v>0</v>
      </c>
      <c r="W2715" s="59">
        <v>6.1554047806216438E-5</v>
      </c>
      <c r="X2715" s="59">
        <v>2.1442049288123962E-5</v>
      </c>
      <c r="Y2715" s="59">
        <v>0</v>
      </c>
      <c r="Z2715" s="59">
        <v>4.5229341251087707E-3</v>
      </c>
      <c r="AA2715" s="59">
        <v>3.3337768772439789E-3</v>
      </c>
      <c r="AB2715" s="59">
        <v>0</v>
      </c>
      <c r="AC2715" s="59">
        <v>1.4693608382908909E-4</v>
      </c>
      <c r="AD2715" s="59">
        <v>0</v>
      </c>
      <c r="AE2715" s="59">
        <v>2.6203250872504347E-4</v>
      </c>
      <c r="AF2715" s="59">
        <v>6.0889457329481853E-4</v>
      </c>
      <c r="AG2715" s="59">
        <v>0</v>
      </c>
      <c r="AH2715" s="18">
        <v>8.1432456957236741E-4</v>
      </c>
      <c r="AI2715" s="12">
        <v>179</v>
      </c>
      <c r="AJ2715" s="17">
        <v>9</v>
      </c>
      <c r="AK2715" s="18">
        <v>0.9794363080700722</v>
      </c>
      <c r="AL2715" t="str">
        <f>IF(AK2715&lt;='CAV Tier 1 Analysis'!$A$5,"Tier 1", "Tier 2")</f>
        <v>Tier 2</v>
      </c>
      <c r="AM2715" t="str">
        <f t="shared" si="85"/>
        <v>South Carolina - Tier 2</v>
      </c>
      <c r="AN2715" t="str">
        <f t="shared" si="86"/>
        <v>Kershaw, Town Of - Tier 2</v>
      </c>
    </row>
    <row r="2716" spans="1:40" x14ac:dyDescent="0.3">
      <c r="A2716">
        <v>4</v>
      </c>
      <c r="B2716" t="s">
        <v>51</v>
      </c>
      <c r="C2716" t="s">
        <v>5624</v>
      </c>
      <c r="D2716" t="s">
        <v>8538</v>
      </c>
      <c r="E2716" t="s">
        <v>2956</v>
      </c>
      <c r="F2716" s="12">
        <v>701.9646314494903</v>
      </c>
      <c r="G2716" s="12">
        <v>1673.3254979264175</v>
      </c>
      <c r="H2716" s="12">
        <v>656.46291006550723</v>
      </c>
      <c r="I2716">
        <v>0</v>
      </c>
      <c r="J2716" s="15">
        <v>7.145800861226323E-2</v>
      </c>
      <c r="K2716" s="15">
        <v>0.92854199138773674</v>
      </c>
      <c r="L2716" s="58">
        <v>3.7852999999999994</v>
      </c>
      <c r="M2716">
        <v>11</v>
      </c>
      <c r="N2716">
        <v>0</v>
      </c>
      <c r="O2716" s="12">
        <v>7</v>
      </c>
      <c r="P2716" s="12">
        <v>2</v>
      </c>
      <c r="Q2716" s="12">
        <v>0</v>
      </c>
      <c r="R2716" s="12">
        <v>0</v>
      </c>
      <c r="S2716" s="12">
        <v>46.909532281092396</v>
      </c>
      <c r="T2716" s="12">
        <v>1555.5270788867579</v>
      </c>
      <c r="U2716" s="12">
        <v>853.56244743726756</v>
      </c>
      <c r="V2716" s="12">
        <v>117.79841903965962</v>
      </c>
      <c r="W2716" s="59">
        <v>1.2719133635800788E-4</v>
      </c>
      <c r="X2716" s="59">
        <v>7.8620847389787872E-5</v>
      </c>
      <c r="Y2716" s="59">
        <v>0</v>
      </c>
      <c r="Z2716" s="59">
        <v>5.2767564792935663E-3</v>
      </c>
      <c r="AA2716" s="59">
        <v>2.2225179181626525E-3</v>
      </c>
      <c r="AB2716" s="59">
        <v>0</v>
      </c>
      <c r="AC2716" s="59">
        <v>0</v>
      </c>
      <c r="AD2716" s="59">
        <v>1.7747337531275235E-4</v>
      </c>
      <c r="AE2716" s="59">
        <v>3.4476787038351006E-4</v>
      </c>
      <c r="AF2716" s="59">
        <v>5.1650575119926664E-4</v>
      </c>
      <c r="AG2716" s="59">
        <v>1.1345253266020293E-4</v>
      </c>
      <c r="AH2716" s="18">
        <v>8.0520782825088601E-4</v>
      </c>
      <c r="AI2716" s="12">
        <v>180</v>
      </c>
      <c r="AJ2716" s="17">
        <v>9</v>
      </c>
      <c r="AK2716" s="18">
        <v>0.98024151589832309</v>
      </c>
      <c r="AL2716" t="str">
        <f>IF(AK2716&lt;='CAV Tier 1 Analysis'!$A$5,"Tier 1", "Tier 2")</f>
        <v>Tier 2</v>
      </c>
      <c r="AM2716" t="str">
        <f t="shared" si="85"/>
        <v>South Carolina - Tier 2</v>
      </c>
      <c r="AN2716" t="str">
        <f t="shared" si="86"/>
        <v>Pine Ridge, Town Of - Tier 2</v>
      </c>
    </row>
    <row r="2717" spans="1:40" x14ac:dyDescent="0.3">
      <c r="A2717">
        <v>4</v>
      </c>
      <c r="B2717" t="s">
        <v>51</v>
      </c>
      <c r="C2717" t="s">
        <v>5669</v>
      </c>
      <c r="D2717" t="s">
        <v>8598</v>
      </c>
      <c r="E2717" t="s">
        <v>2896</v>
      </c>
      <c r="F2717" s="12">
        <v>830.51704416188772</v>
      </c>
      <c r="G2717" s="12">
        <v>2808.3460310405671</v>
      </c>
      <c r="H2717" s="12">
        <v>1284.7342822188757</v>
      </c>
      <c r="I2717">
        <v>2</v>
      </c>
      <c r="J2717" s="15">
        <v>0</v>
      </c>
      <c r="K2717" s="15">
        <v>1</v>
      </c>
      <c r="L2717" s="58">
        <v>3.3708999999999998</v>
      </c>
      <c r="M2717">
        <v>1</v>
      </c>
      <c r="N2717">
        <v>0</v>
      </c>
      <c r="O2717" s="12">
        <v>6</v>
      </c>
      <c r="P2717" s="12">
        <v>2</v>
      </c>
      <c r="Q2717" s="12">
        <v>0</v>
      </c>
      <c r="R2717" s="12">
        <v>2</v>
      </c>
      <c r="S2717" s="12">
        <v>0</v>
      </c>
      <c r="T2717" s="12">
        <v>2685.384128332923</v>
      </c>
      <c r="U2717" s="12">
        <v>1854.8670841710352</v>
      </c>
      <c r="V2717" s="12">
        <v>122.96190270764419</v>
      </c>
      <c r="W2717" s="59">
        <v>1.1326692091226819E-4</v>
      </c>
      <c r="X2717" s="59">
        <v>7.1473497627079883E-6</v>
      </c>
      <c r="Y2717" s="59">
        <v>0</v>
      </c>
      <c r="Z2717" s="59">
        <v>4.5229341251087707E-3</v>
      </c>
      <c r="AA2717" s="59">
        <v>2.2225179181626525E-3</v>
      </c>
      <c r="AB2717" s="59">
        <v>0</v>
      </c>
      <c r="AC2717" s="59">
        <v>1.4693608382908903E-4</v>
      </c>
      <c r="AD2717" s="59">
        <v>0</v>
      </c>
      <c r="AE2717" s="59">
        <v>5.9519000321718021E-4</v>
      </c>
      <c r="AF2717" s="59">
        <v>1.1224129172516879E-3</v>
      </c>
      <c r="AG2717" s="59">
        <v>1.1842552214731325E-4</v>
      </c>
      <c r="AH2717" s="18">
        <v>8.0443916730833364E-4</v>
      </c>
      <c r="AI2717" s="12">
        <v>181</v>
      </c>
      <c r="AJ2717" s="17">
        <v>9</v>
      </c>
      <c r="AK2717" s="18">
        <v>0.98104595506563141</v>
      </c>
      <c r="AL2717" t="str">
        <f>IF(AK2717&lt;='CAV Tier 1 Analysis'!$A$5,"Tier 1", "Tier 2")</f>
        <v>Tier 2</v>
      </c>
      <c r="AM2717" t="str">
        <f t="shared" si="85"/>
        <v>South Carolina - Tier 2</v>
      </c>
      <c r="AN2717" t="str">
        <f t="shared" si="86"/>
        <v>Woodruff, City Of - Tier 2</v>
      </c>
    </row>
    <row r="2718" spans="1:40" x14ac:dyDescent="0.3">
      <c r="A2718">
        <v>4</v>
      </c>
      <c r="B2718" t="s">
        <v>51</v>
      </c>
      <c r="C2718" t="s">
        <v>5551</v>
      </c>
      <c r="D2718" t="s">
        <v>8430</v>
      </c>
      <c r="E2718" t="s">
        <v>2846</v>
      </c>
      <c r="F2718" s="12">
        <v>484.33266860711547</v>
      </c>
      <c r="G2718" s="12">
        <v>2241.6981336239969</v>
      </c>
      <c r="H2718" s="12">
        <v>1138.2015287306006</v>
      </c>
      <c r="I2718">
        <v>0</v>
      </c>
      <c r="J2718" s="15">
        <v>9.6544079343221623E-2</v>
      </c>
      <c r="K2718" s="15">
        <v>0.90345592065677849</v>
      </c>
      <c r="L2718" s="58">
        <v>4.9526600000000007</v>
      </c>
      <c r="M2718">
        <v>1</v>
      </c>
      <c r="N2718">
        <v>0</v>
      </c>
      <c r="O2718" s="12">
        <v>4</v>
      </c>
      <c r="P2718" s="12">
        <v>3</v>
      </c>
      <c r="Q2718" s="12">
        <v>0</v>
      </c>
      <c r="R2718" s="12">
        <v>0</v>
      </c>
      <c r="S2718" s="12">
        <v>109.88661869834324</v>
      </c>
      <c r="T2718" s="12">
        <v>2388.9680872969579</v>
      </c>
      <c r="U2718" s="12">
        <v>1904.6354186898425</v>
      </c>
      <c r="V2718" s="12">
        <v>0</v>
      </c>
      <c r="W2718" s="59">
        <v>1.6641625338199124E-4</v>
      </c>
      <c r="X2718" s="59">
        <v>7.1473497627079883E-6</v>
      </c>
      <c r="Y2718" s="59">
        <v>0</v>
      </c>
      <c r="Z2718" s="59">
        <v>3.0152894167391805E-3</v>
      </c>
      <c r="AA2718" s="59">
        <v>3.3337768772439789E-3</v>
      </c>
      <c r="AB2718" s="59">
        <v>0</v>
      </c>
      <c r="AC2718" s="59">
        <v>0</v>
      </c>
      <c r="AD2718" s="59">
        <v>4.1573531377887856E-4</v>
      </c>
      <c r="AE2718" s="59">
        <v>5.2949219017195935E-4</v>
      </c>
      <c r="AF2718" s="59">
        <v>1.15252861773002E-3</v>
      </c>
      <c r="AG2718" s="59">
        <v>0</v>
      </c>
      <c r="AH2718" s="18">
        <v>7.8367145625533776E-4</v>
      </c>
      <c r="AI2718" s="12">
        <v>182</v>
      </c>
      <c r="AJ2718" s="17">
        <v>9</v>
      </c>
      <c r="AK2718" s="18">
        <v>0.98182962652188677</v>
      </c>
      <c r="AL2718" t="str">
        <f>IF(AK2718&lt;='CAV Tier 1 Analysis'!$A$5,"Tier 1", "Tier 2")</f>
        <v>Tier 2</v>
      </c>
      <c r="AM2718" t="str">
        <f t="shared" si="85"/>
        <v>South Carolina - Tier 2</v>
      </c>
      <c r="AN2718" t="str">
        <f t="shared" si="86"/>
        <v>Burnettown, Town Of - Tier 2</v>
      </c>
    </row>
    <row r="2719" spans="1:40" x14ac:dyDescent="0.3">
      <c r="A2719">
        <v>4</v>
      </c>
      <c r="B2719" t="s">
        <v>51</v>
      </c>
      <c r="C2719" t="s">
        <v>5642</v>
      </c>
      <c r="D2719" t="s">
        <v>8564</v>
      </c>
      <c r="E2719" t="s">
        <v>3012</v>
      </c>
      <c r="F2719" s="12">
        <v>228.85674984662228</v>
      </c>
      <c r="G2719" s="12">
        <v>937.57522177651163</v>
      </c>
      <c r="H2719" s="12">
        <v>498.84852624934217</v>
      </c>
      <c r="I2719">
        <v>0</v>
      </c>
      <c r="J2719" s="15">
        <v>0.19869472847601144</v>
      </c>
      <c r="K2719" s="15">
        <v>0.80130527152398856</v>
      </c>
      <c r="L2719" s="58">
        <v>0.65427000000000002</v>
      </c>
      <c r="M2719">
        <v>20</v>
      </c>
      <c r="N2719">
        <v>0</v>
      </c>
      <c r="O2719" s="12">
        <v>8</v>
      </c>
      <c r="P2719" s="12">
        <v>1</v>
      </c>
      <c r="Q2719" s="12">
        <v>0</v>
      </c>
      <c r="R2719" s="12">
        <v>0</v>
      </c>
      <c r="S2719" s="12">
        <v>99.118572473771508</v>
      </c>
      <c r="T2719" s="12">
        <v>1013.4758526293031</v>
      </c>
      <c r="U2719" s="12">
        <v>784.61910278268078</v>
      </c>
      <c r="V2719" s="12">
        <v>0</v>
      </c>
      <c r="W2719" s="59">
        <v>2.1984380534952007E-5</v>
      </c>
      <c r="X2719" s="59">
        <v>1.4294699525415976E-4</v>
      </c>
      <c r="Y2719" s="59">
        <v>0</v>
      </c>
      <c r="Z2719" s="59">
        <v>6.030578833478361E-3</v>
      </c>
      <c r="AA2719" s="59">
        <v>1.1112589590813262E-3</v>
      </c>
      <c r="AB2719" s="59">
        <v>0</v>
      </c>
      <c r="AC2719" s="59">
        <v>0</v>
      </c>
      <c r="AD2719" s="59">
        <v>3.7499644011995784E-4</v>
      </c>
      <c r="AE2719" s="59">
        <v>2.2462734087932531E-4</v>
      </c>
      <c r="AF2719" s="59">
        <v>4.7478691255082157E-4</v>
      </c>
      <c r="AG2719" s="59">
        <v>0</v>
      </c>
      <c r="AH2719" s="18">
        <v>7.6192544199080929E-4</v>
      </c>
      <c r="AI2719" s="12">
        <v>183</v>
      </c>
      <c r="AJ2719" s="17">
        <v>9</v>
      </c>
      <c r="AK2719" s="18">
        <v>0.9825915519638776</v>
      </c>
      <c r="AL2719" t="str">
        <f>IF(AK2719&lt;='CAV Tier 1 Analysis'!$A$5,"Tier 1", "Tier 2")</f>
        <v>Tier 2</v>
      </c>
      <c r="AM2719" t="str">
        <f t="shared" si="85"/>
        <v>South Carolina - Tier 2</v>
      </c>
      <c r="AN2719" t="str">
        <f t="shared" si="86"/>
        <v>Arcadia Lakes, Town Of - Tier 2</v>
      </c>
    </row>
    <row r="2720" spans="1:40" x14ac:dyDescent="0.3">
      <c r="A2720">
        <v>4</v>
      </c>
      <c r="B2720" t="s">
        <v>51</v>
      </c>
      <c r="C2720" t="s">
        <v>5686</v>
      </c>
      <c r="D2720" t="s">
        <v>8619</v>
      </c>
      <c r="E2720" t="s">
        <v>3058</v>
      </c>
      <c r="F2720" s="12">
        <v>149.65075910238716</v>
      </c>
      <c r="G2720" s="12">
        <v>25.996595629231592</v>
      </c>
      <c r="H2720" s="12">
        <v>12.924483855028212</v>
      </c>
      <c r="I2720">
        <v>3</v>
      </c>
      <c r="J2720" s="15">
        <v>0.7336422300592782</v>
      </c>
      <c r="K2720" s="15">
        <v>0.26635776994072186</v>
      </c>
      <c r="L2720" s="58">
        <v>0.53308</v>
      </c>
      <c r="M2720">
        <v>35</v>
      </c>
      <c r="N2720">
        <v>0</v>
      </c>
      <c r="O2720" s="12">
        <v>9</v>
      </c>
      <c r="P2720" s="12">
        <v>1</v>
      </c>
      <c r="Q2720" s="12">
        <v>0</v>
      </c>
      <c r="R2720" s="12">
        <v>0.79907330982216562</v>
      </c>
      <c r="S2720" s="12">
        <v>9.481947157768035</v>
      </c>
      <c r="T2720" s="12">
        <v>25.374475593854349</v>
      </c>
      <c r="U2720" s="12">
        <v>0</v>
      </c>
      <c r="V2720" s="12">
        <v>0.62212003537724314</v>
      </c>
      <c r="W2720" s="59">
        <v>1.791222824762287E-5</v>
      </c>
      <c r="X2720" s="59">
        <v>2.5015724169477957E-4</v>
      </c>
      <c r="Y2720" s="59">
        <v>0</v>
      </c>
      <c r="Z2720" s="59">
        <v>6.7844011876631565E-3</v>
      </c>
      <c r="AA2720" s="59">
        <v>1.1112589590813262E-3</v>
      </c>
      <c r="AB2720" s="59">
        <v>0</v>
      </c>
      <c r="AC2720" s="59">
        <v>5.8706351418808682E-5</v>
      </c>
      <c r="AD2720" s="59">
        <v>3.587316020425399E-5</v>
      </c>
      <c r="AE2720" s="59">
        <v>5.6240126136874475E-6</v>
      </c>
      <c r="AF2720" s="59">
        <v>0</v>
      </c>
      <c r="AG2720" s="59">
        <v>5.9916842863944111E-7</v>
      </c>
      <c r="AH2720" s="18">
        <v>7.513211190320249E-4</v>
      </c>
      <c r="AI2720" s="12">
        <v>184</v>
      </c>
      <c r="AJ2720" s="17">
        <v>9</v>
      </c>
      <c r="AK2720" s="18">
        <v>0.98334287308290957</v>
      </c>
      <c r="AL2720" t="str">
        <f>IF(AK2720&lt;='CAV Tier 1 Analysis'!$A$5,"Tier 1", "Tier 2")</f>
        <v>Tier 2</v>
      </c>
      <c r="AM2720" t="str">
        <f t="shared" si="85"/>
        <v>South Carolina - Tier 2</v>
      </c>
      <c r="AN2720" t="str">
        <f t="shared" si="86"/>
        <v>Rockville, Town Of  - Tier 2</v>
      </c>
    </row>
    <row r="2721" spans="1:40" x14ac:dyDescent="0.3">
      <c r="A2721">
        <v>4</v>
      </c>
      <c r="B2721" t="s">
        <v>51</v>
      </c>
      <c r="C2721" t="s">
        <v>4843</v>
      </c>
      <c r="D2721" t="s">
        <v>8603</v>
      </c>
      <c r="E2721" t="s">
        <v>2992</v>
      </c>
      <c r="F2721" s="12">
        <v>1009.0403895679403</v>
      </c>
      <c r="G2721" s="12">
        <v>2270.7360837175015</v>
      </c>
      <c r="H2721" s="12">
        <v>970.98793507252992</v>
      </c>
      <c r="I2721">
        <v>0</v>
      </c>
      <c r="J2721" s="15">
        <v>0</v>
      </c>
      <c r="K2721" s="15">
        <v>1</v>
      </c>
      <c r="L2721" s="58">
        <v>4.0954899999999999</v>
      </c>
      <c r="M2721">
        <v>0</v>
      </c>
      <c r="N2721">
        <v>0</v>
      </c>
      <c r="O2721" s="12">
        <v>6</v>
      </c>
      <c r="P2721" s="12">
        <v>2</v>
      </c>
      <c r="Q2721" s="12">
        <v>0</v>
      </c>
      <c r="R2721" s="12">
        <v>0</v>
      </c>
      <c r="S2721" s="12">
        <v>0</v>
      </c>
      <c r="T2721" s="12">
        <v>2044.6490973121768</v>
      </c>
      <c r="U2721" s="12">
        <v>1035.6087077442364</v>
      </c>
      <c r="V2721" s="12">
        <v>226.08698640532475</v>
      </c>
      <c r="W2721" s="59">
        <v>1.376141510952521E-4</v>
      </c>
      <c r="X2721" s="59">
        <v>0</v>
      </c>
      <c r="Y2721" s="59">
        <v>0</v>
      </c>
      <c r="Z2721" s="59">
        <v>4.5229341251087707E-3</v>
      </c>
      <c r="AA2721" s="59">
        <v>2.2225179181626525E-3</v>
      </c>
      <c r="AB2721" s="59">
        <v>0</v>
      </c>
      <c r="AC2721" s="59">
        <v>0</v>
      </c>
      <c r="AD2721" s="59">
        <v>0</v>
      </c>
      <c r="AE2721" s="59">
        <v>4.5317714138823047E-4</v>
      </c>
      <c r="AF2721" s="59">
        <v>6.2666516685207251E-4</v>
      </c>
      <c r="AG2721" s="59">
        <v>2.1774605651168574E-4</v>
      </c>
      <c r="AH2721" s="18">
        <v>7.4369586901078765E-4</v>
      </c>
      <c r="AI2721" s="12">
        <v>185</v>
      </c>
      <c r="AJ2721" s="17">
        <v>9</v>
      </c>
      <c r="AK2721" s="18">
        <v>0.98408656895192037</v>
      </c>
      <c r="AL2721" t="str">
        <f>IF(AK2721&lt;='CAV Tier 1 Analysis'!$A$5,"Tier 1", "Tier 2")</f>
        <v>Tier 2</v>
      </c>
      <c r="AM2721" t="str">
        <f t="shared" si="85"/>
        <v>South Carolina - Tier 2</v>
      </c>
      <c r="AN2721" t="str">
        <f t="shared" si="86"/>
        <v>Lyman, Town Of - Tier 2</v>
      </c>
    </row>
    <row r="2722" spans="1:40" x14ac:dyDescent="0.3">
      <c r="A2722">
        <v>4</v>
      </c>
      <c r="B2722" t="s">
        <v>51</v>
      </c>
      <c r="C2722" t="s">
        <v>5580</v>
      </c>
      <c r="D2722" t="s">
        <v>8472</v>
      </c>
      <c r="E2722" t="s">
        <v>3037</v>
      </c>
      <c r="F2722" s="12">
        <v>22.818589227491877</v>
      </c>
      <c r="G2722" s="12">
        <v>17.447490870882167</v>
      </c>
      <c r="H2722" s="12">
        <v>8.5360034246353216</v>
      </c>
      <c r="I2722">
        <v>4</v>
      </c>
      <c r="J2722" s="15">
        <v>0</v>
      </c>
      <c r="K2722" s="15">
        <v>1</v>
      </c>
      <c r="L2722" s="58">
        <v>0.77188000000000001</v>
      </c>
      <c r="M2722">
        <v>0</v>
      </c>
      <c r="N2722">
        <v>0</v>
      </c>
      <c r="O2722" s="12">
        <v>4</v>
      </c>
      <c r="P2722" s="12">
        <v>4</v>
      </c>
      <c r="Q2722" s="12">
        <v>0</v>
      </c>
      <c r="R2722" s="12">
        <v>4</v>
      </c>
      <c r="S2722" s="12">
        <v>0</v>
      </c>
      <c r="T2722" s="12">
        <v>18.098329841675476</v>
      </c>
      <c r="U2722" s="12">
        <v>0</v>
      </c>
      <c r="V2722" s="12">
        <v>0</v>
      </c>
      <c r="W2722" s="59">
        <v>2.5936239851007616E-5</v>
      </c>
      <c r="X2722" s="59">
        <v>0</v>
      </c>
      <c r="Y2722" s="59">
        <v>0</v>
      </c>
      <c r="Z2722" s="59">
        <v>3.0152894167391805E-3</v>
      </c>
      <c r="AA2722" s="59">
        <v>4.445035836325305E-3</v>
      </c>
      <c r="AB2722" s="59">
        <v>0</v>
      </c>
      <c r="AC2722" s="59">
        <v>2.9387216765817807E-4</v>
      </c>
      <c r="AD2722" s="59">
        <v>0</v>
      </c>
      <c r="AE2722" s="59">
        <v>4.0113236996673549E-6</v>
      </c>
      <c r="AF2722" s="59">
        <v>0</v>
      </c>
      <c r="AG2722" s="59">
        <v>0</v>
      </c>
      <c r="AH2722" s="18">
        <v>7.0764954402484901E-4</v>
      </c>
      <c r="AI2722" s="12">
        <v>186</v>
      </c>
      <c r="AJ2722" s="17">
        <v>9</v>
      </c>
      <c r="AK2722" s="18">
        <v>0.98479421849594517</v>
      </c>
      <c r="AL2722" t="str">
        <f>IF(AK2722&lt;='CAV Tier 1 Analysis'!$A$5,"Tier 1", "Tier 2")</f>
        <v>Tier 2</v>
      </c>
      <c r="AM2722" t="str">
        <f t="shared" si="85"/>
        <v>South Carolina - Tier 2</v>
      </c>
      <c r="AN2722" t="str">
        <f t="shared" si="86"/>
        <v>Williams, Town Of - Tier 2</v>
      </c>
    </row>
    <row r="2723" spans="1:40" x14ac:dyDescent="0.3">
      <c r="A2723">
        <v>4</v>
      </c>
      <c r="B2723" t="s">
        <v>51</v>
      </c>
      <c r="C2723" t="s">
        <v>5681</v>
      </c>
      <c r="D2723" t="s">
        <v>8614</v>
      </c>
      <c r="E2723" t="s">
        <v>3074</v>
      </c>
      <c r="F2723" s="12">
        <v>336.97566140054892</v>
      </c>
      <c r="G2723" s="12">
        <v>481.34958106334437</v>
      </c>
      <c r="H2723" s="12">
        <v>173.57502637413515</v>
      </c>
      <c r="I2723">
        <v>0</v>
      </c>
      <c r="J2723" s="15">
        <v>0</v>
      </c>
      <c r="K2723" s="15">
        <v>1</v>
      </c>
      <c r="L2723" s="58">
        <v>1.8171200000000001</v>
      </c>
      <c r="M2723">
        <v>0</v>
      </c>
      <c r="N2723">
        <v>0</v>
      </c>
      <c r="O2723" s="12">
        <v>7</v>
      </c>
      <c r="P2723" s="12">
        <v>2</v>
      </c>
      <c r="Q2723" s="12">
        <v>0</v>
      </c>
      <c r="R2723" s="12">
        <v>0</v>
      </c>
      <c r="S2723" s="12">
        <v>0</v>
      </c>
      <c r="T2723" s="12">
        <v>399.84648057388529</v>
      </c>
      <c r="U2723" s="12">
        <v>62.870819173336372</v>
      </c>
      <c r="V2723" s="12">
        <v>81.503100489459086</v>
      </c>
      <c r="W2723" s="59">
        <v>6.1057755296241601E-5</v>
      </c>
      <c r="X2723" s="59">
        <v>0</v>
      </c>
      <c r="Y2723" s="59">
        <v>0</v>
      </c>
      <c r="Z2723" s="59">
        <v>5.2767564792935663E-3</v>
      </c>
      <c r="AA2723" s="59">
        <v>2.2225179181626525E-3</v>
      </c>
      <c r="AB2723" s="59">
        <v>0</v>
      </c>
      <c r="AC2723" s="59">
        <v>0</v>
      </c>
      <c r="AD2723" s="59">
        <v>0</v>
      </c>
      <c r="AE2723" s="59">
        <v>8.8622192090965021E-5</v>
      </c>
      <c r="AF2723" s="59">
        <v>3.8044245951933086E-5</v>
      </c>
      <c r="AG2723" s="59">
        <v>7.8496241677700505E-5</v>
      </c>
      <c r="AH2723" s="18">
        <v>7.0595407567936909E-4</v>
      </c>
      <c r="AI2723" s="12">
        <v>187</v>
      </c>
      <c r="AJ2723" s="17">
        <v>9</v>
      </c>
      <c r="AK2723" s="18">
        <v>0.98550017257162459</v>
      </c>
      <c r="AL2723" t="str">
        <f>IF(AK2723&lt;='CAV Tier 1 Analysis'!$A$5,"Tier 1", "Tier 2")</f>
        <v>Tier 2</v>
      </c>
      <c r="AM2723" t="str">
        <f t="shared" si="85"/>
        <v>South Carolina - Tier 2</v>
      </c>
      <c r="AN2723" t="str">
        <f t="shared" si="86"/>
        <v>Chapin, Town Of - Tier 2</v>
      </c>
    </row>
    <row r="2724" spans="1:40" x14ac:dyDescent="0.3">
      <c r="A2724">
        <v>4</v>
      </c>
      <c r="B2724" t="s">
        <v>51</v>
      </c>
      <c r="C2724" t="s">
        <v>5623</v>
      </c>
      <c r="D2724" t="s">
        <v>8537</v>
      </c>
      <c r="E2724" t="s">
        <v>3079</v>
      </c>
      <c r="F2724" s="12">
        <v>661.64890723288431</v>
      </c>
      <c r="G2724" s="12">
        <v>317.28256642311476</v>
      </c>
      <c r="H2724" s="12">
        <v>130.28201168054198</v>
      </c>
      <c r="I2724">
        <v>0</v>
      </c>
      <c r="J2724" s="15">
        <v>0</v>
      </c>
      <c r="K2724" s="15">
        <v>1</v>
      </c>
      <c r="L2724" s="58">
        <v>3.5679000000000003</v>
      </c>
      <c r="M2724">
        <v>0</v>
      </c>
      <c r="N2724">
        <v>0</v>
      </c>
      <c r="O2724" s="12">
        <v>7</v>
      </c>
      <c r="P2724" s="12">
        <v>2</v>
      </c>
      <c r="Q2724" s="12">
        <v>0</v>
      </c>
      <c r="R2724" s="12">
        <v>0</v>
      </c>
      <c r="S2724" s="12">
        <v>0</v>
      </c>
      <c r="T2724" s="12">
        <v>307.92968183841941</v>
      </c>
      <c r="U2724" s="12">
        <v>0</v>
      </c>
      <c r="V2724" s="12">
        <v>9.3528845846953459</v>
      </c>
      <c r="W2724" s="59">
        <v>1.1988639447117439E-4</v>
      </c>
      <c r="X2724" s="59">
        <v>0</v>
      </c>
      <c r="Y2724" s="59">
        <v>0</v>
      </c>
      <c r="Z2724" s="59">
        <v>5.2767564792935663E-3</v>
      </c>
      <c r="AA2724" s="59">
        <v>2.2225179181626525E-3</v>
      </c>
      <c r="AB2724" s="59">
        <v>0</v>
      </c>
      <c r="AC2724" s="59">
        <v>0</v>
      </c>
      <c r="AD2724" s="59">
        <v>0</v>
      </c>
      <c r="AE2724" s="59">
        <v>6.8249702673952881E-5</v>
      </c>
      <c r="AF2724" s="59">
        <v>0</v>
      </c>
      <c r="AG2724" s="59">
        <v>9.0078326386961946E-6</v>
      </c>
      <c r="AH2724" s="18">
        <v>6.9967439338545839E-4</v>
      </c>
      <c r="AI2724" s="12">
        <v>188</v>
      </c>
      <c r="AJ2724" s="17">
        <v>9</v>
      </c>
      <c r="AK2724" s="18">
        <v>0.98619984696501006</v>
      </c>
      <c r="AL2724" t="str">
        <f>IF(AK2724&lt;='CAV Tier 1 Analysis'!$A$5,"Tier 1", "Tier 2")</f>
        <v>Tier 2</v>
      </c>
      <c r="AM2724" t="str">
        <f t="shared" si="85"/>
        <v>South Carolina - Tier 2</v>
      </c>
      <c r="AN2724" t="str">
        <f t="shared" si="86"/>
        <v>Pelion, Town Of - Tier 2</v>
      </c>
    </row>
    <row r="2725" spans="1:40" x14ac:dyDescent="0.3">
      <c r="A2725">
        <v>4</v>
      </c>
      <c r="B2725" t="s">
        <v>51</v>
      </c>
      <c r="C2725" t="s">
        <v>4604</v>
      </c>
      <c r="D2725" t="s">
        <v>8601</v>
      </c>
      <c r="E2725" t="s">
        <v>3055</v>
      </c>
      <c r="F2725" s="12">
        <v>215.58112481582123</v>
      </c>
      <c r="G2725" s="12">
        <v>1236.4943396204899</v>
      </c>
      <c r="H2725" s="12">
        <v>570.64294448936289</v>
      </c>
      <c r="I2725">
        <v>0</v>
      </c>
      <c r="J2725" s="15">
        <v>0</v>
      </c>
      <c r="K2725" s="15">
        <v>0.99999999999999989</v>
      </c>
      <c r="L2725" s="58">
        <v>0.875</v>
      </c>
      <c r="M2725">
        <v>0</v>
      </c>
      <c r="N2725">
        <v>0</v>
      </c>
      <c r="O2725" s="12">
        <v>6</v>
      </c>
      <c r="P2725" s="12">
        <v>2</v>
      </c>
      <c r="Q2725" s="12">
        <v>0</v>
      </c>
      <c r="R2725" s="12">
        <v>0</v>
      </c>
      <c r="S2725" s="12">
        <v>0</v>
      </c>
      <c r="T2725" s="12">
        <v>1246.5653913898404</v>
      </c>
      <c r="U2725" s="12">
        <v>1030.9842665740193</v>
      </c>
      <c r="V2725" s="12">
        <v>0</v>
      </c>
      <c r="W2725" s="59">
        <v>2.9401215045903074E-5</v>
      </c>
      <c r="X2725" s="59">
        <v>0</v>
      </c>
      <c r="Y2725" s="59">
        <v>0</v>
      </c>
      <c r="Z2725" s="59">
        <v>4.5229341251087707E-3</v>
      </c>
      <c r="AA2725" s="59">
        <v>2.2225179181626525E-3</v>
      </c>
      <c r="AB2725" s="59">
        <v>0</v>
      </c>
      <c r="AC2725" s="59">
        <v>0</v>
      </c>
      <c r="AD2725" s="59">
        <v>0</v>
      </c>
      <c r="AE2725" s="59">
        <v>2.7628943341239618E-4</v>
      </c>
      <c r="AF2725" s="59">
        <v>6.238668356137769E-4</v>
      </c>
      <c r="AG2725" s="59">
        <v>0</v>
      </c>
      <c r="AH2725" s="18">
        <v>6.9772813884940907E-4</v>
      </c>
      <c r="AI2725" s="12">
        <v>189</v>
      </c>
      <c r="AJ2725" s="17">
        <v>9</v>
      </c>
      <c r="AK2725" s="18">
        <v>0.98689757510385945</v>
      </c>
      <c r="AL2725" t="str">
        <f>IF(AK2725&lt;='CAV Tier 1 Analysis'!$A$5,"Tier 1", "Tier 2")</f>
        <v>Tier 2</v>
      </c>
      <c r="AM2725" t="str">
        <f t="shared" si="85"/>
        <v>South Carolina - Tier 2</v>
      </c>
      <c r="AN2725" t="str">
        <f t="shared" si="86"/>
        <v>Inman, City Of - Tier 2</v>
      </c>
    </row>
    <row r="2726" spans="1:40" x14ac:dyDescent="0.3">
      <c r="A2726">
        <v>4</v>
      </c>
      <c r="B2726" t="s">
        <v>51</v>
      </c>
      <c r="C2726" t="s">
        <v>3531</v>
      </c>
      <c r="D2726" t="s">
        <v>8534</v>
      </c>
      <c r="E2726" t="s">
        <v>3080</v>
      </c>
      <c r="F2726" s="12">
        <v>431.1575696705018</v>
      </c>
      <c r="G2726" s="12">
        <v>368.35250959762652</v>
      </c>
      <c r="H2726" s="12">
        <v>161.73665558314738</v>
      </c>
      <c r="I2726">
        <v>0</v>
      </c>
      <c r="J2726" s="15">
        <v>6.7957281536694782E-4</v>
      </c>
      <c r="K2726" s="15">
        <v>0.99932042718463299</v>
      </c>
      <c r="L2726" s="58">
        <v>2.3249899999999997</v>
      </c>
      <c r="M2726">
        <v>0</v>
      </c>
      <c r="N2726">
        <v>0</v>
      </c>
      <c r="O2726" s="12">
        <v>7</v>
      </c>
      <c r="P2726" s="12">
        <v>2</v>
      </c>
      <c r="Q2726" s="12">
        <v>0</v>
      </c>
      <c r="R2726" s="12">
        <v>0</v>
      </c>
      <c r="S2726" s="12">
        <v>0.10991183438267385</v>
      </c>
      <c r="T2726" s="12">
        <v>386.84655484002303</v>
      </c>
      <c r="U2726" s="12">
        <v>0</v>
      </c>
      <c r="V2726" s="12">
        <v>0</v>
      </c>
      <c r="W2726" s="59">
        <v>7.8122892536656204E-5</v>
      </c>
      <c r="X2726" s="59">
        <v>0</v>
      </c>
      <c r="Y2726" s="59">
        <v>0</v>
      </c>
      <c r="Z2726" s="59">
        <v>5.2767564792935663E-3</v>
      </c>
      <c r="AA2726" s="59">
        <v>2.2225179181626525E-3</v>
      </c>
      <c r="AB2726" s="59">
        <v>0</v>
      </c>
      <c r="AC2726" s="59">
        <v>0</v>
      </c>
      <c r="AD2726" s="59">
        <v>4.1583071256866306E-7</v>
      </c>
      <c r="AE2726" s="59">
        <v>8.5740881459191854E-5</v>
      </c>
      <c r="AF2726" s="59">
        <v>0</v>
      </c>
      <c r="AG2726" s="59">
        <v>0</v>
      </c>
      <c r="AH2726" s="18">
        <v>6.9668672746951233E-4</v>
      </c>
      <c r="AI2726" s="12">
        <v>190</v>
      </c>
      <c r="AJ2726" s="17">
        <v>9</v>
      </c>
      <c r="AK2726" s="18">
        <v>0.98759426183132892</v>
      </c>
      <c r="AL2726" t="str">
        <f>IF(AK2726&lt;='CAV Tier 1 Analysis'!$A$5,"Tier 1", "Tier 2")</f>
        <v>Tier 2</v>
      </c>
      <c r="AM2726" t="str">
        <f t="shared" si="85"/>
        <v>South Carolina - Tier 2</v>
      </c>
      <c r="AN2726" t="str">
        <f t="shared" si="86"/>
        <v>Gilbert, Town Of - Tier 2</v>
      </c>
    </row>
    <row r="2727" spans="1:40" x14ac:dyDescent="0.3">
      <c r="A2727">
        <v>4</v>
      </c>
      <c r="B2727" t="s">
        <v>51</v>
      </c>
      <c r="C2727" t="s">
        <v>4866</v>
      </c>
      <c r="D2727" t="s">
        <v>8541</v>
      </c>
      <c r="E2727" t="s">
        <v>3083</v>
      </c>
      <c r="F2727" s="12">
        <v>216.84815526884188</v>
      </c>
      <c r="G2727" s="12">
        <v>175.81859173796428</v>
      </c>
      <c r="H2727" s="12">
        <v>76.287069446897789</v>
      </c>
      <c r="I2727">
        <v>0</v>
      </c>
      <c r="J2727" s="15">
        <v>0</v>
      </c>
      <c r="K2727" s="15">
        <v>1</v>
      </c>
      <c r="L2727" s="58">
        <v>1.16934</v>
      </c>
      <c r="M2727">
        <v>3</v>
      </c>
      <c r="N2727">
        <v>0</v>
      </c>
      <c r="O2727" s="12">
        <v>7</v>
      </c>
      <c r="P2727" s="12">
        <v>2</v>
      </c>
      <c r="Q2727" s="12">
        <v>0</v>
      </c>
      <c r="R2727" s="12">
        <v>0</v>
      </c>
      <c r="S2727" s="12">
        <v>0</v>
      </c>
      <c r="T2727" s="12">
        <v>163.25567273483458</v>
      </c>
      <c r="U2727" s="12">
        <v>0</v>
      </c>
      <c r="V2727" s="12">
        <v>12.562919003129707</v>
      </c>
      <c r="W2727" s="59">
        <v>3.9291447773458632E-5</v>
      </c>
      <c r="X2727" s="59">
        <v>2.1442049288123962E-5</v>
      </c>
      <c r="Y2727" s="59">
        <v>0</v>
      </c>
      <c r="Z2727" s="59">
        <v>5.2767564792935663E-3</v>
      </c>
      <c r="AA2727" s="59">
        <v>2.2225179181626525E-3</v>
      </c>
      <c r="AB2727" s="59">
        <v>0</v>
      </c>
      <c r="AC2727" s="59">
        <v>0</v>
      </c>
      <c r="AD2727" s="59">
        <v>0</v>
      </c>
      <c r="AE2727" s="59">
        <v>3.618407636921231E-5</v>
      </c>
      <c r="AF2727" s="59">
        <v>0</v>
      </c>
      <c r="AG2727" s="59">
        <v>1.2099440638759318E-5</v>
      </c>
      <c r="AH2727" s="18">
        <v>6.9166285559325207E-4</v>
      </c>
      <c r="AI2727" s="12">
        <v>191</v>
      </c>
      <c r="AJ2727" s="17">
        <v>10</v>
      </c>
      <c r="AK2727" s="18">
        <v>0.98828592468692222</v>
      </c>
      <c r="AL2727" t="str">
        <f>IF(AK2727&lt;='CAV Tier 1 Analysis'!$A$5,"Tier 1", "Tier 2")</f>
        <v>Tier 2</v>
      </c>
      <c r="AM2727" t="str">
        <f t="shared" si="85"/>
        <v>South Carolina - Tier 2</v>
      </c>
      <c r="AN2727" t="str">
        <f t="shared" si="86"/>
        <v>Swansea, Town Of - Tier 2</v>
      </c>
    </row>
    <row r="2728" spans="1:40" x14ac:dyDescent="0.3">
      <c r="A2728">
        <v>4</v>
      </c>
      <c r="B2728" t="s">
        <v>51</v>
      </c>
      <c r="C2728" t="s">
        <v>5695</v>
      </c>
      <c r="D2728" t="s">
        <v>8629</v>
      </c>
      <c r="E2728" t="s">
        <v>3077</v>
      </c>
      <c r="F2728" s="12">
        <v>190.5241728814932</v>
      </c>
      <c r="G2728" s="12">
        <v>479.26033817123255</v>
      </c>
      <c r="H2728" s="12">
        <v>139.58494812551535</v>
      </c>
      <c r="I2728">
        <v>0</v>
      </c>
      <c r="J2728" s="15">
        <v>0</v>
      </c>
      <c r="K2728" s="15">
        <v>0.99999999999999978</v>
      </c>
      <c r="L2728" s="58">
        <v>2.4688300000000001</v>
      </c>
      <c r="M2728">
        <v>11</v>
      </c>
      <c r="N2728">
        <v>0</v>
      </c>
      <c r="O2728" s="12">
        <v>8</v>
      </c>
      <c r="P2728" s="12">
        <v>1</v>
      </c>
      <c r="Q2728" s="12">
        <v>0</v>
      </c>
      <c r="R2728" s="12">
        <v>0</v>
      </c>
      <c r="S2728" s="12">
        <v>0</v>
      </c>
      <c r="T2728" s="12">
        <v>371.53535467740244</v>
      </c>
      <c r="U2728" s="12">
        <v>181.01118179590924</v>
      </c>
      <c r="V2728" s="12">
        <v>107.72498349383011</v>
      </c>
      <c r="W2728" s="59">
        <v>8.2956116276316453E-5</v>
      </c>
      <c r="X2728" s="59">
        <v>7.8620847389787872E-5</v>
      </c>
      <c r="Y2728" s="59">
        <v>0</v>
      </c>
      <c r="Z2728" s="59">
        <v>6.030578833478361E-3</v>
      </c>
      <c r="AA2728" s="59">
        <v>1.1112589590813262E-3</v>
      </c>
      <c r="AB2728" s="59">
        <v>0</v>
      </c>
      <c r="AC2728" s="59">
        <v>0</v>
      </c>
      <c r="AD2728" s="59">
        <v>0</v>
      </c>
      <c r="AE2728" s="59">
        <v>8.2347298702111063E-5</v>
      </c>
      <c r="AF2728" s="59">
        <v>1.0953307131735596E-4</v>
      </c>
      <c r="AG2728" s="59">
        <v>1.0375073203689489E-4</v>
      </c>
      <c r="AH2728" s="18">
        <v>6.9082235075292302E-4</v>
      </c>
      <c r="AI2728" s="12">
        <v>192</v>
      </c>
      <c r="AJ2728" s="17">
        <v>10</v>
      </c>
      <c r="AK2728" s="18">
        <v>0.98897674703767513</v>
      </c>
      <c r="AL2728" t="str">
        <f>IF(AK2728&lt;='CAV Tier 1 Analysis'!$A$5,"Tier 1", "Tier 2")</f>
        <v>Tier 2</v>
      </c>
      <c r="AM2728" t="str">
        <f t="shared" si="85"/>
        <v>South Carolina - Tier 2</v>
      </c>
      <c r="AN2728" t="str">
        <f t="shared" si="86"/>
        <v>St. Stephen, Town Of - Tier 2</v>
      </c>
    </row>
    <row r="2729" spans="1:40" x14ac:dyDescent="0.3">
      <c r="A2729">
        <v>4</v>
      </c>
      <c r="B2729" t="s">
        <v>51</v>
      </c>
      <c r="C2729" t="s">
        <v>5670</v>
      </c>
      <c r="D2729" t="s">
        <v>8599</v>
      </c>
      <c r="E2729" t="s">
        <v>3073</v>
      </c>
      <c r="F2729" s="12">
        <v>556.95814758417043</v>
      </c>
      <c r="G2729" s="12">
        <v>953.69906831387846</v>
      </c>
      <c r="H2729" s="12">
        <v>444.72013416680693</v>
      </c>
      <c r="I2729">
        <v>0</v>
      </c>
      <c r="J2729" s="15">
        <v>1.6690406886728185E-2</v>
      </c>
      <c r="K2729" s="15">
        <v>0.98330959311327193</v>
      </c>
      <c r="L2729" s="58">
        <v>2.26058</v>
      </c>
      <c r="M2729">
        <v>1</v>
      </c>
      <c r="N2729">
        <v>0</v>
      </c>
      <c r="O2729" s="12">
        <v>6</v>
      </c>
      <c r="P2729" s="12">
        <v>2</v>
      </c>
      <c r="Q2729" s="12">
        <v>0</v>
      </c>
      <c r="R2729" s="12">
        <v>0</v>
      </c>
      <c r="S2729" s="12">
        <v>7.4225599899643573</v>
      </c>
      <c r="T2729" s="12">
        <v>935.73332599716036</v>
      </c>
      <c r="U2729" s="12">
        <v>378.77517841298993</v>
      </c>
      <c r="V2729" s="12">
        <v>17.965742316718092</v>
      </c>
      <c r="W2729" s="59">
        <v>7.5958627095391518E-5</v>
      </c>
      <c r="X2729" s="59">
        <v>7.1473497627079883E-6</v>
      </c>
      <c r="Y2729" s="59">
        <v>0</v>
      </c>
      <c r="Z2729" s="59">
        <v>4.5229341251087707E-3</v>
      </c>
      <c r="AA2729" s="59">
        <v>2.2225179181626525E-3</v>
      </c>
      <c r="AB2729" s="59">
        <v>0</v>
      </c>
      <c r="AC2729" s="59">
        <v>0</v>
      </c>
      <c r="AD2729" s="59">
        <v>2.8081856945125081E-5</v>
      </c>
      <c r="AE2729" s="59">
        <v>2.0739644486407927E-4</v>
      </c>
      <c r="AF2729" s="59">
        <v>2.2920356752950536E-4</v>
      </c>
      <c r="AG2729" s="59">
        <v>1.730293991692725E-5</v>
      </c>
      <c r="AH2729" s="18">
        <v>6.6459480267137816E-4</v>
      </c>
      <c r="AI2729" s="12">
        <v>193</v>
      </c>
      <c r="AJ2729" s="17">
        <v>10</v>
      </c>
      <c r="AK2729" s="18">
        <v>0.98964134184034647</v>
      </c>
      <c r="AL2729" t="str">
        <f>IF(AK2729&lt;='CAV Tier 1 Analysis'!$A$5,"Tier 1", "Tier 2")</f>
        <v>Tier 2</v>
      </c>
      <c r="AM2729" t="str">
        <f t="shared" si="85"/>
        <v>South Carolina - Tier 2</v>
      </c>
      <c r="AN2729" t="str">
        <f t="shared" si="86"/>
        <v>Landrum, Town Of - Tier 2</v>
      </c>
    </row>
    <row r="2730" spans="1:40" x14ac:dyDescent="0.3">
      <c r="A2730">
        <v>4</v>
      </c>
      <c r="B2730" t="s">
        <v>51</v>
      </c>
      <c r="C2730" t="s">
        <v>5643</v>
      </c>
      <c r="D2730" t="s">
        <v>8566</v>
      </c>
      <c r="E2730" t="s">
        <v>3088</v>
      </c>
      <c r="F2730" s="12">
        <v>419.73336015093594</v>
      </c>
      <c r="G2730" s="12">
        <v>74.737437454909355</v>
      </c>
      <c r="H2730" s="12">
        <v>30.544258651586027</v>
      </c>
      <c r="I2730">
        <v>0</v>
      </c>
      <c r="J2730" s="15">
        <v>5.8335277842594763E-2</v>
      </c>
      <c r="K2730" s="15">
        <v>0.94166472215740538</v>
      </c>
      <c r="L2730" s="58">
        <v>1.1999599999999999</v>
      </c>
      <c r="M2730">
        <v>0</v>
      </c>
      <c r="N2730">
        <v>0</v>
      </c>
      <c r="O2730" s="12">
        <v>8</v>
      </c>
      <c r="P2730" s="12">
        <v>1</v>
      </c>
      <c r="Q2730" s="12">
        <v>0</v>
      </c>
      <c r="R2730" s="12">
        <v>0</v>
      </c>
      <c r="S2730" s="12">
        <v>1.7818078149363497</v>
      </c>
      <c r="T2730" s="12">
        <v>71.002310968372541</v>
      </c>
      <c r="U2730" s="12">
        <v>0</v>
      </c>
      <c r="V2730" s="12">
        <v>3.7351264865368137</v>
      </c>
      <c r="W2730" s="59">
        <v>4.0320322293122115E-5</v>
      </c>
      <c r="X2730" s="59">
        <v>0</v>
      </c>
      <c r="Y2730" s="59">
        <v>0</v>
      </c>
      <c r="Z2730" s="59">
        <v>6.030578833478361E-3</v>
      </c>
      <c r="AA2730" s="59">
        <v>1.1112589590813262E-3</v>
      </c>
      <c r="AB2730" s="59">
        <v>0</v>
      </c>
      <c r="AC2730" s="59">
        <v>0</v>
      </c>
      <c r="AD2730" s="59">
        <v>6.7411340872152042E-6</v>
      </c>
      <c r="AE2730" s="59">
        <v>1.5736990938397947E-5</v>
      </c>
      <c r="AF2730" s="59">
        <v>0</v>
      </c>
      <c r="AG2730" s="59">
        <v>3.5973280724687671E-6</v>
      </c>
      <c r="AH2730" s="18">
        <v>6.5529396072280821E-4</v>
      </c>
      <c r="AI2730" s="12">
        <v>194</v>
      </c>
      <c r="AJ2730" s="17">
        <v>10</v>
      </c>
      <c r="AK2730" s="18">
        <v>0.9902966358010693</v>
      </c>
      <c r="AL2730" t="str">
        <f>IF(AK2730&lt;='CAV Tier 1 Analysis'!$A$5,"Tier 1", "Tier 2")</f>
        <v>Tier 2</v>
      </c>
      <c r="AM2730" t="str">
        <f t="shared" si="85"/>
        <v>South Carolina - Tier 2</v>
      </c>
      <c r="AN2730" t="str">
        <f t="shared" si="86"/>
        <v>Eastover, Town Of - Tier 2</v>
      </c>
    </row>
    <row r="2731" spans="1:40" x14ac:dyDescent="0.3">
      <c r="A2731">
        <v>4</v>
      </c>
      <c r="B2731" t="s">
        <v>51</v>
      </c>
      <c r="C2731" t="s">
        <v>5648</v>
      </c>
      <c r="D2731" t="s">
        <v>8572</v>
      </c>
      <c r="E2731" t="s">
        <v>3081</v>
      </c>
      <c r="F2731" s="12">
        <v>731.77842521195817</v>
      </c>
      <c r="G2731" s="12">
        <v>846.24123048437423</v>
      </c>
      <c r="H2731" s="12">
        <v>387.60895509863388</v>
      </c>
      <c r="I2731">
        <v>0</v>
      </c>
      <c r="J2731" s="15">
        <v>0</v>
      </c>
      <c r="K2731" s="15">
        <v>1</v>
      </c>
      <c r="L2731" s="58">
        <v>2.9701400000000002</v>
      </c>
      <c r="M2731">
        <v>2</v>
      </c>
      <c r="N2731">
        <v>0</v>
      </c>
      <c r="O2731" s="12">
        <v>6</v>
      </c>
      <c r="P2731" s="12">
        <v>2</v>
      </c>
      <c r="Q2731" s="12">
        <v>0</v>
      </c>
      <c r="R2731" s="12">
        <v>0</v>
      </c>
      <c r="S2731" s="12">
        <v>0</v>
      </c>
      <c r="T2731" s="12">
        <v>839.42762595207375</v>
      </c>
      <c r="U2731" s="12">
        <v>107.64920074011559</v>
      </c>
      <c r="V2731" s="12">
        <v>6.8136045323004737</v>
      </c>
      <c r="W2731" s="59">
        <v>9.9800828407358363E-5</v>
      </c>
      <c r="X2731" s="59">
        <v>1.4294699525415977E-5</v>
      </c>
      <c r="Y2731" s="59">
        <v>0</v>
      </c>
      <c r="Z2731" s="59">
        <v>4.5229341251087707E-3</v>
      </c>
      <c r="AA2731" s="59">
        <v>2.2225179181626525E-3</v>
      </c>
      <c r="AB2731" s="59">
        <v>0</v>
      </c>
      <c r="AC2731" s="59">
        <v>0</v>
      </c>
      <c r="AD2731" s="59">
        <v>0</v>
      </c>
      <c r="AE2731" s="59">
        <v>1.8605119696643414E-4</v>
      </c>
      <c r="AF2731" s="59">
        <v>6.514043754058249E-5</v>
      </c>
      <c r="AG2731" s="59">
        <v>6.5622331525032651E-6</v>
      </c>
      <c r="AH2731" s="18">
        <v>6.4702740353306525E-4</v>
      </c>
      <c r="AI2731" s="12">
        <v>195</v>
      </c>
      <c r="AJ2731" s="17">
        <v>10</v>
      </c>
      <c r="AK2731" s="18">
        <v>0.99094366320460237</v>
      </c>
      <c r="AL2731" t="str">
        <f>IF(AK2731&lt;='CAV Tier 1 Analysis'!$A$5,"Tier 1", "Tier 2")</f>
        <v>Tier 2</v>
      </c>
      <c r="AM2731" t="str">
        <f t="shared" si="85"/>
        <v>South Carolina - Tier 2</v>
      </c>
      <c r="AN2731" t="str">
        <f t="shared" si="86"/>
        <v>Pacolet , Town Of - Tier 2</v>
      </c>
    </row>
    <row r="2732" spans="1:40" x14ac:dyDescent="0.3">
      <c r="A2732">
        <v>4</v>
      </c>
      <c r="B2732" t="s">
        <v>51</v>
      </c>
      <c r="C2732" t="s">
        <v>5680</v>
      </c>
      <c r="D2732" t="s">
        <v>8613</v>
      </c>
      <c r="E2732" t="s">
        <v>2967</v>
      </c>
      <c r="F2732" s="12">
        <v>370.44305019214494</v>
      </c>
      <c r="G2732" s="12">
        <v>1937.0997596625382</v>
      </c>
      <c r="H2732" s="12">
        <v>855.29700709751546</v>
      </c>
      <c r="I2732">
        <v>0</v>
      </c>
      <c r="J2732" s="15">
        <v>1.8021709679037947E-3</v>
      </c>
      <c r="K2732" s="15">
        <v>0.99819782903209586</v>
      </c>
      <c r="L2732" s="58">
        <v>2.3915600000000001</v>
      </c>
      <c r="M2732">
        <v>0</v>
      </c>
      <c r="N2732">
        <v>0</v>
      </c>
      <c r="O2732" s="12">
        <v>3</v>
      </c>
      <c r="P2732" s="12">
        <v>3</v>
      </c>
      <c r="Q2732" s="12">
        <v>0</v>
      </c>
      <c r="R2732" s="12">
        <v>0</v>
      </c>
      <c r="S2732" s="12">
        <v>1.5413914351261482</v>
      </c>
      <c r="T2732" s="12">
        <v>1523.1006299172066</v>
      </c>
      <c r="U2732" s="12">
        <v>1152.6575797250616</v>
      </c>
      <c r="V2732" s="12">
        <v>413.99912974533163</v>
      </c>
      <c r="W2732" s="59">
        <v>8.0359736977348527E-5</v>
      </c>
      <c r="X2732" s="59">
        <v>0</v>
      </c>
      <c r="Y2732" s="59">
        <v>0</v>
      </c>
      <c r="Z2732" s="59">
        <v>2.2614670625543854E-3</v>
      </c>
      <c r="AA2732" s="59">
        <v>3.3337768772439789E-3</v>
      </c>
      <c r="AB2732" s="59">
        <v>0</v>
      </c>
      <c r="AC2732" s="59">
        <v>0</v>
      </c>
      <c r="AD2732" s="59">
        <v>5.831564020523516E-6</v>
      </c>
      <c r="AE2732" s="59">
        <v>3.3758085454362339E-4</v>
      </c>
      <c r="AF2732" s="59">
        <v>6.9749351190286177E-4</v>
      </c>
      <c r="AG2732" s="59">
        <v>3.9872563801484056E-4</v>
      </c>
      <c r="AH2732" s="18">
        <v>6.4683956775068747E-4</v>
      </c>
      <c r="AI2732" s="12">
        <v>196</v>
      </c>
      <c r="AJ2732" s="17">
        <v>10</v>
      </c>
      <c r="AK2732" s="18">
        <v>0.99159050277235306</v>
      </c>
      <c r="AL2732" t="str">
        <f>IF(AK2732&lt;='CAV Tier 1 Analysis'!$A$5,"Tier 1", "Tier 2")</f>
        <v>Tier 2</v>
      </c>
      <c r="AM2732" t="str">
        <f t="shared" si="85"/>
        <v>South Carolina - Tier 2</v>
      </c>
      <c r="AN2732" t="str">
        <f t="shared" si="86"/>
        <v>Central, Town Of - Tier 2</v>
      </c>
    </row>
    <row r="2733" spans="1:40" x14ac:dyDescent="0.3">
      <c r="A2733">
        <v>4</v>
      </c>
      <c r="B2733" t="s">
        <v>51</v>
      </c>
      <c r="C2733" t="s">
        <v>5552</v>
      </c>
      <c r="D2733" t="s">
        <v>8432</v>
      </c>
      <c r="E2733" t="s">
        <v>3059</v>
      </c>
      <c r="F2733" s="12">
        <v>493.63957440548222</v>
      </c>
      <c r="G2733" s="12">
        <v>969.81128951115852</v>
      </c>
      <c r="H2733" s="12">
        <v>503.60161611331336</v>
      </c>
      <c r="I2733">
        <v>0</v>
      </c>
      <c r="J2733" s="15">
        <v>0</v>
      </c>
      <c r="K2733" s="15">
        <v>1</v>
      </c>
      <c r="L2733" s="58">
        <v>5.0478300000000003</v>
      </c>
      <c r="M2733">
        <v>1</v>
      </c>
      <c r="N2733">
        <v>0</v>
      </c>
      <c r="O2733" s="12">
        <v>4</v>
      </c>
      <c r="P2733" s="12">
        <v>3</v>
      </c>
      <c r="Q2733" s="12">
        <v>0</v>
      </c>
      <c r="R2733" s="12">
        <v>0</v>
      </c>
      <c r="S2733" s="12">
        <v>0</v>
      </c>
      <c r="T2733" s="12">
        <v>1011.2874234795178</v>
      </c>
      <c r="U2733" s="12">
        <v>517.64784907403555</v>
      </c>
      <c r="V2733" s="12">
        <v>0</v>
      </c>
      <c r="W2733" s="59">
        <v>1.6961409753732677E-4</v>
      </c>
      <c r="X2733" s="59">
        <v>7.1473497627079883E-6</v>
      </c>
      <c r="Y2733" s="59">
        <v>0</v>
      </c>
      <c r="Z2733" s="59">
        <v>3.0152894167391805E-3</v>
      </c>
      <c r="AA2733" s="59">
        <v>3.3337768772439789E-3</v>
      </c>
      <c r="AB2733" s="59">
        <v>0</v>
      </c>
      <c r="AC2733" s="59">
        <v>0</v>
      </c>
      <c r="AD2733" s="59">
        <v>0</v>
      </c>
      <c r="AE2733" s="59">
        <v>2.2414229624866762E-4</v>
      </c>
      <c r="AF2733" s="59">
        <v>3.132378796014448E-4</v>
      </c>
      <c r="AG2733" s="59">
        <v>0</v>
      </c>
      <c r="AH2733" s="18">
        <v>6.4210981064848245E-4</v>
      </c>
      <c r="AI2733" s="12">
        <v>197</v>
      </c>
      <c r="AJ2733" s="17">
        <v>10</v>
      </c>
      <c r="AK2733" s="18">
        <v>0.99223261258300155</v>
      </c>
      <c r="AL2733" t="str">
        <f>IF(AK2733&lt;='CAV Tier 1 Analysis'!$A$5,"Tier 1", "Tier 2")</f>
        <v>Tier 2</v>
      </c>
      <c r="AM2733" t="str">
        <f t="shared" si="85"/>
        <v>South Carolina - Tier 2</v>
      </c>
      <c r="AN2733" t="str">
        <f t="shared" si="86"/>
        <v>New Ellenton, City Of - Tier 2</v>
      </c>
    </row>
    <row r="2734" spans="1:40" x14ac:dyDescent="0.3">
      <c r="A2734">
        <v>4</v>
      </c>
      <c r="B2734" t="s">
        <v>51</v>
      </c>
      <c r="C2734" t="s">
        <v>5659</v>
      </c>
      <c r="D2734" t="s">
        <v>8585</v>
      </c>
      <c r="E2734" t="s">
        <v>3039</v>
      </c>
      <c r="F2734" s="12">
        <v>434.85018223125576</v>
      </c>
      <c r="G2734" s="12">
        <v>1760.4001047695087</v>
      </c>
      <c r="H2734" s="12">
        <v>570.94799078518486</v>
      </c>
      <c r="I2734">
        <v>0</v>
      </c>
      <c r="J2734" s="15">
        <v>1.5971296119895857E-2</v>
      </c>
      <c r="K2734" s="15">
        <v>0.98402870388010433</v>
      </c>
      <c r="L2734" s="58">
        <v>2.8344599999999995</v>
      </c>
      <c r="M2734">
        <v>3</v>
      </c>
      <c r="N2734">
        <v>0</v>
      </c>
      <c r="O2734" s="12">
        <v>6</v>
      </c>
      <c r="P2734" s="12">
        <v>1</v>
      </c>
      <c r="Q2734" s="12">
        <v>0</v>
      </c>
      <c r="R2734" s="12">
        <v>0</v>
      </c>
      <c r="S2734" s="12">
        <v>9.1187794298897575</v>
      </c>
      <c r="T2734" s="12">
        <v>1422.5036035332876</v>
      </c>
      <c r="U2734" s="12">
        <v>987.6534213020318</v>
      </c>
      <c r="V2734" s="12">
        <v>337.89650123622118</v>
      </c>
      <c r="W2734" s="59">
        <v>9.524179199886904E-5</v>
      </c>
      <c r="X2734" s="59">
        <v>2.1442049288123962E-5</v>
      </c>
      <c r="Y2734" s="59">
        <v>0</v>
      </c>
      <c r="Z2734" s="59">
        <v>4.5229341251087707E-3</v>
      </c>
      <c r="AA2734" s="59">
        <v>1.1112589590813262E-3</v>
      </c>
      <c r="AB2734" s="59">
        <v>0</v>
      </c>
      <c r="AC2734" s="59">
        <v>0</v>
      </c>
      <c r="AD2734" s="59">
        <v>3.4499183544563448E-5</v>
      </c>
      <c r="AE2734" s="59">
        <v>3.1528447473510294E-4</v>
      </c>
      <c r="AF2734" s="59">
        <v>5.9764657386901217E-4</v>
      </c>
      <c r="AG2734" s="59">
        <v>3.254306310287936E-4</v>
      </c>
      <c r="AH2734" s="18">
        <v>6.3852161715041472E-4</v>
      </c>
      <c r="AI2734" s="12">
        <v>198</v>
      </c>
      <c r="AJ2734" s="17">
        <v>10</v>
      </c>
      <c r="AK2734" s="18">
        <v>0.99287113420015194</v>
      </c>
      <c r="AL2734" t="str">
        <f>IF(AK2734&lt;='CAV Tier 1 Analysis'!$A$5,"Tier 1", "Tier 2")</f>
        <v>Tier 2</v>
      </c>
      <c r="AM2734" t="str">
        <f t="shared" si="85"/>
        <v>South Carolina - Tier 2</v>
      </c>
      <c r="AN2734" t="str">
        <f t="shared" si="86"/>
        <v>Clover, Town Of - Tier 2</v>
      </c>
    </row>
    <row r="2735" spans="1:40" x14ac:dyDescent="0.3">
      <c r="A2735">
        <v>4</v>
      </c>
      <c r="B2735" t="s">
        <v>51</v>
      </c>
      <c r="C2735" t="s">
        <v>4846</v>
      </c>
      <c r="D2735" t="s">
        <v>8561</v>
      </c>
      <c r="E2735" t="s">
        <v>3013</v>
      </c>
      <c r="F2735" s="12">
        <v>657.04864662335626</v>
      </c>
      <c r="G2735" s="12">
        <v>1786.6796685936342</v>
      </c>
      <c r="H2735" s="12">
        <v>764.50141359793179</v>
      </c>
      <c r="I2735">
        <v>1</v>
      </c>
      <c r="J2735" s="15">
        <v>2.621249590392916E-2</v>
      </c>
      <c r="K2735" s="15">
        <v>0.97378750409607073</v>
      </c>
      <c r="L2735" s="58">
        <v>4.2418700000000005</v>
      </c>
      <c r="M2735">
        <v>0</v>
      </c>
      <c r="N2735">
        <v>0</v>
      </c>
      <c r="O2735" s="12">
        <v>3</v>
      </c>
      <c r="P2735" s="12">
        <v>3</v>
      </c>
      <c r="Q2735" s="12">
        <v>0</v>
      </c>
      <c r="R2735" s="12">
        <v>0.97378750409607073</v>
      </c>
      <c r="S2735" s="12">
        <v>20.039490172483838</v>
      </c>
      <c r="T2735" s="12">
        <v>1660.1458971526599</v>
      </c>
      <c r="U2735" s="12">
        <v>1003.0972505293037</v>
      </c>
      <c r="V2735" s="12">
        <v>126.53377144097431</v>
      </c>
      <c r="W2735" s="59">
        <v>1.4253272236201703E-4</v>
      </c>
      <c r="X2735" s="59">
        <v>0</v>
      </c>
      <c r="Y2735" s="59">
        <v>0</v>
      </c>
      <c r="Z2735" s="59">
        <v>2.2614670625543854E-3</v>
      </c>
      <c r="AA2735" s="59">
        <v>3.3337768772439789E-3</v>
      </c>
      <c r="AB2735" s="59">
        <v>0</v>
      </c>
      <c r="AC2735" s="59">
        <v>7.1542261166789814E-5</v>
      </c>
      <c r="AD2735" s="59">
        <v>7.5815634637886343E-5</v>
      </c>
      <c r="AE2735" s="59">
        <v>3.6795564233884503E-4</v>
      </c>
      <c r="AF2735" s="59">
        <v>6.0699190840238443E-4</v>
      </c>
      <c r="AG2735" s="59">
        <v>1.2186561546460692E-4</v>
      </c>
      <c r="AH2735" s="18">
        <v>6.3472252037917215E-4</v>
      </c>
      <c r="AI2735" s="12">
        <v>199</v>
      </c>
      <c r="AJ2735" s="17">
        <v>10</v>
      </c>
      <c r="AK2735" s="18">
        <v>0.99350585672053116</v>
      </c>
      <c r="AL2735" t="str">
        <f>IF(AK2735&lt;='CAV Tier 1 Analysis'!$A$5,"Tier 1", "Tier 2")</f>
        <v>Tier 2</v>
      </c>
      <c r="AM2735" t="str">
        <f t="shared" si="85"/>
        <v>South Carolina - Tier 2</v>
      </c>
      <c r="AN2735" t="str">
        <f t="shared" si="86"/>
        <v>Liberty, Town Of - Tier 2</v>
      </c>
    </row>
    <row r="2736" spans="1:40" x14ac:dyDescent="0.3">
      <c r="A2736">
        <v>4</v>
      </c>
      <c r="B2736" t="s">
        <v>51</v>
      </c>
      <c r="C2736" t="s">
        <v>5641</v>
      </c>
      <c r="D2736" t="s">
        <v>8562</v>
      </c>
      <c r="E2736" t="s">
        <v>3019</v>
      </c>
      <c r="F2736" s="12">
        <v>381.1231285973484</v>
      </c>
      <c r="G2736" s="12">
        <v>1643.345363819898</v>
      </c>
      <c r="H2736" s="12">
        <v>821.77463870834822</v>
      </c>
      <c r="I2736">
        <v>0</v>
      </c>
      <c r="J2736" s="15">
        <v>3.3285782215882069E-2</v>
      </c>
      <c r="K2736" s="15">
        <v>0.96671421778411792</v>
      </c>
      <c r="L2736" s="58">
        <v>2.4605100000000002</v>
      </c>
      <c r="M2736">
        <v>4</v>
      </c>
      <c r="N2736">
        <v>0</v>
      </c>
      <c r="O2736" s="12">
        <v>3</v>
      </c>
      <c r="P2736" s="12">
        <v>3</v>
      </c>
      <c r="Q2736" s="12">
        <v>0</v>
      </c>
      <c r="R2736" s="12">
        <v>0</v>
      </c>
      <c r="S2736" s="12">
        <v>27.353411654581251</v>
      </c>
      <c r="T2736" s="12">
        <v>1587.2033219692917</v>
      </c>
      <c r="U2736" s="12">
        <v>1206.0801933719433</v>
      </c>
      <c r="V2736" s="12">
        <v>56.142041850606347</v>
      </c>
      <c r="W2736" s="59">
        <v>8.2676552722965696E-5</v>
      </c>
      <c r="X2736" s="59">
        <v>2.8589399050831953E-5</v>
      </c>
      <c r="Y2736" s="59">
        <v>0</v>
      </c>
      <c r="Z2736" s="59">
        <v>2.2614670625543854E-3</v>
      </c>
      <c r="AA2736" s="59">
        <v>3.3337768772439789E-3</v>
      </c>
      <c r="AB2736" s="59">
        <v>0</v>
      </c>
      <c r="AC2736" s="59">
        <v>0</v>
      </c>
      <c r="AD2736" s="59">
        <v>1.0348647826135742E-4</v>
      </c>
      <c r="AE2736" s="59">
        <v>3.5178861018132275E-4</v>
      </c>
      <c r="AF2736" s="59">
        <v>7.2982048138887435E-4</v>
      </c>
      <c r="AG2736" s="59">
        <v>5.407081766116036E-5</v>
      </c>
      <c r="AH2736" s="18">
        <v>6.314251162786251E-4</v>
      </c>
      <c r="AI2736" s="12">
        <v>200</v>
      </c>
      <c r="AJ2736" s="17">
        <v>10</v>
      </c>
      <c r="AK2736" s="18">
        <v>0.99413728183680983</v>
      </c>
      <c r="AL2736" t="str">
        <f>IF(AK2736&lt;='CAV Tier 1 Analysis'!$A$5,"Tier 1", "Tier 2")</f>
        <v>Tier 2</v>
      </c>
      <c r="AM2736" t="str">
        <f t="shared" si="85"/>
        <v>South Carolina - Tier 2</v>
      </c>
      <c r="AN2736" t="str">
        <f t="shared" si="86"/>
        <v>Pickens, City Of - Tier 2</v>
      </c>
    </row>
    <row r="2737" spans="1:40" x14ac:dyDescent="0.3">
      <c r="A2737">
        <v>4</v>
      </c>
      <c r="B2737" t="s">
        <v>51</v>
      </c>
      <c r="C2737" t="s">
        <v>5671</v>
      </c>
      <c r="D2737" t="s">
        <v>8600</v>
      </c>
      <c r="E2737" t="s">
        <v>3085</v>
      </c>
      <c r="F2737" s="12">
        <v>216.07634545682674</v>
      </c>
      <c r="G2737" s="12">
        <v>280.09665165893659</v>
      </c>
      <c r="H2737" s="12">
        <v>129.59522688883658</v>
      </c>
      <c r="I2737">
        <v>0</v>
      </c>
      <c r="J2737" s="15">
        <v>0</v>
      </c>
      <c r="K2737" s="15">
        <v>1</v>
      </c>
      <c r="L2737" s="58">
        <v>0.87700999999999996</v>
      </c>
      <c r="M2737">
        <v>1</v>
      </c>
      <c r="N2737">
        <v>0</v>
      </c>
      <c r="O2737" s="12">
        <v>6</v>
      </c>
      <c r="P2737" s="12">
        <v>2</v>
      </c>
      <c r="Q2737" s="12">
        <v>0</v>
      </c>
      <c r="R2737" s="12">
        <v>0</v>
      </c>
      <c r="S2737" s="12">
        <v>0</v>
      </c>
      <c r="T2737" s="12">
        <v>283.30475370018684</v>
      </c>
      <c r="U2737" s="12">
        <v>67.228408243360093</v>
      </c>
      <c r="V2737" s="12">
        <v>0</v>
      </c>
      <c r="W2737" s="59">
        <v>2.9468753837037091E-5</v>
      </c>
      <c r="X2737" s="59">
        <v>7.1473497627079883E-6</v>
      </c>
      <c r="Y2737" s="59">
        <v>0</v>
      </c>
      <c r="Z2737" s="59">
        <v>4.5229341251087707E-3</v>
      </c>
      <c r="AA2737" s="59">
        <v>2.2225179181626525E-3</v>
      </c>
      <c r="AB2737" s="59">
        <v>0</v>
      </c>
      <c r="AC2737" s="59">
        <v>0</v>
      </c>
      <c r="AD2737" s="59">
        <v>0</v>
      </c>
      <c r="AE2737" s="59">
        <v>6.2791820167245658E-5</v>
      </c>
      <c r="AF2737" s="59">
        <v>4.0681100259181334E-5</v>
      </c>
      <c r="AG2737" s="59">
        <v>0</v>
      </c>
      <c r="AH2737" s="18">
        <v>6.2595827884523588E-4</v>
      </c>
      <c r="AI2737" s="12">
        <v>201</v>
      </c>
      <c r="AJ2737" s="17">
        <v>10</v>
      </c>
      <c r="AK2737" s="18">
        <v>0.99476324011565509</v>
      </c>
      <c r="AL2737" t="str">
        <f>IF(AK2737&lt;='CAV Tier 1 Analysis'!$A$5,"Tier 1", "Tier 2")</f>
        <v>Tier 2</v>
      </c>
      <c r="AM2737" t="str">
        <f t="shared" si="85"/>
        <v>South Carolina - Tier 2</v>
      </c>
      <c r="AN2737" t="str">
        <f t="shared" si="86"/>
        <v>Campobello, Town Of - Tier 2</v>
      </c>
    </row>
    <row r="2738" spans="1:40" x14ac:dyDescent="0.3">
      <c r="A2738">
        <v>4</v>
      </c>
      <c r="B2738" t="s">
        <v>51</v>
      </c>
      <c r="C2738" t="s">
        <v>3168</v>
      </c>
      <c r="D2738" t="s">
        <v>8431</v>
      </c>
      <c r="E2738" t="s">
        <v>3068</v>
      </c>
      <c r="F2738" s="12">
        <v>345.0253927020043</v>
      </c>
      <c r="G2738" s="12">
        <v>597.9982721284307</v>
      </c>
      <c r="H2738" s="12">
        <v>380.12835722197121</v>
      </c>
      <c r="I2738">
        <v>0</v>
      </c>
      <c r="J2738" s="15">
        <v>0</v>
      </c>
      <c r="K2738" s="15">
        <v>1.0000000000000002</v>
      </c>
      <c r="L2738" s="58">
        <v>3.5281400000000005</v>
      </c>
      <c r="M2738">
        <v>3</v>
      </c>
      <c r="N2738">
        <v>0</v>
      </c>
      <c r="O2738" s="12">
        <v>4</v>
      </c>
      <c r="P2738" s="12">
        <v>3</v>
      </c>
      <c r="Q2738" s="12">
        <v>0</v>
      </c>
      <c r="R2738" s="12">
        <v>0</v>
      </c>
      <c r="S2738" s="12">
        <v>0</v>
      </c>
      <c r="T2738" s="12">
        <v>717.6018979125738</v>
      </c>
      <c r="U2738" s="12">
        <v>372.57650521056951</v>
      </c>
      <c r="V2738" s="12">
        <v>0</v>
      </c>
      <c r="W2738" s="59">
        <v>1.1855040325948855E-4</v>
      </c>
      <c r="X2738" s="59">
        <v>2.1442049288123962E-5</v>
      </c>
      <c r="Y2738" s="59">
        <v>0</v>
      </c>
      <c r="Z2738" s="59">
        <v>3.0152894167391805E-3</v>
      </c>
      <c r="AA2738" s="59">
        <v>3.3337768772439789E-3</v>
      </c>
      <c r="AB2738" s="59">
        <v>0</v>
      </c>
      <c r="AC2738" s="59">
        <v>0</v>
      </c>
      <c r="AD2738" s="59">
        <v>0</v>
      </c>
      <c r="AE2738" s="59">
        <v>1.5904967614163547E-4</v>
      </c>
      <c r="AF2738" s="59">
        <v>2.2545264061318244E-4</v>
      </c>
      <c r="AG2738" s="59">
        <v>0</v>
      </c>
      <c r="AH2738" s="18">
        <v>6.2486918757141728E-4</v>
      </c>
      <c r="AI2738" s="12">
        <v>202</v>
      </c>
      <c r="AJ2738" s="17">
        <v>10</v>
      </c>
      <c r="AK2738" s="18">
        <v>0.99538810930322652</v>
      </c>
      <c r="AL2738" t="str">
        <f>IF(AK2738&lt;='CAV Tier 1 Analysis'!$A$5,"Tier 1", "Tier 2")</f>
        <v>Tier 2</v>
      </c>
      <c r="AM2738" t="str">
        <f t="shared" si="85"/>
        <v>South Carolina - Tier 2</v>
      </c>
      <c r="AN2738" t="str">
        <f t="shared" si="86"/>
        <v>Jackson, City Of - Tier 2</v>
      </c>
    </row>
    <row r="2739" spans="1:40" x14ac:dyDescent="0.3">
      <c r="A2739">
        <v>4</v>
      </c>
      <c r="B2739" t="s">
        <v>51</v>
      </c>
      <c r="C2739" t="s">
        <v>5694</v>
      </c>
      <c r="D2739" t="s">
        <v>8628</v>
      </c>
      <c r="E2739" t="s">
        <v>2984</v>
      </c>
      <c r="F2739" s="12">
        <v>1605.7970212681882</v>
      </c>
      <c r="G2739" s="12">
        <v>3604.7022591441946</v>
      </c>
      <c r="H2739" s="12">
        <v>1292.437801407249</v>
      </c>
      <c r="I2739">
        <v>0</v>
      </c>
      <c r="J2739" s="15">
        <v>0</v>
      </c>
      <c r="K2739" s="15">
        <v>0.99999999999999978</v>
      </c>
      <c r="L2739" s="58">
        <v>4.4322100000000004</v>
      </c>
      <c r="M2739">
        <v>4</v>
      </c>
      <c r="N2739">
        <v>0</v>
      </c>
      <c r="O2739" s="12">
        <v>4</v>
      </c>
      <c r="P2739" s="12">
        <v>1</v>
      </c>
      <c r="Q2739" s="12">
        <v>0</v>
      </c>
      <c r="R2739" s="12">
        <v>0</v>
      </c>
      <c r="S2739" s="12">
        <v>0</v>
      </c>
      <c r="T2739" s="12">
        <v>3067.3418446677742</v>
      </c>
      <c r="U2739" s="12">
        <v>1461.544823399586</v>
      </c>
      <c r="V2739" s="12">
        <v>537.36041447642037</v>
      </c>
      <c r="W2739" s="59">
        <v>1.489284106726881E-4</v>
      </c>
      <c r="X2739" s="59">
        <v>2.8589399050831953E-5</v>
      </c>
      <c r="Y2739" s="59">
        <v>0</v>
      </c>
      <c r="Z2739" s="59">
        <v>3.0152894167391805E-3</v>
      </c>
      <c r="AA2739" s="59">
        <v>1.1112589590813262E-3</v>
      </c>
      <c r="AB2739" s="59">
        <v>0</v>
      </c>
      <c r="AC2739" s="59">
        <v>0</v>
      </c>
      <c r="AD2739" s="59">
        <v>0</v>
      </c>
      <c r="AE2739" s="59">
        <v>6.7984731984297602E-4</v>
      </c>
      <c r="AF2739" s="59">
        <v>8.8440665259806165E-4</v>
      </c>
      <c r="AG2739" s="59">
        <v>5.1753580795648021E-4</v>
      </c>
      <c r="AH2739" s="18">
        <v>5.8053236054014031E-4</v>
      </c>
      <c r="AI2739" s="12">
        <v>203</v>
      </c>
      <c r="AJ2739" s="17">
        <v>10</v>
      </c>
      <c r="AK2739" s="18">
        <v>0.99596864166376664</v>
      </c>
      <c r="AL2739" t="str">
        <f>IF(AK2739&lt;='CAV Tier 1 Analysis'!$A$5,"Tier 1", "Tier 2")</f>
        <v>Tier 2</v>
      </c>
      <c r="AM2739" t="str">
        <f t="shared" si="85"/>
        <v>South Carolina - Tier 2</v>
      </c>
      <c r="AN2739" t="str">
        <f t="shared" si="86"/>
        <v>Travelers Rest, City Of - Tier 2</v>
      </c>
    </row>
    <row r="2740" spans="1:40" x14ac:dyDescent="0.3">
      <c r="A2740">
        <v>4</v>
      </c>
      <c r="B2740" t="s">
        <v>51</v>
      </c>
      <c r="C2740" t="s">
        <v>5647</v>
      </c>
      <c r="D2740" t="s">
        <v>8571</v>
      </c>
      <c r="E2740" t="s">
        <v>3086</v>
      </c>
      <c r="F2740" s="12">
        <v>283.50767666175409</v>
      </c>
      <c r="G2740" s="12">
        <v>356.94628877769424</v>
      </c>
      <c r="H2740" s="12">
        <v>140.76720313377626</v>
      </c>
      <c r="I2740">
        <v>0</v>
      </c>
      <c r="J2740" s="15">
        <v>8.4685107987171569E-3</v>
      </c>
      <c r="K2740" s="15">
        <v>0.99153148920128298</v>
      </c>
      <c r="L2740" s="58">
        <v>1.8303099999999999</v>
      </c>
      <c r="M2740">
        <v>0</v>
      </c>
      <c r="N2740">
        <v>0</v>
      </c>
      <c r="O2740" s="12">
        <v>3</v>
      </c>
      <c r="P2740" s="12">
        <v>3</v>
      </c>
      <c r="Q2740" s="12">
        <v>0</v>
      </c>
      <c r="R2740" s="12">
        <v>0</v>
      </c>
      <c r="S2740" s="12">
        <v>1.1920885798435958</v>
      </c>
      <c r="T2740" s="12">
        <v>318.0263953000765</v>
      </c>
      <c r="U2740" s="12">
        <v>34.518718638322412</v>
      </c>
      <c r="V2740" s="12">
        <v>38.919893477617734</v>
      </c>
      <c r="W2740" s="59">
        <v>6.1500957612190693E-5</v>
      </c>
      <c r="X2740" s="59">
        <v>0</v>
      </c>
      <c r="Y2740" s="59">
        <v>0</v>
      </c>
      <c r="Z2740" s="59">
        <v>2.2614670625543854E-3</v>
      </c>
      <c r="AA2740" s="59">
        <v>3.3337768772439789E-3</v>
      </c>
      <c r="AB2740" s="59">
        <v>0</v>
      </c>
      <c r="AC2740" s="59">
        <v>0</v>
      </c>
      <c r="AD2740" s="59">
        <v>4.5100424934721106E-6</v>
      </c>
      <c r="AE2740" s="59">
        <v>7.0487543753864707E-5</v>
      </c>
      <c r="AF2740" s="59">
        <v>2.088788788008764E-5</v>
      </c>
      <c r="AG2740" s="59">
        <v>3.7484038596599856E-5</v>
      </c>
      <c r="AH2740" s="18">
        <v>5.2637403728496193E-4</v>
      </c>
      <c r="AI2740" s="12">
        <v>204</v>
      </c>
      <c r="AJ2740" s="17">
        <v>10</v>
      </c>
      <c r="AK2740" s="18">
        <v>0.99649501570105159</v>
      </c>
      <c r="AL2740" t="str">
        <f>IF(AK2740&lt;='CAV Tier 1 Analysis'!$A$5,"Tier 1", "Tier 2")</f>
        <v>Tier 2</v>
      </c>
      <c r="AM2740" t="str">
        <f t="shared" si="85"/>
        <v>South Carolina - Tier 2</v>
      </c>
      <c r="AN2740" t="str">
        <f t="shared" si="86"/>
        <v>Six Mile, Town Of  - Tier 2</v>
      </c>
    </row>
    <row r="2741" spans="1:40" x14ac:dyDescent="0.3">
      <c r="A2741">
        <v>4</v>
      </c>
      <c r="B2741" t="s">
        <v>51</v>
      </c>
      <c r="C2741" t="s">
        <v>5566</v>
      </c>
      <c r="D2741" t="s">
        <v>8456</v>
      </c>
      <c r="E2741" t="s">
        <v>3095</v>
      </c>
      <c r="F2741" s="12">
        <v>200.28397398548736</v>
      </c>
      <c r="G2741" s="12">
        <v>64.322927783706888</v>
      </c>
      <c r="H2741" s="12">
        <v>22.325595873354686</v>
      </c>
      <c r="I2741">
        <v>0</v>
      </c>
      <c r="J2741" s="15">
        <v>7.6599004212945226E-3</v>
      </c>
      <c r="K2741" s="15">
        <v>0.9923400995787055</v>
      </c>
      <c r="L2741" s="58">
        <v>1.3055000000000001</v>
      </c>
      <c r="M2741">
        <v>0</v>
      </c>
      <c r="N2741">
        <v>0</v>
      </c>
      <c r="O2741" s="12">
        <v>6</v>
      </c>
      <c r="P2741" s="12">
        <v>1</v>
      </c>
      <c r="Q2741" s="12">
        <v>0</v>
      </c>
      <c r="R2741" s="12">
        <v>0</v>
      </c>
      <c r="S2741" s="12">
        <v>0.1710118412359608</v>
      </c>
      <c r="T2741" s="12">
        <v>55.764229811455017</v>
      </c>
      <c r="U2741" s="12">
        <v>0</v>
      </c>
      <c r="V2741" s="12">
        <v>8.5586979722518706</v>
      </c>
      <c r="W2741" s="59">
        <v>4.3866612848487388E-5</v>
      </c>
      <c r="X2741" s="59">
        <v>0</v>
      </c>
      <c r="Y2741" s="59">
        <v>0</v>
      </c>
      <c r="Z2741" s="59">
        <v>4.5229341251087707E-3</v>
      </c>
      <c r="AA2741" s="59">
        <v>1.1112589590813262E-3</v>
      </c>
      <c r="AB2741" s="59">
        <v>0</v>
      </c>
      <c r="AC2741" s="59">
        <v>0</v>
      </c>
      <c r="AD2741" s="59">
        <v>6.4699107423903135E-7</v>
      </c>
      <c r="AE2741" s="59">
        <v>1.2359614317631317E-5</v>
      </c>
      <c r="AF2741" s="59">
        <v>0</v>
      </c>
      <c r="AG2741" s="59">
        <v>8.2429456111699248E-6</v>
      </c>
      <c r="AH2741" s="18">
        <v>5.1811902254923856E-4</v>
      </c>
      <c r="AI2741" s="12">
        <v>205</v>
      </c>
      <c r="AJ2741" s="17">
        <v>10</v>
      </c>
      <c r="AK2741" s="18">
        <v>0.99701313472360087</v>
      </c>
      <c r="AL2741" t="str">
        <f>IF(AK2741&lt;='CAV Tier 1 Analysis'!$A$5,"Tier 1", "Tier 2")</f>
        <v>Tier 2</v>
      </c>
      <c r="AM2741" t="str">
        <f t="shared" si="85"/>
        <v>South Carolina - Tier 2</v>
      </c>
      <c r="AN2741" t="str">
        <f t="shared" si="86"/>
        <v>Hickory Grove, Town Of - Tier 2</v>
      </c>
    </row>
    <row r="2742" spans="1:40" x14ac:dyDescent="0.3">
      <c r="A2742">
        <v>4</v>
      </c>
      <c r="B2742" t="s">
        <v>51</v>
      </c>
      <c r="C2742" t="s">
        <v>5556</v>
      </c>
      <c r="D2742" t="s">
        <v>8440</v>
      </c>
      <c r="E2742" t="s">
        <v>3067</v>
      </c>
      <c r="F2742" s="12">
        <v>586.19908452861239</v>
      </c>
      <c r="G2742" s="12">
        <v>1676.8611300109214</v>
      </c>
      <c r="H2742" s="12">
        <v>866.44204817670266</v>
      </c>
      <c r="I2742">
        <v>0</v>
      </c>
      <c r="J2742" s="15">
        <v>7.5009036362321986E-3</v>
      </c>
      <c r="K2742" s="15">
        <v>0.99249909636376799</v>
      </c>
      <c r="L2742" s="58">
        <v>3.4582500000000005</v>
      </c>
      <c r="M2742">
        <v>2</v>
      </c>
      <c r="N2742">
        <v>0</v>
      </c>
      <c r="O2742" s="12">
        <v>1.2857142857142858</v>
      </c>
      <c r="P2742" s="12">
        <v>3</v>
      </c>
      <c r="Q2742" s="12">
        <v>0</v>
      </c>
      <c r="R2742" s="12">
        <v>0</v>
      </c>
      <c r="S2742" s="12">
        <v>6.4990983097531023</v>
      </c>
      <c r="T2742" s="12">
        <v>1680.497844767734</v>
      </c>
      <c r="U2742" s="12">
        <v>1094.2987602391217</v>
      </c>
      <c r="V2742" s="12">
        <v>0</v>
      </c>
      <c r="W2742" s="59">
        <v>1.1620200220856494E-4</v>
      </c>
      <c r="X2742" s="59">
        <v>1.4294699525415977E-5</v>
      </c>
      <c r="Y2742" s="59">
        <v>0</v>
      </c>
      <c r="Z2742" s="59">
        <v>9.6920016966616526E-4</v>
      </c>
      <c r="AA2742" s="59">
        <v>3.3337768772439789E-3</v>
      </c>
      <c r="AB2742" s="59">
        <v>0</v>
      </c>
      <c r="AC2742" s="59">
        <v>0</v>
      </c>
      <c r="AD2742" s="59">
        <v>2.4588113703836459E-5</v>
      </c>
      <c r="AE2742" s="59">
        <v>3.7246645911127147E-4</v>
      </c>
      <c r="AF2742" s="59">
        <v>6.6217955685693864E-4</v>
      </c>
      <c r="AG2742" s="59">
        <v>0</v>
      </c>
      <c r="AH2742" s="18">
        <v>4.9933707984692473E-4</v>
      </c>
      <c r="AI2742" s="12">
        <v>206</v>
      </c>
      <c r="AJ2742" s="17">
        <v>10</v>
      </c>
      <c r="AK2742" s="18">
        <v>0.99751247180344782</v>
      </c>
      <c r="AL2742" t="str">
        <f>IF(AK2742&lt;='CAV Tier 1 Analysis'!$A$5,"Tier 1", "Tier 2")</f>
        <v>Tier 2</v>
      </c>
      <c r="AM2742" t="str">
        <f t="shared" si="85"/>
        <v>South Carolina - Tier 2</v>
      </c>
      <c r="AN2742" t="str">
        <f t="shared" si="86"/>
        <v>Honea Path, Town Of - Tier 2</v>
      </c>
    </row>
    <row r="2743" spans="1:40" x14ac:dyDescent="0.3">
      <c r="A2743">
        <v>4</v>
      </c>
      <c r="B2743" t="s">
        <v>51</v>
      </c>
      <c r="C2743" t="s">
        <v>5672</v>
      </c>
      <c r="D2743" t="s">
        <v>8602</v>
      </c>
      <c r="E2743" t="s">
        <v>3092</v>
      </c>
      <c r="F2743" s="12">
        <v>165.17548221617324</v>
      </c>
      <c r="G2743" s="12">
        <v>68.341644325911005</v>
      </c>
      <c r="H2743" s="12">
        <v>26.67402586118455</v>
      </c>
      <c r="I2743">
        <v>0</v>
      </c>
      <c r="J2743" s="15">
        <v>3.0887267650529099E-2</v>
      </c>
      <c r="K2743" s="15">
        <v>0.96911273234947093</v>
      </c>
      <c r="L2743" s="58">
        <v>1.6187900000000002</v>
      </c>
      <c r="M2743">
        <v>0</v>
      </c>
      <c r="N2743">
        <v>0</v>
      </c>
      <c r="O2743" s="12">
        <v>4</v>
      </c>
      <c r="P2743" s="12">
        <v>2</v>
      </c>
      <c r="Q2743" s="12">
        <v>0</v>
      </c>
      <c r="R2743" s="12">
        <v>0</v>
      </c>
      <c r="S2743" s="12">
        <v>0.82388777609154218</v>
      </c>
      <c r="T2743" s="12">
        <v>59.442702835173506</v>
      </c>
      <c r="U2743" s="12">
        <v>0</v>
      </c>
      <c r="V2743" s="12">
        <v>8.8989414907374993</v>
      </c>
      <c r="W2743" s="59">
        <v>5.4393591890465648E-5</v>
      </c>
      <c r="X2743" s="59">
        <v>0</v>
      </c>
      <c r="Y2743" s="59">
        <v>0</v>
      </c>
      <c r="Z2743" s="59">
        <v>3.0152894167391805E-3</v>
      </c>
      <c r="AA2743" s="59">
        <v>2.2225179181626525E-3</v>
      </c>
      <c r="AB2743" s="59">
        <v>0</v>
      </c>
      <c r="AC2743" s="59">
        <v>0</v>
      </c>
      <c r="AD2743" s="59">
        <v>3.1170241396932151E-6</v>
      </c>
      <c r="AE2743" s="59">
        <v>1.3174913085402199E-5</v>
      </c>
      <c r="AF2743" s="59">
        <v>0</v>
      </c>
      <c r="AG2743" s="59">
        <v>8.5706366719507753E-6</v>
      </c>
      <c r="AH2743" s="18">
        <v>4.8336940915357678E-4</v>
      </c>
      <c r="AI2743" s="12">
        <v>207</v>
      </c>
      <c r="AJ2743" s="17">
        <v>10</v>
      </c>
      <c r="AK2743" s="18">
        <v>0.99799584121260143</v>
      </c>
      <c r="AL2743" t="str">
        <f>IF(AK2743&lt;='CAV Tier 1 Analysis'!$A$5,"Tier 1", "Tier 2")</f>
        <v>Tier 2</v>
      </c>
      <c r="AM2743" t="str">
        <f t="shared" si="85"/>
        <v>South Carolina - Tier 2</v>
      </c>
      <c r="AN2743" t="str">
        <f t="shared" si="86"/>
        <v>Reevesville, Town Of - Tier 2</v>
      </c>
    </row>
    <row r="2744" spans="1:40" x14ac:dyDescent="0.3">
      <c r="A2744">
        <v>4</v>
      </c>
      <c r="B2744" t="s">
        <v>51</v>
      </c>
      <c r="C2744" t="s">
        <v>5588</v>
      </c>
      <c r="D2744" t="s">
        <v>8482</v>
      </c>
      <c r="E2744" t="s">
        <v>3091</v>
      </c>
      <c r="F2744" s="12">
        <v>102.1210767711764</v>
      </c>
      <c r="G2744" s="12">
        <v>63.999703517568598</v>
      </c>
      <c r="H2744" s="12">
        <v>23.303206844468939</v>
      </c>
      <c r="I2744">
        <v>0</v>
      </c>
      <c r="J2744" s="15">
        <v>0</v>
      </c>
      <c r="K2744" s="15">
        <v>1</v>
      </c>
      <c r="L2744" s="58">
        <v>1.0008300000000001</v>
      </c>
      <c r="M2744">
        <v>2</v>
      </c>
      <c r="N2744">
        <v>0</v>
      </c>
      <c r="O2744" s="12">
        <v>4</v>
      </c>
      <c r="P2744" s="12">
        <v>2</v>
      </c>
      <c r="Q2744" s="12">
        <v>0</v>
      </c>
      <c r="R2744" s="12">
        <v>0</v>
      </c>
      <c r="S2744" s="12">
        <v>0</v>
      </c>
      <c r="T2744" s="12">
        <v>54.788446541202511</v>
      </c>
      <c r="U2744" s="12">
        <v>0</v>
      </c>
      <c r="V2744" s="12">
        <v>9.2112569763660872</v>
      </c>
      <c r="W2744" s="59">
        <v>3.362927777644706E-5</v>
      </c>
      <c r="X2744" s="59">
        <v>1.4294699525415977E-5</v>
      </c>
      <c r="Y2744" s="59">
        <v>0</v>
      </c>
      <c r="Z2744" s="59">
        <v>3.0152894167391805E-3</v>
      </c>
      <c r="AA2744" s="59">
        <v>2.2225179181626525E-3</v>
      </c>
      <c r="AB2744" s="59">
        <v>0</v>
      </c>
      <c r="AC2744" s="59">
        <v>0</v>
      </c>
      <c r="AD2744" s="59">
        <v>0</v>
      </c>
      <c r="AE2744" s="59">
        <v>1.2143341181273204E-5</v>
      </c>
      <c r="AF2744" s="59">
        <v>0</v>
      </c>
      <c r="AG2744" s="59">
        <v>8.8714300367720396E-6</v>
      </c>
      <c r="AH2744" s="18">
        <v>4.8243146212924927E-4</v>
      </c>
      <c r="AI2744" s="12">
        <v>208</v>
      </c>
      <c r="AJ2744" s="17">
        <v>10</v>
      </c>
      <c r="AK2744" s="18">
        <v>0.99847827267473066</v>
      </c>
      <c r="AL2744" t="str">
        <f>IF(AK2744&lt;='CAV Tier 1 Analysis'!$A$5,"Tier 1", "Tier 2")</f>
        <v>Tier 2</v>
      </c>
      <c r="AM2744" t="str">
        <f t="shared" si="85"/>
        <v>South Carolina - Tier 2</v>
      </c>
      <c r="AN2744" t="str">
        <f t="shared" si="86"/>
        <v>Harleyville, Town Of - Tier 2</v>
      </c>
    </row>
    <row r="2745" spans="1:40" x14ac:dyDescent="0.3">
      <c r="A2745">
        <v>4</v>
      </c>
      <c r="B2745" t="s">
        <v>51</v>
      </c>
      <c r="C2745" t="s">
        <v>5092</v>
      </c>
      <c r="D2745" t="s">
        <v>8439</v>
      </c>
      <c r="E2745" t="s">
        <v>3054</v>
      </c>
      <c r="F2745" s="12">
        <v>683.43177997996008</v>
      </c>
      <c r="G2745" s="12">
        <v>2656.7981535321865</v>
      </c>
      <c r="H2745" s="12">
        <v>1393.7874068345266</v>
      </c>
      <c r="I2745">
        <v>1</v>
      </c>
      <c r="J2745" s="15">
        <v>7.1967259529999231E-3</v>
      </c>
      <c r="K2745" s="15">
        <v>0.99280327404700008</v>
      </c>
      <c r="L2745" s="58">
        <v>3.8851</v>
      </c>
      <c r="M2745">
        <v>3</v>
      </c>
      <c r="N2745">
        <v>0</v>
      </c>
      <c r="O2745" s="12">
        <v>1</v>
      </c>
      <c r="P2745" s="12">
        <v>2</v>
      </c>
      <c r="Q2745" s="12">
        <v>0</v>
      </c>
      <c r="R2745" s="12">
        <v>0.99280327404700008</v>
      </c>
      <c r="S2745" s="12">
        <v>10.030706003730499</v>
      </c>
      <c r="T2745" s="12">
        <v>2742.4643002695561</v>
      </c>
      <c r="U2745" s="12">
        <v>2059.0325202895961</v>
      </c>
      <c r="V2745" s="12">
        <v>0</v>
      </c>
      <c r="W2745" s="59">
        <v>1.3054475494267203E-4</v>
      </c>
      <c r="X2745" s="59">
        <v>2.1442049288123962E-5</v>
      </c>
      <c r="Y2745" s="59">
        <v>0</v>
      </c>
      <c r="Z2745" s="59">
        <v>7.5382235418479512E-4</v>
      </c>
      <c r="AA2745" s="59">
        <v>2.2225179181626525E-3</v>
      </c>
      <c r="AB2745" s="59">
        <v>0</v>
      </c>
      <c r="AC2745" s="59">
        <v>7.2939312550582028E-5</v>
      </c>
      <c r="AD2745" s="59">
        <v>3.7949285884682998E-5</v>
      </c>
      <c r="AE2745" s="59">
        <v>6.0784128366534926E-4</v>
      </c>
      <c r="AF2745" s="59">
        <v>1.2459570378581574E-3</v>
      </c>
      <c r="AG2745" s="59">
        <v>0</v>
      </c>
      <c r="AH2745" s="18">
        <v>4.6300127241245587E-4</v>
      </c>
      <c r="AI2745" s="12">
        <v>209</v>
      </c>
      <c r="AJ2745" s="17">
        <v>10</v>
      </c>
      <c r="AK2745" s="18">
        <v>0.99894127394714316</v>
      </c>
      <c r="AL2745" t="str">
        <f>IF(AK2745&lt;='CAV Tier 1 Analysis'!$A$5,"Tier 1", "Tier 2")</f>
        <v>Tier 2</v>
      </c>
      <c r="AM2745" t="str">
        <f t="shared" si="85"/>
        <v>South Carolina - Tier 2</v>
      </c>
      <c r="AN2745" t="str">
        <f t="shared" si="86"/>
        <v>Belton, City Of - Tier 2</v>
      </c>
    </row>
    <row r="2746" spans="1:40" x14ac:dyDescent="0.3">
      <c r="A2746">
        <v>4</v>
      </c>
      <c r="B2746" t="s">
        <v>51</v>
      </c>
      <c r="C2746" t="s">
        <v>5225</v>
      </c>
      <c r="D2746" t="s">
        <v>8443</v>
      </c>
      <c r="E2746" t="s">
        <v>3075</v>
      </c>
      <c r="F2746" s="12">
        <v>630.19231942271961</v>
      </c>
      <c r="G2746" s="12">
        <v>2189.9077689847268</v>
      </c>
      <c r="H2746" s="12">
        <v>1014.3638918244194</v>
      </c>
      <c r="I2746">
        <v>0</v>
      </c>
      <c r="J2746" s="15">
        <v>2.8078549595946911E-2</v>
      </c>
      <c r="K2746" s="15">
        <v>0.9719214504040532</v>
      </c>
      <c r="L2746" s="58">
        <v>3.5824499999999992</v>
      </c>
      <c r="M2746">
        <v>2</v>
      </c>
      <c r="N2746">
        <v>0</v>
      </c>
      <c r="O2746" s="12">
        <v>1</v>
      </c>
      <c r="P2746" s="12">
        <v>2</v>
      </c>
      <c r="Q2746" s="12">
        <v>0</v>
      </c>
      <c r="R2746" s="12">
        <v>0</v>
      </c>
      <c r="S2746" s="12">
        <v>28.481866844929687</v>
      </c>
      <c r="T2746" s="12">
        <v>2141.2758308275111</v>
      </c>
      <c r="U2746" s="12">
        <v>1511.0835114047914</v>
      </c>
      <c r="V2746" s="12">
        <v>48.6319381572157</v>
      </c>
      <c r="W2746" s="59">
        <v>1.2037529467565193E-4</v>
      </c>
      <c r="X2746" s="59">
        <v>1.4294699525415977E-5</v>
      </c>
      <c r="Y2746" s="59">
        <v>0</v>
      </c>
      <c r="Z2746" s="59">
        <v>7.5382235418479512E-4</v>
      </c>
      <c r="AA2746" s="59">
        <v>2.2225179181626525E-3</v>
      </c>
      <c r="AB2746" s="59">
        <v>0</v>
      </c>
      <c r="AC2746" s="59">
        <v>0</v>
      </c>
      <c r="AD2746" s="59">
        <v>1.0775577581734806E-4</v>
      </c>
      <c r="AE2746" s="59">
        <v>4.7459354331936139E-4</v>
      </c>
      <c r="AF2746" s="59">
        <v>9.1438338990460204E-4</v>
      </c>
      <c r="AG2746" s="59">
        <v>4.6837780991380832E-5</v>
      </c>
      <c r="AH2746" s="18">
        <v>4.2314370514374625E-4</v>
      </c>
      <c r="AI2746" s="12">
        <v>210</v>
      </c>
      <c r="AJ2746" s="17">
        <v>10</v>
      </c>
      <c r="AK2746" s="18">
        <v>0.9993644176522869</v>
      </c>
      <c r="AL2746" t="str">
        <f>IF(AK2746&lt;='CAV Tier 1 Analysis'!$A$5,"Tier 1", "Tier 2")</f>
        <v>Tier 2</v>
      </c>
      <c r="AM2746" t="str">
        <f t="shared" si="85"/>
        <v>South Carolina - Tier 2</v>
      </c>
      <c r="AN2746" t="str">
        <f t="shared" si="86"/>
        <v>Williamston, Town Of - Tier 2</v>
      </c>
    </row>
    <row r="2747" spans="1:40" x14ac:dyDescent="0.3">
      <c r="A2747">
        <v>4</v>
      </c>
      <c r="B2747" t="s">
        <v>51</v>
      </c>
      <c r="C2747" t="s">
        <v>4550</v>
      </c>
      <c r="D2747" t="s">
        <v>8442</v>
      </c>
      <c r="E2747" t="s">
        <v>3093</v>
      </c>
      <c r="F2747" s="12">
        <v>633.93769091899298</v>
      </c>
      <c r="G2747" s="12">
        <v>950.2208443862545</v>
      </c>
      <c r="H2747" s="12">
        <v>522.33702026471587</v>
      </c>
      <c r="I2747">
        <v>0</v>
      </c>
      <c r="J2747" s="15">
        <v>2.4351734950122786E-2</v>
      </c>
      <c r="K2747" s="15">
        <v>0.97564826504987734</v>
      </c>
      <c r="L2747" s="58">
        <v>3.60385</v>
      </c>
      <c r="M2747">
        <v>2</v>
      </c>
      <c r="N2747">
        <v>0</v>
      </c>
      <c r="O2747" s="12">
        <v>1.2857142857142858</v>
      </c>
      <c r="P2747" s="12">
        <v>2.1428571428571428</v>
      </c>
      <c r="Q2747" s="12">
        <v>0</v>
      </c>
      <c r="R2747" s="12">
        <v>0</v>
      </c>
      <c r="S2747" s="12">
        <v>12.719812672123275</v>
      </c>
      <c r="T2747" s="12">
        <v>988.55671902457425</v>
      </c>
      <c r="U2747" s="12">
        <v>354.61902810558126</v>
      </c>
      <c r="V2747" s="12">
        <v>0</v>
      </c>
      <c r="W2747" s="59">
        <v>1.210943643922032E-4</v>
      </c>
      <c r="X2747" s="59">
        <v>1.4294699525415977E-5</v>
      </c>
      <c r="Y2747" s="59">
        <v>0</v>
      </c>
      <c r="Z2747" s="59">
        <v>9.6920016966616526E-4</v>
      </c>
      <c r="AA2747" s="59">
        <v>2.3812691980314134E-3</v>
      </c>
      <c r="AB2747" s="59">
        <v>0</v>
      </c>
      <c r="AC2747" s="59">
        <v>0</v>
      </c>
      <c r="AD2747" s="59">
        <v>4.8123014204034778E-5</v>
      </c>
      <c r="AE2747" s="59">
        <v>2.1910425051251982E-4</v>
      </c>
      <c r="AF2747" s="59">
        <v>2.1458625323917926E-4</v>
      </c>
      <c r="AG2747" s="59">
        <v>0</v>
      </c>
      <c r="AH2747" s="18">
        <v>3.6069744996099386E-4</v>
      </c>
      <c r="AI2747" s="12">
        <v>211</v>
      </c>
      <c r="AJ2747" s="17">
        <v>10</v>
      </c>
      <c r="AK2747" s="18">
        <v>0.99972511510224793</v>
      </c>
      <c r="AL2747" t="str">
        <f>IF(AK2747&lt;='CAV Tier 1 Analysis'!$A$5,"Tier 1", "Tier 2")</f>
        <v>Tier 2</v>
      </c>
      <c r="AM2747" t="str">
        <f t="shared" si="85"/>
        <v>South Carolina - Tier 2</v>
      </c>
      <c r="AN2747" t="str">
        <f t="shared" si="86"/>
        <v>Pendleton, Town Of - Tier 2</v>
      </c>
    </row>
    <row r="2748" spans="1:40" x14ac:dyDescent="0.3">
      <c r="A2748">
        <v>4</v>
      </c>
      <c r="B2748" t="s">
        <v>51</v>
      </c>
      <c r="C2748" t="s">
        <v>5557</v>
      </c>
      <c r="D2748" t="s">
        <v>8441</v>
      </c>
      <c r="E2748" t="s">
        <v>3098</v>
      </c>
      <c r="F2748" s="12">
        <v>158.24776581096302</v>
      </c>
      <c r="G2748" s="12">
        <v>69.968544278961517</v>
      </c>
      <c r="H2748" s="12">
        <v>32.20300428104688</v>
      </c>
      <c r="I2748">
        <v>0</v>
      </c>
      <c r="J2748" s="15">
        <v>0</v>
      </c>
      <c r="K2748" s="15">
        <v>1.0000000000000002</v>
      </c>
      <c r="L2748" s="58">
        <v>0.89959</v>
      </c>
      <c r="M2748">
        <v>0</v>
      </c>
      <c r="N2748">
        <v>0</v>
      </c>
      <c r="O2748" s="12">
        <v>1</v>
      </c>
      <c r="P2748" s="12">
        <v>2</v>
      </c>
      <c r="Q2748" s="12">
        <v>0</v>
      </c>
      <c r="R2748" s="12">
        <v>0</v>
      </c>
      <c r="S2748" s="12">
        <v>0</v>
      </c>
      <c r="T2748" s="12">
        <v>67.732081061097517</v>
      </c>
      <c r="U2748" s="12">
        <v>0</v>
      </c>
      <c r="V2748" s="12">
        <v>2.2364632178639994</v>
      </c>
      <c r="W2748" s="59">
        <v>3.0227473192164512E-5</v>
      </c>
      <c r="X2748" s="59">
        <v>0</v>
      </c>
      <c r="Y2748" s="59">
        <v>0</v>
      </c>
      <c r="Z2748" s="59">
        <v>7.5382235418479512E-4</v>
      </c>
      <c r="AA2748" s="59">
        <v>2.2225179181626525E-3</v>
      </c>
      <c r="AB2748" s="59">
        <v>0</v>
      </c>
      <c r="AC2748" s="59">
        <v>0</v>
      </c>
      <c r="AD2748" s="59">
        <v>0</v>
      </c>
      <c r="AE2748" s="59">
        <v>1.5012175397672956E-5</v>
      </c>
      <c r="AF2748" s="59">
        <v>0</v>
      </c>
      <c r="AG2748" s="59">
        <v>2.1539543428221469E-6</v>
      </c>
      <c r="AH2748" s="18">
        <v>2.7488489775273704E-4</v>
      </c>
      <c r="AI2748" s="12">
        <v>212</v>
      </c>
      <c r="AJ2748" s="17">
        <v>10</v>
      </c>
      <c r="AK2748" s="18">
        <v>1.0000000000000007</v>
      </c>
      <c r="AL2748" t="str">
        <f>IF(AK2748&lt;='CAV Tier 1 Analysis'!$A$5,"Tier 1", "Tier 2")</f>
        <v>Tier 2</v>
      </c>
      <c r="AM2748" t="str">
        <f t="shared" si="85"/>
        <v>South Carolina - Tier 2</v>
      </c>
      <c r="AN2748" t="str">
        <f t="shared" si="86"/>
        <v>Iva, Town Of - Tier 2</v>
      </c>
    </row>
    <row r="2749" spans="1:40" x14ac:dyDescent="0.3">
      <c r="A2749">
        <v>4</v>
      </c>
      <c r="B2749" t="s">
        <v>36</v>
      </c>
      <c r="C2749" t="s">
        <v>5716</v>
      </c>
      <c r="D2749" t="s">
        <v>8667</v>
      </c>
      <c r="E2749" t="s">
        <v>37</v>
      </c>
      <c r="F2749" s="12">
        <v>450974.69369655207</v>
      </c>
      <c r="G2749" s="12">
        <v>1026195.8829211608</v>
      </c>
      <c r="H2749" s="12">
        <v>274321.8635885269</v>
      </c>
      <c r="I2749">
        <v>1034</v>
      </c>
      <c r="J2749" s="15">
        <v>0.12723702650909485</v>
      </c>
      <c r="K2749" s="15">
        <v>0.87276297349090526</v>
      </c>
      <c r="L2749" s="58">
        <v>496.89285999999993</v>
      </c>
      <c r="M2749">
        <v>3696</v>
      </c>
      <c r="N2749">
        <v>227</v>
      </c>
      <c r="O2749" s="12">
        <v>9.8707753479125255</v>
      </c>
      <c r="P2749" s="12">
        <v>1.0834990059642147</v>
      </c>
      <c r="Q2749" s="12">
        <v>23</v>
      </c>
      <c r="R2749" s="12">
        <v>902.43691458959609</v>
      </c>
      <c r="S2749" s="12">
        <v>34903.898229437698</v>
      </c>
      <c r="T2749" s="12">
        <v>667208.22497898922</v>
      </c>
      <c r="U2749" s="12">
        <v>216233.53128243715</v>
      </c>
      <c r="V2749" s="12">
        <v>358987.65794217156</v>
      </c>
      <c r="W2749" s="59">
        <v>1.3223614190587402E-2</v>
      </c>
      <c r="X2749" s="59">
        <v>0.15649743828598045</v>
      </c>
      <c r="Y2749" s="59">
        <v>0.12431544359255203</v>
      </c>
      <c r="Z2749" s="59">
        <v>3.0527779388827944E-3</v>
      </c>
      <c r="AA2749" s="59">
        <v>6.2172701065178564E-4</v>
      </c>
      <c r="AB2749" s="59">
        <v>5.6511056511056514E-2</v>
      </c>
      <c r="AC2749" s="59">
        <v>0.15729263159310158</v>
      </c>
      <c r="AD2749" s="59">
        <v>0.13211989675252342</v>
      </c>
      <c r="AE2749" s="59">
        <v>0.10921281845847493</v>
      </c>
      <c r="AF2749" s="59">
        <v>9.6098660706146255E-2</v>
      </c>
      <c r="AG2749" s="59">
        <v>0.26348858587452373</v>
      </c>
      <c r="AH2749" s="18">
        <v>0.10113042281040735</v>
      </c>
      <c r="AI2749" s="12">
        <v>1</v>
      </c>
      <c r="AJ2749" s="17">
        <v>1</v>
      </c>
      <c r="AK2749" s="18">
        <v>0.10113042281040735</v>
      </c>
      <c r="AL2749" t="str">
        <f>IF(AK2749&lt;='CAV Tier 1 Analysis'!$A$5,"Tier 1", "Tier 2")</f>
        <v>Tier 2</v>
      </c>
      <c r="AM2749" t="str">
        <f t="shared" si="85"/>
        <v>Tennessee - Tier 2</v>
      </c>
      <c r="AN2749" t="str">
        <f t="shared" si="86"/>
        <v>Nashville &amp; Davidson County, City Of* - Tier 2</v>
      </c>
    </row>
    <row r="2750" spans="1:40" x14ac:dyDescent="0.3">
      <c r="A2750">
        <v>4</v>
      </c>
      <c r="B2750" t="s">
        <v>36</v>
      </c>
      <c r="C2750" t="s">
        <v>4869</v>
      </c>
      <c r="D2750" t="s">
        <v>8770</v>
      </c>
      <c r="E2750" t="s">
        <v>76</v>
      </c>
      <c r="F2750" s="12">
        <v>291929.63698418619</v>
      </c>
      <c r="G2750" s="12">
        <v>524407.71849531785</v>
      </c>
      <c r="H2750" s="12">
        <v>280901.73652480385</v>
      </c>
      <c r="I2750">
        <v>295</v>
      </c>
      <c r="J2750" s="15">
        <v>0.23213479873622425</v>
      </c>
      <c r="K2750" s="15">
        <v>0.76786520126377444</v>
      </c>
      <c r="L2750" s="58">
        <v>294.45736000000034</v>
      </c>
      <c r="M2750">
        <v>1505</v>
      </c>
      <c r="N2750">
        <v>65</v>
      </c>
      <c r="O2750" s="12">
        <v>9</v>
      </c>
      <c r="P2750" s="12">
        <v>1</v>
      </c>
      <c r="Q2750" s="12">
        <v>3</v>
      </c>
      <c r="R2750" s="12">
        <v>226.52023437281346</v>
      </c>
      <c r="S2750" s="12">
        <v>65207.068072841234</v>
      </c>
      <c r="T2750" s="12">
        <v>601650.91977510264</v>
      </c>
      <c r="U2750" s="12">
        <v>309721.28279091645</v>
      </c>
      <c r="V2750" s="12">
        <v>0</v>
      </c>
      <c r="W2750" s="59">
        <v>7.8362778733003079E-3</v>
      </c>
      <c r="X2750" s="59">
        <v>6.3725282635389763E-2</v>
      </c>
      <c r="Y2750" s="59">
        <v>3.5596933187294635E-2</v>
      </c>
      <c r="Z2750" s="59">
        <v>2.7834694318876955E-3</v>
      </c>
      <c r="AA2750" s="59">
        <v>5.7381410340889599E-4</v>
      </c>
      <c r="AB2750" s="59">
        <v>7.3710073710073713E-3</v>
      </c>
      <c r="AC2750" s="59">
        <v>3.9481944053440583E-2</v>
      </c>
      <c r="AD2750" s="59">
        <v>0.24682489745665681</v>
      </c>
      <c r="AE2750" s="59">
        <v>9.8481988406006166E-2</v>
      </c>
      <c r="AF2750" s="59">
        <v>0.13764655413003543</v>
      </c>
      <c r="AG2750" s="59">
        <v>0</v>
      </c>
      <c r="AH2750" s="18">
        <v>5.8211106240766156E-2</v>
      </c>
      <c r="AI2750" s="12">
        <v>2</v>
      </c>
      <c r="AJ2750" s="17">
        <v>1</v>
      </c>
      <c r="AK2750" s="18">
        <v>0.15934152905117349</v>
      </c>
      <c r="AL2750" t="str">
        <f>IF(AK2750&lt;='CAV Tier 1 Analysis'!$A$5,"Tier 1", "Tier 2")</f>
        <v>Tier 2</v>
      </c>
      <c r="AM2750" t="str">
        <f t="shared" si="85"/>
        <v>Tennessee - Tier 2</v>
      </c>
      <c r="AN2750" t="str">
        <f t="shared" si="86"/>
        <v>Memphis, City Of - Tier 2</v>
      </c>
    </row>
    <row r="2751" spans="1:40" x14ac:dyDescent="0.3">
      <c r="A2751">
        <v>4</v>
      </c>
      <c r="B2751" t="s">
        <v>36</v>
      </c>
      <c r="C2751" t="s">
        <v>5730</v>
      </c>
      <c r="D2751" t="s">
        <v>8695</v>
      </c>
      <c r="E2751" t="s">
        <v>115</v>
      </c>
      <c r="F2751" s="12">
        <v>71549.926376884978</v>
      </c>
      <c r="G2751" s="12">
        <v>270652.52454328549</v>
      </c>
      <c r="H2751" s="12">
        <v>82795.660620047434</v>
      </c>
      <c r="I2751">
        <v>528</v>
      </c>
      <c r="J2751" s="15">
        <v>0.18551257113085218</v>
      </c>
      <c r="K2751" s="15">
        <v>0.81448742886914882</v>
      </c>
      <c r="L2751" s="58">
        <v>143.24128999999999</v>
      </c>
      <c r="M2751">
        <v>1190</v>
      </c>
      <c r="N2751">
        <v>146</v>
      </c>
      <c r="O2751" s="12">
        <v>11.006134969325153</v>
      </c>
      <c r="P2751" s="12">
        <v>1.0306748466257669</v>
      </c>
      <c r="Q2751" s="12">
        <v>57</v>
      </c>
      <c r="R2751" s="12">
        <v>430.04936244291059</v>
      </c>
      <c r="S2751" s="12">
        <v>15359.635880102445</v>
      </c>
      <c r="T2751" s="12">
        <v>181925.26304634474</v>
      </c>
      <c r="U2751" s="12">
        <v>110375.33666945976</v>
      </c>
      <c r="V2751" s="12">
        <v>88727.261496940744</v>
      </c>
      <c r="W2751" s="59">
        <v>3.8120240953392749E-3</v>
      </c>
      <c r="X2751" s="59">
        <v>5.0387432781470974E-2</v>
      </c>
      <c r="Y2751" s="59">
        <v>7.9956188389923327E-2</v>
      </c>
      <c r="Z2751" s="59">
        <v>3.4039155833718647E-3</v>
      </c>
      <c r="AA2751" s="59">
        <v>5.9141576302266586E-4</v>
      </c>
      <c r="AB2751" s="59">
        <v>0.14004914004914004</v>
      </c>
      <c r="AC2751" s="59">
        <v>7.4956592355647847E-2</v>
      </c>
      <c r="AD2751" s="59">
        <v>5.8140024741533874E-2</v>
      </c>
      <c r="AE2751" s="59">
        <v>2.9778665763175245E-2</v>
      </c>
      <c r="AF2751" s="59">
        <v>4.9053086105645086E-2</v>
      </c>
      <c r="AG2751" s="59">
        <v>6.5123744906333228E-2</v>
      </c>
      <c r="AH2751" s="18">
        <v>5.0477475503145762E-2</v>
      </c>
      <c r="AI2751" s="12">
        <v>3</v>
      </c>
      <c r="AJ2751" s="17">
        <v>1</v>
      </c>
      <c r="AK2751" s="18">
        <v>0.20981900455431926</v>
      </c>
      <c r="AL2751" t="str">
        <f>IF(AK2751&lt;='CAV Tier 1 Analysis'!$A$5,"Tier 1", "Tier 2")</f>
        <v>Tier 2</v>
      </c>
      <c r="AM2751" t="str">
        <f t="shared" si="85"/>
        <v>Tennessee - Tier 2</v>
      </c>
      <c r="AN2751" t="str">
        <f t="shared" si="86"/>
        <v>Chattanooga, City Of - Tier 2</v>
      </c>
    </row>
    <row r="2752" spans="1:40" x14ac:dyDescent="0.3">
      <c r="A2752">
        <v>4</v>
      </c>
      <c r="B2752" t="s">
        <v>36</v>
      </c>
      <c r="C2752" t="s">
        <v>5878</v>
      </c>
      <c r="D2752" t="s">
        <v>8959</v>
      </c>
      <c r="E2752" t="s">
        <v>301</v>
      </c>
      <c r="F2752" s="12">
        <v>4110.8670423295607</v>
      </c>
      <c r="G2752" s="12">
        <v>27153.653553027736</v>
      </c>
      <c r="H2752" s="12">
        <v>10600.000460298364</v>
      </c>
      <c r="I2752">
        <v>480</v>
      </c>
      <c r="J2752" s="15">
        <v>0.27520219631645243</v>
      </c>
      <c r="K2752" s="15">
        <v>0.72479780368354751</v>
      </c>
      <c r="L2752" s="58">
        <v>8.2246799999999993</v>
      </c>
      <c r="M2752">
        <v>460</v>
      </c>
      <c r="N2752">
        <v>200</v>
      </c>
      <c r="O2752" s="12">
        <v>11</v>
      </c>
      <c r="P2752" s="12">
        <v>1</v>
      </c>
      <c r="Q2752" s="12">
        <v>28</v>
      </c>
      <c r="R2752" s="12">
        <v>347.90294576810282</v>
      </c>
      <c r="S2752" s="12">
        <v>2917.1434076295168</v>
      </c>
      <c r="T2752" s="12">
        <v>22287.2344387302</v>
      </c>
      <c r="U2752" s="12">
        <v>18176.367396400638</v>
      </c>
      <c r="V2752" s="12">
        <v>4866.419114297536</v>
      </c>
      <c r="W2752" s="59">
        <v>2.188801730035734E-4</v>
      </c>
      <c r="X2752" s="59">
        <v>1.9477495024770291E-2</v>
      </c>
      <c r="Y2752" s="59">
        <v>0.10952902519167579</v>
      </c>
      <c r="Z2752" s="59">
        <v>3.4020181945294057E-3</v>
      </c>
      <c r="AA2752" s="59">
        <v>5.7381410340889599E-4</v>
      </c>
      <c r="AB2752" s="59">
        <v>6.8796068796068796E-2</v>
      </c>
      <c r="AC2752" s="59">
        <v>6.0638665145633298E-2</v>
      </c>
      <c r="AD2752" s="59">
        <v>1.104211006159941E-2</v>
      </c>
      <c r="AE2752" s="59">
        <v>3.6481140333291936E-3</v>
      </c>
      <c r="AF2752" s="59">
        <v>8.0779542050555125E-3</v>
      </c>
      <c r="AG2752" s="59">
        <v>3.5718383691774819E-3</v>
      </c>
      <c r="AH2752" s="18">
        <v>2.6270543936204694E-2</v>
      </c>
      <c r="AI2752" s="12">
        <v>4</v>
      </c>
      <c r="AJ2752" s="17">
        <v>1</v>
      </c>
      <c r="AK2752" s="18">
        <v>0.23608954849052396</v>
      </c>
      <c r="AL2752" t="str">
        <f>IF(AK2752&lt;='CAV Tier 1 Analysis'!$A$5,"Tier 1", "Tier 2")</f>
        <v>Tier 2</v>
      </c>
      <c r="AM2752" t="str">
        <f t="shared" si="85"/>
        <v>Tennessee - Tier 2</v>
      </c>
      <c r="AN2752" t="str">
        <f t="shared" si="86"/>
        <v>East Ridge, City Of - Tier 2</v>
      </c>
    </row>
    <row r="2753" spans="1:40" x14ac:dyDescent="0.3">
      <c r="A2753">
        <v>4</v>
      </c>
      <c r="B2753" t="s">
        <v>36</v>
      </c>
      <c r="C2753" t="s">
        <v>4517</v>
      </c>
      <c r="D2753" t="s">
        <v>8969</v>
      </c>
      <c r="E2753" t="s">
        <v>164</v>
      </c>
      <c r="F2753" s="12">
        <v>59666.116689810056</v>
      </c>
      <c r="G2753" s="12">
        <v>228334.77112450459</v>
      </c>
      <c r="H2753" s="12">
        <v>93960.399113330102</v>
      </c>
      <c r="I2753">
        <v>215</v>
      </c>
      <c r="J2753" s="15">
        <v>8.5126479677414421E-2</v>
      </c>
      <c r="K2753" s="15">
        <v>0.9148735203225854</v>
      </c>
      <c r="L2753" s="58">
        <v>98.174270000000007</v>
      </c>
      <c r="M2753">
        <v>236</v>
      </c>
      <c r="N2753">
        <v>66</v>
      </c>
      <c r="O2753" s="12">
        <v>6.0154639175257731</v>
      </c>
      <c r="P2753" s="12">
        <v>1.0309278350515463</v>
      </c>
      <c r="Q2753" s="12">
        <v>6</v>
      </c>
      <c r="R2753" s="12">
        <v>196.69780686935587</v>
      </c>
      <c r="S2753" s="12">
        <v>7998.5180056026429</v>
      </c>
      <c r="T2753" s="12">
        <v>190409.16568300559</v>
      </c>
      <c r="U2753" s="12">
        <v>130743.04899319552</v>
      </c>
      <c r="V2753" s="12">
        <v>37925.605441499007</v>
      </c>
      <c r="W2753" s="59">
        <v>2.6126732228001002E-3</v>
      </c>
      <c r="X2753" s="59">
        <v>9.9928017953169329E-3</v>
      </c>
      <c r="Y2753" s="59">
        <v>3.614457831325301E-2</v>
      </c>
      <c r="Z2753" s="59">
        <v>1.8604288814507107E-3</v>
      </c>
      <c r="AA2753" s="59">
        <v>5.9156093134937727E-4</v>
      </c>
      <c r="AB2753" s="59">
        <v>1.4742014742014743E-2</v>
      </c>
      <c r="AC2753" s="59">
        <v>3.4283965084853506E-2</v>
      </c>
      <c r="AD2753" s="59">
        <v>3.0276371026722551E-2</v>
      </c>
      <c r="AE2753" s="59">
        <v>3.1167364049240583E-2</v>
      </c>
      <c r="AF2753" s="59">
        <v>5.8104919391401798E-2</v>
      </c>
      <c r="AG2753" s="59">
        <v>2.7836511716025223E-2</v>
      </c>
      <c r="AH2753" s="18">
        <v>2.2510289923129867E-2</v>
      </c>
      <c r="AI2753" s="12">
        <v>5</v>
      </c>
      <c r="AJ2753" s="17">
        <v>1</v>
      </c>
      <c r="AK2753" s="18">
        <v>0.25859983841365386</v>
      </c>
      <c r="AL2753" t="str">
        <f>IF(AK2753&lt;='CAV Tier 1 Analysis'!$A$5,"Tier 1", "Tier 2")</f>
        <v>Tier 2</v>
      </c>
      <c r="AM2753" t="str">
        <f t="shared" si="85"/>
        <v>Tennessee - Tier 2</v>
      </c>
      <c r="AN2753" t="str">
        <f t="shared" si="86"/>
        <v>Knoxville, City Of - Tier 2</v>
      </c>
    </row>
    <row r="2754" spans="1:40" x14ac:dyDescent="0.3">
      <c r="A2754">
        <v>4</v>
      </c>
      <c r="B2754" t="s">
        <v>36</v>
      </c>
      <c r="C2754" t="s">
        <v>4556</v>
      </c>
      <c r="D2754" t="s">
        <v>8801</v>
      </c>
      <c r="E2754" t="s">
        <v>178</v>
      </c>
      <c r="F2754" s="12">
        <v>368540.72173829685</v>
      </c>
      <c r="G2754" s="12">
        <v>196134.46820576084</v>
      </c>
      <c r="H2754" s="12">
        <v>68989.672126513207</v>
      </c>
      <c r="I2754">
        <v>70</v>
      </c>
      <c r="J2754" s="15">
        <v>0.32258258109203897</v>
      </c>
      <c r="K2754" s="15">
        <v>0.67741741890796192</v>
      </c>
      <c r="L2754" s="58">
        <v>371.91412999999972</v>
      </c>
      <c r="M2754">
        <v>637</v>
      </c>
      <c r="N2754">
        <v>13</v>
      </c>
      <c r="O2754" s="12">
        <v>8.9</v>
      </c>
      <c r="P2754" s="12">
        <v>1.3</v>
      </c>
      <c r="Q2754" s="12">
        <v>5</v>
      </c>
      <c r="R2754" s="12">
        <v>47.419219323557336</v>
      </c>
      <c r="S2754" s="12">
        <v>22254.866503264126</v>
      </c>
      <c r="T2754" s="12">
        <v>161027.61235784399</v>
      </c>
      <c r="U2754" s="12">
        <v>0</v>
      </c>
      <c r="V2754" s="12">
        <v>35106.855847916857</v>
      </c>
      <c r="W2754" s="59">
        <v>9.8976044194878619E-3</v>
      </c>
      <c r="X2754" s="59">
        <v>2.6972096371257991E-2</v>
      </c>
      <c r="Y2754" s="59">
        <v>7.1193866374589269E-3</v>
      </c>
      <c r="Z2754" s="59">
        <v>2.7525419937556102E-3</v>
      </c>
      <c r="AA2754" s="59">
        <v>7.4595833443156481E-4</v>
      </c>
      <c r="AB2754" s="59">
        <v>1.2285012285012284E-2</v>
      </c>
      <c r="AC2754" s="59">
        <v>8.2650583934554579E-3</v>
      </c>
      <c r="AD2754" s="59">
        <v>8.4240179859698575E-2</v>
      </c>
      <c r="AE2754" s="59">
        <v>2.6358007495774948E-2</v>
      </c>
      <c r="AF2754" s="59">
        <v>0</v>
      </c>
      <c r="AG2754" s="59">
        <v>2.5767615117727714E-2</v>
      </c>
      <c r="AH2754" s="18">
        <v>1.858213280982372E-2</v>
      </c>
      <c r="AI2754" s="12">
        <v>6</v>
      </c>
      <c r="AJ2754" s="17">
        <v>1</v>
      </c>
      <c r="AK2754" s="18">
        <v>0.2771819712234776</v>
      </c>
      <c r="AL2754" t="str">
        <f>IF(AK2754&lt;='CAV Tier 1 Analysis'!$A$5,"Tier 1", "Tier 2")</f>
        <v>Tier 2</v>
      </c>
      <c r="AM2754" t="str">
        <f t="shared" si="85"/>
        <v>Tennessee - Tier 2</v>
      </c>
      <c r="AN2754" t="str">
        <f t="shared" si="86"/>
        <v>Shelby County * - Tier 2</v>
      </c>
    </row>
    <row r="2755" spans="1:40" x14ac:dyDescent="0.3">
      <c r="A2755">
        <v>4</v>
      </c>
      <c r="B2755" t="s">
        <v>36</v>
      </c>
      <c r="C2755" t="s">
        <v>4533</v>
      </c>
      <c r="D2755" t="s">
        <v>8968</v>
      </c>
      <c r="E2755" t="s">
        <v>162</v>
      </c>
      <c r="F2755" s="12">
        <v>249935.65965710694</v>
      </c>
      <c r="G2755" s="12">
        <v>307902.940273054</v>
      </c>
      <c r="H2755" s="12">
        <v>98445.707859767557</v>
      </c>
      <c r="I2755">
        <v>123</v>
      </c>
      <c r="J2755" s="15">
        <v>6.9630091981788225E-2</v>
      </c>
      <c r="K2755" s="15">
        <v>0.93036990801821118</v>
      </c>
      <c r="L2755" s="58">
        <v>411.48688999999996</v>
      </c>
      <c r="M2755">
        <v>404</v>
      </c>
      <c r="N2755">
        <v>43</v>
      </c>
      <c r="O2755" s="12">
        <v>6.741721854304636</v>
      </c>
      <c r="P2755" s="12">
        <v>1.7019867549668874</v>
      </c>
      <c r="Q2755" s="12">
        <v>3</v>
      </c>
      <c r="R2755" s="12">
        <v>114.43549868623998</v>
      </c>
      <c r="S2755" s="12">
        <v>6854.7836934878669</v>
      </c>
      <c r="T2755" s="12">
        <v>233260.03817858628</v>
      </c>
      <c r="U2755" s="12">
        <v>0</v>
      </c>
      <c r="V2755" s="12">
        <v>74642.902094467718</v>
      </c>
      <c r="W2755" s="59">
        <v>1.0950738712254139E-2</v>
      </c>
      <c r="X2755" s="59">
        <v>1.7106321717406954E-2</v>
      </c>
      <c r="Y2755" s="59">
        <v>2.3548740416210297E-2</v>
      </c>
      <c r="Z2755" s="59">
        <v>2.085041855527354E-3</v>
      </c>
      <c r="AA2755" s="59">
        <v>9.7662400381514085E-4</v>
      </c>
      <c r="AB2755" s="59">
        <v>7.3710073710073713E-3</v>
      </c>
      <c r="AC2755" s="59">
        <v>1.9945838257529009E-2</v>
      </c>
      <c r="AD2755" s="59">
        <v>2.5947053474980514E-2</v>
      </c>
      <c r="AE2755" s="59">
        <v>3.8181463071767598E-2</v>
      </c>
      <c r="AF2755" s="59">
        <v>0</v>
      </c>
      <c r="AG2755" s="59">
        <v>5.4786152903368114E-2</v>
      </c>
      <c r="AH2755" s="18">
        <v>1.8263543798533316E-2</v>
      </c>
      <c r="AI2755" s="12">
        <v>7</v>
      </c>
      <c r="AJ2755" s="17">
        <v>1</v>
      </c>
      <c r="AK2755" s="18">
        <v>0.29544551502201088</v>
      </c>
      <c r="AL2755" t="str">
        <f>IF(AK2755&lt;='CAV Tier 1 Analysis'!$A$5,"Tier 1", "Tier 2")</f>
        <v>Tier 2</v>
      </c>
      <c r="AM2755" t="str">
        <f t="shared" si="85"/>
        <v>Tennessee - Tier 2</v>
      </c>
      <c r="AN2755" t="str">
        <f t="shared" si="86"/>
        <v>Knox County * - Tier 2</v>
      </c>
    </row>
    <row r="2756" spans="1:40" x14ac:dyDescent="0.3">
      <c r="A2756">
        <v>4</v>
      </c>
      <c r="B2756" t="s">
        <v>36</v>
      </c>
      <c r="C2756" t="s">
        <v>5757</v>
      </c>
      <c r="D2756" t="s">
        <v>8762</v>
      </c>
      <c r="E2756" t="s">
        <v>168</v>
      </c>
      <c r="F2756" s="12">
        <v>71971.173538558665</v>
      </c>
      <c r="G2756" s="12">
        <v>207750.15607226064</v>
      </c>
      <c r="H2756" s="12">
        <v>51663.779208374894</v>
      </c>
      <c r="I2756">
        <v>50</v>
      </c>
      <c r="J2756" s="15">
        <v>9.8680278263422017E-2</v>
      </c>
      <c r="K2756" s="15">
        <v>0.90131972173657804</v>
      </c>
      <c r="L2756" s="58">
        <v>534.4619100000001</v>
      </c>
      <c r="M2756">
        <v>432</v>
      </c>
      <c r="N2756">
        <v>30</v>
      </c>
      <c r="O2756" s="12">
        <v>9.5441176470588243</v>
      </c>
      <c r="P2756" s="12">
        <v>1.5441176470588236</v>
      </c>
      <c r="Q2756" s="12">
        <v>2</v>
      </c>
      <c r="R2756" s="12">
        <v>45.0659860868289</v>
      </c>
      <c r="S2756" s="12">
        <v>5098.1961084224313</v>
      </c>
      <c r="T2756" s="12">
        <v>133034.30069077678</v>
      </c>
      <c r="U2756" s="12">
        <v>61063.12715221812</v>
      </c>
      <c r="V2756" s="12">
        <v>74715.855381483852</v>
      </c>
      <c r="W2756" s="59">
        <v>1.4223424537443439E-2</v>
      </c>
      <c r="X2756" s="59">
        <v>1.8291908371088624E-2</v>
      </c>
      <c r="Y2756" s="59">
        <v>1.642935377875137E-2</v>
      </c>
      <c r="Z2756" s="59">
        <v>2.9517510805475728E-3</v>
      </c>
      <c r="AA2756" s="59">
        <v>8.8603648320491302E-4</v>
      </c>
      <c r="AB2756" s="59">
        <v>4.9140049140049139E-3</v>
      </c>
      <c r="AC2756" s="59">
        <v>7.854895375328368E-3</v>
      </c>
      <c r="AD2756" s="59">
        <v>1.9297934547058734E-2</v>
      </c>
      <c r="AE2756" s="59">
        <v>2.1775887026197111E-2</v>
      </c>
      <c r="AF2756" s="59">
        <v>2.713771866488451E-2</v>
      </c>
      <c r="AG2756" s="59">
        <v>5.4839698918127976E-2</v>
      </c>
      <c r="AH2756" s="18">
        <v>1.7145692154239774E-2</v>
      </c>
      <c r="AI2756" s="12">
        <v>8</v>
      </c>
      <c r="AJ2756" s="17">
        <v>1</v>
      </c>
      <c r="AK2756" s="18">
        <v>0.31259120717625066</v>
      </c>
      <c r="AL2756" t="str">
        <f>IF(AK2756&lt;='CAV Tier 1 Analysis'!$A$5,"Tier 1", "Tier 2")</f>
        <v>Tier 2</v>
      </c>
      <c r="AM2756" t="str">
        <f t="shared" si="85"/>
        <v>Tennessee - Tier 2</v>
      </c>
      <c r="AN2756" t="str">
        <f t="shared" si="86"/>
        <v>Rutherford County * - Tier 2</v>
      </c>
    </row>
    <row r="2757" spans="1:40" x14ac:dyDescent="0.3">
      <c r="A2757">
        <v>4</v>
      </c>
      <c r="B2757" t="s">
        <v>36</v>
      </c>
      <c r="C2757" t="s">
        <v>5828</v>
      </c>
      <c r="D2757" t="s">
        <v>8882</v>
      </c>
      <c r="E2757" t="s">
        <v>445</v>
      </c>
      <c r="F2757" s="12">
        <v>23686.741283497762</v>
      </c>
      <c r="G2757" s="12">
        <v>20202.488383190346</v>
      </c>
      <c r="H2757" s="12">
        <v>8397.6173963169331</v>
      </c>
      <c r="I2757">
        <v>69</v>
      </c>
      <c r="J2757" s="15">
        <v>0.45939299532390782</v>
      </c>
      <c r="K2757" s="15">
        <v>0.5406070046760918</v>
      </c>
      <c r="L2757" s="58">
        <v>488.90826000000004</v>
      </c>
      <c r="M2757">
        <v>83</v>
      </c>
      <c r="N2757">
        <v>68</v>
      </c>
      <c r="O2757" s="12">
        <v>10.787878787878787</v>
      </c>
      <c r="P2757" s="12">
        <v>4.666666666666667</v>
      </c>
      <c r="Q2757" s="12">
        <v>40</v>
      </c>
      <c r="R2757" s="12">
        <v>37.301883322650333</v>
      </c>
      <c r="S2757" s="12">
        <v>3857.8066092781919</v>
      </c>
      <c r="T2757" s="12">
        <v>20034.03081413377</v>
      </c>
      <c r="U2757" s="12">
        <v>0</v>
      </c>
      <c r="V2757" s="12">
        <v>168.45756905657618</v>
      </c>
      <c r="W2757" s="59">
        <v>1.3011123172169138E-2</v>
      </c>
      <c r="X2757" s="59">
        <v>3.5144175805563787E-3</v>
      </c>
      <c r="Y2757" s="59">
        <v>3.7239868565169768E-2</v>
      </c>
      <c r="Z2757" s="59">
        <v>3.3364145378855879E-3</v>
      </c>
      <c r="AA2757" s="59">
        <v>2.6777991492415148E-3</v>
      </c>
      <c r="AB2757" s="59">
        <v>9.8280098280098274E-2</v>
      </c>
      <c r="AC2757" s="59">
        <v>6.5016305254609321E-3</v>
      </c>
      <c r="AD2757" s="59">
        <v>1.4602753181281208E-2</v>
      </c>
      <c r="AE2757" s="59">
        <v>3.2792955607889658E-3</v>
      </c>
      <c r="AF2757" s="59">
        <v>0</v>
      </c>
      <c r="AG2757" s="59">
        <v>1.236439350171958E-4</v>
      </c>
      <c r="AH2757" s="18">
        <v>1.6597004044333542E-2</v>
      </c>
      <c r="AI2757" s="12">
        <v>9</v>
      </c>
      <c r="AJ2757" s="17">
        <v>1</v>
      </c>
      <c r="AK2757" s="18">
        <v>0.32918821122058423</v>
      </c>
      <c r="AL2757" t="str">
        <f>IF(AK2757&lt;='CAV Tier 1 Analysis'!$A$5,"Tier 1", "Tier 2")</f>
        <v>Tier 2</v>
      </c>
      <c r="AM2757" t="str">
        <f t="shared" si="85"/>
        <v>Tennessee - Tier 2</v>
      </c>
      <c r="AN2757" t="str">
        <f t="shared" si="86"/>
        <v>Lauderdale County* - Tier 2</v>
      </c>
    </row>
    <row r="2758" spans="1:40" x14ac:dyDescent="0.3">
      <c r="A2758">
        <v>4</v>
      </c>
      <c r="B2758" t="s">
        <v>36</v>
      </c>
      <c r="C2758" t="s">
        <v>3547</v>
      </c>
      <c r="D2758" t="s">
        <v>8742</v>
      </c>
      <c r="E2758" t="s">
        <v>209</v>
      </c>
      <c r="F2758" s="12">
        <v>14646.986375484059</v>
      </c>
      <c r="G2758" s="12">
        <v>158219.81925031764</v>
      </c>
      <c r="H2758" s="12">
        <v>48662.864987203844</v>
      </c>
      <c r="I2758">
        <v>48</v>
      </c>
      <c r="J2758" s="15">
        <v>8.779050517339948E-2</v>
      </c>
      <c r="K2758" s="15">
        <v>0.9122094948266003</v>
      </c>
      <c r="L2758" s="58">
        <v>95.589950000000002</v>
      </c>
      <c r="M2758">
        <v>298</v>
      </c>
      <c r="N2758">
        <v>18</v>
      </c>
      <c r="O2758" s="12">
        <v>9</v>
      </c>
      <c r="P2758" s="12">
        <v>2</v>
      </c>
      <c r="Q2758" s="12">
        <v>3</v>
      </c>
      <c r="R2758" s="12">
        <v>43.786055751676813</v>
      </c>
      <c r="S2758" s="12">
        <v>4272.1375004115598</v>
      </c>
      <c r="T2758" s="12">
        <v>110332.12084036344</v>
      </c>
      <c r="U2758" s="12">
        <v>95685.134464879375</v>
      </c>
      <c r="V2758" s="12">
        <v>47887.698409954202</v>
      </c>
      <c r="W2758" s="59">
        <v>2.5438977313892983E-3</v>
      </c>
      <c r="X2758" s="59">
        <v>1.2618029385612059E-2</v>
      </c>
      <c r="Y2758" s="59">
        <v>9.8576122672508221E-3</v>
      </c>
      <c r="Z2758" s="59">
        <v>2.7834694318876955E-3</v>
      </c>
      <c r="AA2758" s="59">
        <v>1.147628206817792E-3</v>
      </c>
      <c r="AB2758" s="59">
        <v>7.3710073710073713E-3</v>
      </c>
      <c r="AC2758" s="59">
        <v>7.631806528432661E-3</v>
      </c>
      <c r="AD2758" s="59">
        <v>1.6171098189568939E-2</v>
      </c>
      <c r="AE2758" s="59">
        <v>1.8059852130654693E-2</v>
      </c>
      <c r="AF2758" s="59">
        <v>4.2524455929788013E-2</v>
      </c>
      <c r="AG2758" s="59">
        <v>3.514845609777785E-2</v>
      </c>
      <c r="AH2758" s="18">
        <v>1.416884666092611E-2</v>
      </c>
      <c r="AI2758" s="12">
        <v>10</v>
      </c>
      <c r="AJ2758" s="17">
        <v>1</v>
      </c>
      <c r="AK2758" s="18">
        <v>0.34335705788151033</v>
      </c>
      <c r="AL2758" t="str">
        <f>IF(AK2758&lt;='CAV Tier 1 Analysis'!$A$5,"Tier 1", "Tier 2")</f>
        <v>Tier 2</v>
      </c>
      <c r="AM2758" t="str">
        <f t="shared" si="85"/>
        <v>Tennessee - Tier 2</v>
      </c>
      <c r="AN2758" t="str">
        <f t="shared" si="86"/>
        <v>Clarksville, City Of - Tier 2</v>
      </c>
    </row>
    <row r="2759" spans="1:40" x14ac:dyDescent="0.3">
      <c r="A2759">
        <v>4</v>
      </c>
      <c r="B2759" t="s">
        <v>36</v>
      </c>
      <c r="C2759" t="s">
        <v>5106</v>
      </c>
      <c r="D2759" t="s">
        <v>8694</v>
      </c>
      <c r="E2759" t="s">
        <v>266</v>
      </c>
      <c r="F2759" s="12">
        <v>185881.31298482744</v>
      </c>
      <c r="G2759" s="12">
        <v>160430.30933152689</v>
      </c>
      <c r="H2759" s="12">
        <v>44265.502872199839</v>
      </c>
      <c r="I2759">
        <v>63</v>
      </c>
      <c r="J2759" s="15">
        <v>9.3103136156403324E-2</v>
      </c>
      <c r="K2759" s="15">
        <v>0.90689686384359736</v>
      </c>
      <c r="L2759" s="58">
        <v>372.20497000000006</v>
      </c>
      <c r="M2759">
        <v>183</v>
      </c>
      <c r="N2759">
        <v>12</v>
      </c>
      <c r="O2759" s="12">
        <v>10.9</v>
      </c>
      <c r="P2759" s="12">
        <v>1.64</v>
      </c>
      <c r="Q2759" s="12">
        <v>11</v>
      </c>
      <c r="R2759" s="12">
        <v>57.134502422146632</v>
      </c>
      <c r="S2759" s="12">
        <v>4121.2571409420843</v>
      </c>
      <c r="T2759" s="12">
        <v>114855.2638955889</v>
      </c>
      <c r="U2759" s="12">
        <v>0</v>
      </c>
      <c r="V2759" s="12">
        <v>45575.045435937995</v>
      </c>
      <c r="W2759" s="59">
        <v>9.9053444299826692E-3</v>
      </c>
      <c r="X2759" s="59">
        <v>7.7486556294194863E-3</v>
      </c>
      <c r="Y2759" s="59">
        <v>6.5717415115005475E-3</v>
      </c>
      <c r="Z2759" s="59">
        <v>3.3710907563973204E-3</v>
      </c>
      <c r="AA2759" s="59">
        <v>9.4105512959058945E-4</v>
      </c>
      <c r="AB2759" s="59">
        <v>2.7027027027027029E-2</v>
      </c>
      <c r="AC2759" s="59">
        <v>9.9584093862437467E-3</v>
      </c>
      <c r="AD2759" s="59">
        <v>1.5599978672085409E-2</v>
      </c>
      <c r="AE2759" s="59">
        <v>1.8800228497219428E-2</v>
      </c>
      <c r="AF2759" s="59">
        <v>0</v>
      </c>
      <c r="AG2759" s="59">
        <v>3.3451022639382461E-2</v>
      </c>
      <c r="AH2759" s="18">
        <v>1.212495942534988E-2</v>
      </c>
      <c r="AI2759" s="12">
        <v>11</v>
      </c>
      <c r="AJ2759" s="17">
        <v>1</v>
      </c>
      <c r="AK2759" s="18">
        <v>0.35548201730686019</v>
      </c>
      <c r="AL2759" t="str">
        <f>IF(AK2759&lt;='CAV Tier 1 Analysis'!$A$5,"Tier 1", "Tier 2")</f>
        <v>Tier 2</v>
      </c>
      <c r="AM2759" t="str">
        <f t="shared" si="85"/>
        <v>Tennessee - Tier 2</v>
      </c>
      <c r="AN2759" t="str">
        <f t="shared" si="86"/>
        <v>Hamilton County * - Tier 2</v>
      </c>
    </row>
    <row r="2760" spans="1:40" x14ac:dyDescent="0.3">
      <c r="A2760">
        <v>4</v>
      </c>
      <c r="B2760" t="s">
        <v>36</v>
      </c>
      <c r="C2760" t="s">
        <v>5708</v>
      </c>
      <c r="D2760" t="s">
        <v>8656</v>
      </c>
      <c r="E2760" t="s">
        <v>508</v>
      </c>
      <c r="F2760" s="12">
        <v>18885.556983126437</v>
      </c>
      <c r="G2760" s="12">
        <v>32739.64382967601</v>
      </c>
      <c r="H2760" s="12">
        <v>11893.761463285773</v>
      </c>
      <c r="I2760">
        <v>149</v>
      </c>
      <c r="J2760" s="15">
        <v>8.1689389134797064E-2</v>
      </c>
      <c r="K2760" s="15">
        <v>0.91831061086520238</v>
      </c>
      <c r="L2760" s="58">
        <v>267.18415000000005</v>
      </c>
      <c r="M2760">
        <v>196</v>
      </c>
      <c r="N2760">
        <v>14</v>
      </c>
      <c r="O2760" s="12">
        <v>8.9444444444444446</v>
      </c>
      <c r="P2760" s="12">
        <v>3.25</v>
      </c>
      <c r="Q2760" s="12">
        <v>24</v>
      </c>
      <c r="R2760" s="12">
        <v>136.82828101891516</v>
      </c>
      <c r="S2760" s="12">
        <v>971.59410845080481</v>
      </c>
      <c r="T2760" s="12">
        <v>29359.161204955788</v>
      </c>
      <c r="U2760" s="12">
        <v>10473.604221829351</v>
      </c>
      <c r="V2760" s="12">
        <v>3380.4826247202218</v>
      </c>
      <c r="W2760" s="59">
        <v>7.1104666656712136E-3</v>
      </c>
      <c r="X2760" s="59">
        <v>8.2991065757716895E-3</v>
      </c>
      <c r="Y2760" s="59">
        <v>7.6670317634173054E-3</v>
      </c>
      <c r="Z2760" s="59">
        <v>2.7662875218143149E-3</v>
      </c>
      <c r="AA2760" s="59">
        <v>1.8648958360789121E-3</v>
      </c>
      <c r="AB2760" s="59">
        <v>5.896805896805897E-2</v>
      </c>
      <c r="AC2760" s="59">
        <v>2.3848847548100641E-2</v>
      </c>
      <c r="AD2760" s="59">
        <v>3.6777242601978644E-3</v>
      </c>
      <c r="AE2760" s="59">
        <v>4.8056912710734475E-3</v>
      </c>
      <c r="AF2760" s="59">
        <v>4.6546866830259768E-3</v>
      </c>
      <c r="AG2760" s="59">
        <v>2.4811955694154062E-3</v>
      </c>
      <c r="AH2760" s="18">
        <v>1.146763569660234E-2</v>
      </c>
      <c r="AI2760" s="12">
        <v>12</v>
      </c>
      <c r="AJ2760" s="17">
        <v>1</v>
      </c>
      <c r="AK2760" s="18">
        <v>0.36694965300346255</v>
      </c>
      <c r="AL2760" t="str">
        <f>IF(AK2760&lt;='CAV Tier 1 Analysis'!$A$5,"Tier 1", "Tier 2")</f>
        <v>Tier 2</v>
      </c>
      <c r="AM2760" t="str">
        <f t="shared" ref="AM2760:AM2823" si="87">B2760&amp;" - "&amp;AL2760</f>
        <v>Tennessee - Tier 2</v>
      </c>
      <c r="AN2760" t="str">
        <f t="shared" ref="AN2760:AN2823" si="88">C2760&amp;" - "&amp;AL2760</f>
        <v>Cheatham County * - Tier 2</v>
      </c>
    </row>
    <row r="2761" spans="1:40" x14ac:dyDescent="0.3">
      <c r="A2761">
        <v>4</v>
      </c>
      <c r="B2761" t="s">
        <v>36</v>
      </c>
      <c r="C2761" t="s">
        <v>5760</v>
      </c>
      <c r="D2761" t="s">
        <v>8765</v>
      </c>
      <c r="E2761" t="s">
        <v>253</v>
      </c>
      <c r="F2761" s="12">
        <v>5271.216497643637</v>
      </c>
      <c r="G2761" s="12">
        <v>113539.52874835832</v>
      </c>
      <c r="H2761" s="12">
        <v>32319.635113877848</v>
      </c>
      <c r="I2761">
        <v>44</v>
      </c>
      <c r="J2761" s="15">
        <v>0.11625486742310005</v>
      </c>
      <c r="K2761" s="15">
        <v>0.88374513257689991</v>
      </c>
      <c r="L2761" s="58">
        <v>39.127479999999991</v>
      </c>
      <c r="M2761">
        <v>373</v>
      </c>
      <c r="N2761">
        <v>17</v>
      </c>
      <c r="O2761" s="12">
        <v>10</v>
      </c>
      <c r="P2761" s="12">
        <v>1</v>
      </c>
      <c r="Q2761" s="12">
        <v>0</v>
      </c>
      <c r="R2761" s="12">
        <v>38.884785833383596</v>
      </c>
      <c r="S2761" s="12">
        <v>3757.3148953268383</v>
      </c>
      <c r="T2761" s="12">
        <v>75450.969706947479</v>
      </c>
      <c r="U2761" s="12">
        <v>70179.753209303846</v>
      </c>
      <c r="V2761" s="12">
        <v>38088.559041410845</v>
      </c>
      <c r="W2761" s="59">
        <v>1.0412842313128117E-3</v>
      </c>
      <c r="X2761" s="59">
        <v>1.5793707922259391E-2</v>
      </c>
      <c r="Y2761" s="59">
        <v>9.3099671412924419E-3</v>
      </c>
      <c r="Z2761" s="59">
        <v>3.0927438132085506E-3</v>
      </c>
      <c r="AA2761" s="59">
        <v>5.7381410340889599E-4</v>
      </c>
      <c r="AB2761" s="59">
        <v>0</v>
      </c>
      <c r="AC2761" s="59">
        <v>6.7775267099402558E-3</v>
      </c>
      <c r="AD2761" s="59">
        <v>1.4222367162949901E-2</v>
      </c>
      <c r="AE2761" s="59">
        <v>1.2350286984816829E-2</v>
      </c>
      <c r="AF2761" s="59">
        <v>3.1189336140901063E-2</v>
      </c>
      <c r="AG2761" s="59">
        <v>2.7956115865789194E-2</v>
      </c>
      <c r="AH2761" s="18">
        <v>1.1118831825079941E-2</v>
      </c>
      <c r="AI2761" s="12">
        <v>13</v>
      </c>
      <c r="AJ2761" s="17">
        <v>1</v>
      </c>
      <c r="AK2761" s="18">
        <v>0.37806848482854249</v>
      </c>
      <c r="AL2761" t="str">
        <f>IF(AK2761&lt;='CAV Tier 1 Analysis'!$A$5,"Tier 1", "Tier 2")</f>
        <v>Tier 2</v>
      </c>
      <c r="AM2761" t="str">
        <f t="shared" si="87"/>
        <v>Tennessee - Tier 2</v>
      </c>
      <c r="AN2761" t="str">
        <f t="shared" si="88"/>
        <v>Murfreesboro, City Of - Tier 2</v>
      </c>
    </row>
    <row r="2762" spans="1:40" x14ac:dyDescent="0.3">
      <c r="A2762">
        <v>4</v>
      </c>
      <c r="B2762" t="s">
        <v>36</v>
      </c>
      <c r="C2762" t="s">
        <v>5772</v>
      </c>
      <c r="D2762" t="s">
        <v>8795</v>
      </c>
      <c r="E2762" t="s">
        <v>318</v>
      </c>
      <c r="F2762" s="12">
        <v>51567.290275303632</v>
      </c>
      <c r="G2762" s="12">
        <v>102211.11711125463</v>
      </c>
      <c r="H2762" s="12">
        <v>31369.52768653219</v>
      </c>
      <c r="I2762">
        <v>31</v>
      </c>
      <c r="J2762" s="15">
        <v>6.6272011317188143E-2</v>
      </c>
      <c r="K2762" s="15">
        <v>0.93372798868281226</v>
      </c>
      <c r="L2762" s="58">
        <v>536.10490000000004</v>
      </c>
      <c r="M2762">
        <v>696</v>
      </c>
      <c r="N2762">
        <v>18</v>
      </c>
      <c r="O2762" s="12">
        <v>7.7068965517241379</v>
      </c>
      <c r="P2762" s="12">
        <v>2.6724137931034484</v>
      </c>
      <c r="Q2762" s="12">
        <v>1</v>
      </c>
      <c r="R2762" s="12">
        <v>28.945567649167181</v>
      </c>
      <c r="S2762" s="12">
        <v>2078.9216938567079</v>
      </c>
      <c r="T2762" s="12">
        <v>78346.957710537317</v>
      </c>
      <c r="U2762" s="12">
        <v>26779.667435233685</v>
      </c>
      <c r="V2762" s="12">
        <v>23864.159400717312</v>
      </c>
      <c r="W2762" s="59">
        <v>1.4267148783911767E-2</v>
      </c>
      <c r="X2762" s="59">
        <v>2.9470296820087224E-2</v>
      </c>
      <c r="Y2762" s="59">
        <v>9.8576122672508221E-3</v>
      </c>
      <c r="Z2762" s="59">
        <v>2.383545662938314E-3</v>
      </c>
      <c r="AA2762" s="59">
        <v>1.5334687246272222E-3</v>
      </c>
      <c r="AB2762" s="59">
        <v>2.4570024570024569E-3</v>
      </c>
      <c r="AC2762" s="59">
        <v>5.0451443584443789E-3</v>
      </c>
      <c r="AD2762" s="59">
        <v>7.8692333373031973E-3</v>
      </c>
      <c r="AE2762" s="59">
        <v>1.2824320427830722E-2</v>
      </c>
      <c r="AF2762" s="59">
        <v>1.1901438964711493E-2</v>
      </c>
      <c r="AG2762" s="59">
        <v>1.7515737587257479E-2</v>
      </c>
      <c r="AH2762" s="18">
        <v>1.0465904490124097E-2</v>
      </c>
      <c r="AI2762" s="12">
        <v>14</v>
      </c>
      <c r="AJ2762" s="17">
        <v>1</v>
      </c>
      <c r="AK2762" s="18">
        <v>0.38853438931866657</v>
      </c>
      <c r="AL2762" t="str">
        <f>IF(AK2762&lt;='CAV Tier 1 Analysis'!$A$5,"Tier 1", "Tier 2")</f>
        <v>Tier 2</v>
      </c>
      <c r="AM2762" t="str">
        <f t="shared" si="87"/>
        <v>Tennessee - Tier 2</v>
      </c>
      <c r="AN2762" t="str">
        <f t="shared" si="88"/>
        <v>Wilson County * - Tier 2</v>
      </c>
    </row>
    <row r="2763" spans="1:40" x14ac:dyDescent="0.3">
      <c r="A2763">
        <v>4</v>
      </c>
      <c r="B2763" t="s">
        <v>36</v>
      </c>
      <c r="C2763" t="s">
        <v>4663</v>
      </c>
      <c r="D2763" t="s">
        <v>8701</v>
      </c>
      <c r="E2763" t="s">
        <v>528</v>
      </c>
      <c r="F2763" s="12">
        <v>21464.506030368684</v>
      </c>
      <c r="G2763" s="12">
        <v>21678.363575631534</v>
      </c>
      <c r="H2763" s="12">
        <v>10788.660188169744</v>
      </c>
      <c r="I2763">
        <v>92</v>
      </c>
      <c r="J2763" s="15">
        <v>0.1964372430626313</v>
      </c>
      <c r="K2763" s="15">
        <v>0.80356275693736934</v>
      </c>
      <c r="L2763" s="58">
        <v>574.55393000000015</v>
      </c>
      <c r="M2763">
        <v>98</v>
      </c>
      <c r="N2763">
        <v>33</v>
      </c>
      <c r="O2763" s="12">
        <v>10.129032258064516</v>
      </c>
      <c r="P2763" s="12">
        <v>5.290322580645161</v>
      </c>
      <c r="Q2763" s="12">
        <v>18</v>
      </c>
      <c r="R2763" s="12">
        <v>73.92777363823798</v>
      </c>
      <c r="S2763" s="12">
        <v>2119.2946637036334</v>
      </c>
      <c r="T2763" s="12">
        <v>20414.274018786866</v>
      </c>
      <c r="U2763" s="12">
        <v>0</v>
      </c>
      <c r="V2763" s="12">
        <v>1264.0895568446686</v>
      </c>
      <c r="W2763" s="59">
        <v>1.5290377692297213E-2</v>
      </c>
      <c r="X2763" s="59">
        <v>4.1495532878858448E-3</v>
      </c>
      <c r="Y2763" s="59">
        <v>1.8072289156626505E-2</v>
      </c>
      <c r="Z2763" s="59">
        <v>3.1326501849918867E-3</v>
      </c>
      <c r="AA2763" s="59">
        <v>3.0356617083567403E-3</v>
      </c>
      <c r="AB2763" s="59">
        <v>4.4226044226044224E-2</v>
      </c>
      <c r="AC2763" s="59">
        <v>1.2885437059792492E-2</v>
      </c>
      <c r="AD2763" s="59">
        <v>8.0220550242307009E-3</v>
      </c>
      <c r="AE2763" s="59">
        <v>3.34153614854724E-3</v>
      </c>
      <c r="AF2763" s="59">
        <v>0</v>
      </c>
      <c r="AG2763" s="59">
        <v>9.2781231438716753E-4</v>
      </c>
      <c r="AH2763" s="18">
        <v>1.0280310618469091E-2</v>
      </c>
      <c r="AI2763" s="12">
        <v>15</v>
      </c>
      <c r="AJ2763" s="17">
        <v>1</v>
      </c>
      <c r="AK2763" s="18">
        <v>0.39881469993713564</v>
      </c>
      <c r="AL2763" t="str">
        <f>IF(AK2763&lt;='CAV Tier 1 Analysis'!$A$5,"Tier 1", "Tier 2")</f>
        <v>Tier 2</v>
      </c>
      <c r="AM2763" t="str">
        <f t="shared" si="87"/>
        <v>Tennessee - Tier 2</v>
      </c>
      <c r="AN2763" t="str">
        <f t="shared" si="88"/>
        <v>Hardin County* - Tier 2</v>
      </c>
    </row>
    <row r="2764" spans="1:40" x14ac:dyDescent="0.3">
      <c r="A2764">
        <v>4</v>
      </c>
      <c r="B2764" t="s">
        <v>36</v>
      </c>
      <c r="C2764" t="s">
        <v>4536</v>
      </c>
      <c r="D2764" t="s">
        <v>8792</v>
      </c>
      <c r="E2764" t="s">
        <v>288</v>
      </c>
      <c r="F2764" s="12">
        <v>47184.537813516945</v>
      </c>
      <c r="G2764" s="12">
        <v>118391.23256853191</v>
      </c>
      <c r="H2764" s="12">
        <v>30663.646489608778</v>
      </c>
      <c r="I2764">
        <v>63</v>
      </c>
      <c r="J2764" s="15">
        <v>5.7284701291350659E-2</v>
      </c>
      <c r="K2764" s="15">
        <v>0.94271529870864923</v>
      </c>
      <c r="L2764" s="58">
        <v>473.18130999999994</v>
      </c>
      <c r="M2764">
        <v>279</v>
      </c>
      <c r="N2764">
        <v>18</v>
      </c>
      <c r="O2764" s="12">
        <v>8.5471698113207548</v>
      </c>
      <c r="P2764" s="12">
        <v>1.6037735849056605</v>
      </c>
      <c r="Q2764" s="12">
        <v>1</v>
      </c>
      <c r="R2764" s="12">
        <v>59.391063818644902</v>
      </c>
      <c r="S2764" s="12">
        <v>1756.5578296608121</v>
      </c>
      <c r="T2764" s="12">
        <v>84058.961489464549</v>
      </c>
      <c r="U2764" s="12">
        <v>36874.423675947604</v>
      </c>
      <c r="V2764" s="12">
        <v>34332.271079067359</v>
      </c>
      <c r="W2764" s="59">
        <v>1.2592588039274171E-2</v>
      </c>
      <c r="X2764" s="59">
        <v>1.1813524156328069E-2</v>
      </c>
      <c r="Y2764" s="59">
        <v>9.8576122672508221E-3</v>
      </c>
      <c r="Z2764" s="59">
        <v>2.6434206554405162E-3</v>
      </c>
      <c r="AA2764" s="59">
        <v>9.202679016935125E-4</v>
      </c>
      <c r="AB2764" s="59">
        <v>2.4570024570024569E-3</v>
      </c>
      <c r="AC2764" s="59">
        <v>1.0351722730000339E-2</v>
      </c>
      <c r="AD2764" s="59">
        <v>6.6490062963480553E-3</v>
      </c>
      <c r="AE2764" s="59">
        <v>1.3759296958975474E-2</v>
      </c>
      <c r="AF2764" s="59">
        <v>1.6387757756871981E-2</v>
      </c>
      <c r="AG2764" s="59">
        <v>2.5199087925026911E-2</v>
      </c>
      <c r="AH2764" s="18">
        <v>1.0239207922201119E-2</v>
      </c>
      <c r="AI2764" s="12">
        <v>16</v>
      </c>
      <c r="AJ2764" s="17">
        <v>1</v>
      </c>
      <c r="AK2764" s="18">
        <v>0.40905390785933676</v>
      </c>
      <c r="AL2764" t="str">
        <f>IF(AK2764&lt;='CAV Tier 1 Analysis'!$A$5,"Tier 1", "Tier 2")</f>
        <v>Tier 2</v>
      </c>
      <c r="AM2764" t="str">
        <f t="shared" si="87"/>
        <v>Tennessee - Tier 2</v>
      </c>
      <c r="AN2764" t="str">
        <f t="shared" si="88"/>
        <v>Williamson County * - Tier 2</v>
      </c>
    </row>
    <row r="2765" spans="1:40" x14ac:dyDescent="0.3">
      <c r="A2765">
        <v>4</v>
      </c>
      <c r="B2765" t="s">
        <v>36</v>
      </c>
      <c r="C2765" t="s">
        <v>4375</v>
      </c>
      <c r="D2765" t="s">
        <v>8649</v>
      </c>
      <c r="E2765" t="s">
        <v>450</v>
      </c>
      <c r="F2765" s="12">
        <v>5070.8318103034489</v>
      </c>
      <c r="G2765" s="12">
        <v>40083.435472163066</v>
      </c>
      <c r="H2765" s="12">
        <v>15649.902962477274</v>
      </c>
      <c r="I2765">
        <v>111</v>
      </c>
      <c r="J2765" s="15">
        <v>8.9217545556001643E-2</v>
      </c>
      <c r="K2765" s="15">
        <v>0.91078245444399797</v>
      </c>
      <c r="L2765" s="58">
        <v>24.883110000000006</v>
      </c>
      <c r="M2765">
        <v>222</v>
      </c>
      <c r="N2765">
        <v>51</v>
      </c>
      <c r="O2765" s="12">
        <v>9</v>
      </c>
      <c r="P2765" s="12">
        <v>3</v>
      </c>
      <c r="Q2765" s="12">
        <v>8</v>
      </c>
      <c r="R2765" s="12">
        <v>101.09685244328378</v>
      </c>
      <c r="S2765" s="12">
        <v>1396.2459305018212</v>
      </c>
      <c r="T2765" s="12">
        <v>34111.349765262763</v>
      </c>
      <c r="U2765" s="12">
        <v>29040.517954959316</v>
      </c>
      <c r="V2765" s="12">
        <v>5972.0857069003032</v>
      </c>
      <c r="W2765" s="59">
        <v>6.6220441666629565E-4</v>
      </c>
      <c r="X2765" s="59">
        <v>9.4000084684760978E-3</v>
      </c>
      <c r="Y2765" s="59">
        <v>2.7929901423877329E-2</v>
      </c>
      <c r="Z2765" s="59">
        <v>2.7834694318876955E-3</v>
      </c>
      <c r="AA2765" s="59">
        <v>1.721442310226688E-3</v>
      </c>
      <c r="AB2765" s="59">
        <v>1.9656019656019656E-2</v>
      </c>
      <c r="AC2765" s="59">
        <v>1.7620943591181982E-2</v>
      </c>
      <c r="AD2765" s="59">
        <v>5.2851365473971399E-3</v>
      </c>
      <c r="AE2765" s="59">
        <v>5.5835592395529895E-3</v>
      </c>
      <c r="AF2765" s="59">
        <v>1.2906207770520079E-2</v>
      </c>
      <c r="AG2765" s="59">
        <v>4.3833719149366955E-3</v>
      </c>
      <c r="AH2765" s="18">
        <v>9.8120240700675116E-3</v>
      </c>
      <c r="AI2765" s="12">
        <v>17</v>
      </c>
      <c r="AJ2765" s="17">
        <v>1</v>
      </c>
      <c r="AK2765" s="18">
        <v>0.4188659319294043</v>
      </c>
      <c r="AL2765" t="str">
        <f>IF(AK2765&lt;='CAV Tier 1 Analysis'!$A$5,"Tier 1", "Tier 2")</f>
        <v>Tier 2</v>
      </c>
      <c r="AM2765" t="str">
        <f t="shared" si="87"/>
        <v>Tennessee - Tier 2</v>
      </c>
      <c r="AN2765" t="str">
        <f t="shared" si="88"/>
        <v>Cleveland, City Of - Tier 2</v>
      </c>
    </row>
    <row r="2766" spans="1:40" x14ac:dyDescent="0.3">
      <c r="A2766">
        <v>4</v>
      </c>
      <c r="B2766" t="s">
        <v>36</v>
      </c>
      <c r="C2766" t="s">
        <v>4164</v>
      </c>
      <c r="D2766" t="s">
        <v>8794</v>
      </c>
      <c r="E2766" t="s">
        <v>400</v>
      </c>
      <c r="F2766" s="12">
        <v>2994.8410923495298</v>
      </c>
      <c r="G2766" s="12">
        <v>49766.494628868808</v>
      </c>
      <c r="H2766" s="12">
        <v>16361.24122839743</v>
      </c>
      <c r="I2766">
        <v>127</v>
      </c>
      <c r="J2766" s="15">
        <v>0.10045765160374177</v>
      </c>
      <c r="K2766" s="15">
        <v>0.89954234839625813</v>
      </c>
      <c r="L2766" s="58">
        <v>30.084020000000006</v>
      </c>
      <c r="M2766">
        <v>291</v>
      </c>
      <c r="N2766">
        <v>55</v>
      </c>
      <c r="O2766" s="12">
        <v>8</v>
      </c>
      <c r="P2766" s="12">
        <v>1</v>
      </c>
      <c r="Q2766" s="12">
        <v>1</v>
      </c>
      <c r="R2766" s="12">
        <v>114.24187824632479</v>
      </c>
      <c r="S2766" s="12">
        <v>1643.6118711271251</v>
      </c>
      <c r="T2766" s="12">
        <v>40684.45481166245</v>
      </c>
      <c r="U2766" s="12">
        <v>37689.613719312918</v>
      </c>
      <c r="V2766" s="12">
        <v>9082.0398172063578</v>
      </c>
      <c r="W2766" s="59">
        <v>8.0061418830191134E-4</v>
      </c>
      <c r="X2766" s="59">
        <v>1.2321632722191642E-2</v>
      </c>
      <c r="Y2766" s="59">
        <v>3.0120481927710843E-2</v>
      </c>
      <c r="Z2766" s="59">
        <v>2.4741950505668404E-3</v>
      </c>
      <c r="AA2766" s="59">
        <v>5.7381410340889599E-4</v>
      </c>
      <c r="AB2766" s="59">
        <v>2.4570024570024569E-3</v>
      </c>
      <c r="AC2766" s="59">
        <v>1.9912090670265996E-2</v>
      </c>
      <c r="AD2766" s="59">
        <v>6.2214778786912547E-3</v>
      </c>
      <c r="AE2766" s="59">
        <v>6.6594862159680968E-3</v>
      </c>
      <c r="AF2766" s="59">
        <v>1.6750045099282667E-2</v>
      </c>
      <c r="AG2766" s="59">
        <v>6.6660058510348719E-3</v>
      </c>
      <c r="AH2766" s="18">
        <v>9.5415314694932262E-3</v>
      </c>
      <c r="AI2766" s="12">
        <v>18</v>
      </c>
      <c r="AJ2766" s="17">
        <v>1</v>
      </c>
      <c r="AK2766" s="18">
        <v>0.42840746339889751</v>
      </c>
      <c r="AL2766" t="str">
        <f>IF(AK2766&lt;='CAV Tier 1 Analysis'!$A$5,"Tier 1", "Tier 2")</f>
        <v>Tier 2</v>
      </c>
      <c r="AM2766" t="str">
        <f t="shared" si="87"/>
        <v>Tennessee - Tier 2</v>
      </c>
      <c r="AN2766" t="str">
        <f t="shared" si="88"/>
        <v>Franklin, City Of - Tier 2</v>
      </c>
    </row>
    <row r="2767" spans="1:40" x14ac:dyDescent="0.3">
      <c r="A2767">
        <v>4</v>
      </c>
      <c r="B2767" t="s">
        <v>36</v>
      </c>
      <c r="C2767" t="s">
        <v>5209</v>
      </c>
      <c r="D2767" t="s">
        <v>8777</v>
      </c>
      <c r="E2767" t="s">
        <v>390</v>
      </c>
      <c r="F2767" s="12">
        <v>5211.5966110388918</v>
      </c>
      <c r="G2767" s="12">
        <v>51234.355228317698</v>
      </c>
      <c r="H2767" s="12">
        <v>18821.933900204138</v>
      </c>
      <c r="I2767">
        <v>34</v>
      </c>
      <c r="J2767" s="15">
        <v>0.21242939770896396</v>
      </c>
      <c r="K2767" s="15">
        <v>0.78757060229103593</v>
      </c>
      <c r="L2767" s="58">
        <v>32.994680000000002</v>
      </c>
      <c r="M2767">
        <v>915</v>
      </c>
      <c r="N2767">
        <v>6</v>
      </c>
      <c r="O2767" s="12">
        <v>10.193548387096774</v>
      </c>
      <c r="P2767" s="12">
        <v>1.8387096774193548</v>
      </c>
      <c r="Q2767" s="12">
        <v>1</v>
      </c>
      <c r="R2767" s="12">
        <v>26.77740047789522</v>
      </c>
      <c r="S2767" s="12">
        <v>3998.3320821382958</v>
      </c>
      <c r="T2767" s="12">
        <v>44784.141696547958</v>
      </c>
      <c r="U2767" s="12">
        <v>39572.545085509068</v>
      </c>
      <c r="V2767" s="12">
        <v>6450.2135317697393</v>
      </c>
      <c r="W2767" s="59">
        <v>8.7807443774074422E-4</v>
      </c>
      <c r="X2767" s="59">
        <v>3.8743278147097431E-2</v>
      </c>
      <c r="Y2767" s="59">
        <v>3.2858707557502738E-3</v>
      </c>
      <c r="Z2767" s="59">
        <v>3.1526033708835547E-3</v>
      </c>
      <c r="AA2767" s="59">
        <v>1.0550775449776474E-3</v>
      </c>
      <c r="AB2767" s="59">
        <v>2.4570024570024569E-3</v>
      </c>
      <c r="AC2767" s="59">
        <v>4.6672379202328702E-3</v>
      </c>
      <c r="AD2767" s="59">
        <v>1.5134676889152836E-2</v>
      </c>
      <c r="AE2767" s="59">
        <v>7.3305486260720658E-3</v>
      </c>
      <c r="AF2767" s="59">
        <v>1.758685880444617E-2</v>
      </c>
      <c r="AG2767" s="59">
        <v>4.734306610475459E-3</v>
      </c>
      <c r="AH2767" s="18">
        <v>9.0023214148937727E-3</v>
      </c>
      <c r="AI2767" s="12">
        <v>19</v>
      </c>
      <c r="AJ2767" s="17">
        <v>1</v>
      </c>
      <c r="AK2767" s="18">
        <v>0.43740978481379128</v>
      </c>
      <c r="AL2767" t="str">
        <f>IF(AK2767&lt;='CAV Tier 1 Analysis'!$A$5,"Tier 1", "Tier 2")</f>
        <v>Tier 2</v>
      </c>
      <c r="AM2767" t="str">
        <f t="shared" si="87"/>
        <v>Tennessee - Tier 2</v>
      </c>
      <c r="AN2767" t="str">
        <f t="shared" si="88"/>
        <v>Hendersonville, City Of - Tier 2</v>
      </c>
    </row>
    <row r="2768" spans="1:40" x14ac:dyDescent="0.3">
      <c r="A2768">
        <v>4</v>
      </c>
      <c r="B2768" t="s">
        <v>36</v>
      </c>
      <c r="C2768" t="s">
        <v>4640</v>
      </c>
      <c r="D2768" t="s">
        <v>8655</v>
      </c>
      <c r="E2768" t="s">
        <v>617</v>
      </c>
      <c r="F2768" s="12">
        <v>48532.700759281572</v>
      </c>
      <c r="G2768" s="12">
        <v>48178.320249790784</v>
      </c>
      <c r="H2768" s="12">
        <v>21876.123705698184</v>
      </c>
      <c r="I2768">
        <v>87</v>
      </c>
      <c r="J2768" s="15">
        <v>8.0358347870856835E-3</v>
      </c>
      <c r="K2768" s="15">
        <v>0.99196416521291486</v>
      </c>
      <c r="L2768" s="58">
        <v>336.09575999999987</v>
      </c>
      <c r="M2768">
        <v>378</v>
      </c>
      <c r="N2768">
        <v>8</v>
      </c>
      <c r="O2768" s="12">
        <v>8.66</v>
      </c>
      <c r="P2768" s="12">
        <v>5</v>
      </c>
      <c r="Q2768" s="12">
        <v>15</v>
      </c>
      <c r="R2768" s="12">
        <v>86.300882373523592</v>
      </c>
      <c r="S2768" s="12">
        <v>175.79291588083925</v>
      </c>
      <c r="T2768" s="12">
        <v>46892.504292267651</v>
      </c>
      <c r="U2768" s="12">
        <v>0</v>
      </c>
      <c r="V2768" s="12">
        <v>1285.815957523133</v>
      </c>
      <c r="W2768" s="59">
        <v>8.9443842307016762E-3</v>
      </c>
      <c r="X2768" s="59">
        <v>1.6005419824702546E-2</v>
      </c>
      <c r="Y2768" s="59">
        <v>4.3811610076670317E-3</v>
      </c>
      <c r="Z2768" s="59">
        <v>2.678316142238605E-3</v>
      </c>
      <c r="AA2768" s="59">
        <v>2.8690705170444802E-3</v>
      </c>
      <c r="AB2768" s="59">
        <v>3.6855036855036855E-2</v>
      </c>
      <c r="AC2768" s="59">
        <v>1.5042040809591163E-2</v>
      </c>
      <c r="AD2768" s="59">
        <v>6.654197116702878E-4</v>
      </c>
      <c r="AE2768" s="59">
        <v>7.6756586124158716E-3</v>
      </c>
      <c r="AF2768" s="59">
        <v>0</v>
      </c>
      <c r="AG2768" s="59">
        <v>9.437589868263466E-4</v>
      </c>
      <c r="AH2768" s="18">
        <v>8.7327515179904426E-3</v>
      </c>
      <c r="AI2768" s="12">
        <v>20</v>
      </c>
      <c r="AJ2768" s="17">
        <v>1</v>
      </c>
      <c r="AK2768" s="18">
        <v>0.44614253633178175</v>
      </c>
      <c r="AL2768" t="str">
        <f>IF(AK2768&lt;='CAV Tier 1 Analysis'!$A$5,"Tier 1", "Tier 2")</f>
        <v>Tier 2</v>
      </c>
      <c r="AM2768" t="str">
        <f t="shared" si="87"/>
        <v>Tennessee - Tier 2</v>
      </c>
      <c r="AN2768" t="str">
        <f t="shared" si="88"/>
        <v>Carter County * - Tier 2</v>
      </c>
    </row>
    <row r="2769" spans="1:40" x14ac:dyDescent="0.3">
      <c r="A2769">
        <v>4</v>
      </c>
      <c r="B2769" t="s">
        <v>36</v>
      </c>
      <c r="C2769" t="s">
        <v>3611</v>
      </c>
      <c r="D2769" t="s">
        <v>8793</v>
      </c>
      <c r="E2769" t="s">
        <v>460</v>
      </c>
      <c r="F2769" s="12">
        <v>3451.9152123963831</v>
      </c>
      <c r="G2769" s="12">
        <v>37928.053824568153</v>
      </c>
      <c r="H2769" s="12">
        <v>10987.347893013941</v>
      </c>
      <c r="I2769">
        <v>148</v>
      </c>
      <c r="J2769" s="15">
        <v>6.50094430644204E-2</v>
      </c>
      <c r="K2769" s="15">
        <v>0.93499055693557986</v>
      </c>
      <c r="L2769" s="58">
        <v>34.596819999999994</v>
      </c>
      <c r="M2769">
        <v>292</v>
      </c>
      <c r="N2769">
        <v>51</v>
      </c>
      <c r="O2769" s="12">
        <v>8.4705882352941178</v>
      </c>
      <c r="P2769" s="12">
        <v>1</v>
      </c>
      <c r="Q2769" s="12">
        <v>0</v>
      </c>
      <c r="R2769" s="12">
        <v>138.37860242646582</v>
      </c>
      <c r="S2769" s="12">
        <v>714.28136727986919</v>
      </c>
      <c r="T2769" s="12">
        <v>29896.17951607563</v>
      </c>
      <c r="U2769" s="12">
        <v>26444.264303679247</v>
      </c>
      <c r="V2769" s="12">
        <v>8031.8743084925227</v>
      </c>
      <c r="W2769" s="59">
        <v>9.2071155923069197E-4</v>
      </c>
      <c r="X2769" s="59">
        <v>1.2363975102680273E-2</v>
      </c>
      <c r="Y2769" s="59">
        <v>2.7929901423877329E-2</v>
      </c>
      <c r="Z2769" s="59">
        <v>2.6197359358943019E-3</v>
      </c>
      <c r="AA2769" s="59">
        <v>5.7381410340889599E-4</v>
      </c>
      <c r="AB2769" s="59">
        <v>0</v>
      </c>
      <c r="AC2769" s="59">
        <v>2.4119064922929173E-2</v>
      </c>
      <c r="AD2769" s="59">
        <v>2.7037318260822764E-3</v>
      </c>
      <c r="AE2769" s="59">
        <v>4.8935937895459303E-3</v>
      </c>
      <c r="AF2769" s="59">
        <v>1.1752378864976411E-2</v>
      </c>
      <c r="AG2769" s="59">
        <v>5.8952088091215752E-3</v>
      </c>
      <c r="AH2769" s="18">
        <v>8.5247378488860787E-3</v>
      </c>
      <c r="AI2769" s="12">
        <v>21</v>
      </c>
      <c r="AJ2769" s="17">
        <v>1</v>
      </c>
      <c r="AK2769" s="18">
        <v>0.45466727418066782</v>
      </c>
      <c r="AL2769" t="str">
        <f>IF(AK2769&lt;='CAV Tier 1 Analysis'!$A$5,"Tier 1", "Tier 2")</f>
        <v>Tier 2</v>
      </c>
      <c r="AM2769" t="str">
        <f t="shared" si="87"/>
        <v>Tennessee - Tier 2</v>
      </c>
      <c r="AN2769" t="str">
        <f t="shared" si="88"/>
        <v>Brentwood, City Of - Tier 2</v>
      </c>
    </row>
    <row r="2770" spans="1:40" x14ac:dyDescent="0.3">
      <c r="A2770">
        <v>4</v>
      </c>
      <c r="B2770" t="s">
        <v>36</v>
      </c>
      <c r="C2770" t="s">
        <v>4520</v>
      </c>
      <c r="D2770" t="s">
        <v>8958</v>
      </c>
      <c r="E2770" t="s">
        <v>549</v>
      </c>
      <c r="F2770" s="12">
        <v>2454.2173361690516</v>
      </c>
      <c r="G2770" s="12">
        <v>29812.707747075285</v>
      </c>
      <c r="H2770" s="12">
        <v>12929.59062000739</v>
      </c>
      <c r="I2770">
        <v>78</v>
      </c>
      <c r="J2770" s="15">
        <v>7.0146496666624938E-2</v>
      </c>
      <c r="K2770" s="15">
        <v>0.92985350333337513</v>
      </c>
      <c r="L2770" s="58">
        <v>29.563129999999997</v>
      </c>
      <c r="M2770">
        <v>110</v>
      </c>
      <c r="N2770">
        <v>46</v>
      </c>
      <c r="O2770" s="12">
        <v>9</v>
      </c>
      <c r="P2770" s="12">
        <v>3</v>
      </c>
      <c r="Q2770" s="12">
        <v>6</v>
      </c>
      <c r="R2770" s="12">
        <v>72.528573260003256</v>
      </c>
      <c r="S2770" s="12">
        <v>906.96548532717338</v>
      </c>
      <c r="T2770" s="12">
        <v>26831.140081784008</v>
      </c>
      <c r="U2770" s="12">
        <v>24376.922745614957</v>
      </c>
      <c r="V2770" s="12">
        <v>2981.5676652912771</v>
      </c>
      <c r="W2770" s="59">
        <v>7.8675194766570017E-4</v>
      </c>
      <c r="X2770" s="59">
        <v>4.657661853749418E-3</v>
      </c>
      <c r="Y2770" s="59">
        <v>2.5191675794085433E-2</v>
      </c>
      <c r="Z2770" s="59">
        <v>2.7834694318876955E-3</v>
      </c>
      <c r="AA2770" s="59">
        <v>1.721442310226688E-3</v>
      </c>
      <c r="AB2770" s="59">
        <v>1.4742014742014743E-2</v>
      </c>
      <c r="AC2770" s="59">
        <v>1.2641559724922286E-2</v>
      </c>
      <c r="AD2770" s="59">
        <v>3.4330889200927745E-3</v>
      </c>
      <c r="AE2770" s="59">
        <v>4.3918889502269926E-3</v>
      </c>
      <c r="AF2770" s="59">
        <v>1.0833609450381587E-2</v>
      </c>
      <c r="AG2770" s="59">
        <v>2.1884012735149676E-3</v>
      </c>
      <c r="AH2770" s="18">
        <v>7.5792331271607536E-3</v>
      </c>
      <c r="AI2770" s="12">
        <v>22</v>
      </c>
      <c r="AJ2770" s="17">
        <v>1</v>
      </c>
      <c r="AK2770" s="18">
        <v>0.46224650730782857</v>
      </c>
      <c r="AL2770" t="str">
        <f>IF(AK2770&lt;='CAV Tier 1 Analysis'!$A$5,"Tier 1", "Tier 2")</f>
        <v>Tier 2</v>
      </c>
      <c r="AM2770" t="str">
        <f t="shared" si="87"/>
        <v>Tennessee - Tier 2</v>
      </c>
      <c r="AN2770" t="str">
        <f t="shared" si="88"/>
        <v>Columbia, City Of - Tier 2</v>
      </c>
    </row>
    <row r="2771" spans="1:40" x14ac:dyDescent="0.3">
      <c r="A2771">
        <v>4</v>
      </c>
      <c r="B2771" t="s">
        <v>36</v>
      </c>
      <c r="C2771" t="s">
        <v>5888</v>
      </c>
      <c r="D2771" t="s">
        <v>8977</v>
      </c>
      <c r="E2771" t="s">
        <v>759</v>
      </c>
      <c r="F2771" s="12">
        <v>810.9874690197488</v>
      </c>
      <c r="G2771" s="12">
        <v>5003.5521614464951</v>
      </c>
      <c r="H2771" s="12">
        <v>2254.2720452004592</v>
      </c>
      <c r="I2771">
        <v>153</v>
      </c>
      <c r="J2771" s="15">
        <v>0.11373855974568664</v>
      </c>
      <c r="K2771" s="15">
        <v>0.8862614402543133</v>
      </c>
      <c r="L2771" s="58">
        <v>11.7021</v>
      </c>
      <c r="M2771">
        <v>321</v>
      </c>
      <c r="N2771">
        <v>46</v>
      </c>
      <c r="O2771" s="12">
        <v>11</v>
      </c>
      <c r="P2771" s="12">
        <v>2</v>
      </c>
      <c r="Q2771" s="12">
        <v>4</v>
      </c>
      <c r="R2771" s="12">
        <v>135.59800035890993</v>
      </c>
      <c r="S2771" s="12">
        <v>256.39765569606362</v>
      </c>
      <c r="T2771" s="12">
        <v>4639.8455542868032</v>
      </c>
      <c r="U2771" s="12">
        <v>3828.8580852670543</v>
      </c>
      <c r="V2771" s="12">
        <v>363.70660715969188</v>
      </c>
      <c r="W2771" s="59">
        <v>3.1142338334198003E-4</v>
      </c>
      <c r="X2771" s="59">
        <v>1.3591904136850574E-2</v>
      </c>
      <c r="Y2771" s="59">
        <v>2.5191675794085433E-2</v>
      </c>
      <c r="Z2771" s="59">
        <v>3.4020181945294057E-3</v>
      </c>
      <c r="AA2771" s="59">
        <v>1.147628206817792E-3</v>
      </c>
      <c r="AB2771" s="59">
        <v>9.8280098280098278E-3</v>
      </c>
      <c r="AC2771" s="59">
        <v>2.3634412522802139E-2</v>
      </c>
      <c r="AD2771" s="59">
        <v>9.7052860902461678E-4</v>
      </c>
      <c r="AE2771" s="59">
        <v>7.5947896207611057E-4</v>
      </c>
      <c r="AF2771" s="59">
        <v>1.7016238501301731E-3</v>
      </c>
      <c r="AG2771" s="59">
        <v>2.6695218477167131E-4</v>
      </c>
      <c r="AH2771" s="18">
        <v>7.3459686974945201E-3</v>
      </c>
      <c r="AI2771" s="12">
        <v>23</v>
      </c>
      <c r="AJ2771" s="17">
        <v>1</v>
      </c>
      <c r="AK2771" s="18">
        <v>0.46959247600532311</v>
      </c>
      <c r="AL2771" t="str">
        <f>IF(AK2771&lt;='CAV Tier 1 Analysis'!$A$5,"Tier 1", "Tier 2")</f>
        <v>Tier 2</v>
      </c>
      <c r="AM2771" t="str">
        <f t="shared" si="87"/>
        <v>Tennessee - Tier 2</v>
      </c>
      <c r="AN2771" t="str">
        <f t="shared" si="88"/>
        <v>Pigeon Forge, City Of - Tier 2</v>
      </c>
    </row>
    <row r="2772" spans="1:40" x14ac:dyDescent="0.3">
      <c r="A2772">
        <v>4</v>
      </c>
      <c r="B2772" t="s">
        <v>36</v>
      </c>
      <c r="C2772" t="s">
        <v>3168</v>
      </c>
      <c r="D2772" t="s">
        <v>8726</v>
      </c>
      <c r="E2772" t="s">
        <v>404</v>
      </c>
      <c r="F2772" s="12">
        <v>6610.703011865824</v>
      </c>
      <c r="G2772" s="12">
        <v>59436.104714742098</v>
      </c>
      <c r="H2772" s="12">
        <v>25995.921340298017</v>
      </c>
      <c r="I2772">
        <v>53</v>
      </c>
      <c r="J2772" s="15">
        <v>0.17202384557306499</v>
      </c>
      <c r="K2772" s="15">
        <v>0.82797615442693528</v>
      </c>
      <c r="L2772" s="58">
        <v>49.53540000000001</v>
      </c>
      <c r="M2772">
        <v>82</v>
      </c>
      <c r="N2772">
        <v>18</v>
      </c>
      <c r="O2772" s="12">
        <v>10</v>
      </c>
      <c r="P2772" s="12">
        <v>3</v>
      </c>
      <c r="Q2772" s="12">
        <v>0</v>
      </c>
      <c r="R2772" s="12">
        <v>43.882736184627568</v>
      </c>
      <c r="S2772" s="12">
        <v>4471.9183581729703</v>
      </c>
      <c r="T2772" s="12">
        <v>56371.959124125795</v>
      </c>
      <c r="U2772" s="12">
        <v>49761.256112259973</v>
      </c>
      <c r="V2772" s="12">
        <v>3064.1455906163028</v>
      </c>
      <c r="W2772" s="59">
        <v>1.3182661114841201E-3</v>
      </c>
      <c r="X2772" s="59">
        <v>3.4720752000677478E-3</v>
      </c>
      <c r="Y2772" s="59">
        <v>9.8576122672508221E-3</v>
      </c>
      <c r="Z2772" s="59">
        <v>3.0927438132085506E-3</v>
      </c>
      <c r="AA2772" s="59">
        <v>1.721442310226688E-3</v>
      </c>
      <c r="AB2772" s="59">
        <v>0</v>
      </c>
      <c r="AC2772" s="59">
        <v>7.648657700494145E-3</v>
      </c>
      <c r="AD2772" s="59">
        <v>1.6927318200499027E-2</v>
      </c>
      <c r="AE2772" s="59">
        <v>9.2273151131576584E-3</v>
      </c>
      <c r="AF2772" s="59">
        <v>2.2114933049849909E-2</v>
      </c>
      <c r="AG2772" s="59">
        <v>2.2490115487903586E-3</v>
      </c>
      <c r="AH2772" s="18">
        <v>7.0572159377299106E-3</v>
      </c>
      <c r="AI2772" s="12">
        <v>24</v>
      </c>
      <c r="AJ2772" s="17">
        <v>1</v>
      </c>
      <c r="AK2772" s="18">
        <v>0.47664969194305301</v>
      </c>
      <c r="AL2772" t="str">
        <f>IF(AK2772&lt;='CAV Tier 1 Analysis'!$A$5,"Tier 1", "Tier 2")</f>
        <v>Tier 2</v>
      </c>
      <c r="AM2772" t="str">
        <f t="shared" si="87"/>
        <v>Tennessee - Tier 2</v>
      </c>
      <c r="AN2772" t="str">
        <f t="shared" si="88"/>
        <v>Jackson, City Of - Tier 2</v>
      </c>
    </row>
    <row r="2773" spans="1:40" x14ac:dyDescent="0.3">
      <c r="A2773">
        <v>4</v>
      </c>
      <c r="B2773" t="s">
        <v>36</v>
      </c>
      <c r="C2773" t="s">
        <v>5836</v>
      </c>
      <c r="D2773" t="s">
        <v>8895</v>
      </c>
      <c r="E2773" t="s">
        <v>382</v>
      </c>
      <c r="F2773" s="12">
        <v>70270.310063468991</v>
      </c>
      <c r="G2773" s="12">
        <v>96733.972020996996</v>
      </c>
      <c r="H2773" s="12">
        <v>29716.220053440786</v>
      </c>
      <c r="I2773">
        <v>11</v>
      </c>
      <c r="J2773" s="15">
        <v>3.2345424059413083E-2</v>
      </c>
      <c r="K2773" s="15">
        <v>0.96765457594058668</v>
      </c>
      <c r="L2773" s="58">
        <v>445.09789000000006</v>
      </c>
      <c r="M2773">
        <v>480</v>
      </c>
      <c r="N2773">
        <v>0</v>
      </c>
      <c r="O2773" s="12">
        <v>10.103448275862069</v>
      </c>
      <c r="P2773" s="12">
        <v>2.5</v>
      </c>
      <c r="Q2773" s="12">
        <v>1</v>
      </c>
      <c r="R2773" s="12">
        <v>10.644200335346454</v>
      </c>
      <c r="S2773" s="12">
        <v>961.18373907137709</v>
      </c>
      <c r="T2773" s="12">
        <v>73860.610015075144</v>
      </c>
      <c r="U2773" s="12">
        <v>3590.2999516061536</v>
      </c>
      <c r="V2773" s="12">
        <v>22873.362005921852</v>
      </c>
      <c r="W2773" s="59">
        <v>1.1845215031676066E-2</v>
      </c>
      <c r="X2773" s="59">
        <v>2.0324342634542913E-2</v>
      </c>
      <c r="Y2773" s="59">
        <v>0</v>
      </c>
      <c r="Z2773" s="59">
        <v>3.1247377147245012E-3</v>
      </c>
      <c r="AA2773" s="59">
        <v>1.4345352585222401E-3</v>
      </c>
      <c r="AB2773" s="59">
        <v>2.4570024570024569E-3</v>
      </c>
      <c r="AC2773" s="59">
        <v>1.855259082250889E-3</v>
      </c>
      <c r="AD2773" s="59">
        <v>3.6383184345641644E-3</v>
      </c>
      <c r="AE2773" s="59">
        <v>1.2089966956061789E-2</v>
      </c>
      <c r="AF2773" s="59">
        <v>1.5956036736598255E-3</v>
      </c>
      <c r="AG2773" s="59">
        <v>1.6788515359230708E-2</v>
      </c>
      <c r="AH2773" s="18">
        <v>6.8321360547486864E-3</v>
      </c>
      <c r="AI2773" s="12">
        <v>25</v>
      </c>
      <c r="AJ2773" s="17">
        <v>1</v>
      </c>
      <c r="AK2773" s="18">
        <v>0.48348182799780171</v>
      </c>
      <c r="AL2773" t="str">
        <f>IF(AK2773&lt;='CAV Tier 1 Analysis'!$A$5,"Tier 1", "Tier 2")</f>
        <v>Tier 2</v>
      </c>
      <c r="AM2773" t="str">
        <f t="shared" si="87"/>
        <v>Tennessee - Tier 2</v>
      </c>
      <c r="AN2773" t="str">
        <f t="shared" si="88"/>
        <v>Sumner County* - Tier 2</v>
      </c>
    </row>
    <row r="2774" spans="1:40" x14ac:dyDescent="0.3">
      <c r="A2774">
        <v>4</v>
      </c>
      <c r="B2774" t="s">
        <v>36</v>
      </c>
      <c r="C2774" t="s">
        <v>5840</v>
      </c>
      <c r="D2774" t="s">
        <v>8899</v>
      </c>
      <c r="E2774" t="s">
        <v>612</v>
      </c>
      <c r="F2774" s="12">
        <v>17523.496105292659</v>
      </c>
      <c r="G2774" s="12">
        <v>38390.223725129763</v>
      </c>
      <c r="H2774" s="12">
        <v>15476.446286847251</v>
      </c>
      <c r="I2774">
        <v>29</v>
      </c>
      <c r="J2774" s="15">
        <v>0.10532661349180933</v>
      </c>
      <c r="K2774" s="15">
        <v>0.8946733865081905</v>
      </c>
      <c r="L2774" s="58">
        <v>17.67502</v>
      </c>
      <c r="M2774">
        <v>450</v>
      </c>
      <c r="N2774">
        <v>7</v>
      </c>
      <c r="O2774" s="12">
        <v>9</v>
      </c>
      <c r="P2774" s="12">
        <v>1</v>
      </c>
      <c r="Q2774" s="12">
        <v>5</v>
      </c>
      <c r="R2774" s="12">
        <v>25.945528208737525</v>
      </c>
      <c r="S2774" s="12">
        <v>1630.081676281508</v>
      </c>
      <c r="T2774" s="12">
        <v>36701.548285154138</v>
      </c>
      <c r="U2774" s="12">
        <v>19178.052179861479</v>
      </c>
      <c r="V2774" s="12">
        <v>1688.6754399756246</v>
      </c>
      <c r="W2774" s="59">
        <v>4.7037835337564746E-4</v>
      </c>
      <c r="X2774" s="59">
        <v>1.9054071219883981E-2</v>
      </c>
      <c r="Y2774" s="59">
        <v>3.8335158817086527E-3</v>
      </c>
      <c r="Z2774" s="59">
        <v>2.7834694318876955E-3</v>
      </c>
      <c r="AA2774" s="59">
        <v>5.7381410340889599E-4</v>
      </c>
      <c r="AB2774" s="59">
        <v>1.2285012285012284E-2</v>
      </c>
      <c r="AC2774" s="59">
        <v>4.5222445403636027E-3</v>
      </c>
      <c r="AD2774" s="59">
        <v>6.1702627412216866E-3</v>
      </c>
      <c r="AE2774" s="59">
        <v>6.0075391458756598E-3</v>
      </c>
      <c r="AF2774" s="59">
        <v>8.5231236733124081E-3</v>
      </c>
      <c r="AG2774" s="59">
        <v>1.2394484708215005E-3</v>
      </c>
      <c r="AH2774" s="18">
        <v>5.9511708951701823E-3</v>
      </c>
      <c r="AI2774" s="12">
        <v>26</v>
      </c>
      <c r="AJ2774" s="17">
        <v>1</v>
      </c>
      <c r="AK2774" s="18">
        <v>0.48943299889297187</v>
      </c>
      <c r="AL2774" t="str">
        <f>IF(AK2774&lt;='CAV Tier 1 Analysis'!$A$5,"Tier 1", "Tier 2")</f>
        <v>Tier 2</v>
      </c>
      <c r="AM2774" t="str">
        <f t="shared" si="87"/>
        <v>Tennessee - Tier 2</v>
      </c>
      <c r="AN2774" t="str">
        <f t="shared" si="88"/>
        <v>Germantown, City Of - Tier 2</v>
      </c>
    </row>
    <row r="2775" spans="1:40" x14ac:dyDescent="0.3">
      <c r="A2775">
        <v>4</v>
      </c>
      <c r="B2775" t="s">
        <v>36</v>
      </c>
      <c r="C2775" t="s">
        <v>4603</v>
      </c>
      <c r="D2775" t="s">
        <v>8967</v>
      </c>
      <c r="E2775" t="s">
        <v>471</v>
      </c>
      <c r="F2775" s="12">
        <v>10434.344520868473</v>
      </c>
      <c r="G2775" s="12">
        <v>59983.698148180236</v>
      </c>
      <c r="H2775" s="12">
        <v>25070.477351515929</v>
      </c>
      <c r="I2775">
        <v>54</v>
      </c>
      <c r="J2775" s="15">
        <v>2.9428664511389133E-2</v>
      </c>
      <c r="K2775" s="15">
        <v>0.97057133548861085</v>
      </c>
      <c r="L2775" s="58">
        <v>39.227739999999997</v>
      </c>
      <c r="M2775">
        <v>162</v>
      </c>
      <c r="N2775">
        <v>13</v>
      </c>
      <c r="O2775" s="12">
        <v>5.5857142857142854</v>
      </c>
      <c r="P2775" s="12">
        <v>3.3142857142857145</v>
      </c>
      <c r="Q2775" s="12">
        <v>0</v>
      </c>
      <c r="R2775" s="12">
        <v>52.410852116384987</v>
      </c>
      <c r="S2775" s="12">
        <v>737.79066711814187</v>
      </c>
      <c r="T2775" s="12">
        <v>52111.965660115158</v>
      </c>
      <c r="U2775" s="12">
        <v>41677.621139246687</v>
      </c>
      <c r="V2775" s="12">
        <v>7871.7324880650776</v>
      </c>
      <c r="W2775" s="59">
        <v>1.0439524112475132E-3</v>
      </c>
      <c r="X2775" s="59">
        <v>6.8594656391582336E-3</v>
      </c>
      <c r="Y2775" s="59">
        <v>7.1193866374589269E-3</v>
      </c>
      <c r="Z2775" s="59">
        <v>1.7275183299493475E-3</v>
      </c>
      <c r="AA2775" s="59">
        <v>1.9017838855837697E-3</v>
      </c>
      <c r="AB2775" s="59">
        <v>0</v>
      </c>
      <c r="AC2775" s="59">
        <v>9.1350882484368973E-3</v>
      </c>
      <c r="AD2775" s="59">
        <v>2.7927203467036517E-3</v>
      </c>
      <c r="AE2775" s="59">
        <v>8.530012718790541E-3</v>
      </c>
      <c r="AF2775" s="59">
        <v>1.8522398210610396E-2</v>
      </c>
      <c r="AG2775" s="59">
        <v>5.7776684400579776E-3</v>
      </c>
      <c r="AH2775" s="18">
        <v>5.7645449879997505E-3</v>
      </c>
      <c r="AI2775" s="12">
        <v>27</v>
      </c>
      <c r="AJ2775" s="17">
        <v>1</v>
      </c>
      <c r="AK2775" s="18">
        <v>0.49519754388097165</v>
      </c>
      <c r="AL2775" t="str">
        <f>IF(AK2775&lt;='CAV Tier 1 Analysis'!$A$5,"Tier 1", "Tier 2")</f>
        <v>Tier 2</v>
      </c>
      <c r="AM2775" t="str">
        <f t="shared" si="87"/>
        <v>Tennessee - Tier 2</v>
      </c>
      <c r="AN2775" t="str">
        <f t="shared" si="88"/>
        <v>Johnson City, City Of - Tier 2</v>
      </c>
    </row>
    <row r="2776" spans="1:40" x14ac:dyDescent="0.3">
      <c r="A2776">
        <v>4</v>
      </c>
      <c r="B2776" t="s">
        <v>36</v>
      </c>
      <c r="C2776" t="s">
        <v>5841</v>
      </c>
      <c r="D2776" t="s">
        <v>8902</v>
      </c>
      <c r="E2776" t="s">
        <v>443</v>
      </c>
      <c r="F2776" s="12">
        <v>70662.47140436765</v>
      </c>
      <c r="G2776" s="12">
        <v>95168.887310376987</v>
      </c>
      <c r="H2776" s="12">
        <v>36143.893417060674</v>
      </c>
      <c r="I2776">
        <v>13</v>
      </c>
      <c r="J2776" s="15">
        <v>1.4062815372528488E-2</v>
      </c>
      <c r="K2776" s="15">
        <v>0.98593718462747204</v>
      </c>
      <c r="L2776" s="58">
        <v>514.61956999999995</v>
      </c>
      <c r="M2776">
        <v>182</v>
      </c>
      <c r="N2776">
        <v>4</v>
      </c>
      <c r="O2776" s="12">
        <v>7.3604651162790695</v>
      </c>
      <c r="P2776" s="12">
        <v>2.86046511627907</v>
      </c>
      <c r="Q2776" s="12">
        <v>1</v>
      </c>
      <c r="R2776" s="12">
        <v>12.817183400157136</v>
      </c>
      <c r="S2776" s="12">
        <v>508.28489996847208</v>
      </c>
      <c r="T2776" s="12">
        <v>81616.834918143955</v>
      </c>
      <c r="U2776" s="12">
        <v>10954.363513776305</v>
      </c>
      <c r="V2776" s="12">
        <v>13552.052392233032</v>
      </c>
      <c r="W2776" s="59">
        <v>1.3695368149596647E-2</v>
      </c>
      <c r="X2776" s="59">
        <v>7.7063132489308553E-3</v>
      </c>
      <c r="Y2776" s="59">
        <v>2.1905805038335158E-3</v>
      </c>
      <c r="Z2776" s="59">
        <v>2.2764032950709449E-3</v>
      </c>
      <c r="AA2776" s="59">
        <v>1.6413752260300981E-3</v>
      </c>
      <c r="AB2776" s="59">
        <v>2.4570024570024569E-3</v>
      </c>
      <c r="AC2776" s="59">
        <v>2.2340049193787441E-3</v>
      </c>
      <c r="AD2776" s="59">
        <v>1.9239841940652783E-3</v>
      </c>
      <c r="AE2776" s="59">
        <v>1.335955439600774E-2</v>
      </c>
      <c r="AF2776" s="59">
        <v>4.8683460715774774E-3</v>
      </c>
      <c r="AG2776" s="59">
        <v>9.9468910463271429E-3</v>
      </c>
      <c r="AH2776" s="18">
        <v>5.6636203188928083E-3</v>
      </c>
      <c r="AI2776" s="12">
        <v>28</v>
      </c>
      <c r="AJ2776" s="17">
        <v>1</v>
      </c>
      <c r="AK2776" s="18">
        <v>0.50086116419986448</v>
      </c>
      <c r="AL2776" t="str">
        <f>IF(AK2776&lt;='CAV Tier 1 Analysis'!$A$5,"Tier 1", "Tier 2")</f>
        <v>Tier 2</v>
      </c>
      <c r="AM2776" t="str">
        <f t="shared" si="87"/>
        <v>Tennessee - Tier 2</v>
      </c>
      <c r="AN2776" t="str">
        <f t="shared" si="88"/>
        <v>Blount County * - Tier 2</v>
      </c>
    </row>
    <row r="2777" spans="1:40" x14ac:dyDescent="0.3">
      <c r="A2777">
        <v>4</v>
      </c>
      <c r="B2777" t="s">
        <v>36</v>
      </c>
      <c r="C2777" t="s">
        <v>5759</v>
      </c>
      <c r="D2777" t="s">
        <v>8764</v>
      </c>
      <c r="E2777" t="s">
        <v>441</v>
      </c>
      <c r="F2777" s="12">
        <v>3398.5665802321796</v>
      </c>
      <c r="G2777" s="12">
        <v>42906.361462725959</v>
      </c>
      <c r="H2777" s="12">
        <v>11137.720988741097</v>
      </c>
      <c r="I2777">
        <v>28</v>
      </c>
      <c r="J2777" s="15">
        <v>0.2914243678689154</v>
      </c>
      <c r="K2777" s="15">
        <v>0.70857563213108454</v>
      </c>
      <c r="L2777" s="58">
        <v>25.067190000000004</v>
      </c>
      <c r="M2777">
        <v>102</v>
      </c>
      <c r="N2777">
        <v>13</v>
      </c>
      <c r="O2777" s="12">
        <v>9.8181818181818183</v>
      </c>
      <c r="P2777" s="12">
        <v>1</v>
      </c>
      <c r="Q2777" s="12">
        <v>0</v>
      </c>
      <c r="R2777" s="12">
        <v>19.840117699670365</v>
      </c>
      <c r="S2777" s="12">
        <v>3245.8032986442258</v>
      </c>
      <c r="T2777" s="12">
        <v>28615.378056014564</v>
      </c>
      <c r="U2777" s="12">
        <v>25216.811475782386</v>
      </c>
      <c r="V2777" s="12">
        <v>14290.983406711395</v>
      </c>
      <c r="W2777" s="59">
        <v>6.6710326528368841E-4</v>
      </c>
      <c r="X2777" s="59">
        <v>4.3189228098403695E-3</v>
      </c>
      <c r="Y2777" s="59">
        <v>7.1193866374589269E-3</v>
      </c>
      <c r="Z2777" s="59">
        <v>3.0365121075138497E-3</v>
      </c>
      <c r="AA2777" s="59">
        <v>5.7381410340889599E-4</v>
      </c>
      <c r="AB2777" s="59">
        <v>0</v>
      </c>
      <c r="AC2777" s="59">
        <v>3.4580858491557124E-3</v>
      </c>
      <c r="AD2777" s="59">
        <v>1.2286169122914709E-2</v>
      </c>
      <c r="AE2777" s="59">
        <v>4.6839441897625891E-3</v>
      </c>
      <c r="AF2777" s="59">
        <v>1.1206873400854895E-2</v>
      </c>
      <c r="AG2777" s="59">
        <v>1.0489249213122658E-2</v>
      </c>
      <c r="AH2777" s="18">
        <v>5.2581873363014807E-3</v>
      </c>
      <c r="AI2777" s="12">
        <v>29</v>
      </c>
      <c r="AJ2777" s="17">
        <v>1</v>
      </c>
      <c r="AK2777" s="18">
        <v>0.50611935153616594</v>
      </c>
      <c r="AL2777" t="str">
        <f>IF(AK2777&lt;='CAV Tier 1 Analysis'!$A$5,"Tier 1", "Tier 2")</f>
        <v>Tier 2</v>
      </c>
      <c r="AM2777" t="str">
        <f t="shared" si="87"/>
        <v>Tennessee - Tier 2</v>
      </c>
      <c r="AN2777" t="str">
        <f t="shared" si="88"/>
        <v>Lavergne, City Of - Tier 2</v>
      </c>
    </row>
    <row r="2778" spans="1:40" x14ac:dyDescent="0.3">
      <c r="A2778">
        <v>4</v>
      </c>
      <c r="B2778" t="s">
        <v>36</v>
      </c>
      <c r="C2778" t="s">
        <v>4467</v>
      </c>
      <c r="D2778" t="s">
        <v>8892</v>
      </c>
      <c r="E2778" t="s">
        <v>483</v>
      </c>
      <c r="F2778" s="12">
        <v>52302.862564140283</v>
      </c>
      <c r="G2778" s="12">
        <v>71483.296532765933</v>
      </c>
      <c r="H2778" s="12">
        <v>25667.327565529202</v>
      </c>
      <c r="I2778">
        <v>11</v>
      </c>
      <c r="J2778" s="15">
        <v>3.4561772468734374E-3</v>
      </c>
      <c r="K2778" s="15">
        <v>0.99654382275312658</v>
      </c>
      <c r="L2778" s="58">
        <v>599.48024999999996</v>
      </c>
      <c r="M2778">
        <v>54</v>
      </c>
      <c r="N2778">
        <v>2</v>
      </c>
      <c r="O2778" s="12">
        <v>6.4920634920634921</v>
      </c>
      <c r="P2778" s="12">
        <v>3.5873015873015874</v>
      </c>
      <c r="Q2778" s="12">
        <v>4</v>
      </c>
      <c r="R2778" s="12">
        <v>10.961982050284393</v>
      </c>
      <c r="S2778" s="12">
        <v>88.710833520029411</v>
      </c>
      <c r="T2778" s="12">
        <v>55820.036094772186</v>
      </c>
      <c r="U2778" s="12">
        <v>3517.1735306319024</v>
      </c>
      <c r="V2778" s="12">
        <v>15663.260437993747</v>
      </c>
      <c r="W2778" s="59">
        <v>1.5953732039693389E-2</v>
      </c>
      <c r="X2778" s="59">
        <v>2.286488546386078E-3</v>
      </c>
      <c r="Y2778" s="59">
        <v>1.0952902519167579E-3</v>
      </c>
      <c r="Z2778" s="59">
        <v>2.0078289200036463E-3</v>
      </c>
      <c r="AA2778" s="59">
        <v>2.0584442439747701E-3</v>
      </c>
      <c r="AB2778" s="59">
        <v>9.8280098280098278E-3</v>
      </c>
      <c r="AC2778" s="59">
        <v>1.9106476877109048E-3</v>
      </c>
      <c r="AD2778" s="59">
        <v>3.3579246903750183E-4</v>
      </c>
      <c r="AE2778" s="59">
        <v>9.1369728971129657E-3</v>
      </c>
      <c r="AF2778" s="59">
        <v>1.5631047773222333E-3</v>
      </c>
      <c r="AG2778" s="59">
        <v>1.1496468615798953E-2</v>
      </c>
      <c r="AH2778" s="18">
        <v>5.2429800251788203E-3</v>
      </c>
      <c r="AI2778" s="12">
        <v>30</v>
      </c>
      <c r="AJ2778" s="17">
        <v>1</v>
      </c>
      <c r="AK2778" s="18">
        <v>0.51136233156134481</v>
      </c>
      <c r="AL2778" t="str">
        <f>IF(AK2778&lt;='CAV Tier 1 Analysis'!$A$5,"Tier 1", "Tier 2")</f>
        <v>Tier 2</v>
      </c>
      <c r="AM2778" t="str">
        <f t="shared" si="87"/>
        <v>Tennessee - Tier 2</v>
      </c>
      <c r="AN2778" t="str">
        <f t="shared" si="88"/>
        <v>Greene County* - Tier 2</v>
      </c>
    </row>
    <row r="2779" spans="1:40" x14ac:dyDescent="0.3">
      <c r="A2779">
        <v>4</v>
      </c>
      <c r="B2779" t="s">
        <v>36</v>
      </c>
      <c r="C2779" t="s">
        <v>4848</v>
      </c>
      <c r="D2779" t="s">
        <v>8717</v>
      </c>
      <c r="E2779" t="s">
        <v>899</v>
      </c>
      <c r="F2779" s="12">
        <v>619.77687045287587</v>
      </c>
      <c r="G2779" s="12">
        <v>5839.0149030848133</v>
      </c>
      <c r="H2779" s="12">
        <v>2882.8747308146685</v>
      </c>
      <c r="I2779">
        <v>169</v>
      </c>
      <c r="J2779" s="15">
        <v>0.14711202331749471</v>
      </c>
      <c r="K2779" s="15">
        <v>0.8528879766825056</v>
      </c>
      <c r="L2779" s="58">
        <v>12.804119999999999</v>
      </c>
      <c r="M2779">
        <v>35</v>
      </c>
      <c r="N2779">
        <v>27</v>
      </c>
      <c r="O2779" s="12">
        <v>12</v>
      </c>
      <c r="P2779" s="12">
        <v>4</v>
      </c>
      <c r="Q2779" s="12">
        <v>2</v>
      </c>
      <c r="R2779" s="12">
        <v>144.13806805934345</v>
      </c>
      <c r="S2779" s="12">
        <v>424.10553462102376</v>
      </c>
      <c r="T2779" s="12">
        <v>5838.923956477227</v>
      </c>
      <c r="U2779" s="12">
        <v>5219.1470860243508</v>
      </c>
      <c r="V2779" s="12">
        <v>9.0946607586374739E-2</v>
      </c>
      <c r="W2779" s="59">
        <v>3.4075100803417449E-4</v>
      </c>
      <c r="X2779" s="59">
        <v>1.4819833171020875E-3</v>
      </c>
      <c r="Y2779" s="59">
        <v>1.4786418400876232E-2</v>
      </c>
      <c r="Z2779" s="59">
        <v>3.7112925758502609E-3</v>
      </c>
      <c r="AA2779" s="59">
        <v>2.295256413635584E-3</v>
      </c>
      <c r="AB2779" s="59">
        <v>4.9140049140049139E-3</v>
      </c>
      <c r="AC2779" s="59">
        <v>2.5122926235913407E-2</v>
      </c>
      <c r="AD2779" s="59">
        <v>1.6053444540199159E-3</v>
      </c>
      <c r="AE2779" s="59">
        <v>9.5575162022570816E-4</v>
      </c>
      <c r="AF2779" s="59">
        <v>2.3194970827175479E-3</v>
      </c>
      <c r="AG2779" s="59">
        <v>6.6752693283063549E-8</v>
      </c>
      <c r="AH2779" s="18">
        <v>5.2302993431884645E-3</v>
      </c>
      <c r="AI2779" s="12">
        <v>31</v>
      </c>
      <c r="AJ2779" s="17">
        <v>1</v>
      </c>
      <c r="AK2779" s="18">
        <v>0.51659263090453322</v>
      </c>
      <c r="AL2779" t="str">
        <f>IF(AK2779&lt;='CAV Tier 1 Analysis'!$A$5,"Tier 1", "Tier 2")</f>
        <v>Tier 2</v>
      </c>
      <c r="AM2779" t="str">
        <f t="shared" si="87"/>
        <v>Tennessee - Tier 2</v>
      </c>
      <c r="AN2779" t="str">
        <f t="shared" si="88"/>
        <v>Ripley, Town Of - Tier 2</v>
      </c>
    </row>
    <row r="2780" spans="1:40" x14ac:dyDescent="0.3">
      <c r="A2780">
        <v>4</v>
      </c>
      <c r="B2780" t="s">
        <v>36</v>
      </c>
      <c r="C2780" t="s">
        <v>5800</v>
      </c>
      <c r="D2780" t="s">
        <v>8850</v>
      </c>
      <c r="E2780" t="s">
        <v>799</v>
      </c>
      <c r="F2780" s="12">
        <v>33290.90560562833</v>
      </c>
      <c r="G2780" s="12">
        <v>22658.255984315965</v>
      </c>
      <c r="H2780" s="12">
        <v>9821.4975261746858</v>
      </c>
      <c r="I2780">
        <v>36</v>
      </c>
      <c r="J2780" s="15">
        <v>7.3857189777179783E-2</v>
      </c>
      <c r="K2780" s="15">
        <v>0.92614281022282052</v>
      </c>
      <c r="L2780" s="58">
        <v>505.63228999999995</v>
      </c>
      <c r="M2780">
        <v>178</v>
      </c>
      <c r="N2780">
        <v>0</v>
      </c>
      <c r="O2780" s="12">
        <v>9.9729729729729737</v>
      </c>
      <c r="P2780" s="12">
        <v>6.0270270270270272</v>
      </c>
      <c r="Q2780" s="12">
        <v>7</v>
      </c>
      <c r="R2780" s="12">
        <v>33.341141168021537</v>
      </c>
      <c r="S2780" s="12">
        <v>725.38820668678557</v>
      </c>
      <c r="T2780" s="12">
        <v>22040.637555525682</v>
      </c>
      <c r="U2780" s="12">
        <v>0</v>
      </c>
      <c r="V2780" s="12">
        <v>617.61842879028336</v>
      </c>
      <c r="W2780" s="59">
        <v>1.3456193202822845E-2</v>
      </c>
      <c r="X2780" s="59">
        <v>7.5369437269763306E-3</v>
      </c>
      <c r="Y2780" s="59">
        <v>0</v>
      </c>
      <c r="Z2780" s="59">
        <v>3.0843850461458253E-3</v>
      </c>
      <c r="AA2780" s="59">
        <v>3.4583931097346976E-3</v>
      </c>
      <c r="AB2780" s="59">
        <v>1.7199017199017199E-2</v>
      </c>
      <c r="AC2780" s="59">
        <v>5.8112824839619695E-3</v>
      </c>
      <c r="AD2780" s="59">
        <v>2.7457739632109892E-3</v>
      </c>
      <c r="AE2780" s="59">
        <v>3.6077495119855177E-3</v>
      </c>
      <c r="AF2780" s="59">
        <v>0</v>
      </c>
      <c r="AG2780" s="59">
        <v>4.5331755232156648E-4</v>
      </c>
      <c r="AH2780" s="18">
        <v>5.2139141632888122E-3</v>
      </c>
      <c r="AI2780" s="12">
        <v>32</v>
      </c>
      <c r="AJ2780" s="17">
        <v>1</v>
      </c>
      <c r="AK2780" s="18">
        <v>0.52180654506782198</v>
      </c>
      <c r="AL2780" t="str">
        <f>IF(AK2780&lt;='CAV Tier 1 Analysis'!$A$5,"Tier 1", "Tier 2")</f>
        <v>Tier 2</v>
      </c>
      <c r="AM2780" t="str">
        <f t="shared" si="87"/>
        <v>Tennessee - Tier 2</v>
      </c>
      <c r="AN2780" t="str">
        <f t="shared" si="88"/>
        <v>Dyer County * - Tier 2</v>
      </c>
    </row>
    <row r="2781" spans="1:40" x14ac:dyDescent="0.3">
      <c r="A2781">
        <v>4</v>
      </c>
      <c r="B2781" t="s">
        <v>36</v>
      </c>
      <c r="C2781" t="s">
        <v>3271</v>
      </c>
      <c r="D2781" t="s">
        <v>8725</v>
      </c>
      <c r="E2781" t="s">
        <v>597</v>
      </c>
      <c r="F2781" s="12">
        <v>67231.838880132505</v>
      </c>
      <c r="G2781" s="12">
        <v>43097.614264461125</v>
      </c>
      <c r="H2781" s="12">
        <v>17684.58251495611</v>
      </c>
      <c r="I2781">
        <v>30</v>
      </c>
      <c r="J2781" s="15">
        <v>0.11871624118306839</v>
      </c>
      <c r="K2781" s="15">
        <v>0.88128375881693177</v>
      </c>
      <c r="L2781" s="58">
        <v>503.85726</v>
      </c>
      <c r="M2781">
        <v>76</v>
      </c>
      <c r="N2781">
        <v>13</v>
      </c>
      <c r="O2781" s="12">
        <v>9.6551724137931032</v>
      </c>
      <c r="P2781" s="12">
        <v>4.1034482758620694</v>
      </c>
      <c r="Q2781" s="12">
        <v>2</v>
      </c>
      <c r="R2781" s="12">
        <v>26.438512764507955</v>
      </c>
      <c r="S2781" s="12">
        <v>2099.4471630674038</v>
      </c>
      <c r="T2781" s="12">
        <v>40221.216757792492</v>
      </c>
      <c r="U2781" s="12">
        <v>0</v>
      </c>
      <c r="V2781" s="12">
        <v>2876.3975066686326</v>
      </c>
      <c r="W2781" s="59">
        <v>1.3408955027783023E-2</v>
      </c>
      <c r="X2781" s="59">
        <v>3.2180209171359612E-3</v>
      </c>
      <c r="Y2781" s="59">
        <v>7.1193866374589269E-3</v>
      </c>
      <c r="Z2781" s="59">
        <v>2.9860974748220489E-3</v>
      </c>
      <c r="AA2781" s="59">
        <v>2.3546164932985738E-3</v>
      </c>
      <c r="AB2781" s="59">
        <v>4.9140049140049139E-3</v>
      </c>
      <c r="AC2781" s="59">
        <v>4.608170588886509E-3</v>
      </c>
      <c r="AD2781" s="59">
        <v>7.9469273202241973E-3</v>
      </c>
      <c r="AE2781" s="59">
        <v>6.5836605118081244E-3</v>
      </c>
      <c r="AF2781" s="59">
        <v>0</v>
      </c>
      <c r="AG2781" s="59">
        <v>2.1112088248092689E-3</v>
      </c>
      <c r="AH2781" s="18">
        <v>5.0228226100210499E-3</v>
      </c>
      <c r="AI2781" s="12">
        <v>33</v>
      </c>
      <c r="AJ2781" s="17">
        <v>1</v>
      </c>
      <c r="AK2781" s="18">
        <v>0.52682936767784305</v>
      </c>
      <c r="AL2781" t="str">
        <f>IF(AK2781&lt;='CAV Tier 1 Analysis'!$A$5,"Tier 1", "Tier 2")</f>
        <v>Tier 2</v>
      </c>
      <c r="AM2781" t="str">
        <f t="shared" si="87"/>
        <v>Tennessee - Tier 2</v>
      </c>
      <c r="AN2781" t="str">
        <f t="shared" si="88"/>
        <v>Madison County * - Tier 2</v>
      </c>
    </row>
    <row r="2782" spans="1:40" x14ac:dyDescent="0.3">
      <c r="A2782">
        <v>4</v>
      </c>
      <c r="B2782" t="s">
        <v>36</v>
      </c>
      <c r="C2782" t="s">
        <v>5719</v>
      </c>
      <c r="D2782" t="s">
        <v>8674</v>
      </c>
      <c r="E2782" t="s">
        <v>772</v>
      </c>
      <c r="F2782" s="12">
        <v>998.95148220985357</v>
      </c>
      <c r="G2782" s="12">
        <v>12772.412539021147</v>
      </c>
      <c r="H2782" s="12">
        <v>6705.4329179029</v>
      </c>
      <c r="I2782">
        <v>37</v>
      </c>
      <c r="J2782" s="15">
        <v>0.27336938324074789</v>
      </c>
      <c r="K2782" s="15">
        <v>0.72663061675925211</v>
      </c>
      <c r="L2782" s="58">
        <v>15.171559999999999</v>
      </c>
      <c r="M2782">
        <v>154</v>
      </c>
      <c r="N2782">
        <v>13</v>
      </c>
      <c r="O2782" s="12">
        <v>10</v>
      </c>
      <c r="P2782" s="12">
        <v>6</v>
      </c>
      <c r="Q2782" s="12">
        <v>6</v>
      </c>
      <c r="R2782" s="12">
        <v>26.885332820092327</v>
      </c>
      <c r="S2782" s="12">
        <v>1833.0600611293241</v>
      </c>
      <c r="T2782" s="12">
        <v>13872.4873784718</v>
      </c>
      <c r="U2782" s="12">
        <v>12873.535896261947</v>
      </c>
      <c r="V2782" s="12">
        <v>0</v>
      </c>
      <c r="W2782" s="59">
        <v>4.0375475733209004E-4</v>
      </c>
      <c r="X2782" s="59">
        <v>6.5207265952491851E-3</v>
      </c>
      <c r="Y2782" s="59">
        <v>7.1193866374589269E-3</v>
      </c>
      <c r="Z2782" s="59">
        <v>3.0927438132085506E-3</v>
      </c>
      <c r="AA2782" s="59">
        <v>3.442884620453376E-3</v>
      </c>
      <c r="AB2782" s="59">
        <v>1.4742014742014743E-2</v>
      </c>
      <c r="AC2782" s="59">
        <v>4.6860502736104032E-3</v>
      </c>
      <c r="AD2782" s="59">
        <v>6.9385861838585248E-3</v>
      </c>
      <c r="AE2782" s="59">
        <v>2.2707355648684275E-3</v>
      </c>
      <c r="AF2782" s="59">
        <v>5.7212660351339071E-3</v>
      </c>
      <c r="AG2782" s="59">
        <v>0</v>
      </c>
      <c r="AH2782" s="18">
        <v>4.9943772021080112E-3</v>
      </c>
      <c r="AI2782" s="12">
        <v>34</v>
      </c>
      <c r="AJ2782" s="17">
        <v>1</v>
      </c>
      <c r="AK2782" s="18">
        <v>0.5318237448799511</v>
      </c>
      <c r="AL2782" t="str">
        <f>IF(AK2782&lt;='CAV Tier 1 Analysis'!$A$5,"Tier 1", "Tier 2")</f>
        <v>Tier 2</v>
      </c>
      <c r="AM2782" t="str">
        <f t="shared" si="87"/>
        <v>Tennessee - Tier 2</v>
      </c>
      <c r="AN2782" t="str">
        <f t="shared" si="88"/>
        <v>Dyersburg, City Of - Tier 2</v>
      </c>
    </row>
    <row r="2783" spans="1:40" x14ac:dyDescent="0.3">
      <c r="A2783">
        <v>4</v>
      </c>
      <c r="B2783" t="s">
        <v>36</v>
      </c>
      <c r="C2783" t="s">
        <v>3380</v>
      </c>
      <c r="D2783" t="s">
        <v>8741</v>
      </c>
      <c r="E2783" t="s">
        <v>407</v>
      </c>
      <c r="F2783" s="12">
        <v>68653.770606143938</v>
      </c>
      <c r="G2783" s="12">
        <v>81603.225087814455</v>
      </c>
      <c r="H2783" s="12">
        <v>23473.966831798243</v>
      </c>
      <c r="I2783">
        <v>3</v>
      </c>
      <c r="J2783" s="15">
        <v>6.5094934766866716E-2</v>
      </c>
      <c r="K2783" s="15">
        <v>0.93490506523313288</v>
      </c>
      <c r="L2783" s="58">
        <v>448.12349999999998</v>
      </c>
      <c r="M2783">
        <v>58</v>
      </c>
      <c r="N2783">
        <v>0</v>
      </c>
      <c r="O2783" s="12">
        <v>8.7555555555555564</v>
      </c>
      <c r="P2783" s="12">
        <v>3</v>
      </c>
      <c r="Q2783" s="12">
        <v>1</v>
      </c>
      <c r="R2783" s="12">
        <v>2.8047151956993988</v>
      </c>
      <c r="S2783" s="12">
        <v>1528.0363396354996</v>
      </c>
      <c r="T2783" s="12">
        <v>57839.443491177808</v>
      </c>
      <c r="U2783" s="12">
        <v>0</v>
      </c>
      <c r="V2783" s="12">
        <v>23763.781596636647</v>
      </c>
      <c r="W2783" s="59">
        <v>1.192573440024011E-2</v>
      </c>
      <c r="X2783" s="59">
        <v>2.4558580683406023E-3</v>
      </c>
      <c r="Y2783" s="59">
        <v>0</v>
      </c>
      <c r="Z2783" s="59">
        <v>2.7078690275648201E-3</v>
      </c>
      <c r="AA2783" s="59">
        <v>1.721442310226688E-3</v>
      </c>
      <c r="AB2783" s="59">
        <v>2.4570024570024569E-3</v>
      </c>
      <c r="AC2783" s="59">
        <v>4.8885526164601481E-4</v>
      </c>
      <c r="AD2783" s="59">
        <v>5.7839958763253093E-3</v>
      </c>
      <c r="AE2783" s="59">
        <v>9.4675221396441026E-3</v>
      </c>
      <c r="AF2783" s="59">
        <v>0</v>
      </c>
      <c r="AG2783" s="59">
        <v>1.7442062615248652E-2</v>
      </c>
      <c r="AH2783" s="18">
        <v>4.9500311051126145E-3</v>
      </c>
      <c r="AI2783" s="12">
        <v>35</v>
      </c>
      <c r="AJ2783" s="17">
        <v>2</v>
      </c>
      <c r="AK2783" s="18">
        <v>0.53677377598506371</v>
      </c>
      <c r="AL2783" t="str">
        <f>IF(AK2783&lt;='CAV Tier 1 Analysis'!$A$5,"Tier 1", "Tier 2")</f>
        <v>Tier 2</v>
      </c>
      <c r="AM2783" t="str">
        <f t="shared" si="87"/>
        <v>Tennessee - Tier 2</v>
      </c>
      <c r="AN2783" t="str">
        <f t="shared" si="88"/>
        <v>Montgomery County * - Tier 2</v>
      </c>
    </row>
    <row r="2784" spans="1:40" x14ac:dyDescent="0.3">
      <c r="A2784">
        <v>4</v>
      </c>
      <c r="B2784" t="s">
        <v>36</v>
      </c>
      <c r="C2784" t="s">
        <v>5732</v>
      </c>
      <c r="D2784" t="s">
        <v>8697</v>
      </c>
      <c r="E2784" t="s">
        <v>779</v>
      </c>
      <c r="F2784" s="12">
        <v>3227.2225379671236</v>
      </c>
      <c r="G2784" s="12">
        <v>18510.983931399471</v>
      </c>
      <c r="H2784" s="12">
        <v>7326.8472828254735</v>
      </c>
      <c r="I2784">
        <v>69</v>
      </c>
      <c r="J2784" s="15">
        <v>4.2893627829825587E-2</v>
      </c>
      <c r="K2784" s="15">
        <v>0.9571063721701738</v>
      </c>
      <c r="L2784" s="58">
        <v>6.4566700000000017</v>
      </c>
      <c r="M2784">
        <v>141</v>
      </c>
      <c r="N2784">
        <v>19</v>
      </c>
      <c r="O2784" s="12">
        <v>11</v>
      </c>
      <c r="P2784" s="12">
        <v>1</v>
      </c>
      <c r="Q2784" s="12">
        <v>4</v>
      </c>
      <c r="R2784" s="12">
        <v>66.04033967974199</v>
      </c>
      <c r="S2784" s="12">
        <v>314.27506051548471</v>
      </c>
      <c r="T2784" s="12">
        <v>14255.627606350366</v>
      </c>
      <c r="U2784" s="12">
        <v>11028.405068383243</v>
      </c>
      <c r="V2784" s="12">
        <v>4255.3563250491043</v>
      </c>
      <c r="W2784" s="59">
        <v>1.7182881846187118E-4</v>
      </c>
      <c r="X2784" s="59">
        <v>5.970275648896981E-3</v>
      </c>
      <c r="Y2784" s="59">
        <v>1.0405257393209201E-2</v>
      </c>
      <c r="Z2784" s="59">
        <v>3.4020181945294057E-3</v>
      </c>
      <c r="AA2784" s="59">
        <v>5.7381410340889599E-4</v>
      </c>
      <c r="AB2784" s="59">
        <v>9.8280098280098278E-3</v>
      </c>
      <c r="AC2784" s="59">
        <v>1.1510675872842558E-2</v>
      </c>
      <c r="AD2784" s="59">
        <v>1.1896089162951866E-3</v>
      </c>
      <c r="AE2784" s="59">
        <v>2.3334503555213128E-3</v>
      </c>
      <c r="AF2784" s="59">
        <v>4.9012516722589652E-3</v>
      </c>
      <c r="AG2784" s="59">
        <v>3.1233325037041131E-3</v>
      </c>
      <c r="AH2784" s="18">
        <v>4.8554112097398475E-3</v>
      </c>
      <c r="AI2784" s="12">
        <v>36</v>
      </c>
      <c r="AJ2784" s="17">
        <v>2</v>
      </c>
      <c r="AK2784" s="18">
        <v>0.54162918719480357</v>
      </c>
      <c r="AL2784" t="str">
        <f>IF(AK2784&lt;='CAV Tier 1 Analysis'!$A$5,"Tier 1", "Tier 2")</f>
        <v>Tier 2</v>
      </c>
      <c r="AM2784" t="str">
        <f t="shared" si="87"/>
        <v>Tennessee - Tier 2</v>
      </c>
      <c r="AN2784" t="str">
        <f t="shared" si="88"/>
        <v>Red Bank, City Of - Tier 2</v>
      </c>
    </row>
    <row r="2785" spans="1:40" x14ac:dyDescent="0.3">
      <c r="A2785">
        <v>4</v>
      </c>
      <c r="B2785" t="s">
        <v>36</v>
      </c>
      <c r="C2785" t="s">
        <v>5839</v>
      </c>
      <c r="D2785" t="s">
        <v>8898</v>
      </c>
      <c r="E2785" t="s">
        <v>498</v>
      </c>
      <c r="F2785" s="12">
        <v>22917.383422841263</v>
      </c>
      <c r="G2785" s="12">
        <v>44764.26535039275</v>
      </c>
      <c r="H2785" s="12">
        <v>12266.107438415409</v>
      </c>
      <c r="I2785">
        <v>7</v>
      </c>
      <c r="J2785" s="15">
        <v>6.5858267284503183E-2</v>
      </c>
      <c r="K2785" s="15">
        <v>0.9341417327154975</v>
      </c>
      <c r="L2785" s="58">
        <v>639.35147000000006</v>
      </c>
      <c r="M2785">
        <v>28</v>
      </c>
      <c r="N2785">
        <v>3</v>
      </c>
      <c r="O2785" s="12">
        <v>7.3684210526315788</v>
      </c>
      <c r="P2785" s="12">
        <v>4.0263157894736841</v>
      </c>
      <c r="Q2785" s="12">
        <v>2</v>
      </c>
      <c r="R2785" s="12">
        <v>6.5389921290084825</v>
      </c>
      <c r="S2785" s="12">
        <v>807.82458221959462</v>
      </c>
      <c r="T2785" s="12">
        <v>32033.433245980075</v>
      </c>
      <c r="U2785" s="12">
        <v>9116.0498231388119</v>
      </c>
      <c r="V2785" s="12">
        <v>12730.832104412675</v>
      </c>
      <c r="W2785" s="59">
        <v>1.7014809131016526E-2</v>
      </c>
      <c r="X2785" s="59">
        <v>1.18558665368167E-3</v>
      </c>
      <c r="Y2785" s="59">
        <v>1.6429353778751369E-3</v>
      </c>
      <c r="Z2785" s="59">
        <v>2.2788638623641951E-3</v>
      </c>
      <c r="AA2785" s="59">
        <v>2.3103567847779236E-3</v>
      </c>
      <c r="AB2785" s="59">
        <v>4.9140049140049139E-3</v>
      </c>
      <c r="AC2785" s="59">
        <v>1.1397309477372967E-3</v>
      </c>
      <c r="AD2785" s="59">
        <v>3.0578160552562029E-3</v>
      </c>
      <c r="AE2785" s="59">
        <v>5.2434328575686655E-3</v>
      </c>
      <c r="AF2785" s="59">
        <v>4.05136138571352E-3</v>
      </c>
      <c r="AG2785" s="59">
        <v>9.344134468093717E-3</v>
      </c>
      <c r="AH2785" s="18">
        <v>4.7439120398263422E-3</v>
      </c>
      <c r="AI2785" s="12">
        <v>37</v>
      </c>
      <c r="AJ2785" s="17">
        <v>2</v>
      </c>
      <c r="AK2785" s="18">
        <v>0.54637309923462996</v>
      </c>
      <c r="AL2785" t="str">
        <f>IF(AK2785&lt;='CAV Tier 1 Analysis'!$A$5,"Tier 1", "Tier 2")</f>
        <v>Tier 2</v>
      </c>
      <c r="AM2785" t="str">
        <f t="shared" si="87"/>
        <v>Tennessee - Tier 2</v>
      </c>
      <c r="AN2785" t="str">
        <f t="shared" si="88"/>
        <v>Fayette County* - Tier 2</v>
      </c>
    </row>
    <row r="2786" spans="1:40" x14ac:dyDescent="0.3">
      <c r="A2786">
        <v>4</v>
      </c>
      <c r="B2786" t="s">
        <v>36</v>
      </c>
      <c r="C2786" t="s">
        <v>5764</v>
      </c>
      <c r="D2786" t="s">
        <v>8772</v>
      </c>
      <c r="E2786" t="s">
        <v>661</v>
      </c>
      <c r="F2786" s="12">
        <v>119726.41799033801</v>
      </c>
      <c r="G2786" s="12">
        <v>87788.654449507711</v>
      </c>
      <c r="H2786" s="12">
        <v>41125.29882331955</v>
      </c>
      <c r="I2786">
        <v>50</v>
      </c>
      <c r="J2786" s="15">
        <v>5.2944188382259907E-3</v>
      </c>
      <c r="K2786" s="15">
        <v>0.99470558116177443</v>
      </c>
      <c r="L2786" s="58">
        <v>357.75598000000002</v>
      </c>
      <c r="M2786">
        <v>139</v>
      </c>
      <c r="N2786">
        <v>11</v>
      </c>
      <c r="O2786" s="12">
        <v>4.617977528089888</v>
      </c>
      <c r="P2786" s="12">
        <v>3.2696629213483148</v>
      </c>
      <c r="Q2786" s="12">
        <v>1</v>
      </c>
      <c r="R2786" s="12">
        <v>49.735279058088722</v>
      </c>
      <c r="S2786" s="12">
        <v>217.7345568178562</v>
      </c>
      <c r="T2786" s="12">
        <v>87519.001874141133</v>
      </c>
      <c r="U2786" s="12">
        <v>0</v>
      </c>
      <c r="V2786" s="12">
        <v>269.65257536657737</v>
      </c>
      <c r="W2786" s="59">
        <v>9.5208191437798125E-3</v>
      </c>
      <c r="X2786" s="59">
        <v>5.8855908879197191E-3</v>
      </c>
      <c r="Y2786" s="59">
        <v>6.024096385542169E-3</v>
      </c>
      <c r="Z2786" s="59">
        <v>1.4282221429536117E-3</v>
      </c>
      <c r="AA2786" s="59">
        <v>1.876178697662795E-3</v>
      </c>
      <c r="AB2786" s="59">
        <v>2.4570024570024569E-3</v>
      </c>
      <c r="AC2786" s="59">
        <v>8.6687421575853147E-3</v>
      </c>
      <c r="AD2786" s="59">
        <v>8.2417920706546327E-4</v>
      </c>
      <c r="AE2786" s="59">
        <v>1.4325658026245853E-2</v>
      </c>
      <c r="AF2786" s="59">
        <v>0</v>
      </c>
      <c r="AG2786" s="59">
        <v>1.9791871444284646E-4</v>
      </c>
      <c r="AH2786" s="18">
        <v>4.6553098018363671E-3</v>
      </c>
      <c r="AI2786" s="12">
        <v>38</v>
      </c>
      <c r="AJ2786" s="17">
        <v>2</v>
      </c>
      <c r="AK2786" s="18">
        <v>0.55102840903646633</v>
      </c>
      <c r="AL2786" t="str">
        <f>IF(AK2786&lt;='CAV Tier 1 Analysis'!$A$5,"Tier 1", "Tier 2")</f>
        <v>Tier 2</v>
      </c>
      <c r="AM2786" t="str">
        <f t="shared" si="87"/>
        <v>Tennessee - Tier 2</v>
      </c>
      <c r="AN2786" t="str">
        <f t="shared" si="88"/>
        <v>Sullivan County * - Tier 2</v>
      </c>
    </row>
    <row r="2787" spans="1:40" x14ac:dyDescent="0.3">
      <c r="A2787">
        <v>4</v>
      </c>
      <c r="B2787" t="s">
        <v>36</v>
      </c>
      <c r="C2787" t="s">
        <v>4569</v>
      </c>
      <c r="D2787" t="s">
        <v>8888</v>
      </c>
      <c r="E2787" t="s">
        <v>476</v>
      </c>
      <c r="F2787" s="12">
        <v>31964.244545788057</v>
      </c>
      <c r="G2787" s="12">
        <v>55875.894903615168</v>
      </c>
      <c r="H2787" s="12">
        <v>18178.892068232799</v>
      </c>
      <c r="I2787">
        <v>6</v>
      </c>
      <c r="J2787" s="15">
        <v>0.14303390102137792</v>
      </c>
      <c r="K2787" s="15">
        <v>0.85696609897862197</v>
      </c>
      <c r="L2787" s="58">
        <v>440.34337000000005</v>
      </c>
      <c r="M2787">
        <v>64</v>
      </c>
      <c r="N2787">
        <v>0</v>
      </c>
      <c r="O2787" s="12">
        <v>9.0769230769230766</v>
      </c>
      <c r="P2787" s="12">
        <v>3.6923076923076925</v>
      </c>
      <c r="Q2787" s="12">
        <v>0</v>
      </c>
      <c r="R2787" s="12">
        <v>5.1417965938717316</v>
      </c>
      <c r="S2787" s="12">
        <v>2600.1978487659221</v>
      </c>
      <c r="T2787" s="12">
        <v>45752.317861127223</v>
      </c>
      <c r="U2787" s="12">
        <v>13788.073315339167</v>
      </c>
      <c r="V2787" s="12">
        <v>10123.577042487945</v>
      </c>
      <c r="W2787" s="59">
        <v>1.1718684861487201E-2</v>
      </c>
      <c r="X2787" s="59">
        <v>2.7099123512723884E-3</v>
      </c>
      <c r="Y2787" s="59">
        <v>0</v>
      </c>
      <c r="Z2787" s="59">
        <v>2.8072597689123768E-3</v>
      </c>
      <c r="AA2787" s="59">
        <v>2.1186982279713085E-3</v>
      </c>
      <c r="AB2787" s="59">
        <v>0</v>
      </c>
      <c r="AC2787" s="59">
        <v>8.9620305230347984E-4</v>
      </c>
      <c r="AD2787" s="59">
        <v>9.8423926478604495E-3</v>
      </c>
      <c r="AE2787" s="59">
        <v>7.4890257607047326E-3</v>
      </c>
      <c r="AF2787" s="59">
        <v>6.1277054093500311E-3</v>
      </c>
      <c r="AG2787" s="59">
        <v>7.4304699337229968E-3</v>
      </c>
      <c r="AH2787" s="18">
        <v>4.6491229103259053E-3</v>
      </c>
      <c r="AI2787" s="12">
        <v>39</v>
      </c>
      <c r="AJ2787" s="17">
        <v>2</v>
      </c>
      <c r="AK2787" s="18">
        <v>0.55567753194679226</v>
      </c>
      <c r="AL2787" t="str">
        <f>IF(AK2787&lt;='CAV Tier 1 Analysis'!$A$5,"Tier 1", "Tier 2")</f>
        <v>Tier 2</v>
      </c>
      <c r="AM2787" t="str">
        <f t="shared" si="87"/>
        <v>Tennessee - Tier 2</v>
      </c>
      <c r="AN2787" t="str">
        <f t="shared" si="88"/>
        <v>Tipton County * - Tier 2</v>
      </c>
    </row>
    <row r="2788" spans="1:40" x14ac:dyDescent="0.3">
      <c r="A2788">
        <v>4</v>
      </c>
      <c r="B2788" t="s">
        <v>36</v>
      </c>
      <c r="C2788" t="s">
        <v>5740</v>
      </c>
      <c r="D2788" t="s">
        <v>8722</v>
      </c>
      <c r="E2788" t="s">
        <v>522</v>
      </c>
      <c r="F2788" s="12">
        <v>25695.999350363094</v>
      </c>
      <c r="G2788" s="12">
        <v>47680.708614949501</v>
      </c>
      <c r="H2788" s="12">
        <v>16584.182281147081</v>
      </c>
      <c r="I2788">
        <v>19</v>
      </c>
      <c r="J2788" s="15">
        <v>9.5487161506553786E-2</v>
      </c>
      <c r="K2788" s="15">
        <v>0.90451283849344621</v>
      </c>
      <c r="L2788" s="58">
        <v>222.51871</v>
      </c>
      <c r="M2788">
        <v>47</v>
      </c>
      <c r="N2788">
        <v>8</v>
      </c>
      <c r="O2788" s="12">
        <v>8.2549019607843146</v>
      </c>
      <c r="P2788" s="12">
        <v>3.8431372549019609</v>
      </c>
      <c r="Q2788" s="12">
        <v>2</v>
      </c>
      <c r="R2788" s="12">
        <v>17.185743931375477</v>
      </c>
      <c r="S2788" s="12">
        <v>1583.576491934019</v>
      </c>
      <c r="T2788" s="12">
        <v>36802.91046600094</v>
      </c>
      <c r="U2788" s="12">
        <v>11106.911115637846</v>
      </c>
      <c r="V2788" s="12">
        <v>10877.798148948561</v>
      </c>
      <c r="W2788" s="59">
        <v>5.9218028836783903E-3</v>
      </c>
      <c r="X2788" s="59">
        <v>1.9900918829656605E-3</v>
      </c>
      <c r="Y2788" s="59">
        <v>4.3811610076670317E-3</v>
      </c>
      <c r="Z2788" s="59">
        <v>2.5530296967858825E-3</v>
      </c>
      <c r="AA2788" s="59">
        <v>2.2052463581988947E-3</v>
      </c>
      <c r="AB2788" s="59">
        <v>4.9140049140049139E-3</v>
      </c>
      <c r="AC2788" s="59">
        <v>2.995434744688566E-3</v>
      </c>
      <c r="AD2788" s="59">
        <v>5.9942291041173565E-3</v>
      </c>
      <c r="AE2788" s="59">
        <v>6.0241307420834641E-3</v>
      </c>
      <c r="AF2788" s="59">
        <v>4.9361413859576537E-3</v>
      </c>
      <c r="AG2788" s="59">
        <v>7.9840506721728932E-3</v>
      </c>
      <c r="AH2788" s="18">
        <v>4.53630212657461E-3</v>
      </c>
      <c r="AI2788" s="12">
        <v>40</v>
      </c>
      <c r="AJ2788" s="17">
        <v>2</v>
      </c>
      <c r="AK2788" s="18">
        <v>0.56021383407336689</v>
      </c>
      <c r="AL2788" t="str">
        <f>IF(AK2788&lt;='CAV Tier 1 Analysis'!$A$5,"Tier 1", "Tier 2")</f>
        <v>Tier 2</v>
      </c>
      <c r="AM2788" t="str">
        <f t="shared" si="87"/>
        <v>Tennessee - Tier 2</v>
      </c>
      <c r="AN2788" t="str">
        <f t="shared" si="88"/>
        <v>Loudon County* - Tier 2</v>
      </c>
    </row>
    <row r="2789" spans="1:40" x14ac:dyDescent="0.3">
      <c r="A2789">
        <v>4</v>
      </c>
      <c r="B2789" t="s">
        <v>36</v>
      </c>
      <c r="C2789" t="s">
        <v>4393</v>
      </c>
      <c r="D2789" t="s">
        <v>8668</v>
      </c>
      <c r="E2789" t="s">
        <v>996</v>
      </c>
      <c r="F2789" s="12">
        <v>10664.339432632598</v>
      </c>
      <c r="G2789" s="12">
        <v>10295.30008006852</v>
      </c>
      <c r="H2789" s="12">
        <v>6207.4223046783454</v>
      </c>
      <c r="I2789">
        <v>14</v>
      </c>
      <c r="J2789" s="15">
        <v>0.13883053537533441</v>
      </c>
      <c r="K2789" s="15">
        <v>0.86116946462466615</v>
      </c>
      <c r="L2789" s="58">
        <v>338.79708000000016</v>
      </c>
      <c r="M2789">
        <v>89</v>
      </c>
      <c r="N2789">
        <v>4</v>
      </c>
      <c r="O2789" s="12">
        <v>9.9565217391304355</v>
      </c>
      <c r="P2789" s="12">
        <v>7.2173913043478262</v>
      </c>
      <c r="Q2789" s="12">
        <v>8</v>
      </c>
      <c r="R2789" s="12">
        <v>12.056372504745326</v>
      </c>
      <c r="S2789" s="12">
        <v>861.77976185928685</v>
      </c>
      <c r="T2789" s="12">
        <v>10222.550788370647</v>
      </c>
      <c r="U2789" s="12">
        <v>0</v>
      </c>
      <c r="V2789" s="12">
        <v>72.749291697873559</v>
      </c>
      <c r="W2789" s="59">
        <v>9.0162733970811683E-3</v>
      </c>
      <c r="X2789" s="59">
        <v>3.7684718634881653E-3</v>
      </c>
      <c r="Y2789" s="59">
        <v>2.1905805038335158E-3</v>
      </c>
      <c r="Z2789" s="59">
        <v>3.0792971009772096E-3</v>
      </c>
      <c r="AA2789" s="59">
        <v>4.1414409202555104E-3</v>
      </c>
      <c r="AB2789" s="59">
        <v>1.9656019656019656E-2</v>
      </c>
      <c r="AC2789" s="59">
        <v>2.1013973698100854E-3</v>
      </c>
      <c r="AD2789" s="59">
        <v>3.2620497691067613E-3</v>
      </c>
      <c r="AE2789" s="59">
        <v>1.6732910980946326E-3</v>
      </c>
      <c r="AF2789" s="59">
        <v>0</v>
      </c>
      <c r="AG2789" s="59">
        <v>5.3396286944031248E-5</v>
      </c>
      <c r="AH2789" s="18">
        <v>4.4492925423282479E-3</v>
      </c>
      <c r="AI2789" s="12">
        <v>41</v>
      </c>
      <c r="AJ2789" s="17">
        <v>2</v>
      </c>
      <c r="AK2789" s="18">
        <v>0.56466312661569518</v>
      </c>
      <c r="AL2789" t="str">
        <f>IF(AK2789&lt;='CAV Tier 1 Analysis'!$A$5,"Tier 1", "Tier 2")</f>
        <v>Tier 2</v>
      </c>
      <c r="AM2789" t="str">
        <f t="shared" si="87"/>
        <v>Tennessee - Tier 2</v>
      </c>
      <c r="AN2789" t="str">
        <f t="shared" si="88"/>
        <v>Decatur County* - Tier 2</v>
      </c>
    </row>
    <row r="2790" spans="1:40" x14ac:dyDescent="0.3">
      <c r="A2790">
        <v>4</v>
      </c>
      <c r="B2790" t="s">
        <v>36</v>
      </c>
      <c r="C2790" t="s">
        <v>5713</v>
      </c>
      <c r="D2790" t="s">
        <v>8664</v>
      </c>
      <c r="E2790" t="s">
        <v>505</v>
      </c>
      <c r="F2790" s="12">
        <v>27518.732504111966</v>
      </c>
      <c r="G2790" s="12">
        <v>55905.065740733167</v>
      </c>
      <c r="H2790" s="12">
        <v>20951.611452705794</v>
      </c>
      <c r="I2790">
        <v>0</v>
      </c>
      <c r="J2790" s="15">
        <v>6.9516213427652575E-5</v>
      </c>
      <c r="K2790" s="15">
        <v>0.99993048378657223</v>
      </c>
      <c r="L2790" s="58">
        <v>656.96904000000006</v>
      </c>
      <c r="M2790">
        <v>7</v>
      </c>
      <c r="N2790">
        <v>0</v>
      </c>
      <c r="O2790" s="12">
        <v>15.694444444444445</v>
      </c>
      <c r="P2790" s="12">
        <v>4.2222222222222223</v>
      </c>
      <c r="Q2790" s="12">
        <v>0</v>
      </c>
      <c r="R2790" s="12">
        <v>0</v>
      </c>
      <c r="S2790" s="12">
        <v>1.4564766933995461</v>
      </c>
      <c r="T2790" s="12">
        <v>46195.202575365482</v>
      </c>
      <c r="U2790" s="12">
        <v>18676.470071253516</v>
      </c>
      <c r="V2790" s="12">
        <v>9709.8631653676857</v>
      </c>
      <c r="W2790" s="59">
        <v>1.7483658590144731E-2</v>
      </c>
      <c r="X2790" s="59">
        <v>2.9639666342041749E-4</v>
      </c>
      <c r="Y2790" s="59">
        <v>0</v>
      </c>
      <c r="Z2790" s="59">
        <v>4.8538895957300869E-3</v>
      </c>
      <c r="AA2790" s="59">
        <v>2.4227706588375612E-3</v>
      </c>
      <c r="AB2790" s="59">
        <v>0</v>
      </c>
      <c r="AC2790" s="59">
        <v>0</v>
      </c>
      <c r="AD2790" s="59">
        <v>5.5131248976686196E-6</v>
      </c>
      <c r="AE2790" s="59">
        <v>7.561519902838037E-3</v>
      </c>
      <c r="AF2790" s="59">
        <v>8.300210193679913E-3</v>
      </c>
      <c r="AG2790" s="59">
        <v>7.1268135766661663E-3</v>
      </c>
      <c r="AH2790" s="18">
        <v>4.36825202783769E-3</v>
      </c>
      <c r="AI2790" s="12">
        <v>42</v>
      </c>
      <c r="AJ2790" s="17">
        <v>2</v>
      </c>
      <c r="AK2790" s="18">
        <v>0.56903137864353281</v>
      </c>
      <c r="AL2790" t="str">
        <f>IF(AK2790&lt;='CAV Tier 1 Analysis'!$A$5,"Tier 1", "Tier 2")</f>
        <v>Tier 2</v>
      </c>
      <c r="AM2790" t="str">
        <f t="shared" si="87"/>
        <v>Tennessee - Tier 2</v>
      </c>
      <c r="AN2790" t="str">
        <f t="shared" si="88"/>
        <v>Cumberland County* - Tier 2</v>
      </c>
    </row>
    <row r="2791" spans="1:40" x14ac:dyDescent="0.3">
      <c r="A2791">
        <v>4</v>
      </c>
      <c r="B2791" t="s">
        <v>36</v>
      </c>
      <c r="C2791" t="s">
        <v>5842</v>
      </c>
      <c r="D2791" t="s">
        <v>8903</v>
      </c>
      <c r="E2791" t="s">
        <v>504</v>
      </c>
      <c r="F2791" s="12">
        <v>62264.18586076537</v>
      </c>
      <c r="G2791" s="12">
        <v>77193.985342344051</v>
      </c>
      <c r="H2791" s="12">
        <v>26442.729783057872</v>
      </c>
      <c r="I2791">
        <v>11</v>
      </c>
      <c r="J2791" s="15">
        <v>3.5008272172669136E-2</v>
      </c>
      <c r="K2791" s="15">
        <v>0.96499172782733089</v>
      </c>
      <c r="L2791" s="58">
        <v>305.41552999999999</v>
      </c>
      <c r="M2791">
        <v>58</v>
      </c>
      <c r="N2791">
        <v>7</v>
      </c>
      <c r="O2791" s="12">
        <v>9.4615384615384617</v>
      </c>
      <c r="P2791" s="12">
        <v>3.3076923076923075</v>
      </c>
      <c r="Q2791" s="12">
        <v>1</v>
      </c>
      <c r="R2791" s="12">
        <v>10.614909006100639</v>
      </c>
      <c r="S2791" s="12">
        <v>925.71428123363432</v>
      </c>
      <c r="T2791" s="12">
        <v>64474.394632282594</v>
      </c>
      <c r="U2791" s="12">
        <v>2210.2087715172238</v>
      </c>
      <c r="V2791" s="12">
        <v>12719.590710061457</v>
      </c>
      <c r="W2791" s="59">
        <v>8.1279033402367092E-3</v>
      </c>
      <c r="X2791" s="59">
        <v>2.4558580683406023E-3</v>
      </c>
      <c r="Y2791" s="59">
        <v>3.8335158817086527E-3</v>
      </c>
      <c r="Z2791" s="59">
        <v>2.9262114540357827E-3</v>
      </c>
      <c r="AA2791" s="59">
        <v>1.8980004958909637E-3</v>
      </c>
      <c r="AB2791" s="59">
        <v>2.4570024570024569E-3</v>
      </c>
      <c r="AC2791" s="59">
        <v>1.8501536724594141E-3</v>
      </c>
      <c r="AD2791" s="59">
        <v>3.5040577546657163E-3</v>
      </c>
      <c r="AE2791" s="59">
        <v>1.0553572471948004E-2</v>
      </c>
      <c r="AF2791" s="59">
        <v>9.8226256383129981E-4</v>
      </c>
      <c r="AG2791" s="59">
        <v>9.3358835462713907E-3</v>
      </c>
      <c r="AH2791" s="18">
        <v>4.3567656096719087E-3</v>
      </c>
      <c r="AI2791" s="12">
        <v>43</v>
      </c>
      <c r="AJ2791" s="17">
        <v>2</v>
      </c>
      <c r="AK2791" s="18">
        <v>0.57338814425320472</v>
      </c>
      <c r="AL2791" t="str">
        <f>IF(AK2791&lt;='CAV Tier 1 Analysis'!$A$5,"Tier 1", "Tier 2")</f>
        <v>Tier 2</v>
      </c>
      <c r="AM2791" t="str">
        <f t="shared" si="87"/>
        <v>Tennessee - Tier 2</v>
      </c>
      <c r="AN2791" t="str">
        <f t="shared" si="88"/>
        <v>Bradley County * - Tier 2</v>
      </c>
    </row>
    <row r="2792" spans="1:40" x14ac:dyDescent="0.3">
      <c r="A2792">
        <v>4</v>
      </c>
      <c r="B2792" t="s">
        <v>36</v>
      </c>
      <c r="C2792" t="s">
        <v>5745</v>
      </c>
      <c r="D2792" t="s">
        <v>8733</v>
      </c>
      <c r="E2792" t="s">
        <v>492</v>
      </c>
      <c r="F2792" s="12">
        <v>46839.487674791613</v>
      </c>
      <c r="G2792" s="12">
        <v>63738.495291793522</v>
      </c>
      <c r="H2792" s="12">
        <v>21558.488746226492</v>
      </c>
      <c r="I2792">
        <v>10</v>
      </c>
      <c r="J2792" s="15">
        <v>3.3146221974400328E-2</v>
      </c>
      <c r="K2792" s="15">
        <v>0.96685377802560002</v>
      </c>
      <c r="L2792" s="58">
        <v>564.41968000000008</v>
      </c>
      <c r="M2792">
        <v>66</v>
      </c>
      <c r="N2792">
        <v>2</v>
      </c>
      <c r="O2792" s="12">
        <v>9</v>
      </c>
      <c r="P2792" s="12">
        <v>3.5227272727272729</v>
      </c>
      <c r="Q2792" s="12">
        <v>0</v>
      </c>
      <c r="R2792" s="12">
        <v>9.6685377802560009</v>
      </c>
      <c r="S2792" s="12">
        <v>714.58245341503471</v>
      </c>
      <c r="T2792" s="12">
        <v>49283.339758570219</v>
      </c>
      <c r="U2792" s="12">
        <v>2443.8520837786054</v>
      </c>
      <c r="V2792" s="12">
        <v>14455.155533223304</v>
      </c>
      <c r="W2792" s="59">
        <v>1.5020678884165896E-2</v>
      </c>
      <c r="X2792" s="59">
        <v>2.7945971122496508E-3</v>
      </c>
      <c r="Y2792" s="59">
        <v>1.0952902519167579E-3</v>
      </c>
      <c r="Z2792" s="59">
        <v>2.7834694318876955E-3</v>
      </c>
      <c r="AA2792" s="59">
        <v>2.0213905915540658E-3</v>
      </c>
      <c r="AB2792" s="59">
        <v>0</v>
      </c>
      <c r="AC2792" s="59">
        <v>1.6852033937523546E-3</v>
      </c>
      <c r="AD2792" s="59">
        <v>2.7048715116506391E-3</v>
      </c>
      <c r="AE2792" s="59">
        <v>8.0670055262726491E-3</v>
      </c>
      <c r="AF2792" s="59">
        <v>1.0860984918582975E-3</v>
      </c>
      <c r="AG2792" s="59">
        <v>1.0609747733051173E-2</v>
      </c>
      <c r="AH2792" s="18">
        <v>4.3516684480326522E-3</v>
      </c>
      <c r="AI2792" s="12">
        <v>44</v>
      </c>
      <c r="AJ2792" s="17">
        <v>2</v>
      </c>
      <c r="AK2792" s="18">
        <v>0.57773981270123742</v>
      </c>
      <c r="AL2792" t="str">
        <f>IF(AK2792&lt;='CAV Tier 1 Analysis'!$A$5,"Tier 1", "Tier 2")</f>
        <v>Tier 2</v>
      </c>
      <c r="AM2792" t="str">
        <f t="shared" si="87"/>
        <v>Tennessee - Tier 2</v>
      </c>
      <c r="AN2792" t="str">
        <f t="shared" si="88"/>
        <v>Maury County* - Tier 2</v>
      </c>
    </row>
    <row r="2793" spans="1:40" x14ac:dyDescent="0.3">
      <c r="A2793">
        <v>4</v>
      </c>
      <c r="B2793" t="s">
        <v>36</v>
      </c>
      <c r="C2793" t="s">
        <v>5766</v>
      </c>
      <c r="D2793" t="s">
        <v>8775</v>
      </c>
      <c r="E2793" t="s">
        <v>658</v>
      </c>
      <c r="F2793" s="12">
        <v>13949.988672597112</v>
      </c>
      <c r="G2793" s="12">
        <v>42009.338113632119</v>
      </c>
      <c r="H2793" s="12">
        <v>21620.278650654356</v>
      </c>
      <c r="I2793">
        <v>34</v>
      </c>
      <c r="J2793" s="15">
        <v>4.5308919910393285E-2</v>
      </c>
      <c r="K2793" s="15">
        <v>0.9546910800896069</v>
      </c>
      <c r="L2793" s="58">
        <v>45.018950000000004</v>
      </c>
      <c r="M2793">
        <v>183</v>
      </c>
      <c r="N2793">
        <v>8</v>
      </c>
      <c r="O2793" s="12">
        <v>4.1578947368421053</v>
      </c>
      <c r="P2793" s="12">
        <v>3.1052631578947367</v>
      </c>
      <c r="Q2793" s="12">
        <v>1</v>
      </c>
      <c r="R2793" s="12">
        <v>32.459496723046634</v>
      </c>
      <c r="S2793" s="12">
        <v>979.59147382288404</v>
      </c>
      <c r="T2793" s="12">
        <v>41528.867537575134</v>
      </c>
      <c r="U2793" s="12">
        <v>27578.878864978022</v>
      </c>
      <c r="V2793" s="12">
        <v>480.47057605698501</v>
      </c>
      <c r="W2793" s="59">
        <v>1.1980716045413588E-3</v>
      </c>
      <c r="X2793" s="59">
        <v>7.7486556294194863E-3</v>
      </c>
      <c r="Y2793" s="59">
        <v>4.3811610076670317E-3</v>
      </c>
      <c r="Z2793" s="59">
        <v>1.2859303223340815E-3</v>
      </c>
      <c r="AA2793" s="59">
        <v>1.7818437947960456E-3</v>
      </c>
      <c r="AB2793" s="59">
        <v>2.4570024570024569E-3</v>
      </c>
      <c r="AC2793" s="59">
        <v>5.6576139309167869E-3</v>
      </c>
      <c r="AD2793" s="59">
        <v>3.707996268221317E-3</v>
      </c>
      <c r="AE2793" s="59">
        <v>6.7977049762989244E-3</v>
      </c>
      <c r="AF2793" s="59">
        <v>1.2256625080222678E-2</v>
      </c>
      <c r="AG2793" s="59">
        <v>3.5265422038538772E-4</v>
      </c>
      <c r="AH2793" s="18">
        <v>4.3295690265277775E-3</v>
      </c>
      <c r="AI2793" s="12">
        <v>45</v>
      </c>
      <c r="AJ2793" s="17">
        <v>2</v>
      </c>
      <c r="AK2793" s="18">
        <v>0.58206938172776523</v>
      </c>
      <c r="AL2793" t="str">
        <f>IF(AK2793&lt;='CAV Tier 1 Analysis'!$A$5,"Tier 1", "Tier 2")</f>
        <v>Tier 2</v>
      </c>
      <c r="AM2793" t="str">
        <f t="shared" si="87"/>
        <v>Tennessee - Tier 2</v>
      </c>
      <c r="AN2793" t="str">
        <f t="shared" si="88"/>
        <v>Kingsport, City Of - Tier 2</v>
      </c>
    </row>
    <row r="2794" spans="1:40" x14ac:dyDescent="0.3">
      <c r="A2794">
        <v>4</v>
      </c>
      <c r="B2794" t="s">
        <v>36</v>
      </c>
      <c r="C2794" t="s">
        <v>3538</v>
      </c>
      <c r="D2794" t="s">
        <v>8769</v>
      </c>
      <c r="E2794" t="s">
        <v>1240</v>
      </c>
      <c r="F2794" s="12">
        <v>131.68004841910934</v>
      </c>
      <c r="G2794" s="12">
        <v>1348.5439774036724</v>
      </c>
      <c r="H2794" s="12">
        <v>653.42394348633127</v>
      </c>
      <c r="I2794">
        <v>126</v>
      </c>
      <c r="J2794" s="15">
        <v>0.43114880977283182</v>
      </c>
      <c r="K2794" s="15">
        <v>0.56885119022716812</v>
      </c>
      <c r="L2794" s="58">
        <v>2.86836</v>
      </c>
      <c r="M2794">
        <v>102</v>
      </c>
      <c r="N2794">
        <v>9</v>
      </c>
      <c r="O2794" s="12">
        <v>7</v>
      </c>
      <c r="P2794" s="12">
        <v>6</v>
      </c>
      <c r="Q2794" s="12">
        <v>7</v>
      </c>
      <c r="R2794" s="12">
        <v>71.675249968623177</v>
      </c>
      <c r="S2794" s="12">
        <v>281.72295551120186</v>
      </c>
      <c r="T2794" s="12">
        <v>1367.1954562536455</v>
      </c>
      <c r="U2794" s="12">
        <v>1235.5154078345361</v>
      </c>
      <c r="V2794" s="12">
        <v>0</v>
      </c>
      <c r="W2794" s="59">
        <v>7.6334536180924954E-5</v>
      </c>
      <c r="X2794" s="59">
        <v>4.3189228098403695E-3</v>
      </c>
      <c r="Y2794" s="59">
        <v>4.9288061336254111E-3</v>
      </c>
      <c r="Z2794" s="59">
        <v>2.1649206692459853E-3</v>
      </c>
      <c r="AA2794" s="59">
        <v>3.442884620453376E-3</v>
      </c>
      <c r="AB2794" s="59">
        <v>1.7199017199017199E-2</v>
      </c>
      <c r="AC2794" s="59">
        <v>1.2492827482334557E-2</v>
      </c>
      <c r="AD2794" s="59">
        <v>1.066391139186958E-3</v>
      </c>
      <c r="AE2794" s="59">
        <v>2.2379110983798689E-4</v>
      </c>
      <c r="AF2794" s="59">
        <v>5.4908864166688433E-4</v>
      </c>
      <c r="AG2794" s="59">
        <v>0</v>
      </c>
      <c r="AH2794" s="18">
        <v>4.2239076673990595E-3</v>
      </c>
      <c r="AI2794" s="12">
        <v>46</v>
      </c>
      <c r="AJ2794" s="17">
        <v>2</v>
      </c>
      <c r="AK2794" s="18">
        <v>0.58629328939516434</v>
      </c>
      <c r="AL2794" t="str">
        <f>IF(AK2794&lt;='CAV Tier 1 Analysis'!$A$5,"Tier 1", "Tier 2")</f>
        <v>Tier 2</v>
      </c>
      <c r="AM2794" t="str">
        <f t="shared" si="87"/>
        <v>Tennessee - Tier 2</v>
      </c>
      <c r="AN2794" t="str">
        <f t="shared" si="88"/>
        <v>Carthage, City Of - Tier 2</v>
      </c>
    </row>
    <row r="2795" spans="1:40" x14ac:dyDescent="0.3">
      <c r="A2795">
        <v>4</v>
      </c>
      <c r="B2795" t="s">
        <v>36</v>
      </c>
      <c r="C2795" t="s">
        <v>5054</v>
      </c>
      <c r="D2795" t="s">
        <v>8849</v>
      </c>
      <c r="E2795" t="s">
        <v>879</v>
      </c>
      <c r="F2795" s="12">
        <v>14360.419374593839</v>
      </c>
      <c r="G2795" s="12">
        <v>18365.008448769277</v>
      </c>
      <c r="H2795" s="12">
        <v>7081.8548840649155</v>
      </c>
      <c r="I2795">
        <v>41</v>
      </c>
      <c r="J2795" s="15">
        <v>2.1213375751472547E-2</v>
      </c>
      <c r="K2795" s="15">
        <v>0.97878662424852747</v>
      </c>
      <c r="L2795" s="58">
        <v>312.73098999999996</v>
      </c>
      <c r="M2795">
        <v>89</v>
      </c>
      <c r="N2795">
        <v>20</v>
      </c>
      <c r="O2795" s="12">
        <v>8</v>
      </c>
      <c r="P2795" s="12">
        <v>5.7777777777777777</v>
      </c>
      <c r="Q2795" s="12">
        <v>2</v>
      </c>
      <c r="R2795" s="12">
        <v>40.130251594189623</v>
      </c>
      <c r="S2795" s="12">
        <v>150.23004867307012</v>
      </c>
      <c r="T2795" s="12">
        <v>16439.604194897915</v>
      </c>
      <c r="U2795" s="12">
        <v>2079.1848203040754</v>
      </c>
      <c r="V2795" s="12">
        <v>1925.404253871362</v>
      </c>
      <c r="W2795" s="59">
        <v>8.3225867990947711E-3</v>
      </c>
      <c r="X2795" s="59">
        <v>3.7684718634881653E-3</v>
      </c>
      <c r="Y2795" s="59">
        <v>1.0952902519167579E-2</v>
      </c>
      <c r="Z2795" s="59">
        <v>2.4741950505668404E-3</v>
      </c>
      <c r="AA2795" s="59">
        <v>3.3153703752513992E-3</v>
      </c>
      <c r="AB2795" s="59">
        <v>4.9140049140049139E-3</v>
      </c>
      <c r="AC2795" s="59">
        <v>6.9946084625914931E-3</v>
      </c>
      <c r="AD2795" s="59">
        <v>5.6865793010686119E-4</v>
      </c>
      <c r="AE2795" s="59">
        <v>2.690937313494761E-3</v>
      </c>
      <c r="AF2795" s="59">
        <v>9.24032805674297E-4</v>
      </c>
      <c r="AG2795" s="59">
        <v>1.4132019106101994E-3</v>
      </c>
      <c r="AH2795" s="18">
        <v>4.2126336312773892E-3</v>
      </c>
      <c r="AI2795" s="12">
        <v>47</v>
      </c>
      <c r="AJ2795" s="17">
        <v>2</v>
      </c>
      <c r="AK2795" s="18">
        <v>0.59050592302644178</v>
      </c>
      <c r="AL2795" t="str">
        <f>IF(AK2795&lt;='CAV Tier 1 Analysis'!$A$5,"Tier 1", "Tier 2")</f>
        <v>Tier 2</v>
      </c>
      <c r="AM2795" t="str">
        <f t="shared" si="87"/>
        <v>Tennessee - Tier 2</v>
      </c>
      <c r="AN2795" t="str">
        <f t="shared" si="88"/>
        <v>Smith County * - Tier 2</v>
      </c>
    </row>
    <row r="2796" spans="1:40" x14ac:dyDescent="0.3">
      <c r="A2796">
        <v>4</v>
      </c>
      <c r="B2796" t="s">
        <v>36</v>
      </c>
      <c r="C2796" t="s">
        <v>5879</v>
      </c>
      <c r="D2796" t="s">
        <v>8960</v>
      </c>
      <c r="E2796" t="s">
        <v>965</v>
      </c>
      <c r="F2796" s="12">
        <v>1347.9099497971099</v>
      </c>
      <c r="G2796" s="12">
        <v>11724.205058009662</v>
      </c>
      <c r="H2796" s="12">
        <v>5182.7920795210739</v>
      </c>
      <c r="I2796">
        <v>65</v>
      </c>
      <c r="J2796" s="15">
        <v>9.157029999550037E-2</v>
      </c>
      <c r="K2796" s="15">
        <v>0.90842970000449941</v>
      </c>
      <c r="L2796" s="58">
        <v>9.3341400000000014</v>
      </c>
      <c r="M2796">
        <v>185</v>
      </c>
      <c r="N2796">
        <v>11</v>
      </c>
      <c r="O2796" s="12">
        <v>9.545454545454545</v>
      </c>
      <c r="P2796" s="12">
        <v>4.8181818181818183</v>
      </c>
      <c r="Q2796" s="12">
        <v>3</v>
      </c>
      <c r="R2796" s="12">
        <v>59.047930500292459</v>
      </c>
      <c r="S2796" s="12">
        <v>474.58982553604795</v>
      </c>
      <c r="T2796" s="12">
        <v>11355.834656121093</v>
      </c>
      <c r="U2796" s="12">
        <v>10007.924706323984</v>
      </c>
      <c r="V2796" s="12">
        <v>368.37040188856918</v>
      </c>
      <c r="W2796" s="59">
        <v>2.484057954886482E-4</v>
      </c>
      <c r="X2796" s="59">
        <v>7.8333403903967473E-3</v>
      </c>
      <c r="Y2796" s="59">
        <v>6.024096385542169E-3</v>
      </c>
      <c r="Z2796" s="59">
        <v>2.9521645489717983E-3</v>
      </c>
      <c r="AA2796" s="59">
        <v>2.7647406800610447E-3</v>
      </c>
      <c r="AB2796" s="59">
        <v>7.3710073710073713E-3</v>
      </c>
      <c r="AC2796" s="59">
        <v>1.0291915399694625E-2</v>
      </c>
      <c r="AD2796" s="59">
        <v>1.7964399946805273E-3</v>
      </c>
      <c r="AE2796" s="59">
        <v>1.8587940950255315E-3</v>
      </c>
      <c r="AF2796" s="59">
        <v>4.4477290595115156E-3</v>
      </c>
      <c r="AG2796" s="59">
        <v>2.7037530155781691E-4</v>
      </c>
      <c r="AH2796" s="18">
        <v>4.1690008201761631E-3</v>
      </c>
      <c r="AI2796" s="12">
        <v>48</v>
      </c>
      <c r="AJ2796" s="17">
        <v>2</v>
      </c>
      <c r="AK2796" s="18">
        <v>0.59467492384661791</v>
      </c>
      <c r="AL2796" t="str">
        <f>IF(AK2796&lt;='CAV Tier 1 Analysis'!$A$5,"Tier 1", "Tier 2")</f>
        <v>Tier 2</v>
      </c>
      <c r="AM2796" t="str">
        <f t="shared" si="87"/>
        <v>Tennessee - Tier 2</v>
      </c>
      <c r="AN2796" t="str">
        <f t="shared" si="88"/>
        <v>Elizabethton, City Of - Tier 2</v>
      </c>
    </row>
    <row r="2797" spans="1:40" x14ac:dyDescent="0.3">
      <c r="A2797">
        <v>4</v>
      </c>
      <c r="B2797" t="s">
        <v>36</v>
      </c>
      <c r="C2797" t="s">
        <v>4446</v>
      </c>
      <c r="D2797" t="s">
        <v>8716</v>
      </c>
      <c r="E2797" t="s">
        <v>493</v>
      </c>
      <c r="F2797" s="12">
        <v>29485.095626487957</v>
      </c>
      <c r="G2797" s="12">
        <v>53211.087057388781</v>
      </c>
      <c r="H2797" s="12">
        <v>18935.990909507153</v>
      </c>
      <c r="I2797">
        <v>4</v>
      </c>
      <c r="J2797" s="15">
        <v>0.13561476776821418</v>
      </c>
      <c r="K2797" s="15">
        <v>0.86438523223178476</v>
      </c>
      <c r="L2797" s="58">
        <v>296.12247000000002</v>
      </c>
      <c r="M2797">
        <v>11</v>
      </c>
      <c r="N2797">
        <v>0</v>
      </c>
      <c r="O2797" s="12">
        <v>8.2592592592592595</v>
      </c>
      <c r="P2797" s="12">
        <v>4.8703703703703702</v>
      </c>
      <c r="Q2797" s="12">
        <v>0</v>
      </c>
      <c r="R2797" s="12">
        <v>3.457540928927139</v>
      </c>
      <c r="S2797" s="12">
        <v>2568.0000096538274</v>
      </c>
      <c r="T2797" s="12">
        <v>42652.668987160388</v>
      </c>
      <c r="U2797" s="12">
        <v>13167.573360672432</v>
      </c>
      <c r="V2797" s="12">
        <v>10558.418070228392</v>
      </c>
      <c r="W2797" s="59">
        <v>7.8805907906259551E-3</v>
      </c>
      <c r="X2797" s="59">
        <v>4.657661853749418E-4</v>
      </c>
      <c r="Y2797" s="59">
        <v>0</v>
      </c>
      <c r="Z2797" s="59">
        <v>2.5543772975759513E-3</v>
      </c>
      <c r="AA2797" s="59">
        <v>2.7946872073433267E-3</v>
      </c>
      <c r="AB2797" s="59">
        <v>0</v>
      </c>
      <c r="AC2797" s="59">
        <v>6.0264125143765087E-4</v>
      </c>
      <c r="AD2797" s="59">
        <v>9.7205158548678387E-3</v>
      </c>
      <c r="AE2797" s="59">
        <v>6.9816558316721329E-3</v>
      </c>
      <c r="AF2797" s="59">
        <v>5.8519423754761959E-3</v>
      </c>
      <c r="AG2797" s="59">
        <v>7.7496331276231383E-3</v>
      </c>
      <c r="AH2797" s="18">
        <v>4.0547099929088308E-3</v>
      </c>
      <c r="AI2797" s="12">
        <v>49</v>
      </c>
      <c r="AJ2797" s="17">
        <v>2</v>
      </c>
      <c r="AK2797" s="18">
        <v>0.59872963383952671</v>
      </c>
      <c r="AL2797" t="str">
        <f>IF(AK2797&lt;='CAV Tier 1 Analysis'!$A$5,"Tier 1", "Tier 2")</f>
        <v>Tier 2</v>
      </c>
      <c r="AM2797" t="str">
        <f t="shared" si="87"/>
        <v>Tennessee - Tier 2</v>
      </c>
      <c r="AN2797" t="str">
        <f t="shared" si="88"/>
        <v>Jefferson County* - Tier 2</v>
      </c>
    </row>
    <row r="2798" spans="1:40" x14ac:dyDescent="0.3">
      <c r="A2798">
        <v>4</v>
      </c>
      <c r="B2798" t="s">
        <v>36</v>
      </c>
      <c r="C2798" t="s">
        <v>5762</v>
      </c>
      <c r="D2798" t="s">
        <v>8768</v>
      </c>
      <c r="E2798" t="s">
        <v>778</v>
      </c>
      <c r="F2798" s="12">
        <v>19014.428418788026</v>
      </c>
      <c r="G2798" s="12">
        <v>41252.93539142199</v>
      </c>
      <c r="H2798" s="12">
        <v>16324.968764197405</v>
      </c>
      <c r="I2798">
        <v>34</v>
      </c>
      <c r="J2798" s="15">
        <v>3.4309705023716261E-2</v>
      </c>
      <c r="K2798" s="15">
        <v>0.96569029497628389</v>
      </c>
      <c r="L2798" s="58">
        <v>19.178830000000001</v>
      </c>
      <c r="M2798">
        <v>137</v>
      </c>
      <c r="N2798">
        <v>7</v>
      </c>
      <c r="O2798" s="12">
        <v>9</v>
      </c>
      <c r="P2798" s="12">
        <v>1</v>
      </c>
      <c r="Q2798" s="12">
        <v>2</v>
      </c>
      <c r="R2798" s="12">
        <v>32.833470029193656</v>
      </c>
      <c r="S2798" s="12">
        <v>560.10486282099475</v>
      </c>
      <c r="T2798" s="12">
        <v>41024.553726239217</v>
      </c>
      <c r="U2798" s="12">
        <v>22010.125307451191</v>
      </c>
      <c r="V2798" s="12">
        <v>228.38166518277285</v>
      </c>
      <c r="W2798" s="59">
        <v>5.1039865726157417E-4</v>
      </c>
      <c r="X2798" s="59">
        <v>5.8009061269424563E-3</v>
      </c>
      <c r="Y2798" s="59">
        <v>3.8335158817086527E-3</v>
      </c>
      <c r="Z2798" s="59">
        <v>2.7834694318876955E-3</v>
      </c>
      <c r="AA2798" s="59">
        <v>5.7381410340889599E-4</v>
      </c>
      <c r="AB2798" s="59">
        <v>4.9140049140049139E-3</v>
      </c>
      <c r="AC2798" s="59">
        <v>5.7227965985564297E-3</v>
      </c>
      <c r="AD2798" s="59">
        <v>2.1201355837120843E-3</v>
      </c>
      <c r="AE2798" s="59">
        <v>6.7151557350552853E-3</v>
      </c>
      <c r="AF2798" s="59">
        <v>9.781755639266634E-3</v>
      </c>
      <c r="AG2798" s="59">
        <v>1.6762682690437051E-4</v>
      </c>
      <c r="AH2798" s="18">
        <v>3.9021435907917266E-3</v>
      </c>
      <c r="AI2798" s="12">
        <v>50</v>
      </c>
      <c r="AJ2798" s="17">
        <v>2</v>
      </c>
      <c r="AK2798" s="18">
        <v>0.60263177743031848</v>
      </c>
      <c r="AL2798" t="str">
        <f>IF(AK2798&lt;='CAV Tier 1 Analysis'!$A$5,"Tier 1", "Tier 2")</f>
        <v>Tier 2</v>
      </c>
      <c r="AM2798" t="str">
        <f t="shared" si="87"/>
        <v>Tennessee - Tier 2</v>
      </c>
      <c r="AN2798" t="str">
        <f t="shared" si="88"/>
        <v>Bartlett, City Of - Tier 2</v>
      </c>
    </row>
    <row r="2799" spans="1:40" x14ac:dyDescent="0.3">
      <c r="A2799">
        <v>4</v>
      </c>
      <c r="B2799" t="s">
        <v>36</v>
      </c>
      <c r="C2799" t="s">
        <v>3647</v>
      </c>
      <c r="D2799" t="s">
        <v>8766</v>
      </c>
      <c r="E2799" t="s">
        <v>540</v>
      </c>
      <c r="F2799" s="12">
        <v>3096.5872281125771</v>
      </c>
      <c r="G2799" s="12">
        <v>38919.515826841853</v>
      </c>
      <c r="H2799" s="12">
        <v>11275.563929839656</v>
      </c>
      <c r="I2799">
        <v>24</v>
      </c>
      <c r="J2799" s="15">
        <v>0.11553134700430054</v>
      </c>
      <c r="K2799" s="15">
        <v>0.88446865299569943</v>
      </c>
      <c r="L2799" s="58">
        <v>22.98545</v>
      </c>
      <c r="M2799">
        <v>112</v>
      </c>
      <c r="N2799">
        <v>2</v>
      </c>
      <c r="O2799" s="12">
        <v>9.882352941176471</v>
      </c>
      <c r="P2799" s="12">
        <v>1</v>
      </c>
      <c r="Q2799" s="12">
        <v>0</v>
      </c>
      <c r="R2799" s="12">
        <v>21.227247671896787</v>
      </c>
      <c r="S2799" s="12">
        <v>1302.6810890474801</v>
      </c>
      <c r="T2799" s="12">
        <v>28039.320268967713</v>
      </c>
      <c r="U2799" s="12">
        <v>24942.733040855135</v>
      </c>
      <c r="V2799" s="12">
        <v>10880.19555787414</v>
      </c>
      <c r="W2799" s="59">
        <v>6.1170273768280188E-4</v>
      </c>
      <c r="X2799" s="59">
        <v>4.7423466147266799E-3</v>
      </c>
      <c r="Y2799" s="59">
        <v>1.0952902519167579E-3</v>
      </c>
      <c r="Z2799" s="59">
        <v>3.0563585918766856E-3</v>
      </c>
      <c r="AA2799" s="59">
        <v>5.7381410340889599E-4</v>
      </c>
      <c r="AB2799" s="59">
        <v>0</v>
      </c>
      <c r="AC2799" s="59">
        <v>3.6998593406494468E-3</v>
      </c>
      <c r="AD2799" s="59">
        <v>4.9309704565108237E-3</v>
      </c>
      <c r="AE2799" s="59">
        <v>4.5896514455142402E-3</v>
      </c>
      <c r="AF2799" s="59">
        <v>1.1085067266677939E-2</v>
      </c>
      <c r="AG2799" s="59">
        <v>7.9858103145271312E-3</v>
      </c>
      <c r="AH2799" s="18">
        <v>3.8518973748628547E-3</v>
      </c>
      <c r="AI2799" s="12">
        <v>51</v>
      </c>
      <c r="AJ2799" s="17">
        <v>2</v>
      </c>
      <c r="AK2799" s="18">
        <v>0.60648367480518128</v>
      </c>
      <c r="AL2799" t="str">
        <f>IF(AK2799&lt;='CAV Tier 1 Analysis'!$A$5,"Tier 1", "Tier 2")</f>
        <v>Tier 2</v>
      </c>
      <c r="AM2799" t="str">
        <f t="shared" si="87"/>
        <v>Tennessee - Tier 2</v>
      </c>
      <c r="AN2799" t="str">
        <f t="shared" si="88"/>
        <v>Smyrna, Town Of - Tier 2</v>
      </c>
    </row>
    <row r="2800" spans="1:40" x14ac:dyDescent="0.3">
      <c r="A2800">
        <v>4</v>
      </c>
      <c r="B2800" t="s">
        <v>36</v>
      </c>
      <c r="C2800" t="s">
        <v>3280</v>
      </c>
      <c r="D2800" t="s">
        <v>8727</v>
      </c>
      <c r="E2800" t="s">
        <v>840</v>
      </c>
      <c r="F2800" s="12">
        <v>22306.468296035619</v>
      </c>
      <c r="G2800" s="12">
        <v>24423.96663814332</v>
      </c>
      <c r="H2800" s="12">
        <v>11283.08613632452</v>
      </c>
      <c r="I2800">
        <v>25</v>
      </c>
      <c r="J2800" s="15">
        <v>8.0151214644006652E-2</v>
      </c>
      <c r="K2800" s="15">
        <v>0.91984878535599313</v>
      </c>
      <c r="L2800" s="58">
        <v>467.17433000000005</v>
      </c>
      <c r="M2800">
        <v>55</v>
      </c>
      <c r="N2800">
        <v>1</v>
      </c>
      <c r="O2800" s="12">
        <v>11.857142857142858</v>
      </c>
      <c r="P2800" s="12">
        <v>5.9428571428571431</v>
      </c>
      <c r="Q2800" s="12">
        <v>3</v>
      </c>
      <c r="R2800" s="12">
        <v>22.996219633899827</v>
      </c>
      <c r="S2800" s="12">
        <v>904.35305875936228</v>
      </c>
      <c r="T2800" s="12">
        <v>23466.844377040565</v>
      </c>
      <c r="U2800" s="12">
        <v>1160.3760810049462</v>
      </c>
      <c r="V2800" s="12">
        <v>957.12226110275515</v>
      </c>
      <c r="W2800" s="59">
        <v>1.2432726643860735E-2</v>
      </c>
      <c r="X2800" s="59">
        <v>2.328830926874709E-3</v>
      </c>
      <c r="Y2800" s="59">
        <v>5.4764512595837896E-4</v>
      </c>
      <c r="Z2800" s="59">
        <v>3.667110521375853E-3</v>
      </c>
      <c r="AA2800" s="59">
        <v>3.4100952431157252E-3</v>
      </c>
      <c r="AB2800" s="59">
        <v>7.3710073710073713E-3</v>
      </c>
      <c r="AC2800" s="59">
        <v>4.0081869928315491E-3</v>
      </c>
      <c r="AD2800" s="59">
        <v>3.4232002387155854E-3</v>
      </c>
      <c r="AE2800" s="59">
        <v>3.841199971453772E-3</v>
      </c>
      <c r="AF2800" s="59">
        <v>5.156951682686561E-4</v>
      </c>
      <c r="AG2800" s="59">
        <v>7.0250546364916081E-4</v>
      </c>
      <c r="AH2800" s="18">
        <v>3.8407457879192268E-3</v>
      </c>
      <c r="AI2800" s="12">
        <v>52</v>
      </c>
      <c r="AJ2800" s="17">
        <v>2</v>
      </c>
      <c r="AK2800" s="18">
        <v>0.61032442059310055</v>
      </c>
      <c r="AL2800" t="str">
        <f>IF(AK2800&lt;='CAV Tier 1 Analysis'!$A$5,"Tier 1", "Tier 2")</f>
        <v>Tier 2</v>
      </c>
      <c r="AM2800" t="str">
        <f t="shared" si="87"/>
        <v>Tennessee - Tier 2</v>
      </c>
      <c r="AN2800" t="str">
        <f t="shared" si="88"/>
        <v>Marion County * - Tier 2</v>
      </c>
    </row>
    <row r="2801" spans="1:40" x14ac:dyDescent="0.3">
      <c r="A2801">
        <v>4</v>
      </c>
      <c r="B2801" t="s">
        <v>36</v>
      </c>
      <c r="C2801" t="s">
        <v>3906</v>
      </c>
      <c r="D2801" t="s">
        <v>8833</v>
      </c>
      <c r="E2801" t="s">
        <v>533</v>
      </c>
      <c r="F2801" s="12">
        <v>77474.938760126446</v>
      </c>
      <c r="G2801" s="12">
        <v>81212.020104796466</v>
      </c>
      <c r="H2801" s="12">
        <v>29341.634523209508</v>
      </c>
      <c r="I2801">
        <v>13</v>
      </c>
      <c r="J2801" s="15">
        <v>1.6615836247019973E-3</v>
      </c>
      <c r="K2801" s="15">
        <v>0.99833841637529741</v>
      </c>
      <c r="L2801" s="58">
        <v>287.95421000000005</v>
      </c>
      <c r="M2801">
        <v>68</v>
      </c>
      <c r="N2801">
        <v>2</v>
      </c>
      <c r="O2801" s="12">
        <v>5.4558823529411766</v>
      </c>
      <c r="P2801" s="12">
        <v>3.4705882352941178</v>
      </c>
      <c r="Q2801" s="12">
        <v>1</v>
      </c>
      <c r="R2801" s="12">
        <v>12.978399412878867</v>
      </c>
      <c r="S2801" s="12">
        <v>48.753579445755712</v>
      </c>
      <c r="T2801" s="12">
        <v>66992.211588478385</v>
      </c>
      <c r="U2801" s="12">
        <v>0</v>
      </c>
      <c r="V2801" s="12">
        <v>14219.80851631808</v>
      </c>
      <c r="W2801" s="59">
        <v>7.6632121008850581E-3</v>
      </c>
      <c r="X2801" s="59">
        <v>2.8792818732269127E-3</v>
      </c>
      <c r="Y2801" s="59">
        <v>1.0952902519167579E-3</v>
      </c>
      <c r="Z2801" s="59">
        <v>1.6873646392652534E-3</v>
      </c>
      <c r="AA2801" s="59">
        <v>1.9914724765367569E-3</v>
      </c>
      <c r="AB2801" s="59">
        <v>2.4570024570024569E-3</v>
      </c>
      <c r="AC2801" s="59">
        <v>2.2621044912003161E-3</v>
      </c>
      <c r="AD2801" s="59">
        <v>1.8454436923772105E-4</v>
      </c>
      <c r="AE2801" s="59">
        <v>1.0965704510873845E-2</v>
      </c>
      <c r="AF2801" s="59">
        <v>0</v>
      </c>
      <c r="AG2801" s="59">
        <v>1.043700850009366E-2</v>
      </c>
      <c r="AH2801" s="18">
        <v>3.783907788203522E-3</v>
      </c>
      <c r="AI2801" s="12">
        <v>53</v>
      </c>
      <c r="AJ2801" s="17">
        <v>2</v>
      </c>
      <c r="AK2801" s="18">
        <v>0.61410832838130403</v>
      </c>
      <c r="AL2801" t="str">
        <f>IF(AK2801&lt;='CAV Tier 1 Analysis'!$A$5,"Tier 1", "Tier 2")</f>
        <v>Tier 2</v>
      </c>
      <c r="AM2801" t="str">
        <f t="shared" si="87"/>
        <v>Tennessee - Tier 2</v>
      </c>
      <c r="AN2801" t="str">
        <f t="shared" si="88"/>
        <v>Washington County * - Tier 2</v>
      </c>
    </row>
    <row r="2802" spans="1:40" x14ac:dyDescent="0.3">
      <c r="A2802">
        <v>4</v>
      </c>
      <c r="B2802" t="s">
        <v>36</v>
      </c>
      <c r="C2802" t="s">
        <v>3551</v>
      </c>
      <c r="D2802" t="s">
        <v>8813</v>
      </c>
      <c r="E2802" t="s">
        <v>567</v>
      </c>
      <c r="F2802" s="12">
        <v>27571.270745655962</v>
      </c>
      <c r="G2802" s="12">
        <v>47732.193218199507</v>
      </c>
      <c r="H2802" s="12">
        <v>15633.962811586645</v>
      </c>
      <c r="I2802">
        <v>1</v>
      </c>
      <c r="J2802" s="15">
        <v>1.0814945380048136E-3</v>
      </c>
      <c r="K2802" s="15">
        <v>0.9989185054619949</v>
      </c>
      <c r="L2802" s="58">
        <v>626.43866999999989</v>
      </c>
      <c r="M2802">
        <v>35</v>
      </c>
      <c r="N2802">
        <v>0</v>
      </c>
      <c r="O2802" s="12">
        <v>7.441860465116279</v>
      </c>
      <c r="P2802" s="12">
        <v>4.8372093023255811</v>
      </c>
      <c r="Q2802" s="12">
        <v>0</v>
      </c>
      <c r="R2802" s="12">
        <v>0.9989185054619949</v>
      </c>
      <c r="S2802" s="12">
        <v>16.908045388101336</v>
      </c>
      <c r="T2802" s="12">
        <v>38211.562683805547</v>
      </c>
      <c r="U2802" s="12">
        <v>10640.291938149585</v>
      </c>
      <c r="V2802" s="12">
        <v>9520.6305343939603</v>
      </c>
      <c r="W2802" s="59">
        <v>1.6671165864900327E-2</v>
      </c>
      <c r="X2802" s="59">
        <v>1.4819833171020875E-3</v>
      </c>
      <c r="Y2802" s="59">
        <v>0</v>
      </c>
      <c r="Z2802" s="59">
        <v>2.301576791224968E-3</v>
      </c>
      <c r="AA2802" s="59">
        <v>2.775658918815125E-3</v>
      </c>
      <c r="AB2802" s="59">
        <v>0</v>
      </c>
      <c r="AC2802" s="59">
        <v>1.7410914594802481E-4</v>
      </c>
      <c r="AD2802" s="59">
        <v>6.4001138104364532E-5</v>
      </c>
      <c r="AE2802" s="59">
        <v>6.2547077541385346E-3</v>
      </c>
      <c r="AF2802" s="59">
        <v>4.7287661571923474E-3</v>
      </c>
      <c r="AG2802" s="59">
        <v>6.9879212297192005E-3</v>
      </c>
      <c r="AH2802" s="18">
        <v>3.767262756104089E-3</v>
      </c>
      <c r="AI2802" s="12">
        <v>54</v>
      </c>
      <c r="AJ2802" s="17">
        <v>2</v>
      </c>
      <c r="AK2802" s="18">
        <v>0.61787559113740809</v>
      </c>
      <c r="AL2802" t="str">
        <f>IF(AK2802&lt;='CAV Tier 1 Analysis'!$A$5,"Tier 1", "Tier 2")</f>
        <v>Tier 2</v>
      </c>
      <c r="AM2802" t="str">
        <f t="shared" si="87"/>
        <v>Tennessee - Tier 2</v>
      </c>
      <c r="AN2802" t="str">
        <f t="shared" si="88"/>
        <v>Monroe County* - Tier 2</v>
      </c>
    </row>
    <row r="2803" spans="1:40" x14ac:dyDescent="0.3">
      <c r="A2803">
        <v>4</v>
      </c>
      <c r="B2803" t="s">
        <v>36</v>
      </c>
      <c r="C2803" t="s">
        <v>4879</v>
      </c>
      <c r="D2803" t="s">
        <v>8730</v>
      </c>
      <c r="E2803" t="s">
        <v>867</v>
      </c>
      <c r="F2803" s="12">
        <v>18897.9740231941</v>
      </c>
      <c r="G2803" s="12">
        <v>24377.924258962714</v>
      </c>
      <c r="H2803" s="12">
        <v>8743.9745908043406</v>
      </c>
      <c r="I2803">
        <v>23</v>
      </c>
      <c r="J2803" s="15">
        <v>2.3230265971383025E-3</v>
      </c>
      <c r="K2803" s="15">
        <v>0.99767697340286154</v>
      </c>
      <c r="L2803" s="58">
        <v>360.76211999999992</v>
      </c>
      <c r="M2803">
        <v>109</v>
      </c>
      <c r="N2803">
        <v>5</v>
      </c>
      <c r="O2803" s="12">
        <v>8.7692307692307701</v>
      </c>
      <c r="P2803" s="12">
        <v>5</v>
      </c>
      <c r="Q2803" s="12">
        <v>3</v>
      </c>
      <c r="R2803" s="12">
        <v>22.946570388265815</v>
      </c>
      <c r="S2803" s="12">
        <v>20.312485539139988</v>
      </c>
      <c r="T2803" s="12">
        <v>20489.44576845385</v>
      </c>
      <c r="U2803" s="12">
        <v>1591.4717452597506</v>
      </c>
      <c r="V2803" s="12">
        <v>3888.4784905088636</v>
      </c>
      <c r="W2803" s="59">
        <v>9.6008203648939409E-3</v>
      </c>
      <c r="X2803" s="59">
        <v>4.615319473260787E-3</v>
      </c>
      <c r="Y2803" s="59">
        <v>2.7382256297918948E-3</v>
      </c>
      <c r="Z2803" s="59">
        <v>2.7120984208136526E-3</v>
      </c>
      <c r="AA2803" s="59">
        <v>2.8690705170444802E-3</v>
      </c>
      <c r="AB2803" s="59">
        <v>7.3710073710073713E-3</v>
      </c>
      <c r="AC2803" s="59">
        <v>3.9995332460974215E-3</v>
      </c>
      <c r="AD2803" s="59">
        <v>7.6887786990935565E-5</v>
      </c>
      <c r="AE2803" s="59">
        <v>3.3538407310482201E-3</v>
      </c>
      <c r="AF2803" s="59">
        <v>7.0728301186263475E-4</v>
      </c>
      <c r="AG2803" s="59">
        <v>2.8540527118420555E-3</v>
      </c>
      <c r="AH2803" s="18">
        <v>3.7180126604230354E-3</v>
      </c>
      <c r="AI2803" s="12">
        <v>55</v>
      </c>
      <c r="AJ2803" s="17">
        <v>2</v>
      </c>
      <c r="AK2803" s="18">
        <v>0.62159360379783113</v>
      </c>
      <c r="AL2803" t="str">
        <f>IF(AK2803&lt;='CAV Tier 1 Analysis'!$A$5,"Tier 1", "Tier 2")</f>
        <v>Tier 2</v>
      </c>
      <c r="AM2803" t="str">
        <f t="shared" si="87"/>
        <v>Tennessee - Tier 2</v>
      </c>
      <c r="AN2803" t="str">
        <f t="shared" si="88"/>
        <v>Marshall County* - Tier 2</v>
      </c>
    </row>
    <row r="2804" spans="1:40" x14ac:dyDescent="0.3">
      <c r="A2804">
        <v>4</v>
      </c>
      <c r="B2804" t="s">
        <v>36</v>
      </c>
      <c r="C2804" t="s">
        <v>5718</v>
      </c>
      <c r="D2804" t="s">
        <v>8673</v>
      </c>
      <c r="E2804" t="s">
        <v>629</v>
      </c>
      <c r="F2804" s="12">
        <v>28450.942652916889</v>
      </c>
      <c r="G2804" s="12">
        <v>44682.847435811025</v>
      </c>
      <c r="H2804" s="12">
        <v>15035.77736360478</v>
      </c>
      <c r="I2804">
        <v>8</v>
      </c>
      <c r="J2804" s="15">
        <v>1.2092744596087541E-2</v>
      </c>
      <c r="K2804" s="15">
        <v>0.98790725540391311</v>
      </c>
      <c r="L2804" s="58">
        <v>465.31703000000005</v>
      </c>
      <c r="M2804">
        <v>33</v>
      </c>
      <c r="N2804">
        <v>4</v>
      </c>
      <c r="O2804" s="12">
        <v>9.5957446808510642</v>
      </c>
      <c r="P2804" s="12">
        <v>4.3617021276595747</v>
      </c>
      <c r="Q2804" s="12">
        <v>0</v>
      </c>
      <c r="R2804" s="12">
        <v>7.9032580432313049</v>
      </c>
      <c r="S2804" s="12">
        <v>181.82381546170708</v>
      </c>
      <c r="T2804" s="12">
        <v>36853.345436861033</v>
      </c>
      <c r="U2804" s="12">
        <v>8402.4027839441442</v>
      </c>
      <c r="V2804" s="12">
        <v>7829.5019989499924</v>
      </c>
      <c r="W2804" s="59">
        <v>1.2383299049678404E-2</v>
      </c>
      <c r="X2804" s="59">
        <v>1.3972985561248254E-3</v>
      </c>
      <c r="Y2804" s="59">
        <v>2.1905805038335158E-3</v>
      </c>
      <c r="Z2804" s="59">
        <v>2.9677179994830986E-3</v>
      </c>
      <c r="AA2804" s="59">
        <v>2.5028061957196529E-3</v>
      </c>
      <c r="AB2804" s="59">
        <v>0</v>
      </c>
      <c r="AC2804" s="59">
        <v>1.3775192876995038E-3</v>
      </c>
      <c r="AD2804" s="59">
        <v>6.8824815979122227E-4</v>
      </c>
      <c r="AE2804" s="59">
        <v>6.03238625379673E-3</v>
      </c>
      <c r="AF2804" s="59">
        <v>3.7342018578790663E-3</v>
      </c>
      <c r="AG2804" s="59">
        <v>5.7466722439171187E-3</v>
      </c>
      <c r="AH2804" s="18">
        <v>3.5473391007202855E-3</v>
      </c>
      <c r="AI2804" s="12">
        <v>56</v>
      </c>
      <c r="AJ2804" s="17">
        <v>2</v>
      </c>
      <c r="AK2804" s="18">
        <v>0.62514094289855138</v>
      </c>
      <c r="AL2804" t="str">
        <f>IF(AK2804&lt;='CAV Tier 1 Analysis'!$A$5,"Tier 1", "Tier 2")</f>
        <v>Tier 2</v>
      </c>
      <c r="AM2804" t="str">
        <f t="shared" si="87"/>
        <v>Tennessee - Tier 2</v>
      </c>
      <c r="AN2804" t="str">
        <f t="shared" si="88"/>
        <v>Dickson County * - Tier 2</v>
      </c>
    </row>
    <row r="2805" spans="1:40" x14ac:dyDescent="0.3">
      <c r="A2805">
        <v>4</v>
      </c>
      <c r="B2805" t="s">
        <v>36</v>
      </c>
      <c r="C2805" t="s">
        <v>3589</v>
      </c>
      <c r="D2805" t="s">
        <v>8830</v>
      </c>
      <c r="E2805" t="s">
        <v>1015</v>
      </c>
      <c r="F2805" s="12">
        <v>13426.522295278672</v>
      </c>
      <c r="G2805" s="12">
        <v>13292.666963014848</v>
      </c>
      <c r="H2805" s="12">
        <v>7954.3612205252648</v>
      </c>
      <c r="I2805">
        <v>20</v>
      </c>
      <c r="J2805" s="15">
        <v>1.0342945421746155E-2</v>
      </c>
      <c r="K2805" s="15">
        <v>0.9896570545782537</v>
      </c>
      <c r="L2805" s="58">
        <v>436.27321000000006</v>
      </c>
      <c r="M2805">
        <v>81</v>
      </c>
      <c r="N2805">
        <v>15</v>
      </c>
      <c r="O2805" s="12">
        <v>10.739130434782609</v>
      </c>
      <c r="P2805" s="12">
        <v>5.7826086956521738</v>
      </c>
      <c r="Q2805" s="12">
        <v>1</v>
      </c>
      <c r="R2805" s="12">
        <v>19.793141091565076</v>
      </c>
      <c r="S2805" s="12">
        <v>82.271523968746948</v>
      </c>
      <c r="T2805" s="12">
        <v>14562.11070074965</v>
      </c>
      <c r="U2805" s="12">
        <v>1135.5884054709786</v>
      </c>
      <c r="V2805" s="12">
        <v>0</v>
      </c>
      <c r="W2805" s="59">
        <v>1.1610367294730533E-2</v>
      </c>
      <c r="X2805" s="59">
        <v>3.4297328195791168E-3</v>
      </c>
      <c r="Y2805" s="59">
        <v>8.2146768893756848E-3</v>
      </c>
      <c r="Z2805" s="59">
        <v>3.3213379211413569E-3</v>
      </c>
      <c r="AA2805" s="59">
        <v>3.3181424240601378E-3</v>
      </c>
      <c r="AB2805" s="59">
        <v>2.4570024570024569E-3</v>
      </c>
      <c r="AC2805" s="59">
        <v>3.4498979368565363E-3</v>
      </c>
      <c r="AD2805" s="59">
        <v>3.1141808805917746E-4</v>
      </c>
      <c r="AE2805" s="59">
        <v>2.3836174267534978E-3</v>
      </c>
      <c r="AF2805" s="59">
        <v>5.0467901177014612E-4</v>
      </c>
      <c r="AG2805" s="59">
        <v>0</v>
      </c>
      <c r="AH2805" s="18">
        <v>3.5455338426662406E-3</v>
      </c>
      <c r="AI2805" s="12">
        <v>57</v>
      </c>
      <c r="AJ2805" s="17">
        <v>2</v>
      </c>
      <c r="AK2805" s="18">
        <v>0.62868647674121758</v>
      </c>
      <c r="AL2805" t="str">
        <f>IF(AK2805&lt;='CAV Tier 1 Analysis'!$A$5,"Tier 1", "Tier 2")</f>
        <v>Tier 2</v>
      </c>
      <c r="AM2805" t="str">
        <f t="shared" si="87"/>
        <v>Tennessee - Tier 2</v>
      </c>
      <c r="AN2805" t="str">
        <f t="shared" si="88"/>
        <v>Polk County * - Tier 2</v>
      </c>
    </row>
    <row r="2806" spans="1:40" x14ac:dyDescent="0.3">
      <c r="A2806">
        <v>4</v>
      </c>
      <c r="B2806" t="s">
        <v>36</v>
      </c>
      <c r="C2806" t="s">
        <v>5890</v>
      </c>
      <c r="D2806" t="s">
        <v>8980</v>
      </c>
      <c r="E2806" t="s">
        <v>909</v>
      </c>
      <c r="F2806" s="12">
        <v>11861.25641433189</v>
      </c>
      <c r="G2806" s="12">
        <v>16462.566976234328</v>
      </c>
      <c r="H2806" s="12">
        <v>4593.0099125445422</v>
      </c>
      <c r="I2806">
        <v>29</v>
      </c>
      <c r="J2806" s="15">
        <v>0.16937976231512256</v>
      </c>
      <c r="K2806" s="15">
        <v>0.83062023768487758</v>
      </c>
      <c r="L2806" s="58">
        <v>23.730579999999993</v>
      </c>
      <c r="M2806">
        <v>218</v>
      </c>
      <c r="N2806">
        <v>15</v>
      </c>
      <c r="O2806" s="12">
        <v>11</v>
      </c>
      <c r="P2806" s="12">
        <v>1</v>
      </c>
      <c r="Q2806" s="12">
        <v>1</v>
      </c>
      <c r="R2806" s="12">
        <v>24.087986892861451</v>
      </c>
      <c r="S2806" s="12">
        <v>777.96292729779634</v>
      </c>
      <c r="T2806" s="12">
        <v>11004.83396514436</v>
      </c>
      <c r="U2806" s="12">
        <v>0</v>
      </c>
      <c r="V2806" s="12">
        <v>5457.7330110899675</v>
      </c>
      <c r="W2806" s="59">
        <v>6.3153258921625367E-4</v>
      </c>
      <c r="X2806" s="59">
        <v>9.230638946521574E-3</v>
      </c>
      <c r="Y2806" s="59">
        <v>8.2146768893756848E-3</v>
      </c>
      <c r="Z2806" s="59">
        <v>3.4020181945294057E-3</v>
      </c>
      <c r="AA2806" s="59">
        <v>5.7381410340889599E-4</v>
      </c>
      <c r="AB2806" s="59">
        <v>2.4570024570024569E-3</v>
      </c>
      <c r="AC2806" s="59">
        <v>4.198479458125212E-3</v>
      </c>
      <c r="AD2806" s="59">
        <v>2.9447822978462637E-3</v>
      </c>
      <c r="AE2806" s="59">
        <v>1.8013401049407293E-3</v>
      </c>
      <c r="AF2806" s="59">
        <v>0</v>
      </c>
      <c r="AG2806" s="59">
        <v>4.0058490072225651E-3</v>
      </c>
      <c r="AH2806" s="18">
        <v>3.4054667316535492E-3</v>
      </c>
      <c r="AI2806" s="12">
        <v>58</v>
      </c>
      <c r="AJ2806" s="17">
        <v>2</v>
      </c>
      <c r="AK2806" s="18">
        <v>0.63209194347287112</v>
      </c>
      <c r="AL2806" t="str">
        <f>IF(AK2806&lt;='CAV Tier 1 Analysis'!$A$5,"Tier 1", "Tier 2")</f>
        <v>Tier 2</v>
      </c>
      <c r="AM2806" t="str">
        <f t="shared" si="87"/>
        <v>Tennessee - Tier 2</v>
      </c>
      <c r="AN2806" t="str">
        <f t="shared" si="88"/>
        <v>Soddy-Daisy, City Of - Tier 2</v>
      </c>
    </row>
    <row r="2807" spans="1:40" x14ac:dyDescent="0.3">
      <c r="A2807">
        <v>4</v>
      </c>
      <c r="B2807" t="s">
        <v>36</v>
      </c>
      <c r="C2807" t="s">
        <v>4524</v>
      </c>
      <c r="D2807" t="s">
        <v>8796</v>
      </c>
      <c r="E2807" t="s">
        <v>832</v>
      </c>
      <c r="F2807" s="12">
        <v>2807.9633908622236</v>
      </c>
      <c r="G2807" s="12">
        <v>22985.450055165056</v>
      </c>
      <c r="H2807" s="12">
        <v>9226.8218854199531</v>
      </c>
      <c r="I2807">
        <v>39</v>
      </c>
      <c r="J2807" s="15">
        <v>9.6423230104251675E-2</v>
      </c>
      <c r="K2807" s="15">
        <v>0.9035767698957482</v>
      </c>
      <c r="L2807" s="58">
        <v>29.206240000000005</v>
      </c>
      <c r="M2807">
        <v>261</v>
      </c>
      <c r="N2807">
        <v>0</v>
      </c>
      <c r="O2807" s="12">
        <v>6</v>
      </c>
      <c r="P2807" s="12">
        <v>2</v>
      </c>
      <c r="Q2807" s="12">
        <v>0</v>
      </c>
      <c r="R2807" s="12">
        <v>35.239494025934178</v>
      </c>
      <c r="S2807" s="12">
        <v>889.67996978879341</v>
      </c>
      <c r="T2807" s="12">
        <v>21470.640728118986</v>
      </c>
      <c r="U2807" s="12">
        <v>18662.677337256762</v>
      </c>
      <c r="V2807" s="12">
        <v>1514.8093270460704</v>
      </c>
      <c r="W2807" s="59">
        <v>7.7725417450695794E-4</v>
      </c>
      <c r="X2807" s="59">
        <v>1.105136130753271E-2</v>
      </c>
      <c r="Y2807" s="59">
        <v>0</v>
      </c>
      <c r="Z2807" s="59">
        <v>1.8556462879251304E-3</v>
      </c>
      <c r="AA2807" s="59">
        <v>1.147628206817792E-3</v>
      </c>
      <c r="AB2807" s="59">
        <v>0</v>
      </c>
      <c r="AC2807" s="59">
        <v>6.142160921984597E-3</v>
      </c>
      <c r="AD2807" s="59">
        <v>3.3676589640107119E-3</v>
      </c>
      <c r="AE2807" s="59">
        <v>3.5144488635478659E-3</v>
      </c>
      <c r="AF2807" s="59">
        <v>8.2940804169671922E-3</v>
      </c>
      <c r="AG2807" s="59">
        <v>1.1118347904796315E-3</v>
      </c>
      <c r="AH2807" s="18">
        <v>3.3874612667065987E-3</v>
      </c>
      <c r="AI2807" s="12">
        <v>59</v>
      </c>
      <c r="AJ2807" s="17">
        <v>2</v>
      </c>
      <c r="AK2807" s="18">
        <v>0.63547940473957776</v>
      </c>
      <c r="AL2807" t="str">
        <f>IF(AK2807&lt;='CAV Tier 1 Analysis'!$A$5,"Tier 1", "Tier 2")</f>
        <v>Tier 2</v>
      </c>
      <c r="AM2807" t="str">
        <f t="shared" si="87"/>
        <v>Tennessee - Tier 2</v>
      </c>
      <c r="AN2807" t="str">
        <f t="shared" si="88"/>
        <v>Lebanon, City Of - Tier 2</v>
      </c>
    </row>
    <row r="2808" spans="1:40" x14ac:dyDescent="0.3">
      <c r="A2808">
        <v>4</v>
      </c>
      <c r="B2808" t="s">
        <v>36</v>
      </c>
      <c r="C2808" t="s">
        <v>5724</v>
      </c>
      <c r="D2808" t="s">
        <v>8687</v>
      </c>
      <c r="E2808" t="s">
        <v>864</v>
      </c>
      <c r="F2808" s="12">
        <v>24058.190233554222</v>
      </c>
      <c r="G2808" s="12">
        <v>22952.205335394952</v>
      </c>
      <c r="H2808" s="12">
        <v>11294.730746246709</v>
      </c>
      <c r="I2808">
        <v>8</v>
      </c>
      <c r="J2808" s="15">
        <v>7.9586802197318618E-2</v>
      </c>
      <c r="K2808" s="15">
        <v>0.92041319780268149</v>
      </c>
      <c r="L2808" s="58">
        <v>596.92573000000004</v>
      </c>
      <c r="M2808">
        <v>73</v>
      </c>
      <c r="N2808">
        <v>0</v>
      </c>
      <c r="O2808" s="12">
        <v>10.64516129032258</v>
      </c>
      <c r="P2808" s="12">
        <v>6.580645161290323</v>
      </c>
      <c r="Q2808" s="12">
        <v>1</v>
      </c>
      <c r="R2808" s="12">
        <v>7.3633055824214519</v>
      </c>
      <c r="S2808" s="12">
        <v>898.91150177350971</v>
      </c>
      <c r="T2808" s="12">
        <v>24154.693654596966</v>
      </c>
      <c r="U2808" s="12">
        <v>96.503421042743867</v>
      </c>
      <c r="V2808" s="12">
        <v>0</v>
      </c>
      <c r="W2808" s="59">
        <v>1.5885749603958374E-2</v>
      </c>
      <c r="X2808" s="59">
        <v>3.0909937756700683E-3</v>
      </c>
      <c r="Y2808" s="59">
        <v>0</v>
      </c>
      <c r="Z2808" s="59">
        <v>3.2922756721252312E-3</v>
      </c>
      <c r="AA2808" s="59">
        <v>3.7760670030778966E-3</v>
      </c>
      <c r="AB2808" s="59">
        <v>2.4570024570024569E-3</v>
      </c>
      <c r="AC2808" s="59">
        <v>1.2834068438013319E-3</v>
      </c>
      <c r="AD2808" s="59">
        <v>3.4026025982337705E-3</v>
      </c>
      <c r="AE2808" s="59">
        <v>3.9537914465947238E-3</v>
      </c>
      <c r="AF2808" s="59">
        <v>4.2888119436276658E-5</v>
      </c>
      <c r="AG2808" s="59">
        <v>0</v>
      </c>
      <c r="AH2808" s="18">
        <v>3.3804343199909212E-3</v>
      </c>
      <c r="AI2808" s="12">
        <v>60</v>
      </c>
      <c r="AJ2808" s="17">
        <v>2</v>
      </c>
      <c r="AK2808" s="18">
        <v>0.63885983905956867</v>
      </c>
      <c r="AL2808" t="str">
        <f>IF(AK2808&lt;='CAV Tier 1 Analysis'!$A$5,"Tier 1", "Tier 2")</f>
        <v>Tier 2</v>
      </c>
      <c r="AM2808" t="str">
        <f t="shared" si="87"/>
        <v>Tennessee - Tier 2</v>
      </c>
      <c r="AN2808" t="str">
        <f t="shared" si="88"/>
        <v>Giles County* - Tier 2</v>
      </c>
    </row>
    <row r="2809" spans="1:40" x14ac:dyDescent="0.3">
      <c r="A2809">
        <v>4</v>
      </c>
      <c r="B2809" t="s">
        <v>36</v>
      </c>
      <c r="C2809" t="s">
        <v>5754</v>
      </c>
      <c r="D2809" t="s">
        <v>8757</v>
      </c>
      <c r="E2809" t="s">
        <v>565</v>
      </c>
      <c r="F2809" s="12">
        <v>31128.615742871516</v>
      </c>
      <c r="G2809" s="12">
        <v>53401.411112515198</v>
      </c>
      <c r="H2809" s="12">
        <v>16412.732415827875</v>
      </c>
      <c r="I2809">
        <v>3</v>
      </c>
      <c r="J2809" s="15">
        <v>1.6013936653535409E-2</v>
      </c>
      <c r="K2809" s="15">
        <v>0.98398606334646554</v>
      </c>
      <c r="L2809" s="58">
        <v>399.69997000000006</v>
      </c>
      <c r="M2809">
        <v>23</v>
      </c>
      <c r="N2809">
        <v>0</v>
      </c>
      <c r="O2809" s="12">
        <v>5.7894736842105265</v>
      </c>
      <c r="P2809" s="12">
        <v>3.3947368421052633</v>
      </c>
      <c r="Q2809" s="12">
        <v>0</v>
      </c>
      <c r="R2809" s="12">
        <v>2.9519581900393965</v>
      </c>
      <c r="S2809" s="12">
        <v>262.83245721849477</v>
      </c>
      <c r="T2809" s="12">
        <v>41722.150711284252</v>
      </c>
      <c r="U2809" s="12">
        <v>10593.534968412736</v>
      </c>
      <c r="V2809" s="12">
        <v>11679.260401230946</v>
      </c>
      <c r="W2809" s="59">
        <v>1.06370580476229E-2</v>
      </c>
      <c r="X2809" s="59">
        <v>9.7387475123851465E-4</v>
      </c>
      <c r="Y2809" s="59">
        <v>0</v>
      </c>
      <c r="Z2809" s="59">
        <v>1.7905358918575821E-3</v>
      </c>
      <c r="AA2809" s="59">
        <v>1.9479478773617787E-3</v>
      </c>
      <c r="AB2809" s="59">
        <v>0</v>
      </c>
      <c r="AC2809" s="59">
        <v>5.1451936922955607E-4</v>
      </c>
      <c r="AD2809" s="59">
        <v>9.9488592599758334E-4</v>
      </c>
      <c r="AE2809" s="59">
        <v>6.8293427759708886E-3</v>
      </c>
      <c r="AF2809" s="59">
        <v>4.7079863912432816E-3</v>
      </c>
      <c r="AG2809" s="59">
        <v>8.572305312168663E-3</v>
      </c>
      <c r="AH2809" s="18">
        <v>3.3607687584264316E-3</v>
      </c>
      <c r="AI2809" s="12">
        <v>61</v>
      </c>
      <c r="AJ2809" s="17">
        <v>2</v>
      </c>
      <c r="AK2809" s="18">
        <v>0.64222060781799506</v>
      </c>
      <c r="AL2809" t="str">
        <f>IF(AK2809&lt;='CAV Tier 1 Analysis'!$A$5,"Tier 1", "Tier 2")</f>
        <v>Tier 2</v>
      </c>
      <c r="AM2809" t="str">
        <f t="shared" si="87"/>
        <v>Tennessee - Tier 2</v>
      </c>
      <c r="AN2809" t="str">
        <f t="shared" si="88"/>
        <v>Robertson County* - Tier 2</v>
      </c>
    </row>
    <row r="2810" spans="1:40" x14ac:dyDescent="0.3">
      <c r="A2810">
        <v>4</v>
      </c>
      <c r="B2810" t="s">
        <v>36</v>
      </c>
      <c r="C2810" t="s">
        <v>5767</v>
      </c>
      <c r="D2810" t="s">
        <v>8776</v>
      </c>
      <c r="E2810" t="s">
        <v>765</v>
      </c>
      <c r="F2810" s="12">
        <v>3575.2925914623274</v>
      </c>
      <c r="G2810" s="12">
        <v>25061.402814948735</v>
      </c>
      <c r="H2810" s="12">
        <v>9166.179790217293</v>
      </c>
      <c r="I2810">
        <v>12</v>
      </c>
      <c r="J2810" s="15">
        <v>7.1107676000353309E-2</v>
      </c>
      <c r="K2810" s="15">
        <v>0.92889232399964661</v>
      </c>
      <c r="L2810" s="58">
        <v>22.641999999999999</v>
      </c>
      <c r="M2810">
        <v>312</v>
      </c>
      <c r="N2810">
        <v>0</v>
      </c>
      <c r="O2810" s="12">
        <v>11</v>
      </c>
      <c r="P2810" s="12">
        <v>2</v>
      </c>
      <c r="Q2810" s="12">
        <v>0</v>
      </c>
      <c r="R2810" s="12">
        <v>11.14670788799576</v>
      </c>
      <c r="S2810" s="12">
        <v>651.78574268375769</v>
      </c>
      <c r="T2810" s="12">
        <v>20785.255026161474</v>
      </c>
      <c r="U2810" s="12">
        <v>17209.962434699148</v>
      </c>
      <c r="V2810" s="12">
        <v>4276.1477887872607</v>
      </c>
      <c r="W2810" s="59">
        <v>6.0256263795635924E-4</v>
      </c>
      <c r="X2810" s="59">
        <v>1.3210822712452894E-2</v>
      </c>
      <c r="Y2810" s="59">
        <v>0</v>
      </c>
      <c r="Z2810" s="59">
        <v>3.4020181945294057E-3</v>
      </c>
      <c r="AA2810" s="59">
        <v>1.147628206817792E-3</v>
      </c>
      <c r="AB2810" s="59">
        <v>0</v>
      </c>
      <c r="AC2810" s="59">
        <v>1.9428449667307631E-3</v>
      </c>
      <c r="AD2810" s="59">
        <v>2.4671704135189403E-3</v>
      </c>
      <c r="AE2810" s="59">
        <v>3.4022606418809683E-3</v>
      </c>
      <c r="AF2810" s="59">
        <v>7.648463820430643E-3</v>
      </c>
      <c r="AG2810" s="59">
        <v>3.1385929541887666E-3</v>
      </c>
      <c r="AH2810" s="18">
        <v>3.3602149589551391E-3</v>
      </c>
      <c r="AI2810" s="12">
        <v>62</v>
      </c>
      <c r="AJ2810" s="17">
        <v>2</v>
      </c>
      <c r="AK2810" s="18">
        <v>0.64558082277695017</v>
      </c>
      <c r="AL2810" t="str">
        <f>IF(AK2810&lt;='CAV Tier 1 Analysis'!$A$5,"Tier 1", "Tier 2")</f>
        <v>Tier 2</v>
      </c>
      <c r="AM2810" t="str">
        <f t="shared" si="87"/>
        <v>Tennessee - Tier 2</v>
      </c>
      <c r="AN2810" t="str">
        <f t="shared" si="88"/>
        <v>Gallatin, City Of - Tier 2</v>
      </c>
    </row>
    <row r="2811" spans="1:40" x14ac:dyDescent="0.3">
      <c r="A2811">
        <v>4</v>
      </c>
      <c r="B2811" t="s">
        <v>36</v>
      </c>
      <c r="C2811" t="s">
        <v>3420</v>
      </c>
      <c r="D2811" t="s">
        <v>8900</v>
      </c>
      <c r="E2811" t="s">
        <v>856</v>
      </c>
      <c r="F2811" s="12">
        <v>32890.714958109842</v>
      </c>
      <c r="G2811" s="12">
        <v>34620.762321616181</v>
      </c>
      <c r="H2811" s="12">
        <v>13298.105810828514</v>
      </c>
      <c r="I2811">
        <v>7</v>
      </c>
      <c r="J2811" s="15">
        <v>2.5230467811931502E-3</v>
      </c>
      <c r="K2811" s="15">
        <v>0.99747695321880692</v>
      </c>
      <c r="L2811" s="58">
        <v>595.9302899999999</v>
      </c>
      <c r="M2811">
        <v>27</v>
      </c>
      <c r="N2811">
        <v>0</v>
      </c>
      <c r="O2811" s="12">
        <v>11.473684210526315</v>
      </c>
      <c r="P2811" s="12">
        <v>5.6578947368421053</v>
      </c>
      <c r="Q2811" s="12">
        <v>2</v>
      </c>
      <c r="R2811" s="12">
        <v>6.9823386725316485</v>
      </c>
      <c r="S2811" s="12">
        <v>33.551743061976808</v>
      </c>
      <c r="T2811" s="12">
        <v>32585.215424196285</v>
      </c>
      <c r="U2811" s="12">
        <v>0</v>
      </c>
      <c r="V2811" s="12">
        <v>2035.5468974198957</v>
      </c>
      <c r="W2811" s="59">
        <v>1.58592583508744E-2</v>
      </c>
      <c r="X2811" s="59">
        <v>1.143244273193039E-3</v>
      </c>
      <c r="Y2811" s="59">
        <v>0</v>
      </c>
      <c r="Z2811" s="59">
        <v>3.5485165856813895E-3</v>
      </c>
      <c r="AA2811" s="59">
        <v>3.2465797956029645E-3</v>
      </c>
      <c r="AB2811" s="59">
        <v>4.9140049140049139E-3</v>
      </c>
      <c r="AC2811" s="59">
        <v>1.2170052074789628E-3</v>
      </c>
      <c r="AD2811" s="59">
        <v>1.2700165465979186E-4</v>
      </c>
      <c r="AE2811" s="59">
        <v>5.3337520182175713E-3</v>
      </c>
      <c r="AF2811" s="59">
        <v>0</v>
      </c>
      <c r="AG2811" s="59">
        <v>1.494044047522215E-3</v>
      </c>
      <c r="AH2811" s="18">
        <v>3.3530369861122953E-3</v>
      </c>
      <c r="AI2811" s="12">
        <v>63</v>
      </c>
      <c r="AJ2811" s="17">
        <v>2</v>
      </c>
      <c r="AK2811" s="18">
        <v>0.6489338597630625</v>
      </c>
      <c r="AL2811" t="str">
        <f>IF(AK2811&lt;='CAV Tier 1 Analysis'!$A$5,"Tier 1", "Tier 2")</f>
        <v>Tier 2</v>
      </c>
      <c r="AM2811" t="str">
        <f t="shared" si="87"/>
        <v>Tennessee - Tier 2</v>
      </c>
      <c r="AN2811" t="str">
        <f t="shared" si="88"/>
        <v>Lawrence County * - Tier 2</v>
      </c>
    </row>
    <row r="2812" spans="1:40" x14ac:dyDescent="0.3">
      <c r="A2812">
        <v>4</v>
      </c>
      <c r="B2812" t="s">
        <v>36</v>
      </c>
      <c r="C2812" t="s">
        <v>5703</v>
      </c>
      <c r="D2812" t="s">
        <v>8642</v>
      </c>
      <c r="E2812" t="s">
        <v>656</v>
      </c>
      <c r="F2812" s="12">
        <v>26931.297002779036</v>
      </c>
      <c r="G2812" s="12">
        <v>40756.576654363023</v>
      </c>
      <c r="H2812" s="12">
        <v>12660.581346995792</v>
      </c>
      <c r="I2812">
        <v>4</v>
      </c>
      <c r="J2812" s="15">
        <v>4.4510227938627904E-3</v>
      </c>
      <c r="K2812" s="15">
        <v>0.99554897720613678</v>
      </c>
      <c r="L2812" s="58">
        <v>457.83859000000012</v>
      </c>
      <c r="M2812">
        <v>22</v>
      </c>
      <c r="N2812">
        <v>2</v>
      </c>
      <c r="O2812" s="12">
        <v>9.5945945945945947</v>
      </c>
      <c r="P2812" s="12">
        <v>4.243243243243243</v>
      </c>
      <c r="Q2812" s="12">
        <v>1</v>
      </c>
      <c r="R2812" s="12">
        <v>3.9821959088245471</v>
      </c>
      <c r="S2812" s="12">
        <v>56.35253615903234</v>
      </c>
      <c r="T2812" s="12">
        <v>32449.196191102736</v>
      </c>
      <c r="U2812" s="12">
        <v>5517.8991883236995</v>
      </c>
      <c r="V2812" s="12">
        <v>8307.3804632602878</v>
      </c>
      <c r="W2812" s="59">
        <v>1.2184278268201577E-2</v>
      </c>
      <c r="X2812" s="59">
        <v>9.3153237074988359E-4</v>
      </c>
      <c r="Y2812" s="59">
        <v>1.0952902519167579E-3</v>
      </c>
      <c r="Z2812" s="59">
        <v>2.9673623072676634E-3</v>
      </c>
      <c r="AA2812" s="59">
        <v>2.4348328171674774E-3</v>
      </c>
      <c r="AB2812" s="59">
        <v>2.4570024570024569E-3</v>
      </c>
      <c r="AC2812" s="59">
        <v>6.9408738039395464E-4</v>
      </c>
      <c r="AD2812" s="59">
        <v>2.1330830184448812E-4</v>
      </c>
      <c r="AE2812" s="59">
        <v>5.311487538772381E-3</v>
      </c>
      <c r="AF2812" s="59">
        <v>2.4522687058041331E-3</v>
      </c>
      <c r="AG2812" s="59">
        <v>6.0974239146090736E-3</v>
      </c>
      <c r="AH2812" s="18">
        <v>3.3489885739754408E-3</v>
      </c>
      <c r="AI2812" s="12">
        <v>64</v>
      </c>
      <c r="AJ2812" s="17">
        <v>2</v>
      </c>
      <c r="AK2812" s="18">
        <v>0.65228284833703798</v>
      </c>
      <c r="AL2812" t="str">
        <f>IF(AK2812&lt;='CAV Tier 1 Analysis'!$A$5,"Tier 1", "Tier 2")</f>
        <v>Tier 2</v>
      </c>
      <c r="AM2812" t="str">
        <f t="shared" si="87"/>
        <v>Tennessee - Tier 2</v>
      </c>
      <c r="AN2812" t="str">
        <f t="shared" si="88"/>
        <v>Bedford County* - Tier 2</v>
      </c>
    </row>
    <row r="2813" spans="1:40" x14ac:dyDescent="0.3">
      <c r="A2813">
        <v>4</v>
      </c>
      <c r="B2813" t="s">
        <v>36</v>
      </c>
      <c r="C2813" t="s">
        <v>5790</v>
      </c>
      <c r="D2813" t="s">
        <v>8832</v>
      </c>
      <c r="E2813" t="s">
        <v>817</v>
      </c>
      <c r="F2813" s="12">
        <v>24500.018795758733</v>
      </c>
      <c r="G2813" s="12">
        <v>34538.956672872853</v>
      </c>
      <c r="H2813" s="12">
        <v>12401.503009841796</v>
      </c>
      <c r="I2813">
        <v>11</v>
      </c>
      <c r="J2813" s="15">
        <v>0.12888485850562612</v>
      </c>
      <c r="K2813" s="15">
        <v>0.87111514149437386</v>
      </c>
      <c r="L2813" s="58">
        <v>24.712289999999999</v>
      </c>
      <c r="M2813">
        <v>319</v>
      </c>
      <c r="N2813">
        <v>2</v>
      </c>
      <c r="O2813" s="12">
        <v>8.882352941176471</v>
      </c>
      <c r="P2813" s="12">
        <v>1.1764705882352942</v>
      </c>
      <c r="Q2813" s="12">
        <v>0</v>
      </c>
      <c r="R2813" s="12">
        <v>9.5822665564381122</v>
      </c>
      <c r="S2813" s="12">
        <v>1598.3659606805563</v>
      </c>
      <c r="T2813" s="12">
        <v>32768.445730314459</v>
      </c>
      <c r="U2813" s="12">
        <v>8268.4269345557259</v>
      </c>
      <c r="V2813" s="12">
        <v>1770.5109425583942</v>
      </c>
      <c r="W2813" s="59">
        <v>6.576584512120201E-4</v>
      </c>
      <c r="X2813" s="59">
        <v>1.3507219375873311E-2</v>
      </c>
      <c r="Y2813" s="59">
        <v>1.0952902519167579E-3</v>
      </c>
      <c r="Z2813" s="59">
        <v>2.7470842105558305E-3</v>
      </c>
      <c r="AA2813" s="59">
        <v>6.750754157751718E-4</v>
      </c>
      <c r="AB2813" s="59">
        <v>0</v>
      </c>
      <c r="AC2813" s="59">
        <v>1.6701665223592507E-3</v>
      </c>
      <c r="AD2813" s="59">
        <v>6.0502109050890656E-3</v>
      </c>
      <c r="AE2813" s="59">
        <v>5.3637443015992778E-3</v>
      </c>
      <c r="AF2813" s="59">
        <v>3.6746602150226743E-3</v>
      </c>
      <c r="AG2813" s="59">
        <v>1.2995138250831736E-3</v>
      </c>
      <c r="AH2813" s="18">
        <v>3.3400566794987759E-3</v>
      </c>
      <c r="AI2813" s="12">
        <v>65</v>
      </c>
      <c r="AJ2813" s="17">
        <v>2</v>
      </c>
      <c r="AK2813" s="18">
        <v>0.65562290501653675</v>
      </c>
      <c r="AL2813" t="str">
        <f>IF(AK2813&lt;='CAV Tier 1 Analysis'!$A$5,"Tier 1", "Tier 2")</f>
        <v>Tier 2</v>
      </c>
      <c r="AM2813" t="str">
        <f t="shared" si="87"/>
        <v>Tennessee - Tier 2</v>
      </c>
      <c r="AN2813" t="str">
        <f t="shared" si="88"/>
        <v>Collierville, Town Of - Tier 2</v>
      </c>
    </row>
    <row r="2814" spans="1:40" x14ac:dyDescent="0.3">
      <c r="A2814">
        <v>4</v>
      </c>
      <c r="B2814" t="s">
        <v>36</v>
      </c>
      <c r="C2814" t="s">
        <v>5711</v>
      </c>
      <c r="D2814" t="s">
        <v>8661</v>
      </c>
      <c r="E2814" t="s">
        <v>786</v>
      </c>
      <c r="F2814" s="12">
        <v>28404.448242093549</v>
      </c>
      <c r="G2814" s="12">
        <v>34295.337862849141</v>
      </c>
      <c r="H2814" s="12">
        <v>14487.376412252166</v>
      </c>
      <c r="I2814">
        <v>16</v>
      </c>
      <c r="J2814" s="15">
        <v>2.1217054539999648E-2</v>
      </c>
      <c r="K2814" s="15">
        <v>0.97878294546000111</v>
      </c>
      <c r="L2814" s="58">
        <v>436.90465999999992</v>
      </c>
      <c r="M2814">
        <v>121</v>
      </c>
      <c r="N2814">
        <v>2</v>
      </c>
      <c r="O2814" s="12">
        <v>10.725</v>
      </c>
      <c r="P2814" s="12">
        <v>5.3250000000000002</v>
      </c>
      <c r="Q2814" s="12">
        <v>0</v>
      </c>
      <c r="R2814" s="12">
        <v>15.660527127360018</v>
      </c>
      <c r="S2814" s="12">
        <v>307.37945548025863</v>
      </c>
      <c r="T2814" s="12">
        <v>31215.446163518332</v>
      </c>
      <c r="U2814" s="12">
        <v>2810.9979214247833</v>
      </c>
      <c r="V2814" s="12">
        <v>3079.8916993308085</v>
      </c>
      <c r="W2814" s="59">
        <v>1.1627171825149113E-2</v>
      </c>
      <c r="X2814" s="59">
        <v>5.1234280391243593E-3</v>
      </c>
      <c r="Y2814" s="59">
        <v>1.0952902519167579E-3</v>
      </c>
      <c r="Z2814" s="59">
        <v>3.3169677396661704E-3</v>
      </c>
      <c r="AA2814" s="59">
        <v>3.0555601006523716E-3</v>
      </c>
      <c r="AB2814" s="59">
        <v>0</v>
      </c>
      <c r="AC2814" s="59">
        <v>2.7295930432077327E-3</v>
      </c>
      <c r="AD2814" s="59">
        <v>1.1635073439346564E-3</v>
      </c>
      <c r="AE2814" s="59">
        <v>5.1095396119614413E-3</v>
      </c>
      <c r="AF2814" s="59">
        <v>1.2492657077492941E-3</v>
      </c>
      <c r="AG2814" s="59">
        <v>2.2605688261129121E-3</v>
      </c>
      <c r="AH2814" s="18">
        <v>3.3391720444977094E-3</v>
      </c>
      <c r="AI2814" s="12">
        <v>66</v>
      </c>
      <c r="AJ2814" s="17">
        <v>2</v>
      </c>
      <c r="AK2814" s="18">
        <v>0.65896207706103449</v>
      </c>
      <c r="AL2814" t="str">
        <f>IF(AK2814&lt;='CAV Tier 1 Analysis'!$A$5,"Tier 1", "Tier 2")</f>
        <v>Tier 2</v>
      </c>
      <c r="AM2814" t="str">
        <f t="shared" si="87"/>
        <v>Tennessee - Tier 2</v>
      </c>
      <c r="AN2814" t="str">
        <f t="shared" si="88"/>
        <v>Cocke County* - Tier 2</v>
      </c>
    </row>
    <row r="2815" spans="1:40" x14ac:dyDescent="0.3">
      <c r="A2815">
        <v>4</v>
      </c>
      <c r="B2815" t="s">
        <v>36</v>
      </c>
      <c r="C2815" t="s">
        <v>4566</v>
      </c>
      <c r="D2815" t="s">
        <v>8904</v>
      </c>
      <c r="E2815" t="s">
        <v>792</v>
      </c>
      <c r="F2815" s="12">
        <v>46622.581957906383</v>
      </c>
      <c r="G2815" s="12">
        <v>35523.981668061017</v>
      </c>
      <c r="H2815" s="12">
        <v>14848.417759578007</v>
      </c>
      <c r="I2815">
        <v>0</v>
      </c>
      <c r="J2815" s="15">
        <v>4.7903803109700062E-3</v>
      </c>
      <c r="K2815" s="15">
        <v>0.99520961968902988</v>
      </c>
      <c r="L2815" s="58">
        <v>569.04458999999997</v>
      </c>
      <c r="M2815">
        <v>11</v>
      </c>
      <c r="N2815">
        <v>12</v>
      </c>
      <c r="O2815" s="12">
        <v>11.631578947368421</v>
      </c>
      <c r="P2815" s="12">
        <v>4.7719298245614032</v>
      </c>
      <c r="Q2815" s="12">
        <v>0</v>
      </c>
      <c r="R2815" s="12">
        <v>0</v>
      </c>
      <c r="S2815" s="12">
        <v>71.129568084539855</v>
      </c>
      <c r="T2815" s="12">
        <v>32019.020439489032</v>
      </c>
      <c r="U2815" s="12">
        <v>0</v>
      </c>
      <c r="V2815" s="12">
        <v>3504.961228571985</v>
      </c>
      <c r="W2815" s="59">
        <v>1.514375979441723E-2</v>
      </c>
      <c r="X2815" s="59">
        <v>4.657661853749418E-4</v>
      </c>
      <c r="Y2815" s="59">
        <v>6.5717415115005475E-3</v>
      </c>
      <c r="Z2815" s="59">
        <v>3.597349382732051E-3</v>
      </c>
      <c r="AA2815" s="59">
        <v>2.7382006338108719E-3</v>
      </c>
      <c r="AB2815" s="59">
        <v>0</v>
      </c>
      <c r="AC2815" s="59">
        <v>0</v>
      </c>
      <c r="AD2815" s="59">
        <v>2.6924302636933229E-4</v>
      </c>
      <c r="AE2815" s="59">
        <v>5.2410736791894822E-3</v>
      </c>
      <c r="AF2815" s="59">
        <v>0</v>
      </c>
      <c r="AG2815" s="59">
        <v>2.5725599675357992E-3</v>
      </c>
      <c r="AH2815" s="18">
        <v>3.3272449255391137E-3</v>
      </c>
      <c r="AI2815" s="12">
        <v>67</v>
      </c>
      <c r="AJ2815" s="17">
        <v>2</v>
      </c>
      <c r="AK2815" s="18">
        <v>0.66228932198657364</v>
      </c>
      <c r="AL2815" t="str">
        <f>IF(AK2815&lt;='CAV Tier 1 Analysis'!$A$5,"Tier 1", "Tier 2")</f>
        <v>Tier 2</v>
      </c>
      <c r="AM2815" t="str">
        <f t="shared" si="87"/>
        <v>Tennessee - Tier 2</v>
      </c>
      <c r="AN2815" t="str">
        <f t="shared" si="88"/>
        <v>Gibson County * - Tier 2</v>
      </c>
    </row>
    <row r="2816" spans="1:40" x14ac:dyDescent="0.3">
      <c r="A2816">
        <v>4</v>
      </c>
      <c r="B2816" t="s">
        <v>36</v>
      </c>
      <c r="C2816" t="s">
        <v>5774</v>
      </c>
      <c r="D2816" t="s">
        <v>8799</v>
      </c>
      <c r="E2816" t="s">
        <v>949</v>
      </c>
      <c r="F2816" s="12">
        <v>23803.154226184575</v>
      </c>
      <c r="G2816" s="12">
        <v>26971.163655963828</v>
      </c>
      <c r="H2816" s="12">
        <v>12396.07975246259</v>
      </c>
      <c r="I2816">
        <v>12</v>
      </c>
      <c r="J2816" s="15">
        <v>3.2902400372005294E-3</v>
      </c>
      <c r="K2816" s="15">
        <v>0.99670975996279942</v>
      </c>
      <c r="L2816" s="58">
        <v>427.34875999999997</v>
      </c>
      <c r="M2816">
        <v>15</v>
      </c>
      <c r="N2816">
        <v>4</v>
      </c>
      <c r="O2816" s="12">
        <v>8.5526315789473681</v>
      </c>
      <c r="P2816" s="12">
        <v>7.2105263157894735</v>
      </c>
      <c r="Q2816" s="12">
        <v>3</v>
      </c>
      <c r="R2816" s="12">
        <v>11.960517119553593</v>
      </c>
      <c r="S2816" s="12">
        <v>40.786077905883239</v>
      </c>
      <c r="T2816" s="12">
        <v>25658.666520241106</v>
      </c>
      <c r="U2816" s="12">
        <v>1855.5122940565307</v>
      </c>
      <c r="V2816" s="12">
        <v>1312.4971357227223</v>
      </c>
      <c r="W2816" s="59">
        <v>1.1372864418027519E-2</v>
      </c>
      <c r="X2816" s="59">
        <v>6.3513570732946605E-4</v>
      </c>
      <c r="Y2816" s="59">
        <v>2.1905805038335158E-3</v>
      </c>
      <c r="Z2816" s="59">
        <v>2.6451098402441552E-3</v>
      </c>
      <c r="AA2816" s="59">
        <v>4.1375016930009874E-3</v>
      </c>
      <c r="AB2816" s="59">
        <v>7.3710073710073713E-3</v>
      </c>
      <c r="AC2816" s="59">
        <v>2.0846900016324049E-3</v>
      </c>
      <c r="AD2816" s="59">
        <v>1.5438540321324097E-4</v>
      </c>
      <c r="AE2816" s="59">
        <v>4.1999711389197666E-3</v>
      </c>
      <c r="AF2816" s="59">
        <v>8.2462810150251971E-4</v>
      </c>
      <c r="AG2816" s="59">
        <v>9.6334235064886677E-4</v>
      </c>
      <c r="AH2816" s="18">
        <v>3.3253833208508926E-3</v>
      </c>
      <c r="AI2816" s="12">
        <v>68</v>
      </c>
      <c r="AJ2816" s="17">
        <v>2</v>
      </c>
      <c r="AK2816" s="18">
        <v>0.6656147053074245</v>
      </c>
      <c r="AL2816" t="str">
        <f>IF(AK2816&lt;='CAV Tier 1 Analysis'!$A$5,"Tier 1", "Tier 2")</f>
        <v>Tier 2</v>
      </c>
      <c r="AM2816" t="str">
        <f t="shared" si="87"/>
        <v>Tennessee - Tier 2</v>
      </c>
      <c r="AN2816" t="str">
        <f t="shared" si="88"/>
        <v>Claiborne County* - Tier 2</v>
      </c>
    </row>
    <row r="2817" spans="1:40" x14ac:dyDescent="0.3">
      <c r="A2817">
        <v>4</v>
      </c>
      <c r="B2817" t="s">
        <v>36</v>
      </c>
      <c r="C2817" t="s">
        <v>5803</v>
      </c>
      <c r="D2817" t="s">
        <v>8853</v>
      </c>
      <c r="E2817" t="s">
        <v>1001</v>
      </c>
      <c r="F2817" s="12">
        <v>1591.5614366437583</v>
      </c>
      <c r="G2817" s="12">
        <v>12770.46960566521</v>
      </c>
      <c r="H2817" s="12">
        <v>4007.4047414504962</v>
      </c>
      <c r="I2817">
        <v>55</v>
      </c>
      <c r="J2817" s="15">
        <v>8.8554636855847885E-2</v>
      </c>
      <c r="K2817" s="15">
        <v>0.91144536314415203</v>
      </c>
      <c r="L2817" s="58">
        <v>16.552379999999999</v>
      </c>
      <c r="M2817">
        <v>197</v>
      </c>
      <c r="N2817">
        <v>13</v>
      </c>
      <c r="O2817" s="12">
        <v>7.0909090909090908</v>
      </c>
      <c r="P2817" s="12">
        <v>1.7272727272727273</v>
      </c>
      <c r="Q2817" s="12">
        <v>0</v>
      </c>
      <c r="R2817" s="12">
        <v>50.129494972928363</v>
      </c>
      <c r="S2817" s="12">
        <v>354.87427161355168</v>
      </c>
      <c r="T2817" s="12">
        <v>10445.222009132907</v>
      </c>
      <c r="U2817" s="12">
        <v>8853.6605724891488</v>
      </c>
      <c r="V2817" s="12">
        <v>2325.2475965323029</v>
      </c>
      <c r="W2817" s="59">
        <v>4.4050197673598104E-4</v>
      </c>
      <c r="X2817" s="59">
        <v>8.3414489562603205E-3</v>
      </c>
      <c r="Y2817" s="59">
        <v>7.1193866374589269E-3</v>
      </c>
      <c r="Z2817" s="59">
        <v>2.1930365220933358E-3</v>
      </c>
      <c r="AA2817" s="59">
        <v>9.9113345134263856E-4</v>
      </c>
      <c r="AB2817" s="59">
        <v>0</v>
      </c>
      <c r="AC2817" s="59">
        <v>8.7374530643074839E-3</v>
      </c>
      <c r="AD2817" s="59">
        <v>1.3432869823739658E-3</v>
      </c>
      <c r="AE2817" s="59">
        <v>1.7097393172541035E-3</v>
      </c>
      <c r="AF2817" s="59">
        <v>3.9347501671778218E-3</v>
      </c>
      <c r="AG2817" s="59">
        <v>1.7066776181957931E-3</v>
      </c>
      <c r="AH2817" s="18">
        <v>3.3197649721091248E-3</v>
      </c>
      <c r="AI2817" s="12">
        <v>69</v>
      </c>
      <c r="AJ2817" s="17">
        <v>2</v>
      </c>
      <c r="AK2817" s="18">
        <v>0.66893447027953368</v>
      </c>
      <c r="AL2817" t="str">
        <f>IF(AK2817&lt;='CAV Tier 1 Analysis'!$A$5,"Tier 1", "Tier 2")</f>
        <v>Tier 2</v>
      </c>
      <c r="AM2817" t="str">
        <f t="shared" si="87"/>
        <v>Tennessee - Tier 2</v>
      </c>
      <c r="AN2817" t="str">
        <f t="shared" si="88"/>
        <v>Mt. Juliet, City Of - Tier 2</v>
      </c>
    </row>
    <row r="2818" spans="1:40" x14ac:dyDescent="0.3">
      <c r="A2818">
        <v>4</v>
      </c>
      <c r="B2818" t="s">
        <v>36</v>
      </c>
      <c r="C2818" t="s">
        <v>3710</v>
      </c>
      <c r="D2818" t="s">
        <v>8891</v>
      </c>
      <c r="E2818" t="s">
        <v>791</v>
      </c>
      <c r="F2818" s="12">
        <v>30160.943012515854</v>
      </c>
      <c r="G2818" s="12">
        <v>34621.658629321886</v>
      </c>
      <c r="H2818" s="12">
        <v>14795.370581354287</v>
      </c>
      <c r="I2818">
        <v>8</v>
      </c>
      <c r="J2818" s="15">
        <v>2.9864231660342036E-2</v>
      </c>
      <c r="K2818" s="15">
        <v>0.97013576833965864</v>
      </c>
      <c r="L2818" s="58">
        <v>542.98668000000009</v>
      </c>
      <c r="M2818">
        <v>21</v>
      </c>
      <c r="N2818">
        <v>3</v>
      </c>
      <c r="O2818" s="12">
        <v>7.7631578947368425</v>
      </c>
      <c r="P2818" s="12">
        <v>6.1578947368421053</v>
      </c>
      <c r="Q2818" s="12">
        <v>1</v>
      </c>
      <c r="R2818" s="12">
        <v>7.7610861467172692</v>
      </c>
      <c r="S2818" s="12">
        <v>441.85237454217389</v>
      </c>
      <c r="T2818" s="12">
        <v>31858.039009500728</v>
      </c>
      <c r="U2818" s="12">
        <v>1697.0959969848736</v>
      </c>
      <c r="V2818" s="12">
        <v>2763.6196198211583</v>
      </c>
      <c r="W2818" s="59">
        <v>1.4450290887552583E-2</v>
      </c>
      <c r="X2818" s="59">
        <v>8.8918999026125253E-4</v>
      </c>
      <c r="Y2818" s="59">
        <v>1.6429353778751369E-3</v>
      </c>
      <c r="Z2818" s="59">
        <v>2.4009458549908488E-3</v>
      </c>
      <c r="AA2818" s="59">
        <v>3.5334868473074123E-3</v>
      </c>
      <c r="AB2818" s="59">
        <v>2.4570024570024569E-3</v>
      </c>
      <c r="AC2818" s="59">
        <v>1.3527390605393098E-3</v>
      </c>
      <c r="AD2818" s="59">
        <v>1.6725206371113622E-3</v>
      </c>
      <c r="AE2818" s="59">
        <v>5.2147232311130186E-3</v>
      </c>
      <c r="AF2818" s="59">
        <v>7.5422461739750959E-4</v>
      </c>
      <c r="AG2818" s="59">
        <v>2.0284324806483091E-3</v>
      </c>
      <c r="AH2818" s="18">
        <v>3.3087719492544731E-3</v>
      </c>
      <c r="AI2818" s="12">
        <v>70</v>
      </c>
      <c r="AJ2818" s="17">
        <v>3</v>
      </c>
      <c r="AK2818" s="18">
        <v>0.67224324222878817</v>
      </c>
      <c r="AL2818" t="str">
        <f>IF(AK2818&lt;='CAV Tier 1 Analysis'!$A$5,"Tier 1", "Tier 2")</f>
        <v>Tier 2</v>
      </c>
      <c r="AM2818" t="str">
        <f t="shared" si="87"/>
        <v>Tennessee - Tier 2</v>
      </c>
      <c r="AN2818" t="str">
        <f t="shared" si="88"/>
        <v>Franklin County * - Tier 2</v>
      </c>
    </row>
    <row r="2819" spans="1:40" x14ac:dyDescent="0.3">
      <c r="A2819">
        <v>4</v>
      </c>
      <c r="B2819" t="s">
        <v>36</v>
      </c>
      <c r="C2819" t="s">
        <v>3579</v>
      </c>
      <c r="D2819" t="s">
        <v>8719</v>
      </c>
      <c r="E2819" t="s">
        <v>823</v>
      </c>
      <c r="F2819" s="12">
        <v>26089.011859629463</v>
      </c>
      <c r="G2819" s="12">
        <v>31343.711557665272</v>
      </c>
      <c r="H2819" s="12">
        <v>12475.842024083071</v>
      </c>
      <c r="I2819">
        <v>14</v>
      </c>
      <c r="J2819" s="15">
        <v>5.3504426096609133E-3</v>
      </c>
      <c r="K2819" s="15">
        <v>0.99464955739033956</v>
      </c>
      <c r="L2819" s="58">
        <v>562.32731000000001</v>
      </c>
      <c r="M2819">
        <v>24</v>
      </c>
      <c r="N2819">
        <v>4</v>
      </c>
      <c r="O2819" s="12">
        <v>7.935483870967742</v>
      </c>
      <c r="P2819" s="12">
        <v>6.5161290322580649</v>
      </c>
      <c r="Q2819" s="12">
        <v>0</v>
      </c>
      <c r="R2819" s="12">
        <v>13.925093803464755</v>
      </c>
      <c r="S2819" s="12">
        <v>66.751276757052324</v>
      </c>
      <c r="T2819" s="12">
        <v>28641.799486164051</v>
      </c>
      <c r="U2819" s="12">
        <v>2552.7876265345876</v>
      </c>
      <c r="V2819" s="12">
        <v>2701.9120715012214</v>
      </c>
      <c r="W2819" s="59">
        <v>1.4964995464557169E-2</v>
      </c>
      <c r="X2819" s="59">
        <v>1.0162171317271457E-3</v>
      </c>
      <c r="Y2819" s="59">
        <v>2.1905805038335158E-3</v>
      </c>
      <c r="Z2819" s="59">
        <v>2.4542418646751724E-3</v>
      </c>
      <c r="AA2819" s="59">
        <v>3.7390467383418388E-3</v>
      </c>
      <c r="AB2819" s="59">
        <v>0</v>
      </c>
      <c r="AC2819" s="59">
        <v>2.4271110967616599E-3</v>
      </c>
      <c r="AD2819" s="59">
        <v>2.526701096613569E-4</v>
      </c>
      <c r="AE2819" s="59">
        <v>4.6882690148266383E-3</v>
      </c>
      <c r="AF2819" s="59">
        <v>1.1345117037226192E-3</v>
      </c>
      <c r="AG2819" s="59">
        <v>1.9831405763588777E-3</v>
      </c>
      <c r="AH2819" s="18">
        <v>3.1682531094969087E-3</v>
      </c>
      <c r="AI2819" s="12">
        <v>71</v>
      </c>
      <c r="AJ2819" s="17">
        <v>3</v>
      </c>
      <c r="AK2819" s="18">
        <v>0.67541149533828504</v>
      </c>
      <c r="AL2819" t="str">
        <f>IF(AK2819&lt;='CAV Tier 1 Analysis'!$A$5,"Tier 1", "Tier 2")</f>
        <v>Tier 2</v>
      </c>
      <c r="AM2819" t="str">
        <f t="shared" si="87"/>
        <v>Tennessee - Tier 2</v>
      </c>
      <c r="AN2819" t="str">
        <f t="shared" si="88"/>
        <v>Lincoln County* - Tier 2</v>
      </c>
    </row>
    <row r="2820" spans="1:40" x14ac:dyDescent="0.3">
      <c r="A2820">
        <v>4</v>
      </c>
      <c r="B2820" t="s">
        <v>36</v>
      </c>
      <c r="C2820" t="s">
        <v>4628</v>
      </c>
      <c r="D2820" t="s">
        <v>8650</v>
      </c>
      <c r="E2820" t="s">
        <v>889</v>
      </c>
      <c r="F2820" s="12">
        <v>33704.503627455742</v>
      </c>
      <c r="G2820" s="12">
        <v>30437.325287964341</v>
      </c>
      <c r="H2820" s="12">
        <v>13915.818787036053</v>
      </c>
      <c r="I2820">
        <v>8</v>
      </c>
      <c r="J2820" s="15">
        <v>4.2433689336472832E-2</v>
      </c>
      <c r="K2820" s="15">
        <v>0.95756631066352749</v>
      </c>
      <c r="L2820" s="58">
        <v>480.59314000000001</v>
      </c>
      <c r="M2820">
        <v>21</v>
      </c>
      <c r="N2820">
        <v>4</v>
      </c>
      <c r="O2820" s="12">
        <v>12.76595744680851</v>
      </c>
      <c r="P2820" s="12">
        <v>5.3404255319148932</v>
      </c>
      <c r="Q2820" s="12">
        <v>1</v>
      </c>
      <c r="R2820" s="12">
        <v>7.6605304853082199</v>
      </c>
      <c r="S2820" s="12">
        <v>590.49953127174001</v>
      </c>
      <c r="T2820" s="12">
        <v>29361.141516058935</v>
      </c>
      <c r="U2820" s="12">
        <v>0</v>
      </c>
      <c r="V2820" s="12">
        <v>1076.1837719054056</v>
      </c>
      <c r="W2820" s="59">
        <v>1.2789836155027379E-2</v>
      </c>
      <c r="X2820" s="59">
        <v>8.8918999026125253E-4</v>
      </c>
      <c r="Y2820" s="59">
        <v>2.1905805038335158E-3</v>
      </c>
      <c r="Z2820" s="59">
        <v>3.9481835913300648E-3</v>
      </c>
      <c r="AA2820" s="59">
        <v>3.0644114884177212E-3</v>
      </c>
      <c r="AB2820" s="59">
        <v>2.4570024570024569E-3</v>
      </c>
      <c r="AC2820" s="59">
        <v>1.3352124452724607E-3</v>
      </c>
      <c r="AD2820" s="59">
        <v>2.2351869292994032E-3</v>
      </c>
      <c r="AE2820" s="59">
        <v>4.8060154207899865E-3</v>
      </c>
      <c r="AF2820" s="59">
        <v>0</v>
      </c>
      <c r="AG2820" s="59">
        <v>7.8989384154857102E-4</v>
      </c>
      <c r="AH2820" s="18">
        <v>3.1368648020711643E-3</v>
      </c>
      <c r="AI2820" s="12">
        <v>72</v>
      </c>
      <c r="AJ2820" s="17">
        <v>3</v>
      </c>
      <c r="AK2820" s="18">
        <v>0.67854836014035624</v>
      </c>
      <c r="AL2820" t="str">
        <f>IF(AK2820&lt;='CAV Tier 1 Analysis'!$A$5,"Tier 1", "Tier 2")</f>
        <v>Tier 2</v>
      </c>
      <c r="AM2820" t="str">
        <f t="shared" si="87"/>
        <v>Tennessee - Tier 2</v>
      </c>
      <c r="AN2820" t="str">
        <f t="shared" si="88"/>
        <v>Campbell County * - Tier 2</v>
      </c>
    </row>
    <row r="2821" spans="1:40" x14ac:dyDescent="0.3">
      <c r="A2821">
        <v>4</v>
      </c>
      <c r="B2821" t="s">
        <v>36</v>
      </c>
      <c r="C2821" t="s">
        <v>5880</v>
      </c>
      <c r="D2821" t="s">
        <v>8961</v>
      </c>
      <c r="E2821" t="s">
        <v>1301</v>
      </c>
      <c r="F2821" s="12">
        <v>703.16836179310963</v>
      </c>
      <c r="G2821" s="12">
        <v>3463.5941868293539</v>
      </c>
      <c r="H2821" s="12">
        <v>3224.8448374160289</v>
      </c>
      <c r="I2821">
        <v>72</v>
      </c>
      <c r="J2821" s="15">
        <v>3.0372558353611599E-2</v>
      </c>
      <c r="K2821" s="15">
        <v>0.96962744164638837</v>
      </c>
      <c r="L2821" s="58">
        <v>10.146329999999999</v>
      </c>
      <c r="M2821">
        <v>174</v>
      </c>
      <c r="N2821">
        <v>10</v>
      </c>
      <c r="O2821" s="12">
        <v>11</v>
      </c>
      <c r="P2821" s="12">
        <v>2</v>
      </c>
      <c r="Q2821" s="12">
        <v>1</v>
      </c>
      <c r="R2821" s="12">
        <v>69.813175798539959</v>
      </c>
      <c r="S2821" s="12">
        <v>97.946788005761448</v>
      </c>
      <c r="T2821" s="12">
        <v>3190.0300485419011</v>
      </c>
      <c r="U2821" s="12">
        <v>2486.8616867487917</v>
      </c>
      <c r="V2821" s="12">
        <v>273.56413828745281</v>
      </c>
      <c r="W2821" s="59">
        <v>2.7002028841867972E-4</v>
      </c>
      <c r="X2821" s="59">
        <v>7.367574205021806E-3</v>
      </c>
      <c r="Y2821" s="59">
        <v>5.4764512595837896E-3</v>
      </c>
      <c r="Z2821" s="59">
        <v>3.4020181945294057E-3</v>
      </c>
      <c r="AA2821" s="59">
        <v>1.147628206817792E-3</v>
      </c>
      <c r="AB2821" s="59">
        <v>2.4570024570024569E-3</v>
      </c>
      <c r="AC2821" s="59">
        <v>1.2168272334269578E-2</v>
      </c>
      <c r="AD2821" s="59">
        <v>3.7075284352188447E-4</v>
      </c>
      <c r="AE2821" s="59">
        <v>5.2216408540146193E-4</v>
      </c>
      <c r="AF2821" s="59">
        <v>1.1052128503873612E-3</v>
      </c>
      <c r="AG2821" s="59">
        <v>2.0078971058931207E-4</v>
      </c>
      <c r="AH2821" s="18">
        <v>3.1352624032312299E-3</v>
      </c>
      <c r="AI2821" s="12">
        <v>73</v>
      </c>
      <c r="AJ2821" s="17">
        <v>3</v>
      </c>
      <c r="AK2821" s="18">
        <v>0.6816836225435875</v>
      </c>
      <c r="AL2821" t="str">
        <f>IF(AK2821&lt;='CAV Tier 1 Analysis'!$A$5,"Tier 1", "Tier 2")</f>
        <v>Tier 2</v>
      </c>
      <c r="AM2821" t="str">
        <f t="shared" si="87"/>
        <v>Tennessee - Tier 2</v>
      </c>
      <c r="AN2821" t="str">
        <f t="shared" si="88"/>
        <v>Gatlinburg, City Of - Tier 2</v>
      </c>
    </row>
    <row r="2822" spans="1:40" x14ac:dyDescent="0.3">
      <c r="A2822">
        <v>4</v>
      </c>
      <c r="B2822" t="s">
        <v>36</v>
      </c>
      <c r="C2822" t="s">
        <v>5792</v>
      </c>
      <c r="D2822" t="s">
        <v>8835</v>
      </c>
      <c r="E2822" t="s">
        <v>726</v>
      </c>
      <c r="F2822" s="12">
        <v>39275.887103267858</v>
      </c>
      <c r="G2822" s="12">
        <v>38565.503960384201</v>
      </c>
      <c r="H2822" s="12">
        <v>16679.368833159984</v>
      </c>
      <c r="I2822">
        <v>12</v>
      </c>
      <c r="J2822" s="15">
        <v>0.11797379151701434</v>
      </c>
      <c r="K2822" s="15">
        <v>0.88202620848298641</v>
      </c>
      <c r="L2822" s="58">
        <v>320.62367000000012</v>
      </c>
      <c r="M2822">
        <v>37</v>
      </c>
      <c r="N2822">
        <v>0</v>
      </c>
      <c r="O2822" s="12">
        <v>13.888888888888889</v>
      </c>
      <c r="P2822" s="12">
        <v>5</v>
      </c>
      <c r="Q2822" s="12">
        <v>0</v>
      </c>
      <c r="R2822" s="12">
        <v>10.584314501795838</v>
      </c>
      <c r="S2822" s="12">
        <v>1967.7283813586027</v>
      </c>
      <c r="T2822" s="12">
        <v>36133.848255366625</v>
      </c>
      <c r="U2822" s="12">
        <v>0</v>
      </c>
      <c r="V2822" s="12">
        <v>2431.6557050175761</v>
      </c>
      <c r="W2822" s="59">
        <v>8.5326315867171321E-3</v>
      </c>
      <c r="X2822" s="59">
        <v>1.5666680780793496E-3</v>
      </c>
      <c r="Y2822" s="59">
        <v>0</v>
      </c>
      <c r="Z2822" s="59">
        <v>4.2954775183452094E-3</v>
      </c>
      <c r="AA2822" s="59">
        <v>2.8690705170444802E-3</v>
      </c>
      <c r="AB2822" s="59">
        <v>0</v>
      </c>
      <c r="AC2822" s="59">
        <v>1.8448211223203528E-3</v>
      </c>
      <c r="AD2822" s="59">
        <v>7.4483391188336244E-3</v>
      </c>
      <c r="AE2822" s="59">
        <v>5.9146144516484464E-3</v>
      </c>
      <c r="AF2822" s="59">
        <v>0</v>
      </c>
      <c r="AG2822" s="59">
        <v>1.784778693288698E-3</v>
      </c>
      <c r="AH2822" s="18">
        <v>3.1142182805706628E-3</v>
      </c>
      <c r="AI2822" s="12">
        <v>74</v>
      </c>
      <c r="AJ2822" s="17">
        <v>3</v>
      </c>
      <c r="AK2822" s="18">
        <v>0.68479784082415818</v>
      </c>
      <c r="AL2822" t="str">
        <f>IF(AK2822&lt;='CAV Tier 1 Analysis'!$A$5,"Tier 1", "Tier 2")</f>
        <v>Tier 2</v>
      </c>
      <c r="AM2822" t="str">
        <f t="shared" si="87"/>
        <v>Tennessee - Tier 2</v>
      </c>
      <c r="AN2822" t="str">
        <f t="shared" si="88"/>
        <v>Roane County * - Tier 2</v>
      </c>
    </row>
    <row r="2823" spans="1:40" x14ac:dyDescent="0.3">
      <c r="A2823">
        <v>4</v>
      </c>
      <c r="B2823" t="s">
        <v>36</v>
      </c>
      <c r="C2823" t="s">
        <v>4374</v>
      </c>
      <c r="D2823" t="s">
        <v>8787</v>
      </c>
      <c r="E2823" t="s">
        <v>735</v>
      </c>
      <c r="F2823" s="12">
        <v>13717.074140381566</v>
      </c>
      <c r="G2823" s="12">
        <v>14936.035910570929</v>
      </c>
      <c r="H2823" s="12">
        <v>6910.2684546075307</v>
      </c>
      <c r="I2823">
        <v>18</v>
      </c>
      <c r="J2823" s="15">
        <v>5.5409341835312502E-5</v>
      </c>
      <c r="K2823" s="15">
        <v>0.9999445906581641</v>
      </c>
      <c r="L2823" s="58">
        <v>723.34373000000005</v>
      </c>
      <c r="M2823">
        <v>39</v>
      </c>
      <c r="N2823">
        <v>0</v>
      </c>
      <c r="O2823" s="12">
        <v>10.583333333333334</v>
      </c>
      <c r="P2823" s="12">
        <v>5.875</v>
      </c>
      <c r="Q2823" s="12"/>
      <c r="R2823" s="12">
        <v>17.999002631846952</v>
      </c>
      <c r="S2823" s="12">
        <v>0.3828934269751253</v>
      </c>
      <c r="T2823" s="12">
        <v>15849.816064220124</v>
      </c>
      <c r="U2823" s="12">
        <v>2132.7419238385573</v>
      </c>
      <c r="V2823" s="12">
        <v>0</v>
      </c>
      <c r="W2823" s="59">
        <v>1.9250062101315808E-2</v>
      </c>
      <c r="X2823" s="59">
        <v>1.6513528390566118E-3</v>
      </c>
      <c r="Y2823" s="59">
        <v>0</v>
      </c>
      <c r="Z2823" s="59">
        <v>3.2731538689790497E-3</v>
      </c>
      <c r="AA2823" s="59">
        <v>3.3711578575272641E-3</v>
      </c>
      <c r="AB2823" s="59">
        <v>0</v>
      </c>
      <c r="AC2823" s="59">
        <v>3.1371838233167585E-3</v>
      </c>
      <c r="AD2823" s="59">
        <v>1.4493464227588186E-6</v>
      </c>
      <c r="AE2823" s="59">
        <v>2.5943971006598472E-3</v>
      </c>
      <c r="AF2823" s="59">
        <v>9.4783469195178465E-4</v>
      </c>
      <c r="AG2823" s="59">
        <v>0</v>
      </c>
      <c r="AH2823" s="18">
        <v>3.111508329929989E-3</v>
      </c>
      <c r="AI2823" s="12">
        <v>75</v>
      </c>
      <c r="AJ2823" s="17">
        <v>3</v>
      </c>
      <c r="AK2823" s="18">
        <v>0.68790934915408819</v>
      </c>
      <c r="AL2823" t="str">
        <f>IF(AK2823&lt;='CAV Tier 1 Analysis'!$A$5,"Tier 1", "Tier 2")</f>
        <v>Tier 2</v>
      </c>
      <c r="AM2823" t="str">
        <f t="shared" si="87"/>
        <v>Tennessee - Tier 2</v>
      </c>
      <c r="AN2823" t="str">
        <f t="shared" si="88"/>
        <v>Wayne County * - Tier 2</v>
      </c>
    </row>
    <row r="2824" spans="1:40" x14ac:dyDescent="0.3">
      <c r="A2824">
        <v>4</v>
      </c>
      <c r="B2824" t="s">
        <v>36</v>
      </c>
      <c r="C2824" t="s">
        <v>4544</v>
      </c>
      <c r="D2824" t="s">
        <v>8972</v>
      </c>
      <c r="E2824" t="s">
        <v>1287</v>
      </c>
      <c r="F2824" s="12">
        <v>690.49118424838343</v>
      </c>
      <c r="G2824" s="12">
        <v>7791.879709482504</v>
      </c>
      <c r="H2824" s="12">
        <v>3755.1649256176688</v>
      </c>
      <c r="I2824">
        <v>21</v>
      </c>
      <c r="J2824" s="15">
        <v>3.624553146043704E-2</v>
      </c>
      <c r="K2824" s="15">
        <v>0.9637544685395627</v>
      </c>
      <c r="L2824" s="58">
        <v>12.509680000000001</v>
      </c>
      <c r="M2824">
        <v>20</v>
      </c>
      <c r="N2824">
        <v>10</v>
      </c>
      <c r="O2824" s="12">
        <v>12</v>
      </c>
      <c r="P2824" s="12">
        <v>5</v>
      </c>
      <c r="Q2824" s="12">
        <v>5</v>
      </c>
      <c r="R2824" s="12">
        <v>20.238843839330816</v>
      </c>
      <c r="S2824" s="12">
        <v>136.10794845060494</v>
      </c>
      <c r="T2824" s="12">
        <v>7764.7429715711924</v>
      </c>
      <c r="U2824" s="12">
        <v>7074.2517873228089</v>
      </c>
      <c r="V2824" s="12">
        <v>27.136737911311684</v>
      </c>
      <c r="W2824" s="59">
        <v>3.3291519215572431E-4</v>
      </c>
      <c r="X2824" s="59">
        <v>8.4684760977262147E-4</v>
      </c>
      <c r="Y2824" s="59">
        <v>5.4764512595837896E-3</v>
      </c>
      <c r="Z2824" s="59">
        <v>3.7112925758502609E-3</v>
      </c>
      <c r="AA2824" s="59">
        <v>2.8690705170444802E-3</v>
      </c>
      <c r="AB2824" s="59">
        <v>1.2285012285012284E-2</v>
      </c>
      <c r="AC2824" s="59">
        <v>3.5275828774556602E-3</v>
      </c>
      <c r="AD2824" s="59">
        <v>5.152022842344104E-4</v>
      </c>
      <c r="AE2824" s="59">
        <v>1.270981730714768E-3</v>
      </c>
      <c r="AF2824" s="59">
        <v>3.1439440415548577E-3</v>
      </c>
      <c r="AG2824" s="59">
        <v>1.9917734048257734E-5</v>
      </c>
      <c r="AH2824" s="18">
        <v>3.0908380097661014E-3</v>
      </c>
      <c r="AI2824" s="12">
        <v>76</v>
      </c>
      <c r="AJ2824" s="17">
        <v>3</v>
      </c>
      <c r="AK2824" s="18">
        <v>0.69100018716385425</v>
      </c>
      <c r="AL2824" t="str">
        <f>IF(AK2824&lt;='CAV Tier 1 Analysis'!$A$5,"Tier 1", "Tier 2")</f>
        <v>Tier 2</v>
      </c>
      <c r="AM2824" t="str">
        <f t="shared" ref="AM2824:AM2887" si="89">B2824&amp;" - "&amp;AL2824</f>
        <v>Tennessee - Tier 2</v>
      </c>
      <c r="AN2824" t="str">
        <f t="shared" ref="AN2824:AN2887" si="90">C2824&amp;" - "&amp;AL2824</f>
        <v>Lawrenceburg, City Of - Tier 2</v>
      </c>
    </row>
    <row r="2825" spans="1:40" x14ac:dyDescent="0.3">
      <c r="A2825">
        <v>4</v>
      </c>
      <c r="B2825" t="s">
        <v>36</v>
      </c>
      <c r="C2825" t="s">
        <v>5753</v>
      </c>
      <c r="D2825" t="s">
        <v>8754</v>
      </c>
      <c r="E2825" t="s">
        <v>819</v>
      </c>
      <c r="F2825" s="12">
        <v>23536.909513392566</v>
      </c>
      <c r="G2825" s="12">
        <v>28779.898926369508</v>
      </c>
      <c r="H2825" s="12">
        <v>12177.818612863062</v>
      </c>
      <c r="I2825">
        <v>18</v>
      </c>
      <c r="J2825" s="15">
        <v>8.8034393761934199E-2</v>
      </c>
      <c r="K2825" s="15">
        <v>0.91196560623806544</v>
      </c>
      <c r="L2825" s="58">
        <v>326.58713</v>
      </c>
      <c r="M2825">
        <v>67</v>
      </c>
      <c r="N2825">
        <v>2</v>
      </c>
      <c r="O2825" s="12">
        <v>11.4375</v>
      </c>
      <c r="P2825" s="12">
        <v>5.875</v>
      </c>
      <c r="Q2825" s="12">
        <v>0</v>
      </c>
      <c r="R2825" s="12">
        <v>16.41538091228518</v>
      </c>
      <c r="S2825" s="12">
        <v>1072.0668789261981</v>
      </c>
      <c r="T2825" s="12">
        <v>26519.811789840016</v>
      </c>
      <c r="U2825" s="12">
        <v>2982.9022764474503</v>
      </c>
      <c r="V2825" s="12">
        <v>2260.0871365294915</v>
      </c>
      <c r="W2825" s="59">
        <v>8.691334801492645E-3</v>
      </c>
      <c r="X2825" s="59">
        <v>2.8369394927382817E-3</v>
      </c>
      <c r="Y2825" s="59">
        <v>1.0952902519167579E-3</v>
      </c>
      <c r="Z2825" s="59">
        <v>3.5373257363572799E-3</v>
      </c>
      <c r="AA2825" s="59">
        <v>3.3711578575272641E-3</v>
      </c>
      <c r="AB2825" s="59">
        <v>0</v>
      </c>
      <c r="AC2825" s="59">
        <v>2.8611622824302753E-3</v>
      </c>
      <c r="AD2825" s="59">
        <v>4.0580385727823926E-3</v>
      </c>
      <c r="AE2825" s="59">
        <v>4.3409287867335992E-3</v>
      </c>
      <c r="AF2825" s="59">
        <v>1.3256635642207523E-3</v>
      </c>
      <c r="AG2825" s="59">
        <v>1.6588513570939703E-3</v>
      </c>
      <c r="AH2825" s="18">
        <v>3.0706084275721104E-3</v>
      </c>
      <c r="AI2825" s="12">
        <v>77</v>
      </c>
      <c r="AJ2825" s="17">
        <v>3</v>
      </c>
      <c r="AK2825" s="18">
        <v>0.69407079559142637</v>
      </c>
      <c r="AL2825" t="str">
        <f>IF(AK2825&lt;='CAV Tier 1 Analysis'!$A$5,"Tier 1", "Tier 2")</f>
        <v>Tier 2</v>
      </c>
      <c r="AM2825" t="str">
        <f t="shared" si="89"/>
        <v>Tennessee - Tier 2</v>
      </c>
      <c r="AN2825" t="str">
        <f t="shared" si="90"/>
        <v>Rhea County* - Tier 2</v>
      </c>
    </row>
    <row r="2826" spans="1:40" x14ac:dyDescent="0.3">
      <c r="A2826">
        <v>4</v>
      </c>
      <c r="B2826" t="s">
        <v>36</v>
      </c>
      <c r="C2826" t="s">
        <v>3552</v>
      </c>
      <c r="D2826" t="s">
        <v>8748</v>
      </c>
      <c r="E2826" t="s">
        <v>1158</v>
      </c>
      <c r="F2826" s="12">
        <v>6045.0445926654102</v>
      </c>
      <c r="G2826" s="12">
        <v>8249.90663205274</v>
      </c>
      <c r="H2826" s="12">
        <v>4264.1302945142461</v>
      </c>
      <c r="I2826">
        <v>6</v>
      </c>
      <c r="J2826" s="15">
        <v>4.1299353606855284E-4</v>
      </c>
      <c r="K2826" s="15">
        <v>0.99958700646393117</v>
      </c>
      <c r="L2826" s="58">
        <v>417.94842999999997</v>
      </c>
      <c r="M2826">
        <v>42</v>
      </c>
      <c r="N2826">
        <v>0</v>
      </c>
      <c r="O2826" s="12">
        <v>9.4210526315789469</v>
      </c>
      <c r="P2826" s="12">
        <v>7.5263157894736841</v>
      </c>
      <c r="Q2826" s="12">
        <v>4</v>
      </c>
      <c r="R2826" s="12">
        <v>5.997522038783587</v>
      </c>
      <c r="S2826" s="12">
        <v>1.761058248588478</v>
      </c>
      <c r="T2826" s="12">
        <v>7661.7750922575633</v>
      </c>
      <c r="U2826" s="12">
        <v>1616.7304995921531</v>
      </c>
      <c r="V2826" s="12">
        <v>588.13153979517665</v>
      </c>
      <c r="W2826" s="59">
        <v>1.1122697134110007E-2</v>
      </c>
      <c r="X2826" s="59">
        <v>1.7783799805225051E-3</v>
      </c>
      <c r="Y2826" s="59">
        <v>0</v>
      </c>
      <c r="Z2826" s="59">
        <v>2.9136902240227925E-3</v>
      </c>
      <c r="AA2826" s="59">
        <v>4.3187061467090592E-3</v>
      </c>
      <c r="AB2826" s="59">
        <v>9.8280098280098278E-3</v>
      </c>
      <c r="AC2826" s="59">
        <v>1.0453539846016955E-3</v>
      </c>
      <c r="AD2826" s="59">
        <v>6.666041496260621E-6</v>
      </c>
      <c r="AE2826" s="59">
        <v>1.2541273037315161E-3</v>
      </c>
      <c r="AF2826" s="59">
        <v>7.1850852553784249E-4</v>
      </c>
      <c r="AG2826" s="59">
        <v>4.3167486207506422E-4</v>
      </c>
      <c r="AH2826" s="18">
        <v>3.0379830937105972E-3</v>
      </c>
      <c r="AI2826" s="12">
        <v>78</v>
      </c>
      <c r="AJ2826" s="17">
        <v>3</v>
      </c>
      <c r="AK2826" s="18">
        <v>0.69710877868513699</v>
      </c>
      <c r="AL2826" t="str">
        <f>IF(AK2826&lt;='CAV Tier 1 Analysis'!$A$5,"Tier 1", "Tier 2")</f>
        <v>Tier 2</v>
      </c>
      <c r="AM2826" t="str">
        <f t="shared" si="89"/>
        <v>Tennessee - Tier 2</v>
      </c>
      <c r="AN2826" t="str">
        <f t="shared" si="90"/>
        <v>Perry County* - Tier 2</v>
      </c>
    </row>
    <row r="2827" spans="1:40" x14ac:dyDescent="0.3">
      <c r="A2827">
        <v>4</v>
      </c>
      <c r="B2827" t="s">
        <v>36</v>
      </c>
      <c r="C2827" t="s">
        <v>3846</v>
      </c>
      <c r="D2827" t="s">
        <v>8752</v>
      </c>
      <c r="E2827" t="s">
        <v>630</v>
      </c>
      <c r="F2827" s="12">
        <v>43996.768768698414</v>
      </c>
      <c r="G2827" s="12">
        <v>56185.418078634502</v>
      </c>
      <c r="H2827" s="12">
        <v>19216.658213510837</v>
      </c>
      <c r="I2827">
        <v>1</v>
      </c>
      <c r="J2827" s="15">
        <v>0</v>
      </c>
      <c r="K2827" s="15">
        <v>1.0000000000000002</v>
      </c>
      <c r="L2827" s="58">
        <v>371.84812999999991</v>
      </c>
      <c r="M2827">
        <v>45</v>
      </c>
      <c r="N2827">
        <v>0</v>
      </c>
      <c r="O2827" s="12">
        <v>8.1538461538461533</v>
      </c>
      <c r="P2827" s="12">
        <v>5.0192307692307692</v>
      </c>
      <c r="Q2827" s="12">
        <v>0</v>
      </c>
      <c r="R2827" s="12">
        <v>1.0000000000000002</v>
      </c>
      <c r="S2827" s="12">
        <v>0</v>
      </c>
      <c r="T2827" s="12">
        <v>45311.401454929248</v>
      </c>
      <c r="U2827" s="12">
        <v>1314.6326862308342</v>
      </c>
      <c r="V2827" s="12">
        <v>10874.016623705254</v>
      </c>
      <c r="W2827" s="59">
        <v>9.8958479874542513E-3</v>
      </c>
      <c r="X2827" s="59">
        <v>1.9054071219883981E-3</v>
      </c>
      <c r="Y2827" s="59">
        <v>0</v>
      </c>
      <c r="Z2827" s="59">
        <v>2.5217757246162025E-3</v>
      </c>
      <c r="AA2827" s="59">
        <v>2.8801054036484974E-3</v>
      </c>
      <c r="AB2827" s="59">
        <v>0</v>
      </c>
      <c r="AC2827" s="59">
        <v>1.7429764790221822E-4</v>
      </c>
      <c r="AD2827" s="59">
        <v>0</v>
      </c>
      <c r="AE2827" s="59">
        <v>7.4168538035515076E-3</v>
      </c>
      <c r="AF2827" s="59">
        <v>5.8424999914695388E-4</v>
      </c>
      <c r="AG2827" s="59">
        <v>7.9812751206552752E-3</v>
      </c>
      <c r="AH2827" s="18">
        <v>3.0327102553603003E-3</v>
      </c>
      <c r="AI2827" s="12">
        <v>79</v>
      </c>
      <c r="AJ2827" s="17">
        <v>3</v>
      </c>
      <c r="AK2827" s="18">
        <v>0.70014148894049733</v>
      </c>
      <c r="AL2827" t="str">
        <f>IF(AK2827&lt;='CAV Tier 1 Analysis'!$A$5,"Tier 1", "Tier 2")</f>
        <v>Tier 2</v>
      </c>
      <c r="AM2827" t="str">
        <f t="shared" si="89"/>
        <v>Tennessee - Tier 2</v>
      </c>
      <c r="AN2827" t="str">
        <f t="shared" si="90"/>
        <v>Putnam County * - Tier 2</v>
      </c>
    </row>
    <row r="2828" spans="1:40" x14ac:dyDescent="0.3">
      <c r="A2828">
        <v>4</v>
      </c>
      <c r="B2828" t="s">
        <v>36</v>
      </c>
      <c r="C2828" t="s">
        <v>3592</v>
      </c>
      <c r="D2828" t="s">
        <v>8746</v>
      </c>
      <c r="E2828" t="s">
        <v>1232</v>
      </c>
      <c r="F2828" s="12">
        <v>626.04590978463159</v>
      </c>
      <c r="G2828" s="12">
        <v>5030.5550531404879</v>
      </c>
      <c r="H2828" s="12">
        <v>2781.6505958677317</v>
      </c>
      <c r="I2828">
        <v>41</v>
      </c>
      <c r="J2828" s="15">
        <v>0.14270721555773896</v>
      </c>
      <c r="K2828" s="15">
        <v>0.85729278444226109</v>
      </c>
      <c r="L2828" s="58">
        <v>10.60514</v>
      </c>
      <c r="M2828">
        <v>67</v>
      </c>
      <c r="N2828">
        <v>16</v>
      </c>
      <c r="O2828" s="12">
        <v>7</v>
      </c>
      <c r="P2828" s="12">
        <v>6</v>
      </c>
      <c r="Q2828" s="12">
        <v>2</v>
      </c>
      <c r="R2828" s="12">
        <v>35.149004162132705</v>
      </c>
      <c r="S2828" s="12">
        <v>396.96161119080944</v>
      </c>
      <c r="T2828" s="12">
        <v>5564.3182919123456</v>
      </c>
      <c r="U2828" s="12">
        <v>4938.2723821277141</v>
      </c>
      <c r="V2828" s="12">
        <v>0</v>
      </c>
      <c r="W2828" s="59">
        <v>2.8223041843902942E-4</v>
      </c>
      <c r="X2828" s="59">
        <v>2.8369394927382817E-3</v>
      </c>
      <c r="Y2828" s="59">
        <v>8.7623220153340634E-3</v>
      </c>
      <c r="Z2828" s="59">
        <v>2.1649206692459853E-3</v>
      </c>
      <c r="AA2828" s="59">
        <v>3.442884620453376E-3</v>
      </c>
      <c r="AB2828" s="59">
        <v>4.9140049140049139E-3</v>
      </c>
      <c r="AC2828" s="59">
        <v>6.1263887515650081E-3</v>
      </c>
      <c r="AD2828" s="59">
        <v>1.5025979831963879E-3</v>
      </c>
      <c r="AE2828" s="59">
        <v>9.1080244623622738E-4</v>
      </c>
      <c r="AF2828" s="59">
        <v>2.1946705458219056E-3</v>
      </c>
      <c r="AG2828" s="59">
        <v>0</v>
      </c>
      <c r="AH2828" s="18">
        <v>3.0125238051850163E-3</v>
      </c>
      <c r="AI2828" s="12">
        <v>80</v>
      </c>
      <c r="AJ2828" s="17">
        <v>3</v>
      </c>
      <c r="AK2828" s="18">
        <v>0.70315401274568234</v>
      </c>
      <c r="AL2828" t="str">
        <f>IF(AK2828&lt;='CAV Tier 1 Analysis'!$A$5,"Tier 1", "Tier 2")</f>
        <v>Tier 2</v>
      </c>
      <c r="AM2828" t="str">
        <f t="shared" si="89"/>
        <v>Tennessee - Tier 2</v>
      </c>
      <c r="AN2828" t="str">
        <f t="shared" si="90"/>
        <v>Union City, City Of - Tier 2</v>
      </c>
    </row>
    <row r="2829" spans="1:40" x14ac:dyDescent="0.3">
      <c r="A2829">
        <v>4</v>
      </c>
      <c r="B2829" t="s">
        <v>36</v>
      </c>
      <c r="C2829" t="s">
        <v>5844</v>
      </c>
      <c r="D2829" t="s">
        <v>8906</v>
      </c>
      <c r="E2829" t="s">
        <v>1007</v>
      </c>
      <c r="F2829" s="12">
        <v>31578.968871499925</v>
      </c>
      <c r="G2829" s="12">
        <v>22307.480043381653</v>
      </c>
      <c r="H2829" s="12">
        <v>10992.670314185105</v>
      </c>
      <c r="I2829">
        <v>11</v>
      </c>
      <c r="J2829" s="15">
        <v>1.4780392885384271E-2</v>
      </c>
      <c r="K2829" s="15">
        <v>0.98521960711461587</v>
      </c>
      <c r="L2829" s="58">
        <v>534.95397999999989</v>
      </c>
      <c r="M2829">
        <v>29</v>
      </c>
      <c r="N2829">
        <v>9</v>
      </c>
      <c r="O2829" s="12">
        <v>7.8181818181818183</v>
      </c>
      <c r="P2829" s="12">
        <v>6.2954545454545459</v>
      </c>
      <c r="Q2829" s="12">
        <v>0</v>
      </c>
      <c r="R2829" s="12">
        <v>10.837415678260774</v>
      </c>
      <c r="S2829" s="12">
        <v>162.4759861031564</v>
      </c>
      <c r="T2829" s="12">
        <v>23252.240588590637</v>
      </c>
      <c r="U2829" s="12">
        <v>0</v>
      </c>
      <c r="V2829" s="12">
        <v>0</v>
      </c>
      <c r="W2829" s="59">
        <v>1.4236519802758299E-2</v>
      </c>
      <c r="X2829" s="59">
        <v>1.2279290341703011E-3</v>
      </c>
      <c r="Y2829" s="59">
        <v>4.9288061336254111E-3</v>
      </c>
      <c r="Z2829" s="59">
        <v>2.4179633448721395E-3</v>
      </c>
      <c r="AA2829" s="59">
        <v>3.6124206055514591E-3</v>
      </c>
      <c r="AB2829" s="59">
        <v>0</v>
      </c>
      <c r="AC2829" s="59">
        <v>1.8889360620594755E-3</v>
      </c>
      <c r="AD2829" s="59">
        <v>6.1501183528574774E-4</v>
      </c>
      <c r="AE2829" s="59">
        <v>3.8060722801109069E-3</v>
      </c>
      <c r="AF2829" s="59">
        <v>0</v>
      </c>
      <c r="AG2829" s="59">
        <v>0</v>
      </c>
      <c r="AH2829" s="18">
        <v>2.9757871907667034E-3</v>
      </c>
      <c r="AI2829" s="12">
        <v>81</v>
      </c>
      <c r="AJ2829" s="17">
        <v>3</v>
      </c>
      <c r="AK2829" s="18">
        <v>0.70612979993644909</v>
      </c>
      <c r="AL2829" t="str">
        <f>IF(AK2829&lt;='CAV Tier 1 Analysis'!$A$5,"Tier 1", "Tier 2")</f>
        <v>Tier 2</v>
      </c>
      <c r="AM2829" t="str">
        <f t="shared" si="89"/>
        <v>Tennessee - Tier 2</v>
      </c>
      <c r="AN2829" t="str">
        <f t="shared" si="90"/>
        <v>Obion County * - Tier 2</v>
      </c>
    </row>
    <row r="2830" spans="1:40" x14ac:dyDescent="0.3">
      <c r="A2830">
        <v>4</v>
      </c>
      <c r="B2830" t="s">
        <v>36</v>
      </c>
      <c r="C2830" t="s">
        <v>5735</v>
      </c>
      <c r="D2830" t="s">
        <v>8704</v>
      </c>
      <c r="E2830" t="s">
        <v>724</v>
      </c>
      <c r="F2830" s="12">
        <v>41179.437689728271</v>
      </c>
      <c r="G2830" s="12">
        <v>49126.668164712515</v>
      </c>
      <c r="H2830" s="12">
        <v>20313.645888964515</v>
      </c>
      <c r="I2830">
        <v>2</v>
      </c>
      <c r="J2830" s="15">
        <v>2.2250312202983673E-2</v>
      </c>
      <c r="K2830" s="15">
        <v>0.97774968779701632</v>
      </c>
      <c r="L2830" s="58">
        <v>469.90262000000007</v>
      </c>
      <c r="M2830">
        <v>11</v>
      </c>
      <c r="N2830">
        <v>0</v>
      </c>
      <c r="O2830" s="12">
        <v>6.5849056603773581</v>
      </c>
      <c r="P2830" s="12">
        <v>4.9811320754716979</v>
      </c>
      <c r="Q2830" s="12">
        <v>0</v>
      </c>
      <c r="R2830" s="12">
        <v>1.9554993755940326</v>
      </c>
      <c r="S2830" s="12">
        <v>451.98496301031628</v>
      </c>
      <c r="T2830" s="12">
        <v>44824.982517399156</v>
      </c>
      <c r="U2830" s="12">
        <v>3645.5448276708848</v>
      </c>
      <c r="V2830" s="12">
        <v>4301.6856473133594</v>
      </c>
      <c r="W2830" s="59">
        <v>1.2505333552239411E-2</v>
      </c>
      <c r="X2830" s="59">
        <v>4.657661853749418E-4</v>
      </c>
      <c r="Y2830" s="59">
        <v>0</v>
      </c>
      <c r="Z2830" s="59">
        <v>2.0365426241694042E-3</v>
      </c>
      <c r="AA2830" s="59">
        <v>2.858243835848086E-3</v>
      </c>
      <c r="AB2830" s="59">
        <v>0</v>
      </c>
      <c r="AC2830" s="59">
        <v>3.4083894164029622E-4</v>
      </c>
      <c r="AD2830" s="59">
        <v>1.7108749932192918E-3</v>
      </c>
      <c r="AE2830" s="59">
        <v>7.3372337072601128E-3</v>
      </c>
      <c r="AF2830" s="59">
        <v>1.6201556410129522E-3</v>
      </c>
      <c r="AG2830" s="59">
        <v>3.1573371479804912E-3</v>
      </c>
      <c r="AH2830" s="18">
        <v>2.9120296935222713E-3</v>
      </c>
      <c r="AI2830" s="12">
        <v>82</v>
      </c>
      <c r="AJ2830" s="17">
        <v>3</v>
      </c>
      <c r="AK2830" s="18">
        <v>0.70904182962997131</v>
      </c>
      <c r="AL2830" t="str">
        <f>IF(AK2830&lt;='CAV Tier 1 Analysis'!$A$5,"Tier 1", "Tier 2")</f>
        <v>Tier 2</v>
      </c>
      <c r="AM2830" t="str">
        <f t="shared" si="89"/>
        <v>Tennessee - Tier 2</v>
      </c>
      <c r="AN2830" t="str">
        <f t="shared" si="90"/>
        <v>Hawkins County* - Tier 2</v>
      </c>
    </row>
    <row r="2831" spans="1:40" x14ac:dyDescent="0.3">
      <c r="A2831">
        <v>4</v>
      </c>
      <c r="B2831" t="s">
        <v>36</v>
      </c>
      <c r="C2831" t="s">
        <v>5787</v>
      </c>
      <c r="D2831" t="s">
        <v>8826</v>
      </c>
      <c r="E2831" t="s">
        <v>1731</v>
      </c>
      <c r="F2831" s="12">
        <v>69.585122324778553</v>
      </c>
      <c r="G2831" s="12">
        <v>252.35001412438504</v>
      </c>
      <c r="H2831" s="12">
        <v>141.10636699035459</v>
      </c>
      <c r="I2831">
        <v>17</v>
      </c>
      <c r="J2831" s="15">
        <v>0.33052529777053852</v>
      </c>
      <c r="K2831" s="15">
        <v>0.66947470222946137</v>
      </c>
      <c r="L2831" s="58">
        <v>1.17876</v>
      </c>
      <c r="M2831">
        <v>19</v>
      </c>
      <c r="N2831">
        <v>2</v>
      </c>
      <c r="O2831" s="12">
        <v>7</v>
      </c>
      <c r="P2831" s="12">
        <v>6</v>
      </c>
      <c r="Q2831" s="12">
        <v>9</v>
      </c>
      <c r="R2831" s="12">
        <v>11.381069937900843</v>
      </c>
      <c r="S2831" s="12">
        <v>46.639223966805837</v>
      </c>
      <c r="T2831" s="12">
        <v>283.9862058061413</v>
      </c>
      <c r="U2831" s="12">
        <v>214.40108348136275</v>
      </c>
      <c r="V2831" s="12">
        <v>0</v>
      </c>
      <c r="W2831" s="59">
        <v>3.1369876120370911E-5</v>
      </c>
      <c r="X2831" s="59">
        <v>8.045052292839903E-4</v>
      </c>
      <c r="Y2831" s="59">
        <v>1.0952902519167579E-3</v>
      </c>
      <c r="Z2831" s="59">
        <v>2.1649206692459853E-3</v>
      </c>
      <c r="AA2831" s="59">
        <v>3.442884620453376E-3</v>
      </c>
      <c r="AB2831" s="59">
        <v>2.2113022113022112E-2</v>
      </c>
      <c r="AC2831" s="59">
        <v>1.9836937207867614E-3</v>
      </c>
      <c r="AD2831" s="59">
        <v>1.7654101025068995E-4</v>
      </c>
      <c r="AE2831" s="59">
        <v>4.6484639694592942E-5</v>
      </c>
      <c r="AF2831" s="59">
        <v>9.5284282943119595E-5</v>
      </c>
      <c r="AG2831" s="59">
        <v>0</v>
      </c>
      <c r="AH2831" s="18">
        <v>2.9049087648834325E-3</v>
      </c>
      <c r="AI2831" s="12">
        <v>83</v>
      </c>
      <c r="AJ2831" s="17">
        <v>3</v>
      </c>
      <c r="AK2831" s="18">
        <v>0.71194673839485478</v>
      </c>
      <c r="AL2831" t="str">
        <f>IF(AK2831&lt;='CAV Tier 1 Analysis'!$A$5,"Tier 1", "Tier 2")</f>
        <v>Tier 2</v>
      </c>
      <c r="AM2831" t="str">
        <f t="shared" si="89"/>
        <v>Tennessee - Tier 2</v>
      </c>
      <c r="AN2831" t="str">
        <f t="shared" si="90"/>
        <v>Obion, Town Of - Tier 2</v>
      </c>
    </row>
    <row r="2832" spans="1:40" x14ac:dyDescent="0.3">
      <c r="A2832">
        <v>4</v>
      </c>
      <c r="B2832" t="s">
        <v>36</v>
      </c>
      <c r="C2832" t="s">
        <v>3366</v>
      </c>
      <c r="D2832" t="s">
        <v>8809</v>
      </c>
      <c r="E2832" t="s">
        <v>869</v>
      </c>
      <c r="F2832" s="12">
        <v>27970.603679449752</v>
      </c>
      <c r="G2832" s="12">
        <v>24694.211839859734</v>
      </c>
      <c r="H2832" s="12">
        <v>12633.175556053675</v>
      </c>
      <c r="I2832">
        <v>1</v>
      </c>
      <c r="J2832" s="15">
        <v>7.9960980818474581E-2</v>
      </c>
      <c r="K2832" s="15">
        <v>0.92003901918152509</v>
      </c>
      <c r="L2832" s="58">
        <v>579.36632999999995</v>
      </c>
      <c r="M2832">
        <v>38</v>
      </c>
      <c r="N2832">
        <v>0</v>
      </c>
      <c r="O2832" s="12">
        <v>7.1111111111111107</v>
      </c>
      <c r="P2832" s="12">
        <v>7.0666666666666664</v>
      </c>
      <c r="Q2832" s="12">
        <v>0</v>
      </c>
      <c r="R2832" s="12">
        <v>0.92003901918152509</v>
      </c>
      <c r="S2832" s="12">
        <v>1010.1611083140299</v>
      </c>
      <c r="T2832" s="12">
        <v>23755.121108358082</v>
      </c>
      <c r="U2832" s="12">
        <v>0</v>
      </c>
      <c r="V2832" s="12">
        <v>939.09073150165204</v>
      </c>
      <c r="W2832" s="59">
        <v>1.5418448200154341E-2</v>
      </c>
      <c r="X2832" s="59">
        <v>1.6090104585679806E-3</v>
      </c>
      <c r="Y2832" s="59">
        <v>0</v>
      </c>
      <c r="Z2832" s="59">
        <v>2.1992844893927469E-3</v>
      </c>
      <c r="AA2832" s="59">
        <v>4.0549529974228653E-3</v>
      </c>
      <c r="AB2832" s="59">
        <v>0</v>
      </c>
      <c r="AC2832" s="59">
        <v>1.6036063702160361E-4</v>
      </c>
      <c r="AD2832" s="59">
        <v>3.8237099035918847E-3</v>
      </c>
      <c r="AE2832" s="59">
        <v>3.888386911219351E-3</v>
      </c>
      <c r="AF2832" s="59">
        <v>0</v>
      </c>
      <c r="AG2832" s="59">
        <v>6.8927074058657966E-4</v>
      </c>
      <c r="AH2832" s="18">
        <v>2.8948567579961228E-3</v>
      </c>
      <c r="AI2832" s="12">
        <v>84</v>
      </c>
      <c r="AJ2832" s="17">
        <v>3</v>
      </c>
      <c r="AK2832" s="18">
        <v>0.71484159515285095</v>
      </c>
      <c r="AL2832" t="str">
        <f>IF(AK2832&lt;='CAV Tier 1 Analysis'!$A$5,"Tier 1", "Tier 2")</f>
        <v>Tier 2</v>
      </c>
      <c r="AM2832" t="str">
        <f t="shared" si="89"/>
        <v>Tennessee - Tier 2</v>
      </c>
      <c r="AN2832" t="str">
        <f t="shared" si="90"/>
        <v>Henry County* - Tier 2</v>
      </c>
    </row>
    <row r="2833" spans="1:40" x14ac:dyDescent="0.3">
      <c r="A2833">
        <v>4</v>
      </c>
      <c r="B2833" t="s">
        <v>36</v>
      </c>
      <c r="C2833" t="s">
        <v>5736</v>
      </c>
      <c r="D2833" t="s">
        <v>8710</v>
      </c>
      <c r="E2833" t="s">
        <v>850</v>
      </c>
      <c r="F2833" s="12">
        <v>14888.692915268426</v>
      </c>
      <c r="G2833" s="12">
        <v>25076.58483318568</v>
      </c>
      <c r="H2833" s="12">
        <v>8811.0747173541658</v>
      </c>
      <c r="I2833">
        <v>0</v>
      </c>
      <c r="J2833" s="15">
        <v>6.8785754940777128E-4</v>
      </c>
      <c r="K2833" s="15">
        <v>0.99931214245059197</v>
      </c>
      <c r="L2833" s="58">
        <v>601.75249999999994</v>
      </c>
      <c r="M2833">
        <v>14</v>
      </c>
      <c r="N2833">
        <v>0</v>
      </c>
      <c r="O2833" s="12">
        <v>9.0967741935483879</v>
      </c>
      <c r="P2833" s="12">
        <v>5.4838709677419351</v>
      </c>
      <c r="Q2833" s="12">
        <v>0</v>
      </c>
      <c r="R2833" s="12">
        <v>0</v>
      </c>
      <c r="S2833" s="12">
        <v>6.0607642627280072</v>
      </c>
      <c r="T2833" s="12">
        <v>22775.63093378429</v>
      </c>
      <c r="U2833" s="12">
        <v>7886.9380185158643</v>
      </c>
      <c r="V2833" s="12">
        <v>2300.9538994013892</v>
      </c>
      <c r="W2833" s="59">
        <v>1.6014202534971912E-2</v>
      </c>
      <c r="X2833" s="59">
        <v>5.9279332684083498E-4</v>
      </c>
      <c r="Y2833" s="59">
        <v>0</v>
      </c>
      <c r="Z2833" s="59">
        <v>2.813399210725198E-3</v>
      </c>
      <c r="AA2833" s="59">
        <v>3.1467225025649135E-3</v>
      </c>
      <c r="AB2833" s="59">
        <v>0</v>
      </c>
      <c r="AC2833" s="59">
        <v>0</v>
      </c>
      <c r="AD2833" s="59">
        <v>2.2941493336055593E-5</v>
      </c>
      <c r="AE2833" s="59">
        <v>3.7280578286140579E-3</v>
      </c>
      <c r="AF2833" s="59">
        <v>3.5051186379682561E-3</v>
      </c>
      <c r="AG2833" s="59">
        <v>1.6888466099116044E-3</v>
      </c>
      <c r="AH2833" s="18">
        <v>2.8647347404484394E-3</v>
      </c>
      <c r="AI2833" s="12">
        <v>85</v>
      </c>
      <c r="AJ2833" s="17">
        <v>3</v>
      </c>
      <c r="AK2833" s="18">
        <v>0.71770632989329941</v>
      </c>
      <c r="AL2833" t="str">
        <f>IF(AK2833&lt;='CAV Tier 1 Analysis'!$A$5,"Tier 1", "Tier 2")</f>
        <v>Tier 2</v>
      </c>
      <c r="AM2833" t="str">
        <f t="shared" si="89"/>
        <v>Tennessee - Tier 2</v>
      </c>
      <c r="AN2833" t="str">
        <f t="shared" si="90"/>
        <v>Hickman County* - Tier 2</v>
      </c>
    </row>
    <row r="2834" spans="1:40" x14ac:dyDescent="0.3">
      <c r="A2834">
        <v>4</v>
      </c>
      <c r="B2834" t="s">
        <v>36</v>
      </c>
      <c r="C2834" t="s">
        <v>5709</v>
      </c>
      <c r="D2834" t="s">
        <v>8657</v>
      </c>
      <c r="E2834" t="s">
        <v>1479</v>
      </c>
      <c r="F2834" s="12">
        <v>674.00179283691409</v>
      </c>
      <c r="G2834" s="12">
        <v>2684.603005824808</v>
      </c>
      <c r="H2834" s="12">
        <v>1101.3015574325177</v>
      </c>
      <c r="I2834">
        <v>8</v>
      </c>
      <c r="J2834" s="15">
        <v>0.35147372810151306</v>
      </c>
      <c r="K2834" s="15">
        <v>0.64852627189848688</v>
      </c>
      <c r="L2834" s="58">
        <v>9.545180000000002</v>
      </c>
      <c r="M2834">
        <v>49</v>
      </c>
      <c r="N2834">
        <v>15</v>
      </c>
      <c r="O2834" s="12">
        <v>9.1428571428571423</v>
      </c>
      <c r="P2834" s="12">
        <v>3.5714285714285716</v>
      </c>
      <c r="Q2834" s="12">
        <v>5</v>
      </c>
      <c r="R2834" s="12">
        <v>5.1882101751878951</v>
      </c>
      <c r="S2834" s="12">
        <v>387.07856415480961</v>
      </c>
      <c r="T2834" s="12">
        <v>2562.5868729940535</v>
      </c>
      <c r="U2834" s="12">
        <v>1888.5850801571394</v>
      </c>
      <c r="V2834" s="12">
        <v>122.01613283075449</v>
      </c>
      <c r="W2834" s="59">
        <v>2.5402211997916627E-4</v>
      </c>
      <c r="X2834" s="59">
        <v>2.0747766439429224E-3</v>
      </c>
      <c r="Y2834" s="59">
        <v>8.2146768893756848E-3</v>
      </c>
      <c r="Z2834" s="59">
        <v>2.8276514863621034E-3</v>
      </c>
      <c r="AA2834" s="59">
        <v>2.0493360836032E-3</v>
      </c>
      <c r="AB2834" s="59">
        <v>1.2285012285012284E-2</v>
      </c>
      <c r="AC2834" s="59">
        <v>9.0429283035760549E-4</v>
      </c>
      <c r="AD2834" s="59">
        <v>1.4651882031937813E-3</v>
      </c>
      <c r="AE2834" s="59">
        <v>4.1946025913152345E-4</v>
      </c>
      <c r="AF2834" s="59">
        <v>8.3932633276776239E-4</v>
      </c>
      <c r="AG2834" s="59">
        <v>8.9557001702360715E-5</v>
      </c>
      <c r="AH2834" s="18">
        <v>2.8566636486753076E-3</v>
      </c>
      <c r="AI2834" s="12">
        <v>86</v>
      </c>
      <c r="AJ2834" s="17">
        <v>3</v>
      </c>
      <c r="AK2834" s="18">
        <v>0.72056299354197473</v>
      </c>
      <c r="AL2834" t="str">
        <f>IF(AK2834&lt;='CAV Tier 1 Analysis'!$A$5,"Tier 1", "Tier 2")</f>
        <v>Tier 2</v>
      </c>
      <c r="AM2834" t="str">
        <f t="shared" si="89"/>
        <v>Tennessee - Tier 2</v>
      </c>
      <c r="AN2834" t="str">
        <f t="shared" si="90"/>
        <v>Ashland City, Town Of - Tier 2</v>
      </c>
    </row>
    <row r="2835" spans="1:40" x14ac:dyDescent="0.3">
      <c r="A2835">
        <v>4</v>
      </c>
      <c r="B2835" t="s">
        <v>36</v>
      </c>
      <c r="C2835" t="s">
        <v>4578</v>
      </c>
      <c r="D2835" t="s">
        <v>8683</v>
      </c>
      <c r="E2835" t="s">
        <v>1235</v>
      </c>
      <c r="F2835" s="12">
        <v>811.92007009884742</v>
      </c>
      <c r="G2835" s="12">
        <v>5761.2781593381242</v>
      </c>
      <c r="H2835" s="12">
        <v>3044.7080902979396</v>
      </c>
      <c r="I2835">
        <v>39</v>
      </c>
      <c r="J2835" s="15">
        <v>0.10663890290402893</v>
      </c>
      <c r="K2835" s="15">
        <v>0.893361097095971</v>
      </c>
      <c r="L2835" s="58">
        <v>9.6720799999999993</v>
      </c>
      <c r="M2835">
        <v>87</v>
      </c>
      <c r="N2835">
        <v>14</v>
      </c>
      <c r="O2835" s="12">
        <v>12.272727272727273</v>
      </c>
      <c r="P2835" s="12">
        <v>4.3636363636363633</v>
      </c>
      <c r="Q2835" s="12">
        <v>1</v>
      </c>
      <c r="R2835" s="12">
        <v>34.841082786742867</v>
      </c>
      <c r="S2835" s="12">
        <v>324.68433041239331</v>
      </c>
      <c r="T2835" s="12">
        <v>6406.0976279917213</v>
      </c>
      <c r="U2835" s="12">
        <v>5594.1775578928737</v>
      </c>
      <c r="V2835" s="12">
        <v>0</v>
      </c>
      <c r="W2835" s="59">
        <v>2.5739925975289037E-4</v>
      </c>
      <c r="X2835" s="59">
        <v>3.683787102510903E-3</v>
      </c>
      <c r="Y2835" s="59">
        <v>7.6670317634173054E-3</v>
      </c>
      <c r="Z2835" s="59">
        <v>3.7956401343923122E-3</v>
      </c>
      <c r="AA2835" s="59">
        <v>2.5039160876024554E-3</v>
      </c>
      <c r="AB2835" s="59">
        <v>2.4570024570024569E-3</v>
      </c>
      <c r="AC2835" s="59">
        <v>6.0727187800957427E-3</v>
      </c>
      <c r="AD2835" s="59">
        <v>1.2290105801153275E-3</v>
      </c>
      <c r="AE2835" s="59">
        <v>1.048590156836209E-3</v>
      </c>
      <c r="AF2835" s="59">
        <v>2.4861683933917701E-3</v>
      </c>
      <c r="AG2835" s="59">
        <v>0</v>
      </c>
      <c r="AH2835" s="18">
        <v>2.8364786104652156E-3</v>
      </c>
      <c r="AI2835" s="12">
        <v>87</v>
      </c>
      <c r="AJ2835" s="17">
        <v>3</v>
      </c>
      <c r="AK2835" s="18">
        <v>0.72339947215243994</v>
      </c>
      <c r="AL2835" t="str">
        <f>IF(AK2835&lt;='CAV Tier 1 Analysis'!$A$5,"Tier 1", "Tier 2")</f>
        <v>Tier 2</v>
      </c>
      <c r="AM2835" t="str">
        <f t="shared" si="89"/>
        <v>Tennessee - Tier 2</v>
      </c>
      <c r="AN2835" t="str">
        <f t="shared" si="90"/>
        <v>Humboldt, City Of - Tier 2</v>
      </c>
    </row>
    <row r="2836" spans="1:40" x14ac:dyDescent="0.3">
      <c r="A2836">
        <v>4</v>
      </c>
      <c r="B2836" t="s">
        <v>36</v>
      </c>
      <c r="C2836" t="s">
        <v>4606</v>
      </c>
      <c r="D2836" t="s">
        <v>8802</v>
      </c>
      <c r="E2836" t="s">
        <v>1014</v>
      </c>
      <c r="F2836" s="12">
        <v>53580.562019950128</v>
      </c>
      <c r="G2836" s="12">
        <v>37325.565985681242</v>
      </c>
      <c r="H2836" s="12">
        <v>16222.472078835366</v>
      </c>
      <c r="I2836">
        <v>19</v>
      </c>
      <c r="J2836" s="15">
        <v>1.3150816504693527E-2</v>
      </c>
      <c r="K2836" s="15">
        <v>0.98684918349530637</v>
      </c>
      <c r="L2836" s="58">
        <v>273.98679000000004</v>
      </c>
      <c r="M2836">
        <v>60</v>
      </c>
      <c r="N2836">
        <v>6</v>
      </c>
      <c r="O2836" s="12">
        <v>12.203125</v>
      </c>
      <c r="P2836" s="12">
        <v>4.9375</v>
      </c>
      <c r="Q2836" s="12">
        <v>0</v>
      </c>
      <c r="R2836" s="12">
        <v>18.750134486410822</v>
      </c>
      <c r="S2836" s="12">
        <v>213.33875356127805</v>
      </c>
      <c r="T2836" s="12">
        <v>36914.080364066707</v>
      </c>
      <c r="U2836" s="12">
        <v>0</v>
      </c>
      <c r="V2836" s="12">
        <v>411.48562161453447</v>
      </c>
      <c r="W2836" s="59">
        <v>7.291502647628084E-3</v>
      </c>
      <c r="X2836" s="59">
        <v>2.5405428293178642E-3</v>
      </c>
      <c r="Y2836" s="59">
        <v>3.2858707557502738E-3</v>
      </c>
      <c r="Z2836" s="59">
        <v>3.7741139345560597E-3</v>
      </c>
      <c r="AA2836" s="59">
        <v>2.833207135581424E-3</v>
      </c>
      <c r="AB2836" s="59">
        <v>0</v>
      </c>
      <c r="AC2836" s="59">
        <v>3.2681043388316723E-3</v>
      </c>
      <c r="AD2836" s="59">
        <v>8.0754000337005221E-4</v>
      </c>
      <c r="AE2836" s="59">
        <v>6.0423277268341928E-3</v>
      </c>
      <c r="AF2836" s="59">
        <v>0</v>
      </c>
      <c r="AG2836" s="59">
        <v>3.0202086937590044E-4</v>
      </c>
      <c r="AH2836" s="18">
        <v>2.7404754764768662E-3</v>
      </c>
      <c r="AI2836" s="12">
        <v>88</v>
      </c>
      <c r="AJ2836" s="17">
        <v>3</v>
      </c>
      <c r="AK2836" s="18">
        <v>0.72613994762891676</v>
      </c>
      <c r="AL2836" t="str">
        <f>IF(AK2836&lt;='CAV Tier 1 Analysis'!$A$5,"Tier 1", "Tier 2")</f>
        <v>Tier 2</v>
      </c>
      <c r="AM2836" t="str">
        <f t="shared" si="89"/>
        <v>Tennessee - Tier 2</v>
      </c>
      <c r="AN2836" t="str">
        <f t="shared" si="90"/>
        <v>Anderson County * - Tier 2</v>
      </c>
    </row>
    <row r="2837" spans="1:40" x14ac:dyDescent="0.3">
      <c r="A2837">
        <v>4</v>
      </c>
      <c r="B2837" t="s">
        <v>36</v>
      </c>
      <c r="C2837" t="s">
        <v>3634</v>
      </c>
      <c r="D2837" t="s">
        <v>8773</v>
      </c>
      <c r="E2837" t="s">
        <v>1093</v>
      </c>
      <c r="F2837" s="12">
        <v>9909.7413632956304</v>
      </c>
      <c r="G2837" s="12">
        <v>23161.606321209594</v>
      </c>
      <c r="H2837" s="12">
        <v>12302.27208940982</v>
      </c>
      <c r="I2837">
        <v>22</v>
      </c>
      <c r="J2837" s="15">
        <v>3.9782220069540054E-2</v>
      </c>
      <c r="K2837" s="15">
        <v>0.96021777993046009</v>
      </c>
      <c r="L2837" s="58">
        <v>29.585830000000005</v>
      </c>
      <c r="M2837">
        <v>66</v>
      </c>
      <c r="N2837">
        <v>4</v>
      </c>
      <c r="O2837" s="12">
        <v>4</v>
      </c>
      <c r="P2837" s="12">
        <v>3</v>
      </c>
      <c r="Q2837" s="12">
        <v>2</v>
      </c>
      <c r="R2837" s="12">
        <v>21.124791158470121</v>
      </c>
      <c r="S2837" s="12">
        <v>489.4116956162618</v>
      </c>
      <c r="T2837" s="12">
        <v>24550.425314504468</v>
      </c>
      <c r="U2837" s="12">
        <v>14640.683951208837</v>
      </c>
      <c r="V2837" s="12">
        <v>0</v>
      </c>
      <c r="W2837" s="59">
        <v>7.8735605383483775E-4</v>
      </c>
      <c r="X2837" s="59">
        <v>2.7945971122496508E-3</v>
      </c>
      <c r="Y2837" s="59">
        <v>2.1905805038335158E-3</v>
      </c>
      <c r="Z2837" s="59">
        <v>1.2370975252834202E-3</v>
      </c>
      <c r="AA2837" s="59">
        <v>1.721442310226688E-3</v>
      </c>
      <c r="AB2837" s="59">
        <v>4.9140049140049139E-3</v>
      </c>
      <c r="AC2837" s="59">
        <v>3.6820014113469169E-3</v>
      </c>
      <c r="AD2837" s="59">
        <v>1.8525444427225394E-3</v>
      </c>
      <c r="AE2837" s="59">
        <v>4.0185672816544756E-3</v>
      </c>
      <c r="AF2837" s="59">
        <v>6.5066232382591412E-3</v>
      </c>
      <c r="AG2837" s="59">
        <v>0</v>
      </c>
      <c r="AH2837" s="18">
        <v>2.7004377084923728E-3</v>
      </c>
      <c r="AI2837" s="12">
        <v>89</v>
      </c>
      <c r="AJ2837" s="17">
        <v>3</v>
      </c>
      <c r="AK2837" s="18">
        <v>0.72884038533740914</v>
      </c>
      <c r="AL2837" t="str">
        <f>IF(AK2837&lt;='CAV Tier 1 Analysis'!$A$5,"Tier 1", "Tier 2")</f>
        <v>Tier 2</v>
      </c>
      <c r="AM2837" t="str">
        <f t="shared" si="89"/>
        <v>Tennessee - Tier 2</v>
      </c>
      <c r="AN2837" t="str">
        <f t="shared" si="90"/>
        <v>Bristol, City Of - Tier 2</v>
      </c>
    </row>
    <row r="2838" spans="1:40" x14ac:dyDescent="0.3">
      <c r="A2838">
        <v>4</v>
      </c>
      <c r="B2838" t="s">
        <v>36</v>
      </c>
      <c r="C2838" t="s">
        <v>4495</v>
      </c>
      <c r="D2838" t="s">
        <v>8908</v>
      </c>
      <c r="E2838" t="s">
        <v>917</v>
      </c>
      <c r="F2838" s="12">
        <v>31606.495246675342</v>
      </c>
      <c r="G2838" s="12">
        <v>33091.437648757383</v>
      </c>
      <c r="H2838" s="12">
        <v>13166.583314361587</v>
      </c>
      <c r="I2838">
        <v>5</v>
      </c>
      <c r="J2838" s="15">
        <v>1.4088891438899184E-2</v>
      </c>
      <c r="K2838" s="15">
        <v>0.98591110856110142</v>
      </c>
      <c r="L2838" s="58">
        <v>420.21617000000003</v>
      </c>
      <c r="M2838">
        <v>19</v>
      </c>
      <c r="N2838">
        <v>2</v>
      </c>
      <c r="O2838" s="12">
        <v>12.951219512195122</v>
      </c>
      <c r="P2838" s="12">
        <v>5.9512195121951219</v>
      </c>
      <c r="Q2838" s="12">
        <v>0</v>
      </c>
      <c r="R2838" s="12">
        <v>4.9295555428055069</v>
      </c>
      <c r="S2838" s="12">
        <v>185.50256293726181</v>
      </c>
      <c r="T2838" s="12">
        <v>30626.004647746086</v>
      </c>
      <c r="U2838" s="12">
        <v>0</v>
      </c>
      <c r="V2838" s="12">
        <v>2465.4330010112972</v>
      </c>
      <c r="W2838" s="59">
        <v>1.1183047606532902E-2</v>
      </c>
      <c r="X2838" s="59">
        <v>8.045052292839903E-4</v>
      </c>
      <c r="Y2838" s="59">
        <v>1.0952902519167579E-3</v>
      </c>
      <c r="Z2838" s="59">
        <v>4.0054804019847325E-3</v>
      </c>
      <c r="AA2838" s="59">
        <v>3.4148936885797713E-3</v>
      </c>
      <c r="AB2838" s="59">
        <v>0</v>
      </c>
      <c r="AC2838" s="59">
        <v>8.5920993631434235E-4</v>
      </c>
      <c r="AD2838" s="59">
        <v>7.0217312981760681E-4</v>
      </c>
      <c r="AE2838" s="59">
        <v>5.013056135223801E-3</v>
      </c>
      <c r="AF2838" s="59">
        <v>0</v>
      </c>
      <c r="AG2838" s="59">
        <v>1.8095704424175342E-3</v>
      </c>
      <c r="AH2838" s="18">
        <v>2.6261115292792216E-3</v>
      </c>
      <c r="AI2838" s="12">
        <v>90</v>
      </c>
      <c r="AJ2838" s="17">
        <v>3</v>
      </c>
      <c r="AK2838" s="18">
        <v>0.73146649686668841</v>
      </c>
      <c r="AL2838" t="str">
        <f>IF(AK2838&lt;='CAV Tier 1 Analysis'!$A$5,"Tier 1", "Tier 2")</f>
        <v>Tier 2</v>
      </c>
      <c r="AM2838" t="str">
        <f t="shared" si="89"/>
        <v>Tennessee - Tier 2</v>
      </c>
      <c r="AN2838" t="str">
        <f t="shared" si="90"/>
        <v>Warren County* - Tier 2</v>
      </c>
    </row>
    <row r="2839" spans="1:40" x14ac:dyDescent="0.3">
      <c r="A2839">
        <v>4</v>
      </c>
      <c r="B2839" t="s">
        <v>36</v>
      </c>
      <c r="C2839" t="s">
        <v>5889</v>
      </c>
      <c r="D2839" t="s">
        <v>8979</v>
      </c>
      <c r="E2839" t="s">
        <v>1177</v>
      </c>
      <c r="F2839" s="12">
        <v>1380.7390674768769</v>
      </c>
      <c r="G2839" s="12">
        <v>9762.4785097986169</v>
      </c>
      <c r="H2839" s="12">
        <v>4356.7930441801946</v>
      </c>
      <c r="I2839">
        <v>14</v>
      </c>
      <c r="J2839" s="15">
        <v>0.16721677633725335</v>
      </c>
      <c r="K2839" s="15">
        <v>0.83278322366274671</v>
      </c>
      <c r="L2839" s="58">
        <v>19.923299999999998</v>
      </c>
      <c r="M2839">
        <v>223</v>
      </c>
      <c r="N2839">
        <v>3</v>
      </c>
      <c r="O2839" s="12">
        <v>10.8125</v>
      </c>
      <c r="P2839" s="12">
        <v>2.1875</v>
      </c>
      <c r="Q2839" s="12">
        <v>1</v>
      </c>
      <c r="R2839" s="12">
        <v>11.658965131278453</v>
      </c>
      <c r="S2839" s="12">
        <v>728.52888801638073</v>
      </c>
      <c r="T2839" s="12">
        <v>9262.3801607877413</v>
      </c>
      <c r="U2839" s="12">
        <v>7881.6410933108646</v>
      </c>
      <c r="V2839" s="12">
        <v>500.09834901087561</v>
      </c>
      <c r="W2839" s="59">
        <v>5.3021094447469001E-4</v>
      </c>
      <c r="X2839" s="59">
        <v>9.4423508489647288E-3</v>
      </c>
      <c r="Y2839" s="59">
        <v>1.6429353778751369E-3</v>
      </c>
      <c r="Z2839" s="59">
        <v>3.3440292480317454E-3</v>
      </c>
      <c r="AA2839" s="59">
        <v>1.25521835120696E-3</v>
      </c>
      <c r="AB2839" s="59">
        <v>2.4570024570024569E-3</v>
      </c>
      <c r="AC2839" s="59">
        <v>2.032130199355811E-3</v>
      </c>
      <c r="AD2839" s="59">
        <v>2.7576622196536097E-3</v>
      </c>
      <c r="AE2839" s="59">
        <v>1.5161243598658376E-3</v>
      </c>
      <c r="AF2839" s="59">
        <v>3.5027645746782466E-3</v>
      </c>
      <c r="AG2839" s="59">
        <v>3.6706054891805267E-4</v>
      </c>
      <c r="AH2839" s="18">
        <v>2.6224990118206616E-3</v>
      </c>
      <c r="AI2839" s="12">
        <v>91</v>
      </c>
      <c r="AJ2839" s="17">
        <v>3</v>
      </c>
      <c r="AK2839" s="18">
        <v>0.73408899587850907</v>
      </c>
      <c r="AL2839" t="str">
        <f>IF(AK2839&lt;='CAV Tier 1 Analysis'!$A$5,"Tier 1", "Tier 2")</f>
        <v>Tier 2</v>
      </c>
      <c r="AM2839" t="str">
        <f t="shared" si="89"/>
        <v>Tennessee - Tier 2</v>
      </c>
      <c r="AN2839" t="str">
        <f t="shared" si="90"/>
        <v>Sevierville, City Of - Tier 2</v>
      </c>
    </row>
    <row r="2840" spans="1:40" x14ac:dyDescent="0.3">
      <c r="A2840">
        <v>4</v>
      </c>
      <c r="B2840" t="s">
        <v>36</v>
      </c>
      <c r="C2840" t="s">
        <v>5093</v>
      </c>
      <c r="D2840" t="s">
        <v>8974</v>
      </c>
      <c r="E2840" t="s">
        <v>755</v>
      </c>
      <c r="F2840" s="12">
        <v>2178.7554849213525</v>
      </c>
      <c r="G2840" s="12">
        <v>30674.057637712358</v>
      </c>
      <c r="H2840" s="12">
        <v>10474.648454764118</v>
      </c>
      <c r="I2840">
        <v>5</v>
      </c>
      <c r="J2840" s="15">
        <v>4.6719192843135214E-2</v>
      </c>
      <c r="K2840" s="15">
        <v>0.95328080715686481</v>
      </c>
      <c r="L2840" s="58">
        <v>15.873989999999999</v>
      </c>
      <c r="M2840">
        <v>56</v>
      </c>
      <c r="N2840">
        <v>2</v>
      </c>
      <c r="O2840" s="12">
        <v>7</v>
      </c>
      <c r="P2840" s="12">
        <v>3</v>
      </c>
      <c r="Q2840" s="12">
        <v>0</v>
      </c>
      <c r="R2840" s="12">
        <v>4.7664040357843245</v>
      </c>
      <c r="S2840" s="12">
        <v>489.3671211221731</v>
      </c>
      <c r="T2840" s="12">
        <v>25628.575752833207</v>
      </c>
      <c r="U2840" s="12">
        <v>23449.820267911855</v>
      </c>
      <c r="V2840" s="12">
        <v>5045.481884879151</v>
      </c>
      <c r="W2840" s="59">
        <v>4.224482505650061E-4</v>
      </c>
      <c r="X2840" s="59">
        <v>2.3711733073633399E-3</v>
      </c>
      <c r="Y2840" s="59">
        <v>1.0952902519167579E-3</v>
      </c>
      <c r="Z2840" s="59">
        <v>2.1649206692459853E-3</v>
      </c>
      <c r="AA2840" s="59">
        <v>1.721442310226688E-3</v>
      </c>
      <c r="AB2840" s="59">
        <v>0</v>
      </c>
      <c r="AC2840" s="59">
        <v>8.3077301238884801E-4</v>
      </c>
      <c r="AD2840" s="59">
        <v>1.8523757172260896E-3</v>
      </c>
      <c r="AE2840" s="59">
        <v>4.1950456937661215E-3</v>
      </c>
      <c r="AF2840" s="59">
        <v>1.0421585903819574E-2</v>
      </c>
      <c r="AG2840" s="59">
        <v>3.7032662752892968E-3</v>
      </c>
      <c r="AH2840" s="18">
        <v>2.6162110356188826E-3</v>
      </c>
      <c r="AI2840" s="12">
        <v>92</v>
      </c>
      <c r="AJ2840" s="17">
        <v>3</v>
      </c>
      <c r="AK2840" s="18">
        <v>0.736705206914128</v>
      </c>
      <c r="AL2840" t="str">
        <f>IF(AK2840&lt;='CAV Tier 1 Analysis'!$A$5,"Tier 1", "Tier 2")</f>
        <v>Tier 2</v>
      </c>
      <c r="AM2840" t="str">
        <f t="shared" si="89"/>
        <v>Tennessee - Tier 2</v>
      </c>
      <c r="AN2840" t="str">
        <f t="shared" si="90"/>
        <v>Maryville, City Of - Tier 2</v>
      </c>
    </row>
    <row r="2841" spans="1:40" x14ac:dyDescent="0.3">
      <c r="A2841">
        <v>4</v>
      </c>
      <c r="B2841" t="s">
        <v>36</v>
      </c>
      <c r="C2841" t="s">
        <v>5835</v>
      </c>
      <c r="D2841" t="s">
        <v>8893</v>
      </c>
      <c r="E2841" t="s">
        <v>700</v>
      </c>
      <c r="F2841" s="12">
        <v>43461.459038389854</v>
      </c>
      <c r="G2841" s="12">
        <v>44994.025003363407</v>
      </c>
      <c r="H2841" s="12">
        <v>15849.775285460588</v>
      </c>
      <c r="I2841">
        <v>0</v>
      </c>
      <c r="J2841" s="15">
        <v>0.11365305921127451</v>
      </c>
      <c r="K2841" s="15">
        <v>0.88634694078872578</v>
      </c>
      <c r="L2841" s="58">
        <v>155.19899000000001</v>
      </c>
      <c r="M2841">
        <v>14</v>
      </c>
      <c r="N2841">
        <v>2</v>
      </c>
      <c r="O2841" s="12">
        <v>5.9122807017543861</v>
      </c>
      <c r="P2841" s="12">
        <v>5.2280701754385968</v>
      </c>
      <c r="Q2841" s="12">
        <v>0</v>
      </c>
      <c r="R2841" s="12">
        <v>0</v>
      </c>
      <c r="S2841" s="12">
        <v>1801.3754490038475</v>
      </c>
      <c r="T2841" s="12">
        <v>38324.493885340657</v>
      </c>
      <c r="U2841" s="12">
        <v>0</v>
      </c>
      <c r="V2841" s="12">
        <v>6669.5311180227509</v>
      </c>
      <c r="W2841" s="59">
        <v>4.13024966092053E-3</v>
      </c>
      <c r="X2841" s="59">
        <v>5.9279332684083498E-4</v>
      </c>
      <c r="Y2841" s="59">
        <v>1.0952902519167579E-3</v>
      </c>
      <c r="Z2841" s="59">
        <v>1.8285169562303185E-3</v>
      </c>
      <c r="AA2841" s="59">
        <v>2.999940400278088E-3</v>
      </c>
      <c r="AB2841" s="59">
        <v>0</v>
      </c>
      <c r="AC2841" s="59">
        <v>0</v>
      </c>
      <c r="AD2841" s="59">
        <v>6.8186520820815739E-3</v>
      </c>
      <c r="AE2841" s="59">
        <v>6.2731930400654872E-3</v>
      </c>
      <c r="AF2841" s="59">
        <v>0</v>
      </c>
      <c r="AG2841" s="59">
        <v>4.8952806144021586E-3</v>
      </c>
      <c r="AH2841" s="18">
        <v>2.6030833029759776E-3</v>
      </c>
      <c r="AI2841" s="12">
        <v>93</v>
      </c>
      <c r="AJ2841" s="17">
        <v>3</v>
      </c>
      <c r="AK2841" s="18">
        <v>0.73930829021710398</v>
      </c>
      <c r="AL2841" t="str">
        <f>IF(AK2841&lt;='CAV Tier 1 Analysis'!$A$5,"Tier 1", "Tier 2")</f>
        <v>Tier 2</v>
      </c>
      <c r="AM2841" t="str">
        <f t="shared" si="89"/>
        <v>Tennessee - Tier 2</v>
      </c>
      <c r="AN2841" t="str">
        <f t="shared" si="90"/>
        <v>Hamblen County * - Tier 2</v>
      </c>
    </row>
    <row r="2842" spans="1:40" x14ac:dyDescent="0.3">
      <c r="A2842">
        <v>4</v>
      </c>
      <c r="B2842" t="s">
        <v>36</v>
      </c>
      <c r="C2842" t="s">
        <v>4456</v>
      </c>
      <c r="D2842" t="s">
        <v>8744</v>
      </c>
      <c r="E2842" t="s">
        <v>937</v>
      </c>
      <c r="F2842" s="12">
        <v>16449.404766311527</v>
      </c>
      <c r="G2842" s="12">
        <v>22708.022707521053</v>
      </c>
      <c r="H2842" s="12">
        <v>8026.3072688540678</v>
      </c>
      <c r="I2842">
        <v>3</v>
      </c>
      <c r="J2842" s="15">
        <v>1.5618196133380599E-4</v>
      </c>
      <c r="K2842" s="15">
        <v>0.99984381803866618</v>
      </c>
      <c r="L2842" s="58">
        <v>516.64097000000015</v>
      </c>
      <c r="M2842">
        <v>7</v>
      </c>
      <c r="N2842">
        <v>0</v>
      </c>
      <c r="O2842" s="12">
        <v>12.833333333333334</v>
      </c>
      <c r="P2842" s="12">
        <v>5.6944444444444446</v>
      </c>
      <c r="Q2842" s="12">
        <v>0</v>
      </c>
      <c r="R2842" s="12">
        <v>2.9995314541159983</v>
      </c>
      <c r="S2842" s="12">
        <v>1.253564411517412</v>
      </c>
      <c r="T2842" s="12">
        <v>20501.550642261762</v>
      </c>
      <c r="U2842" s="12">
        <v>4052.1458759502348</v>
      </c>
      <c r="V2842" s="12">
        <v>2206.4720652592914</v>
      </c>
      <c r="W2842" s="59">
        <v>1.3749162872517109E-2</v>
      </c>
      <c r="X2842" s="59">
        <v>2.9639666342041749E-4</v>
      </c>
      <c r="Y2842" s="59">
        <v>0</v>
      </c>
      <c r="Z2842" s="59">
        <v>3.9690212269509733E-3</v>
      </c>
      <c r="AA2842" s="59">
        <v>3.2675525333006579E-3</v>
      </c>
      <c r="AB2842" s="59">
        <v>0</v>
      </c>
      <c r="AC2842" s="59">
        <v>5.2281127726113883E-4</v>
      </c>
      <c r="AD2842" s="59">
        <v>4.745051671123507E-6</v>
      </c>
      <c r="AE2842" s="59">
        <v>3.3558221325600012E-3</v>
      </c>
      <c r="AF2842" s="59">
        <v>1.8008575698471245E-3</v>
      </c>
      <c r="AG2842" s="59">
        <v>1.6194991426152694E-3</v>
      </c>
      <c r="AH2842" s="18">
        <v>2.5987153154676192E-3</v>
      </c>
      <c r="AI2842" s="12">
        <v>94</v>
      </c>
      <c r="AJ2842" s="17">
        <v>3</v>
      </c>
      <c r="AK2842" s="18">
        <v>0.74190700553257161</v>
      </c>
      <c r="AL2842" t="str">
        <f>IF(AK2842&lt;='CAV Tier 1 Analysis'!$A$5,"Tier 1", "Tier 2")</f>
        <v>Tier 2</v>
      </c>
      <c r="AM2842" t="str">
        <f t="shared" si="89"/>
        <v>Tennessee - Tier 2</v>
      </c>
      <c r="AN2842" t="str">
        <f t="shared" si="90"/>
        <v>Morgan County* - Tier 2</v>
      </c>
    </row>
    <row r="2843" spans="1:40" x14ac:dyDescent="0.3">
      <c r="A2843">
        <v>4</v>
      </c>
      <c r="B2843" t="s">
        <v>36</v>
      </c>
      <c r="C2843" t="s">
        <v>5801</v>
      </c>
      <c r="D2843" t="s">
        <v>8851</v>
      </c>
      <c r="E2843" t="s">
        <v>887</v>
      </c>
      <c r="F2843" s="12">
        <v>7223.1294897212747</v>
      </c>
      <c r="G2843" s="12">
        <v>21466.308194545072</v>
      </c>
      <c r="H2843" s="12">
        <v>6258.7838718180647</v>
      </c>
      <c r="I2843">
        <v>31</v>
      </c>
      <c r="J2843" s="15">
        <v>7.8554154125257042E-2</v>
      </c>
      <c r="K2843" s="15">
        <v>0.9214458458747431</v>
      </c>
      <c r="L2843" s="58">
        <v>14.133179999999999</v>
      </c>
      <c r="M2843">
        <v>92</v>
      </c>
      <c r="N2843">
        <v>5</v>
      </c>
      <c r="O2843" s="12">
        <v>10.25</v>
      </c>
      <c r="P2843" s="12">
        <v>1.25</v>
      </c>
      <c r="Q2843" s="12">
        <v>0</v>
      </c>
      <c r="R2843" s="12">
        <v>28.564821222117036</v>
      </c>
      <c r="S2843" s="12">
        <v>491.65347290346926</v>
      </c>
      <c r="T2843" s="12">
        <v>15247.117913954989</v>
      </c>
      <c r="U2843" s="12">
        <v>8023.9884242337148</v>
      </c>
      <c r="V2843" s="12">
        <v>6219.1902805900827</v>
      </c>
      <c r="W2843" s="59">
        <v>3.7612075892200594E-4</v>
      </c>
      <c r="X2843" s="59">
        <v>3.8954990049540586E-3</v>
      </c>
      <c r="Y2843" s="59">
        <v>2.7382256297918948E-3</v>
      </c>
      <c r="Z2843" s="59">
        <v>3.1700624085387644E-3</v>
      </c>
      <c r="AA2843" s="59">
        <v>7.1726762926112005E-4</v>
      </c>
      <c r="AB2843" s="59">
        <v>0</v>
      </c>
      <c r="AC2843" s="59">
        <v>4.9787811517623647E-3</v>
      </c>
      <c r="AD2843" s="59">
        <v>1.8610301248025486E-3</v>
      </c>
      <c r="AE2843" s="59">
        <v>2.4957436950124008E-3</v>
      </c>
      <c r="AF2843" s="59">
        <v>3.5660266773486831E-3</v>
      </c>
      <c r="AG2843" s="59">
        <v>4.5647409209294736E-3</v>
      </c>
      <c r="AH2843" s="18">
        <v>2.5784998183021198E-3</v>
      </c>
      <c r="AI2843" s="12">
        <v>95</v>
      </c>
      <c r="AJ2843" s="17">
        <v>3</v>
      </c>
      <c r="AK2843" s="18">
        <v>0.74448550535087377</v>
      </c>
      <c r="AL2843" t="str">
        <f>IF(AK2843&lt;='CAV Tier 1 Analysis'!$A$5,"Tier 1", "Tier 2")</f>
        <v>Tier 2</v>
      </c>
      <c r="AM2843" t="str">
        <f t="shared" si="89"/>
        <v>Tennessee - Tier 2</v>
      </c>
      <c r="AN2843" t="str">
        <f t="shared" si="90"/>
        <v>Goodlettsville, City Of - Tier 2</v>
      </c>
    </row>
    <row r="2844" spans="1:40" x14ac:dyDescent="0.3">
      <c r="A2844">
        <v>4</v>
      </c>
      <c r="B2844" t="s">
        <v>36</v>
      </c>
      <c r="C2844" t="s">
        <v>5843</v>
      </c>
      <c r="D2844" t="s">
        <v>8905</v>
      </c>
      <c r="E2844" t="s">
        <v>1041</v>
      </c>
      <c r="F2844" s="12">
        <v>23275.208048270448</v>
      </c>
      <c r="G2844" s="12">
        <v>24214.057069688508</v>
      </c>
      <c r="H2844" s="12">
        <v>9988.4589718015468</v>
      </c>
      <c r="I2844">
        <v>0</v>
      </c>
      <c r="J2844" s="15">
        <v>2.3009789603163368E-3</v>
      </c>
      <c r="K2844" s="15">
        <v>0.99769902103968366</v>
      </c>
      <c r="L2844" s="58">
        <v>653.57399000000009</v>
      </c>
      <c r="M2844">
        <v>5</v>
      </c>
      <c r="N2844">
        <v>0</v>
      </c>
      <c r="O2844" s="12">
        <v>6.4516129032258061</v>
      </c>
      <c r="P2844" s="12">
        <v>5.967741935483871</v>
      </c>
      <c r="Q2844" s="12">
        <v>0</v>
      </c>
      <c r="R2844" s="12">
        <v>0</v>
      </c>
      <c r="S2844" s="12">
        <v>22.983233940098309</v>
      </c>
      <c r="T2844" s="12">
        <v>24335.9531375064</v>
      </c>
      <c r="U2844" s="12">
        <v>1060.745089235952</v>
      </c>
      <c r="V2844" s="12">
        <v>0</v>
      </c>
      <c r="W2844" s="59">
        <v>1.7393307460209489E-2</v>
      </c>
      <c r="X2844" s="59">
        <v>2.1171190244315537E-4</v>
      </c>
      <c r="Y2844" s="59">
        <v>0</v>
      </c>
      <c r="Z2844" s="59">
        <v>1.9953185891668068E-3</v>
      </c>
      <c r="AA2844" s="59">
        <v>3.4243744880853473E-3</v>
      </c>
      <c r="AB2844" s="59">
        <v>0</v>
      </c>
      <c r="AC2844" s="59">
        <v>0</v>
      </c>
      <c r="AD2844" s="59">
        <v>8.6997230946653424E-5</v>
      </c>
      <c r="AE2844" s="59">
        <v>3.9834611332978343E-3</v>
      </c>
      <c r="AF2844" s="59">
        <v>4.7141709161217468E-4</v>
      </c>
      <c r="AG2844" s="59">
        <v>0</v>
      </c>
      <c r="AH2844" s="18">
        <v>2.5060534450692239E-3</v>
      </c>
      <c r="AI2844" s="12">
        <v>96</v>
      </c>
      <c r="AJ2844" s="17">
        <v>3</v>
      </c>
      <c r="AK2844" s="18">
        <v>0.74699155879594303</v>
      </c>
      <c r="AL2844" t="str">
        <f>IF(AK2844&lt;='CAV Tier 1 Analysis'!$A$5,"Tier 1", "Tier 2")</f>
        <v>Tier 2</v>
      </c>
      <c r="AM2844" t="str">
        <f t="shared" si="89"/>
        <v>Tennessee - Tier 2</v>
      </c>
      <c r="AN2844" t="str">
        <f t="shared" si="90"/>
        <v>Hardeman County * - Tier 2</v>
      </c>
    </row>
    <row r="2845" spans="1:40" x14ac:dyDescent="0.3">
      <c r="A2845">
        <v>4</v>
      </c>
      <c r="B2845" t="s">
        <v>36</v>
      </c>
      <c r="C2845" t="s">
        <v>3896</v>
      </c>
      <c r="D2845" t="s">
        <v>8686</v>
      </c>
      <c r="E2845" t="s">
        <v>1363</v>
      </c>
      <c r="F2845" s="12">
        <v>455.20989696286767</v>
      </c>
      <c r="G2845" s="12">
        <v>3410.0668385541621</v>
      </c>
      <c r="H2845" s="12">
        <v>1447.5002664454028</v>
      </c>
      <c r="I2845">
        <v>70</v>
      </c>
      <c r="J2845" s="15">
        <v>0.18200920065899043</v>
      </c>
      <c r="K2845" s="15">
        <v>0.81799079934100949</v>
      </c>
      <c r="L2845" s="58">
        <v>5.5539500000000004</v>
      </c>
      <c r="M2845">
        <v>45</v>
      </c>
      <c r="N2845">
        <v>7</v>
      </c>
      <c r="O2845" s="12">
        <v>13</v>
      </c>
      <c r="P2845" s="12">
        <v>4</v>
      </c>
      <c r="Q2845" s="12">
        <v>1</v>
      </c>
      <c r="R2845" s="12">
        <v>57.259355953870667</v>
      </c>
      <c r="S2845" s="12">
        <v>263.4583664494034</v>
      </c>
      <c r="T2845" s="12">
        <v>2982.1802458049251</v>
      </c>
      <c r="U2845" s="12">
        <v>2526.9703488420573</v>
      </c>
      <c r="V2845" s="12">
        <v>427.88659274923702</v>
      </c>
      <c r="W2845" s="59">
        <v>1.4780508625906379E-4</v>
      </c>
      <c r="X2845" s="59">
        <v>1.9054071219883981E-3</v>
      </c>
      <c r="Y2845" s="59">
        <v>3.8335158817086527E-3</v>
      </c>
      <c r="Z2845" s="59">
        <v>4.0205669571711155E-3</v>
      </c>
      <c r="AA2845" s="59">
        <v>2.295256413635584E-3</v>
      </c>
      <c r="AB2845" s="59">
        <v>2.4570024570024569E-3</v>
      </c>
      <c r="AC2845" s="59">
        <v>9.9801710631555306E-3</v>
      </c>
      <c r="AD2845" s="59">
        <v>9.9725514740719545E-4</v>
      </c>
      <c r="AE2845" s="59">
        <v>4.881419287146824E-4</v>
      </c>
      <c r="AF2845" s="59">
        <v>1.1230379706960321E-3</v>
      </c>
      <c r="AG2845" s="59">
        <v>3.1405880047365365E-4</v>
      </c>
      <c r="AH2845" s="18">
        <v>2.5056562571102148E-3</v>
      </c>
      <c r="AI2845" s="12">
        <v>97</v>
      </c>
      <c r="AJ2845" s="17">
        <v>3</v>
      </c>
      <c r="AK2845" s="18">
        <v>0.74949721505305322</v>
      </c>
      <c r="AL2845" t="str">
        <f>IF(AK2845&lt;='CAV Tier 1 Analysis'!$A$5,"Tier 1", "Tier 2")</f>
        <v>Tier 2</v>
      </c>
      <c r="AM2845" t="str">
        <f t="shared" si="89"/>
        <v>Tennessee - Tier 2</v>
      </c>
      <c r="AN2845" t="str">
        <f t="shared" si="90"/>
        <v>Trenton, City Of - Tier 2</v>
      </c>
    </row>
    <row r="2846" spans="1:40" x14ac:dyDescent="0.3">
      <c r="A2846">
        <v>4</v>
      </c>
      <c r="B2846" t="s">
        <v>36</v>
      </c>
      <c r="C2846" t="s">
        <v>4516</v>
      </c>
      <c r="D2846" t="s">
        <v>8707</v>
      </c>
      <c r="E2846" t="s">
        <v>988</v>
      </c>
      <c r="F2846" s="12">
        <v>20690.235981937221</v>
      </c>
      <c r="G2846" s="12">
        <v>24670.22282942028</v>
      </c>
      <c r="H2846" s="12">
        <v>10241.437794339665</v>
      </c>
      <c r="I2846">
        <v>1</v>
      </c>
      <c r="J2846" s="15">
        <v>3.1863148579015532E-3</v>
      </c>
      <c r="K2846" s="15">
        <v>0.99681368514209834</v>
      </c>
      <c r="L2846" s="58">
        <v>508.62518999999992</v>
      </c>
      <c r="M2846">
        <v>15</v>
      </c>
      <c r="N2846">
        <v>0</v>
      </c>
      <c r="O2846" s="12">
        <v>9.7058823529411757</v>
      </c>
      <c r="P2846" s="12">
        <v>6.1764705882352944</v>
      </c>
      <c r="Q2846" s="12">
        <v>0</v>
      </c>
      <c r="R2846" s="12">
        <v>0.99681368514209834</v>
      </c>
      <c r="S2846" s="12">
        <v>32.632445410378985</v>
      </c>
      <c r="T2846" s="12">
        <v>22870.348449607551</v>
      </c>
      <c r="U2846" s="12">
        <v>2180.1124676703294</v>
      </c>
      <c r="V2846" s="12">
        <v>1799.8743798127289</v>
      </c>
      <c r="W2846" s="59">
        <v>1.3535842073025987E-2</v>
      </c>
      <c r="X2846" s="59">
        <v>6.3513570732946605E-4</v>
      </c>
      <c r="Y2846" s="59">
        <v>0</v>
      </c>
      <c r="Z2846" s="59">
        <v>3.0017807598788871E-3</v>
      </c>
      <c r="AA2846" s="59">
        <v>3.5441459328196521E-3</v>
      </c>
      <c r="AB2846" s="59">
        <v>0</v>
      </c>
      <c r="AC2846" s="59">
        <v>1.7374228071701003E-4</v>
      </c>
      <c r="AD2846" s="59">
        <v>1.2352188543700903E-4</v>
      </c>
      <c r="AE2846" s="59">
        <v>3.7435617844604795E-3</v>
      </c>
      <c r="AF2846" s="59">
        <v>9.6888714293918076E-4</v>
      </c>
      <c r="AG2846" s="59">
        <v>1.3210659046251569E-3</v>
      </c>
      <c r="AH2846" s="18">
        <v>2.4588803155666207E-3</v>
      </c>
      <c r="AI2846" s="12">
        <v>98</v>
      </c>
      <c r="AJ2846" s="17">
        <v>3</v>
      </c>
      <c r="AK2846" s="18">
        <v>0.75195609536861985</v>
      </c>
      <c r="AL2846" t="str">
        <f>IF(AK2846&lt;='CAV Tier 1 Analysis'!$A$5,"Tier 1", "Tier 2")</f>
        <v>Tier 2</v>
      </c>
      <c r="AM2846" t="str">
        <f t="shared" si="89"/>
        <v>Tennessee - Tier 2</v>
      </c>
      <c r="AN2846" t="str">
        <f t="shared" si="90"/>
        <v>Henderson County * - Tier 2</v>
      </c>
    </row>
    <row r="2847" spans="1:40" x14ac:dyDescent="0.3">
      <c r="A2847">
        <v>4</v>
      </c>
      <c r="B2847" t="s">
        <v>36</v>
      </c>
      <c r="C2847" t="s">
        <v>4696</v>
      </c>
      <c r="D2847" t="s">
        <v>8732</v>
      </c>
      <c r="E2847" t="s">
        <v>1169</v>
      </c>
      <c r="F2847" s="12">
        <v>613.87296744108869</v>
      </c>
      <c r="G2847" s="12">
        <v>11041.825506148964</v>
      </c>
      <c r="H2847" s="12">
        <v>4325.8789692959126</v>
      </c>
      <c r="I2847">
        <v>10</v>
      </c>
      <c r="J2847" s="15">
        <v>0.103330301701411</v>
      </c>
      <c r="K2847" s="15">
        <v>0.896669698298589</v>
      </c>
      <c r="L2847" s="58">
        <v>11.72086</v>
      </c>
      <c r="M2847">
        <v>49</v>
      </c>
      <c r="N2847">
        <v>2</v>
      </c>
      <c r="O2847" s="12">
        <v>8</v>
      </c>
      <c r="P2847" s="12">
        <v>6</v>
      </c>
      <c r="Q2847" s="12">
        <v>3</v>
      </c>
      <c r="R2847" s="12">
        <v>8.9666969829858907</v>
      </c>
      <c r="S2847" s="12">
        <v>446.9943790211355</v>
      </c>
      <c r="T2847" s="12">
        <v>9287.3225481051304</v>
      </c>
      <c r="U2847" s="12">
        <v>8673.4495806640425</v>
      </c>
      <c r="V2847" s="12">
        <v>1754.5029580438331</v>
      </c>
      <c r="W2847" s="59">
        <v>3.1192263584123195E-4</v>
      </c>
      <c r="X2847" s="59">
        <v>2.0747766439429224E-3</v>
      </c>
      <c r="Y2847" s="59">
        <v>1.0952902519167579E-3</v>
      </c>
      <c r="Z2847" s="59">
        <v>2.4741950505668404E-3</v>
      </c>
      <c r="AA2847" s="59">
        <v>3.442884620453376E-3</v>
      </c>
      <c r="AB2847" s="59">
        <v>7.3710073710073713E-3</v>
      </c>
      <c r="AC2847" s="59">
        <v>1.5628741935863569E-3</v>
      </c>
      <c r="AD2847" s="59">
        <v>1.6919843971875492E-3</v>
      </c>
      <c r="AE2847" s="59">
        <v>1.5202070859414952E-3</v>
      </c>
      <c r="AF2847" s="59">
        <v>3.8546606692345139E-3</v>
      </c>
      <c r="AG2847" s="59">
        <v>1.2877643370182597E-3</v>
      </c>
      <c r="AH2847" s="18">
        <v>2.4261424778815165E-3</v>
      </c>
      <c r="AI2847" s="12">
        <v>99</v>
      </c>
      <c r="AJ2847" s="17">
        <v>3</v>
      </c>
      <c r="AK2847" s="18">
        <v>0.75438223784650138</v>
      </c>
      <c r="AL2847" t="str">
        <f>IF(AK2847&lt;='CAV Tier 1 Analysis'!$A$5,"Tier 1", "Tier 2")</f>
        <v>Tier 2</v>
      </c>
      <c r="AM2847" t="str">
        <f t="shared" si="89"/>
        <v>Tennessee - Tier 2</v>
      </c>
      <c r="AN2847" t="str">
        <f t="shared" si="90"/>
        <v>Lewisburg, City Of - Tier 2</v>
      </c>
    </row>
    <row r="2848" spans="1:40" x14ac:dyDescent="0.3">
      <c r="A2848">
        <v>4</v>
      </c>
      <c r="B2848" t="s">
        <v>36</v>
      </c>
      <c r="C2848" t="s">
        <v>5206</v>
      </c>
      <c r="D2848" t="s">
        <v>8808</v>
      </c>
      <c r="E2848" t="s">
        <v>1175</v>
      </c>
      <c r="F2848" s="12">
        <v>19954.017625455457</v>
      </c>
      <c r="G2848" s="12">
        <v>11296.764758425557</v>
      </c>
      <c r="H2848" s="12">
        <v>5561.4026974184035</v>
      </c>
      <c r="I2848">
        <v>6</v>
      </c>
      <c r="J2848" s="15">
        <v>2.9993515456766882E-3</v>
      </c>
      <c r="K2848" s="15">
        <v>0.99700064845432357</v>
      </c>
      <c r="L2848" s="58">
        <v>524.37000999999987</v>
      </c>
      <c r="M2848">
        <v>18</v>
      </c>
      <c r="N2848">
        <v>4</v>
      </c>
      <c r="O2848" s="12">
        <v>8.875</v>
      </c>
      <c r="P2848" s="12">
        <v>5.78125</v>
      </c>
      <c r="Q2848" s="12">
        <v>0</v>
      </c>
      <c r="R2848" s="12">
        <v>5.9820038907259416</v>
      </c>
      <c r="S2848" s="12">
        <v>16.680601776632393</v>
      </c>
      <c r="T2848" s="12">
        <v>12300.016518049782</v>
      </c>
      <c r="U2848" s="12">
        <v>0</v>
      </c>
      <c r="V2848" s="12">
        <v>0</v>
      </c>
      <c r="W2848" s="59">
        <v>1.3954852773200355E-2</v>
      </c>
      <c r="X2848" s="59">
        <v>7.6216284879535923E-4</v>
      </c>
      <c r="Y2848" s="59">
        <v>2.1905805038335158E-3</v>
      </c>
      <c r="Z2848" s="59">
        <v>2.7448101342225886E-3</v>
      </c>
      <c r="AA2848" s="59">
        <v>3.3173627853326803E-3</v>
      </c>
      <c r="AB2848" s="59">
        <v>0</v>
      </c>
      <c r="AC2848" s="59">
        <v>1.0426492078954494E-3</v>
      </c>
      <c r="AD2848" s="59">
        <v>6.3140207721552627E-5</v>
      </c>
      <c r="AE2848" s="59">
        <v>2.0133436920150619E-3</v>
      </c>
      <c r="AF2848" s="59">
        <v>0</v>
      </c>
      <c r="AG2848" s="59">
        <v>0</v>
      </c>
      <c r="AH2848" s="18">
        <v>2.3717183775469604E-3</v>
      </c>
      <c r="AI2848" s="12">
        <v>100</v>
      </c>
      <c r="AJ2848" s="17">
        <v>3</v>
      </c>
      <c r="AK2848" s="18">
        <v>0.75675395622404829</v>
      </c>
      <c r="AL2848" t="str">
        <f>IF(AK2848&lt;='CAV Tier 1 Analysis'!$A$5,"Tier 1", "Tier 2")</f>
        <v>Tier 2</v>
      </c>
      <c r="AM2848" t="str">
        <f t="shared" si="89"/>
        <v>Tennessee - Tier 2</v>
      </c>
      <c r="AN2848" t="str">
        <f t="shared" si="90"/>
        <v>Haywood County* - Tier 2</v>
      </c>
    </row>
    <row r="2849" spans="1:40" x14ac:dyDescent="0.3">
      <c r="A2849">
        <v>4</v>
      </c>
      <c r="B2849" t="s">
        <v>36</v>
      </c>
      <c r="C2849" t="s">
        <v>3348</v>
      </c>
      <c r="D2849" t="s">
        <v>8901</v>
      </c>
      <c r="E2849" t="s">
        <v>974</v>
      </c>
      <c r="F2849" s="12">
        <v>35623.956823197703</v>
      </c>
      <c r="G2849" s="12">
        <v>30854.173873893014</v>
      </c>
      <c r="H2849" s="12">
        <v>12518.292836566818</v>
      </c>
      <c r="I2849">
        <v>4</v>
      </c>
      <c r="J2849" s="15">
        <v>8.5935840040767455E-3</v>
      </c>
      <c r="K2849" s="15">
        <v>0.99140641599592338</v>
      </c>
      <c r="L2849" s="58">
        <v>404.04794999999996</v>
      </c>
      <c r="M2849">
        <v>23</v>
      </c>
      <c r="N2849">
        <v>0</v>
      </c>
      <c r="O2849" s="12">
        <v>10.789473684210526</v>
      </c>
      <c r="P2849" s="12">
        <v>5.3421052631578947</v>
      </c>
      <c r="Q2849" s="12">
        <v>0</v>
      </c>
      <c r="R2849" s="12">
        <v>3.9656256639836935</v>
      </c>
      <c r="S2849" s="12">
        <v>107.57700107866911</v>
      </c>
      <c r="T2849" s="12">
        <v>28005.420880065783</v>
      </c>
      <c r="U2849" s="12">
        <v>0</v>
      </c>
      <c r="V2849" s="12">
        <v>2848.752993827231</v>
      </c>
      <c r="W2849" s="59">
        <v>1.0752769128736822E-2</v>
      </c>
      <c r="X2849" s="59">
        <v>9.7387475123851465E-4</v>
      </c>
      <c r="Y2849" s="59">
        <v>0</v>
      </c>
      <c r="Z2849" s="59">
        <v>3.336907798461857E-3</v>
      </c>
      <c r="AA2849" s="59">
        <v>3.0653753418948917E-3</v>
      </c>
      <c r="AB2849" s="59">
        <v>0</v>
      </c>
      <c r="AC2849" s="59">
        <v>6.9119922569303E-4</v>
      </c>
      <c r="AD2849" s="59">
        <v>4.0720558437431668E-4</v>
      </c>
      <c r="AE2849" s="59">
        <v>4.5841025813555042E-3</v>
      </c>
      <c r="AF2849" s="59">
        <v>0</v>
      </c>
      <c r="AG2849" s="59">
        <v>2.0909183957802452E-3</v>
      </c>
      <c r="AH2849" s="18">
        <v>2.3547593461395624E-3</v>
      </c>
      <c r="AI2849" s="12">
        <v>101</v>
      </c>
      <c r="AJ2849" s="17">
        <v>3</v>
      </c>
      <c r="AK2849" s="18">
        <v>0.75910871557018789</v>
      </c>
      <c r="AL2849" t="str">
        <f>IF(AK2849&lt;='CAV Tier 1 Analysis'!$A$5,"Tier 1", "Tier 2")</f>
        <v>Tier 2</v>
      </c>
      <c r="AM2849" t="str">
        <f t="shared" si="89"/>
        <v>Tennessee - Tier 2</v>
      </c>
      <c r="AN2849" t="str">
        <f t="shared" si="90"/>
        <v>Coffee County * - Tier 2</v>
      </c>
    </row>
    <row r="2850" spans="1:40" x14ac:dyDescent="0.3">
      <c r="A2850">
        <v>4</v>
      </c>
      <c r="B2850" t="s">
        <v>36</v>
      </c>
      <c r="C2850" t="s">
        <v>4403</v>
      </c>
      <c r="D2850" t="s">
        <v>8804</v>
      </c>
      <c r="E2850" t="s">
        <v>1127</v>
      </c>
      <c r="F2850" s="12">
        <v>27104.103101336517</v>
      </c>
      <c r="G2850" s="12">
        <v>20939.29408235896</v>
      </c>
      <c r="H2850" s="12">
        <v>9797.3197149522166</v>
      </c>
      <c r="I2850">
        <v>1</v>
      </c>
      <c r="J2850" s="15">
        <v>2.0044373928770018E-5</v>
      </c>
      <c r="K2850" s="15">
        <v>0.99997995562607123</v>
      </c>
      <c r="L2850" s="58">
        <v>574.72485999999992</v>
      </c>
      <c r="M2850">
        <v>6</v>
      </c>
      <c r="N2850">
        <v>0</v>
      </c>
      <c r="O2850" s="12">
        <v>9.8888888888888893</v>
      </c>
      <c r="P2850" s="12">
        <v>5.8888888888888893</v>
      </c>
      <c r="Q2850" s="12">
        <v>0</v>
      </c>
      <c r="R2850" s="12">
        <v>0.99997995562607123</v>
      </c>
      <c r="S2850" s="12">
        <v>0.19638113986621272</v>
      </c>
      <c r="T2850" s="12">
        <v>20964.415820380862</v>
      </c>
      <c r="U2850" s="12">
        <v>0</v>
      </c>
      <c r="V2850" s="12">
        <v>0</v>
      </c>
      <c r="W2850" s="59">
        <v>1.5294926585138206E-2</v>
      </c>
      <c r="X2850" s="59">
        <v>2.5405428293178643E-4</v>
      </c>
      <c r="Y2850" s="59">
        <v>0</v>
      </c>
      <c r="Z2850" s="59">
        <v>3.058379993061789E-3</v>
      </c>
      <c r="AA2850" s="59">
        <v>3.3791274978523878E-3</v>
      </c>
      <c r="AB2850" s="59">
        <v>0</v>
      </c>
      <c r="AC2850" s="59">
        <v>1.7429415421498873E-4</v>
      </c>
      <c r="AD2850" s="59">
        <v>7.4335123695107271E-7</v>
      </c>
      <c r="AE2850" s="59">
        <v>3.4315868020831667E-3</v>
      </c>
      <c r="AF2850" s="59">
        <v>0</v>
      </c>
      <c r="AG2850" s="59">
        <v>0</v>
      </c>
      <c r="AH2850" s="18">
        <v>2.3266466060472067E-3</v>
      </c>
      <c r="AI2850" s="12">
        <v>102</v>
      </c>
      <c r="AJ2850" s="17">
        <v>3</v>
      </c>
      <c r="AK2850" s="18">
        <v>0.76143536217623509</v>
      </c>
      <c r="AL2850" t="str">
        <f>IF(AK2850&lt;='CAV Tier 1 Analysis'!$A$5,"Tier 1", "Tier 2")</f>
        <v>Tier 2</v>
      </c>
      <c r="AM2850" t="str">
        <f t="shared" si="89"/>
        <v>Tennessee - Tier 2</v>
      </c>
      <c r="AN2850" t="str">
        <f t="shared" si="90"/>
        <v>Carroll County* - Tier 2</v>
      </c>
    </row>
    <row r="2851" spans="1:40" x14ac:dyDescent="0.3">
      <c r="A2851">
        <v>4</v>
      </c>
      <c r="B2851" t="s">
        <v>36</v>
      </c>
      <c r="C2851" t="s">
        <v>5752</v>
      </c>
      <c r="D2851" t="s">
        <v>8753</v>
      </c>
      <c r="E2851" t="s">
        <v>795</v>
      </c>
      <c r="F2851" s="12">
        <v>2629.1455697367942</v>
      </c>
      <c r="G2851" s="12">
        <v>31398.160297312752</v>
      </c>
      <c r="H2851" s="12">
        <v>11376.114042321286</v>
      </c>
      <c r="I2851">
        <v>2</v>
      </c>
      <c r="J2851" s="15">
        <v>0</v>
      </c>
      <c r="K2851" s="15">
        <v>1</v>
      </c>
      <c r="L2851" s="58">
        <v>22.193080000000002</v>
      </c>
      <c r="M2851">
        <v>35</v>
      </c>
      <c r="N2851">
        <v>0</v>
      </c>
      <c r="O2851" s="12">
        <v>6.2758620689655169</v>
      </c>
      <c r="P2851" s="12">
        <v>4.2068965517241379</v>
      </c>
      <c r="Q2851" s="12">
        <v>0</v>
      </c>
      <c r="R2851" s="12">
        <v>2</v>
      </c>
      <c r="S2851" s="12">
        <v>0</v>
      </c>
      <c r="T2851" s="12">
        <v>25613.122289929128</v>
      </c>
      <c r="U2851" s="12">
        <v>22983.976720192335</v>
      </c>
      <c r="V2851" s="12">
        <v>5785.0380073836241</v>
      </c>
      <c r="W2851" s="59">
        <v>5.9061570661498631E-4</v>
      </c>
      <c r="X2851" s="59">
        <v>1.4819833171020875E-3</v>
      </c>
      <c r="Y2851" s="59">
        <v>0</v>
      </c>
      <c r="Z2851" s="59">
        <v>1.9409633586343316E-3</v>
      </c>
      <c r="AA2851" s="59">
        <v>2.4139765729615627E-3</v>
      </c>
      <c r="AB2851" s="59">
        <v>0</v>
      </c>
      <c r="AC2851" s="59">
        <v>3.4859529580443638E-4</v>
      </c>
      <c r="AD2851" s="59">
        <v>0</v>
      </c>
      <c r="AE2851" s="59">
        <v>4.1925161742315696E-3</v>
      </c>
      <c r="AF2851" s="59">
        <v>1.0214555380991121E-2</v>
      </c>
      <c r="AG2851" s="59">
        <v>4.2460832568272525E-3</v>
      </c>
      <c r="AH2851" s="18">
        <v>2.3117535511970318E-3</v>
      </c>
      <c r="AI2851" s="12">
        <v>103</v>
      </c>
      <c r="AJ2851" s="17">
        <v>3</v>
      </c>
      <c r="AK2851" s="18">
        <v>0.76374711572743215</v>
      </c>
      <c r="AL2851" t="str">
        <f>IF(AK2851&lt;='CAV Tier 1 Analysis'!$A$5,"Tier 1", "Tier 2")</f>
        <v>Tier 2</v>
      </c>
      <c r="AM2851" t="str">
        <f t="shared" si="89"/>
        <v>Tennessee - Tier 2</v>
      </c>
      <c r="AN2851" t="str">
        <f t="shared" si="90"/>
        <v>Cookeville, City Of - Tier 2</v>
      </c>
    </row>
    <row r="2852" spans="1:40" x14ac:dyDescent="0.3">
      <c r="A2852">
        <v>4</v>
      </c>
      <c r="B2852" t="s">
        <v>36</v>
      </c>
      <c r="C2852" t="s">
        <v>3584</v>
      </c>
      <c r="D2852" t="s">
        <v>8909</v>
      </c>
      <c r="E2852" t="s">
        <v>945</v>
      </c>
      <c r="F2852" s="12">
        <v>19177.496171646384</v>
      </c>
      <c r="G2852" s="12">
        <v>26433.198925176261</v>
      </c>
      <c r="H2852" s="12">
        <v>9658.5447506720957</v>
      </c>
      <c r="I2852">
        <v>0</v>
      </c>
      <c r="J2852" s="15">
        <v>7.3248128964911396E-5</v>
      </c>
      <c r="K2852" s="15">
        <v>0.99992675187103497</v>
      </c>
      <c r="L2852" s="58">
        <v>371.75010999999995</v>
      </c>
      <c r="M2852">
        <v>16</v>
      </c>
      <c r="N2852">
        <v>0</v>
      </c>
      <c r="O2852" s="12">
        <v>10.558823529411764</v>
      </c>
      <c r="P2852" s="12">
        <v>6.2941176470588234</v>
      </c>
      <c r="Q2852" s="12">
        <v>0</v>
      </c>
      <c r="R2852" s="12">
        <v>0</v>
      </c>
      <c r="S2852" s="12">
        <v>0.70747033151059768</v>
      </c>
      <c r="T2852" s="12">
        <v>23047.901011178485</v>
      </c>
      <c r="U2852" s="12">
        <v>3870.4048395321006</v>
      </c>
      <c r="V2852" s="12">
        <v>3385.297913997776</v>
      </c>
      <c r="W2852" s="59">
        <v>9.8932394197582679E-3</v>
      </c>
      <c r="X2852" s="59">
        <v>6.7747808781809711E-4</v>
      </c>
      <c r="Y2852" s="59">
        <v>0</v>
      </c>
      <c r="Z2852" s="59">
        <v>3.2655736145349107E-3</v>
      </c>
      <c r="AA2852" s="59">
        <v>3.6116534743971689E-3</v>
      </c>
      <c r="AB2852" s="59">
        <v>0</v>
      </c>
      <c r="AC2852" s="59">
        <v>0</v>
      </c>
      <c r="AD2852" s="59">
        <v>2.6779503693321262E-6</v>
      </c>
      <c r="AE2852" s="59">
        <v>3.7726246990765189E-3</v>
      </c>
      <c r="AF2852" s="59">
        <v>1.7200880883909049E-3</v>
      </c>
      <c r="AG2852" s="59">
        <v>2.4847298796744064E-3</v>
      </c>
      <c r="AH2852" s="18">
        <v>2.3116422921836007E-3</v>
      </c>
      <c r="AI2852" s="12">
        <v>104</v>
      </c>
      <c r="AJ2852" s="17">
        <v>3</v>
      </c>
      <c r="AK2852" s="18">
        <v>0.76605875801961576</v>
      </c>
      <c r="AL2852" t="str">
        <f>IF(AK2852&lt;='CAV Tier 1 Analysis'!$A$5,"Tier 1", "Tier 2")</f>
        <v>Tier 2</v>
      </c>
      <c r="AM2852" t="str">
        <f t="shared" si="89"/>
        <v>Tennessee - Tier 2</v>
      </c>
      <c r="AN2852" t="str">
        <f t="shared" si="90"/>
        <v>White County * - Tier 2</v>
      </c>
    </row>
    <row r="2853" spans="1:40" x14ac:dyDescent="0.3">
      <c r="A2853">
        <v>4</v>
      </c>
      <c r="B2853" t="s">
        <v>36</v>
      </c>
      <c r="C2853" t="s">
        <v>5829</v>
      </c>
      <c r="D2853" t="s">
        <v>8884</v>
      </c>
      <c r="E2853" t="s">
        <v>1206</v>
      </c>
      <c r="F2853" s="12">
        <v>1014.2557130923948</v>
      </c>
      <c r="G2853" s="12">
        <v>12598.105626605855</v>
      </c>
      <c r="H2853" s="12">
        <v>4833.8382736137264</v>
      </c>
      <c r="I2853">
        <v>16</v>
      </c>
      <c r="J2853" s="15">
        <v>3.3731285345215225E-3</v>
      </c>
      <c r="K2853" s="15">
        <v>0.99662687146547835</v>
      </c>
      <c r="L2853" s="58">
        <v>16.589940000000006</v>
      </c>
      <c r="M2853">
        <v>12</v>
      </c>
      <c r="N2853">
        <v>7</v>
      </c>
      <c r="O2853" s="12">
        <v>10</v>
      </c>
      <c r="P2853" s="12">
        <v>4</v>
      </c>
      <c r="Q2853" s="12">
        <v>2</v>
      </c>
      <c r="R2853" s="12">
        <v>15.946029943447654</v>
      </c>
      <c r="S2853" s="12">
        <v>16.305157811988714</v>
      </c>
      <c r="T2853" s="12">
        <v>10761.706550578978</v>
      </c>
      <c r="U2853" s="12">
        <v>9747.4508374865836</v>
      </c>
      <c r="V2853" s="12">
        <v>1836.3990760268771</v>
      </c>
      <c r="W2853" s="59">
        <v>4.4150154623874777E-4</v>
      </c>
      <c r="X2853" s="59">
        <v>5.0810856586357286E-4</v>
      </c>
      <c r="Y2853" s="59">
        <v>3.8335158817086527E-3</v>
      </c>
      <c r="Z2853" s="59">
        <v>3.0927438132085506E-3</v>
      </c>
      <c r="AA2853" s="59">
        <v>2.295256413635584E-3</v>
      </c>
      <c r="AB2853" s="59">
        <v>4.9140049140049139E-3</v>
      </c>
      <c r="AC2853" s="59">
        <v>2.7793555125212675E-3</v>
      </c>
      <c r="AD2853" s="59">
        <v>6.171905935815161E-5</v>
      </c>
      <c r="AE2853" s="59">
        <v>1.7615434879400267E-3</v>
      </c>
      <c r="AF2853" s="59">
        <v>4.3319690763314435E-3</v>
      </c>
      <c r="AG2853" s="59">
        <v>1.3478741815729754E-3</v>
      </c>
      <c r="AH2853" s="18">
        <v>2.3061447683985349E-3</v>
      </c>
      <c r="AI2853" s="12">
        <v>105</v>
      </c>
      <c r="AJ2853" s="17">
        <v>4</v>
      </c>
      <c r="AK2853" s="18">
        <v>0.76836490278801428</v>
      </c>
      <c r="AL2853" t="str">
        <f>IF(AK2853&lt;='CAV Tier 1 Analysis'!$A$5,"Tier 1", "Tier 2")</f>
        <v>Tier 2</v>
      </c>
      <c r="AM2853" t="str">
        <f t="shared" si="89"/>
        <v>Tennessee - Tier 2</v>
      </c>
      <c r="AN2853" t="str">
        <f t="shared" si="90"/>
        <v>Dickson, City Of - Tier 2</v>
      </c>
    </row>
    <row r="2854" spans="1:40" x14ac:dyDescent="0.3">
      <c r="A2854">
        <v>4</v>
      </c>
      <c r="B2854" t="s">
        <v>36</v>
      </c>
      <c r="C2854" t="s">
        <v>5896</v>
      </c>
      <c r="D2854" t="s">
        <v>8986</v>
      </c>
      <c r="E2854" t="str">
        <f>"470219A"</f>
        <v>470219A</v>
      </c>
      <c r="F2854" s="12">
        <v>9443.279444881342</v>
      </c>
      <c r="G2854" s="12">
        <v>14776.033403125095</v>
      </c>
      <c r="H2854" s="12">
        <v>5238.8762193974353</v>
      </c>
      <c r="I2854">
        <v>2</v>
      </c>
      <c r="J2854" s="15">
        <v>7.6828822712410029E-5</v>
      </c>
      <c r="K2854" s="15">
        <v>0.99992317117728746</v>
      </c>
      <c r="L2854" s="58">
        <v>404.40551999999985</v>
      </c>
      <c r="M2854">
        <v>11</v>
      </c>
      <c r="N2854">
        <v>2</v>
      </c>
      <c r="O2854" s="12">
        <v>12.181818181818182</v>
      </c>
      <c r="P2854" s="12">
        <v>6.4090909090909092</v>
      </c>
      <c r="Q2854" s="12">
        <v>0</v>
      </c>
      <c r="R2854" s="12">
        <v>1.9998463423545749</v>
      </c>
      <c r="S2854" s="12">
        <v>0.40249669227234647</v>
      </c>
      <c r="T2854" s="12">
        <v>12948.182130083525</v>
      </c>
      <c r="U2854" s="12">
        <v>3504.9026852021834</v>
      </c>
      <c r="V2854" s="12">
        <v>1827.8512730415696</v>
      </c>
      <c r="W2854" s="59">
        <v>1.0762284998468029E-2</v>
      </c>
      <c r="X2854" s="59">
        <v>4.657661853749418E-4</v>
      </c>
      <c r="Y2854" s="59">
        <v>1.0952902519167579E-3</v>
      </c>
      <c r="Z2854" s="59">
        <v>3.7675242815449618E-3</v>
      </c>
      <c r="AA2854" s="59">
        <v>3.6776267536661063E-3</v>
      </c>
      <c r="AB2854" s="59">
        <v>0</v>
      </c>
      <c r="AC2854" s="59">
        <v>3.485685136382566E-4</v>
      </c>
      <c r="AD2854" s="59">
        <v>1.5235496355362617E-6</v>
      </c>
      <c r="AE2854" s="59">
        <v>2.1194394963950165E-3</v>
      </c>
      <c r="AF2854" s="59">
        <v>1.5576513594155173E-3</v>
      </c>
      <c r="AG2854" s="59">
        <v>1.3416002931227616E-3</v>
      </c>
      <c r="AH2854" s="18">
        <v>2.2852068802888983E-3</v>
      </c>
      <c r="AI2854" s="12">
        <v>106</v>
      </c>
      <c r="AJ2854" s="17">
        <v>4</v>
      </c>
      <c r="AK2854" s="18">
        <v>0.77065010966830316</v>
      </c>
      <c r="AL2854" t="str">
        <f>IF(AK2854&lt;='CAV Tier 1 Analysis'!$A$5,"Tier 1", "Tier 2")</f>
        <v>Tier 2</v>
      </c>
      <c r="AM2854" t="str">
        <f t="shared" si="89"/>
        <v>Tennessee - Tier 2</v>
      </c>
      <c r="AN2854" t="str">
        <f t="shared" si="90"/>
        <v>Bledsoe County* - Tier 2</v>
      </c>
    </row>
    <row r="2855" spans="1:40" x14ac:dyDescent="0.3">
      <c r="A2855">
        <v>4</v>
      </c>
      <c r="B2855" t="s">
        <v>36</v>
      </c>
      <c r="C2855" t="s">
        <v>5834</v>
      </c>
      <c r="D2855" t="s">
        <v>8890</v>
      </c>
      <c r="E2855" t="s">
        <v>1102</v>
      </c>
      <c r="F2855" s="12">
        <v>14633.700901434542</v>
      </c>
      <c r="G2855" s="12">
        <v>17527.443002186483</v>
      </c>
      <c r="H2855" s="12">
        <v>7660.9151618182923</v>
      </c>
      <c r="I2855">
        <v>0</v>
      </c>
      <c r="J2855" s="15">
        <v>0</v>
      </c>
      <c r="K2855" s="15">
        <v>1.0000000000000002</v>
      </c>
      <c r="L2855" s="58">
        <v>492.38542999999993</v>
      </c>
      <c r="M2855">
        <v>3</v>
      </c>
      <c r="N2855">
        <v>0</v>
      </c>
      <c r="O2855" s="12">
        <v>11.32</v>
      </c>
      <c r="P2855" s="12">
        <v>7.04</v>
      </c>
      <c r="Q2855" s="12">
        <v>0</v>
      </c>
      <c r="R2855" s="12">
        <v>0</v>
      </c>
      <c r="S2855" s="12">
        <v>0</v>
      </c>
      <c r="T2855" s="12">
        <v>16745.637962892943</v>
      </c>
      <c r="U2855" s="12">
        <v>2111.9370614584004</v>
      </c>
      <c r="V2855" s="12">
        <v>781.80503929354018</v>
      </c>
      <c r="W2855" s="59">
        <v>1.3103659729355899E-2</v>
      </c>
      <c r="X2855" s="59">
        <v>1.2702714146589321E-4</v>
      </c>
      <c r="Y2855" s="59">
        <v>0</v>
      </c>
      <c r="Z2855" s="59">
        <v>3.5009859965520794E-3</v>
      </c>
      <c r="AA2855" s="59">
        <v>4.0396512879986284E-3</v>
      </c>
      <c r="AB2855" s="59">
        <v>0</v>
      </c>
      <c r="AC2855" s="59">
        <v>0</v>
      </c>
      <c r="AD2855" s="59">
        <v>0</v>
      </c>
      <c r="AE2855" s="59">
        <v>2.741030836168671E-3</v>
      </c>
      <c r="AF2855" s="59">
        <v>9.3858858012513496E-4</v>
      </c>
      <c r="AG2855" s="59">
        <v>5.7382670316263309E-4</v>
      </c>
      <c r="AH2855" s="18">
        <v>2.2749791158935399E-3</v>
      </c>
      <c r="AI2855" s="12">
        <v>107</v>
      </c>
      <c r="AJ2855" s="17">
        <v>4</v>
      </c>
      <c r="AK2855" s="18">
        <v>0.77292508878419675</v>
      </c>
      <c r="AL2855" t="str">
        <f>IF(AK2855&lt;='CAV Tier 1 Analysis'!$A$5,"Tier 1", "Tier 2")</f>
        <v>Tier 2</v>
      </c>
      <c r="AM2855" t="str">
        <f t="shared" si="89"/>
        <v>Tennessee - Tier 2</v>
      </c>
      <c r="AN2855" t="str">
        <f t="shared" si="90"/>
        <v>Fentress County * - Tier 2</v>
      </c>
    </row>
    <row r="2856" spans="1:40" x14ac:dyDescent="0.3">
      <c r="A2856">
        <v>4</v>
      </c>
      <c r="B2856" t="s">
        <v>36</v>
      </c>
      <c r="C2856" t="s">
        <v>4557</v>
      </c>
      <c r="D2856" t="s">
        <v>8644</v>
      </c>
      <c r="E2856" t="s">
        <v>1068</v>
      </c>
      <c r="F2856" s="12">
        <v>917.97366020221943</v>
      </c>
      <c r="G2856" s="12">
        <v>15556.74698242201</v>
      </c>
      <c r="H2856" s="12">
        <v>5226.1732505096916</v>
      </c>
      <c r="I2856">
        <v>14</v>
      </c>
      <c r="J2856" s="15">
        <v>9.0539288967115383E-2</v>
      </c>
      <c r="K2856" s="15">
        <v>0.90946071103288462</v>
      </c>
      <c r="L2856" s="58">
        <v>15.612779999999999</v>
      </c>
      <c r="M2856">
        <v>78</v>
      </c>
      <c r="N2856">
        <v>0</v>
      </c>
      <c r="O2856" s="12">
        <v>10</v>
      </c>
      <c r="P2856" s="12">
        <v>4</v>
      </c>
      <c r="Q2856" s="12">
        <v>1</v>
      </c>
      <c r="R2856" s="12">
        <v>12.732449954460385</v>
      </c>
      <c r="S2856" s="12">
        <v>473.17401012010566</v>
      </c>
      <c r="T2856" s="12">
        <v>13027.140334976051</v>
      </c>
      <c r="U2856" s="12">
        <v>12109.166674773831</v>
      </c>
      <c r="V2856" s="12">
        <v>2529.6066474459585</v>
      </c>
      <c r="W2856" s="59">
        <v>4.1549677160287459E-4</v>
      </c>
      <c r="X2856" s="59">
        <v>3.3027056781132235E-3</v>
      </c>
      <c r="Y2856" s="59">
        <v>0</v>
      </c>
      <c r="Z2856" s="59">
        <v>3.0927438132085506E-3</v>
      </c>
      <c r="AA2856" s="59">
        <v>2.295256413635584E-3</v>
      </c>
      <c r="AB2856" s="59">
        <v>2.4570024570024569E-3</v>
      </c>
      <c r="AC2856" s="59">
        <v>2.2192360790951504E-3</v>
      </c>
      <c r="AD2856" s="59">
        <v>1.791080782785474E-3</v>
      </c>
      <c r="AE2856" s="59">
        <v>2.1323638695875174E-3</v>
      </c>
      <c r="AF2856" s="59">
        <v>5.3815645187485347E-3</v>
      </c>
      <c r="AG2856" s="59">
        <v>1.8566724053273689E-3</v>
      </c>
      <c r="AH2856" s="18">
        <v>2.2676475262824302E-3</v>
      </c>
      <c r="AI2856" s="12">
        <v>108</v>
      </c>
      <c r="AJ2856" s="17">
        <v>4</v>
      </c>
      <c r="AK2856" s="18">
        <v>0.77519273631047914</v>
      </c>
      <c r="AL2856" t="str">
        <f>IF(AK2856&lt;='CAV Tier 1 Analysis'!$A$5,"Tier 1", "Tier 2")</f>
        <v>Tier 2</v>
      </c>
      <c r="AM2856" t="str">
        <f t="shared" si="89"/>
        <v>Tennessee - Tier 2</v>
      </c>
      <c r="AN2856" t="str">
        <f t="shared" si="90"/>
        <v>Shelbyville, City Of - Tier 2</v>
      </c>
    </row>
    <row r="2857" spans="1:40" x14ac:dyDescent="0.3">
      <c r="A2857">
        <v>4</v>
      </c>
      <c r="B2857" t="s">
        <v>36</v>
      </c>
      <c r="C2857" t="s">
        <v>5746</v>
      </c>
      <c r="D2857" t="s">
        <v>8735</v>
      </c>
      <c r="E2857" t="s">
        <v>1076</v>
      </c>
      <c r="F2857" s="12">
        <v>20683.101353283666</v>
      </c>
      <c r="G2857" s="12">
        <v>22185.403032820137</v>
      </c>
      <c r="H2857" s="12">
        <v>9639.7097949774634</v>
      </c>
      <c r="I2857">
        <v>1</v>
      </c>
      <c r="J2857" s="15">
        <v>1.1027448649354198E-2</v>
      </c>
      <c r="K2857" s="15">
        <v>0.9889725513506461</v>
      </c>
      <c r="L2857" s="58">
        <v>514.99401</v>
      </c>
      <c r="M2857">
        <v>4</v>
      </c>
      <c r="N2857">
        <v>0</v>
      </c>
      <c r="O2857" s="12">
        <v>7.161290322580645</v>
      </c>
      <c r="P2857" s="12">
        <v>6.5483870967741939</v>
      </c>
      <c r="Q2857" s="12">
        <v>0</v>
      </c>
      <c r="R2857" s="12">
        <v>0.9889725513506461</v>
      </c>
      <c r="S2857" s="12">
        <v>106.30140475879065</v>
      </c>
      <c r="T2857" s="12">
        <v>21098.774099716014</v>
      </c>
      <c r="U2857" s="12">
        <v>415.6727464323485</v>
      </c>
      <c r="V2857" s="12">
        <v>1086.6289331041226</v>
      </c>
      <c r="W2857" s="59">
        <v>1.3705332974000693E-2</v>
      </c>
      <c r="X2857" s="59">
        <v>1.6936952195452428E-4</v>
      </c>
      <c r="Y2857" s="59">
        <v>0</v>
      </c>
      <c r="Z2857" s="59">
        <v>2.2148036339751558E-3</v>
      </c>
      <c r="AA2857" s="59">
        <v>3.7575568707098679E-3</v>
      </c>
      <c r="AB2857" s="59">
        <v>0</v>
      </c>
      <c r="AC2857" s="59">
        <v>1.7237558954027332E-4</v>
      </c>
      <c r="AD2857" s="59">
        <v>4.0237713647510459E-4</v>
      </c>
      <c r="AE2857" s="59">
        <v>3.4535794062209306E-3</v>
      </c>
      <c r="AF2857" s="59">
        <v>1.8473357941890451E-4</v>
      </c>
      <c r="AG2857" s="59">
        <v>7.9756034676843775E-4</v>
      </c>
      <c r="AH2857" s="18">
        <v>2.2597899144603533E-3</v>
      </c>
      <c r="AI2857" s="12">
        <v>109</v>
      </c>
      <c r="AJ2857" s="17">
        <v>4</v>
      </c>
      <c r="AK2857" s="18">
        <v>0.77745252622493954</v>
      </c>
      <c r="AL2857" t="str">
        <f>IF(AK2857&lt;='CAV Tier 1 Analysis'!$A$5,"Tier 1", "Tier 2")</f>
        <v>Tier 2</v>
      </c>
      <c r="AM2857" t="str">
        <f t="shared" si="89"/>
        <v>Tennessee - Tier 2</v>
      </c>
      <c r="AN2857" t="str">
        <f t="shared" si="90"/>
        <v>Mcnairy County* - Tier 2</v>
      </c>
    </row>
    <row r="2858" spans="1:40" x14ac:dyDescent="0.3">
      <c r="A2858">
        <v>4</v>
      </c>
      <c r="B2858" t="s">
        <v>36</v>
      </c>
      <c r="C2858" t="s">
        <v>5887</v>
      </c>
      <c r="D2858" t="s">
        <v>8976</v>
      </c>
      <c r="E2858" t="s">
        <v>770</v>
      </c>
      <c r="F2858" s="12">
        <v>14469.875311326654</v>
      </c>
      <c r="G2858" s="12">
        <v>26302.145449853175</v>
      </c>
      <c r="H2858" s="12">
        <v>13834.702760838272</v>
      </c>
      <c r="I2858">
        <v>4</v>
      </c>
      <c r="J2858" s="15">
        <v>5.5654618209889845E-2</v>
      </c>
      <c r="K2858" s="15">
        <v>0.94434538179011018</v>
      </c>
      <c r="L2858" s="58">
        <v>90.055240000000012</v>
      </c>
      <c r="M2858">
        <v>49</v>
      </c>
      <c r="N2858">
        <v>0</v>
      </c>
      <c r="O2858" s="12">
        <v>12.547619047619047</v>
      </c>
      <c r="P2858" s="12">
        <v>4.666666666666667</v>
      </c>
      <c r="Q2858" s="12"/>
      <c r="R2858" s="12">
        <v>3.7773815271604407</v>
      </c>
      <c r="S2858" s="12">
        <v>769.96510020176299</v>
      </c>
      <c r="T2858" s="12">
        <v>27311.14717499819</v>
      </c>
      <c r="U2858" s="12">
        <v>12841.271863671536</v>
      </c>
      <c r="V2858" s="12">
        <v>0</v>
      </c>
      <c r="W2858" s="59">
        <v>2.39660467168064E-3</v>
      </c>
      <c r="X2858" s="59">
        <v>2.0747766439429224E-3</v>
      </c>
      <c r="Y2858" s="59">
        <v>0</v>
      </c>
      <c r="Z2858" s="59">
        <v>3.8806571180021576E-3</v>
      </c>
      <c r="AA2858" s="59">
        <v>2.6777991492415148E-3</v>
      </c>
      <c r="AB2858" s="59">
        <v>0</v>
      </c>
      <c r="AC2858" s="59">
        <v>6.5838871541335376E-4</v>
      </c>
      <c r="AD2858" s="59">
        <v>2.914508542083325E-3</v>
      </c>
      <c r="AE2858" s="59">
        <v>4.4704595157077035E-3</v>
      </c>
      <c r="AF2858" s="59">
        <v>5.7069272306823991E-3</v>
      </c>
      <c r="AG2858" s="59">
        <v>0</v>
      </c>
      <c r="AH2858" s="18">
        <v>2.252738326068547E-3</v>
      </c>
      <c r="AI2858" s="12">
        <v>110</v>
      </c>
      <c r="AJ2858" s="17">
        <v>4</v>
      </c>
      <c r="AK2858" s="18">
        <v>0.77970526455100808</v>
      </c>
      <c r="AL2858" t="str">
        <f>IF(AK2858&lt;='CAV Tier 1 Analysis'!$A$5,"Tier 1", "Tier 2")</f>
        <v>Tier 2</v>
      </c>
      <c r="AM2858" t="str">
        <f t="shared" si="89"/>
        <v>Tennessee - Tier 2</v>
      </c>
      <c r="AN2858" t="str">
        <f t="shared" si="90"/>
        <v>Oak Ridge, City Of - Tier 2</v>
      </c>
    </row>
    <row r="2859" spans="1:40" x14ac:dyDescent="0.3">
      <c r="A2859">
        <v>4</v>
      </c>
      <c r="B2859" t="s">
        <v>36</v>
      </c>
      <c r="C2859" t="s">
        <v>5729</v>
      </c>
      <c r="D2859" t="s">
        <v>8693</v>
      </c>
      <c r="E2859" t="s">
        <v>921</v>
      </c>
      <c r="F2859" s="12">
        <v>5816.6725361670742</v>
      </c>
      <c r="G2859" s="12">
        <v>27898.479973047066</v>
      </c>
      <c r="H2859" s="12">
        <v>10981.369974366549</v>
      </c>
      <c r="I2859">
        <v>12</v>
      </c>
      <c r="J2859" s="15">
        <v>2.0141728380941484E-2</v>
      </c>
      <c r="K2859" s="15">
        <v>0.97985827161905825</v>
      </c>
      <c r="L2859" s="58">
        <v>20.983800000000002</v>
      </c>
      <c r="M2859">
        <v>46</v>
      </c>
      <c r="N2859">
        <v>0</v>
      </c>
      <c r="O2859" s="12">
        <v>5.2045454545454541</v>
      </c>
      <c r="P2859" s="12">
        <v>5</v>
      </c>
      <c r="Q2859" s="12">
        <v>0</v>
      </c>
      <c r="R2859" s="12">
        <v>11.7582992594287</v>
      </c>
      <c r="S2859" s="12">
        <v>221.18377127431739</v>
      </c>
      <c r="T2859" s="12">
        <v>25017.265442561638</v>
      </c>
      <c r="U2859" s="12">
        <v>19200.592906394566</v>
      </c>
      <c r="V2859" s="12">
        <v>2881.2145304854275</v>
      </c>
      <c r="W2859" s="59">
        <v>5.5843361374210108E-4</v>
      </c>
      <c r="X2859" s="59">
        <v>1.9477495024770293E-3</v>
      </c>
      <c r="Y2859" s="59">
        <v>0</v>
      </c>
      <c r="Z2859" s="59">
        <v>1.6096325755108139E-3</v>
      </c>
      <c r="AA2859" s="59">
        <v>2.8690705170444802E-3</v>
      </c>
      <c r="AB2859" s="59">
        <v>0</v>
      </c>
      <c r="AC2859" s="59">
        <v>2.0494439042488166E-3</v>
      </c>
      <c r="AD2859" s="59">
        <v>8.3723533778385447E-4</v>
      </c>
      <c r="AE2859" s="59">
        <v>4.0949825958635361E-3</v>
      </c>
      <c r="AF2859" s="59">
        <v>8.5331412391280621E-3</v>
      </c>
      <c r="AG2859" s="59">
        <v>2.1147444081797023E-3</v>
      </c>
      <c r="AH2859" s="18">
        <v>2.2376757903616725E-3</v>
      </c>
      <c r="AI2859" s="12">
        <v>111</v>
      </c>
      <c r="AJ2859" s="17">
        <v>4</v>
      </c>
      <c r="AK2859" s="18">
        <v>0.7819429403413698</v>
      </c>
      <c r="AL2859" t="str">
        <f>IF(AK2859&lt;='CAV Tier 1 Analysis'!$A$5,"Tier 1", "Tier 2")</f>
        <v>Tier 2</v>
      </c>
      <c r="AM2859" t="str">
        <f t="shared" si="89"/>
        <v>Tennessee - Tier 2</v>
      </c>
      <c r="AN2859" t="str">
        <f t="shared" si="90"/>
        <v>Morristown, City Of - Tier 2</v>
      </c>
    </row>
    <row r="2860" spans="1:40" x14ac:dyDescent="0.3">
      <c r="A2860">
        <v>4</v>
      </c>
      <c r="B2860" t="s">
        <v>36</v>
      </c>
      <c r="C2860" t="s">
        <v>5845</v>
      </c>
      <c r="D2860" t="s">
        <v>8907</v>
      </c>
      <c r="E2860" t="s">
        <v>1036</v>
      </c>
      <c r="F2860" s="12">
        <v>17376.895351711239</v>
      </c>
      <c r="G2860" s="12">
        <v>21959.002732344466</v>
      </c>
      <c r="H2860" s="12">
        <v>8889.365623355101</v>
      </c>
      <c r="I2860">
        <v>1</v>
      </c>
      <c r="J2860" s="15">
        <v>0</v>
      </c>
      <c r="K2860" s="15">
        <v>1</v>
      </c>
      <c r="L2860" s="58">
        <v>429.68571000000014</v>
      </c>
      <c r="M2860">
        <v>6</v>
      </c>
      <c r="N2860">
        <v>0</v>
      </c>
      <c r="O2860" s="12">
        <v>8.8275862068965516</v>
      </c>
      <c r="P2860" s="12">
        <v>7.1379310344827589</v>
      </c>
      <c r="Q2860" s="12">
        <v>0</v>
      </c>
      <c r="R2860" s="12">
        <v>1</v>
      </c>
      <c r="S2860" s="12">
        <v>0</v>
      </c>
      <c r="T2860" s="12">
        <v>19867.18969550668</v>
      </c>
      <c r="U2860" s="12">
        <v>2490.2943437954418</v>
      </c>
      <c r="V2860" s="12">
        <v>2091.8130368377861</v>
      </c>
      <c r="W2860" s="59">
        <v>1.1435056748951121E-2</v>
      </c>
      <c r="X2860" s="59">
        <v>2.5405428293178643E-4</v>
      </c>
      <c r="Y2860" s="59">
        <v>0</v>
      </c>
      <c r="Z2860" s="59">
        <v>2.7301462626944449E-3</v>
      </c>
      <c r="AA2860" s="59">
        <v>4.0958454967462577E-3</v>
      </c>
      <c r="AB2860" s="59">
        <v>0</v>
      </c>
      <c r="AC2860" s="59">
        <v>1.7429764790221819E-4</v>
      </c>
      <c r="AD2860" s="59">
        <v>0</v>
      </c>
      <c r="AE2860" s="59">
        <v>3.2519859621991058E-3</v>
      </c>
      <c r="AF2860" s="59">
        <v>1.1067383942883935E-3</v>
      </c>
      <c r="AG2860" s="59">
        <v>1.5353420843205357E-3</v>
      </c>
      <c r="AH2860" s="18">
        <v>2.234860625457624E-3</v>
      </c>
      <c r="AI2860" s="12">
        <v>112</v>
      </c>
      <c r="AJ2860" s="17">
        <v>4</v>
      </c>
      <c r="AK2860" s="18">
        <v>0.78417780096682743</v>
      </c>
      <c r="AL2860" t="str">
        <f>IF(AK2860&lt;='CAV Tier 1 Analysis'!$A$5,"Tier 1", "Tier 2")</f>
        <v>Tier 2</v>
      </c>
      <c r="AM2860" t="str">
        <f t="shared" si="89"/>
        <v>Tennessee - Tier 2</v>
      </c>
      <c r="AN2860" t="str">
        <f t="shared" si="90"/>
        <v>Overton County * - Tier 2</v>
      </c>
    </row>
    <row r="2861" spans="1:40" x14ac:dyDescent="0.3">
      <c r="A2861">
        <v>4</v>
      </c>
      <c r="B2861" t="s">
        <v>36</v>
      </c>
      <c r="C2861" t="s">
        <v>3572</v>
      </c>
      <c r="D2861" t="s">
        <v>8803</v>
      </c>
      <c r="E2861" t="s">
        <v>1133</v>
      </c>
      <c r="F2861" s="12">
        <v>14116.6499636311</v>
      </c>
      <c r="G2861" s="12">
        <v>12757.968946113964</v>
      </c>
      <c r="H2861" s="12">
        <v>7046.9301354474464</v>
      </c>
      <c r="I2861">
        <v>1</v>
      </c>
      <c r="J2861" s="15">
        <v>0.1089292027617652</v>
      </c>
      <c r="K2861" s="15">
        <v>0.89107079723823468</v>
      </c>
      <c r="L2861" s="58">
        <v>412.98658999999998</v>
      </c>
      <c r="M2861">
        <v>13</v>
      </c>
      <c r="N2861">
        <v>0</v>
      </c>
      <c r="O2861" s="12">
        <v>8.7666666666666675</v>
      </c>
      <c r="P2861" s="12">
        <v>7.6333333333333337</v>
      </c>
      <c r="Q2861" s="12">
        <v>0</v>
      </c>
      <c r="R2861" s="12">
        <v>0.89107079723823468</v>
      </c>
      <c r="S2861" s="12">
        <v>767.61648157214836</v>
      </c>
      <c r="T2861" s="12">
        <v>12599.682233817406</v>
      </c>
      <c r="U2861" s="12">
        <v>0</v>
      </c>
      <c r="V2861" s="12">
        <v>158.28671229655811</v>
      </c>
      <c r="W2861" s="59">
        <v>1.0990649638327065E-2</v>
      </c>
      <c r="X2861" s="59">
        <v>5.5045094635220392E-4</v>
      </c>
      <c r="Y2861" s="59">
        <v>0</v>
      </c>
      <c r="Z2861" s="59">
        <v>2.7113054095794964E-3</v>
      </c>
      <c r="AA2861" s="59">
        <v>4.3801143226879068E-3</v>
      </c>
      <c r="AB2861" s="59">
        <v>0</v>
      </c>
      <c r="AC2861" s="59">
        <v>1.5531154407297869E-4</v>
      </c>
      <c r="AD2861" s="59">
        <v>2.9056184390691569E-3</v>
      </c>
      <c r="AE2861" s="59">
        <v>2.0623948520414378E-3</v>
      </c>
      <c r="AF2861" s="59">
        <v>0</v>
      </c>
      <c r="AG2861" s="59">
        <v>1.1617876287119072E-4</v>
      </c>
      <c r="AH2861" s="18">
        <v>2.1701839922728576E-3</v>
      </c>
      <c r="AI2861" s="12">
        <v>113</v>
      </c>
      <c r="AJ2861" s="17">
        <v>4</v>
      </c>
      <c r="AK2861" s="18">
        <v>0.7863479849591003</v>
      </c>
      <c r="AL2861" t="str">
        <f>IF(AK2861&lt;='CAV Tier 1 Analysis'!$A$5,"Tier 1", "Tier 2")</f>
        <v>Tier 2</v>
      </c>
      <c r="AM2861" t="str">
        <f t="shared" si="89"/>
        <v>Tennessee - Tier 2</v>
      </c>
      <c r="AN2861" t="str">
        <f t="shared" si="90"/>
        <v>Benton County* - Tier 2</v>
      </c>
    </row>
    <row r="2862" spans="1:40" x14ac:dyDescent="0.3">
      <c r="A2862">
        <v>4</v>
      </c>
      <c r="B2862" t="s">
        <v>36</v>
      </c>
      <c r="C2862" t="s">
        <v>3267</v>
      </c>
      <c r="D2862" t="s">
        <v>8798</v>
      </c>
      <c r="E2862" t="s">
        <v>1268</v>
      </c>
      <c r="F2862" s="12">
        <v>1306.5567400507864</v>
      </c>
      <c r="G2862" s="12">
        <v>10879.861394458114</v>
      </c>
      <c r="H2862" s="12">
        <v>4613.4222907892627</v>
      </c>
      <c r="I2862">
        <v>32</v>
      </c>
      <c r="J2862" s="15">
        <v>4.5469947822708433E-2</v>
      </c>
      <c r="K2862" s="15">
        <v>0.95453005217729148</v>
      </c>
      <c r="L2862" s="58">
        <v>13.48671</v>
      </c>
      <c r="M2862">
        <v>24</v>
      </c>
      <c r="N2862">
        <v>5</v>
      </c>
      <c r="O2862" s="12">
        <v>7</v>
      </c>
      <c r="P2862" s="12">
        <v>5</v>
      </c>
      <c r="Q2862" s="12">
        <v>1</v>
      </c>
      <c r="R2862" s="12">
        <v>30.544961669673327</v>
      </c>
      <c r="S2862" s="12">
        <v>209.77207084630777</v>
      </c>
      <c r="T2862" s="12">
        <v>10197.793492872221</v>
      </c>
      <c r="U2862" s="12">
        <v>8891.2367528214345</v>
      </c>
      <c r="V2862" s="12">
        <v>682.0679015858932</v>
      </c>
      <c r="W2862" s="59">
        <v>3.5891650715274317E-4</v>
      </c>
      <c r="X2862" s="59">
        <v>1.0162171317271457E-3</v>
      </c>
      <c r="Y2862" s="59">
        <v>2.7382256297918948E-3</v>
      </c>
      <c r="Z2862" s="59">
        <v>2.1649206692459853E-3</v>
      </c>
      <c r="AA2862" s="59">
        <v>2.8690705170444802E-3</v>
      </c>
      <c r="AB2862" s="59">
        <v>2.4570024570024569E-3</v>
      </c>
      <c r="AC2862" s="59">
        <v>5.3239149742874718E-3</v>
      </c>
      <c r="AD2862" s="59">
        <v>7.9403922620890834E-4</v>
      </c>
      <c r="AE2862" s="59">
        <v>1.6692386690064307E-3</v>
      </c>
      <c r="AF2862" s="59">
        <v>3.9514498001300708E-3</v>
      </c>
      <c r="AG2862" s="59">
        <v>5.006219653607729E-4</v>
      </c>
      <c r="AH2862" s="18">
        <v>2.1676015951780331E-3</v>
      </c>
      <c r="AI2862" s="12">
        <v>114</v>
      </c>
      <c r="AJ2862" s="17">
        <v>4</v>
      </c>
      <c r="AK2862" s="18">
        <v>0.78851558655427834</v>
      </c>
      <c r="AL2862" t="str">
        <f>IF(AK2862&lt;='CAV Tier 1 Analysis'!$A$5,"Tier 1", "Tier 2")</f>
        <v>Tier 2</v>
      </c>
      <c r="AM2862" t="str">
        <f t="shared" si="89"/>
        <v>Tennessee - Tier 2</v>
      </c>
      <c r="AN2862" t="str">
        <f t="shared" si="90"/>
        <v>Athens, City Of - Tier 2</v>
      </c>
    </row>
    <row r="2863" spans="1:40" x14ac:dyDescent="0.3">
      <c r="A2863">
        <v>4</v>
      </c>
      <c r="B2863" t="s">
        <v>36</v>
      </c>
      <c r="C2863" t="s">
        <v>3558</v>
      </c>
      <c r="D2863" t="s">
        <v>8720</v>
      </c>
      <c r="E2863" t="s">
        <v>1508</v>
      </c>
      <c r="F2863" s="12">
        <v>339.86743542199463</v>
      </c>
      <c r="G2863" s="12">
        <v>4283.1001052853271</v>
      </c>
      <c r="H2863" s="12">
        <v>2090.6070108229742</v>
      </c>
      <c r="I2863">
        <v>18</v>
      </c>
      <c r="J2863" s="15">
        <v>0.13697936361241211</v>
      </c>
      <c r="K2863" s="15">
        <v>0.86302063638758786</v>
      </c>
      <c r="L2863" s="58">
        <v>7.3254099999999989</v>
      </c>
      <c r="M2863">
        <v>52</v>
      </c>
      <c r="N2863">
        <v>2</v>
      </c>
      <c r="O2863" s="12">
        <v>8</v>
      </c>
      <c r="P2863" s="12">
        <v>6</v>
      </c>
      <c r="Q2863" s="12">
        <v>3</v>
      </c>
      <c r="R2863" s="12">
        <v>15.534371454976581</v>
      </c>
      <c r="S2863" s="12">
        <v>286.37001790617819</v>
      </c>
      <c r="T2863" s="12">
        <v>4398.2556215734821</v>
      </c>
      <c r="U2863" s="12">
        <v>4058.3881861514874</v>
      </c>
      <c r="V2863" s="12">
        <v>0</v>
      </c>
      <c r="W2863" s="59">
        <v>1.9494825429343228E-4</v>
      </c>
      <c r="X2863" s="59">
        <v>2.2018037854088157E-3</v>
      </c>
      <c r="Y2863" s="59">
        <v>1.0952902519167579E-3</v>
      </c>
      <c r="Z2863" s="59">
        <v>2.4741950505668404E-3</v>
      </c>
      <c r="AA2863" s="59">
        <v>3.442884620453376E-3</v>
      </c>
      <c r="AB2863" s="59">
        <v>7.3710073710073713E-3</v>
      </c>
      <c r="AC2863" s="59">
        <v>2.7076044062417769E-3</v>
      </c>
      <c r="AD2863" s="59">
        <v>1.0839814209311614E-3</v>
      </c>
      <c r="AE2863" s="59">
        <v>7.1993400972836935E-4</v>
      </c>
      <c r="AF2863" s="59">
        <v>1.8036317818136724E-3</v>
      </c>
      <c r="AG2863" s="59">
        <v>0</v>
      </c>
      <c r="AH2863" s="18">
        <v>2.0995709956692344E-3</v>
      </c>
      <c r="AI2863" s="12">
        <v>115</v>
      </c>
      <c r="AJ2863" s="17">
        <v>4</v>
      </c>
      <c r="AK2863" s="18">
        <v>0.7906151575499476</v>
      </c>
      <c r="AL2863" t="str">
        <f>IF(AK2863&lt;='CAV Tier 1 Analysis'!$A$5,"Tier 1", "Tier 2")</f>
        <v>Tier 2</v>
      </c>
      <c r="AM2863" t="str">
        <f t="shared" si="89"/>
        <v>Tennessee - Tier 2</v>
      </c>
      <c r="AN2863" t="str">
        <f t="shared" si="90"/>
        <v>Fayetteville, City Of - Tier 2</v>
      </c>
    </row>
    <row r="2864" spans="1:40" x14ac:dyDescent="0.3">
      <c r="A2864">
        <v>4</v>
      </c>
      <c r="B2864" t="s">
        <v>36</v>
      </c>
      <c r="C2864" t="s">
        <v>3268</v>
      </c>
      <c r="D2864" t="s">
        <v>8912</v>
      </c>
      <c r="E2864" t="s">
        <v>1119</v>
      </c>
      <c r="F2864" s="12">
        <v>15400.639040650321</v>
      </c>
      <c r="G2864" s="12">
        <v>21757.548052144837</v>
      </c>
      <c r="H2864" s="12">
        <v>8952.3117691975967</v>
      </c>
      <c r="I2864">
        <v>0</v>
      </c>
      <c r="J2864" s="15">
        <v>6.4058800801325866E-6</v>
      </c>
      <c r="K2864" s="15">
        <v>0.99999359411992095</v>
      </c>
      <c r="L2864" s="58">
        <v>301.2856900000001</v>
      </c>
      <c r="M2864">
        <v>36</v>
      </c>
      <c r="N2864">
        <v>0</v>
      </c>
      <c r="O2864" s="12">
        <v>10.391304347826088</v>
      </c>
      <c r="P2864" s="12">
        <v>6.4347826086956523</v>
      </c>
      <c r="Q2864" s="12">
        <v>0</v>
      </c>
      <c r="R2864" s="12">
        <v>0</v>
      </c>
      <c r="S2864" s="12">
        <v>5.73474356334394E-2</v>
      </c>
      <c r="T2864" s="12">
        <v>20407.649293262519</v>
      </c>
      <c r="U2864" s="12">
        <v>5007.0102526121973</v>
      </c>
      <c r="V2864" s="12">
        <v>1349.8987588823184</v>
      </c>
      <c r="W2864" s="59">
        <v>8.0179975331199516E-3</v>
      </c>
      <c r="X2864" s="59">
        <v>1.5243256975907185E-3</v>
      </c>
      <c r="Y2864" s="59">
        <v>0</v>
      </c>
      <c r="Z2864" s="59">
        <v>3.2137642232906247E-3</v>
      </c>
      <c r="AA2864" s="59">
        <v>3.6923690132398528E-3</v>
      </c>
      <c r="AB2864" s="59">
        <v>0</v>
      </c>
      <c r="AC2864" s="59">
        <v>0</v>
      </c>
      <c r="AD2864" s="59">
        <v>2.1707424268507136E-7</v>
      </c>
      <c r="AE2864" s="59">
        <v>3.3404517720078916E-3</v>
      </c>
      <c r="AF2864" s="59">
        <v>2.2252190794104514E-3</v>
      </c>
      <c r="AG2864" s="59">
        <v>9.9079427156510431E-4</v>
      </c>
      <c r="AH2864" s="18">
        <v>2.0913762422242982E-3</v>
      </c>
      <c r="AI2864" s="12">
        <v>116</v>
      </c>
      <c r="AJ2864" s="17">
        <v>4</v>
      </c>
      <c r="AK2864" s="18">
        <v>0.79270653379217193</v>
      </c>
      <c r="AL2864" t="str">
        <f>IF(AK2864&lt;='CAV Tier 1 Analysis'!$A$5,"Tier 1", "Tier 2")</f>
        <v>Tier 2</v>
      </c>
      <c r="AM2864" t="str">
        <f t="shared" si="89"/>
        <v>Tennessee - Tier 2</v>
      </c>
      <c r="AN2864" t="str">
        <f t="shared" si="90"/>
        <v>Macon County * - Tier 2</v>
      </c>
    </row>
    <row r="2865" spans="1:40" x14ac:dyDescent="0.3">
      <c r="A2865">
        <v>4</v>
      </c>
      <c r="B2865" t="s">
        <v>36</v>
      </c>
      <c r="C2865" t="s">
        <v>3588</v>
      </c>
      <c r="D2865" t="s">
        <v>8810</v>
      </c>
      <c r="E2865" t="s">
        <v>1150</v>
      </c>
      <c r="F2865" s="12">
        <v>13625.64489785174</v>
      </c>
      <c r="G2865" s="12">
        <v>18438.507378417027</v>
      </c>
      <c r="H2865" s="12">
        <v>8259.1875793552535</v>
      </c>
      <c r="I2865">
        <v>4</v>
      </c>
      <c r="J2865" s="15">
        <v>0</v>
      </c>
      <c r="K2865" s="15">
        <v>1.0000000000000004</v>
      </c>
      <c r="L2865" s="58">
        <v>298.96718000000004</v>
      </c>
      <c r="M2865">
        <v>31</v>
      </c>
      <c r="N2865">
        <v>0</v>
      </c>
      <c r="O2865" s="12">
        <v>9.625</v>
      </c>
      <c r="P2865" s="12">
        <v>7.875</v>
      </c>
      <c r="Q2865" s="12">
        <v>0</v>
      </c>
      <c r="R2865" s="12">
        <v>4.0000000000000018</v>
      </c>
      <c r="S2865" s="12">
        <v>0</v>
      </c>
      <c r="T2865" s="12">
        <v>17605.524592364003</v>
      </c>
      <c r="U2865" s="12">
        <v>3979.8796945122631</v>
      </c>
      <c r="V2865" s="12">
        <v>832.98278605302403</v>
      </c>
      <c r="W2865" s="59">
        <v>7.9562959386615013E-3</v>
      </c>
      <c r="X2865" s="59">
        <v>1.3126137951475633E-3</v>
      </c>
      <c r="Y2865" s="59">
        <v>0</v>
      </c>
      <c r="Z2865" s="59">
        <v>2.97676592021323E-3</v>
      </c>
      <c r="AA2865" s="59">
        <v>4.5187860643450565E-3</v>
      </c>
      <c r="AB2865" s="59">
        <v>0</v>
      </c>
      <c r="AC2865" s="59">
        <v>6.9719059160887309E-4</v>
      </c>
      <c r="AD2865" s="59">
        <v>0</v>
      </c>
      <c r="AE2865" s="59">
        <v>2.8817824618882883E-3</v>
      </c>
      <c r="AF2865" s="59">
        <v>1.7687409817798206E-3</v>
      </c>
      <c r="AG2865" s="59">
        <v>6.1138997817659772E-4</v>
      </c>
      <c r="AH2865" s="18">
        <v>2.065778702892812E-3</v>
      </c>
      <c r="AI2865" s="12">
        <v>117</v>
      </c>
      <c r="AJ2865" s="17">
        <v>4</v>
      </c>
      <c r="AK2865" s="18">
        <v>0.79477231249506475</v>
      </c>
      <c r="AL2865" t="str">
        <f>IF(AK2865&lt;='CAV Tier 1 Analysis'!$A$5,"Tier 1", "Tier 2")</f>
        <v>Tier 2</v>
      </c>
      <c r="AM2865" t="str">
        <f t="shared" si="89"/>
        <v>Tennessee - Tier 2</v>
      </c>
      <c r="AN2865" t="str">
        <f t="shared" si="90"/>
        <v>Johnson County* - Tier 2</v>
      </c>
    </row>
    <row r="2866" spans="1:40" x14ac:dyDescent="0.3">
      <c r="A2866">
        <v>4</v>
      </c>
      <c r="B2866" t="s">
        <v>36</v>
      </c>
      <c r="C2866" t="s">
        <v>4834</v>
      </c>
      <c r="D2866" t="s">
        <v>8706</v>
      </c>
      <c r="E2866" t="s">
        <v>1412</v>
      </c>
      <c r="F2866" s="12">
        <v>346.6486288471757</v>
      </c>
      <c r="G2866" s="12">
        <v>5619.6599848437472</v>
      </c>
      <c r="H2866" s="12">
        <v>3021.9376479462439</v>
      </c>
      <c r="I2866">
        <v>10</v>
      </c>
      <c r="J2866" s="15">
        <v>9.8157603930386417E-2</v>
      </c>
      <c r="K2866" s="15">
        <v>0.90184239606961358</v>
      </c>
      <c r="L2866" s="58">
        <v>9.1125900000000009</v>
      </c>
      <c r="M2866">
        <v>96</v>
      </c>
      <c r="N2866">
        <v>0</v>
      </c>
      <c r="O2866" s="12">
        <v>8</v>
      </c>
      <c r="P2866" s="12">
        <v>7</v>
      </c>
      <c r="Q2866" s="12">
        <v>2</v>
      </c>
      <c r="R2866" s="12">
        <v>9.0184239606961363</v>
      </c>
      <c r="S2866" s="12">
        <v>296.62615874943094</v>
      </c>
      <c r="T2866" s="12">
        <v>6472.8216164425066</v>
      </c>
      <c r="U2866" s="12">
        <v>6126.1729875953306</v>
      </c>
      <c r="V2866" s="12">
        <v>0</v>
      </c>
      <c r="W2866" s="59">
        <v>2.4250977250308016E-4</v>
      </c>
      <c r="X2866" s="59">
        <v>4.0648685269085829E-3</v>
      </c>
      <c r="Y2866" s="59">
        <v>0</v>
      </c>
      <c r="Z2866" s="59">
        <v>2.4741950505668404E-3</v>
      </c>
      <c r="AA2866" s="59">
        <v>4.0166987238622722E-3</v>
      </c>
      <c r="AB2866" s="59">
        <v>4.9140049140049139E-3</v>
      </c>
      <c r="AC2866" s="59">
        <v>1.5718900841343432E-3</v>
      </c>
      <c r="AD2866" s="59">
        <v>1.1228034533695627E-3</v>
      </c>
      <c r="AE2866" s="59">
        <v>1.0595119569050413E-3</v>
      </c>
      <c r="AF2866" s="59">
        <v>2.7225981829484157E-3</v>
      </c>
      <c r="AG2866" s="59">
        <v>0</v>
      </c>
      <c r="AH2866" s="18">
        <v>2.0171891513820956E-3</v>
      </c>
      <c r="AI2866" s="12">
        <v>118</v>
      </c>
      <c r="AJ2866" s="17">
        <v>4</v>
      </c>
      <c r="AK2866" s="18">
        <v>0.7967895016464468</v>
      </c>
      <c r="AL2866" t="str">
        <f>IF(AK2866&lt;='CAV Tier 1 Analysis'!$A$5,"Tier 1", "Tier 2")</f>
        <v>Tier 2</v>
      </c>
      <c r="AM2866" t="str">
        <f t="shared" si="89"/>
        <v>Tennessee - Tier 2</v>
      </c>
      <c r="AN2866" t="str">
        <f t="shared" si="90"/>
        <v>Brownsville, City Of - Tier 2</v>
      </c>
    </row>
    <row r="2867" spans="1:40" x14ac:dyDescent="0.3">
      <c r="A2867">
        <v>4</v>
      </c>
      <c r="B2867" t="s">
        <v>36</v>
      </c>
      <c r="C2867" t="s">
        <v>5712</v>
      </c>
      <c r="D2867" t="s">
        <v>8663</v>
      </c>
      <c r="E2867" t="s">
        <v>1123</v>
      </c>
      <c r="F2867" s="12">
        <v>1870.6725906042686</v>
      </c>
      <c r="G2867" s="12">
        <v>17695.500392391288</v>
      </c>
      <c r="H2867" s="12">
        <v>7965.9851687069986</v>
      </c>
      <c r="I2867">
        <v>8</v>
      </c>
      <c r="J2867" s="15">
        <v>5.4093569875029605E-2</v>
      </c>
      <c r="K2867" s="15">
        <v>0.94590643012497033</v>
      </c>
      <c r="L2867" s="58">
        <v>22.29008</v>
      </c>
      <c r="M2867">
        <v>50</v>
      </c>
      <c r="N2867">
        <v>0</v>
      </c>
      <c r="O2867" s="12">
        <v>9.6315789473684212</v>
      </c>
      <c r="P2867" s="12">
        <v>5.6842105263157894</v>
      </c>
      <c r="Q2867" s="12">
        <v>0</v>
      </c>
      <c r="R2867" s="12">
        <v>7.5672514409997627</v>
      </c>
      <c r="S2867" s="12">
        <v>430.9085753469015</v>
      </c>
      <c r="T2867" s="12">
        <v>17221.621638334062</v>
      </c>
      <c r="U2867" s="12">
        <v>15350.949047729793</v>
      </c>
      <c r="V2867" s="12">
        <v>473.87875405722662</v>
      </c>
      <c r="W2867" s="59">
        <v>5.9319712945226949E-4</v>
      </c>
      <c r="X2867" s="59">
        <v>2.1171190244315533E-3</v>
      </c>
      <c r="Y2867" s="59">
        <v>0</v>
      </c>
      <c r="Z2867" s="59">
        <v>2.9788006200903408E-3</v>
      </c>
      <c r="AA2867" s="59">
        <v>3.2616801667453036E-3</v>
      </c>
      <c r="AB2867" s="59">
        <v>0</v>
      </c>
      <c r="AC2867" s="59">
        <v>1.3189541272509298E-3</v>
      </c>
      <c r="AD2867" s="59">
        <v>1.6310956475513057E-3</v>
      </c>
      <c r="AE2867" s="59">
        <v>2.8189428234448853E-3</v>
      </c>
      <c r="AF2867" s="59">
        <v>6.8222797607104743E-3</v>
      </c>
      <c r="AG2867" s="59">
        <v>3.4781597645519471E-4</v>
      </c>
      <c r="AH2867" s="18">
        <v>1.9899895705574777E-3</v>
      </c>
      <c r="AI2867" s="12">
        <v>119</v>
      </c>
      <c r="AJ2867" s="17">
        <v>4</v>
      </c>
      <c r="AK2867" s="18">
        <v>0.79877949121700431</v>
      </c>
      <c r="AL2867" t="str">
        <f>IF(AK2867&lt;='CAV Tier 1 Analysis'!$A$5,"Tier 1", "Tier 2")</f>
        <v>Tier 2</v>
      </c>
      <c r="AM2867" t="str">
        <f t="shared" si="89"/>
        <v>Tennessee - Tier 2</v>
      </c>
      <c r="AN2867" t="str">
        <f t="shared" si="90"/>
        <v>Tullahoma, City Of - Tier 2</v>
      </c>
    </row>
    <row r="2868" spans="1:40" x14ac:dyDescent="0.3">
      <c r="A2868">
        <v>4</v>
      </c>
      <c r="B2868" t="s">
        <v>36</v>
      </c>
      <c r="C2868" t="s">
        <v>5107</v>
      </c>
      <c r="D2868" t="s">
        <v>8684</v>
      </c>
      <c r="E2868" t="s">
        <v>1475</v>
      </c>
      <c r="F2868" s="12">
        <v>660.61353271375538</v>
      </c>
      <c r="G2868" s="12">
        <v>4770.4571557710469</v>
      </c>
      <c r="H2868" s="12">
        <v>2544.6232557706867</v>
      </c>
      <c r="I2868">
        <v>28</v>
      </c>
      <c r="J2868" s="15">
        <v>8.3505685448601444E-2</v>
      </c>
      <c r="K2868" s="15">
        <v>0.91649431455139851</v>
      </c>
      <c r="L2868" s="58">
        <v>8.0600500000000004</v>
      </c>
      <c r="M2868">
        <v>13</v>
      </c>
      <c r="N2868">
        <v>7</v>
      </c>
      <c r="O2868" s="12">
        <v>13</v>
      </c>
      <c r="P2868" s="12">
        <v>4</v>
      </c>
      <c r="Q2868" s="12">
        <v>1</v>
      </c>
      <c r="R2868" s="12">
        <v>25.661840807439159</v>
      </c>
      <c r="S2868" s="12">
        <v>212.49050918158306</v>
      </c>
      <c r="T2868" s="12">
        <v>5287.2949034792109</v>
      </c>
      <c r="U2868" s="12">
        <v>4626.6813707654555</v>
      </c>
      <c r="V2868" s="12">
        <v>0</v>
      </c>
      <c r="W2868" s="59">
        <v>2.1449893958396581E-4</v>
      </c>
      <c r="X2868" s="59">
        <v>5.5045094635220392E-4</v>
      </c>
      <c r="Y2868" s="59">
        <v>3.8335158817086527E-3</v>
      </c>
      <c r="Z2868" s="59">
        <v>4.0205669571711155E-3</v>
      </c>
      <c r="AA2868" s="59">
        <v>2.295256413635584E-3</v>
      </c>
      <c r="AB2868" s="59">
        <v>2.4570024570024569E-3</v>
      </c>
      <c r="AC2868" s="59">
        <v>4.4727984935778054E-3</v>
      </c>
      <c r="AD2868" s="59">
        <v>8.0432918837370054E-4</v>
      </c>
      <c r="AE2868" s="59">
        <v>8.6545752407095843E-4</v>
      </c>
      <c r="AF2868" s="59">
        <v>2.0561930455822433E-3</v>
      </c>
      <c r="AG2868" s="59">
        <v>0</v>
      </c>
      <c r="AH2868" s="18">
        <v>1.9609154406416986E-3</v>
      </c>
      <c r="AI2868" s="12">
        <v>120</v>
      </c>
      <c r="AJ2868" s="17">
        <v>4</v>
      </c>
      <c r="AK2868" s="18">
        <v>0.80074040665764601</v>
      </c>
      <c r="AL2868" t="str">
        <f>IF(AK2868&lt;='CAV Tier 1 Analysis'!$A$5,"Tier 1", "Tier 2")</f>
        <v>Tier 2</v>
      </c>
      <c r="AM2868" t="str">
        <f t="shared" si="89"/>
        <v>Tennessee - Tier 2</v>
      </c>
      <c r="AN2868" t="str">
        <f t="shared" si="90"/>
        <v>Milan, Town Of - Tier 2</v>
      </c>
    </row>
    <row r="2869" spans="1:40" x14ac:dyDescent="0.3">
      <c r="A2869">
        <v>4</v>
      </c>
      <c r="B2869" t="s">
        <v>36</v>
      </c>
      <c r="C2869" t="s">
        <v>5853</v>
      </c>
      <c r="D2869" t="s">
        <v>8923</v>
      </c>
      <c r="E2869" t="s">
        <v>966</v>
      </c>
      <c r="F2869" s="12">
        <v>9772.7791084610144</v>
      </c>
      <c r="G2869" s="12">
        <v>26859.675628081197</v>
      </c>
      <c r="H2869" s="12">
        <v>8227.5956519307492</v>
      </c>
      <c r="I2869">
        <v>8</v>
      </c>
      <c r="J2869" s="15">
        <v>4.0052948195286868E-2</v>
      </c>
      <c r="K2869" s="15">
        <v>0.95994705180471329</v>
      </c>
      <c r="L2869" s="58">
        <v>16.091200000000001</v>
      </c>
      <c r="M2869">
        <v>36</v>
      </c>
      <c r="N2869">
        <v>2</v>
      </c>
      <c r="O2869" s="12">
        <v>6.333333333333333</v>
      </c>
      <c r="P2869" s="12">
        <v>1.5</v>
      </c>
      <c r="Q2869" s="12">
        <v>0</v>
      </c>
      <c r="R2869" s="12">
        <v>7.6795764144377063</v>
      </c>
      <c r="S2869" s="12">
        <v>329.53946241854976</v>
      </c>
      <c r="T2869" s="12">
        <v>21483.535712964898</v>
      </c>
      <c r="U2869" s="12">
        <v>11710.756604503884</v>
      </c>
      <c r="V2869" s="12">
        <v>5376.1399151162987</v>
      </c>
      <c r="W2869" s="59">
        <v>4.2822877483806064E-4</v>
      </c>
      <c r="X2869" s="59">
        <v>1.5243256975907185E-3</v>
      </c>
      <c r="Y2869" s="59">
        <v>1.0952902519167579E-3</v>
      </c>
      <c r="Z2869" s="59">
        <v>1.9587377483654155E-3</v>
      </c>
      <c r="AA2869" s="59">
        <v>8.6072115511334399E-4</v>
      </c>
      <c r="AB2869" s="59">
        <v>0</v>
      </c>
      <c r="AC2869" s="59">
        <v>1.3385321059218426E-3</v>
      </c>
      <c r="AD2869" s="59">
        <v>1.2473884568543865E-3</v>
      </c>
      <c r="AE2869" s="59">
        <v>3.5165595953798152E-3</v>
      </c>
      <c r="AF2869" s="59">
        <v>5.2045028302226473E-3</v>
      </c>
      <c r="AG2869" s="59">
        <v>3.9459615737702158E-3</v>
      </c>
      <c r="AH2869" s="18">
        <v>1.9200225627248367E-3</v>
      </c>
      <c r="AI2869" s="12">
        <v>121</v>
      </c>
      <c r="AJ2869" s="17">
        <v>4</v>
      </c>
      <c r="AK2869" s="18">
        <v>0.80266042922037084</v>
      </c>
      <c r="AL2869" t="str">
        <f>IF(AK2869&lt;='CAV Tier 1 Analysis'!$A$5,"Tier 1", "Tier 2")</f>
        <v>Tier 2</v>
      </c>
      <c r="AM2869" t="str">
        <f t="shared" si="89"/>
        <v>Tennessee - Tier 2</v>
      </c>
      <c r="AN2869" t="str">
        <f t="shared" si="90"/>
        <v>Farragut, Town Of - Tier 2</v>
      </c>
    </row>
    <row r="2870" spans="1:40" x14ac:dyDescent="0.3">
      <c r="A2870">
        <v>4</v>
      </c>
      <c r="B2870" t="s">
        <v>36</v>
      </c>
      <c r="C2870" t="s">
        <v>4871</v>
      </c>
      <c r="D2870" t="s">
        <v>8831</v>
      </c>
      <c r="E2870" t="s">
        <v>903</v>
      </c>
      <c r="F2870" s="12">
        <v>20236.989242492207</v>
      </c>
      <c r="G2870" s="12">
        <v>17891.442616078875</v>
      </c>
      <c r="H2870" s="12">
        <v>4051.5673687489361</v>
      </c>
      <c r="I2870">
        <v>0</v>
      </c>
      <c r="J2870" s="15">
        <v>0.33065864030290776</v>
      </c>
      <c r="K2870" s="15">
        <v>0.6693413596970923</v>
      </c>
      <c r="L2870" s="58">
        <v>20.426020000000001</v>
      </c>
      <c r="M2870">
        <v>31</v>
      </c>
      <c r="N2870">
        <v>0</v>
      </c>
      <c r="O2870" s="12">
        <v>8.4285714285714288</v>
      </c>
      <c r="P2870" s="12">
        <v>1.8571428571428572</v>
      </c>
      <c r="Q2870" s="12">
        <v>1</v>
      </c>
      <c r="R2870" s="12">
        <v>0</v>
      </c>
      <c r="S2870" s="12">
        <v>1339.6857572461529</v>
      </c>
      <c r="T2870" s="12">
        <v>9151.8052908474874</v>
      </c>
      <c r="U2870" s="12">
        <v>0</v>
      </c>
      <c r="V2870" s="12">
        <v>8739.6373252313879</v>
      </c>
      <c r="W2870" s="59">
        <v>5.4358963404952548E-4</v>
      </c>
      <c r="X2870" s="59">
        <v>1.3126137951475633E-3</v>
      </c>
      <c r="Y2870" s="59">
        <v>0</v>
      </c>
      <c r="Z2870" s="59">
        <v>2.606741213990064E-3</v>
      </c>
      <c r="AA2870" s="59">
        <v>1.0656547634736641E-3</v>
      </c>
      <c r="AB2870" s="59">
        <v>2.4570024570024569E-3</v>
      </c>
      <c r="AC2870" s="59">
        <v>0</v>
      </c>
      <c r="AD2870" s="59">
        <v>5.0710422877324329E-3</v>
      </c>
      <c r="AE2870" s="59">
        <v>1.498024773043096E-3</v>
      </c>
      <c r="AF2870" s="59">
        <v>0</v>
      </c>
      <c r="AG2870" s="59">
        <v>6.4146903909782175E-3</v>
      </c>
      <c r="AH2870" s="18">
        <v>1.906305392310638E-3</v>
      </c>
      <c r="AI2870" s="12">
        <v>122</v>
      </c>
      <c r="AJ2870" s="17">
        <v>4</v>
      </c>
      <c r="AK2870" s="18">
        <v>0.80456673461268147</v>
      </c>
      <c r="AL2870" t="str">
        <f>IF(AK2870&lt;='CAV Tier 1 Analysis'!$A$5,"Tier 1", "Tier 2")</f>
        <v>Tier 2</v>
      </c>
      <c r="AM2870" t="str">
        <f t="shared" si="89"/>
        <v>Tennessee - Tier 2</v>
      </c>
      <c r="AN2870" t="str">
        <f t="shared" si="90"/>
        <v>Arlington, Township Of - Tier 2</v>
      </c>
    </row>
    <row r="2871" spans="1:40" x14ac:dyDescent="0.3">
      <c r="A2871">
        <v>4</v>
      </c>
      <c r="B2871" t="s">
        <v>36</v>
      </c>
      <c r="C2871" t="s">
        <v>5728</v>
      </c>
      <c r="D2871" t="s">
        <v>8692</v>
      </c>
      <c r="E2871" t="s">
        <v>1194</v>
      </c>
      <c r="F2871" s="12">
        <v>1235.0554893589201</v>
      </c>
      <c r="G2871" s="12">
        <v>16479.187286953344</v>
      </c>
      <c r="H2871" s="12">
        <v>6944.7450303531896</v>
      </c>
      <c r="I2871">
        <v>8</v>
      </c>
      <c r="J2871" s="15">
        <v>3.5443466964147027E-3</v>
      </c>
      <c r="K2871" s="15">
        <v>0.99645565330358543</v>
      </c>
      <c r="L2871" s="58">
        <v>14.163399999999999</v>
      </c>
      <c r="M2871">
        <v>25</v>
      </c>
      <c r="N2871">
        <v>4</v>
      </c>
      <c r="O2871" s="12">
        <v>6</v>
      </c>
      <c r="P2871" s="12">
        <v>3</v>
      </c>
      <c r="Q2871" s="12">
        <v>1</v>
      </c>
      <c r="R2871" s="12">
        <v>7.9716452264286835</v>
      </c>
      <c r="S2871" s="12">
        <v>24.614584105774753</v>
      </c>
      <c r="T2871" s="12">
        <v>14330.250459531288</v>
      </c>
      <c r="U2871" s="12">
        <v>13095.194970172368</v>
      </c>
      <c r="V2871" s="12">
        <v>2148.936827422056</v>
      </c>
      <c r="W2871" s="59">
        <v>3.7692499189254921E-4</v>
      </c>
      <c r="X2871" s="59">
        <v>1.0585595122157767E-3</v>
      </c>
      <c r="Y2871" s="59">
        <v>2.1905805038335158E-3</v>
      </c>
      <c r="Z2871" s="59">
        <v>1.8556462879251304E-3</v>
      </c>
      <c r="AA2871" s="59">
        <v>1.721442310226688E-3</v>
      </c>
      <c r="AB2871" s="59">
        <v>2.4570024570024569E-3</v>
      </c>
      <c r="AC2871" s="59">
        <v>1.3894390128774651E-3</v>
      </c>
      <c r="AD2871" s="59">
        <v>9.3172295234303796E-5</v>
      </c>
      <c r="AE2871" s="59">
        <v>2.3456650912097978E-3</v>
      </c>
      <c r="AF2871" s="59">
        <v>5.819775919377222E-3</v>
      </c>
      <c r="AG2871" s="59">
        <v>1.5772696171140622E-3</v>
      </c>
      <c r="AH2871" s="18">
        <v>1.8986798180826334E-3</v>
      </c>
      <c r="AI2871" s="12">
        <v>123</v>
      </c>
      <c r="AJ2871" s="17">
        <v>4</v>
      </c>
      <c r="AK2871" s="18">
        <v>0.80646541443076414</v>
      </c>
      <c r="AL2871" t="str">
        <f>IF(AK2871&lt;='CAV Tier 1 Analysis'!$A$5,"Tier 1", "Tier 2")</f>
        <v>Tier 2</v>
      </c>
      <c r="AM2871" t="str">
        <f t="shared" si="89"/>
        <v>Tennessee - Tier 2</v>
      </c>
      <c r="AN2871" t="str">
        <f t="shared" si="90"/>
        <v>Greeneville, Town Of - Tier 2</v>
      </c>
    </row>
    <row r="2872" spans="1:40" x14ac:dyDescent="0.3">
      <c r="A2872">
        <v>4</v>
      </c>
      <c r="B2872" t="s">
        <v>36</v>
      </c>
      <c r="C2872" t="s">
        <v>3232</v>
      </c>
      <c r="D2872" t="s">
        <v>8911</v>
      </c>
      <c r="E2872" t="s">
        <v>1318</v>
      </c>
      <c r="F2872" s="12">
        <v>9355.1081755913947</v>
      </c>
      <c r="G2872" s="12">
        <v>9992.7800519261109</v>
      </c>
      <c r="H2872" s="12">
        <v>5370.2373501231941</v>
      </c>
      <c r="I2872">
        <v>0</v>
      </c>
      <c r="J2872" s="15">
        <v>0</v>
      </c>
      <c r="K2872" s="15">
        <v>1</v>
      </c>
      <c r="L2872" s="58">
        <v>317.62553000000003</v>
      </c>
      <c r="M2872">
        <v>63</v>
      </c>
      <c r="N2872">
        <v>0</v>
      </c>
      <c r="O2872" s="12">
        <v>11.56</v>
      </c>
      <c r="P2872" s="12">
        <v>6.76</v>
      </c>
      <c r="Q2872" s="12">
        <v>0</v>
      </c>
      <c r="R2872" s="12">
        <v>0</v>
      </c>
      <c r="S2872" s="12">
        <v>0</v>
      </c>
      <c r="T2872" s="12">
        <v>10557.569178739135</v>
      </c>
      <c r="U2872" s="12">
        <v>1202.4610031477405</v>
      </c>
      <c r="V2872" s="12">
        <v>0</v>
      </c>
      <c r="W2872" s="59">
        <v>8.4528432664555588E-3</v>
      </c>
      <c r="X2872" s="59">
        <v>2.6675699707837575E-3</v>
      </c>
      <c r="Y2872" s="59">
        <v>0</v>
      </c>
      <c r="Z2872" s="59">
        <v>3.5752118480690846E-3</v>
      </c>
      <c r="AA2872" s="59">
        <v>3.8789833390441369E-3</v>
      </c>
      <c r="AB2872" s="59">
        <v>0</v>
      </c>
      <c r="AC2872" s="59">
        <v>0</v>
      </c>
      <c r="AD2872" s="59">
        <v>0</v>
      </c>
      <c r="AE2872" s="59">
        <v>1.7281290051793608E-3</v>
      </c>
      <c r="AF2872" s="59">
        <v>5.3439857948272195E-4</v>
      </c>
      <c r="AG2872" s="59">
        <v>0</v>
      </c>
      <c r="AH2872" s="18">
        <v>1.8942850917286016E-3</v>
      </c>
      <c r="AI2872" s="12">
        <v>124</v>
      </c>
      <c r="AJ2872" s="17">
        <v>4</v>
      </c>
      <c r="AK2872" s="18">
        <v>0.80835969952249276</v>
      </c>
      <c r="AL2872" t="str">
        <f>IF(AK2872&lt;='CAV Tier 1 Analysis'!$A$5,"Tier 1", "Tier 2")</f>
        <v>Tier 2</v>
      </c>
      <c r="AM2872" t="str">
        <f t="shared" si="89"/>
        <v>Tennessee - Tier 2</v>
      </c>
      <c r="AN2872" t="str">
        <f t="shared" si="90"/>
        <v>Jackson County * - Tier 2</v>
      </c>
    </row>
    <row r="2873" spans="1:40" x14ac:dyDescent="0.3">
      <c r="A2873">
        <v>4</v>
      </c>
      <c r="B2873" t="s">
        <v>36</v>
      </c>
      <c r="C2873" t="s">
        <v>3550</v>
      </c>
      <c r="D2873" t="s">
        <v>8709</v>
      </c>
      <c r="E2873" t="s">
        <v>1311</v>
      </c>
      <c r="F2873" s="12">
        <v>528.58519274186131</v>
      </c>
      <c r="G2873" s="12">
        <v>7080.9740060204995</v>
      </c>
      <c r="H2873" s="12">
        <v>4009.3312481905014</v>
      </c>
      <c r="I2873">
        <v>15</v>
      </c>
      <c r="J2873" s="15">
        <v>0.13744762057886625</v>
      </c>
      <c r="K2873" s="15">
        <v>0.86255237942113383</v>
      </c>
      <c r="L2873" s="58">
        <v>10.946570000000001</v>
      </c>
      <c r="M2873">
        <v>58</v>
      </c>
      <c r="N2873">
        <v>6</v>
      </c>
      <c r="O2873" s="12">
        <v>6</v>
      </c>
      <c r="P2873" s="12">
        <v>7</v>
      </c>
      <c r="Q2873" s="12">
        <v>0</v>
      </c>
      <c r="R2873" s="12">
        <v>12.938285691317008</v>
      </c>
      <c r="S2873" s="12">
        <v>551.0730401762803</v>
      </c>
      <c r="T2873" s="12">
        <v>7669.7226460171441</v>
      </c>
      <c r="U2873" s="12">
        <v>7141.1374532752825</v>
      </c>
      <c r="V2873" s="12">
        <v>0</v>
      </c>
      <c r="W2873" s="59">
        <v>2.9131676070020071E-4</v>
      </c>
      <c r="X2873" s="59">
        <v>2.4558580683406023E-3</v>
      </c>
      <c r="Y2873" s="59">
        <v>3.2858707557502738E-3</v>
      </c>
      <c r="Z2873" s="59">
        <v>1.8556462879251304E-3</v>
      </c>
      <c r="AA2873" s="59">
        <v>4.0166987238622722E-3</v>
      </c>
      <c r="AB2873" s="59">
        <v>0</v>
      </c>
      <c r="AC2873" s="59">
        <v>2.2551127638834796E-3</v>
      </c>
      <c r="AD2873" s="59">
        <v>2.0859478987875287E-3</v>
      </c>
      <c r="AE2873" s="59">
        <v>1.2554282090762627E-3</v>
      </c>
      <c r="AF2873" s="59">
        <v>3.1736694170798768E-3</v>
      </c>
      <c r="AG2873" s="59">
        <v>0</v>
      </c>
      <c r="AH2873" s="18">
        <v>1.8795953532186936E-3</v>
      </c>
      <c r="AI2873" s="12">
        <v>125</v>
      </c>
      <c r="AJ2873" s="17">
        <v>4</v>
      </c>
      <c r="AK2873" s="18">
        <v>0.81023929487571145</v>
      </c>
      <c r="AL2873" t="str">
        <f>IF(AK2873&lt;='CAV Tier 1 Analysis'!$A$5,"Tier 1", "Tier 2")</f>
        <v>Tier 2</v>
      </c>
      <c r="AM2873" t="str">
        <f t="shared" si="89"/>
        <v>Tennessee - Tier 2</v>
      </c>
      <c r="AN2873" t="str">
        <f t="shared" si="90"/>
        <v>Paris, City Of - Tier 2</v>
      </c>
    </row>
    <row r="2874" spans="1:40" x14ac:dyDescent="0.3">
      <c r="A2874">
        <v>4</v>
      </c>
      <c r="B2874" t="s">
        <v>36</v>
      </c>
      <c r="C2874" t="s">
        <v>4510</v>
      </c>
      <c r="D2874" t="s">
        <v>8718</v>
      </c>
      <c r="E2874" t="s">
        <v>1339</v>
      </c>
      <c r="F2874" s="12">
        <v>9550.7903745003059</v>
      </c>
      <c r="G2874" s="12">
        <v>10956.704905022043</v>
      </c>
      <c r="H2874" s="12">
        <v>4331.0249584895573</v>
      </c>
      <c r="I2874">
        <v>4</v>
      </c>
      <c r="J2874" s="15">
        <v>0</v>
      </c>
      <c r="K2874" s="15">
        <v>1.0000000000000002</v>
      </c>
      <c r="L2874" s="58">
        <v>278.06471999999997</v>
      </c>
      <c r="M2874">
        <v>15</v>
      </c>
      <c r="N2874">
        <v>0</v>
      </c>
      <c r="O2874" s="12">
        <v>10</v>
      </c>
      <c r="P2874" s="12">
        <v>6.6470588235294121</v>
      </c>
      <c r="Q2874" s="12">
        <v>1</v>
      </c>
      <c r="R2874" s="12">
        <v>4.0000000000000009</v>
      </c>
      <c r="S2874" s="12">
        <v>0</v>
      </c>
      <c r="T2874" s="12">
        <v>10177.440723552219</v>
      </c>
      <c r="U2874" s="12">
        <v>626.65034905191351</v>
      </c>
      <c r="V2874" s="12">
        <v>779.2641814698236</v>
      </c>
      <c r="W2874" s="59">
        <v>7.4000269943377975E-3</v>
      </c>
      <c r="X2874" s="59">
        <v>6.3513570732946605E-4</v>
      </c>
      <c r="Y2874" s="59">
        <v>0</v>
      </c>
      <c r="Z2874" s="59">
        <v>3.0927438132085506E-3</v>
      </c>
      <c r="AA2874" s="59">
        <v>3.8141760991297208E-3</v>
      </c>
      <c r="AB2874" s="59">
        <v>2.4570024570024569E-3</v>
      </c>
      <c r="AC2874" s="59">
        <v>6.9719059160887288E-4</v>
      </c>
      <c r="AD2874" s="59">
        <v>0</v>
      </c>
      <c r="AE2874" s="59">
        <v>1.6659072003319512E-3</v>
      </c>
      <c r="AF2874" s="59">
        <v>2.7849639654763027E-4</v>
      </c>
      <c r="AG2874" s="59">
        <v>5.7196177265578219E-4</v>
      </c>
      <c r="AH2874" s="18">
        <v>1.8738764574683846E-3</v>
      </c>
      <c r="AI2874" s="12">
        <v>126</v>
      </c>
      <c r="AJ2874" s="17">
        <v>4</v>
      </c>
      <c r="AK2874" s="18">
        <v>0.81211317133317984</v>
      </c>
      <c r="AL2874" t="str">
        <f>IF(AK2874&lt;='CAV Tier 1 Analysis'!$A$5,"Tier 1", "Tier 2")</f>
        <v>Tier 2</v>
      </c>
      <c r="AM2874" t="str">
        <f t="shared" si="89"/>
        <v>Tennessee - Tier 2</v>
      </c>
      <c r="AN2874" t="str">
        <f t="shared" si="90"/>
        <v>Lewis County * - Tier 2</v>
      </c>
    </row>
    <row r="2875" spans="1:40" x14ac:dyDescent="0.3">
      <c r="A2875">
        <v>4</v>
      </c>
      <c r="B2875" t="s">
        <v>36</v>
      </c>
      <c r="C2875" t="s">
        <v>5547</v>
      </c>
      <c r="D2875" t="s">
        <v>8784</v>
      </c>
      <c r="E2875" t="s">
        <v>1356</v>
      </c>
      <c r="F2875" s="12">
        <v>750.52591308967681</v>
      </c>
      <c r="G2875" s="12">
        <v>8645.4694717933253</v>
      </c>
      <c r="H2875" s="12">
        <v>4220.5191383278288</v>
      </c>
      <c r="I2875">
        <v>14</v>
      </c>
      <c r="J2875" s="15">
        <v>7.3432787348631318E-2</v>
      </c>
      <c r="K2875" s="15">
        <v>0.92656721265136854</v>
      </c>
      <c r="L2875" s="58">
        <v>9.9764699999999991</v>
      </c>
      <c r="M2875">
        <v>22</v>
      </c>
      <c r="N2875">
        <v>2</v>
      </c>
      <c r="O2875" s="12">
        <v>14</v>
      </c>
      <c r="P2875" s="12">
        <v>5</v>
      </c>
      <c r="Q2875" s="12">
        <v>1</v>
      </c>
      <c r="R2875" s="12">
        <v>12.971940977119159</v>
      </c>
      <c r="S2875" s="12">
        <v>309.92448438565611</v>
      </c>
      <c r="T2875" s="12">
        <v>9063.2327659776001</v>
      </c>
      <c r="U2875" s="12">
        <v>8312.7068528879227</v>
      </c>
      <c r="V2875" s="12">
        <v>0</v>
      </c>
      <c r="W2875" s="59">
        <v>2.6549987106671137E-4</v>
      </c>
      <c r="X2875" s="59">
        <v>9.3153237074988359E-4</v>
      </c>
      <c r="Y2875" s="59">
        <v>1.0952902519167579E-3</v>
      </c>
      <c r="Z2875" s="59">
        <v>4.3298413384919706E-3</v>
      </c>
      <c r="AA2875" s="59">
        <v>2.8690705170444802E-3</v>
      </c>
      <c r="AB2875" s="59">
        <v>2.4570024570024569E-3</v>
      </c>
      <c r="AC2875" s="59">
        <v>2.2609788010382712E-3</v>
      </c>
      <c r="AD2875" s="59">
        <v>1.173140908472434E-3</v>
      </c>
      <c r="AE2875" s="59">
        <v>1.4835266677786887E-3</v>
      </c>
      <c r="AF2875" s="59">
        <v>3.6943391280139419E-3</v>
      </c>
      <c r="AG2875" s="59">
        <v>0</v>
      </c>
      <c r="AH2875" s="18">
        <v>1.869111119234145E-3</v>
      </c>
      <c r="AI2875" s="12">
        <v>127</v>
      </c>
      <c r="AJ2875" s="17">
        <v>4</v>
      </c>
      <c r="AK2875" s="18">
        <v>0.813982282452414</v>
      </c>
      <c r="AL2875" t="str">
        <f>IF(AK2875&lt;='CAV Tier 1 Analysis'!$A$5,"Tier 1", "Tier 2")</f>
        <v>Tier 2</v>
      </c>
      <c r="AM2875" t="str">
        <f t="shared" si="89"/>
        <v>Tennessee - Tier 2</v>
      </c>
      <c r="AN2875" t="str">
        <f t="shared" si="90"/>
        <v>Mcminnville, City Of - Tier 2</v>
      </c>
    </row>
    <row r="2876" spans="1:40" x14ac:dyDescent="0.3">
      <c r="A2876">
        <v>4</v>
      </c>
      <c r="B2876" t="s">
        <v>36</v>
      </c>
      <c r="C2876" t="s">
        <v>5846</v>
      </c>
      <c r="D2876" t="s">
        <v>8910</v>
      </c>
      <c r="E2876" t="s">
        <v>1243</v>
      </c>
      <c r="F2876" s="12">
        <v>10167.921607242572</v>
      </c>
      <c r="G2876" s="12">
        <v>14462.782997024222</v>
      </c>
      <c r="H2876" s="12">
        <v>5513.7150281350441</v>
      </c>
      <c r="I2876">
        <v>3</v>
      </c>
      <c r="J2876" s="15">
        <v>8.5009932879344894E-6</v>
      </c>
      <c r="K2876" s="15">
        <v>0.99999149900671214</v>
      </c>
      <c r="L2876" s="58">
        <v>263.4986199999999</v>
      </c>
      <c r="M2876">
        <v>21</v>
      </c>
      <c r="N2876">
        <v>0</v>
      </c>
      <c r="O2876" s="12">
        <v>10.72</v>
      </c>
      <c r="P2876" s="12">
        <v>5.84</v>
      </c>
      <c r="Q2876" s="12">
        <v>0</v>
      </c>
      <c r="R2876" s="12">
        <v>2.9999744970201365</v>
      </c>
      <c r="S2876" s="12">
        <v>4.6872054445759537E-2</v>
      </c>
      <c r="T2876" s="12">
        <v>13218.887428124519</v>
      </c>
      <c r="U2876" s="12">
        <v>3050.9658208819474</v>
      </c>
      <c r="V2876" s="12">
        <v>1243.895568899703</v>
      </c>
      <c r="W2876" s="59">
        <v>7.0123851057795356E-3</v>
      </c>
      <c r="X2876" s="59">
        <v>8.8918999026125253E-4</v>
      </c>
      <c r="Y2876" s="59">
        <v>0</v>
      </c>
      <c r="Z2876" s="59">
        <v>3.3154213677595665E-3</v>
      </c>
      <c r="AA2876" s="59">
        <v>3.3510743639079527E-3</v>
      </c>
      <c r="AB2876" s="59">
        <v>0</v>
      </c>
      <c r="AC2876" s="59">
        <v>5.2288849859724986E-4</v>
      </c>
      <c r="AD2876" s="59">
        <v>1.7742233126068129E-7</v>
      </c>
      <c r="AE2876" s="59">
        <v>2.1637502339786688E-3</v>
      </c>
      <c r="AF2876" s="59">
        <v>1.3559124133436251E-3</v>
      </c>
      <c r="AG2876" s="59">
        <v>9.1299039722910391E-4</v>
      </c>
      <c r="AH2876" s="18">
        <v>1.7748899811989285E-3</v>
      </c>
      <c r="AI2876" s="12">
        <v>128</v>
      </c>
      <c r="AJ2876" s="17">
        <v>4</v>
      </c>
      <c r="AK2876" s="18">
        <v>0.8157571724336129</v>
      </c>
      <c r="AL2876" t="str">
        <f>IF(AK2876&lt;='CAV Tier 1 Analysis'!$A$5,"Tier 1", "Tier 2")</f>
        <v>Tier 2</v>
      </c>
      <c r="AM2876" t="str">
        <f t="shared" si="89"/>
        <v>Tennessee - Tier 2</v>
      </c>
      <c r="AN2876" t="str">
        <f t="shared" si="90"/>
        <v>Cannon County * - Tier 2</v>
      </c>
    </row>
    <row r="2877" spans="1:40" x14ac:dyDescent="0.3">
      <c r="A2877">
        <v>4</v>
      </c>
      <c r="B2877" t="s">
        <v>36</v>
      </c>
      <c r="C2877" t="s">
        <v>5763</v>
      </c>
      <c r="D2877" t="s">
        <v>8771</v>
      </c>
      <c r="E2877" t="s">
        <v>1506</v>
      </c>
      <c r="F2877" s="12">
        <v>15498.986061882759</v>
      </c>
      <c r="G2877" s="12">
        <v>10704.485148669155</v>
      </c>
      <c r="H2877" s="12">
        <v>4203.8360738360525</v>
      </c>
      <c r="I2877">
        <v>45</v>
      </c>
      <c r="J2877" s="15">
        <v>0.12152592983030723</v>
      </c>
      <c r="K2877" s="15">
        <v>0.87847407016969259</v>
      </c>
      <c r="L2877" s="58">
        <v>15.632960000000002</v>
      </c>
      <c r="M2877">
        <v>46</v>
      </c>
      <c r="N2877">
        <v>0</v>
      </c>
      <c r="O2877" s="12">
        <v>9</v>
      </c>
      <c r="P2877" s="12">
        <v>1</v>
      </c>
      <c r="Q2877" s="12">
        <v>1</v>
      </c>
      <c r="R2877" s="12">
        <v>39.531333157636169</v>
      </c>
      <c r="S2877" s="12">
        <v>510.87508772711436</v>
      </c>
      <c r="T2877" s="12">
        <v>9759.8519453821864</v>
      </c>
      <c r="U2877" s="12">
        <v>0</v>
      </c>
      <c r="V2877" s="12">
        <v>944.63320328696864</v>
      </c>
      <c r="W2877" s="59">
        <v>4.160338140034559E-4</v>
      </c>
      <c r="X2877" s="59">
        <v>1.9477495024770293E-3</v>
      </c>
      <c r="Y2877" s="59">
        <v>0</v>
      </c>
      <c r="Z2877" s="59">
        <v>2.7834694318876955E-3</v>
      </c>
      <c r="AA2877" s="59">
        <v>5.7381410340889599E-4</v>
      </c>
      <c r="AB2877" s="59">
        <v>2.4570024570024569E-3</v>
      </c>
      <c r="AC2877" s="59">
        <v>6.8902183878149521E-3</v>
      </c>
      <c r="AD2877" s="59">
        <v>1.9337886960435946E-3</v>
      </c>
      <c r="AE2877" s="59">
        <v>1.5975536553467762E-3</v>
      </c>
      <c r="AF2877" s="59">
        <v>0</v>
      </c>
      <c r="AG2877" s="59">
        <v>6.9333878588187991E-4</v>
      </c>
      <c r="AH2877" s="18">
        <v>1.7539062576242485E-3</v>
      </c>
      <c r="AI2877" s="12">
        <v>129</v>
      </c>
      <c r="AJ2877" s="17">
        <v>4</v>
      </c>
      <c r="AK2877" s="18">
        <v>0.81751107869123718</v>
      </c>
      <c r="AL2877" t="str">
        <f>IF(AK2877&lt;='CAV Tier 1 Analysis'!$A$5,"Tier 1", "Tier 2")</f>
        <v>Tier 2</v>
      </c>
      <c r="AM2877" t="str">
        <f t="shared" si="89"/>
        <v>Tennessee - Tier 2</v>
      </c>
      <c r="AN2877" t="str">
        <f t="shared" si="90"/>
        <v>Millington, City Of - Tier 2</v>
      </c>
    </row>
    <row r="2878" spans="1:40" x14ac:dyDescent="0.3">
      <c r="A2878">
        <v>4</v>
      </c>
      <c r="B2878" t="s">
        <v>36</v>
      </c>
      <c r="C2878" t="s">
        <v>5124</v>
      </c>
      <c r="D2878" t="s">
        <v>8964</v>
      </c>
      <c r="E2878" t="s">
        <v>1632</v>
      </c>
      <c r="F2878" s="12">
        <v>438.52384536656797</v>
      </c>
      <c r="G2878" s="12">
        <v>980.24717321512446</v>
      </c>
      <c r="H2878" s="12">
        <v>517.64588831334515</v>
      </c>
      <c r="I2878">
        <v>24</v>
      </c>
      <c r="J2878" s="15">
        <v>0.21322224081248634</v>
      </c>
      <c r="K2878" s="15">
        <v>0.78677775918751369</v>
      </c>
      <c r="L2878" s="58">
        <v>9.2043399999999984</v>
      </c>
      <c r="M2878">
        <v>33</v>
      </c>
      <c r="N2878">
        <v>7</v>
      </c>
      <c r="O2878" s="12">
        <v>12</v>
      </c>
      <c r="P2878" s="12">
        <v>6</v>
      </c>
      <c r="Q2878" s="12">
        <v>1</v>
      </c>
      <c r="R2878" s="12">
        <v>18.88266622050033</v>
      </c>
      <c r="S2878" s="12">
        <v>110.37361625354148</v>
      </c>
      <c r="T2878" s="12">
        <v>1042.3006912234828</v>
      </c>
      <c r="U2878" s="12">
        <v>603.77684585691486</v>
      </c>
      <c r="V2878" s="12">
        <v>0</v>
      </c>
      <c r="W2878" s="59">
        <v>2.4495147915587116E-4</v>
      </c>
      <c r="X2878" s="59">
        <v>1.3972985561248254E-3</v>
      </c>
      <c r="Y2878" s="59">
        <v>3.8335158817086527E-3</v>
      </c>
      <c r="Z2878" s="59">
        <v>3.7112925758502609E-3</v>
      </c>
      <c r="AA2878" s="59">
        <v>3.442884620453376E-3</v>
      </c>
      <c r="AB2878" s="59">
        <v>2.4570024570024569E-3</v>
      </c>
      <c r="AC2878" s="59">
        <v>3.2912043083558754E-3</v>
      </c>
      <c r="AD2878" s="59">
        <v>4.1779146523300694E-4</v>
      </c>
      <c r="AE2878" s="59">
        <v>1.7061030111449518E-4</v>
      </c>
      <c r="AF2878" s="59">
        <v>2.6833093788975902E-4</v>
      </c>
      <c r="AG2878" s="59">
        <v>0</v>
      </c>
      <c r="AH2878" s="18">
        <v>1.7486256893535072E-3</v>
      </c>
      <c r="AI2878" s="12">
        <v>130</v>
      </c>
      <c r="AJ2878" s="17">
        <v>4</v>
      </c>
      <c r="AK2878" s="18">
        <v>0.8192597043805907</v>
      </c>
      <c r="AL2878" t="str">
        <f>IF(AK2878&lt;='CAV Tier 1 Analysis'!$A$5,"Tier 1", "Tier 2")</f>
        <v>Tier 2</v>
      </c>
      <c r="AM2878" t="str">
        <f t="shared" si="89"/>
        <v>Tennessee - Tier 2</v>
      </c>
      <c r="AN2878" t="str">
        <f t="shared" si="90"/>
        <v>Jasper, Town Of - Tier 2</v>
      </c>
    </row>
    <row r="2879" spans="1:40" x14ac:dyDescent="0.3">
      <c r="A2879">
        <v>4</v>
      </c>
      <c r="B2879" t="s">
        <v>36</v>
      </c>
      <c r="C2879" t="s">
        <v>3545</v>
      </c>
      <c r="D2879" t="s">
        <v>8975</v>
      </c>
      <c r="E2879" t="s">
        <v>1521</v>
      </c>
      <c r="F2879" s="12">
        <v>347.10241228124613</v>
      </c>
      <c r="G2879" s="12">
        <v>4367.6752767856233</v>
      </c>
      <c r="H2879" s="12">
        <v>2123.2362502486949</v>
      </c>
      <c r="I2879">
        <v>10</v>
      </c>
      <c r="J2879" s="15">
        <v>0.11194395875532127</v>
      </c>
      <c r="K2879" s="15">
        <v>0.88805604124467841</v>
      </c>
      <c r="L2879" s="58">
        <v>5.34178</v>
      </c>
      <c r="M2879">
        <v>24</v>
      </c>
      <c r="N2879">
        <v>5</v>
      </c>
      <c r="O2879" s="12">
        <v>12</v>
      </c>
      <c r="P2879" s="12">
        <v>6</v>
      </c>
      <c r="Q2879" s="12">
        <v>1</v>
      </c>
      <c r="R2879" s="12">
        <v>8.8805604124467834</v>
      </c>
      <c r="S2879" s="12">
        <v>237.6834712256429</v>
      </c>
      <c r="T2879" s="12">
        <v>4501.7331737770428</v>
      </c>
      <c r="U2879" s="12">
        <v>4154.6307614957968</v>
      </c>
      <c r="V2879" s="12">
        <v>0</v>
      </c>
      <c r="W2879" s="59">
        <v>1.4215868952312168E-4</v>
      </c>
      <c r="X2879" s="59">
        <v>1.0162171317271457E-3</v>
      </c>
      <c r="Y2879" s="59">
        <v>2.7382256297918948E-3</v>
      </c>
      <c r="Z2879" s="59">
        <v>3.7112925758502609E-3</v>
      </c>
      <c r="AA2879" s="59">
        <v>3.442884620453376E-3</v>
      </c>
      <c r="AB2879" s="59">
        <v>2.4570024570024569E-3</v>
      </c>
      <c r="AC2879" s="59">
        <v>1.5478607919430271E-3</v>
      </c>
      <c r="AD2879" s="59">
        <v>8.9969078730663002E-4</v>
      </c>
      <c r="AE2879" s="59">
        <v>7.3687186316039304E-4</v>
      </c>
      <c r="AF2879" s="59">
        <v>1.8464039760179936E-3</v>
      </c>
      <c r="AG2879" s="59">
        <v>0</v>
      </c>
      <c r="AH2879" s="18">
        <v>1.6853280475251182E-3</v>
      </c>
      <c r="AI2879" s="12">
        <v>131</v>
      </c>
      <c r="AJ2879" s="17">
        <v>4</v>
      </c>
      <c r="AK2879" s="18">
        <v>0.82094503242811578</v>
      </c>
      <c r="AL2879" t="str">
        <f>IF(AK2879&lt;='CAV Tier 1 Analysis'!$A$5,"Tier 1", "Tier 2")</f>
        <v>Tier 2</v>
      </c>
      <c r="AM2879" t="str">
        <f t="shared" si="89"/>
        <v>Tennessee - Tier 2</v>
      </c>
      <c r="AN2879" t="str">
        <f t="shared" si="90"/>
        <v>Newport, City Of - Tier 2</v>
      </c>
    </row>
    <row r="2880" spans="1:40" x14ac:dyDescent="0.3">
      <c r="A2880">
        <v>4</v>
      </c>
      <c r="B2880" t="s">
        <v>36</v>
      </c>
      <c r="C2880" t="s">
        <v>5780</v>
      </c>
      <c r="D2880" t="s">
        <v>8816</v>
      </c>
      <c r="E2880" t="s">
        <v>1457</v>
      </c>
      <c r="F2880" s="12">
        <v>14610.510277398023</v>
      </c>
      <c r="G2880" s="12">
        <v>10233.126369069323</v>
      </c>
      <c r="H2880" s="12">
        <v>4951.3603770175314</v>
      </c>
      <c r="I2880">
        <v>19</v>
      </c>
      <c r="J2880" s="15">
        <v>8.8805296431562451E-3</v>
      </c>
      <c r="K2880" s="15">
        <v>0.99111947035684334</v>
      </c>
      <c r="L2880" s="58">
        <v>166.34143</v>
      </c>
      <c r="M2880">
        <v>47</v>
      </c>
      <c r="N2880">
        <v>0</v>
      </c>
      <c r="O2880" s="12">
        <v>8.6315789473684212</v>
      </c>
      <c r="P2880" s="12">
        <v>7.2105263157894735</v>
      </c>
      <c r="Q2880" s="12">
        <v>0</v>
      </c>
      <c r="R2880" s="12">
        <v>18.831269936780025</v>
      </c>
      <c r="S2880" s="12">
        <v>43.970702602053471</v>
      </c>
      <c r="T2880" s="12">
        <v>10264.908268506708</v>
      </c>
      <c r="U2880" s="12">
        <v>0</v>
      </c>
      <c r="V2880" s="12">
        <v>0</v>
      </c>
      <c r="W2880" s="59">
        <v>4.4267790328695825E-3</v>
      </c>
      <c r="X2880" s="59">
        <v>1.9900918829656605E-3</v>
      </c>
      <c r="Y2880" s="59">
        <v>0</v>
      </c>
      <c r="Z2880" s="59">
        <v>2.6695262387694857E-3</v>
      </c>
      <c r="AA2880" s="59">
        <v>4.1375016930009874E-3</v>
      </c>
      <c r="AB2880" s="59">
        <v>0</v>
      </c>
      <c r="AC2880" s="59">
        <v>3.2822460569925114E-3</v>
      </c>
      <c r="AD2880" s="59">
        <v>1.6643999617840978E-4</v>
      </c>
      <c r="AE2880" s="59">
        <v>1.6802244355675088E-3</v>
      </c>
      <c r="AF2880" s="59">
        <v>0</v>
      </c>
      <c r="AG2880" s="59">
        <v>0</v>
      </c>
      <c r="AH2880" s="18">
        <v>1.6684372123949227E-3</v>
      </c>
      <c r="AI2880" s="12">
        <v>132</v>
      </c>
      <c r="AJ2880" s="17">
        <v>4</v>
      </c>
      <c r="AK2880" s="18">
        <v>0.82261346964051074</v>
      </c>
      <c r="AL2880" t="str">
        <f>IF(AK2880&lt;='CAV Tier 1 Analysis'!$A$5,"Tier 1", "Tier 2")</f>
        <v>Tier 2</v>
      </c>
      <c r="AM2880" t="str">
        <f t="shared" si="89"/>
        <v>Tennessee - Tier 2</v>
      </c>
      <c r="AN2880" t="str">
        <f t="shared" si="90"/>
        <v>Unicoi County * - Tier 2</v>
      </c>
    </row>
    <row r="2881" spans="1:40" x14ac:dyDescent="0.3">
      <c r="A2881">
        <v>4</v>
      </c>
      <c r="B2881" t="s">
        <v>36</v>
      </c>
      <c r="C2881" t="s">
        <v>4513</v>
      </c>
      <c r="D2881" t="s">
        <v>8823</v>
      </c>
      <c r="E2881" t="s">
        <v>1386</v>
      </c>
      <c r="F2881" s="12">
        <v>11507.041406007453</v>
      </c>
      <c r="G2881" s="12">
        <v>11159.545781963077</v>
      </c>
      <c r="H2881" s="12">
        <v>5428.6116136903229</v>
      </c>
      <c r="I2881">
        <v>1</v>
      </c>
      <c r="J2881" s="15">
        <v>2.6284812940411664E-5</v>
      </c>
      <c r="K2881" s="15">
        <v>0.99997371518705958</v>
      </c>
      <c r="L2881" s="58">
        <v>301.31468000000001</v>
      </c>
      <c r="M2881">
        <v>5</v>
      </c>
      <c r="N2881">
        <v>0</v>
      </c>
      <c r="O2881" s="12">
        <v>12.541666666666666</v>
      </c>
      <c r="P2881" s="12">
        <v>6.833333333333333</v>
      </c>
      <c r="Q2881" s="12">
        <v>0</v>
      </c>
      <c r="R2881" s="12">
        <v>0.99997371518705958</v>
      </c>
      <c r="S2881" s="12">
        <v>0.14269004079199646</v>
      </c>
      <c r="T2881" s="12">
        <v>11643.124604361912</v>
      </c>
      <c r="U2881" s="12">
        <v>136.08319835445946</v>
      </c>
      <c r="V2881" s="12">
        <v>0</v>
      </c>
      <c r="W2881" s="59">
        <v>8.0187690325844128E-3</v>
      </c>
      <c r="X2881" s="59">
        <v>2.1171190244315537E-4</v>
      </c>
      <c r="Y2881" s="59">
        <v>0</v>
      </c>
      <c r="Z2881" s="59">
        <v>3.8788161990657237E-3</v>
      </c>
      <c r="AA2881" s="59">
        <v>3.9210630399607897E-3</v>
      </c>
      <c r="AB2881" s="59">
        <v>0</v>
      </c>
      <c r="AC2881" s="59">
        <v>1.7429306652114713E-4</v>
      </c>
      <c r="AD2881" s="59">
        <v>5.4011713342528923E-7</v>
      </c>
      <c r="AE2881" s="59">
        <v>1.9058195119606377E-3</v>
      </c>
      <c r="AF2881" s="59">
        <v>6.0478192391868807E-5</v>
      </c>
      <c r="AG2881" s="59">
        <v>0</v>
      </c>
      <c r="AH2881" s="18">
        <v>1.6519537329146509E-3</v>
      </c>
      <c r="AI2881" s="12">
        <v>133</v>
      </c>
      <c r="AJ2881" s="17">
        <v>4</v>
      </c>
      <c r="AK2881" s="18">
        <v>0.82426542337342534</v>
      </c>
      <c r="AL2881" t="str">
        <f>IF(AK2881&lt;='CAV Tier 1 Analysis'!$A$5,"Tier 1", "Tier 2")</f>
        <v>Tier 2</v>
      </c>
      <c r="AM2881" t="str">
        <f t="shared" si="89"/>
        <v>Tennessee - Tier 2</v>
      </c>
      <c r="AN2881" t="str">
        <f t="shared" si="90"/>
        <v>Grundy County * - Tier 2</v>
      </c>
    </row>
    <row r="2882" spans="1:40" x14ac:dyDescent="0.3">
      <c r="A2882">
        <v>4</v>
      </c>
      <c r="B2882" t="s">
        <v>36</v>
      </c>
      <c r="C2882" t="s">
        <v>3574</v>
      </c>
      <c r="D2882" t="s">
        <v>8918</v>
      </c>
      <c r="E2882" t="s">
        <v>1425</v>
      </c>
      <c r="F2882" s="12">
        <v>7639.5040323089579</v>
      </c>
      <c r="G2882" s="12">
        <v>6374.7567681320152</v>
      </c>
      <c r="H2882" s="12">
        <v>4002.8863915764741</v>
      </c>
      <c r="I2882">
        <v>1</v>
      </c>
      <c r="J2882" s="15">
        <v>0</v>
      </c>
      <c r="K2882" s="15">
        <v>1</v>
      </c>
      <c r="L2882" s="58">
        <v>257.99855000000008</v>
      </c>
      <c r="M2882">
        <v>41</v>
      </c>
      <c r="N2882">
        <v>0</v>
      </c>
      <c r="O2882" s="12">
        <v>10.470588235294118</v>
      </c>
      <c r="P2882" s="12">
        <v>8.4117647058823533</v>
      </c>
      <c r="Q2882" s="12">
        <v>0</v>
      </c>
      <c r="R2882" s="12">
        <v>1</v>
      </c>
      <c r="S2882" s="12">
        <v>0</v>
      </c>
      <c r="T2882" s="12">
        <v>7303.3210103063129</v>
      </c>
      <c r="U2882" s="12">
        <v>0</v>
      </c>
      <c r="V2882" s="12">
        <v>0</v>
      </c>
      <c r="W2882" s="59">
        <v>6.8660139067624644E-3</v>
      </c>
      <c r="X2882" s="59">
        <v>1.7360376000338739E-3</v>
      </c>
      <c r="Y2882" s="59">
        <v>0</v>
      </c>
      <c r="Z2882" s="59">
        <v>3.2382846985360121E-3</v>
      </c>
      <c r="AA2882" s="59">
        <v>4.8267892227924786E-3</v>
      </c>
      <c r="AB2882" s="59">
        <v>0</v>
      </c>
      <c r="AC2882" s="59">
        <v>1.7429764790221819E-4</v>
      </c>
      <c r="AD2882" s="59">
        <v>0</v>
      </c>
      <c r="AE2882" s="59">
        <v>1.1954532959596934E-3</v>
      </c>
      <c r="AF2882" s="59">
        <v>0</v>
      </c>
      <c r="AG2882" s="59">
        <v>0</v>
      </c>
      <c r="AH2882" s="18">
        <v>1.6397160338169766E-3</v>
      </c>
      <c r="AI2882" s="12">
        <v>134</v>
      </c>
      <c r="AJ2882" s="17">
        <v>4</v>
      </c>
      <c r="AK2882" s="18">
        <v>0.82590513940724231</v>
      </c>
      <c r="AL2882" t="str">
        <f>IF(AK2882&lt;='CAV Tier 1 Analysis'!$A$5,"Tier 1", "Tier 2")</f>
        <v>Tier 2</v>
      </c>
      <c r="AM2882" t="str">
        <f t="shared" si="89"/>
        <v>Tennessee - Tier 2</v>
      </c>
      <c r="AN2882" t="str">
        <f t="shared" si="90"/>
        <v>Clay County * - Tier 2</v>
      </c>
    </row>
    <row r="2883" spans="1:40" x14ac:dyDescent="0.3">
      <c r="A2883">
        <v>4</v>
      </c>
      <c r="B2883" t="s">
        <v>36</v>
      </c>
      <c r="C2883" t="s">
        <v>5857</v>
      </c>
      <c r="D2883" t="s">
        <v>8928</v>
      </c>
      <c r="E2883" t="s">
        <v>1667</v>
      </c>
      <c r="F2883" s="12">
        <v>528.68074320357596</v>
      </c>
      <c r="G2883" s="12">
        <v>1055.0319318477004</v>
      </c>
      <c r="H2883" s="12">
        <v>494.935782545405</v>
      </c>
      <c r="I2883">
        <v>13</v>
      </c>
      <c r="J2883" s="15">
        <v>0.18593182871809949</v>
      </c>
      <c r="K2883" s="15">
        <v>0.81406817128190057</v>
      </c>
      <c r="L2883" s="58">
        <v>14.150240000000002</v>
      </c>
      <c r="M2883">
        <v>6</v>
      </c>
      <c r="N2883">
        <v>16</v>
      </c>
      <c r="O2883" s="12">
        <v>9</v>
      </c>
      <c r="P2883" s="12">
        <v>5.5</v>
      </c>
      <c r="Q2883" s="12">
        <v>0</v>
      </c>
      <c r="R2883" s="12">
        <v>10.582886226664707</v>
      </c>
      <c r="S2883" s="12">
        <v>92.024315146690782</v>
      </c>
      <c r="T2883" s="12">
        <v>1027.3101199244422</v>
      </c>
      <c r="U2883" s="12">
        <v>498.62937672086628</v>
      </c>
      <c r="V2883" s="12">
        <v>27.721811923258201</v>
      </c>
      <c r="W2883" s="59">
        <v>3.7657476999008901E-4</v>
      </c>
      <c r="X2883" s="59">
        <v>2.5405428293178643E-4</v>
      </c>
      <c r="Y2883" s="59">
        <v>8.7623220153340634E-3</v>
      </c>
      <c r="Z2883" s="59">
        <v>2.7834694318876955E-3</v>
      </c>
      <c r="AA2883" s="59">
        <v>3.1559775687489281E-3</v>
      </c>
      <c r="AB2883" s="59">
        <v>0</v>
      </c>
      <c r="AC2883" s="59">
        <v>1.8445721773244395E-3</v>
      </c>
      <c r="AD2883" s="59">
        <v>3.4833481738862857E-4</v>
      </c>
      <c r="AE2883" s="59">
        <v>1.6815655057519016E-4</v>
      </c>
      <c r="AF2883" s="59">
        <v>2.2160122441429933E-4</v>
      </c>
      <c r="AG2883" s="59">
        <v>2.0347164756052582E-5</v>
      </c>
      <c r="AH2883" s="18">
        <v>1.63049181848647E-3</v>
      </c>
      <c r="AI2883" s="12">
        <v>135</v>
      </c>
      <c r="AJ2883" s="17">
        <v>4</v>
      </c>
      <c r="AK2883" s="18">
        <v>0.82753563122572882</v>
      </c>
      <c r="AL2883" t="str">
        <f>IF(AK2883&lt;='CAV Tier 1 Analysis'!$A$5,"Tier 1", "Tier 2")</f>
        <v>Tier 2</v>
      </c>
      <c r="AM2883" t="str">
        <f t="shared" si="89"/>
        <v>Tennessee - Tier 2</v>
      </c>
      <c r="AN2883" t="str">
        <f t="shared" si="90"/>
        <v>Crump, Town Of - Tier 2</v>
      </c>
    </row>
    <row r="2884" spans="1:40" x14ac:dyDescent="0.3">
      <c r="A2884">
        <v>4</v>
      </c>
      <c r="B2884" t="s">
        <v>36</v>
      </c>
      <c r="C2884" t="s">
        <v>3596</v>
      </c>
      <c r="D2884" t="s">
        <v>8883</v>
      </c>
      <c r="E2884" t="s">
        <v>1450</v>
      </c>
      <c r="F2884" s="12">
        <v>7378.3806802862337</v>
      </c>
      <c r="G2884" s="12">
        <v>4891.4433915722475</v>
      </c>
      <c r="H2884" s="12">
        <v>1804.1175067847407</v>
      </c>
      <c r="I2884">
        <v>7</v>
      </c>
      <c r="J2884" s="15">
        <v>0.15040965696972869</v>
      </c>
      <c r="K2884" s="15">
        <v>0.84959034303027137</v>
      </c>
      <c r="L2884" s="58">
        <v>191.71894000000003</v>
      </c>
      <c r="M2884">
        <v>38</v>
      </c>
      <c r="N2884">
        <v>2</v>
      </c>
      <c r="O2884" s="12">
        <v>7.3</v>
      </c>
      <c r="P2884" s="12">
        <v>8.4</v>
      </c>
      <c r="Q2884" s="12">
        <v>0</v>
      </c>
      <c r="R2884" s="12">
        <v>5.9471324012118991</v>
      </c>
      <c r="S2884" s="12">
        <v>271.35669532857503</v>
      </c>
      <c r="T2884" s="12">
        <v>5310.0679192312973</v>
      </c>
      <c r="U2884" s="12">
        <v>0</v>
      </c>
      <c r="V2884" s="12">
        <v>0</v>
      </c>
      <c r="W2884" s="59">
        <v>5.1021407222240521E-3</v>
      </c>
      <c r="X2884" s="59">
        <v>1.6090104585679806E-3</v>
      </c>
      <c r="Y2884" s="59">
        <v>1.0952902519167579E-3</v>
      </c>
      <c r="Z2884" s="59">
        <v>2.2577029836422418E-3</v>
      </c>
      <c r="AA2884" s="59">
        <v>4.820038468634727E-3</v>
      </c>
      <c r="AB2884" s="59">
        <v>0</v>
      </c>
      <c r="AC2884" s="59">
        <v>1.0365711892943051E-3</v>
      </c>
      <c r="AD2884" s="59">
        <v>1.0271522777842697E-3</v>
      </c>
      <c r="AE2884" s="59">
        <v>8.6918515383026316E-4</v>
      </c>
      <c r="AF2884" s="59">
        <v>0</v>
      </c>
      <c r="AG2884" s="59">
        <v>0</v>
      </c>
      <c r="AH2884" s="18">
        <v>1.6197355914449633E-3</v>
      </c>
      <c r="AI2884" s="12">
        <v>136</v>
      </c>
      <c r="AJ2884" s="17">
        <v>4</v>
      </c>
      <c r="AK2884" s="18">
        <v>0.82915536681717383</v>
      </c>
      <c r="AL2884" t="str">
        <f>IF(AK2884&lt;='CAV Tier 1 Analysis'!$A$5,"Tier 1", "Tier 2")</f>
        <v>Tier 2</v>
      </c>
      <c r="AM2884" t="str">
        <f t="shared" si="89"/>
        <v>Tennessee - Tier 2</v>
      </c>
      <c r="AN2884" t="str">
        <f t="shared" si="90"/>
        <v>Lake County * - Tier 2</v>
      </c>
    </row>
    <row r="2885" spans="1:40" x14ac:dyDescent="0.3">
      <c r="A2885">
        <v>4</v>
      </c>
      <c r="B2885" t="s">
        <v>36</v>
      </c>
      <c r="C2885" t="s">
        <v>4459</v>
      </c>
      <c r="D2885" t="s">
        <v>8807</v>
      </c>
      <c r="E2885" t="s">
        <v>1495</v>
      </c>
      <c r="F2885" s="12">
        <v>6827.1014785636517</v>
      </c>
      <c r="G2885" s="12">
        <v>7234.7427754659257</v>
      </c>
      <c r="H2885" s="12">
        <v>3374.0329988794247</v>
      </c>
      <c r="I2885">
        <v>3</v>
      </c>
      <c r="J2885" s="15">
        <v>0</v>
      </c>
      <c r="K2885" s="15">
        <v>1.0000000000000004</v>
      </c>
      <c r="L2885" s="58">
        <v>221.19561000000004</v>
      </c>
      <c r="M2885">
        <v>12</v>
      </c>
      <c r="N2885">
        <v>0</v>
      </c>
      <c r="O2885" s="12">
        <v>8.4117647058823533</v>
      </c>
      <c r="P2885" s="12">
        <v>7.2352941176470589</v>
      </c>
      <c r="Q2885" s="12">
        <v>1</v>
      </c>
      <c r="R2885" s="12">
        <v>3.0000000000000013</v>
      </c>
      <c r="S2885" s="12">
        <v>0</v>
      </c>
      <c r="T2885" s="12">
        <v>6734.7057187292512</v>
      </c>
      <c r="U2885" s="12">
        <v>0</v>
      </c>
      <c r="V2885" s="12">
        <v>500.03705673667446</v>
      </c>
      <c r="W2885" s="59">
        <v>5.8865917439257171E-3</v>
      </c>
      <c r="X2885" s="59">
        <v>5.0810856586357286E-4</v>
      </c>
      <c r="Y2885" s="59">
        <v>0</v>
      </c>
      <c r="Z2885" s="59">
        <v>2.6015433252283694E-3</v>
      </c>
      <c r="AA2885" s="59">
        <v>4.1517138070173067E-3</v>
      </c>
      <c r="AB2885" s="59">
        <v>2.4570024570024569E-3</v>
      </c>
      <c r="AC2885" s="59">
        <v>5.2289294370665477E-4</v>
      </c>
      <c r="AD2885" s="59">
        <v>0</v>
      </c>
      <c r="AE2885" s="59">
        <v>1.1023787859539543E-3</v>
      </c>
      <c r="AF2885" s="59">
        <v>0</v>
      </c>
      <c r="AG2885" s="59">
        <v>3.6701556181530136E-4</v>
      </c>
      <c r="AH2885" s="18">
        <v>1.5997497445921214E-3</v>
      </c>
      <c r="AI2885" s="12">
        <v>137</v>
      </c>
      <c r="AJ2885" s="17">
        <v>4</v>
      </c>
      <c r="AK2885" s="18">
        <v>0.83075511656176593</v>
      </c>
      <c r="AL2885" t="str">
        <f>IF(AK2885&lt;='CAV Tier 1 Analysis'!$A$5,"Tier 1", "Tier 2")</f>
        <v>Tier 2</v>
      </c>
      <c r="AM2885" t="str">
        <f t="shared" si="89"/>
        <v>Tennessee - Tier 2</v>
      </c>
      <c r="AN2885" t="str">
        <f t="shared" si="90"/>
        <v>Hancock County* - Tier 2</v>
      </c>
    </row>
    <row r="2886" spans="1:40" x14ac:dyDescent="0.3">
      <c r="A2886">
        <v>4</v>
      </c>
      <c r="B2886" t="s">
        <v>36</v>
      </c>
      <c r="C2886" t="s">
        <v>5765</v>
      </c>
      <c r="D2886" t="s">
        <v>8774</v>
      </c>
      <c r="E2886" t="s">
        <v>1743</v>
      </c>
      <c r="F2886" s="12">
        <v>125.26214035701408</v>
      </c>
      <c r="G2886" s="12">
        <v>489.98082304157407</v>
      </c>
      <c r="H2886" s="12">
        <v>191.5963172336333</v>
      </c>
      <c r="I2886">
        <v>0</v>
      </c>
      <c r="J2886" s="15">
        <v>0.12373926173512771</v>
      </c>
      <c r="K2886" s="15">
        <v>0.8762607382648725</v>
      </c>
      <c r="L2886" s="58">
        <v>2.7285599999999999</v>
      </c>
      <c r="M2886">
        <v>8</v>
      </c>
      <c r="N2886">
        <v>20</v>
      </c>
      <c r="O2886" s="12">
        <v>7</v>
      </c>
      <c r="P2886" s="12">
        <v>6</v>
      </c>
      <c r="Q2886" s="12">
        <v>0</v>
      </c>
      <c r="R2886" s="12">
        <v>0</v>
      </c>
      <c r="S2886" s="12">
        <v>23.707986845659111</v>
      </c>
      <c r="T2886" s="12">
        <v>431.86210785364915</v>
      </c>
      <c r="U2886" s="12">
        <v>306.59996749663509</v>
      </c>
      <c r="V2886" s="12">
        <v>58.11871518792492</v>
      </c>
      <c r="W2886" s="59">
        <v>7.2614093782448705E-5</v>
      </c>
      <c r="X2886" s="59">
        <v>3.3873904390904855E-4</v>
      </c>
      <c r="Y2886" s="59">
        <v>1.0952902519167579E-2</v>
      </c>
      <c r="Z2886" s="59">
        <v>2.1649206692459853E-3</v>
      </c>
      <c r="AA2886" s="59">
        <v>3.442884620453376E-3</v>
      </c>
      <c r="AB2886" s="59">
        <v>0</v>
      </c>
      <c r="AC2886" s="59">
        <v>0</v>
      </c>
      <c r="AD2886" s="59">
        <v>8.9740600137806575E-5</v>
      </c>
      <c r="AE2886" s="59">
        <v>7.0689892927504262E-5</v>
      </c>
      <c r="AF2886" s="59">
        <v>1.3625937695338255E-4</v>
      </c>
      <c r="AG2886" s="59">
        <v>4.2657784296799897E-5</v>
      </c>
      <c r="AH2886" s="18">
        <v>1.5737644182612662E-3</v>
      </c>
      <c r="AI2886" s="12">
        <v>138</v>
      </c>
      <c r="AJ2886" s="17">
        <v>4</v>
      </c>
      <c r="AK2886" s="18">
        <v>0.83232888098002722</v>
      </c>
      <c r="AL2886" t="str">
        <f>IF(AK2886&lt;='CAV Tier 1 Analysis'!$A$5,"Tier 1", "Tier 2")</f>
        <v>Tier 2</v>
      </c>
      <c r="AM2886" t="str">
        <f t="shared" si="89"/>
        <v>Tennessee - Tier 2</v>
      </c>
      <c r="AN2886" t="str">
        <f t="shared" si="90"/>
        <v>South Carthage, Town Of - Tier 2</v>
      </c>
    </row>
    <row r="2887" spans="1:40" x14ac:dyDescent="0.3">
      <c r="A2887">
        <v>4</v>
      </c>
      <c r="B2887" t="s">
        <v>36</v>
      </c>
      <c r="C2887" t="s">
        <v>5770</v>
      </c>
      <c r="D2887" t="s">
        <v>8783</v>
      </c>
      <c r="E2887" t="s">
        <v>1381</v>
      </c>
      <c r="F2887" s="12">
        <v>5960.8774648275394</v>
      </c>
      <c r="G2887" s="12">
        <v>8639.4298438773421</v>
      </c>
      <c r="H2887" s="12">
        <v>3090.7668623190689</v>
      </c>
      <c r="I2887">
        <v>5</v>
      </c>
      <c r="J2887" s="15">
        <v>9.7428330020012416E-2</v>
      </c>
      <c r="K2887" s="15">
        <v>0.90257166997998761</v>
      </c>
      <c r="L2887" s="58">
        <v>113.20465</v>
      </c>
      <c r="M2887">
        <v>49</v>
      </c>
      <c r="N2887">
        <v>2</v>
      </c>
      <c r="O2887" s="12">
        <v>7.3888888888888893</v>
      </c>
      <c r="P2887" s="12">
        <v>6.6111111111111107</v>
      </c>
      <c r="Q2887" s="12">
        <v>0</v>
      </c>
      <c r="R2887" s="12">
        <v>4.5128583498999379</v>
      </c>
      <c r="S2887" s="12">
        <v>301.12825387694051</v>
      </c>
      <c r="T2887" s="12">
        <v>7113.4544442616225</v>
      </c>
      <c r="U2887" s="12">
        <v>1152.5769794340831</v>
      </c>
      <c r="V2887" s="12">
        <v>1525.9753996157197</v>
      </c>
      <c r="W2887" s="59">
        <v>3.0126708123366474E-3</v>
      </c>
      <c r="X2887" s="59">
        <v>2.0747766439429224E-3</v>
      </c>
      <c r="Y2887" s="59">
        <v>1.0952902519167579E-3</v>
      </c>
      <c r="Z2887" s="59">
        <v>2.2851940397596517E-3</v>
      </c>
      <c r="AA2887" s="59">
        <v>3.7935487947588125E-3</v>
      </c>
      <c r="AB2887" s="59">
        <v>0</v>
      </c>
      <c r="AC2887" s="59">
        <v>7.8658059570344474E-4</v>
      </c>
      <c r="AD2887" s="59">
        <v>1.1398449981135518E-3</v>
      </c>
      <c r="AE2887" s="59">
        <v>1.1643747480154954E-3</v>
      </c>
      <c r="AF2887" s="59">
        <v>5.1222908596760825E-4</v>
      </c>
      <c r="AG2887" s="59">
        <v>1.120030427867319E-3</v>
      </c>
      <c r="AH2887" s="18">
        <v>1.5440491271256557E-3</v>
      </c>
      <c r="AI2887" s="12">
        <v>139</v>
      </c>
      <c r="AJ2887" s="17">
        <v>4</v>
      </c>
      <c r="AK2887" s="18">
        <v>0.83387293010715291</v>
      </c>
      <c r="AL2887" t="str">
        <f>IF(AK2887&lt;='CAV Tier 1 Analysis'!$A$5,"Tier 1", "Tier 2")</f>
        <v>Tier 2</v>
      </c>
      <c r="AM2887" t="str">
        <f t="shared" si="89"/>
        <v>Tennessee - Tier 2</v>
      </c>
      <c r="AN2887" t="str">
        <f t="shared" si="90"/>
        <v>Trousdale County * - Tier 2</v>
      </c>
    </row>
    <row r="2888" spans="1:40" x14ac:dyDescent="0.3">
      <c r="A2888">
        <v>4</v>
      </c>
      <c r="B2888" t="s">
        <v>36</v>
      </c>
      <c r="C2888" t="s">
        <v>5572</v>
      </c>
      <c r="D2888" t="s">
        <v>8894</v>
      </c>
      <c r="E2888" t="s">
        <v>1368</v>
      </c>
      <c r="F2888" s="12">
        <v>12383.887094488689</v>
      </c>
      <c r="G2888" s="12">
        <v>13525.66547441605</v>
      </c>
      <c r="H2888" s="12">
        <v>5465.48830790596</v>
      </c>
      <c r="I2888">
        <v>2</v>
      </c>
      <c r="J2888" s="15">
        <v>3.5595597280240079E-7</v>
      </c>
      <c r="K2888" s="15">
        <v>0.99999964404402708</v>
      </c>
      <c r="L2888" s="58">
        <v>280.93362000000002</v>
      </c>
      <c r="M2888">
        <v>3</v>
      </c>
      <c r="N2888">
        <v>0</v>
      </c>
      <c r="O2888" s="12">
        <v>7.6521739130434785</v>
      </c>
      <c r="P2888" s="12">
        <v>6.6086956521739131</v>
      </c>
      <c r="Q2888" s="12">
        <v>0</v>
      </c>
      <c r="R2888" s="12">
        <v>1.9999992880880542</v>
      </c>
      <c r="S2888" s="12">
        <v>1.9454732074808134E-3</v>
      </c>
      <c r="T2888" s="12">
        <v>12568.465031257167</v>
      </c>
      <c r="U2888" s="12">
        <v>184.57793676847723</v>
      </c>
      <c r="V2888" s="12">
        <v>957.20044315888299</v>
      </c>
      <c r="W2888" s="59">
        <v>7.4763759013262709E-3</v>
      </c>
      <c r="X2888" s="59">
        <v>1.2702714146589321E-4</v>
      </c>
      <c r="Y2888" s="59">
        <v>0</v>
      </c>
      <c r="Z2888" s="59">
        <v>2.3666213527161082E-3</v>
      </c>
      <c r="AA2888" s="59">
        <v>3.7921627703544434E-3</v>
      </c>
      <c r="AB2888" s="59">
        <v>0</v>
      </c>
      <c r="AC2888" s="59">
        <v>3.485951717198587E-4</v>
      </c>
      <c r="AD2888" s="59">
        <v>7.3640977754852439E-9</v>
      </c>
      <c r="AE2888" s="59">
        <v>2.0572850249314673E-3</v>
      </c>
      <c r="AF2888" s="59">
        <v>8.2030258739964064E-5</v>
      </c>
      <c r="AG2888" s="59">
        <v>7.0256284745875465E-4</v>
      </c>
      <c r="AH2888" s="18">
        <v>1.5411516211645943E-3</v>
      </c>
      <c r="AI2888" s="12">
        <v>140</v>
      </c>
      <c r="AJ2888" s="17">
        <v>5</v>
      </c>
      <c r="AK2888" s="18">
        <v>0.83541408172831755</v>
      </c>
      <c r="AL2888" t="str">
        <f>IF(AK2888&lt;='CAV Tier 1 Analysis'!$A$5,"Tier 1", "Tier 2")</f>
        <v>Tier 2</v>
      </c>
      <c r="AM2888" t="str">
        <f t="shared" ref="AM2888:AM2951" si="91">B2888&amp;" - "&amp;AL2888</f>
        <v>Tennessee - Tier 2</v>
      </c>
      <c r="AN2888" t="str">
        <f t="shared" ref="AN2888:AN2951" si="92">C2888&amp;" - "&amp;AL2888</f>
        <v>Chester County * - Tier 2</v>
      </c>
    </row>
    <row r="2889" spans="1:40" x14ac:dyDescent="0.3">
      <c r="A2889">
        <v>4</v>
      </c>
      <c r="B2889" t="s">
        <v>36</v>
      </c>
      <c r="C2889" t="s">
        <v>5833</v>
      </c>
      <c r="D2889" t="s">
        <v>8889</v>
      </c>
      <c r="E2889" t="s">
        <v>1447</v>
      </c>
      <c r="F2889" s="12">
        <v>4615.8770449379399</v>
      </c>
      <c r="G2889" s="12">
        <v>5581.4304873142673</v>
      </c>
      <c r="H2889" s="12">
        <v>2451.7547565132027</v>
      </c>
      <c r="I2889">
        <v>0</v>
      </c>
      <c r="J2889" s="15">
        <v>0</v>
      </c>
      <c r="K2889" s="15">
        <v>0.99999999999999978</v>
      </c>
      <c r="L2889" s="58">
        <v>267.59546000000006</v>
      </c>
      <c r="M2889">
        <v>6</v>
      </c>
      <c r="N2889">
        <v>0</v>
      </c>
      <c r="O2889" s="12">
        <v>12.384615384615385</v>
      </c>
      <c r="P2889" s="12">
        <v>7.0769230769230766</v>
      </c>
      <c r="Q2889" s="12">
        <v>0</v>
      </c>
      <c r="R2889" s="12">
        <v>0</v>
      </c>
      <c r="S2889" s="12">
        <v>0</v>
      </c>
      <c r="T2889" s="12">
        <v>5218.7022553930947</v>
      </c>
      <c r="U2889" s="12">
        <v>602.82521045515477</v>
      </c>
      <c r="V2889" s="12">
        <v>362.72823192117266</v>
      </c>
      <c r="W2889" s="59">
        <v>7.1214126968794922E-3</v>
      </c>
      <c r="X2889" s="59">
        <v>2.5405428293178643E-4</v>
      </c>
      <c r="Y2889" s="59">
        <v>0</v>
      </c>
      <c r="Z2889" s="59">
        <v>3.8302442609736667E-3</v>
      </c>
      <c r="AA2889" s="59">
        <v>4.0608382702783411E-3</v>
      </c>
      <c r="AB2889" s="59">
        <v>0</v>
      </c>
      <c r="AC2889" s="59">
        <v>0</v>
      </c>
      <c r="AD2889" s="59">
        <v>0</v>
      </c>
      <c r="AE2889" s="59">
        <v>8.5422985009668898E-4</v>
      </c>
      <c r="AF2889" s="59">
        <v>2.6790801140353217E-4</v>
      </c>
      <c r="AG2889" s="59">
        <v>2.6623408011723887E-4</v>
      </c>
      <c r="AH2889" s="18">
        <v>1.5140837684255225E-3</v>
      </c>
      <c r="AI2889" s="12">
        <v>141</v>
      </c>
      <c r="AJ2889" s="17">
        <v>5</v>
      </c>
      <c r="AK2889" s="18">
        <v>0.83692816549674309</v>
      </c>
      <c r="AL2889" t="str">
        <f>IF(AK2889&lt;='CAV Tier 1 Analysis'!$A$5,"Tier 1", "Tier 2")</f>
        <v>Tier 2</v>
      </c>
      <c r="AM2889" t="str">
        <f t="shared" si="91"/>
        <v>Tennessee - Tier 2</v>
      </c>
      <c r="AN2889" t="str">
        <f t="shared" si="92"/>
        <v>Van Buren County * - Tier 2</v>
      </c>
    </row>
    <row r="2890" spans="1:40" x14ac:dyDescent="0.3">
      <c r="A2890">
        <v>4</v>
      </c>
      <c r="B2890" t="s">
        <v>36</v>
      </c>
      <c r="C2890" t="s">
        <v>5727</v>
      </c>
      <c r="D2890" t="s">
        <v>8691</v>
      </c>
      <c r="E2890" t="s">
        <v>1328</v>
      </c>
      <c r="F2890" s="12">
        <v>12412.232632015301</v>
      </c>
      <c r="G2890" s="12">
        <v>14257.036462585038</v>
      </c>
      <c r="H2890" s="12">
        <v>5745.3302930638847</v>
      </c>
      <c r="I2890">
        <v>0</v>
      </c>
      <c r="J2890" s="15">
        <v>4.7508834688201544E-2</v>
      </c>
      <c r="K2890" s="15">
        <v>0.95249116531179878</v>
      </c>
      <c r="L2890" s="58">
        <v>223.74869999999999</v>
      </c>
      <c r="M2890">
        <v>0</v>
      </c>
      <c r="N2890">
        <v>0</v>
      </c>
      <c r="O2890" s="12">
        <v>7.6071428571428568</v>
      </c>
      <c r="P2890" s="12">
        <v>6.6428571428571432</v>
      </c>
      <c r="Q2890" s="12">
        <v>0</v>
      </c>
      <c r="R2890" s="12">
        <v>0</v>
      </c>
      <c r="S2890" s="12">
        <v>272.95394712228864</v>
      </c>
      <c r="T2890" s="12">
        <v>13146.169402439651</v>
      </c>
      <c r="U2890" s="12">
        <v>733.93677042435047</v>
      </c>
      <c r="V2890" s="12">
        <v>1110.8670601453869</v>
      </c>
      <c r="W2890" s="59">
        <v>5.9545361236333378E-3</v>
      </c>
      <c r="X2890" s="59">
        <v>0</v>
      </c>
      <c r="Y2890" s="59">
        <v>0</v>
      </c>
      <c r="Z2890" s="59">
        <v>2.3526944007622188E-3</v>
      </c>
      <c r="AA2890" s="59">
        <v>3.8117651155019526E-3</v>
      </c>
      <c r="AB2890" s="59">
        <v>0</v>
      </c>
      <c r="AC2890" s="59">
        <v>0</v>
      </c>
      <c r="AD2890" s="59">
        <v>1.0331982712915291E-3</v>
      </c>
      <c r="AE2890" s="59">
        <v>2.1518472923774462E-3</v>
      </c>
      <c r="AF2890" s="59">
        <v>3.2617670470658911E-4</v>
      </c>
      <c r="AG2890" s="59">
        <v>8.1535056790015849E-4</v>
      </c>
      <c r="AH2890" s="18">
        <v>1.4950516796521122E-3</v>
      </c>
      <c r="AI2890" s="12">
        <v>142</v>
      </c>
      <c r="AJ2890" s="17">
        <v>5</v>
      </c>
      <c r="AK2890" s="18">
        <v>0.83842321717639523</v>
      </c>
      <c r="AL2890" t="str">
        <f>IF(AK2890&lt;='CAV Tier 1 Analysis'!$A$5,"Tier 1", "Tier 2")</f>
        <v>Tier 2</v>
      </c>
      <c r="AM2890" t="str">
        <f t="shared" si="91"/>
        <v>Tennessee - Tier 2</v>
      </c>
      <c r="AN2890" t="str">
        <f t="shared" si="92"/>
        <v>Grainger County* - Tier 2</v>
      </c>
    </row>
    <row r="2891" spans="1:40" x14ac:dyDescent="0.3">
      <c r="A2891">
        <v>4</v>
      </c>
      <c r="B2891" t="s">
        <v>36</v>
      </c>
      <c r="C2891" t="s">
        <v>5738</v>
      </c>
      <c r="D2891" t="s">
        <v>8713</v>
      </c>
      <c r="E2891" t="s">
        <v>1489</v>
      </c>
      <c r="F2891" s="12">
        <v>307.55435249375813</v>
      </c>
      <c r="G2891" s="12">
        <v>4447.2341732908153</v>
      </c>
      <c r="H2891" s="12">
        <v>2376.6048757629596</v>
      </c>
      <c r="I2891">
        <v>2</v>
      </c>
      <c r="J2891" s="15">
        <v>0.11333506406068576</v>
      </c>
      <c r="K2891" s="15">
        <v>0.88666493593931406</v>
      </c>
      <c r="L2891" s="58">
        <v>3.5052700000000003</v>
      </c>
      <c r="M2891">
        <v>70</v>
      </c>
      <c r="N2891">
        <v>2</v>
      </c>
      <c r="O2891" s="12">
        <v>9</v>
      </c>
      <c r="P2891" s="12">
        <v>9</v>
      </c>
      <c r="Q2891" s="12">
        <v>0</v>
      </c>
      <c r="R2891" s="12">
        <v>1.7733298718786281</v>
      </c>
      <c r="S2891" s="12">
        <v>269.35266584153317</v>
      </c>
      <c r="T2891" s="12">
        <v>4718.1617610094308</v>
      </c>
      <c r="U2891" s="12">
        <v>4410.6074085156724</v>
      </c>
      <c r="V2891" s="12">
        <v>0</v>
      </c>
      <c r="W2891" s="59">
        <v>9.3284371431379194E-5</v>
      </c>
      <c r="X2891" s="59">
        <v>2.963966634204175E-3</v>
      </c>
      <c r="Y2891" s="59">
        <v>1.0952902519167579E-3</v>
      </c>
      <c r="Z2891" s="59">
        <v>2.7834694318876955E-3</v>
      </c>
      <c r="AA2891" s="59">
        <v>5.1643269306800646E-3</v>
      </c>
      <c r="AB2891" s="59">
        <v>0</v>
      </c>
      <c r="AC2891" s="59">
        <v>3.0908722562318679E-4</v>
      </c>
      <c r="AD2891" s="59">
        <v>1.0195665299925322E-3</v>
      </c>
      <c r="AE2891" s="59">
        <v>7.7229824898976342E-4</v>
      </c>
      <c r="AF2891" s="59">
        <v>1.9601653006597742E-3</v>
      </c>
      <c r="AG2891" s="59">
        <v>0</v>
      </c>
      <c r="AH2891" s="18">
        <v>1.4692231750350301E-3</v>
      </c>
      <c r="AI2891" s="12">
        <v>143</v>
      </c>
      <c r="AJ2891" s="17">
        <v>5</v>
      </c>
      <c r="AK2891" s="18">
        <v>0.83989244035143029</v>
      </c>
      <c r="AL2891" t="str">
        <f>IF(AK2891&lt;='CAV Tier 1 Analysis'!$A$5,"Tier 1", "Tier 2")</f>
        <v>Tier 2</v>
      </c>
      <c r="AM2891" t="str">
        <f t="shared" si="91"/>
        <v>Tennessee - Tier 2</v>
      </c>
      <c r="AN2891" t="str">
        <f t="shared" si="92"/>
        <v>Erwin, City Of - Tier 2</v>
      </c>
    </row>
    <row r="2892" spans="1:40" x14ac:dyDescent="0.3">
      <c r="A2892">
        <v>4</v>
      </c>
      <c r="B2892" t="s">
        <v>36</v>
      </c>
      <c r="C2892" t="s">
        <v>5893</v>
      </c>
      <c r="D2892" t="s">
        <v>8983</v>
      </c>
      <c r="E2892" t="s">
        <v>1896</v>
      </c>
      <c r="F2892" s="12">
        <v>177.49270412689134</v>
      </c>
      <c r="G2892" s="12">
        <v>340.61812782464506</v>
      </c>
      <c r="H2892" s="12">
        <v>164.44950579715788</v>
      </c>
      <c r="I2892">
        <v>15</v>
      </c>
      <c r="J2892" s="15">
        <v>0.25290118320378302</v>
      </c>
      <c r="K2892" s="15">
        <v>0.74709881679621715</v>
      </c>
      <c r="L2892" s="58">
        <v>2.4636499999999999</v>
      </c>
      <c r="M2892">
        <v>53</v>
      </c>
      <c r="N2892">
        <v>0</v>
      </c>
      <c r="O2892" s="12">
        <v>10</v>
      </c>
      <c r="P2892" s="12">
        <v>6</v>
      </c>
      <c r="Q2892" s="12">
        <v>2</v>
      </c>
      <c r="R2892" s="12">
        <v>11.206482251943257</v>
      </c>
      <c r="S2892" s="12">
        <v>41.589474593378604</v>
      </c>
      <c r="T2892" s="12">
        <v>330.57599154093197</v>
      </c>
      <c r="U2892" s="12">
        <v>153.08328741404063</v>
      </c>
      <c r="V2892" s="12">
        <v>10.042136283713091</v>
      </c>
      <c r="W2892" s="59">
        <v>6.5564148176008502E-5</v>
      </c>
      <c r="X2892" s="59">
        <v>2.2441461658974466E-3</v>
      </c>
      <c r="Y2892" s="59">
        <v>0</v>
      </c>
      <c r="Z2892" s="59">
        <v>3.0927438132085506E-3</v>
      </c>
      <c r="AA2892" s="59">
        <v>3.442884620453376E-3</v>
      </c>
      <c r="AB2892" s="59">
        <v>4.9140049140049139E-3</v>
      </c>
      <c r="AC2892" s="59">
        <v>1.9532634977716631E-3</v>
      </c>
      <c r="AD2892" s="59">
        <v>1.5742645859065111E-4</v>
      </c>
      <c r="AE2892" s="59">
        <v>5.4110747438743082E-5</v>
      </c>
      <c r="AF2892" s="59">
        <v>6.8033384136747155E-5</v>
      </c>
      <c r="AG2892" s="59">
        <v>7.3706943122290929E-6</v>
      </c>
      <c r="AH2892" s="18">
        <v>1.454504403999121E-3</v>
      </c>
      <c r="AI2892" s="12">
        <v>144</v>
      </c>
      <c r="AJ2892" s="17">
        <v>5</v>
      </c>
      <c r="AK2892" s="18">
        <v>0.84134694475542937</v>
      </c>
      <c r="AL2892" t="str">
        <f>IF(AK2892&lt;='CAV Tier 1 Analysis'!$A$5,"Tier 1", "Tier 2")</f>
        <v>Tier 2</v>
      </c>
      <c r="AM2892" t="str">
        <f t="shared" si="91"/>
        <v>Tennessee - Tier 2</v>
      </c>
      <c r="AN2892" t="str">
        <f t="shared" si="92"/>
        <v>Spring City, Town Of - Tier 2</v>
      </c>
    </row>
    <row r="2893" spans="1:40" x14ac:dyDescent="0.3">
      <c r="A2893">
        <v>4</v>
      </c>
      <c r="B2893" t="s">
        <v>36</v>
      </c>
      <c r="C2893" t="s">
        <v>4594</v>
      </c>
      <c r="D2893" t="s">
        <v>8845</v>
      </c>
      <c r="E2893" t="s">
        <v>1170</v>
      </c>
      <c r="F2893" s="12">
        <v>1596.6868064207697</v>
      </c>
      <c r="G2893" s="12">
        <v>13288.94751964289</v>
      </c>
      <c r="H2893" s="12">
        <v>3183.4396945703347</v>
      </c>
      <c r="I2893">
        <v>0</v>
      </c>
      <c r="J2893" s="15">
        <v>8.0510714064357641E-2</v>
      </c>
      <c r="K2893" s="15">
        <v>0.91948928593564261</v>
      </c>
      <c r="L2893" s="58">
        <v>17.747699999999998</v>
      </c>
      <c r="M2893">
        <v>61</v>
      </c>
      <c r="N2893">
        <v>0</v>
      </c>
      <c r="O2893" s="12">
        <v>8.5714285714285712</v>
      </c>
      <c r="P2893" s="12">
        <v>2.1428571428571428</v>
      </c>
      <c r="Q2893" s="12">
        <v>0</v>
      </c>
      <c r="R2893" s="12">
        <v>0</v>
      </c>
      <c r="S2893" s="12">
        <v>256.30100299067823</v>
      </c>
      <c r="T2893" s="12">
        <v>8094.4202234361446</v>
      </c>
      <c r="U2893" s="12">
        <v>6497.7334170153754</v>
      </c>
      <c r="V2893" s="12">
        <v>5194.5272962067456</v>
      </c>
      <c r="W2893" s="59">
        <v>4.7231255762114995E-4</v>
      </c>
      <c r="X2893" s="59">
        <v>2.5828852098064951E-3</v>
      </c>
      <c r="Y2893" s="59">
        <v>0</v>
      </c>
      <c r="Z2893" s="59">
        <v>2.6509232684644719E-3</v>
      </c>
      <c r="AA2893" s="59">
        <v>1.22960165016192E-3</v>
      </c>
      <c r="AB2893" s="59">
        <v>0</v>
      </c>
      <c r="AC2893" s="59">
        <v>0</v>
      </c>
      <c r="AD2893" s="59">
        <v>9.7016275460421852E-4</v>
      </c>
      <c r="AE2893" s="59">
        <v>1.3249453668179498E-3</v>
      </c>
      <c r="AF2893" s="59">
        <v>2.8877273348745722E-3</v>
      </c>
      <c r="AG2893" s="59">
        <v>3.8126621383306964E-3</v>
      </c>
      <c r="AH2893" s="18">
        <v>1.4482927527892249E-3</v>
      </c>
      <c r="AI2893" s="12">
        <v>145</v>
      </c>
      <c r="AJ2893" s="17">
        <v>5</v>
      </c>
      <c r="AK2893" s="18">
        <v>0.84279523750821861</v>
      </c>
      <c r="AL2893" t="str">
        <f>IF(AK2893&lt;='CAV Tier 1 Analysis'!$A$5,"Tier 1", "Tier 2")</f>
        <v>Tier 2</v>
      </c>
      <c r="AM2893" t="str">
        <f t="shared" si="91"/>
        <v>Tennessee - Tier 2</v>
      </c>
      <c r="AN2893" t="str">
        <f t="shared" si="92"/>
        <v>Spring Hill, City Of - Tier 2</v>
      </c>
    </row>
    <row r="2894" spans="1:40" x14ac:dyDescent="0.3">
      <c r="A2894">
        <v>4</v>
      </c>
      <c r="B2894" t="s">
        <v>36</v>
      </c>
      <c r="C2894" t="s">
        <v>3504</v>
      </c>
      <c r="D2894" t="s">
        <v>8646</v>
      </c>
      <c r="E2894" t="s">
        <v>1329</v>
      </c>
      <c r="F2894" s="12">
        <v>770.87423681348434</v>
      </c>
      <c r="G2894" s="12">
        <v>3470.0304131241492</v>
      </c>
      <c r="H2894" s="12">
        <v>1908.0370072501137</v>
      </c>
      <c r="I2894">
        <v>2</v>
      </c>
      <c r="J2894" s="15">
        <v>0.76793717303470754</v>
      </c>
      <c r="K2894" s="15">
        <v>0.23206282696529232</v>
      </c>
      <c r="L2894" s="58">
        <v>22.567380000000004</v>
      </c>
      <c r="M2894">
        <v>14</v>
      </c>
      <c r="N2894">
        <v>0</v>
      </c>
      <c r="O2894" s="12">
        <v>9</v>
      </c>
      <c r="P2894" s="12">
        <v>7.7333333333333334</v>
      </c>
      <c r="Q2894" s="12">
        <v>0</v>
      </c>
      <c r="R2894" s="12">
        <v>0.46412565393058464</v>
      </c>
      <c r="S2894" s="12">
        <v>1465.252545393256</v>
      </c>
      <c r="T2894" s="12">
        <v>3572.5682902045846</v>
      </c>
      <c r="U2894" s="12">
        <v>2801.6940533911002</v>
      </c>
      <c r="V2894" s="12">
        <v>0</v>
      </c>
      <c r="W2894" s="59">
        <v>6.0057680525411124E-4</v>
      </c>
      <c r="X2894" s="59">
        <v>5.9279332684083498E-4</v>
      </c>
      <c r="Y2894" s="59">
        <v>0</v>
      </c>
      <c r="Z2894" s="59">
        <v>2.7834694318876955E-3</v>
      </c>
      <c r="AA2894" s="59">
        <v>4.4374957330287962E-3</v>
      </c>
      <c r="AB2894" s="59">
        <v>0</v>
      </c>
      <c r="AC2894" s="59">
        <v>8.0896009811179815E-5</v>
      </c>
      <c r="AD2894" s="59">
        <v>5.5463436703026316E-3</v>
      </c>
      <c r="AE2894" s="59">
        <v>5.8478033918257571E-4</v>
      </c>
      <c r="AF2894" s="59">
        <v>1.2451308760600503E-3</v>
      </c>
      <c r="AG2894" s="59">
        <v>0</v>
      </c>
      <c r="AH2894" s="18">
        <v>1.4428623811243524E-3</v>
      </c>
      <c r="AI2894" s="12">
        <v>146</v>
      </c>
      <c r="AJ2894" s="17">
        <v>5</v>
      </c>
      <c r="AK2894" s="18">
        <v>0.84423809988934295</v>
      </c>
      <c r="AL2894" t="str">
        <f>IF(AK2894&lt;='CAV Tier 1 Analysis'!$A$5,"Tier 1", "Tier 2")</f>
        <v>Tier 2</v>
      </c>
      <c r="AM2894" t="str">
        <f t="shared" si="91"/>
        <v>Tennessee - Tier 2</v>
      </c>
      <c r="AN2894" t="str">
        <f t="shared" si="92"/>
        <v>Camden, City Of - Tier 2</v>
      </c>
    </row>
    <row r="2895" spans="1:40" x14ac:dyDescent="0.3">
      <c r="A2895">
        <v>4</v>
      </c>
      <c r="B2895" t="s">
        <v>36</v>
      </c>
      <c r="C2895" t="s">
        <v>5850</v>
      </c>
      <c r="D2895" t="s">
        <v>8919</v>
      </c>
      <c r="E2895" t="s">
        <v>1461</v>
      </c>
      <c r="F2895" s="12">
        <v>14515.532847917795</v>
      </c>
      <c r="G2895" s="12">
        <v>12002.633459368792</v>
      </c>
      <c r="H2895" s="12">
        <v>5585.9295588417153</v>
      </c>
      <c r="I2895">
        <v>0</v>
      </c>
      <c r="J2895" s="15">
        <v>4.5677339758563314E-4</v>
      </c>
      <c r="K2895" s="15">
        <v>0.9995432266024149</v>
      </c>
      <c r="L2895" s="58">
        <v>257.65511000000004</v>
      </c>
      <c r="M2895">
        <v>2</v>
      </c>
      <c r="N2895">
        <v>0</v>
      </c>
      <c r="O2895" s="12">
        <v>9.4074074074074066</v>
      </c>
      <c r="P2895" s="12">
        <v>6.8518518518518521</v>
      </c>
      <c r="Q2895" s="12">
        <v>0</v>
      </c>
      <c r="R2895" s="12">
        <v>0</v>
      </c>
      <c r="S2895" s="12">
        <v>2.5515040232661472</v>
      </c>
      <c r="T2895" s="12">
        <v>12411.027646498844</v>
      </c>
      <c r="U2895" s="12">
        <v>0</v>
      </c>
      <c r="V2895" s="12">
        <v>0</v>
      </c>
      <c r="W2895" s="59">
        <v>6.8568740731620864E-3</v>
      </c>
      <c r="X2895" s="59">
        <v>8.4684760977262138E-5</v>
      </c>
      <c r="Y2895" s="59">
        <v>0</v>
      </c>
      <c r="Z2895" s="59">
        <v>2.9094701057591548E-3</v>
      </c>
      <c r="AA2895" s="59">
        <v>3.9316892270609546E-3</v>
      </c>
      <c r="AB2895" s="59">
        <v>0</v>
      </c>
      <c r="AC2895" s="59">
        <v>0</v>
      </c>
      <c r="AD2895" s="59">
        <v>9.6580744621029126E-6</v>
      </c>
      <c r="AE2895" s="59">
        <v>2.031514688361157E-3</v>
      </c>
      <c r="AF2895" s="59">
        <v>0</v>
      </c>
      <c r="AG2895" s="59">
        <v>0</v>
      </c>
      <c r="AH2895" s="18">
        <v>1.4385355390711563E-3</v>
      </c>
      <c r="AI2895" s="12">
        <v>147</v>
      </c>
      <c r="AJ2895" s="17">
        <v>5</v>
      </c>
      <c r="AK2895" s="18">
        <v>0.84567663542841409</v>
      </c>
      <c r="AL2895" t="str">
        <f>IF(AK2895&lt;='CAV Tier 1 Analysis'!$A$5,"Tier 1", "Tier 2")</f>
        <v>Tier 2</v>
      </c>
      <c r="AM2895" t="str">
        <f t="shared" si="91"/>
        <v>Tennessee - Tier 2</v>
      </c>
      <c r="AN2895" t="str">
        <f t="shared" si="92"/>
        <v>Crockett County * - Tier 2</v>
      </c>
    </row>
    <row r="2896" spans="1:40" x14ac:dyDescent="0.3">
      <c r="A2896">
        <v>4</v>
      </c>
      <c r="B2896" t="s">
        <v>36</v>
      </c>
      <c r="C2896" t="s">
        <v>5860</v>
      </c>
      <c r="D2896" t="s">
        <v>8933</v>
      </c>
      <c r="E2896" t="s">
        <v>1548</v>
      </c>
      <c r="F2896" s="12">
        <v>8456.3554779390925</v>
      </c>
      <c r="G2896" s="12">
        <v>8695.187452486507</v>
      </c>
      <c r="H2896" s="12">
        <v>2193.9420300725692</v>
      </c>
      <c r="I2896">
        <v>21</v>
      </c>
      <c r="J2896" s="15">
        <v>2.7866116251401209E-2</v>
      </c>
      <c r="K2896" s="15">
        <v>0.97213388374859833</v>
      </c>
      <c r="L2896" s="58">
        <v>9.3044899999999995</v>
      </c>
      <c r="M2896">
        <v>34</v>
      </c>
      <c r="N2896">
        <v>7</v>
      </c>
      <c r="O2896" s="12">
        <v>10</v>
      </c>
      <c r="P2896" s="12">
        <v>1</v>
      </c>
      <c r="Q2896" s="12">
        <v>0</v>
      </c>
      <c r="R2896" s="12">
        <v>20.414811558720565</v>
      </c>
      <c r="S2896" s="12">
        <v>61.136643658837379</v>
      </c>
      <c r="T2896" s="12">
        <v>6290.0921773059627</v>
      </c>
      <c r="U2896" s="12">
        <v>0</v>
      </c>
      <c r="V2896" s="12">
        <v>2405.0952751805444</v>
      </c>
      <c r="W2896" s="59">
        <v>2.4761673170384973E-4</v>
      </c>
      <c r="X2896" s="59">
        <v>1.4396409366134563E-3</v>
      </c>
      <c r="Y2896" s="59">
        <v>3.8335158817086527E-3</v>
      </c>
      <c r="Z2896" s="59">
        <v>3.0927438132085506E-3</v>
      </c>
      <c r="AA2896" s="59">
        <v>5.7381410340889599E-4</v>
      </c>
      <c r="AB2896" s="59">
        <v>0</v>
      </c>
      <c r="AC2896" s="59">
        <v>3.5582536370520113E-3</v>
      </c>
      <c r="AD2896" s="59">
        <v>2.3141733324185011E-4</v>
      </c>
      <c r="AE2896" s="59">
        <v>1.0296016585659182E-3</v>
      </c>
      <c r="AF2896" s="59">
        <v>0</v>
      </c>
      <c r="AG2896" s="59">
        <v>1.7652839559540057E-3</v>
      </c>
      <c r="AH2896" s="18">
        <v>1.4338080046779264E-3</v>
      </c>
      <c r="AI2896" s="12">
        <v>148</v>
      </c>
      <c r="AJ2896" s="17">
        <v>5</v>
      </c>
      <c r="AK2896" s="18">
        <v>0.84711044343309205</v>
      </c>
      <c r="AL2896" t="str">
        <f>IF(AK2896&lt;='CAV Tier 1 Analysis'!$A$5,"Tier 1", "Tier 2")</f>
        <v>Tier 2</v>
      </c>
      <c r="AM2896" t="str">
        <f t="shared" si="91"/>
        <v>Tennessee - Tier 2</v>
      </c>
      <c r="AN2896" t="str">
        <f t="shared" si="92"/>
        <v>Forest Hills, City Of - Tier 2</v>
      </c>
    </row>
    <row r="2897" spans="1:40" x14ac:dyDescent="0.3">
      <c r="A2897">
        <v>4</v>
      </c>
      <c r="B2897" t="s">
        <v>36</v>
      </c>
      <c r="C2897" t="s">
        <v>5726</v>
      </c>
      <c r="D2897" t="s">
        <v>8690</v>
      </c>
      <c r="E2897" t="s">
        <v>1522</v>
      </c>
      <c r="F2897" s="12">
        <v>266.6910607229978</v>
      </c>
      <c r="G2897" s="12">
        <v>3770.4625792033416</v>
      </c>
      <c r="H2897" s="12">
        <v>2280.7568753262262</v>
      </c>
      <c r="I2897">
        <v>6</v>
      </c>
      <c r="J2897" s="15">
        <v>0.11958048930827873</v>
      </c>
      <c r="K2897" s="15">
        <v>0.88041951069172131</v>
      </c>
      <c r="L2897" s="58">
        <v>6.6191399999999989</v>
      </c>
      <c r="M2897">
        <v>68</v>
      </c>
      <c r="N2897">
        <v>0</v>
      </c>
      <c r="O2897" s="12">
        <v>11</v>
      </c>
      <c r="P2897" s="12">
        <v>8</v>
      </c>
      <c r="Q2897" s="12">
        <v>0</v>
      </c>
      <c r="R2897" s="12">
        <v>5.2825170641503281</v>
      </c>
      <c r="S2897" s="12">
        <v>272.734023144731</v>
      </c>
      <c r="T2897" s="12">
        <v>4109.0717927645383</v>
      </c>
      <c r="U2897" s="12">
        <v>3842.3807320415403</v>
      </c>
      <c r="V2897" s="12">
        <v>0</v>
      </c>
      <c r="W2897" s="59">
        <v>1.7615256865128768E-4</v>
      </c>
      <c r="X2897" s="59">
        <v>2.8792818732269127E-3</v>
      </c>
      <c r="Y2897" s="59">
        <v>0</v>
      </c>
      <c r="Z2897" s="59">
        <v>3.4020181945294057E-3</v>
      </c>
      <c r="AA2897" s="59">
        <v>4.590512827271168E-3</v>
      </c>
      <c r="AB2897" s="59">
        <v>0</v>
      </c>
      <c r="AC2897" s="59">
        <v>9.207302992847332E-4</v>
      </c>
      <c r="AD2897" s="59">
        <v>1.0323658045848787E-3</v>
      </c>
      <c r="AE2897" s="59">
        <v>6.7259859056768314E-4</v>
      </c>
      <c r="AF2897" s="59">
        <v>1.7076335944863018E-3</v>
      </c>
      <c r="AG2897" s="59">
        <v>0</v>
      </c>
      <c r="AH2897" s="18">
        <v>1.3982994320547611E-3</v>
      </c>
      <c r="AI2897" s="12">
        <v>149</v>
      </c>
      <c r="AJ2897" s="17">
        <v>5</v>
      </c>
      <c r="AK2897" s="18">
        <v>0.84850874286514677</v>
      </c>
      <c r="AL2897" t="str">
        <f>IF(AK2897&lt;='CAV Tier 1 Analysis'!$A$5,"Tier 1", "Tier 2")</f>
        <v>Tier 2</v>
      </c>
      <c r="AM2897" t="str">
        <f t="shared" si="91"/>
        <v>Tennessee - Tier 2</v>
      </c>
      <c r="AN2897" t="str">
        <f t="shared" si="92"/>
        <v>Pulaski, City Of - Tier 2</v>
      </c>
    </row>
    <row r="2898" spans="1:40" x14ac:dyDescent="0.3">
      <c r="A2898">
        <v>4</v>
      </c>
      <c r="B2898" t="s">
        <v>36</v>
      </c>
      <c r="C2898" t="s">
        <v>5876</v>
      </c>
      <c r="D2898" t="s">
        <v>8956</v>
      </c>
      <c r="E2898" t="s">
        <v>1333</v>
      </c>
      <c r="F2898" s="12">
        <v>2063.392619769174</v>
      </c>
      <c r="G2898" s="12">
        <v>11610.821657570603</v>
      </c>
      <c r="H2898" s="12">
        <v>5390.7420726737473</v>
      </c>
      <c r="I2898">
        <v>3</v>
      </c>
      <c r="J2898" s="15">
        <v>0.14654613599381114</v>
      </c>
      <c r="K2898" s="15">
        <v>0.85345386400618872</v>
      </c>
      <c r="L2898" s="58">
        <v>14.994800000000003</v>
      </c>
      <c r="M2898">
        <v>32</v>
      </c>
      <c r="N2898">
        <v>0</v>
      </c>
      <c r="O2898" s="12">
        <v>6.931034482758621</v>
      </c>
      <c r="P2898" s="12">
        <v>2.8620689655172415</v>
      </c>
      <c r="Q2898" s="12">
        <v>0</v>
      </c>
      <c r="R2898" s="12">
        <v>2.5603615920185661</v>
      </c>
      <c r="S2898" s="12">
        <v>789.99242088960625</v>
      </c>
      <c r="T2898" s="12">
        <v>10754.951011132882</v>
      </c>
      <c r="U2898" s="12">
        <v>8691.5583913637074</v>
      </c>
      <c r="V2898" s="12">
        <v>855.87064643772101</v>
      </c>
      <c r="W2898" s="59">
        <v>3.9905071299478926E-4</v>
      </c>
      <c r="X2898" s="59">
        <v>1.3549561756361942E-3</v>
      </c>
      <c r="Y2898" s="59">
        <v>0</v>
      </c>
      <c r="Z2898" s="59">
        <v>2.1435914015686852E-3</v>
      </c>
      <c r="AA2898" s="59">
        <v>1.6422955373427024E-3</v>
      </c>
      <c r="AB2898" s="59">
        <v>0</v>
      </c>
      <c r="AC2898" s="59">
        <v>4.4626500326801482E-4</v>
      </c>
      <c r="AD2898" s="59">
        <v>2.9903169095073369E-3</v>
      </c>
      <c r="AE2898" s="59">
        <v>1.7604376989591747E-3</v>
      </c>
      <c r="AF2898" s="59">
        <v>3.8627085998440636E-3</v>
      </c>
      <c r="AG2898" s="59">
        <v>6.2818913500841506E-4</v>
      </c>
      <c r="AH2898" s="18">
        <v>1.384346470375398E-3</v>
      </c>
      <c r="AI2898" s="12">
        <v>150</v>
      </c>
      <c r="AJ2898" s="17">
        <v>5</v>
      </c>
      <c r="AK2898" s="18">
        <v>0.84989308933552221</v>
      </c>
      <c r="AL2898" t="str">
        <f>IF(AK2898&lt;='CAV Tier 1 Analysis'!$A$5,"Tier 1", "Tier 2")</f>
        <v>Tier 2</v>
      </c>
      <c r="AM2898" t="str">
        <f t="shared" si="91"/>
        <v>Tennessee - Tier 2</v>
      </c>
      <c r="AN2898" t="str">
        <f t="shared" si="92"/>
        <v>Alcoa, City Of - Tier 2</v>
      </c>
    </row>
    <row r="2899" spans="1:40" x14ac:dyDescent="0.3">
      <c r="A2899">
        <v>4</v>
      </c>
      <c r="B2899" t="s">
        <v>36</v>
      </c>
      <c r="C2899" t="s">
        <v>4247</v>
      </c>
      <c r="D2899" t="s">
        <v>8662</v>
      </c>
      <c r="E2899" t="s">
        <v>1402</v>
      </c>
      <c r="F2899" s="12">
        <v>967.81066829090082</v>
      </c>
      <c r="G2899" s="12">
        <v>8593.2069613646527</v>
      </c>
      <c r="H2899" s="12">
        <v>3366.4320634970609</v>
      </c>
      <c r="I2899">
        <v>0</v>
      </c>
      <c r="J2899" s="15">
        <v>9.6382457195447552E-2</v>
      </c>
      <c r="K2899" s="15">
        <v>0.90361754280455253</v>
      </c>
      <c r="L2899" s="58">
        <v>10.974300000000003</v>
      </c>
      <c r="M2899">
        <v>55</v>
      </c>
      <c r="N2899">
        <v>0</v>
      </c>
      <c r="O2899" s="12">
        <v>11</v>
      </c>
      <c r="P2899" s="12">
        <v>5</v>
      </c>
      <c r="Q2899" s="12">
        <v>0</v>
      </c>
      <c r="R2899" s="12">
        <v>0</v>
      </c>
      <c r="S2899" s="12">
        <v>324.46499426138763</v>
      </c>
      <c r="T2899" s="12">
        <v>7345.7941501360665</v>
      </c>
      <c r="U2899" s="12">
        <v>6377.9834818451654</v>
      </c>
      <c r="V2899" s="12">
        <v>1247.4128112285862</v>
      </c>
      <c r="W2899" s="59">
        <v>2.9205472828038492E-4</v>
      </c>
      <c r="X2899" s="59">
        <v>2.328830926874709E-3</v>
      </c>
      <c r="Y2899" s="59">
        <v>0</v>
      </c>
      <c r="Z2899" s="59">
        <v>3.4020181945294057E-3</v>
      </c>
      <c r="AA2899" s="59">
        <v>2.8690705170444802E-3</v>
      </c>
      <c r="AB2899" s="59">
        <v>0</v>
      </c>
      <c r="AC2899" s="59">
        <v>0</v>
      </c>
      <c r="AD2899" s="59">
        <v>1.228180338477718E-3</v>
      </c>
      <c r="AE2899" s="59">
        <v>1.2024055653351712E-3</v>
      </c>
      <c r="AF2899" s="59">
        <v>2.834507982994896E-3</v>
      </c>
      <c r="AG2899" s="59">
        <v>9.1557197123843864E-4</v>
      </c>
      <c r="AH2899" s="18">
        <v>1.3702400204341095E-3</v>
      </c>
      <c r="AI2899" s="12">
        <v>151</v>
      </c>
      <c r="AJ2899" s="17">
        <v>5</v>
      </c>
      <c r="AK2899" s="18">
        <v>0.85126332935595628</v>
      </c>
      <c r="AL2899" t="str">
        <f>IF(AK2899&lt;='CAV Tier 1 Analysis'!$A$5,"Tier 1", "Tier 2")</f>
        <v>Tier 2</v>
      </c>
      <c r="AM2899" t="str">
        <f t="shared" si="91"/>
        <v>Tennessee - Tier 2</v>
      </c>
      <c r="AN2899" t="str">
        <f t="shared" si="92"/>
        <v>Manchester, City Of - Tier 2</v>
      </c>
    </row>
    <row r="2900" spans="1:40" x14ac:dyDescent="0.3">
      <c r="A2900">
        <v>4</v>
      </c>
      <c r="B2900" t="s">
        <v>36</v>
      </c>
      <c r="C2900" t="s">
        <v>4649</v>
      </c>
      <c r="D2900" t="s">
        <v>8790</v>
      </c>
      <c r="E2900" t="s">
        <v>1466</v>
      </c>
      <c r="F2900" s="12">
        <v>705.42893881191378</v>
      </c>
      <c r="G2900" s="12">
        <v>6208.9282767812492</v>
      </c>
      <c r="H2900" s="12">
        <v>3097.8241462877832</v>
      </c>
      <c r="I2900">
        <v>11</v>
      </c>
      <c r="J2900" s="15">
        <v>0.12764823376273624</v>
      </c>
      <c r="K2900" s="15">
        <v>0.87235176623726407</v>
      </c>
      <c r="L2900" s="58">
        <v>12.476239999999999</v>
      </c>
      <c r="M2900">
        <v>32</v>
      </c>
      <c r="N2900">
        <v>0</v>
      </c>
      <c r="O2900" s="12">
        <v>7</v>
      </c>
      <c r="P2900" s="12">
        <v>7</v>
      </c>
      <c r="Q2900" s="12">
        <v>0</v>
      </c>
      <c r="R2900" s="12">
        <v>9.5958694286099053</v>
      </c>
      <c r="S2900" s="12">
        <v>395.43178078119178</v>
      </c>
      <c r="T2900" s="12">
        <v>7071.4900532359461</v>
      </c>
      <c r="U2900" s="12">
        <v>6366.061114424032</v>
      </c>
      <c r="V2900" s="12">
        <v>0</v>
      </c>
      <c r="W2900" s="59">
        <v>3.3202526659202575E-4</v>
      </c>
      <c r="X2900" s="59">
        <v>1.3549561756361942E-3</v>
      </c>
      <c r="Y2900" s="59">
        <v>0</v>
      </c>
      <c r="Z2900" s="59">
        <v>2.1649206692459853E-3</v>
      </c>
      <c r="AA2900" s="59">
        <v>4.0166987238622722E-3</v>
      </c>
      <c r="AB2900" s="59">
        <v>0</v>
      </c>
      <c r="AC2900" s="59">
        <v>1.6725374709835089E-3</v>
      </c>
      <c r="AD2900" s="59">
        <v>1.4968071963209813E-3</v>
      </c>
      <c r="AE2900" s="59">
        <v>1.1575057538286326E-3</v>
      </c>
      <c r="AF2900" s="59">
        <v>2.8292094359341209E-3</v>
      </c>
      <c r="AG2900" s="59">
        <v>0</v>
      </c>
      <c r="AH2900" s="18">
        <v>1.3658782447639748E-3</v>
      </c>
      <c r="AI2900" s="12">
        <v>152</v>
      </c>
      <c r="AJ2900" s="17">
        <v>5</v>
      </c>
      <c r="AK2900" s="18">
        <v>0.85262920760072025</v>
      </c>
      <c r="AL2900" t="str">
        <f>IF(AK2900&lt;='CAV Tier 1 Analysis'!$A$5,"Tier 1", "Tier 2")</f>
        <v>Tier 2</v>
      </c>
      <c r="AM2900" t="str">
        <f t="shared" si="91"/>
        <v>Tennessee - Tier 2</v>
      </c>
      <c r="AN2900" t="str">
        <f t="shared" si="92"/>
        <v>Martin, City Of - Tier 2</v>
      </c>
    </row>
    <row r="2901" spans="1:40" x14ac:dyDescent="0.3">
      <c r="A2901">
        <v>4</v>
      </c>
      <c r="B2901" t="s">
        <v>36</v>
      </c>
      <c r="C2901" t="s">
        <v>5779</v>
      </c>
      <c r="D2901" t="s">
        <v>8814</v>
      </c>
      <c r="E2901" t="s">
        <v>2119</v>
      </c>
      <c r="F2901" s="12">
        <v>21.312495090531407</v>
      </c>
      <c r="G2901" s="12">
        <v>12.419514444436311</v>
      </c>
      <c r="H2901" s="12">
        <v>5.4962957541335165</v>
      </c>
      <c r="I2901">
        <v>13</v>
      </c>
      <c r="J2901" s="15">
        <v>0</v>
      </c>
      <c r="K2901" s="15">
        <v>1</v>
      </c>
      <c r="L2901" s="58">
        <v>0.36102999999999996</v>
      </c>
      <c r="M2901">
        <v>25</v>
      </c>
      <c r="N2901">
        <v>2</v>
      </c>
      <c r="O2901" s="12">
        <v>7</v>
      </c>
      <c r="P2901" s="12">
        <v>6</v>
      </c>
      <c r="Q2901" s="12">
        <v>2</v>
      </c>
      <c r="R2901" s="12">
        <v>13</v>
      </c>
      <c r="S2901" s="12">
        <v>0</v>
      </c>
      <c r="T2901" s="12">
        <v>12.393089945618362</v>
      </c>
      <c r="U2901" s="12">
        <v>0</v>
      </c>
      <c r="V2901" s="12">
        <v>2.6424498817949171E-2</v>
      </c>
      <c r="W2901" s="59">
        <v>9.6079493499418948E-6</v>
      </c>
      <c r="X2901" s="59">
        <v>1.0585595122157767E-3</v>
      </c>
      <c r="Y2901" s="59">
        <v>1.0952902519167579E-3</v>
      </c>
      <c r="Z2901" s="59">
        <v>2.1649206692459853E-3</v>
      </c>
      <c r="AA2901" s="59">
        <v>3.442884620453376E-3</v>
      </c>
      <c r="AB2901" s="59">
        <v>4.9140049140049139E-3</v>
      </c>
      <c r="AC2901" s="59">
        <v>2.2658694227288365E-3</v>
      </c>
      <c r="AD2901" s="59">
        <v>0</v>
      </c>
      <c r="AE2901" s="59">
        <v>2.0285785332052699E-6</v>
      </c>
      <c r="AF2901" s="59">
        <v>0</v>
      </c>
      <c r="AG2901" s="59">
        <v>1.9394967130335245E-8</v>
      </c>
      <c r="AH2901" s="18">
        <v>1.3593804830378114E-3</v>
      </c>
      <c r="AI2901" s="12">
        <v>153</v>
      </c>
      <c r="AJ2901" s="17">
        <v>5</v>
      </c>
      <c r="AK2901" s="18">
        <v>0.8539885880837581</v>
      </c>
      <c r="AL2901" t="str">
        <f>IF(AK2901&lt;='CAV Tier 1 Analysis'!$A$5,"Tier 1", "Tier 2")</f>
        <v>Tier 2</v>
      </c>
      <c r="AM2901" t="str">
        <f t="shared" si="91"/>
        <v>Tennessee - Tier 2</v>
      </c>
      <c r="AN2901" t="str">
        <f t="shared" si="92"/>
        <v>Rives, City Of - Tier 2</v>
      </c>
    </row>
    <row r="2902" spans="1:40" x14ac:dyDescent="0.3">
      <c r="A2902">
        <v>4</v>
      </c>
      <c r="B2902" t="s">
        <v>36</v>
      </c>
      <c r="C2902" t="s">
        <v>5870</v>
      </c>
      <c r="D2902" t="s">
        <v>8947</v>
      </c>
      <c r="E2902" t="s">
        <v>1348</v>
      </c>
      <c r="F2902" s="12">
        <v>3623.6831980577167</v>
      </c>
      <c r="G2902" s="12">
        <v>8622.1073473612287</v>
      </c>
      <c r="H2902" s="12">
        <v>3859.9943083815747</v>
      </c>
      <c r="I2902">
        <v>0</v>
      </c>
      <c r="J2902" s="15">
        <v>0.21366157333841887</v>
      </c>
      <c r="K2902" s="15">
        <v>0.7863384266615816</v>
      </c>
      <c r="L2902" s="58">
        <v>65.178729999999987</v>
      </c>
      <c r="M2902">
        <v>0</v>
      </c>
      <c r="N2902">
        <v>0</v>
      </c>
      <c r="O2902" s="12">
        <v>7.384615384615385</v>
      </c>
      <c r="P2902" s="12">
        <v>7.1538461538461542</v>
      </c>
      <c r="Q2902" s="12">
        <v>0</v>
      </c>
      <c r="R2902" s="12">
        <v>0</v>
      </c>
      <c r="S2902" s="12">
        <v>824.73245700614928</v>
      </c>
      <c r="T2902" s="12">
        <v>8043.053850201879</v>
      </c>
      <c r="U2902" s="12">
        <v>4419.3706521441618</v>
      </c>
      <c r="V2902" s="12">
        <v>579.05349715934972</v>
      </c>
      <c r="W2902" s="59">
        <v>1.7345758982177054E-3</v>
      </c>
      <c r="X2902" s="59">
        <v>0</v>
      </c>
      <c r="Y2902" s="59">
        <v>0</v>
      </c>
      <c r="Z2902" s="59">
        <v>2.2838723543693916E-3</v>
      </c>
      <c r="AA2902" s="59">
        <v>4.1049778166944101E-3</v>
      </c>
      <c r="AB2902" s="59">
        <v>0</v>
      </c>
      <c r="AC2902" s="59">
        <v>0</v>
      </c>
      <c r="AD2902" s="59">
        <v>3.1218165475914734E-3</v>
      </c>
      <c r="AE2902" s="59">
        <v>1.3165373973342391E-3</v>
      </c>
      <c r="AF2902" s="59">
        <v>1.9640598676639986E-3</v>
      </c>
      <c r="AG2902" s="59">
        <v>4.2501179006213175E-4</v>
      </c>
      <c r="AH2902" s="18">
        <v>1.3591683338121227E-3</v>
      </c>
      <c r="AI2902" s="12">
        <v>154</v>
      </c>
      <c r="AJ2902" s="17">
        <v>5</v>
      </c>
      <c r="AK2902" s="18">
        <v>0.85534775641757022</v>
      </c>
      <c r="AL2902" t="str">
        <f>IF(AK2902&lt;='CAV Tier 1 Analysis'!$A$5,"Tier 1", "Tier 2")</f>
        <v>Tier 2</v>
      </c>
      <c r="AM2902" t="str">
        <f t="shared" si="91"/>
        <v>Tennessee - Tier 2</v>
      </c>
      <c r="AN2902" t="str">
        <f t="shared" si="92"/>
        <v>Bean Station, Town Of - Tier 2</v>
      </c>
    </row>
    <row r="2903" spans="1:40" x14ac:dyDescent="0.3">
      <c r="A2903">
        <v>4</v>
      </c>
      <c r="B2903" t="s">
        <v>36</v>
      </c>
      <c r="C2903" t="s">
        <v>5886</v>
      </c>
      <c r="D2903" t="s">
        <v>8973</v>
      </c>
      <c r="E2903" t="s">
        <v>1579</v>
      </c>
      <c r="F2903" s="12">
        <v>723.66702536358036</v>
      </c>
      <c r="G2903" s="12">
        <v>6983.8718678486021</v>
      </c>
      <c r="H2903" s="12">
        <v>3033.9524922665455</v>
      </c>
      <c r="I2903">
        <v>6</v>
      </c>
      <c r="J2903" s="15">
        <v>4.5616224350248868E-2</v>
      </c>
      <c r="K2903" s="15">
        <v>0.95438377564975119</v>
      </c>
      <c r="L2903" s="58">
        <v>6.2666300000000001</v>
      </c>
      <c r="M2903">
        <v>7</v>
      </c>
      <c r="N2903">
        <v>6</v>
      </c>
      <c r="O2903" s="12">
        <v>8</v>
      </c>
      <c r="P2903" s="12">
        <v>4</v>
      </c>
      <c r="Q2903" s="12">
        <v>0</v>
      </c>
      <c r="R2903" s="12">
        <v>5.7263026538985073</v>
      </c>
      <c r="S2903" s="12">
        <v>138.39745755522745</v>
      </c>
      <c r="T2903" s="12">
        <v>6562.8478438391694</v>
      </c>
      <c r="U2903" s="12">
        <v>5839.1808184755891</v>
      </c>
      <c r="V2903" s="12">
        <v>421.02402400943265</v>
      </c>
      <c r="W2903" s="59">
        <v>1.6677135870932162E-4</v>
      </c>
      <c r="X2903" s="59">
        <v>2.9639666342041749E-4</v>
      </c>
      <c r="Y2903" s="59">
        <v>3.2858707557502738E-3</v>
      </c>
      <c r="Z2903" s="59">
        <v>2.4741950505668404E-3</v>
      </c>
      <c r="AA2903" s="59">
        <v>2.295256413635584E-3</v>
      </c>
      <c r="AB2903" s="59">
        <v>0</v>
      </c>
      <c r="AC2903" s="59">
        <v>9.9808108375073969E-4</v>
      </c>
      <c r="AD2903" s="59">
        <v>5.2386864306139009E-4</v>
      </c>
      <c r="AE2903" s="59">
        <v>1.0742480132980552E-3</v>
      </c>
      <c r="AF2903" s="59">
        <v>2.5950529177807507E-3</v>
      </c>
      <c r="AG2903" s="59">
        <v>3.0902183473760866E-4</v>
      </c>
      <c r="AH2903" s="18">
        <v>1.2744329758828167E-3</v>
      </c>
      <c r="AI2903" s="12">
        <v>155</v>
      </c>
      <c r="AJ2903" s="17">
        <v>5</v>
      </c>
      <c r="AK2903" s="18">
        <v>0.85662218939345303</v>
      </c>
      <c r="AL2903" t="str">
        <f>IF(AK2903&lt;='CAV Tier 1 Analysis'!$A$5,"Tier 1", "Tier 2")</f>
        <v>Tier 2</v>
      </c>
      <c r="AM2903" t="str">
        <f t="shared" si="91"/>
        <v>Tennessee - Tier 2</v>
      </c>
      <c r="AN2903" t="str">
        <f t="shared" si="92"/>
        <v>Lenoir City, City Of - Tier 2</v>
      </c>
    </row>
    <row r="2904" spans="1:40" x14ac:dyDescent="0.3">
      <c r="A2904">
        <v>4</v>
      </c>
      <c r="B2904" t="s">
        <v>36</v>
      </c>
      <c r="C2904" t="s">
        <v>3844</v>
      </c>
      <c r="D2904" t="s">
        <v>8930</v>
      </c>
      <c r="E2904" t="s">
        <v>1200</v>
      </c>
      <c r="F2904" s="12">
        <v>17837.343196806327</v>
      </c>
      <c r="G2904" s="12">
        <v>15366.260876949522</v>
      </c>
      <c r="H2904" s="12">
        <v>4649.6044265161636</v>
      </c>
      <c r="I2904">
        <v>3</v>
      </c>
      <c r="J2904" s="15">
        <v>0.18124139525654578</v>
      </c>
      <c r="K2904" s="15">
        <v>0.81875860474345452</v>
      </c>
      <c r="L2904" s="58">
        <v>17.991530000000001</v>
      </c>
      <c r="M2904">
        <v>25</v>
      </c>
      <c r="N2904">
        <v>0</v>
      </c>
      <c r="O2904" s="12">
        <v>9</v>
      </c>
      <c r="P2904" s="12">
        <v>1</v>
      </c>
      <c r="Q2904" s="12">
        <v>0</v>
      </c>
      <c r="R2904" s="12">
        <v>2.4562758142303638</v>
      </c>
      <c r="S2904" s="12">
        <v>842.70079365280094</v>
      </c>
      <c r="T2904" s="12">
        <v>10122.911105967416</v>
      </c>
      <c r="U2904" s="12">
        <v>0</v>
      </c>
      <c r="V2904" s="12">
        <v>5243.3497709821058</v>
      </c>
      <c r="W2904" s="59">
        <v>4.7880150948109609E-4</v>
      </c>
      <c r="X2904" s="59">
        <v>1.0585595122157767E-3</v>
      </c>
      <c r="Y2904" s="59">
        <v>0</v>
      </c>
      <c r="Z2904" s="59">
        <v>2.7834694318876955E-3</v>
      </c>
      <c r="AA2904" s="59">
        <v>5.7381410340889599E-4</v>
      </c>
      <c r="AB2904" s="59">
        <v>0</v>
      </c>
      <c r="AC2904" s="59">
        <v>4.2812309701945826E-4</v>
      </c>
      <c r="AD2904" s="59">
        <v>3.1898311506299388E-3</v>
      </c>
      <c r="AE2904" s="59">
        <v>1.6569814512135458E-3</v>
      </c>
      <c r="AF2904" s="59">
        <v>0</v>
      </c>
      <c r="AG2904" s="59">
        <v>3.8484966985247587E-3</v>
      </c>
      <c r="AH2904" s="18">
        <v>1.2743706322164696E-3</v>
      </c>
      <c r="AI2904" s="12">
        <v>156</v>
      </c>
      <c r="AJ2904" s="17">
        <v>5</v>
      </c>
      <c r="AK2904" s="18">
        <v>0.8578965600256695</v>
      </c>
      <c r="AL2904" t="str">
        <f>IF(AK2904&lt;='CAV Tier 1 Analysis'!$A$5,"Tier 1", "Tier 2")</f>
        <v>Tier 2</v>
      </c>
      <c r="AM2904" t="str">
        <f t="shared" si="91"/>
        <v>Tennessee - Tier 2</v>
      </c>
      <c r="AN2904" t="str">
        <f t="shared" si="92"/>
        <v>Lakeland, City Of - Tier 2</v>
      </c>
    </row>
    <row r="2905" spans="1:40" x14ac:dyDescent="0.3">
      <c r="A2905">
        <v>4</v>
      </c>
      <c r="B2905" t="s">
        <v>36</v>
      </c>
      <c r="C2905" t="s">
        <v>3370</v>
      </c>
      <c r="D2905" t="s">
        <v>8756</v>
      </c>
      <c r="E2905" t="s">
        <v>1908</v>
      </c>
      <c r="F2905" s="12">
        <v>58.436824293793407</v>
      </c>
      <c r="G2905" s="12">
        <v>323.68626519588327</v>
      </c>
      <c r="H2905" s="12">
        <v>149.32548975055374</v>
      </c>
      <c r="I2905">
        <v>12</v>
      </c>
      <c r="J2905" s="15">
        <v>0.51803678863793279</v>
      </c>
      <c r="K2905" s="15">
        <v>0.48196321136206727</v>
      </c>
      <c r="L2905" s="58">
        <v>0.81111999999999995</v>
      </c>
      <c r="M2905">
        <v>57</v>
      </c>
      <c r="N2905">
        <v>2</v>
      </c>
      <c r="O2905" s="12">
        <v>10</v>
      </c>
      <c r="P2905" s="12">
        <v>6</v>
      </c>
      <c r="Q2905" s="12">
        <v>1</v>
      </c>
      <c r="R2905" s="12">
        <v>5.783558536344807</v>
      </c>
      <c r="S2905" s="12">
        <v>77.356097172163402</v>
      </c>
      <c r="T2905" s="12">
        <v>334.10916516668294</v>
      </c>
      <c r="U2905" s="12">
        <v>275.67234087288955</v>
      </c>
      <c r="V2905" s="12">
        <v>0</v>
      </c>
      <c r="W2905" s="59">
        <v>2.1586017441001771E-5</v>
      </c>
      <c r="X2905" s="59">
        <v>2.4135156878519709E-3</v>
      </c>
      <c r="Y2905" s="59">
        <v>1.0952902519167579E-3</v>
      </c>
      <c r="Z2905" s="59">
        <v>3.0927438132085506E-3</v>
      </c>
      <c r="AA2905" s="59">
        <v>3.442884620453376E-3</v>
      </c>
      <c r="AB2905" s="59">
        <v>2.4570024570024569E-3</v>
      </c>
      <c r="AC2905" s="59">
        <v>1.0080606493896955E-3</v>
      </c>
      <c r="AD2905" s="59">
        <v>2.9281198060979565E-4</v>
      </c>
      <c r="AE2905" s="59">
        <v>5.4689079412668557E-5</v>
      </c>
      <c r="AF2905" s="59">
        <v>1.2251449899789267E-4</v>
      </c>
      <c r="AG2905" s="59">
        <v>0</v>
      </c>
      <c r="AH2905" s="18">
        <v>1.2728271869349242E-3</v>
      </c>
      <c r="AI2905" s="12">
        <v>157</v>
      </c>
      <c r="AJ2905" s="17">
        <v>5</v>
      </c>
      <c r="AK2905" s="18">
        <v>0.85916938721260439</v>
      </c>
      <c r="AL2905" t="str">
        <f>IF(AK2905&lt;='CAV Tier 1 Analysis'!$A$5,"Tier 1", "Tier 2")</f>
        <v>Tier 2</v>
      </c>
      <c r="AM2905" t="str">
        <f t="shared" si="91"/>
        <v>Tennessee - Tier 2</v>
      </c>
      <c r="AN2905" t="str">
        <f t="shared" si="92"/>
        <v>Graysville, City Of - Tier 2</v>
      </c>
    </row>
    <row r="2906" spans="1:40" x14ac:dyDescent="0.3">
      <c r="A2906">
        <v>4</v>
      </c>
      <c r="B2906" t="s">
        <v>36</v>
      </c>
      <c r="C2906" t="s">
        <v>5837</v>
      </c>
      <c r="D2906" t="s">
        <v>8896</v>
      </c>
      <c r="E2906" t="s">
        <v>1749</v>
      </c>
      <c r="F2906" s="12">
        <v>54.286634137732996</v>
      </c>
      <c r="G2906" s="12">
        <v>906.83185860306537</v>
      </c>
      <c r="H2906" s="12">
        <v>549.79044737554818</v>
      </c>
      <c r="I2906">
        <v>7</v>
      </c>
      <c r="J2906" s="15">
        <v>3.2794552192799087E-2</v>
      </c>
      <c r="K2906" s="15">
        <v>0.96720544780720086</v>
      </c>
      <c r="L2906" s="58">
        <v>1.4112100000000001</v>
      </c>
      <c r="M2906">
        <v>10</v>
      </c>
      <c r="N2906">
        <v>2</v>
      </c>
      <c r="O2906" s="12">
        <v>7</v>
      </c>
      <c r="P2906" s="12">
        <v>10</v>
      </c>
      <c r="Q2906" s="12">
        <v>1</v>
      </c>
      <c r="R2906" s="12">
        <v>6.7704381346504059</v>
      </c>
      <c r="S2906" s="12">
        <v>18.030131521559774</v>
      </c>
      <c r="T2906" s="12">
        <v>1055.3439040440769</v>
      </c>
      <c r="U2906" s="12">
        <v>1001.0572699063439</v>
      </c>
      <c r="V2906" s="12">
        <v>0</v>
      </c>
      <c r="W2906" s="59">
        <v>3.7555976517551183E-5</v>
      </c>
      <c r="X2906" s="59">
        <v>4.2342380488631073E-4</v>
      </c>
      <c r="Y2906" s="59">
        <v>1.0952902519167579E-3</v>
      </c>
      <c r="Z2906" s="59">
        <v>2.1649206692459853E-3</v>
      </c>
      <c r="AA2906" s="59">
        <v>5.7381410340889604E-3</v>
      </c>
      <c r="AB2906" s="59">
        <v>2.4570024570024569E-3</v>
      </c>
      <c r="AC2906" s="59">
        <v>1.1800714421370474E-3</v>
      </c>
      <c r="AD2906" s="59">
        <v>6.824851193995904E-5</v>
      </c>
      <c r="AE2906" s="59">
        <v>1.7274529582912967E-4</v>
      </c>
      <c r="AF2906" s="59">
        <v>4.4489058823396499E-4</v>
      </c>
      <c r="AG2906" s="59">
        <v>0</v>
      </c>
      <c r="AH2906" s="18">
        <v>1.252935457436193E-3</v>
      </c>
      <c r="AI2906" s="12">
        <v>158</v>
      </c>
      <c r="AJ2906" s="17">
        <v>5</v>
      </c>
      <c r="AK2906" s="18">
        <v>0.8604223226700406</v>
      </c>
      <c r="AL2906" t="str">
        <f>IF(AK2906&lt;='CAV Tier 1 Analysis'!$A$5,"Tier 1", "Tier 2")</f>
        <v>Tier 2</v>
      </c>
      <c r="AM2906" t="str">
        <f t="shared" si="91"/>
        <v>Tennessee - Tier 2</v>
      </c>
      <c r="AN2906" t="str">
        <f t="shared" si="92"/>
        <v>Tiptonville, Town Of - Tier 2</v>
      </c>
    </row>
    <row r="2907" spans="1:40" x14ac:dyDescent="0.3">
      <c r="A2907">
        <v>4</v>
      </c>
      <c r="B2907" t="s">
        <v>36</v>
      </c>
      <c r="C2907" t="s">
        <v>4191</v>
      </c>
      <c r="D2907" t="s">
        <v>8780</v>
      </c>
      <c r="E2907" t="s">
        <v>1538</v>
      </c>
      <c r="F2907" s="12">
        <v>728.79420897153</v>
      </c>
      <c r="G2907" s="12">
        <v>7230.7985889756837</v>
      </c>
      <c r="H2907" s="12">
        <v>2887.6621498832124</v>
      </c>
      <c r="I2907">
        <v>10</v>
      </c>
      <c r="J2907" s="15">
        <v>7.9971153341006657E-2</v>
      </c>
      <c r="K2907" s="15">
        <v>0.92002884665899332</v>
      </c>
      <c r="L2907" s="58">
        <v>10.469149999999999</v>
      </c>
      <c r="M2907">
        <v>23</v>
      </c>
      <c r="N2907">
        <v>1</v>
      </c>
      <c r="O2907" s="12">
        <v>9</v>
      </c>
      <c r="P2907" s="12">
        <v>4</v>
      </c>
      <c r="Q2907" s="12">
        <v>0</v>
      </c>
      <c r="R2907" s="12">
        <v>9.2002884665899334</v>
      </c>
      <c r="S2907" s="12">
        <v>230.92967258533133</v>
      </c>
      <c r="T2907" s="12">
        <v>6494.3694642695064</v>
      </c>
      <c r="U2907" s="12">
        <v>5765.5752552979766</v>
      </c>
      <c r="V2907" s="12">
        <v>736.42912470617739</v>
      </c>
      <c r="W2907" s="59">
        <v>2.786113700715846E-4</v>
      </c>
      <c r="X2907" s="59">
        <v>9.7387475123851465E-4</v>
      </c>
      <c r="Y2907" s="59">
        <v>5.4764512595837896E-4</v>
      </c>
      <c r="Z2907" s="59">
        <v>2.7834694318876955E-3</v>
      </c>
      <c r="AA2907" s="59">
        <v>2.295256413635584E-3</v>
      </c>
      <c r="AB2907" s="59">
        <v>0</v>
      </c>
      <c r="AC2907" s="59">
        <v>1.603588639748531E-3</v>
      </c>
      <c r="AD2907" s="59">
        <v>8.741259872610945E-4</v>
      </c>
      <c r="AE2907" s="59">
        <v>1.0630390435097891E-3</v>
      </c>
      <c r="AF2907" s="59">
        <v>2.5623410807222736E-3</v>
      </c>
      <c r="AG2907" s="59">
        <v>5.405218379315466E-4</v>
      </c>
      <c r="AH2907" s="18">
        <v>1.2293157892695446E-3</v>
      </c>
      <c r="AI2907" s="12">
        <v>159</v>
      </c>
      <c r="AJ2907" s="17">
        <v>5</v>
      </c>
      <c r="AK2907" s="18">
        <v>0.86165163845931014</v>
      </c>
      <c r="AL2907" t="str">
        <f>IF(AK2907&lt;='CAV Tier 1 Analysis'!$A$5,"Tier 1", "Tier 2")</f>
        <v>Tier 2</v>
      </c>
      <c r="AM2907" t="str">
        <f t="shared" si="91"/>
        <v>Tennessee - Tier 2</v>
      </c>
      <c r="AN2907" t="str">
        <f t="shared" si="92"/>
        <v>Covington, City Of - Tier 2</v>
      </c>
    </row>
    <row r="2908" spans="1:40" x14ac:dyDescent="0.3">
      <c r="A2908">
        <v>4</v>
      </c>
      <c r="B2908" t="s">
        <v>36</v>
      </c>
      <c r="C2908" t="s">
        <v>5851</v>
      </c>
      <c r="D2908" t="s">
        <v>8920</v>
      </c>
      <c r="E2908" t="s">
        <v>1602</v>
      </c>
      <c r="F2908" s="12">
        <v>4317.4247908339521</v>
      </c>
      <c r="G2908" s="12">
        <v>4203.3303092303822</v>
      </c>
      <c r="H2908" s="12">
        <v>2974.5701063133456</v>
      </c>
      <c r="I2908">
        <v>0</v>
      </c>
      <c r="J2908" s="15">
        <v>0</v>
      </c>
      <c r="K2908" s="15">
        <v>0.99999999999999989</v>
      </c>
      <c r="L2908" s="58">
        <v>172.90925000000001</v>
      </c>
      <c r="M2908">
        <v>6</v>
      </c>
      <c r="N2908">
        <v>0</v>
      </c>
      <c r="O2908" s="12">
        <v>9.3333333333333339</v>
      </c>
      <c r="P2908" s="12">
        <v>8.6666666666666661</v>
      </c>
      <c r="Q2908" s="12">
        <v>0</v>
      </c>
      <c r="R2908" s="12">
        <v>0</v>
      </c>
      <c r="S2908" s="12">
        <v>0</v>
      </c>
      <c r="T2908" s="12">
        <v>4464.8448068135576</v>
      </c>
      <c r="U2908" s="12">
        <v>147.42001597960552</v>
      </c>
      <c r="V2908" s="12">
        <v>0</v>
      </c>
      <c r="W2908" s="59">
        <v>4.6015658425517013E-3</v>
      </c>
      <c r="X2908" s="59">
        <v>2.5405428293178643E-4</v>
      </c>
      <c r="Y2908" s="59">
        <v>0</v>
      </c>
      <c r="Z2908" s="59">
        <v>2.8865608923279809E-3</v>
      </c>
      <c r="AA2908" s="59">
        <v>4.9730555628770988E-3</v>
      </c>
      <c r="AB2908" s="59">
        <v>0</v>
      </c>
      <c r="AC2908" s="59">
        <v>0</v>
      </c>
      <c r="AD2908" s="59">
        <v>0</v>
      </c>
      <c r="AE2908" s="59">
        <v>7.3083374436391151E-4</v>
      </c>
      <c r="AF2908" s="59">
        <v>6.5516508993299902E-5</v>
      </c>
      <c r="AG2908" s="59">
        <v>0</v>
      </c>
      <c r="AH2908" s="18">
        <v>1.2283260758223435E-3</v>
      </c>
      <c r="AI2908" s="12">
        <v>160</v>
      </c>
      <c r="AJ2908" s="17">
        <v>5</v>
      </c>
      <c r="AK2908" s="18">
        <v>0.86287996453513249</v>
      </c>
      <c r="AL2908" t="str">
        <f>IF(AK2908&lt;='CAV Tier 1 Analysis'!$A$5,"Tier 1", "Tier 2")</f>
        <v>Tier 2</v>
      </c>
      <c r="AM2908" t="str">
        <f t="shared" si="91"/>
        <v>Tennessee - Tier 2</v>
      </c>
      <c r="AN2908" t="str">
        <f t="shared" si="92"/>
        <v>Pickett County* - Tier 2</v>
      </c>
    </row>
    <row r="2909" spans="1:40" x14ac:dyDescent="0.3">
      <c r="A2909">
        <v>4</v>
      </c>
      <c r="B2909" t="s">
        <v>36</v>
      </c>
      <c r="C2909" t="s">
        <v>3660</v>
      </c>
      <c r="D2909" t="s">
        <v>8761</v>
      </c>
      <c r="E2909" t="s">
        <v>1336</v>
      </c>
      <c r="F2909" s="12">
        <v>945.85178410956337</v>
      </c>
      <c r="G2909" s="12">
        <v>13339.110485593275</v>
      </c>
      <c r="H2909" s="12">
        <v>4573.9920903172415</v>
      </c>
      <c r="I2909">
        <v>3</v>
      </c>
      <c r="J2909" s="15">
        <v>3.4712473539942876E-2</v>
      </c>
      <c r="K2909" s="15">
        <v>0.96528752646005689</v>
      </c>
      <c r="L2909" s="58">
        <v>12.174010000000001</v>
      </c>
      <c r="M2909">
        <v>10</v>
      </c>
      <c r="N2909">
        <v>0</v>
      </c>
      <c r="O2909" s="12">
        <v>4</v>
      </c>
      <c r="P2909" s="12">
        <v>4</v>
      </c>
      <c r="Q2909" s="12">
        <v>0</v>
      </c>
      <c r="R2909" s="12">
        <v>2.8958625793801707</v>
      </c>
      <c r="S2909" s="12">
        <v>158.77457940704525</v>
      </c>
      <c r="T2909" s="12">
        <v>10951.610397971859</v>
      </c>
      <c r="U2909" s="12">
        <v>10005.758613862296</v>
      </c>
      <c r="V2909" s="12">
        <v>2387.5000876214162</v>
      </c>
      <c r="W2909" s="59">
        <v>3.2398213850839584E-4</v>
      </c>
      <c r="X2909" s="59">
        <v>4.2342380488631073E-4</v>
      </c>
      <c r="Y2909" s="59">
        <v>0</v>
      </c>
      <c r="Z2909" s="59">
        <v>1.2370975252834202E-3</v>
      </c>
      <c r="AA2909" s="59">
        <v>2.295256413635584E-3</v>
      </c>
      <c r="AB2909" s="59">
        <v>0</v>
      </c>
      <c r="AC2909" s="59">
        <v>5.0474203623401435E-4</v>
      </c>
      <c r="AD2909" s="59">
        <v>6.0100109449929716E-4</v>
      </c>
      <c r="AE2909" s="59">
        <v>1.7926281383286483E-3</v>
      </c>
      <c r="AF2909" s="59">
        <v>4.4467664031496677E-3</v>
      </c>
      <c r="AG2909" s="59">
        <v>1.7523694977948383E-3</v>
      </c>
      <c r="AH2909" s="18">
        <v>1.2161151865745616E-3</v>
      </c>
      <c r="AI2909" s="12">
        <v>161</v>
      </c>
      <c r="AJ2909" s="17">
        <v>5</v>
      </c>
      <c r="AK2909" s="18">
        <v>0.8640960797217071</v>
      </c>
      <c r="AL2909" t="str">
        <f>IF(AK2909&lt;='CAV Tier 1 Analysis'!$A$5,"Tier 1", "Tier 2")</f>
        <v>Tier 2</v>
      </c>
      <c r="AM2909" t="str">
        <f t="shared" si="91"/>
        <v>Tennessee - Tier 2</v>
      </c>
      <c r="AN2909" t="str">
        <f t="shared" si="92"/>
        <v>Springfield, City Of - Tier 2</v>
      </c>
    </row>
    <row r="2910" spans="1:40" x14ac:dyDescent="0.3">
      <c r="A2910">
        <v>4</v>
      </c>
      <c r="B2910" t="s">
        <v>36</v>
      </c>
      <c r="C2910" t="s">
        <v>4577</v>
      </c>
      <c r="D2910" t="s">
        <v>8838</v>
      </c>
      <c r="E2910" t="s">
        <v>1586</v>
      </c>
      <c r="F2910" s="12">
        <v>276.7983925576317</v>
      </c>
      <c r="G2910" s="12">
        <v>3251.1862131270623</v>
      </c>
      <c r="H2910" s="12">
        <v>963.66692887984209</v>
      </c>
      <c r="I2910">
        <v>3</v>
      </c>
      <c r="J2910" s="15">
        <v>0.11646350229736063</v>
      </c>
      <c r="K2910" s="15">
        <v>0.88353649770263953</v>
      </c>
      <c r="L2910" s="58">
        <v>8.5554699999999997</v>
      </c>
      <c r="M2910">
        <v>55</v>
      </c>
      <c r="N2910">
        <v>0</v>
      </c>
      <c r="O2910" s="12">
        <v>11</v>
      </c>
      <c r="P2910" s="12">
        <v>8</v>
      </c>
      <c r="Q2910" s="12">
        <v>0</v>
      </c>
      <c r="R2910" s="12">
        <v>2.6506094931079187</v>
      </c>
      <c r="S2910" s="12">
        <v>112.23202558548796</v>
      </c>
      <c r="T2910" s="12">
        <v>2570.9266181529961</v>
      </c>
      <c r="U2910" s="12">
        <v>2294.1282255953643</v>
      </c>
      <c r="V2910" s="12">
        <v>680.2595949740662</v>
      </c>
      <c r="W2910" s="59">
        <v>2.2768335713084062E-4</v>
      </c>
      <c r="X2910" s="59">
        <v>2.328830926874709E-3</v>
      </c>
      <c r="Y2910" s="59">
        <v>0</v>
      </c>
      <c r="Z2910" s="59">
        <v>3.4020181945294057E-3</v>
      </c>
      <c r="AA2910" s="59">
        <v>4.590512827271168E-3</v>
      </c>
      <c r="AB2910" s="59">
        <v>0</v>
      </c>
      <c r="AC2910" s="59">
        <v>4.6199500015600106E-4</v>
      </c>
      <c r="AD2910" s="59">
        <v>4.2482600468320548E-4</v>
      </c>
      <c r="AE2910" s="59">
        <v>4.2082536081932445E-4</v>
      </c>
      <c r="AF2910" s="59">
        <v>1.0195581076642617E-3</v>
      </c>
      <c r="AG2910" s="59">
        <v>4.9929471039410049E-4</v>
      </c>
      <c r="AH2910" s="18">
        <v>1.2159585899566379E-3</v>
      </c>
      <c r="AI2910" s="12">
        <v>162</v>
      </c>
      <c r="AJ2910" s="17">
        <v>5</v>
      </c>
      <c r="AK2910" s="18">
        <v>0.8653120383116637</v>
      </c>
      <c r="AL2910" t="str">
        <f>IF(AK2910&lt;='CAV Tier 1 Analysis'!$A$5,"Tier 1", "Tier 2")</f>
        <v>Tier 2</v>
      </c>
      <c r="AM2910" t="str">
        <f t="shared" si="91"/>
        <v>Tennessee - Tier 2</v>
      </c>
      <c r="AN2910" t="str">
        <f t="shared" si="92"/>
        <v>Dunlap, City Of - Tier 2</v>
      </c>
    </row>
    <row r="2911" spans="1:40" x14ac:dyDescent="0.3">
      <c r="A2911">
        <v>4</v>
      </c>
      <c r="B2911" t="s">
        <v>36</v>
      </c>
      <c r="C2911" t="s">
        <v>5722</v>
      </c>
      <c r="D2911" t="s">
        <v>8680</v>
      </c>
      <c r="E2911" t="s">
        <v>1925</v>
      </c>
      <c r="F2911" s="12">
        <v>263.74646336468851</v>
      </c>
      <c r="G2911" s="12">
        <v>2191.6111439190395</v>
      </c>
      <c r="H2911" s="12">
        <v>1052.9054068464025</v>
      </c>
      <c r="I2911">
        <v>4</v>
      </c>
      <c r="J2911" s="15">
        <v>7.9355417575844356E-2</v>
      </c>
      <c r="K2911" s="15">
        <v>0.92064458242415548</v>
      </c>
      <c r="L2911" s="58">
        <v>4.7478800000000003</v>
      </c>
      <c r="M2911">
        <v>11</v>
      </c>
      <c r="N2911">
        <v>0</v>
      </c>
      <c r="O2911" s="12">
        <v>7</v>
      </c>
      <c r="P2911" s="12">
        <v>6</v>
      </c>
      <c r="Q2911" s="12">
        <v>2</v>
      </c>
      <c r="R2911" s="12">
        <v>3.6825783296966219</v>
      </c>
      <c r="S2911" s="12">
        <v>83.553748228160558</v>
      </c>
      <c r="T2911" s="12">
        <v>2044.1925594022484</v>
      </c>
      <c r="U2911" s="12">
        <v>1780.44609603756</v>
      </c>
      <c r="V2911" s="12">
        <v>147.41858451679104</v>
      </c>
      <c r="W2911" s="59">
        <v>1.2635346248124015E-4</v>
      </c>
      <c r="X2911" s="59">
        <v>4.657661853749418E-4</v>
      </c>
      <c r="Y2911" s="59">
        <v>0</v>
      </c>
      <c r="Z2911" s="59">
        <v>2.1649206692459853E-3</v>
      </c>
      <c r="AA2911" s="59">
        <v>3.442884620453376E-3</v>
      </c>
      <c r="AB2911" s="59">
        <v>4.9140049140049139E-3</v>
      </c>
      <c r="AC2911" s="59">
        <v>6.4186474108180055E-4</v>
      </c>
      <c r="AD2911" s="59">
        <v>3.1627162435056021E-4</v>
      </c>
      <c r="AE2911" s="59">
        <v>3.3460623314587195E-4</v>
      </c>
      <c r="AF2911" s="59">
        <v>7.9126712806263679E-4</v>
      </c>
      <c r="AG2911" s="59">
        <v>1.0820181002492951E-4</v>
      </c>
      <c r="AH2911" s="18">
        <v>1.2096492171114778E-3</v>
      </c>
      <c r="AI2911" s="12">
        <v>163</v>
      </c>
      <c r="AJ2911" s="17">
        <v>5</v>
      </c>
      <c r="AK2911" s="18">
        <v>0.86652168752877523</v>
      </c>
      <c r="AL2911" t="str">
        <f>IF(AK2911&lt;='CAV Tier 1 Analysis'!$A$5,"Tier 1", "Tier 2")</f>
        <v>Tier 2</v>
      </c>
      <c r="AM2911" t="str">
        <f t="shared" si="91"/>
        <v>Tennessee - Tier 2</v>
      </c>
      <c r="AN2911" t="str">
        <f t="shared" si="92"/>
        <v>Decherd, City Of - Tier 2</v>
      </c>
    </row>
    <row r="2912" spans="1:40" x14ac:dyDescent="0.3">
      <c r="A2912">
        <v>4</v>
      </c>
      <c r="B2912" t="s">
        <v>36</v>
      </c>
      <c r="C2912" t="s">
        <v>4571</v>
      </c>
      <c r="D2912" t="s">
        <v>8714</v>
      </c>
      <c r="E2912" t="s">
        <v>1738</v>
      </c>
      <c r="F2912" s="12">
        <v>233.3076272058708</v>
      </c>
      <c r="G2912" s="12">
        <v>1878.3766804107308</v>
      </c>
      <c r="H2912" s="12">
        <v>871.04204585755451</v>
      </c>
      <c r="I2912">
        <v>4</v>
      </c>
      <c r="J2912" s="15">
        <v>8.3481273534777717E-2</v>
      </c>
      <c r="K2912" s="15">
        <v>0.91651872646522226</v>
      </c>
      <c r="L2912" s="58">
        <v>8.1395499999999998</v>
      </c>
      <c r="M2912">
        <v>101</v>
      </c>
      <c r="N2912">
        <v>0</v>
      </c>
      <c r="O2912" s="12">
        <v>9</v>
      </c>
      <c r="P2912" s="12">
        <v>7</v>
      </c>
      <c r="Q2912" s="12">
        <v>0</v>
      </c>
      <c r="R2912" s="12">
        <v>3.666074905860889</v>
      </c>
      <c r="S2912" s="12">
        <v>72.715699290526899</v>
      </c>
      <c r="T2912" s="12">
        <v>1956.3040342392374</v>
      </c>
      <c r="U2912" s="12">
        <v>1722.9964070333665</v>
      </c>
      <c r="V2912" s="12">
        <v>0</v>
      </c>
      <c r="W2912" s="59">
        <v>2.1661464180627526E-4</v>
      </c>
      <c r="X2912" s="59">
        <v>4.2765804293517385E-3</v>
      </c>
      <c r="Y2912" s="59">
        <v>0</v>
      </c>
      <c r="Z2912" s="59">
        <v>2.7834694318876955E-3</v>
      </c>
      <c r="AA2912" s="59">
        <v>4.0166987238622722E-3</v>
      </c>
      <c r="AB2912" s="59">
        <v>0</v>
      </c>
      <c r="AC2912" s="59">
        <v>6.3898823312489889E-4</v>
      </c>
      <c r="AD2912" s="59">
        <v>2.7524692569866918E-4</v>
      </c>
      <c r="AE2912" s="59">
        <v>3.2022008923478137E-4</v>
      </c>
      <c r="AF2912" s="59">
        <v>7.6573529616522182E-4</v>
      </c>
      <c r="AG2912" s="59">
        <v>0</v>
      </c>
      <c r="AH2912" s="18">
        <v>1.2085048882846867E-3</v>
      </c>
      <c r="AI2912" s="12">
        <v>164</v>
      </c>
      <c r="AJ2912" s="17">
        <v>5</v>
      </c>
      <c r="AK2912" s="18">
        <v>0.86773019241705995</v>
      </c>
      <c r="AL2912" t="str">
        <f>IF(AK2912&lt;='CAV Tier 1 Analysis'!$A$5,"Tier 1", "Tier 2")</f>
        <v>Tier 2</v>
      </c>
      <c r="AM2912" t="str">
        <f t="shared" si="91"/>
        <v>Tennessee - Tier 2</v>
      </c>
      <c r="AN2912" t="str">
        <f t="shared" si="92"/>
        <v>Waverly, City Of - Tier 2</v>
      </c>
    </row>
    <row r="2913" spans="1:40" x14ac:dyDescent="0.3">
      <c r="A2913">
        <v>4</v>
      </c>
      <c r="B2913" t="s">
        <v>36</v>
      </c>
      <c r="C2913" t="s">
        <v>5881</v>
      </c>
      <c r="D2913" t="s">
        <v>8962</v>
      </c>
      <c r="E2913" t="s">
        <v>1580</v>
      </c>
      <c r="F2913" s="12">
        <v>1259.0135101435835</v>
      </c>
      <c r="G2913" s="12">
        <v>5722.4074380486918</v>
      </c>
      <c r="H2913" s="12">
        <v>2845.715325074018</v>
      </c>
      <c r="I2913">
        <v>7</v>
      </c>
      <c r="J2913" s="15">
        <v>7.8418035176367681E-2</v>
      </c>
      <c r="K2913" s="15">
        <v>0.92158196482363208</v>
      </c>
      <c r="L2913" s="58">
        <v>10.291000000000002</v>
      </c>
      <c r="M2913">
        <v>14</v>
      </c>
      <c r="N2913">
        <v>0</v>
      </c>
      <c r="O2913" s="12">
        <v>14.714285714285714</v>
      </c>
      <c r="P2913" s="12">
        <v>5.0714285714285712</v>
      </c>
      <c r="Q2913" s="12">
        <v>0</v>
      </c>
      <c r="R2913" s="12">
        <v>6.4510737537654244</v>
      </c>
      <c r="S2913" s="12">
        <v>223.15540446358293</v>
      </c>
      <c r="T2913" s="12">
        <v>5617.6118906958209</v>
      </c>
      <c r="U2913" s="12">
        <v>4358.5983805522374</v>
      </c>
      <c r="V2913" s="12">
        <v>104.79554735287093</v>
      </c>
      <c r="W2913" s="59">
        <v>2.738703342111516E-4</v>
      </c>
      <c r="X2913" s="59">
        <v>5.9279332684083498E-4</v>
      </c>
      <c r="Y2913" s="59">
        <v>0</v>
      </c>
      <c r="Z2913" s="59">
        <v>4.55075161086401E-3</v>
      </c>
      <c r="AA2913" s="59">
        <v>2.9100572387165441E-3</v>
      </c>
      <c r="AB2913" s="59">
        <v>0</v>
      </c>
      <c r="AC2913" s="59">
        <v>1.1244069817250468E-3</v>
      </c>
      <c r="AD2913" s="59">
        <v>8.4469845756741826E-4</v>
      </c>
      <c r="AE2913" s="59">
        <v>9.1952587606073494E-4</v>
      </c>
      <c r="AF2913" s="59">
        <v>1.9370514112353519E-3</v>
      </c>
      <c r="AG2913" s="59">
        <v>7.6917492752362712E-5</v>
      </c>
      <c r="AH2913" s="18">
        <v>1.2027338845430413E-3</v>
      </c>
      <c r="AI2913" s="12">
        <v>165</v>
      </c>
      <c r="AJ2913" s="17">
        <v>5</v>
      </c>
      <c r="AK2913" s="18">
        <v>0.86893292630160301</v>
      </c>
      <c r="AL2913" t="str">
        <f>IF(AK2913&lt;='CAV Tier 1 Analysis'!$A$5,"Tier 1", "Tier 2")</f>
        <v>Tier 2</v>
      </c>
      <c r="AM2913" t="str">
        <f t="shared" si="91"/>
        <v>Tennessee - Tier 2</v>
      </c>
      <c r="AN2913" t="str">
        <f t="shared" si="92"/>
        <v>Harriman, City Of - Tier 2</v>
      </c>
    </row>
    <row r="2914" spans="1:40" x14ac:dyDescent="0.3">
      <c r="A2914">
        <v>4</v>
      </c>
      <c r="B2914" t="s">
        <v>36</v>
      </c>
      <c r="C2914" t="s">
        <v>5715</v>
      </c>
      <c r="D2914" t="s">
        <v>8666</v>
      </c>
      <c r="E2914" t="s">
        <v>1511</v>
      </c>
      <c r="F2914" s="12">
        <v>634.54704675408107</v>
      </c>
      <c r="G2914" s="12">
        <v>8755.4612438211498</v>
      </c>
      <c r="H2914" s="12">
        <v>3492.1393730304881</v>
      </c>
      <c r="I2914">
        <v>0</v>
      </c>
      <c r="J2914" s="15">
        <v>4.898147176686323E-3</v>
      </c>
      <c r="K2914" s="15">
        <v>0.99510185282331376</v>
      </c>
      <c r="L2914" s="58">
        <v>15.154709999999998</v>
      </c>
      <c r="M2914">
        <v>6</v>
      </c>
      <c r="N2914">
        <v>0</v>
      </c>
      <c r="O2914" s="12">
        <v>18</v>
      </c>
      <c r="P2914" s="12">
        <v>3</v>
      </c>
      <c r="Q2914" s="12">
        <v>0</v>
      </c>
      <c r="R2914" s="12">
        <v>0</v>
      </c>
      <c r="S2914" s="12">
        <v>17.10501261060443</v>
      </c>
      <c r="T2914" s="12">
        <v>7976.4598772503996</v>
      </c>
      <c r="U2914" s="12">
        <v>7341.9128304963187</v>
      </c>
      <c r="V2914" s="12">
        <v>779.00136657075018</v>
      </c>
      <c r="W2914" s="59">
        <v>4.0330633491138663E-4</v>
      </c>
      <c r="X2914" s="59">
        <v>2.5405428293178643E-4</v>
      </c>
      <c r="Y2914" s="59">
        <v>0</v>
      </c>
      <c r="Z2914" s="59">
        <v>5.5669388637753911E-3</v>
      </c>
      <c r="AA2914" s="59">
        <v>1.721442310226688E-3</v>
      </c>
      <c r="AB2914" s="59">
        <v>0</v>
      </c>
      <c r="AC2914" s="59">
        <v>0</v>
      </c>
      <c r="AD2914" s="59">
        <v>6.4746707809206055E-5</v>
      </c>
      <c r="AE2914" s="59">
        <v>1.305636879016127E-3</v>
      </c>
      <c r="AF2914" s="59">
        <v>3.2628981538964227E-3</v>
      </c>
      <c r="AG2914" s="59">
        <v>5.7176887263659889E-4</v>
      </c>
      <c r="AH2914" s="18">
        <v>1.1955265822912371E-3</v>
      </c>
      <c r="AI2914" s="12">
        <v>166</v>
      </c>
      <c r="AJ2914" s="17">
        <v>5</v>
      </c>
      <c r="AK2914" s="18">
        <v>0.87012845288389429</v>
      </c>
      <c r="AL2914" t="str">
        <f>IF(AK2914&lt;='CAV Tier 1 Analysis'!$A$5,"Tier 1", "Tier 2")</f>
        <v>Tier 2</v>
      </c>
      <c r="AM2914" t="str">
        <f t="shared" si="91"/>
        <v>Tennessee - Tier 2</v>
      </c>
      <c r="AN2914" t="str">
        <f t="shared" si="92"/>
        <v>Crossville, City Of - Tier 2</v>
      </c>
    </row>
    <row r="2915" spans="1:40" x14ac:dyDescent="0.3">
      <c r="A2915">
        <v>4</v>
      </c>
      <c r="B2915" t="s">
        <v>36</v>
      </c>
      <c r="C2915" t="s">
        <v>3557</v>
      </c>
      <c r="D2915" t="s">
        <v>8639</v>
      </c>
      <c r="E2915" t="s">
        <v>1600</v>
      </c>
      <c r="F2915" s="12">
        <v>2227.659740784874</v>
      </c>
      <c r="G2915" s="12">
        <v>7091.1626934157457</v>
      </c>
      <c r="H2915" s="12">
        <v>3802.2926697033454</v>
      </c>
      <c r="I2915">
        <v>4</v>
      </c>
      <c r="J2915" s="15">
        <v>2.5943720935534868E-2</v>
      </c>
      <c r="K2915" s="15">
        <v>0.97405627906446501</v>
      </c>
      <c r="L2915" s="58">
        <v>11.40353</v>
      </c>
      <c r="M2915">
        <v>26</v>
      </c>
      <c r="N2915">
        <v>0</v>
      </c>
      <c r="O2915" s="12">
        <v>13</v>
      </c>
      <c r="P2915" s="12">
        <v>5</v>
      </c>
      <c r="Q2915" s="12">
        <v>0</v>
      </c>
      <c r="R2915" s="12">
        <v>3.8962251162578601</v>
      </c>
      <c r="S2915" s="12">
        <v>98.645619938013454</v>
      </c>
      <c r="T2915" s="12">
        <v>7630.1068383259553</v>
      </c>
      <c r="U2915" s="12">
        <v>5402.4470975410813</v>
      </c>
      <c r="V2915" s="12">
        <v>0</v>
      </c>
      <c r="W2915" s="59">
        <v>3.03477657398396E-4</v>
      </c>
      <c r="X2915" s="59">
        <v>1.1009018927044078E-3</v>
      </c>
      <c r="Y2915" s="59">
        <v>0</v>
      </c>
      <c r="Z2915" s="59">
        <v>4.0205669571711155E-3</v>
      </c>
      <c r="AA2915" s="59">
        <v>2.8690705170444802E-3</v>
      </c>
      <c r="AB2915" s="59">
        <v>0</v>
      </c>
      <c r="AC2915" s="59">
        <v>6.7910287346129158E-4</v>
      </c>
      <c r="AD2915" s="59">
        <v>3.7339809541121728E-4</v>
      </c>
      <c r="AE2915" s="59">
        <v>1.2489436457098564E-3</v>
      </c>
      <c r="AF2915" s="59">
        <v>2.4009594050026658E-3</v>
      </c>
      <c r="AG2915" s="59">
        <v>0</v>
      </c>
      <c r="AH2915" s="18">
        <v>1.1814928221730392E-3</v>
      </c>
      <c r="AI2915" s="12">
        <v>167</v>
      </c>
      <c r="AJ2915" s="17">
        <v>5</v>
      </c>
      <c r="AK2915" s="18">
        <v>0.87130994570606735</v>
      </c>
      <c r="AL2915" t="str">
        <f>IF(AK2915&lt;='CAV Tier 1 Analysis'!$A$5,"Tier 1", "Tier 2")</f>
        <v>Tier 2</v>
      </c>
      <c r="AM2915" t="str">
        <f t="shared" si="91"/>
        <v>Tennessee - Tier 2</v>
      </c>
      <c r="AN2915" t="str">
        <f t="shared" si="92"/>
        <v>Clinton, City Of - Tier 2</v>
      </c>
    </row>
    <row r="2916" spans="1:40" x14ac:dyDescent="0.3">
      <c r="A2916">
        <v>4</v>
      </c>
      <c r="B2916" t="s">
        <v>36</v>
      </c>
      <c r="C2916" t="s">
        <v>5775</v>
      </c>
      <c r="D2916" t="s">
        <v>8800</v>
      </c>
      <c r="E2916" t="s">
        <v>1901</v>
      </c>
      <c r="F2916" s="12">
        <v>135.47659348657558</v>
      </c>
      <c r="G2916" s="12">
        <v>280.68612888389026</v>
      </c>
      <c r="H2916" s="12">
        <v>114.18165290445</v>
      </c>
      <c r="I2916">
        <v>3</v>
      </c>
      <c r="J2916" s="15">
        <v>0.10819754103182537</v>
      </c>
      <c r="K2916" s="15">
        <v>0.89180245896817456</v>
      </c>
      <c r="L2916" s="58">
        <v>4.0797600000000003</v>
      </c>
      <c r="M2916">
        <v>20</v>
      </c>
      <c r="N2916">
        <v>2</v>
      </c>
      <c r="O2916" s="12">
        <v>10</v>
      </c>
      <c r="P2916" s="12">
        <v>8</v>
      </c>
      <c r="Q2916" s="12">
        <v>1</v>
      </c>
      <c r="R2916" s="12">
        <v>2.6754073769045235</v>
      </c>
      <c r="S2916" s="12">
        <v>12.354174075210873</v>
      </c>
      <c r="T2916" s="12">
        <v>255.79764815647638</v>
      </c>
      <c r="U2916" s="12">
        <v>120.3210546699008</v>
      </c>
      <c r="V2916" s="12">
        <v>24.888480727413878</v>
      </c>
      <c r="W2916" s="59">
        <v>1.0857304777973838E-4</v>
      </c>
      <c r="X2916" s="59">
        <v>8.4684760977262147E-4</v>
      </c>
      <c r="Y2916" s="59">
        <v>1.0952902519167579E-3</v>
      </c>
      <c r="Z2916" s="59">
        <v>3.0927438132085506E-3</v>
      </c>
      <c r="AA2916" s="59">
        <v>4.590512827271168E-3</v>
      </c>
      <c r="AB2916" s="59">
        <v>2.4570024570024569E-3</v>
      </c>
      <c r="AC2916" s="59">
        <v>4.6631721297470179E-4</v>
      </c>
      <c r="AD2916" s="59">
        <v>4.6763607679297784E-5</v>
      </c>
      <c r="AE2916" s="59">
        <v>4.1870560140498631E-5</v>
      </c>
      <c r="AF2916" s="59">
        <v>5.3473169216413879E-5</v>
      </c>
      <c r="AG2916" s="59">
        <v>1.8267565601065884E-5</v>
      </c>
      <c r="AH2916" s="18">
        <v>1.1652420111421156E-3</v>
      </c>
      <c r="AI2916" s="12">
        <v>168</v>
      </c>
      <c r="AJ2916" s="17">
        <v>5</v>
      </c>
      <c r="AK2916" s="18">
        <v>0.87247518771720944</v>
      </c>
      <c r="AL2916" t="str">
        <f>IF(AK2916&lt;='CAV Tier 1 Analysis'!$A$5,"Tier 1", "Tier 2")</f>
        <v>Tier 2</v>
      </c>
      <c r="AM2916" t="str">
        <f t="shared" si="91"/>
        <v>Tennessee - Tier 2</v>
      </c>
      <c r="AN2916" t="str">
        <f t="shared" si="92"/>
        <v>Erin, City Of - Tier 2</v>
      </c>
    </row>
    <row r="2917" spans="1:40" x14ac:dyDescent="0.3">
      <c r="A2917">
        <v>4</v>
      </c>
      <c r="B2917" t="s">
        <v>36</v>
      </c>
      <c r="C2917" t="s">
        <v>4093</v>
      </c>
      <c r="D2917" t="s">
        <v>8789</v>
      </c>
      <c r="E2917" t="s">
        <v>2087</v>
      </c>
      <c r="F2917" s="12">
        <v>45.600482489893636</v>
      </c>
      <c r="G2917" s="12">
        <v>126.11904769279437</v>
      </c>
      <c r="H2917" s="12">
        <v>62.295566079885546</v>
      </c>
      <c r="I2917">
        <v>8</v>
      </c>
      <c r="J2917" s="15">
        <v>0.10704040311650298</v>
      </c>
      <c r="K2917" s="15">
        <v>0.8929595968834968</v>
      </c>
      <c r="L2917" s="58">
        <v>2.4052600000000002</v>
      </c>
      <c r="M2917">
        <v>28</v>
      </c>
      <c r="N2917">
        <v>2</v>
      </c>
      <c r="O2917" s="12">
        <v>10</v>
      </c>
      <c r="P2917" s="12">
        <v>6</v>
      </c>
      <c r="Q2917" s="12">
        <v>1</v>
      </c>
      <c r="R2917" s="12">
        <v>7.1436767750679744</v>
      </c>
      <c r="S2917" s="12">
        <v>6.6681425055616979</v>
      </c>
      <c r="T2917" s="12">
        <v>128.21855075889914</v>
      </c>
      <c r="U2917" s="12">
        <v>82.618068269005505</v>
      </c>
      <c r="V2917" s="12">
        <v>0</v>
      </c>
      <c r="W2917" s="59">
        <v>6.4010238078390287E-5</v>
      </c>
      <c r="X2917" s="59">
        <v>1.18558665368167E-3</v>
      </c>
      <c r="Y2917" s="59">
        <v>1.0952902519167579E-3</v>
      </c>
      <c r="Z2917" s="59">
        <v>3.0927438132085506E-3</v>
      </c>
      <c r="AA2917" s="59">
        <v>3.442884620453376E-3</v>
      </c>
      <c r="AB2917" s="59">
        <v>2.4570024570024569E-3</v>
      </c>
      <c r="AC2917" s="59">
        <v>1.2451260592680512E-3</v>
      </c>
      <c r="AD2917" s="59">
        <v>2.5240570367664535E-5</v>
      </c>
      <c r="AE2917" s="59">
        <v>2.0987614934575148E-5</v>
      </c>
      <c r="AF2917" s="59">
        <v>3.6717181020413077E-5</v>
      </c>
      <c r="AG2917" s="59">
        <v>0</v>
      </c>
      <c r="AH2917" s="18">
        <v>1.1514172236301733E-3</v>
      </c>
      <c r="AI2917" s="12">
        <v>169</v>
      </c>
      <c r="AJ2917" s="17">
        <v>5</v>
      </c>
      <c r="AK2917" s="18">
        <v>0.87362660494083966</v>
      </c>
      <c r="AL2917" t="str">
        <f>IF(AK2917&lt;='CAV Tier 1 Analysis'!$A$5,"Tier 1", "Tier 2")</f>
        <v>Tier 2</v>
      </c>
      <c r="AM2917" t="str">
        <f t="shared" si="91"/>
        <v>Tennessee - Tier 2</v>
      </c>
      <c r="AN2917" t="str">
        <f t="shared" si="92"/>
        <v>Waynesboro, City Of - Tier 2</v>
      </c>
    </row>
    <row r="2918" spans="1:40" x14ac:dyDescent="0.3">
      <c r="A2918">
        <v>4</v>
      </c>
      <c r="B2918" t="s">
        <v>36</v>
      </c>
      <c r="C2918" t="s">
        <v>5750</v>
      </c>
      <c r="D2918" t="s">
        <v>8743</v>
      </c>
      <c r="E2918" t="s">
        <v>1551</v>
      </c>
      <c r="F2918" s="12">
        <v>4521.519793356445</v>
      </c>
      <c r="G2918" s="12">
        <v>7287.3296123182481</v>
      </c>
      <c r="H2918" s="12">
        <v>3041.2117616488449</v>
      </c>
      <c r="I2918">
        <v>0</v>
      </c>
      <c r="J2918" s="15">
        <v>1.1266375284576193E-2</v>
      </c>
      <c r="K2918" s="15">
        <v>0.98873362471542359</v>
      </c>
      <c r="L2918" s="58">
        <v>130.36491000000001</v>
      </c>
      <c r="M2918">
        <v>10</v>
      </c>
      <c r="N2918">
        <v>0</v>
      </c>
      <c r="O2918" s="12">
        <v>7.9444444444444446</v>
      </c>
      <c r="P2918" s="12">
        <v>6.333333333333333</v>
      </c>
      <c r="Q2918" s="12">
        <v>0</v>
      </c>
      <c r="R2918" s="12">
        <v>0</v>
      </c>
      <c r="S2918" s="12">
        <v>34.263433026602968</v>
      </c>
      <c r="T2918" s="12">
        <v>6301.1695933573983</v>
      </c>
      <c r="U2918" s="12">
        <v>1779.6498000009533</v>
      </c>
      <c r="V2918" s="12">
        <v>986.16001896084981</v>
      </c>
      <c r="W2918" s="59">
        <v>3.4693500603543577E-3</v>
      </c>
      <c r="X2918" s="59">
        <v>4.2342380488631073E-4</v>
      </c>
      <c r="Y2918" s="59">
        <v>0</v>
      </c>
      <c r="Z2918" s="59">
        <v>2.4570131404934598E-3</v>
      </c>
      <c r="AA2918" s="59">
        <v>3.6341559882563414E-3</v>
      </c>
      <c r="AB2918" s="59">
        <v>0</v>
      </c>
      <c r="AC2918" s="59">
        <v>0</v>
      </c>
      <c r="AD2918" s="59">
        <v>1.296955773852172E-4</v>
      </c>
      <c r="AE2918" s="59">
        <v>1.0314148793610493E-3</v>
      </c>
      <c r="AF2918" s="59">
        <v>7.9091323760823004E-4</v>
      </c>
      <c r="AG2918" s="59">
        <v>7.2381850209414468E-4</v>
      </c>
      <c r="AH2918" s="18">
        <v>1.1508895627671918E-3</v>
      </c>
      <c r="AI2918" s="12">
        <v>170</v>
      </c>
      <c r="AJ2918" s="17">
        <v>5</v>
      </c>
      <c r="AK2918" s="18">
        <v>0.87477749450360687</v>
      </c>
      <c r="AL2918" t="str">
        <f>IF(AK2918&lt;='CAV Tier 1 Analysis'!$A$5,"Tier 1", "Tier 2")</f>
        <v>Tier 2</v>
      </c>
      <c r="AM2918" t="str">
        <f t="shared" si="91"/>
        <v>Tennessee - Tier 2</v>
      </c>
      <c r="AN2918" t="str">
        <f t="shared" si="92"/>
        <v>Lynchburg-Moore County, Metropolitan Government Of - Tier 2</v>
      </c>
    </row>
    <row r="2919" spans="1:40" x14ac:dyDescent="0.3">
      <c r="A2919">
        <v>4</v>
      </c>
      <c r="B2919" t="s">
        <v>36</v>
      </c>
      <c r="C2919" t="s">
        <v>5885</v>
      </c>
      <c r="D2919" t="s">
        <v>8970</v>
      </c>
      <c r="E2919" t="s">
        <v>1617</v>
      </c>
      <c r="F2919" s="12">
        <v>346.76690088170295</v>
      </c>
      <c r="G2919" s="12">
        <v>5871.7084974812669</v>
      </c>
      <c r="H2919" s="12">
        <v>2953.5484255912443</v>
      </c>
      <c r="I2919">
        <v>1</v>
      </c>
      <c r="J2919" s="15">
        <v>3.6092246745897005E-2</v>
      </c>
      <c r="K2919" s="15">
        <v>0.96390775325410283</v>
      </c>
      <c r="L2919" s="58">
        <v>4.9476000000000004</v>
      </c>
      <c r="M2919">
        <v>33</v>
      </c>
      <c r="N2919">
        <v>0</v>
      </c>
      <c r="O2919" s="12">
        <v>13</v>
      </c>
      <c r="P2919" s="12">
        <v>5</v>
      </c>
      <c r="Q2919" s="12">
        <v>0</v>
      </c>
      <c r="R2919" s="12">
        <v>0.96390775325410283</v>
      </c>
      <c r="S2919" s="12">
        <v>106.60019855239482</v>
      </c>
      <c r="T2919" s="12">
        <v>6205.0009222370982</v>
      </c>
      <c r="U2919" s="12">
        <v>5858.2340213553953</v>
      </c>
      <c r="V2919" s="12">
        <v>0</v>
      </c>
      <c r="W2919" s="59">
        <v>1.3166853226538662E-4</v>
      </c>
      <c r="X2919" s="59">
        <v>1.3972985561248254E-3</v>
      </c>
      <c r="Y2919" s="59">
        <v>0</v>
      </c>
      <c r="Z2919" s="59">
        <v>4.0205669571711155E-3</v>
      </c>
      <c r="AA2919" s="59">
        <v>2.8690705170444802E-3</v>
      </c>
      <c r="AB2919" s="59">
        <v>0</v>
      </c>
      <c r="AC2919" s="59">
        <v>1.6800685418690182E-4</v>
      </c>
      <c r="AD2919" s="59">
        <v>4.035081449630901E-4</v>
      </c>
      <c r="AE2919" s="59">
        <v>1.0156733893325282E-3</v>
      </c>
      <c r="AF2919" s="59">
        <v>2.6035205558387919E-3</v>
      </c>
      <c r="AG2919" s="59">
        <v>0</v>
      </c>
      <c r="AH2919" s="18">
        <v>1.1463012279024653E-3</v>
      </c>
      <c r="AI2919" s="12">
        <v>171</v>
      </c>
      <c r="AJ2919" s="17">
        <v>5</v>
      </c>
      <c r="AK2919" s="18">
        <v>0.87592379573150936</v>
      </c>
      <c r="AL2919" t="str">
        <f>IF(AK2919&lt;='CAV Tier 1 Analysis'!$A$5,"Tier 1", "Tier 2")</f>
        <v>Tier 2</v>
      </c>
      <c r="AM2919" t="str">
        <f t="shared" si="91"/>
        <v>Tennessee - Tier 2</v>
      </c>
      <c r="AN2919" t="str">
        <f t="shared" si="92"/>
        <v>Lafollette, City Of - Tier 2</v>
      </c>
    </row>
    <row r="2920" spans="1:40" x14ac:dyDescent="0.3">
      <c r="A2920">
        <v>4</v>
      </c>
      <c r="B2920" t="s">
        <v>36</v>
      </c>
      <c r="C2920" t="s">
        <v>5883</v>
      </c>
      <c r="D2920" t="s">
        <v>8965</v>
      </c>
      <c r="E2920" t="s">
        <v>1695</v>
      </c>
      <c r="F2920" s="12">
        <v>531.86759942036474</v>
      </c>
      <c r="G2920" s="12">
        <v>5859.2221574140349</v>
      </c>
      <c r="H2920" s="12">
        <v>2201.1577395455815</v>
      </c>
      <c r="I2920">
        <v>5</v>
      </c>
      <c r="J2920" s="15">
        <v>2.0067640788855548E-2</v>
      </c>
      <c r="K2920" s="15">
        <v>0.97993235921114452</v>
      </c>
      <c r="L2920" s="58">
        <v>5.3429300000000008</v>
      </c>
      <c r="M2920">
        <v>4</v>
      </c>
      <c r="N2920">
        <v>0</v>
      </c>
      <c r="O2920" s="12">
        <v>8</v>
      </c>
      <c r="P2920" s="12">
        <v>5</v>
      </c>
      <c r="Q2920" s="12">
        <v>1</v>
      </c>
      <c r="R2920" s="12">
        <v>4.8996617960557227</v>
      </c>
      <c r="S2920" s="12">
        <v>44.172042836809986</v>
      </c>
      <c r="T2920" s="12">
        <v>5440.8437620455607</v>
      </c>
      <c r="U2920" s="12">
        <v>4908.9761626251957</v>
      </c>
      <c r="V2920" s="12">
        <v>418.37839536847423</v>
      </c>
      <c r="W2920" s="59">
        <v>1.4218929402067711E-4</v>
      </c>
      <c r="X2920" s="59">
        <v>1.6936952195452428E-4</v>
      </c>
      <c r="Y2920" s="59">
        <v>0</v>
      </c>
      <c r="Z2920" s="59">
        <v>2.4741950505668404E-3</v>
      </c>
      <c r="AA2920" s="59">
        <v>2.8690705170444802E-3</v>
      </c>
      <c r="AB2920" s="59">
        <v>2.4570024570024569E-3</v>
      </c>
      <c r="AC2920" s="59">
        <v>8.5399952656887036E-4</v>
      </c>
      <c r="AD2920" s="59">
        <v>1.6720211881735686E-4</v>
      </c>
      <c r="AE2920" s="59">
        <v>8.9059136233507886E-4</v>
      </c>
      <c r="AF2920" s="59">
        <v>2.1816506989866427E-3</v>
      </c>
      <c r="AG2920" s="59">
        <v>3.0708000488933134E-4</v>
      </c>
      <c r="AH2920" s="18">
        <v>1.1374864138351144E-3</v>
      </c>
      <c r="AI2920" s="12">
        <v>172</v>
      </c>
      <c r="AJ2920" s="17">
        <v>5</v>
      </c>
      <c r="AK2920" s="18">
        <v>0.87706128214534451</v>
      </c>
      <c r="AL2920" t="str">
        <f>IF(AK2920&lt;='CAV Tier 1 Analysis'!$A$5,"Tier 1", "Tier 2")</f>
        <v>Tier 2</v>
      </c>
      <c r="AM2920" t="str">
        <f t="shared" si="91"/>
        <v>Tennessee - Tier 2</v>
      </c>
      <c r="AN2920" t="str">
        <f t="shared" si="92"/>
        <v>Jefferson City, Town Of - Tier 2</v>
      </c>
    </row>
    <row r="2921" spans="1:40" x14ac:dyDescent="0.3">
      <c r="A2921">
        <v>4</v>
      </c>
      <c r="B2921" t="s">
        <v>36</v>
      </c>
      <c r="C2921" t="s">
        <v>5838</v>
      </c>
      <c r="D2921" t="s">
        <v>8897</v>
      </c>
      <c r="E2921" t="s">
        <v>1713</v>
      </c>
      <c r="F2921" s="12">
        <v>7226.1950507034599</v>
      </c>
      <c r="G2921" s="12">
        <v>6974.9126107941984</v>
      </c>
      <c r="H2921" s="12">
        <v>2022.8380253016567</v>
      </c>
      <c r="I2921">
        <v>15</v>
      </c>
      <c r="J2921" s="15">
        <v>1.8044384633282812E-2</v>
      </c>
      <c r="K2921" s="15">
        <v>0.98195561536671705</v>
      </c>
      <c r="L2921" s="58">
        <v>7.9509499999999997</v>
      </c>
      <c r="M2921">
        <v>22</v>
      </c>
      <c r="N2921">
        <v>5</v>
      </c>
      <c r="O2921" s="12">
        <v>10</v>
      </c>
      <c r="P2921" s="12">
        <v>1</v>
      </c>
      <c r="Q2921" s="12">
        <v>0</v>
      </c>
      <c r="R2921" s="12">
        <v>14.729334230500756</v>
      </c>
      <c r="S2921" s="12">
        <v>36.500867379373361</v>
      </c>
      <c r="T2921" s="12">
        <v>5172.6635701418118</v>
      </c>
      <c r="U2921" s="12">
        <v>0</v>
      </c>
      <c r="V2921" s="12">
        <v>1802.2490406523866</v>
      </c>
      <c r="W2921" s="59">
        <v>2.1159550420718642E-4</v>
      </c>
      <c r="X2921" s="59">
        <v>9.3153237074988359E-4</v>
      </c>
      <c r="Y2921" s="59">
        <v>2.7382256297918948E-3</v>
      </c>
      <c r="Z2921" s="59">
        <v>3.0927438132085506E-3</v>
      </c>
      <c r="AA2921" s="59">
        <v>5.7381410340889599E-4</v>
      </c>
      <c r="AB2921" s="59">
        <v>0</v>
      </c>
      <c r="AC2921" s="59">
        <v>2.5672883115419108E-3</v>
      </c>
      <c r="AD2921" s="59">
        <v>1.3816482038310271E-4</v>
      </c>
      <c r="AE2921" s="59">
        <v>8.4669394992913105E-4</v>
      </c>
      <c r="AF2921" s="59">
        <v>0</v>
      </c>
      <c r="AG2921" s="59">
        <v>1.3228088504137663E-3</v>
      </c>
      <c r="AH2921" s="18">
        <v>1.1293515776031201E-3</v>
      </c>
      <c r="AI2921" s="12">
        <v>173</v>
      </c>
      <c r="AJ2921" s="17">
        <v>5</v>
      </c>
      <c r="AK2921" s="18">
        <v>0.87819063372294759</v>
      </c>
      <c r="AL2921" t="str">
        <f>IF(AK2921&lt;='CAV Tier 1 Analysis'!$A$5,"Tier 1", "Tier 2")</f>
        <v>Tier 2</v>
      </c>
      <c r="AM2921" t="str">
        <f t="shared" si="91"/>
        <v>Tennessee - Tier 2</v>
      </c>
      <c r="AN2921" t="str">
        <f t="shared" si="92"/>
        <v>Oak Hill, Town Of - Tier 2</v>
      </c>
    </row>
    <row r="2922" spans="1:40" x14ac:dyDescent="0.3">
      <c r="A2922">
        <v>4</v>
      </c>
      <c r="B2922" t="s">
        <v>36</v>
      </c>
      <c r="C2922" t="s">
        <v>4870</v>
      </c>
      <c r="D2922" t="s">
        <v>8978</v>
      </c>
      <c r="E2922" t="s">
        <v>1716</v>
      </c>
      <c r="F2922" s="12">
        <v>969.35792892376503</v>
      </c>
      <c r="G2922" s="12">
        <v>3414.5698507866109</v>
      </c>
      <c r="H2922" s="12">
        <v>1757.3469566194935</v>
      </c>
      <c r="I2922">
        <v>6</v>
      </c>
      <c r="J2922" s="15">
        <v>4.8212259909370427E-2</v>
      </c>
      <c r="K2922" s="15">
        <v>0.95178774009062961</v>
      </c>
      <c r="L2922" s="58">
        <v>7.9069099999999999</v>
      </c>
      <c r="M2922">
        <v>36</v>
      </c>
      <c r="N2922">
        <v>0</v>
      </c>
      <c r="O2922" s="12">
        <v>15</v>
      </c>
      <c r="P2922" s="12">
        <v>5</v>
      </c>
      <c r="Q2922" s="12">
        <v>0</v>
      </c>
      <c r="R2922" s="12">
        <v>5.7107264405437776</v>
      </c>
      <c r="S2922" s="12">
        <v>84.725668223480142</v>
      </c>
      <c r="T2922" s="12">
        <v>3623.5070172719315</v>
      </c>
      <c r="U2922" s="12">
        <v>2654.1490883481665</v>
      </c>
      <c r="V2922" s="12">
        <v>0</v>
      </c>
      <c r="W2922" s="59">
        <v>2.1042348501384669E-4</v>
      </c>
      <c r="X2922" s="59">
        <v>1.5243256975907185E-3</v>
      </c>
      <c r="Y2922" s="59">
        <v>0</v>
      </c>
      <c r="Z2922" s="59">
        <v>4.6391157198128257E-3</v>
      </c>
      <c r="AA2922" s="59">
        <v>2.8690705170444802E-3</v>
      </c>
      <c r="AB2922" s="59">
        <v>0</v>
      </c>
      <c r="AC2922" s="59">
        <v>9.9536618639978701E-4</v>
      </c>
      <c r="AD2922" s="59">
        <v>3.2070763169180481E-4</v>
      </c>
      <c r="AE2922" s="59">
        <v>5.9311830886495955E-4</v>
      </c>
      <c r="AF2922" s="59">
        <v>1.1795588371146144E-3</v>
      </c>
      <c r="AG2922" s="59">
        <v>0</v>
      </c>
      <c r="AH2922" s="18">
        <v>1.1210623985030033E-3</v>
      </c>
      <c r="AI2922" s="12">
        <v>174</v>
      </c>
      <c r="AJ2922" s="17">
        <v>5</v>
      </c>
      <c r="AK2922" s="18">
        <v>0.87931169612145055</v>
      </c>
      <c r="AL2922" t="str">
        <f>IF(AK2922&lt;='CAV Tier 1 Analysis'!$A$5,"Tier 1", "Tier 2")</f>
        <v>Tier 2</v>
      </c>
      <c r="AM2922" t="str">
        <f t="shared" si="91"/>
        <v>Tennessee - Tier 2</v>
      </c>
      <c r="AN2922" t="str">
        <f t="shared" si="92"/>
        <v>Rockwood, City Of - Tier 2</v>
      </c>
    </row>
    <row r="2923" spans="1:40" x14ac:dyDescent="0.3">
      <c r="A2923">
        <v>4</v>
      </c>
      <c r="B2923" t="s">
        <v>36</v>
      </c>
      <c r="C2923" t="s">
        <v>5892</v>
      </c>
      <c r="D2923" t="s">
        <v>8982</v>
      </c>
      <c r="E2923" t="s">
        <v>1864</v>
      </c>
      <c r="F2923" s="12">
        <v>281.19707810992298</v>
      </c>
      <c r="G2923" s="12">
        <v>885.99576496958753</v>
      </c>
      <c r="H2923" s="12">
        <v>419.33009221723756</v>
      </c>
      <c r="I2923">
        <v>9</v>
      </c>
      <c r="J2923" s="15">
        <v>0.12359563887735826</v>
      </c>
      <c r="K2923" s="15">
        <v>0.87640436112264164</v>
      </c>
      <c r="L2923" s="58">
        <v>5.9021499999999998</v>
      </c>
      <c r="M2923">
        <v>45</v>
      </c>
      <c r="N2923">
        <v>2</v>
      </c>
      <c r="O2923" s="12">
        <v>12</v>
      </c>
      <c r="P2923" s="12">
        <v>6</v>
      </c>
      <c r="Q2923" s="12">
        <v>0</v>
      </c>
      <c r="R2923" s="12">
        <v>7.8876392501037751</v>
      </c>
      <c r="S2923" s="12">
        <v>51.827370648091033</v>
      </c>
      <c r="T2923" s="12">
        <v>915.70871825941981</v>
      </c>
      <c r="U2923" s="12">
        <v>634.51164014949677</v>
      </c>
      <c r="V2923" s="12">
        <v>0</v>
      </c>
      <c r="W2923" s="59">
        <v>1.5707159586671345E-4</v>
      </c>
      <c r="X2923" s="59">
        <v>1.9054071219883981E-3</v>
      </c>
      <c r="Y2923" s="59">
        <v>1.0952902519167579E-3</v>
      </c>
      <c r="Z2923" s="59">
        <v>3.7112925758502609E-3</v>
      </c>
      <c r="AA2923" s="59">
        <v>3.442884620453376E-3</v>
      </c>
      <c r="AB2923" s="59">
        <v>0</v>
      </c>
      <c r="AC2923" s="59">
        <v>1.3747969687943041E-3</v>
      </c>
      <c r="AD2923" s="59">
        <v>1.9617942998714899E-4</v>
      </c>
      <c r="AE2923" s="59">
        <v>1.4988893461446477E-4</v>
      </c>
      <c r="AF2923" s="59">
        <v>2.8199011716264507E-4</v>
      </c>
      <c r="AG2923" s="59">
        <v>0</v>
      </c>
      <c r="AH2923" s="18">
        <v>1.1195274196940065E-3</v>
      </c>
      <c r="AI2923" s="12">
        <v>175</v>
      </c>
      <c r="AJ2923" s="17">
        <v>6</v>
      </c>
      <c r="AK2923" s="18">
        <v>0.88043122354114456</v>
      </c>
      <c r="AL2923" t="str">
        <f>IF(AK2923&lt;='CAV Tier 1 Analysis'!$A$5,"Tier 1", "Tier 2")</f>
        <v>Tier 2</v>
      </c>
      <c r="AM2923" t="str">
        <f t="shared" si="91"/>
        <v>Tennessee - Tier 2</v>
      </c>
      <c r="AN2923" t="str">
        <f t="shared" si="92"/>
        <v>South Pittsburg, City Of - Tier 2</v>
      </c>
    </row>
    <row r="2924" spans="1:40" x14ac:dyDescent="0.3">
      <c r="A2924">
        <v>4</v>
      </c>
      <c r="B2924" t="s">
        <v>36</v>
      </c>
      <c r="C2924" t="s">
        <v>5802</v>
      </c>
      <c r="D2924" t="s">
        <v>8852</v>
      </c>
      <c r="E2924" t="s">
        <v>1753</v>
      </c>
      <c r="F2924" s="12">
        <v>686.90180109774678</v>
      </c>
      <c r="G2924" s="12">
        <v>3389.1081162985138</v>
      </c>
      <c r="H2924" s="12">
        <v>1129.5062350264297</v>
      </c>
      <c r="I2924">
        <v>10</v>
      </c>
      <c r="J2924" s="15">
        <v>0.11341528243966742</v>
      </c>
      <c r="K2924" s="15">
        <v>0.88658471756033241</v>
      </c>
      <c r="L2924" s="58">
        <v>9.762970000000001</v>
      </c>
      <c r="M2924">
        <v>8</v>
      </c>
      <c r="N2924">
        <v>5</v>
      </c>
      <c r="O2924" s="12">
        <v>9</v>
      </c>
      <c r="P2924" s="12">
        <v>4</v>
      </c>
      <c r="Q2924" s="12">
        <v>0</v>
      </c>
      <c r="R2924" s="12">
        <v>8.8658471756033244</v>
      </c>
      <c r="S2924" s="12">
        <v>128.1032686628879</v>
      </c>
      <c r="T2924" s="12">
        <v>2908.3534886864859</v>
      </c>
      <c r="U2924" s="12">
        <v>2221.4516875887393</v>
      </c>
      <c r="V2924" s="12">
        <v>480.75462761202789</v>
      </c>
      <c r="W2924" s="59">
        <v>2.5981807956403135E-4</v>
      </c>
      <c r="X2924" s="59">
        <v>3.3873904390904855E-4</v>
      </c>
      <c r="Y2924" s="59">
        <v>2.7382256297918948E-3</v>
      </c>
      <c r="Z2924" s="59">
        <v>2.7834694318876955E-3</v>
      </c>
      <c r="AA2924" s="59">
        <v>2.295256413635584E-3</v>
      </c>
      <c r="AB2924" s="59">
        <v>0</v>
      </c>
      <c r="AC2924" s="59">
        <v>1.5452963093681839E-3</v>
      </c>
      <c r="AD2924" s="59">
        <v>4.8490258933677193E-4</v>
      </c>
      <c r="AE2924" s="59">
        <v>4.7605750301263426E-4</v>
      </c>
      <c r="AF2924" s="59">
        <v>9.8725914863707193E-4</v>
      </c>
      <c r="AG2924" s="59">
        <v>3.5286270761579209E-4</v>
      </c>
      <c r="AH2924" s="18">
        <v>1.1147169869780644E-3</v>
      </c>
      <c r="AI2924" s="12">
        <v>176</v>
      </c>
      <c r="AJ2924" s="17">
        <v>6</v>
      </c>
      <c r="AK2924" s="18">
        <v>0.88154594052812263</v>
      </c>
      <c r="AL2924" t="str">
        <f>IF(AK2924&lt;='CAV Tier 1 Analysis'!$A$5,"Tier 1", "Tier 2")</f>
        <v>Tier 2</v>
      </c>
      <c r="AM2924" t="str">
        <f t="shared" si="91"/>
        <v>Tennessee - Tier 2</v>
      </c>
      <c r="AN2924" t="str">
        <f t="shared" si="92"/>
        <v>Kingston Springs, Town Of - Tier 2</v>
      </c>
    </row>
    <row r="2925" spans="1:40" x14ac:dyDescent="0.3">
      <c r="A2925">
        <v>4</v>
      </c>
      <c r="B2925" t="s">
        <v>36</v>
      </c>
      <c r="C2925" t="s">
        <v>5868</v>
      </c>
      <c r="D2925" t="s">
        <v>8945</v>
      </c>
      <c r="E2925" t="s">
        <v>1233</v>
      </c>
      <c r="F2925" s="12">
        <v>1468.2401483886017</v>
      </c>
      <c r="G2925" s="12">
        <v>13618.346223480379</v>
      </c>
      <c r="H2925" s="12">
        <v>2759.5469050583552</v>
      </c>
      <c r="I2925">
        <v>0</v>
      </c>
      <c r="J2925" s="15">
        <v>3.0186719389349824E-2</v>
      </c>
      <c r="K2925" s="15">
        <v>0.96981328061064997</v>
      </c>
      <c r="L2925" s="58">
        <v>14.74887</v>
      </c>
      <c r="M2925">
        <v>3</v>
      </c>
      <c r="N2925">
        <v>0</v>
      </c>
      <c r="O2925" s="12">
        <v>8</v>
      </c>
      <c r="P2925" s="12">
        <v>1</v>
      </c>
      <c r="Q2925" s="12">
        <v>0</v>
      </c>
      <c r="R2925" s="12">
        <v>0</v>
      </c>
      <c r="S2925" s="12">
        <v>83.301668064745343</v>
      </c>
      <c r="T2925" s="12">
        <v>7785.8781746718223</v>
      </c>
      <c r="U2925" s="12">
        <v>6317.6380262832208</v>
      </c>
      <c r="V2925" s="12">
        <v>5832.4680488085569</v>
      </c>
      <c r="W2925" s="59">
        <v>3.9250587466104625E-4</v>
      </c>
      <c r="X2925" s="59">
        <v>1.2702714146589321E-4</v>
      </c>
      <c r="Y2925" s="59">
        <v>0</v>
      </c>
      <c r="Z2925" s="59">
        <v>2.4741950505668404E-3</v>
      </c>
      <c r="AA2925" s="59">
        <v>5.7381410340889599E-4</v>
      </c>
      <c r="AB2925" s="59">
        <v>0</v>
      </c>
      <c r="AC2925" s="59">
        <v>0</v>
      </c>
      <c r="AD2925" s="59">
        <v>3.1531743851879866E-4</v>
      </c>
      <c r="AE2925" s="59">
        <v>1.2744412730478752E-3</v>
      </c>
      <c r="AF2925" s="59">
        <v>2.8076892124517163E-3</v>
      </c>
      <c r="AG2925" s="59">
        <v>4.2808958033495031E-3</v>
      </c>
      <c r="AH2925" s="18">
        <v>1.1132623543155063E-3</v>
      </c>
      <c r="AI2925" s="12">
        <v>177</v>
      </c>
      <c r="AJ2925" s="17">
        <v>6</v>
      </c>
      <c r="AK2925" s="18">
        <v>0.88265920288243815</v>
      </c>
      <c r="AL2925" t="str">
        <f>IF(AK2925&lt;='CAV Tier 1 Analysis'!$A$5,"Tier 1", "Tier 2")</f>
        <v>Tier 2</v>
      </c>
      <c r="AM2925" t="str">
        <f t="shared" si="91"/>
        <v>Tennessee - Tier 2</v>
      </c>
      <c r="AN2925" t="str">
        <f t="shared" si="92"/>
        <v>Thompson'S Station, Town Of - Tier 2</v>
      </c>
    </row>
    <row r="2926" spans="1:40" x14ac:dyDescent="0.3">
      <c r="A2926">
        <v>4</v>
      </c>
      <c r="B2926" t="s">
        <v>36</v>
      </c>
      <c r="C2926" t="s">
        <v>4587</v>
      </c>
      <c r="D2926" t="s">
        <v>8755</v>
      </c>
      <c r="E2926" t="s">
        <v>1676</v>
      </c>
      <c r="F2926" s="12">
        <v>458.50991100179345</v>
      </c>
      <c r="G2926" s="12">
        <v>3537.2317831623768</v>
      </c>
      <c r="H2926" s="12">
        <v>1444.1254639798924</v>
      </c>
      <c r="I2926">
        <v>9</v>
      </c>
      <c r="J2926" s="15">
        <v>0.15006481517853637</v>
      </c>
      <c r="K2926" s="15">
        <v>0.8499351848214638</v>
      </c>
      <c r="L2926" s="58">
        <v>6.3642500000000002</v>
      </c>
      <c r="M2926">
        <v>29</v>
      </c>
      <c r="N2926">
        <v>0</v>
      </c>
      <c r="O2926" s="12">
        <v>10</v>
      </c>
      <c r="P2926" s="12">
        <v>6</v>
      </c>
      <c r="Q2926" s="12">
        <v>0</v>
      </c>
      <c r="R2926" s="12">
        <v>7.6494166633931737</v>
      </c>
      <c r="S2926" s="12">
        <v>216.71242084676064</v>
      </c>
      <c r="T2926" s="12">
        <v>3372.546591384129</v>
      </c>
      <c r="U2926" s="12">
        <v>2914.0366803823354</v>
      </c>
      <c r="V2926" s="12">
        <v>164.68519177824783</v>
      </c>
      <c r="W2926" s="59">
        <v>1.6936928136267819E-4</v>
      </c>
      <c r="X2926" s="59">
        <v>1.2279290341703011E-3</v>
      </c>
      <c r="Y2926" s="59">
        <v>0</v>
      </c>
      <c r="Z2926" s="59">
        <v>3.0927438132085506E-3</v>
      </c>
      <c r="AA2926" s="59">
        <v>3.442884620453376E-3</v>
      </c>
      <c r="AB2926" s="59">
        <v>0</v>
      </c>
      <c r="AC2926" s="59">
        <v>1.333275332253464E-3</v>
      </c>
      <c r="AD2926" s="59">
        <v>8.2031016934135342E-4</v>
      </c>
      <c r="AE2926" s="59">
        <v>5.5203953554256954E-4</v>
      </c>
      <c r="AF2926" s="59">
        <v>1.2950582667382636E-3</v>
      </c>
      <c r="AG2926" s="59">
        <v>1.208750978929623E-4</v>
      </c>
      <c r="AH2926" s="18">
        <v>1.0958622864512288E-3</v>
      </c>
      <c r="AI2926" s="12">
        <v>178</v>
      </c>
      <c r="AJ2926" s="17">
        <v>6</v>
      </c>
      <c r="AK2926" s="18">
        <v>0.88375506516888935</v>
      </c>
      <c r="AL2926" t="str">
        <f>IF(AK2926&lt;='CAV Tier 1 Analysis'!$A$5,"Tier 1", "Tier 2")</f>
        <v>Tier 2</v>
      </c>
      <c r="AM2926" t="str">
        <f t="shared" si="91"/>
        <v>Tennessee - Tier 2</v>
      </c>
      <c r="AN2926" t="str">
        <f t="shared" si="92"/>
        <v>Dayton, City Of - Tier 2</v>
      </c>
    </row>
    <row r="2927" spans="1:40" x14ac:dyDescent="0.3">
      <c r="A2927">
        <v>4</v>
      </c>
      <c r="B2927" t="s">
        <v>36</v>
      </c>
      <c r="C2927" t="s">
        <v>5884</v>
      </c>
      <c r="D2927" t="s">
        <v>8966</v>
      </c>
      <c r="E2927" t="s">
        <v>1791</v>
      </c>
      <c r="F2927" s="12">
        <v>315.70184035179011</v>
      </c>
      <c r="G2927" s="12">
        <v>1812.8806361312445</v>
      </c>
      <c r="H2927" s="12">
        <v>871.15742313846852</v>
      </c>
      <c r="I2927">
        <v>17</v>
      </c>
      <c r="J2927" s="15">
        <v>0.18853468964583284</v>
      </c>
      <c r="K2927" s="15">
        <v>0.81146531035416725</v>
      </c>
      <c r="L2927" s="58">
        <v>4.5043699999999998</v>
      </c>
      <c r="M2927">
        <v>24</v>
      </c>
      <c r="N2927">
        <v>0</v>
      </c>
      <c r="O2927" s="12">
        <v>13</v>
      </c>
      <c r="P2927" s="12">
        <v>5</v>
      </c>
      <c r="Q2927" s="12">
        <v>0</v>
      </c>
      <c r="R2927" s="12">
        <v>13.794910276020843</v>
      </c>
      <c r="S2927" s="12">
        <v>164.24339440407465</v>
      </c>
      <c r="T2927" s="12">
        <v>1845.864985558238</v>
      </c>
      <c r="U2927" s="12">
        <v>1530.163145206448</v>
      </c>
      <c r="V2927" s="12">
        <v>0</v>
      </c>
      <c r="W2927" s="59">
        <v>1.1987302665539643E-4</v>
      </c>
      <c r="X2927" s="59">
        <v>1.0162171317271457E-3</v>
      </c>
      <c r="Y2927" s="59">
        <v>0</v>
      </c>
      <c r="Z2927" s="59">
        <v>4.0205669571711155E-3</v>
      </c>
      <c r="AA2927" s="59">
        <v>2.8690705170444802E-3</v>
      </c>
      <c r="AB2927" s="59">
        <v>0</v>
      </c>
      <c r="AC2927" s="59">
        <v>2.4044204141325724E-3</v>
      </c>
      <c r="AD2927" s="59">
        <v>6.217019133023039E-4</v>
      </c>
      <c r="AE2927" s="59">
        <v>3.02142734485888E-4</v>
      </c>
      <c r="AF2927" s="59">
        <v>6.8003619995539335E-4</v>
      </c>
      <c r="AG2927" s="59">
        <v>0</v>
      </c>
      <c r="AH2927" s="18">
        <v>1.0940026267703905E-3</v>
      </c>
      <c r="AI2927" s="12">
        <v>179</v>
      </c>
      <c r="AJ2927" s="17">
        <v>6</v>
      </c>
      <c r="AK2927" s="18">
        <v>0.88484906779565975</v>
      </c>
      <c r="AL2927" t="str">
        <f>IF(AK2927&lt;='CAV Tier 1 Analysis'!$A$5,"Tier 1", "Tier 2")</f>
        <v>Tier 2</v>
      </c>
      <c r="AM2927" t="str">
        <f t="shared" si="91"/>
        <v>Tennessee - Tier 2</v>
      </c>
      <c r="AN2927" t="str">
        <f t="shared" si="92"/>
        <v>Jellico, City Of - Tier 2</v>
      </c>
    </row>
    <row r="2928" spans="1:40" x14ac:dyDescent="0.3">
      <c r="A2928">
        <v>4</v>
      </c>
      <c r="B2928" t="s">
        <v>36</v>
      </c>
      <c r="C2928" t="s">
        <v>5891</v>
      </c>
      <c r="D2928" t="s">
        <v>8981</v>
      </c>
      <c r="E2928" t="s">
        <v>1820</v>
      </c>
      <c r="F2928" s="12">
        <v>181.7899219077101</v>
      </c>
      <c r="G2928" s="12">
        <v>1494.5662340434569</v>
      </c>
      <c r="H2928" s="12">
        <v>918.00103241324314</v>
      </c>
      <c r="I2928">
        <v>26</v>
      </c>
      <c r="J2928" s="15">
        <v>0.17470100568600649</v>
      </c>
      <c r="K2928" s="15">
        <v>0.82529899431399345</v>
      </c>
      <c r="L2928" s="58">
        <v>3.0794899999999998</v>
      </c>
      <c r="M2928">
        <v>20</v>
      </c>
      <c r="N2928">
        <v>0</v>
      </c>
      <c r="O2928" s="12">
        <v>7</v>
      </c>
      <c r="P2928" s="12">
        <v>6</v>
      </c>
      <c r="Q2928" s="12">
        <v>0</v>
      </c>
      <c r="R2928" s="12">
        <v>21.457773852163829</v>
      </c>
      <c r="S2928" s="12">
        <v>160.37570358338581</v>
      </c>
      <c r="T2928" s="12">
        <v>1807.4245601407058</v>
      </c>
      <c r="U2928" s="12">
        <v>1625.6346382329957</v>
      </c>
      <c r="V2928" s="12">
        <v>0</v>
      </c>
      <c r="W2928" s="59">
        <v>8.1953255806034307E-5</v>
      </c>
      <c r="X2928" s="59">
        <v>8.4684760977262147E-4</v>
      </c>
      <c r="Y2928" s="59">
        <v>0</v>
      </c>
      <c r="Z2928" s="59">
        <v>2.1649206692459853E-3</v>
      </c>
      <c r="AA2928" s="59">
        <v>3.442884620453376E-3</v>
      </c>
      <c r="AB2928" s="59">
        <v>0</v>
      </c>
      <c r="AC2928" s="59">
        <v>3.7400395116498749E-3</v>
      </c>
      <c r="AD2928" s="59">
        <v>6.0706174593357369E-4</v>
      </c>
      <c r="AE2928" s="59">
        <v>2.9585056504699401E-4</v>
      </c>
      <c r="AF2928" s="59">
        <v>7.2246570920427933E-4</v>
      </c>
      <c r="AG2928" s="59">
        <v>0</v>
      </c>
      <c r="AH2928" s="18">
        <v>1.0820021533738853E-3</v>
      </c>
      <c r="AI2928" s="12">
        <v>180</v>
      </c>
      <c r="AJ2928" s="17">
        <v>6</v>
      </c>
      <c r="AK2928" s="18">
        <v>0.88593106994903359</v>
      </c>
      <c r="AL2928" t="str">
        <f>IF(AK2928&lt;='CAV Tier 1 Analysis'!$A$5,"Tier 1", "Tier 2")</f>
        <v>Tier 2</v>
      </c>
      <c r="AM2928" t="str">
        <f t="shared" si="91"/>
        <v>Tennessee - Tier 2</v>
      </c>
      <c r="AN2928" t="str">
        <f t="shared" si="92"/>
        <v>South Fulton, City Of - Tier 2</v>
      </c>
    </row>
    <row r="2929" spans="1:40" x14ac:dyDescent="0.3">
      <c r="A2929">
        <v>4</v>
      </c>
      <c r="B2929" t="s">
        <v>36</v>
      </c>
      <c r="C2929" t="s">
        <v>5702</v>
      </c>
      <c r="D2929" t="s">
        <v>8641</v>
      </c>
      <c r="E2929" t="s">
        <v>1831</v>
      </c>
      <c r="F2929" s="12">
        <v>913.53924651965292</v>
      </c>
      <c r="G2929" s="12">
        <v>1924.154909155867</v>
      </c>
      <c r="H2929" s="12">
        <v>972.60827955738068</v>
      </c>
      <c r="I2929">
        <v>6</v>
      </c>
      <c r="J2929" s="15">
        <v>0.10260576154161222</v>
      </c>
      <c r="K2929" s="15">
        <v>0.89739423845838762</v>
      </c>
      <c r="L2929" s="58">
        <v>5.1271000000000004</v>
      </c>
      <c r="M2929">
        <v>58</v>
      </c>
      <c r="N2929">
        <v>0</v>
      </c>
      <c r="O2929" s="12">
        <v>13.222222222222221</v>
      </c>
      <c r="P2929" s="12">
        <v>5.2222222222222223</v>
      </c>
      <c r="Q2929" s="12">
        <v>0</v>
      </c>
      <c r="R2929" s="12">
        <v>5.3843654307503259</v>
      </c>
      <c r="S2929" s="12">
        <v>99.795213205662321</v>
      </c>
      <c r="T2929" s="12">
        <v>2083.2409481160189</v>
      </c>
      <c r="U2929" s="12">
        <v>1169.7017015963661</v>
      </c>
      <c r="V2929" s="12">
        <v>0</v>
      </c>
      <c r="W2929" s="59">
        <v>1.3644549514468907E-4</v>
      </c>
      <c r="X2929" s="59">
        <v>2.4558580683406023E-3</v>
      </c>
      <c r="Y2929" s="59">
        <v>0</v>
      </c>
      <c r="Z2929" s="59">
        <v>4.0892945974646388E-3</v>
      </c>
      <c r="AA2929" s="59">
        <v>2.996584762246457E-3</v>
      </c>
      <c r="AB2929" s="59">
        <v>0</v>
      </c>
      <c r="AC2929" s="59">
        <v>9.3848223002579564E-4</v>
      </c>
      <c r="AD2929" s="59">
        <v>3.7774959056029108E-4</v>
      </c>
      <c r="AE2929" s="59">
        <v>3.4099791782246191E-4</v>
      </c>
      <c r="AF2929" s="59">
        <v>5.1983966724517493E-4</v>
      </c>
      <c r="AG2929" s="59">
        <v>0</v>
      </c>
      <c r="AH2929" s="18">
        <v>1.0777502117136465E-3</v>
      </c>
      <c r="AI2929" s="12">
        <v>181</v>
      </c>
      <c r="AJ2929" s="17">
        <v>6</v>
      </c>
      <c r="AK2929" s="18">
        <v>0.88700882016074722</v>
      </c>
      <c r="AL2929" t="str">
        <f>IF(AK2929&lt;='CAV Tier 1 Analysis'!$A$5,"Tier 1", "Tier 2")</f>
        <v>Tier 2</v>
      </c>
      <c r="AM2929" t="str">
        <f t="shared" si="91"/>
        <v>Tennessee - Tier 2</v>
      </c>
      <c r="AN2929" t="str">
        <f t="shared" si="92"/>
        <v>Oliver Springs, Town Of - Tier 2</v>
      </c>
    </row>
    <row r="2930" spans="1:40" x14ac:dyDescent="0.3">
      <c r="A2930">
        <v>4</v>
      </c>
      <c r="B2930" t="s">
        <v>36</v>
      </c>
      <c r="C2930" t="s">
        <v>5546</v>
      </c>
      <c r="D2930" t="s">
        <v>8660</v>
      </c>
      <c r="E2930" t="s">
        <v>1833</v>
      </c>
      <c r="F2930" s="12">
        <v>36.091872120968773</v>
      </c>
      <c r="G2930" s="12">
        <v>223.27076806554891</v>
      </c>
      <c r="H2930" s="12">
        <v>178.78448721038316</v>
      </c>
      <c r="I2930">
        <v>0</v>
      </c>
      <c r="J2930" s="15">
        <v>0</v>
      </c>
      <c r="K2930" s="15">
        <v>1.0000000000000002</v>
      </c>
      <c r="L2930" s="58">
        <v>1.21905</v>
      </c>
      <c r="M2930">
        <v>78</v>
      </c>
      <c r="N2930">
        <v>0</v>
      </c>
      <c r="O2930" s="12">
        <v>10</v>
      </c>
      <c r="P2930" s="12">
        <v>9</v>
      </c>
      <c r="Q2930" s="12">
        <v>0</v>
      </c>
      <c r="R2930" s="12">
        <v>0</v>
      </c>
      <c r="S2930" s="12">
        <v>0</v>
      </c>
      <c r="T2930" s="12">
        <v>318.74839914621128</v>
      </c>
      <c r="U2930" s="12">
        <v>282.6565270252425</v>
      </c>
      <c r="V2930" s="12">
        <v>0</v>
      </c>
      <c r="W2930" s="59">
        <v>3.2442098039073393E-5</v>
      </c>
      <c r="X2930" s="59">
        <v>3.3027056781132235E-3</v>
      </c>
      <c r="Y2930" s="59">
        <v>0</v>
      </c>
      <c r="Z2930" s="59">
        <v>3.0927438132085506E-3</v>
      </c>
      <c r="AA2930" s="59">
        <v>5.1643269306800646E-3</v>
      </c>
      <c r="AB2930" s="59">
        <v>0</v>
      </c>
      <c r="AC2930" s="59">
        <v>0</v>
      </c>
      <c r="AD2930" s="59">
        <v>0</v>
      </c>
      <c r="AE2930" s="59">
        <v>5.2174733084234571E-5</v>
      </c>
      <c r="AF2930" s="59">
        <v>1.2561841600550454E-4</v>
      </c>
      <c r="AG2930" s="59">
        <v>0</v>
      </c>
      <c r="AH2930" s="18">
        <v>1.0700010608300592E-3</v>
      </c>
      <c r="AI2930" s="12">
        <v>182</v>
      </c>
      <c r="AJ2930" s="17">
        <v>6</v>
      </c>
      <c r="AK2930" s="18">
        <v>0.88807882122157733</v>
      </c>
      <c r="AL2930" t="str">
        <f>IF(AK2930&lt;='CAV Tier 1 Analysis'!$A$5,"Tier 1", "Tier 2")</f>
        <v>Tier 2</v>
      </c>
      <c r="AM2930" t="str">
        <f t="shared" si="91"/>
        <v>Tennessee - Tier 2</v>
      </c>
      <c r="AN2930" t="str">
        <f t="shared" si="92"/>
        <v>Celina, City Of - Tier 2</v>
      </c>
    </row>
    <row r="2931" spans="1:40" x14ac:dyDescent="0.3">
      <c r="A2931">
        <v>4</v>
      </c>
      <c r="B2931" t="s">
        <v>36</v>
      </c>
      <c r="C2931" t="s">
        <v>4673</v>
      </c>
      <c r="D2931" t="s">
        <v>8658</v>
      </c>
      <c r="E2931" t="s">
        <v>1754</v>
      </c>
      <c r="F2931" s="12">
        <v>248.03060819895501</v>
      </c>
      <c r="G2931" s="12">
        <v>3618.5296969836468</v>
      </c>
      <c r="H2931" s="12">
        <v>1357.2168726575842</v>
      </c>
      <c r="I2931">
        <v>0</v>
      </c>
      <c r="J2931" s="15">
        <v>0</v>
      </c>
      <c r="K2931" s="15">
        <v>1</v>
      </c>
      <c r="L2931" s="58">
        <v>5.6268200000000004</v>
      </c>
      <c r="M2931">
        <v>1</v>
      </c>
      <c r="N2931">
        <v>0</v>
      </c>
      <c r="O2931" s="12">
        <v>6</v>
      </c>
      <c r="P2931" s="12">
        <v>9</v>
      </c>
      <c r="Q2931" s="12">
        <v>1</v>
      </c>
      <c r="R2931" s="12">
        <v>0</v>
      </c>
      <c r="S2931" s="12">
        <v>0</v>
      </c>
      <c r="T2931" s="12">
        <v>3592.9556080249949</v>
      </c>
      <c r="U2931" s="12">
        <v>3344.9249998260398</v>
      </c>
      <c r="V2931" s="12">
        <v>25.574088958651828</v>
      </c>
      <c r="W2931" s="59">
        <v>1.4974434689981459E-4</v>
      </c>
      <c r="X2931" s="59">
        <v>4.2342380488631069E-5</v>
      </c>
      <c r="Y2931" s="59">
        <v>0</v>
      </c>
      <c r="Z2931" s="59">
        <v>1.8556462879251304E-3</v>
      </c>
      <c r="AA2931" s="59">
        <v>5.1643269306800646E-3</v>
      </c>
      <c r="AB2931" s="59">
        <v>2.4570024570024569E-3</v>
      </c>
      <c r="AC2931" s="59">
        <v>0</v>
      </c>
      <c r="AD2931" s="59">
        <v>0</v>
      </c>
      <c r="AE2931" s="59">
        <v>5.8811746297184823E-4</v>
      </c>
      <c r="AF2931" s="59">
        <v>1.4865539620029201E-3</v>
      </c>
      <c r="AG2931" s="59">
        <v>1.877078608599387E-5</v>
      </c>
      <c r="AH2931" s="18">
        <v>1.0693186012778963E-3</v>
      </c>
      <c r="AI2931" s="12">
        <v>183</v>
      </c>
      <c r="AJ2931" s="17">
        <v>6</v>
      </c>
      <c r="AK2931" s="18">
        <v>0.88914813982285523</v>
      </c>
      <c r="AL2931" t="str">
        <f>IF(AK2931&lt;='CAV Tier 1 Analysis'!$A$5,"Tier 1", "Tier 2")</f>
        <v>Tier 2</v>
      </c>
      <c r="AM2931" t="str">
        <f t="shared" si="91"/>
        <v>Tennessee - Tier 2</v>
      </c>
      <c r="AN2931" t="str">
        <f t="shared" si="92"/>
        <v>Henderson, City Of - Tier 2</v>
      </c>
    </row>
    <row r="2932" spans="1:40" x14ac:dyDescent="0.3">
      <c r="A2932">
        <v>4</v>
      </c>
      <c r="B2932" t="s">
        <v>36</v>
      </c>
      <c r="C2932" t="s">
        <v>5813</v>
      </c>
      <c r="D2932" t="s">
        <v>8865</v>
      </c>
      <c r="E2932" t="s">
        <v>1836</v>
      </c>
      <c r="F2932" s="12">
        <v>148.9206873075122</v>
      </c>
      <c r="G2932" s="12">
        <v>1533.7921727379683</v>
      </c>
      <c r="H2932" s="12">
        <v>704.14187287413483</v>
      </c>
      <c r="I2932">
        <v>0</v>
      </c>
      <c r="J2932" s="15">
        <v>0</v>
      </c>
      <c r="K2932" s="15">
        <v>1.0000000000000002</v>
      </c>
      <c r="L2932" s="58">
        <v>4.3364000000000003</v>
      </c>
      <c r="M2932">
        <v>0</v>
      </c>
      <c r="N2932">
        <v>0</v>
      </c>
      <c r="O2932" s="12">
        <v>10</v>
      </c>
      <c r="P2932" s="12">
        <v>9</v>
      </c>
      <c r="Q2932" s="12">
        <v>1</v>
      </c>
      <c r="R2932" s="12">
        <v>0</v>
      </c>
      <c r="S2932" s="12">
        <v>0</v>
      </c>
      <c r="T2932" s="12">
        <v>1530.2023353604231</v>
      </c>
      <c r="U2932" s="12">
        <v>1381.2816480529109</v>
      </c>
      <c r="V2932" s="12">
        <v>3.5898373775451091</v>
      </c>
      <c r="W2932" s="59">
        <v>1.1540290712984527E-4</v>
      </c>
      <c r="X2932" s="59">
        <v>0</v>
      </c>
      <c r="Y2932" s="59">
        <v>0</v>
      </c>
      <c r="Z2932" s="59">
        <v>3.0927438132085506E-3</v>
      </c>
      <c r="AA2932" s="59">
        <v>5.1643269306800646E-3</v>
      </c>
      <c r="AB2932" s="59">
        <v>2.4570024570024569E-3</v>
      </c>
      <c r="AC2932" s="59">
        <v>0</v>
      </c>
      <c r="AD2932" s="59">
        <v>0</v>
      </c>
      <c r="AE2932" s="59">
        <v>2.5047309610386616E-4</v>
      </c>
      <c r="AF2932" s="59">
        <v>6.1387017845295985E-4</v>
      </c>
      <c r="AG2932" s="59">
        <v>2.6348570854801898E-6</v>
      </c>
      <c r="AH2932" s="18">
        <v>1.0633140217875656E-3</v>
      </c>
      <c r="AI2932" s="12">
        <v>184</v>
      </c>
      <c r="AJ2932" s="17">
        <v>6</v>
      </c>
      <c r="AK2932" s="18">
        <v>0.89021145384464284</v>
      </c>
      <c r="AL2932" t="str">
        <f>IF(AK2932&lt;='CAV Tier 1 Analysis'!$A$5,"Tier 1", "Tier 2")</f>
        <v>Tier 2</v>
      </c>
      <c r="AM2932" t="str">
        <f t="shared" si="91"/>
        <v>Tennessee - Tier 2</v>
      </c>
      <c r="AN2932" t="str">
        <f t="shared" si="92"/>
        <v>Hohenwald, City Of - Tier 2</v>
      </c>
    </row>
    <row r="2933" spans="1:40" x14ac:dyDescent="0.3">
      <c r="A2933">
        <v>4</v>
      </c>
      <c r="B2933" t="s">
        <v>36</v>
      </c>
      <c r="C2933" t="s">
        <v>4281</v>
      </c>
      <c r="D2933" t="s">
        <v>8842</v>
      </c>
      <c r="E2933" t="s">
        <v>1722</v>
      </c>
      <c r="F2933" s="12">
        <v>895.8638975978464</v>
      </c>
      <c r="G2933" s="12">
        <v>3227.0091439390608</v>
      </c>
      <c r="H2933" s="12">
        <v>1646.8080177040308</v>
      </c>
      <c r="I2933">
        <v>2</v>
      </c>
      <c r="J2933" s="15">
        <v>0.11887626703232189</v>
      </c>
      <c r="K2933" s="15">
        <v>0.88112373296767832</v>
      </c>
      <c r="L2933" s="58">
        <v>7.3074300000000001</v>
      </c>
      <c r="M2933">
        <v>3</v>
      </c>
      <c r="N2933">
        <v>2</v>
      </c>
      <c r="O2933" s="12">
        <v>15</v>
      </c>
      <c r="P2933" s="12">
        <v>5</v>
      </c>
      <c r="Q2933" s="12">
        <v>0</v>
      </c>
      <c r="R2933" s="12">
        <v>1.7622474659353566</v>
      </c>
      <c r="S2933" s="12">
        <v>195.76638966355304</v>
      </c>
      <c r="T2933" s="12">
        <v>3364.2198205874283</v>
      </c>
      <c r="U2933" s="12">
        <v>2468.3559229895818</v>
      </c>
      <c r="V2933" s="12">
        <v>0</v>
      </c>
      <c r="W2933" s="59">
        <v>1.9446975962730494E-4</v>
      </c>
      <c r="X2933" s="59">
        <v>1.2702714146589321E-4</v>
      </c>
      <c r="Y2933" s="59">
        <v>1.0952902519167579E-3</v>
      </c>
      <c r="Z2933" s="59">
        <v>4.6391157198128257E-3</v>
      </c>
      <c r="AA2933" s="59">
        <v>2.8690705170444802E-3</v>
      </c>
      <c r="AB2933" s="59">
        <v>0</v>
      </c>
      <c r="AC2933" s="59">
        <v>3.0715558833417704E-4</v>
      </c>
      <c r="AD2933" s="59">
        <v>7.4102425522627822E-4</v>
      </c>
      <c r="AE2933" s="59">
        <v>5.5067655757958943E-4</v>
      </c>
      <c r="AF2933" s="59">
        <v>1.0969885056150348E-3</v>
      </c>
      <c r="AG2933" s="59">
        <v>0</v>
      </c>
      <c r="AH2933" s="18">
        <v>1.0564380269656674E-3</v>
      </c>
      <c r="AI2933" s="12">
        <v>185</v>
      </c>
      <c r="AJ2933" s="17">
        <v>6</v>
      </c>
      <c r="AK2933" s="18">
        <v>0.89126789187160849</v>
      </c>
      <c r="AL2933" t="str">
        <f>IF(AK2933&lt;='CAV Tier 1 Analysis'!$A$5,"Tier 1", "Tier 2")</f>
        <v>Tier 2</v>
      </c>
      <c r="AM2933" t="str">
        <f t="shared" si="91"/>
        <v>Tennessee - Tier 2</v>
      </c>
      <c r="AN2933" t="str">
        <f t="shared" si="92"/>
        <v>Kingston, City Of - Tier 2</v>
      </c>
    </row>
    <row r="2934" spans="1:40" x14ac:dyDescent="0.3">
      <c r="A2934">
        <v>4</v>
      </c>
      <c r="B2934" t="s">
        <v>36</v>
      </c>
      <c r="C2934" t="s">
        <v>3554</v>
      </c>
      <c r="D2934" t="s">
        <v>8751</v>
      </c>
      <c r="E2934" t="s">
        <v>1881</v>
      </c>
      <c r="F2934" s="12">
        <v>69.093996513709499</v>
      </c>
      <c r="G2934" s="12">
        <v>502.28106193214973</v>
      </c>
      <c r="H2934" s="12">
        <v>281.88924731182794</v>
      </c>
      <c r="I2934">
        <v>10</v>
      </c>
      <c r="J2934" s="15">
        <v>1.0235596735289668E-4</v>
      </c>
      <c r="K2934" s="15">
        <v>0.99989764403264725</v>
      </c>
      <c r="L2934" s="58">
        <v>2.2470599999999998</v>
      </c>
      <c r="M2934">
        <v>5</v>
      </c>
      <c r="N2934">
        <v>2</v>
      </c>
      <c r="O2934" s="12">
        <v>13</v>
      </c>
      <c r="P2934" s="12">
        <v>7</v>
      </c>
      <c r="Q2934" s="12">
        <v>0</v>
      </c>
      <c r="R2934" s="12">
        <v>9.9989764403264729</v>
      </c>
      <c r="S2934" s="12">
        <v>2.8853046594982081E-2</v>
      </c>
      <c r="T2934" s="12">
        <v>545.67265149620744</v>
      </c>
      <c r="U2934" s="12">
        <v>476.57865498249794</v>
      </c>
      <c r="V2934" s="12">
        <v>0</v>
      </c>
      <c r="W2934" s="59">
        <v>5.9800123719027322E-5</v>
      </c>
      <c r="X2934" s="59">
        <v>2.1171190244315537E-4</v>
      </c>
      <c r="Y2934" s="59">
        <v>1.0952902519167579E-3</v>
      </c>
      <c r="Z2934" s="59">
        <v>4.0205669571711155E-3</v>
      </c>
      <c r="AA2934" s="59">
        <v>4.0166987238622722E-3</v>
      </c>
      <c r="AB2934" s="59">
        <v>0</v>
      </c>
      <c r="AC2934" s="59">
        <v>1.7427980749785985E-3</v>
      </c>
      <c r="AD2934" s="59">
        <v>1.092159251687742E-7</v>
      </c>
      <c r="AE2934" s="59">
        <v>8.9319115074588059E-5</v>
      </c>
      <c r="AF2934" s="59">
        <v>2.1180142688015429E-4</v>
      </c>
      <c r="AG2934" s="59">
        <v>0</v>
      </c>
      <c r="AH2934" s="18">
        <v>1.0407359810882578E-3</v>
      </c>
      <c r="AI2934" s="12">
        <v>186</v>
      </c>
      <c r="AJ2934" s="17">
        <v>6</v>
      </c>
      <c r="AK2934" s="18">
        <v>0.89230862785269671</v>
      </c>
      <c r="AL2934" t="str">
        <f>IF(AK2934&lt;='CAV Tier 1 Analysis'!$A$5,"Tier 1", "Tier 2")</f>
        <v>Tier 2</v>
      </c>
      <c r="AM2934" t="str">
        <f t="shared" si="91"/>
        <v>Tennessee - Tier 2</v>
      </c>
      <c r="AN2934" t="str">
        <f t="shared" si="92"/>
        <v>Benton, City Of - Tier 2</v>
      </c>
    </row>
    <row r="2935" spans="1:40" x14ac:dyDescent="0.3">
      <c r="A2935">
        <v>4</v>
      </c>
      <c r="B2935" t="s">
        <v>36</v>
      </c>
      <c r="C2935" t="s">
        <v>5739</v>
      </c>
      <c r="D2935" t="s">
        <v>8715</v>
      </c>
      <c r="E2935" t="s">
        <v>1873</v>
      </c>
      <c r="F2935" s="12">
        <v>53.225513462700519</v>
      </c>
      <c r="G2935" s="12">
        <v>128.75221182322977</v>
      </c>
      <c r="H2935" s="12">
        <v>65.972006054507659</v>
      </c>
      <c r="I2935">
        <v>1</v>
      </c>
      <c r="J2935" s="15">
        <v>0</v>
      </c>
      <c r="K2935" s="15">
        <v>1</v>
      </c>
      <c r="L2935" s="58">
        <v>1.80983</v>
      </c>
      <c r="M2935">
        <v>28</v>
      </c>
      <c r="N2935">
        <v>0</v>
      </c>
      <c r="O2935" s="12">
        <v>18</v>
      </c>
      <c r="P2935" s="12">
        <v>7</v>
      </c>
      <c r="Q2935" s="12">
        <v>0</v>
      </c>
      <c r="R2935" s="12">
        <v>1</v>
      </c>
      <c r="S2935" s="12">
        <v>0</v>
      </c>
      <c r="T2935" s="12">
        <v>137.27627595653499</v>
      </c>
      <c r="U2935" s="12">
        <v>84.050762493834469</v>
      </c>
      <c r="V2935" s="12">
        <v>0</v>
      </c>
      <c r="W2935" s="59">
        <v>4.8164293748456754E-5</v>
      </c>
      <c r="X2935" s="59">
        <v>1.18558665368167E-3</v>
      </c>
      <c r="Y2935" s="59">
        <v>0</v>
      </c>
      <c r="Z2935" s="59">
        <v>5.5669388637753911E-3</v>
      </c>
      <c r="AA2935" s="59">
        <v>4.0166987238622722E-3</v>
      </c>
      <c r="AB2935" s="59">
        <v>0</v>
      </c>
      <c r="AC2935" s="59">
        <v>1.7429764790221819E-4</v>
      </c>
      <c r="AD2935" s="59">
        <v>0</v>
      </c>
      <c r="AE2935" s="59">
        <v>2.2470240089094652E-5</v>
      </c>
      <c r="AF2935" s="59">
        <v>3.7353900013026948E-5</v>
      </c>
      <c r="AG2935" s="59">
        <v>0</v>
      </c>
      <c r="AH2935" s="18">
        <v>1.0046827566429209E-3</v>
      </c>
      <c r="AI2935" s="12">
        <v>187</v>
      </c>
      <c r="AJ2935" s="17">
        <v>6</v>
      </c>
      <c r="AK2935" s="18">
        <v>0.89331331060933961</v>
      </c>
      <c r="AL2935" t="str">
        <f>IF(AK2935&lt;='CAV Tier 1 Analysis'!$A$5,"Tier 1", "Tier 2")</f>
        <v>Tier 2</v>
      </c>
      <c r="AM2935" t="str">
        <f t="shared" si="91"/>
        <v>Tennessee - Tier 2</v>
      </c>
      <c r="AN2935" t="str">
        <f t="shared" si="92"/>
        <v>Gainesboro, Town Of - Tier 2</v>
      </c>
    </row>
    <row r="2936" spans="1:40" x14ac:dyDescent="0.3">
      <c r="A2936">
        <v>4</v>
      </c>
      <c r="B2936" t="s">
        <v>36</v>
      </c>
      <c r="C2936" t="s">
        <v>3311</v>
      </c>
      <c r="D2936" t="s">
        <v>8747</v>
      </c>
      <c r="E2936" t="s">
        <v>1977</v>
      </c>
      <c r="F2936" s="12">
        <v>209.22743196303801</v>
      </c>
      <c r="G2936" s="12">
        <v>1415.6962778180502</v>
      </c>
      <c r="H2936" s="12">
        <v>732.57578289691992</v>
      </c>
      <c r="I2936">
        <v>2</v>
      </c>
      <c r="J2936" s="15">
        <v>0</v>
      </c>
      <c r="K2936" s="15">
        <v>1</v>
      </c>
      <c r="L2936" s="58">
        <v>5.1762699999999997</v>
      </c>
      <c r="M2936">
        <v>1</v>
      </c>
      <c r="N2936">
        <v>0</v>
      </c>
      <c r="O2936" s="12">
        <v>8</v>
      </c>
      <c r="P2936" s="12">
        <v>8</v>
      </c>
      <c r="Q2936" s="12">
        <v>1</v>
      </c>
      <c r="R2936" s="12">
        <v>2</v>
      </c>
      <c r="S2936" s="12">
        <v>0</v>
      </c>
      <c r="T2936" s="12">
        <v>1462.7182204539658</v>
      </c>
      <c r="U2936" s="12">
        <v>1253.4907884909278</v>
      </c>
      <c r="V2936" s="12">
        <v>0</v>
      </c>
      <c r="W2936" s="59">
        <v>1.3775403700973251E-4</v>
      </c>
      <c r="X2936" s="59">
        <v>4.2342380488631069E-5</v>
      </c>
      <c r="Y2936" s="59">
        <v>0</v>
      </c>
      <c r="Z2936" s="59">
        <v>2.4741950505668404E-3</v>
      </c>
      <c r="AA2936" s="59">
        <v>4.590512827271168E-3</v>
      </c>
      <c r="AB2936" s="59">
        <v>2.4570024570024569E-3</v>
      </c>
      <c r="AC2936" s="59">
        <v>3.4859529580443638E-4</v>
      </c>
      <c r="AD2936" s="59">
        <v>0</v>
      </c>
      <c r="AE2936" s="59">
        <v>2.3942687377898118E-4</v>
      </c>
      <c r="AF2936" s="59">
        <v>5.5707727320112178E-4</v>
      </c>
      <c r="AG2936" s="59">
        <v>0</v>
      </c>
      <c r="AH2936" s="18">
        <v>9.8608238137485151E-4</v>
      </c>
      <c r="AI2936" s="12">
        <v>188</v>
      </c>
      <c r="AJ2936" s="17">
        <v>6</v>
      </c>
      <c r="AK2936" s="18">
        <v>0.89429939299071448</v>
      </c>
      <c r="AL2936" t="str">
        <f>IF(AK2936&lt;='CAV Tier 1 Analysis'!$A$5,"Tier 1", "Tier 2")</f>
        <v>Tier 2</v>
      </c>
      <c r="AM2936" t="str">
        <f t="shared" si="91"/>
        <v>Tennessee - Tier 2</v>
      </c>
      <c r="AN2936" t="str">
        <f t="shared" si="92"/>
        <v>Livingston, City Of - Tier 2</v>
      </c>
    </row>
    <row r="2937" spans="1:40" x14ac:dyDescent="0.3">
      <c r="A2937">
        <v>4</v>
      </c>
      <c r="B2937" t="s">
        <v>36</v>
      </c>
      <c r="C2937" t="s">
        <v>5761</v>
      </c>
      <c r="D2937" t="s">
        <v>8767</v>
      </c>
      <c r="E2937" t="s">
        <v>1817</v>
      </c>
      <c r="F2937" s="12">
        <v>373.73427802565442</v>
      </c>
      <c r="G2937" s="12">
        <v>1995.465788199667</v>
      </c>
      <c r="H2937" s="12">
        <v>910.24173928983032</v>
      </c>
      <c r="I2937">
        <v>0</v>
      </c>
      <c r="J2937" s="15">
        <v>0</v>
      </c>
      <c r="K2937" s="15">
        <v>0.99999999999999978</v>
      </c>
      <c r="L2937" s="58">
        <v>10.347460000000002</v>
      </c>
      <c r="M2937">
        <v>24</v>
      </c>
      <c r="N2937">
        <v>0</v>
      </c>
      <c r="O2937" s="12">
        <v>14</v>
      </c>
      <c r="P2937" s="12">
        <v>7</v>
      </c>
      <c r="Q2937" s="12">
        <v>0</v>
      </c>
      <c r="R2937" s="12">
        <v>0</v>
      </c>
      <c r="S2937" s="12">
        <v>0</v>
      </c>
      <c r="T2937" s="12">
        <v>1973.1461868260888</v>
      </c>
      <c r="U2937" s="12">
        <v>1599.4119088004343</v>
      </c>
      <c r="V2937" s="12">
        <v>22.31960137357828</v>
      </c>
      <c r="W2937" s="59">
        <v>2.7537288197808986E-4</v>
      </c>
      <c r="X2937" s="59">
        <v>1.0162171317271457E-3</v>
      </c>
      <c r="Y2937" s="59">
        <v>0</v>
      </c>
      <c r="Z2937" s="59">
        <v>4.3298413384919706E-3</v>
      </c>
      <c r="AA2937" s="59">
        <v>4.0166987238622722E-3</v>
      </c>
      <c r="AB2937" s="59">
        <v>0</v>
      </c>
      <c r="AC2937" s="59">
        <v>0</v>
      </c>
      <c r="AD2937" s="59">
        <v>0</v>
      </c>
      <c r="AE2937" s="59">
        <v>3.2297691818870453E-4</v>
      </c>
      <c r="AF2937" s="59">
        <v>7.1081178502525226E-4</v>
      </c>
      <c r="AG2937" s="59">
        <v>1.6382067943278892E-5</v>
      </c>
      <c r="AH2937" s="18">
        <v>9.7166371338333753E-4</v>
      </c>
      <c r="AI2937" s="12">
        <v>189</v>
      </c>
      <c r="AJ2937" s="17">
        <v>6</v>
      </c>
      <c r="AK2937" s="18">
        <v>0.89527105670409779</v>
      </c>
      <c r="AL2937" t="str">
        <f>IF(AK2937&lt;='CAV Tier 1 Analysis'!$A$5,"Tier 1", "Tier 2")</f>
        <v>Tier 2</v>
      </c>
      <c r="AM2937" t="str">
        <f t="shared" si="91"/>
        <v>Tennessee - Tier 2</v>
      </c>
      <c r="AN2937" t="str">
        <f t="shared" si="92"/>
        <v>Oneida, Town Of - Tier 2</v>
      </c>
    </row>
    <row r="2938" spans="1:40" x14ac:dyDescent="0.3">
      <c r="A2938">
        <v>4</v>
      </c>
      <c r="B2938" t="s">
        <v>36</v>
      </c>
      <c r="C2938" t="s">
        <v>5865</v>
      </c>
      <c r="D2938" t="s">
        <v>8942</v>
      </c>
      <c r="E2938" t="s">
        <v>1773</v>
      </c>
      <c r="F2938" s="12">
        <v>1424.8388786462565</v>
      </c>
      <c r="G2938" s="12">
        <v>3182.155398400846</v>
      </c>
      <c r="H2938" s="12">
        <v>1254.64994100946</v>
      </c>
      <c r="I2938">
        <v>6</v>
      </c>
      <c r="J2938" s="15">
        <v>1.6735691702433809E-2</v>
      </c>
      <c r="K2938" s="15">
        <v>0.98326430829756628</v>
      </c>
      <c r="L2938" s="58">
        <v>16.206679999999999</v>
      </c>
      <c r="M2938">
        <v>19</v>
      </c>
      <c r="N2938">
        <v>0</v>
      </c>
      <c r="O2938" s="12">
        <v>8.75</v>
      </c>
      <c r="P2938" s="12">
        <v>7.25</v>
      </c>
      <c r="Q2938" s="12">
        <v>0</v>
      </c>
      <c r="R2938" s="12">
        <v>5.8995858497853977</v>
      </c>
      <c r="S2938" s="12">
        <v>20.997434607211087</v>
      </c>
      <c r="T2938" s="12">
        <v>2711.7673778345456</v>
      </c>
      <c r="U2938" s="12">
        <v>1286.9284991882892</v>
      </c>
      <c r="V2938" s="12">
        <v>470.38802056630038</v>
      </c>
      <c r="W2938" s="59">
        <v>4.3130199864475612E-4</v>
      </c>
      <c r="X2938" s="59">
        <v>8.045052292839903E-4</v>
      </c>
      <c r="Y2938" s="59">
        <v>0</v>
      </c>
      <c r="Z2938" s="59">
        <v>2.7061508365574818E-3</v>
      </c>
      <c r="AA2938" s="59">
        <v>4.1601522497144959E-3</v>
      </c>
      <c r="AB2938" s="59">
        <v>0</v>
      </c>
      <c r="AC2938" s="59">
        <v>1.0282839372148039E-3</v>
      </c>
      <c r="AD2938" s="59">
        <v>7.9480488802046383E-5</v>
      </c>
      <c r="AE2938" s="59">
        <v>4.4387905791536841E-4</v>
      </c>
      <c r="AF2938" s="59">
        <v>5.719376845167881E-4</v>
      </c>
      <c r="AG2938" s="59">
        <v>3.4525385931595548E-4</v>
      </c>
      <c r="AH2938" s="18">
        <v>9.6099503108778954E-4</v>
      </c>
      <c r="AI2938" s="12">
        <v>190</v>
      </c>
      <c r="AJ2938" s="17">
        <v>6</v>
      </c>
      <c r="AK2938" s="18">
        <v>0.89623205173518561</v>
      </c>
      <c r="AL2938" t="str">
        <f>IF(AK2938&lt;='CAV Tier 1 Analysis'!$A$5,"Tier 1", "Tier 2")</f>
        <v>Tier 2</v>
      </c>
      <c r="AM2938" t="str">
        <f t="shared" si="91"/>
        <v>Tennessee - Tier 2</v>
      </c>
      <c r="AN2938" t="str">
        <f t="shared" si="92"/>
        <v>Unicoi, Town Of - Tier 2</v>
      </c>
    </row>
    <row r="2939" spans="1:40" x14ac:dyDescent="0.3">
      <c r="A2939">
        <v>4</v>
      </c>
      <c r="B2939" t="s">
        <v>36</v>
      </c>
      <c r="C2939" t="s">
        <v>5869</v>
      </c>
      <c r="D2939" t="s">
        <v>8946</v>
      </c>
      <c r="E2939" t="s">
        <v>1656</v>
      </c>
      <c r="F2939" s="12">
        <v>946.73072835253583</v>
      </c>
      <c r="G2939" s="12">
        <v>5646.3719709925472</v>
      </c>
      <c r="H2939" s="12">
        <v>1116.2945600788858</v>
      </c>
      <c r="I2939">
        <v>14</v>
      </c>
      <c r="J2939" s="15">
        <v>7.8684663561568599E-2</v>
      </c>
      <c r="K2939" s="15">
        <v>0.92131533643843155</v>
      </c>
      <c r="L2939" s="58">
        <v>9.4682999999999993</v>
      </c>
      <c r="M2939">
        <v>23</v>
      </c>
      <c r="N2939">
        <v>0</v>
      </c>
      <c r="O2939" s="12">
        <v>8.8000000000000007</v>
      </c>
      <c r="P2939" s="12">
        <v>1</v>
      </c>
      <c r="Q2939" s="12">
        <v>0</v>
      </c>
      <c r="R2939" s="12">
        <v>12.898414710138042</v>
      </c>
      <c r="S2939" s="12">
        <v>87.835261895416352</v>
      </c>
      <c r="T2939" s="12">
        <v>3222.3348171422299</v>
      </c>
      <c r="U2939" s="12">
        <v>2275.6040887896943</v>
      </c>
      <c r="V2939" s="12">
        <v>2424.0371538503173</v>
      </c>
      <c r="W2939" s="59">
        <v>2.5197614278606997E-4</v>
      </c>
      <c r="X2939" s="59">
        <v>9.7387475123851465E-4</v>
      </c>
      <c r="Y2939" s="59">
        <v>0</v>
      </c>
      <c r="Z2939" s="59">
        <v>2.7216145556235249E-3</v>
      </c>
      <c r="AA2939" s="59">
        <v>5.7381410340889599E-4</v>
      </c>
      <c r="AB2939" s="59">
        <v>0</v>
      </c>
      <c r="AC2939" s="59">
        <v>2.248163345644432E-3</v>
      </c>
      <c r="AD2939" s="59">
        <v>3.3247821365310604E-4</v>
      </c>
      <c r="AE2939" s="59">
        <v>5.274519321281743E-4</v>
      </c>
      <c r="AF2939" s="59">
        <v>1.0113255975294799E-3</v>
      </c>
      <c r="AG2939" s="59">
        <v>1.7791868540455865E-3</v>
      </c>
      <c r="AH2939" s="18">
        <v>9.4726231782343493E-4</v>
      </c>
      <c r="AI2939" s="12">
        <v>191</v>
      </c>
      <c r="AJ2939" s="17">
        <v>6</v>
      </c>
      <c r="AK2939" s="18">
        <v>0.89717931405300899</v>
      </c>
      <c r="AL2939" t="str">
        <f>IF(AK2939&lt;='CAV Tier 1 Analysis'!$A$5,"Tier 1", "Tier 2")</f>
        <v>Tier 2</v>
      </c>
      <c r="AM2939" t="str">
        <f t="shared" si="91"/>
        <v>Tennessee - Tier 2</v>
      </c>
      <c r="AN2939" t="str">
        <f t="shared" si="92"/>
        <v>Nolensville, Town Of - Tier 2</v>
      </c>
    </row>
    <row r="2940" spans="1:40" x14ac:dyDescent="0.3">
      <c r="A2940">
        <v>4</v>
      </c>
      <c r="B2940" t="s">
        <v>36</v>
      </c>
      <c r="C2940" t="s">
        <v>5477</v>
      </c>
      <c r="D2940" t="s">
        <v>8749</v>
      </c>
      <c r="E2940" t="s">
        <v>1995</v>
      </c>
      <c r="F2940" s="12">
        <v>14.048956913439994</v>
      </c>
      <c r="G2940" s="12">
        <v>64.133209526137335</v>
      </c>
      <c r="H2940" s="12">
        <v>30.991012917698981</v>
      </c>
      <c r="I2940">
        <v>12</v>
      </c>
      <c r="J2940" s="15">
        <v>0</v>
      </c>
      <c r="K2940" s="15">
        <v>0.99999999999999989</v>
      </c>
      <c r="L2940" s="58">
        <v>0.97214</v>
      </c>
      <c r="M2940">
        <v>19</v>
      </c>
      <c r="N2940">
        <v>0</v>
      </c>
      <c r="O2940" s="12">
        <v>9</v>
      </c>
      <c r="P2940" s="12">
        <v>8</v>
      </c>
      <c r="Q2940" s="12">
        <v>0</v>
      </c>
      <c r="R2940" s="12">
        <v>11.999999999999998</v>
      </c>
      <c r="S2940" s="12">
        <v>0</v>
      </c>
      <c r="T2940" s="12">
        <v>67.365797808760732</v>
      </c>
      <c r="U2940" s="12">
        <v>53.316840895320738</v>
      </c>
      <c r="V2940" s="12">
        <v>0</v>
      </c>
      <c r="W2940" s="59">
        <v>2.5871179350891933E-5</v>
      </c>
      <c r="X2940" s="59">
        <v>8.045052292839903E-4</v>
      </c>
      <c r="Y2940" s="59">
        <v>0</v>
      </c>
      <c r="Z2940" s="59">
        <v>2.7834694318876955E-3</v>
      </c>
      <c r="AA2940" s="59">
        <v>4.590512827271168E-3</v>
      </c>
      <c r="AB2940" s="59">
        <v>0</v>
      </c>
      <c r="AC2940" s="59">
        <v>2.0915717748266178E-3</v>
      </c>
      <c r="AD2940" s="59">
        <v>0</v>
      </c>
      <c r="AE2940" s="59">
        <v>1.1026855441762876E-5</v>
      </c>
      <c r="AF2940" s="59">
        <v>2.3695108583463119E-5</v>
      </c>
      <c r="AG2940" s="59">
        <v>0</v>
      </c>
      <c r="AH2940" s="18">
        <v>9.3915021878596269E-4</v>
      </c>
      <c r="AI2940" s="12">
        <v>192</v>
      </c>
      <c r="AJ2940" s="17">
        <v>6</v>
      </c>
      <c r="AK2940" s="18">
        <v>0.89811846427179498</v>
      </c>
      <c r="AL2940" t="str">
        <f>IF(AK2940&lt;='CAV Tier 1 Analysis'!$A$5,"Tier 1", "Tier 2")</f>
        <v>Tier 2</v>
      </c>
      <c r="AM2940" t="str">
        <f t="shared" si="91"/>
        <v>Tennessee - Tier 2</v>
      </c>
      <c r="AN2940" t="str">
        <f t="shared" si="92"/>
        <v>Linden, Town Of - Tier 2</v>
      </c>
    </row>
    <row r="2941" spans="1:40" x14ac:dyDescent="0.3">
      <c r="A2941">
        <v>4</v>
      </c>
      <c r="B2941" t="s">
        <v>36</v>
      </c>
      <c r="C2941" t="s">
        <v>4519</v>
      </c>
      <c r="D2941" t="s">
        <v>8708</v>
      </c>
      <c r="E2941" t="s">
        <v>1709</v>
      </c>
      <c r="F2941" s="12">
        <v>473.07724592665323</v>
      </c>
      <c r="G2941" s="12">
        <v>4381.9329512070735</v>
      </c>
      <c r="H2941" s="12">
        <v>1871.6045276010345</v>
      </c>
      <c r="I2941">
        <v>0</v>
      </c>
      <c r="J2941" s="15">
        <v>6.1388431997510012E-2</v>
      </c>
      <c r="K2941" s="15">
        <v>0.93861156800249024</v>
      </c>
      <c r="L2941" s="58">
        <v>11.63053</v>
      </c>
      <c r="M2941">
        <v>11</v>
      </c>
      <c r="N2941">
        <v>0</v>
      </c>
      <c r="O2941" s="12">
        <v>10</v>
      </c>
      <c r="P2941" s="12">
        <v>6</v>
      </c>
      <c r="Q2941" s="12">
        <v>0</v>
      </c>
      <c r="R2941" s="12">
        <v>0</v>
      </c>
      <c r="S2941" s="12">
        <v>114.89486726886796</v>
      </c>
      <c r="T2941" s="12">
        <v>3994.4203924955214</v>
      </c>
      <c r="U2941" s="12">
        <v>3521.3431465688682</v>
      </c>
      <c r="V2941" s="12">
        <v>387.51255871155217</v>
      </c>
      <c r="W2941" s="59">
        <v>3.0951871908977015E-4</v>
      </c>
      <c r="X2941" s="59">
        <v>4.657661853749418E-4</v>
      </c>
      <c r="Y2941" s="59">
        <v>0</v>
      </c>
      <c r="Z2941" s="59">
        <v>3.0927438132085506E-3</v>
      </c>
      <c r="AA2941" s="59">
        <v>3.442884620453376E-3</v>
      </c>
      <c r="AB2941" s="59">
        <v>0</v>
      </c>
      <c r="AC2941" s="59">
        <v>0</v>
      </c>
      <c r="AD2941" s="59">
        <v>4.3490551975524299E-4</v>
      </c>
      <c r="AE2941" s="59">
        <v>6.5383173174488551E-4</v>
      </c>
      <c r="AF2941" s="59">
        <v>1.564957841020657E-3</v>
      </c>
      <c r="AG2941" s="59">
        <v>2.8442519915259338E-4</v>
      </c>
      <c r="AH2941" s="18">
        <v>9.3173032998181973E-4</v>
      </c>
      <c r="AI2941" s="12">
        <v>193</v>
      </c>
      <c r="AJ2941" s="17">
        <v>6</v>
      </c>
      <c r="AK2941" s="18">
        <v>0.89905019460177682</v>
      </c>
      <c r="AL2941" t="str">
        <f>IF(AK2941&lt;='CAV Tier 1 Analysis'!$A$5,"Tier 1", "Tier 2")</f>
        <v>Tier 2</v>
      </c>
      <c r="AM2941" t="str">
        <f t="shared" si="91"/>
        <v>Tennessee - Tier 2</v>
      </c>
      <c r="AN2941" t="str">
        <f t="shared" si="92"/>
        <v>Lexington, City Of - Tier 2</v>
      </c>
    </row>
    <row r="2942" spans="1:40" x14ac:dyDescent="0.3">
      <c r="A2942">
        <v>4</v>
      </c>
      <c r="B2942" t="s">
        <v>36</v>
      </c>
      <c r="C2942" t="s">
        <v>5768</v>
      </c>
      <c r="D2942" t="s">
        <v>8778</v>
      </c>
      <c r="E2942" t="s">
        <v>1691</v>
      </c>
      <c r="F2942" s="12">
        <v>1804.6326780529257</v>
      </c>
      <c r="G2942" s="12">
        <v>6734.9819125929298</v>
      </c>
      <c r="H2942" s="12">
        <v>2264.9470561436769</v>
      </c>
      <c r="I2942">
        <v>8</v>
      </c>
      <c r="J2942" s="15">
        <v>9.2677870927959493E-3</v>
      </c>
      <c r="K2942" s="15">
        <v>0.99073221290720404</v>
      </c>
      <c r="L2942" s="58">
        <v>11.433149999999999</v>
      </c>
      <c r="M2942">
        <v>13</v>
      </c>
      <c r="N2942">
        <v>0</v>
      </c>
      <c r="O2942" s="12">
        <v>10.3</v>
      </c>
      <c r="P2942" s="12">
        <v>2.2000000000000002</v>
      </c>
      <c r="Q2942" s="12">
        <v>0</v>
      </c>
      <c r="R2942" s="12">
        <v>7.9258577032576323</v>
      </c>
      <c r="S2942" s="12">
        <v>20.991047092794552</v>
      </c>
      <c r="T2942" s="12">
        <v>5257.1403963061139</v>
      </c>
      <c r="U2942" s="12">
        <v>3452.5077182531882</v>
      </c>
      <c r="V2942" s="12">
        <v>1477.8415162868159</v>
      </c>
      <c r="W2942" s="59">
        <v>3.0426592280499731E-4</v>
      </c>
      <c r="X2942" s="59">
        <v>5.5045094635220392E-4</v>
      </c>
      <c r="Y2942" s="59">
        <v>0</v>
      </c>
      <c r="Z2942" s="59">
        <v>3.1855261276048075E-3</v>
      </c>
      <c r="AA2942" s="59">
        <v>1.2623910274995713E-3</v>
      </c>
      <c r="AB2942" s="59">
        <v>0</v>
      </c>
      <c r="AC2942" s="59">
        <v>1.3814583552854826E-3</v>
      </c>
      <c r="AD2942" s="59">
        <v>7.9456310478477176E-5</v>
      </c>
      <c r="AE2942" s="59">
        <v>8.6052164559358504E-4</v>
      </c>
      <c r="AF2942" s="59">
        <v>1.5343659507109598E-3</v>
      </c>
      <c r="AG2942" s="59">
        <v>1.0847012777687236E-3</v>
      </c>
      <c r="AH2942" s="18">
        <v>9.3119432400898261E-4</v>
      </c>
      <c r="AI2942" s="12">
        <v>194</v>
      </c>
      <c r="AJ2942" s="17">
        <v>6</v>
      </c>
      <c r="AK2942" s="18">
        <v>0.89998138892578583</v>
      </c>
      <c r="AL2942" t="str">
        <f>IF(AK2942&lt;='CAV Tier 1 Analysis'!$A$5,"Tier 1", "Tier 2")</f>
        <v>Tier 2</v>
      </c>
      <c r="AM2942" t="str">
        <f t="shared" si="91"/>
        <v>Tennessee - Tier 2</v>
      </c>
      <c r="AN2942" t="str">
        <f t="shared" si="92"/>
        <v>Portland,City Of - Tier 2</v>
      </c>
    </row>
    <row r="2943" spans="1:40" x14ac:dyDescent="0.3">
      <c r="A2943">
        <v>4</v>
      </c>
      <c r="B2943" t="s">
        <v>36</v>
      </c>
      <c r="C2943" t="s">
        <v>5128</v>
      </c>
      <c r="D2943" t="s">
        <v>8712</v>
      </c>
      <c r="E2943" t="s">
        <v>1823</v>
      </c>
      <c r="F2943" s="12">
        <v>183.84629963032313</v>
      </c>
      <c r="G2943" s="12">
        <v>1115.5933349742031</v>
      </c>
      <c r="H2943" s="12">
        <v>416.87178253640991</v>
      </c>
      <c r="I2943">
        <v>4</v>
      </c>
      <c r="J2943" s="15">
        <v>0.12001110392472226</v>
      </c>
      <c r="K2943" s="15">
        <v>0.87998889607527797</v>
      </c>
      <c r="L2943" s="58">
        <v>3.4942599999999997</v>
      </c>
      <c r="M2943">
        <v>24</v>
      </c>
      <c r="N2943">
        <v>0</v>
      </c>
      <c r="O2943" s="12">
        <v>6</v>
      </c>
      <c r="P2943" s="12">
        <v>10</v>
      </c>
      <c r="Q2943" s="12">
        <v>0</v>
      </c>
      <c r="R2943" s="12">
        <v>3.5199555843011119</v>
      </c>
      <c r="S2943" s="12">
        <v>50.029242817261313</v>
      </c>
      <c r="T2943" s="12">
        <v>923.79582246810105</v>
      </c>
      <c r="U2943" s="12">
        <v>739.94952283777798</v>
      </c>
      <c r="V2943" s="12">
        <v>191.79751250610207</v>
      </c>
      <c r="W2943" s="59">
        <v>9.2991366633044255E-5</v>
      </c>
      <c r="X2943" s="59">
        <v>1.0162171317271457E-3</v>
      </c>
      <c r="Y2943" s="59">
        <v>0</v>
      </c>
      <c r="Z2943" s="59">
        <v>1.8556462879251304E-3</v>
      </c>
      <c r="AA2943" s="59">
        <v>5.7381410340889604E-3</v>
      </c>
      <c r="AB2943" s="59">
        <v>0</v>
      </c>
      <c r="AC2943" s="59">
        <v>6.1351997906396193E-4</v>
      </c>
      <c r="AD2943" s="59">
        <v>1.8937307094394338E-4</v>
      </c>
      <c r="AE2943" s="59">
        <v>1.5121268245019519E-4</v>
      </c>
      <c r="AF2943" s="59">
        <v>3.2884889643680371E-4</v>
      </c>
      <c r="AG2943" s="59">
        <v>1.4077491029684618E-4</v>
      </c>
      <c r="AH2943" s="18">
        <v>9.2061139632418452E-4</v>
      </c>
      <c r="AI2943" s="12">
        <v>195</v>
      </c>
      <c r="AJ2943" s="17">
        <v>6</v>
      </c>
      <c r="AK2943" s="18">
        <v>0.90090200032210999</v>
      </c>
      <c r="AL2943" t="str">
        <f>IF(AK2943&lt;='CAV Tier 1 Analysis'!$A$5,"Tier 1", "Tier 2")</f>
        <v>Tier 2</v>
      </c>
      <c r="AM2943" t="str">
        <f t="shared" si="91"/>
        <v>Tennessee - Tier 2</v>
      </c>
      <c r="AN2943" t="str">
        <f t="shared" si="92"/>
        <v>Hartsville, Town Of - Tier 2</v>
      </c>
    </row>
    <row r="2944" spans="1:40" x14ac:dyDescent="0.3">
      <c r="A2944">
        <v>4</v>
      </c>
      <c r="B2944" t="s">
        <v>36</v>
      </c>
      <c r="C2944" t="s">
        <v>5773</v>
      </c>
      <c r="D2944" t="s">
        <v>8797</v>
      </c>
      <c r="E2944" t="s">
        <v>1937</v>
      </c>
      <c r="F2944" s="12">
        <v>187.7963668992424</v>
      </c>
      <c r="G2944" s="12">
        <v>480.51630157279283</v>
      </c>
      <c r="H2944" s="12">
        <v>248.62676179797202</v>
      </c>
      <c r="I2944">
        <v>5</v>
      </c>
      <c r="J2944" s="15">
        <v>2.1184089739839207E-4</v>
      </c>
      <c r="K2944" s="15">
        <v>0.99978815910260155</v>
      </c>
      <c r="L2944" s="58">
        <v>3.9652400000000001</v>
      </c>
      <c r="M2944">
        <v>3</v>
      </c>
      <c r="N2944">
        <v>2</v>
      </c>
      <c r="O2944" s="12">
        <v>8</v>
      </c>
      <c r="P2944" s="12">
        <v>9</v>
      </c>
      <c r="Q2944" s="12">
        <v>0</v>
      </c>
      <c r="R2944" s="12">
        <v>4.9989407955130076</v>
      </c>
      <c r="S2944" s="12">
        <v>5.2669316336538652E-2</v>
      </c>
      <c r="T2944" s="12">
        <v>536.67618826215732</v>
      </c>
      <c r="U2944" s="12">
        <v>348.87982136291492</v>
      </c>
      <c r="V2944" s="12">
        <v>0</v>
      </c>
      <c r="W2944" s="59">
        <v>1.0552537207534999E-4</v>
      </c>
      <c r="X2944" s="59">
        <v>1.2702714146589321E-4</v>
      </c>
      <c r="Y2944" s="59">
        <v>1.0952902519167579E-3</v>
      </c>
      <c r="Z2944" s="59">
        <v>2.4741950505668404E-3</v>
      </c>
      <c r="AA2944" s="59">
        <v>5.1643269306800646E-3</v>
      </c>
      <c r="AB2944" s="59">
        <v>0</v>
      </c>
      <c r="AC2944" s="59">
        <v>8.7130362266036069E-4</v>
      </c>
      <c r="AD2944" s="59">
        <v>1.9936640287761869E-7</v>
      </c>
      <c r="AE2944" s="59">
        <v>8.7846517661719546E-5</v>
      </c>
      <c r="AF2944" s="59">
        <v>1.550494198634901E-4</v>
      </c>
      <c r="AG2944" s="59">
        <v>0</v>
      </c>
      <c r="AH2944" s="18">
        <v>9.1643306120848698E-4</v>
      </c>
      <c r="AI2944" s="12">
        <v>196</v>
      </c>
      <c r="AJ2944" s="17">
        <v>6</v>
      </c>
      <c r="AK2944" s="18">
        <v>0.90181843338331846</v>
      </c>
      <c r="AL2944" t="str">
        <f>IF(AK2944&lt;='CAV Tier 1 Analysis'!$A$5,"Tier 1", "Tier 2")</f>
        <v>Tier 2</v>
      </c>
      <c r="AM2944" t="str">
        <f t="shared" si="91"/>
        <v>Tennessee - Tier 2</v>
      </c>
      <c r="AN2944" t="str">
        <f t="shared" si="92"/>
        <v>Luttrell, City Of - Tier 2</v>
      </c>
    </row>
    <row r="2945" spans="1:40" x14ac:dyDescent="0.3">
      <c r="A2945">
        <v>4</v>
      </c>
      <c r="B2945" t="s">
        <v>36</v>
      </c>
      <c r="C2945" t="s">
        <v>5797</v>
      </c>
      <c r="D2945" t="s">
        <v>8843</v>
      </c>
      <c r="E2945" t="s">
        <v>1905</v>
      </c>
      <c r="F2945" s="12">
        <v>150.3868589651469</v>
      </c>
      <c r="G2945" s="12">
        <v>531.66468514570465</v>
      </c>
      <c r="H2945" s="12">
        <v>267.74991111875192</v>
      </c>
      <c r="I2945">
        <v>4</v>
      </c>
      <c r="J2945" s="15">
        <v>0</v>
      </c>
      <c r="K2945" s="15">
        <v>1.0000000000000002</v>
      </c>
      <c r="L2945" s="58">
        <v>3.3118600000000002</v>
      </c>
      <c r="M2945">
        <v>17</v>
      </c>
      <c r="N2945">
        <v>0</v>
      </c>
      <c r="O2945" s="12">
        <v>10</v>
      </c>
      <c r="P2945" s="12">
        <v>9</v>
      </c>
      <c r="Q2945" s="12">
        <v>0</v>
      </c>
      <c r="R2945" s="12">
        <v>4.0000000000000009</v>
      </c>
      <c r="S2945" s="12">
        <v>0</v>
      </c>
      <c r="T2945" s="12">
        <v>524.93834296972625</v>
      </c>
      <c r="U2945" s="12">
        <v>374.55148400457938</v>
      </c>
      <c r="V2945" s="12">
        <v>6.7263421759784023</v>
      </c>
      <c r="W2945" s="59">
        <v>8.8137227194688992E-5</v>
      </c>
      <c r="X2945" s="59">
        <v>7.1982046830672817E-4</v>
      </c>
      <c r="Y2945" s="59">
        <v>0</v>
      </c>
      <c r="Z2945" s="59">
        <v>3.0927438132085506E-3</v>
      </c>
      <c r="AA2945" s="59">
        <v>5.1643269306800646E-3</v>
      </c>
      <c r="AB2945" s="59">
        <v>0</v>
      </c>
      <c r="AC2945" s="59">
        <v>6.9719059160887288E-4</v>
      </c>
      <c r="AD2945" s="59">
        <v>0</v>
      </c>
      <c r="AE2945" s="59">
        <v>8.5925193674659414E-5</v>
      </c>
      <c r="AF2945" s="59">
        <v>1.6645843854497125E-4</v>
      </c>
      <c r="AG2945" s="59">
        <v>4.9369786087247983E-6</v>
      </c>
      <c r="AH2945" s="18">
        <v>9.1086724016611463E-4</v>
      </c>
      <c r="AI2945" s="12">
        <v>197</v>
      </c>
      <c r="AJ2945" s="17">
        <v>6</v>
      </c>
      <c r="AK2945" s="18">
        <v>0.90272930062348455</v>
      </c>
      <c r="AL2945" t="str">
        <f>IF(AK2945&lt;='CAV Tier 1 Analysis'!$A$5,"Tier 1", "Tier 2")</f>
        <v>Tier 2</v>
      </c>
      <c r="AM2945" t="str">
        <f t="shared" si="91"/>
        <v>Tennessee - Tier 2</v>
      </c>
      <c r="AN2945" t="str">
        <f t="shared" si="92"/>
        <v>Mountain City, City Of - Tier 2</v>
      </c>
    </row>
    <row r="2946" spans="1:40" x14ac:dyDescent="0.3">
      <c r="A2946">
        <v>4</v>
      </c>
      <c r="B2946" t="s">
        <v>36</v>
      </c>
      <c r="C2946" t="s">
        <v>5832</v>
      </c>
      <c r="D2946" t="s">
        <v>8887</v>
      </c>
      <c r="E2946" t="s">
        <v>1583</v>
      </c>
      <c r="F2946" s="12">
        <v>1051.5590404080135</v>
      </c>
      <c r="G2946" s="12">
        <v>8945.6327413014151</v>
      </c>
      <c r="H2946" s="12">
        <v>2660.7871499421326</v>
      </c>
      <c r="I2946">
        <v>1</v>
      </c>
      <c r="J2946" s="15">
        <v>1.3447919943921006E-2</v>
      </c>
      <c r="K2946" s="15">
        <v>0.98655208005607908</v>
      </c>
      <c r="L2946" s="58">
        <v>9.0586500000000001</v>
      </c>
      <c r="M2946">
        <v>2</v>
      </c>
      <c r="N2946">
        <v>0</v>
      </c>
      <c r="O2946" s="12">
        <v>8</v>
      </c>
      <c r="P2946" s="12">
        <v>2.8571428571428572</v>
      </c>
      <c r="Q2946" s="12">
        <v>0</v>
      </c>
      <c r="R2946" s="12">
        <v>0.98655208005607908</v>
      </c>
      <c r="S2946" s="12">
        <v>35.782052580235536</v>
      </c>
      <c r="T2946" s="12">
        <v>7145.287120953054</v>
      </c>
      <c r="U2946" s="12">
        <v>6093.7280805450409</v>
      </c>
      <c r="V2946" s="12">
        <v>1800.3456203483611</v>
      </c>
      <c r="W2946" s="59">
        <v>2.4107428850469811E-4</v>
      </c>
      <c r="X2946" s="59">
        <v>8.4684760977262138E-5</v>
      </c>
      <c r="Y2946" s="59">
        <v>0</v>
      </c>
      <c r="Z2946" s="59">
        <v>2.4741950505668404E-3</v>
      </c>
      <c r="AA2946" s="59">
        <v>1.6394688668825601E-3</v>
      </c>
      <c r="AB2946" s="59">
        <v>0</v>
      </c>
      <c r="AC2946" s="59">
        <v>1.7195370708681545E-4</v>
      </c>
      <c r="AD2946" s="59">
        <v>1.3544392839499295E-4</v>
      </c>
      <c r="AE2946" s="59">
        <v>1.1695853197836389E-3</v>
      </c>
      <c r="AF2946" s="59">
        <v>2.7081789941400167E-3</v>
      </c>
      <c r="AG2946" s="59">
        <v>1.3214117842106899E-3</v>
      </c>
      <c r="AH2946" s="18">
        <v>9.0418151823159207E-4</v>
      </c>
      <c r="AI2946" s="12">
        <v>198</v>
      </c>
      <c r="AJ2946" s="17">
        <v>6</v>
      </c>
      <c r="AK2946" s="18">
        <v>0.90363348214171613</v>
      </c>
      <c r="AL2946" t="str">
        <f>IF(AK2946&lt;='CAV Tier 1 Analysis'!$A$5,"Tier 1", "Tier 2")</f>
        <v>Tier 2</v>
      </c>
      <c r="AM2946" t="str">
        <f t="shared" si="91"/>
        <v>Tennessee - Tier 2</v>
      </c>
      <c r="AN2946" t="str">
        <f t="shared" si="92"/>
        <v>White House, City Of - Tier 2</v>
      </c>
    </row>
    <row r="2947" spans="1:40" x14ac:dyDescent="0.3">
      <c r="A2947">
        <v>4</v>
      </c>
      <c r="B2947" t="s">
        <v>36</v>
      </c>
      <c r="C2947" t="s">
        <v>4490</v>
      </c>
      <c r="D2947" t="s">
        <v>8703</v>
      </c>
      <c r="E2947" t="s">
        <v>1763</v>
      </c>
      <c r="F2947" s="12">
        <v>214.38163905616179</v>
      </c>
      <c r="G2947" s="12">
        <v>4477.1227942787718</v>
      </c>
      <c r="H2947" s="12">
        <v>2277.4838883998427</v>
      </c>
      <c r="I2947">
        <v>0</v>
      </c>
      <c r="J2947" s="15">
        <v>8.6608725355045907E-2</v>
      </c>
      <c r="K2947" s="15">
        <v>0.91339127464495384</v>
      </c>
      <c r="L2947" s="58">
        <v>5.7379899999999999</v>
      </c>
      <c r="M2947">
        <v>3</v>
      </c>
      <c r="N2947">
        <v>0</v>
      </c>
      <c r="O2947" s="12">
        <v>12</v>
      </c>
      <c r="P2947" s="12">
        <v>4</v>
      </c>
      <c r="Q2947" s="12">
        <v>0</v>
      </c>
      <c r="R2947" s="12">
        <v>0</v>
      </c>
      <c r="S2947" s="12">
        <v>197.249976590964</v>
      </c>
      <c r="T2947" s="12">
        <v>4726.2493405266687</v>
      </c>
      <c r="U2947" s="12">
        <v>4511.8677014705072</v>
      </c>
      <c r="V2947" s="12">
        <v>0</v>
      </c>
      <c r="W2947" s="59">
        <v>1.5270287037219373E-4</v>
      </c>
      <c r="X2947" s="59">
        <v>1.2702714146589321E-4</v>
      </c>
      <c r="Y2947" s="59">
        <v>0</v>
      </c>
      <c r="Z2947" s="59">
        <v>3.7112925758502609E-3</v>
      </c>
      <c r="AA2947" s="59">
        <v>2.295256413635584E-3</v>
      </c>
      <c r="AB2947" s="59">
        <v>0</v>
      </c>
      <c r="AC2947" s="59">
        <v>0</v>
      </c>
      <c r="AD2947" s="59">
        <v>7.4663999907197891E-4</v>
      </c>
      <c r="AE2947" s="59">
        <v>7.7362207462697351E-4</v>
      </c>
      <c r="AF2947" s="59">
        <v>2.0051674725151715E-3</v>
      </c>
      <c r="AG2947" s="59">
        <v>0</v>
      </c>
      <c r="AH2947" s="18">
        <v>8.9197350432164142E-4</v>
      </c>
      <c r="AI2947" s="12">
        <v>199</v>
      </c>
      <c r="AJ2947" s="17">
        <v>6</v>
      </c>
      <c r="AK2947" s="18">
        <v>0.90452545564603781</v>
      </c>
      <c r="AL2947" t="str">
        <f>IF(AK2947&lt;='CAV Tier 1 Analysis'!$A$5,"Tier 1", "Tier 2")</f>
        <v>Tier 2</v>
      </c>
      <c r="AM2947" t="str">
        <f t="shared" si="91"/>
        <v>Tennessee - Tier 2</v>
      </c>
      <c r="AN2947" t="str">
        <f t="shared" si="92"/>
        <v>Savannah, City Of - Tier 2</v>
      </c>
    </row>
    <row r="2948" spans="1:40" x14ac:dyDescent="0.3">
      <c r="A2948">
        <v>4</v>
      </c>
      <c r="B2948" t="s">
        <v>36</v>
      </c>
      <c r="C2948" t="s">
        <v>3641</v>
      </c>
      <c r="D2948" t="s">
        <v>8652</v>
      </c>
      <c r="E2948" t="s">
        <v>1955</v>
      </c>
      <c r="F2948" s="12">
        <v>65.614959639446212</v>
      </c>
      <c r="G2948" s="12">
        <v>475.90012596729792</v>
      </c>
      <c r="H2948" s="12">
        <v>195.30747615138588</v>
      </c>
      <c r="I2948">
        <v>4</v>
      </c>
      <c r="J2948" s="15">
        <v>6.2193260537748034E-2</v>
      </c>
      <c r="K2948" s="15">
        <v>0.93780673946225201</v>
      </c>
      <c r="L2948" s="58">
        <v>1.7034</v>
      </c>
      <c r="M2948">
        <v>18</v>
      </c>
      <c r="N2948">
        <v>0</v>
      </c>
      <c r="O2948" s="12">
        <v>11</v>
      </c>
      <c r="P2948" s="12">
        <v>8</v>
      </c>
      <c r="Q2948" s="12">
        <v>0</v>
      </c>
      <c r="R2948" s="12">
        <v>3.7512269578490081</v>
      </c>
      <c r="S2948" s="12">
        <v>12.146808749253154</v>
      </c>
      <c r="T2948" s="12">
        <v>415.12882263059242</v>
      </c>
      <c r="U2948" s="12">
        <v>349.5138629911462</v>
      </c>
      <c r="V2948" s="12">
        <v>60.7713033367055</v>
      </c>
      <c r="W2948" s="59">
        <v>4.5331914031219084E-5</v>
      </c>
      <c r="X2948" s="59">
        <v>7.6216284879535923E-4</v>
      </c>
      <c r="Y2948" s="59">
        <v>0</v>
      </c>
      <c r="Z2948" s="59">
        <v>3.4020181945294057E-3</v>
      </c>
      <c r="AA2948" s="59">
        <v>4.590512827271168E-3</v>
      </c>
      <c r="AB2948" s="59">
        <v>0</v>
      </c>
      <c r="AC2948" s="59">
        <v>6.5383003550047549E-4</v>
      </c>
      <c r="AD2948" s="59">
        <v>4.5978678578384902E-5</v>
      </c>
      <c r="AE2948" s="59">
        <v>6.7950884065110328E-5</v>
      </c>
      <c r="AF2948" s="59">
        <v>1.5533120109761971E-4</v>
      </c>
      <c r="AG2948" s="59">
        <v>4.4604722261843543E-5</v>
      </c>
      <c r="AH2948" s="18">
        <v>8.8797466419368945E-4</v>
      </c>
      <c r="AI2948" s="12">
        <v>200</v>
      </c>
      <c r="AJ2948" s="17">
        <v>6</v>
      </c>
      <c r="AK2948" s="18">
        <v>0.90541343031023147</v>
      </c>
      <c r="AL2948" t="str">
        <f>IF(AK2948&lt;='CAV Tier 1 Analysis'!$A$5,"Tier 1", "Tier 2")</f>
        <v>Tier 2</v>
      </c>
      <c r="AM2948" t="str">
        <f t="shared" si="91"/>
        <v>Tennessee - Tier 2</v>
      </c>
      <c r="AN2948" t="str">
        <f t="shared" si="92"/>
        <v>Woodbury, Town Of - Tier 2</v>
      </c>
    </row>
    <row r="2949" spans="1:40" x14ac:dyDescent="0.3">
      <c r="A2949">
        <v>4</v>
      </c>
      <c r="B2949" t="s">
        <v>36</v>
      </c>
      <c r="C2949" t="s">
        <v>5707</v>
      </c>
      <c r="D2949" t="s">
        <v>8653</v>
      </c>
      <c r="E2949" t="s">
        <v>1816</v>
      </c>
      <c r="F2949" s="12">
        <v>527.30010816994889</v>
      </c>
      <c r="G2949" s="12">
        <v>2940.8717665757617</v>
      </c>
      <c r="H2949" s="12">
        <v>1533.327088307371</v>
      </c>
      <c r="I2949">
        <v>2</v>
      </c>
      <c r="J2949" s="15">
        <v>0.1181854930305518</v>
      </c>
      <c r="K2949" s="15">
        <v>0.88181450696944819</v>
      </c>
      <c r="L2949" s="58">
        <v>11.181660000000001</v>
      </c>
      <c r="M2949">
        <v>6</v>
      </c>
      <c r="N2949">
        <v>0</v>
      </c>
      <c r="O2949" s="12">
        <v>10</v>
      </c>
      <c r="P2949" s="12">
        <v>6</v>
      </c>
      <c r="Q2949" s="12">
        <v>0</v>
      </c>
      <c r="R2949" s="12">
        <v>1.7636290139388964</v>
      </c>
      <c r="S2949" s="12">
        <v>181.21701790870708</v>
      </c>
      <c r="T2949" s="12">
        <v>3130.898106733272</v>
      </c>
      <c r="U2949" s="12">
        <v>2603.597998563323</v>
      </c>
      <c r="V2949" s="12">
        <v>0</v>
      </c>
      <c r="W2949" s="59">
        <v>2.9757311837872558E-4</v>
      </c>
      <c r="X2949" s="59">
        <v>2.5405428293178643E-4</v>
      </c>
      <c r="Y2949" s="59">
        <v>0</v>
      </c>
      <c r="Z2949" s="59">
        <v>3.0927438132085506E-3</v>
      </c>
      <c r="AA2949" s="59">
        <v>3.442884620453376E-3</v>
      </c>
      <c r="AB2949" s="59">
        <v>0</v>
      </c>
      <c r="AC2949" s="59">
        <v>3.0739638890165804E-4</v>
      </c>
      <c r="AD2949" s="59">
        <v>6.8595128081440848E-4</v>
      </c>
      <c r="AE2949" s="59">
        <v>5.1248499904720381E-4</v>
      </c>
      <c r="AF2949" s="59">
        <v>1.1570928856188014E-3</v>
      </c>
      <c r="AG2949" s="59">
        <v>0</v>
      </c>
      <c r="AH2949" s="18">
        <v>8.863801263049553E-4</v>
      </c>
      <c r="AI2949" s="12">
        <v>201</v>
      </c>
      <c r="AJ2949" s="17">
        <v>6</v>
      </c>
      <c r="AK2949" s="18">
        <v>0.9062998104365364</v>
      </c>
      <c r="AL2949" t="str">
        <f>IF(AK2949&lt;='CAV Tier 1 Analysis'!$A$5,"Tier 1", "Tier 2")</f>
        <v>Tier 2</v>
      </c>
      <c r="AM2949" t="str">
        <f t="shared" si="91"/>
        <v>Tennessee - Tier 2</v>
      </c>
      <c r="AN2949" t="str">
        <f t="shared" si="92"/>
        <v>Huntingdon, Town Of - Tier 2</v>
      </c>
    </row>
    <row r="2950" spans="1:40" x14ac:dyDescent="0.3">
      <c r="A2950">
        <v>4</v>
      </c>
      <c r="B2950" t="s">
        <v>36</v>
      </c>
      <c r="C2950" t="s">
        <v>5743</v>
      </c>
      <c r="D2950" t="s">
        <v>8728</v>
      </c>
      <c r="E2950" t="s">
        <v>1985</v>
      </c>
      <c r="F2950" s="12">
        <v>231.08981364023512</v>
      </c>
      <c r="G2950" s="12">
        <v>640.29899579595281</v>
      </c>
      <c r="H2950" s="12">
        <v>327.91420602414212</v>
      </c>
      <c r="I2950">
        <v>7</v>
      </c>
      <c r="J2950" s="15">
        <v>0.42941347468162622</v>
      </c>
      <c r="K2950" s="15">
        <v>0.57058652531837384</v>
      </c>
      <c r="L2950" s="58">
        <v>4.8504300000000002</v>
      </c>
      <c r="M2950">
        <v>22</v>
      </c>
      <c r="N2950">
        <v>0</v>
      </c>
      <c r="O2950" s="12">
        <v>12</v>
      </c>
      <c r="P2950" s="12">
        <v>6</v>
      </c>
      <c r="Q2950" s="12">
        <v>0</v>
      </c>
      <c r="R2950" s="12">
        <v>3.994105677228617</v>
      </c>
      <c r="S2950" s="12">
        <v>140.81077860629352</v>
      </c>
      <c r="T2950" s="12">
        <v>628.77893000578888</v>
      </c>
      <c r="U2950" s="12">
        <v>397.68911636555379</v>
      </c>
      <c r="V2950" s="12">
        <v>11.520065790163926</v>
      </c>
      <c r="W2950" s="59">
        <v>1.2908258528498647E-4</v>
      </c>
      <c r="X2950" s="59">
        <v>9.3153237074988359E-4</v>
      </c>
      <c r="Y2950" s="59">
        <v>0</v>
      </c>
      <c r="Z2950" s="59">
        <v>3.7112925758502609E-3</v>
      </c>
      <c r="AA2950" s="59">
        <v>3.442884620453376E-3</v>
      </c>
      <c r="AB2950" s="59">
        <v>0</v>
      </c>
      <c r="AC2950" s="59">
        <v>6.9616322501384422E-4</v>
      </c>
      <c r="AD2950" s="59">
        <v>5.3300366076060584E-4</v>
      </c>
      <c r="AE2950" s="59">
        <v>1.0292247092037698E-4</v>
      </c>
      <c r="AF2950" s="59">
        <v>1.7674128167579251E-4</v>
      </c>
      <c r="AG2950" s="59">
        <v>8.4554601727303293E-6</v>
      </c>
      <c r="AH2950" s="18">
        <v>8.8473438644380532E-4</v>
      </c>
      <c r="AI2950" s="12">
        <v>202</v>
      </c>
      <c r="AJ2950" s="17">
        <v>6</v>
      </c>
      <c r="AK2950" s="18">
        <v>0.90718454482298017</v>
      </c>
      <c r="AL2950" t="str">
        <f>IF(AK2950&lt;='CAV Tier 1 Analysis'!$A$5,"Tier 1", "Tier 2")</f>
        <v>Tier 2</v>
      </c>
      <c r="AM2950" t="str">
        <f t="shared" si="91"/>
        <v>Tennessee - Tier 2</v>
      </c>
      <c r="AN2950" t="str">
        <f t="shared" si="92"/>
        <v>Kimball, Town Of - Tier 2</v>
      </c>
    </row>
    <row r="2951" spans="1:40" x14ac:dyDescent="0.3">
      <c r="A2951">
        <v>4</v>
      </c>
      <c r="B2951" t="s">
        <v>36</v>
      </c>
      <c r="C2951" t="s">
        <v>5733</v>
      </c>
      <c r="D2951" t="s">
        <v>8698</v>
      </c>
      <c r="E2951" t="s">
        <v>1591</v>
      </c>
      <c r="F2951" s="12">
        <v>3327.7133646599987</v>
      </c>
      <c r="G2951" s="12">
        <v>9682.3153382456385</v>
      </c>
      <c r="H2951" s="12">
        <v>2900.0848489572213</v>
      </c>
      <c r="I2951">
        <v>1</v>
      </c>
      <c r="J2951" s="15">
        <v>1.420913259704192E-3</v>
      </c>
      <c r="K2951" s="15">
        <v>0.99857908674029583</v>
      </c>
      <c r="L2951" s="58">
        <v>6.6576899999999988</v>
      </c>
      <c r="M2951">
        <v>1</v>
      </c>
      <c r="N2951">
        <v>0</v>
      </c>
      <c r="O2951" s="12">
        <v>11</v>
      </c>
      <c r="P2951" s="12">
        <v>2</v>
      </c>
      <c r="Q2951" s="12">
        <v>0</v>
      </c>
      <c r="R2951" s="12">
        <v>0.99857908674029583</v>
      </c>
      <c r="S2951" s="12">
        <v>4.1207690161505441</v>
      </c>
      <c r="T2951" s="12">
        <v>7293.0968388816118</v>
      </c>
      <c r="U2951" s="12">
        <v>3965.3834742216131</v>
      </c>
      <c r="V2951" s="12">
        <v>2389.2184993640267</v>
      </c>
      <c r="W2951" s="59">
        <v>1.7717848463455848E-4</v>
      </c>
      <c r="X2951" s="59">
        <v>4.2342380488631069E-5</v>
      </c>
      <c r="Y2951" s="59">
        <v>0</v>
      </c>
      <c r="Z2951" s="59">
        <v>3.4020181945294057E-3</v>
      </c>
      <c r="AA2951" s="59">
        <v>1.147628206817792E-3</v>
      </c>
      <c r="AB2951" s="59">
        <v>0</v>
      </c>
      <c r="AC2951" s="59">
        <v>1.7404998606317869E-4</v>
      </c>
      <c r="AD2951" s="59">
        <v>1.559813099889324E-5</v>
      </c>
      <c r="AE2951" s="59">
        <v>1.1937797395857003E-3</v>
      </c>
      <c r="AF2951" s="59">
        <v>1.7622985611849633E-3</v>
      </c>
      <c r="AG2951" s="59">
        <v>1.7536307720197131E-3</v>
      </c>
      <c r="AH2951" s="18">
        <v>8.7895676875662148E-4</v>
      </c>
      <c r="AI2951" s="12">
        <v>203</v>
      </c>
      <c r="AJ2951" s="17">
        <v>6</v>
      </c>
      <c r="AK2951" s="18">
        <v>0.90806350159173677</v>
      </c>
      <c r="AL2951" t="str">
        <f>IF(AK2951&lt;='CAV Tier 1 Analysis'!$A$5,"Tier 1", "Tier 2")</f>
        <v>Tier 2</v>
      </c>
      <c r="AM2951" t="str">
        <f t="shared" si="91"/>
        <v>Tennessee - Tier 2</v>
      </c>
      <c r="AN2951" t="str">
        <f t="shared" si="92"/>
        <v>Signal Mountain, Town Of - Tier 2</v>
      </c>
    </row>
    <row r="2952" spans="1:40" x14ac:dyDescent="0.3">
      <c r="A2952">
        <v>4</v>
      </c>
      <c r="B2952" t="s">
        <v>36</v>
      </c>
      <c r="C2952" t="s">
        <v>5749</v>
      </c>
      <c r="D2952" t="s">
        <v>8738</v>
      </c>
      <c r="E2952" t="s">
        <v>1856</v>
      </c>
      <c r="F2952" s="12">
        <v>393.53744442455439</v>
      </c>
      <c r="G2952" s="12">
        <v>2665.70415376029</v>
      </c>
      <c r="H2952" s="12">
        <v>1225.3769105319561</v>
      </c>
      <c r="I2952">
        <v>4</v>
      </c>
      <c r="J2952" s="15">
        <v>0.10906483924133956</v>
      </c>
      <c r="K2952" s="15">
        <v>0.89093516075866053</v>
      </c>
      <c r="L2952" s="58">
        <v>9.7988499999999998</v>
      </c>
      <c r="M2952">
        <v>21</v>
      </c>
      <c r="N2952">
        <v>0</v>
      </c>
      <c r="O2952" s="12">
        <v>6</v>
      </c>
      <c r="P2952" s="12">
        <v>7</v>
      </c>
      <c r="Q2952" s="12">
        <v>0</v>
      </c>
      <c r="R2952" s="12">
        <v>3.5637406430346421</v>
      </c>
      <c r="S2952" s="12">
        <v>133.64553575721712</v>
      </c>
      <c r="T2952" s="12">
        <v>2500.1767530639117</v>
      </c>
      <c r="U2952" s="12">
        <v>2106.6393086393573</v>
      </c>
      <c r="V2952" s="12">
        <v>165.52740069637821</v>
      </c>
      <c r="W2952" s="59">
        <v>2.6077293988776044E-4</v>
      </c>
      <c r="X2952" s="59">
        <v>8.8918999026125253E-4</v>
      </c>
      <c r="Y2952" s="59">
        <v>0</v>
      </c>
      <c r="Z2952" s="59">
        <v>1.8556462879251304E-3</v>
      </c>
      <c r="AA2952" s="59">
        <v>4.0166987238622722E-3</v>
      </c>
      <c r="AB2952" s="59">
        <v>0</v>
      </c>
      <c r="AC2952" s="59">
        <v>6.211516118144767E-4</v>
      </c>
      <c r="AD2952" s="59">
        <v>5.0588144251426928E-4</v>
      </c>
      <c r="AE2952" s="59">
        <v>4.0924458006354306E-4</v>
      </c>
      <c r="AF2952" s="59">
        <v>9.3623414902630007E-4</v>
      </c>
      <c r="AG2952" s="59">
        <v>1.214932596373553E-4</v>
      </c>
      <c r="AH2952" s="18">
        <v>8.7421027136294182E-4</v>
      </c>
      <c r="AI2952" s="12">
        <v>204</v>
      </c>
      <c r="AJ2952" s="17">
        <v>6</v>
      </c>
      <c r="AK2952" s="18">
        <v>0.90893771186309968</v>
      </c>
      <c r="AL2952" t="str">
        <f>IF(AK2952&lt;='CAV Tier 1 Analysis'!$A$5,"Tier 1", "Tier 2")</f>
        <v>Tier 2</v>
      </c>
      <c r="AM2952" t="str">
        <f t="shared" ref="AM2952:AM3015" si="93">B2952&amp;" - "&amp;AL2952</f>
        <v>Tennessee - Tier 2</v>
      </c>
      <c r="AN2952" t="str">
        <f t="shared" ref="AN2952:AN3015" si="94">C2952&amp;" - "&amp;AL2952</f>
        <v>Selmer, City Of - Tier 2</v>
      </c>
    </row>
    <row r="2953" spans="1:40" x14ac:dyDescent="0.3">
      <c r="A2953">
        <v>4</v>
      </c>
      <c r="B2953" t="s">
        <v>36</v>
      </c>
      <c r="C2953" t="s">
        <v>3982</v>
      </c>
      <c r="D2953" t="s">
        <v>8740</v>
      </c>
      <c r="E2953" t="s">
        <v>1894</v>
      </c>
      <c r="F2953" s="12">
        <v>305.4886309738651</v>
      </c>
      <c r="G2953" s="12">
        <v>3560.7397141556676</v>
      </c>
      <c r="H2953" s="12">
        <v>1403.8792188997486</v>
      </c>
      <c r="I2953">
        <v>6</v>
      </c>
      <c r="J2953" s="15">
        <v>4.7769223089436624E-2</v>
      </c>
      <c r="K2953" s="15">
        <v>0.95223077691056357</v>
      </c>
      <c r="L2953" s="58">
        <v>6.8110799999999996</v>
      </c>
      <c r="M2953">
        <v>25</v>
      </c>
      <c r="N2953">
        <v>0</v>
      </c>
      <c r="O2953" s="12">
        <v>7.0909090909090908</v>
      </c>
      <c r="P2953" s="12">
        <v>4.9090909090909092</v>
      </c>
      <c r="Q2953" s="12">
        <v>0</v>
      </c>
      <c r="R2953" s="12">
        <v>5.7133846614633814</v>
      </c>
      <c r="S2953" s="12">
        <v>67.062219598246116</v>
      </c>
      <c r="T2953" s="12">
        <v>3295.379150639139</v>
      </c>
      <c r="U2953" s="12">
        <v>2989.890519665274</v>
      </c>
      <c r="V2953" s="12">
        <v>265.3605635165286</v>
      </c>
      <c r="W2953" s="59">
        <v>1.8126059235632009E-4</v>
      </c>
      <c r="X2953" s="59">
        <v>1.0585595122157767E-3</v>
      </c>
      <c r="Y2953" s="59">
        <v>0</v>
      </c>
      <c r="Z2953" s="59">
        <v>2.1930365220933358E-3</v>
      </c>
      <c r="AA2953" s="59">
        <v>2.8169055985527622E-3</v>
      </c>
      <c r="AB2953" s="59">
        <v>0</v>
      </c>
      <c r="AC2953" s="59">
        <v>9.958295080536785E-4</v>
      </c>
      <c r="AD2953" s="59">
        <v>2.5384710530248594E-4</v>
      </c>
      <c r="AE2953" s="59">
        <v>5.3940828583449953E-4</v>
      </c>
      <c r="AF2953" s="59">
        <v>1.3287692842723039E-3</v>
      </c>
      <c r="AG2953" s="59">
        <v>1.9476847763691085E-4</v>
      </c>
      <c r="AH2953" s="18">
        <v>8.6930771693800684E-4</v>
      </c>
      <c r="AI2953" s="12">
        <v>205</v>
      </c>
      <c r="AJ2953" s="17">
        <v>6</v>
      </c>
      <c r="AK2953" s="18">
        <v>0.90980701958003773</v>
      </c>
      <c r="AL2953" t="str">
        <f>IF(AK2953&lt;='CAV Tier 1 Analysis'!$A$5,"Tier 1", "Tier 2")</f>
        <v>Tier 2</v>
      </c>
      <c r="AM2953" t="str">
        <f t="shared" si="93"/>
        <v>Tennessee - Tier 2</v>
      </c>
      <c r="AN2953" t="str">
        <f t="shared" si="94"/>
        <v>Sweetwater, City Of - Tier 2</v>
      </c>
    </row>
    <row r="2954" spans="1:40" x14ac:dyDescent="0.3">
      <c r="A2954">
        <v>4</v>
      </c>
      <c r="B2954" t="s">
        <v>36</v>
      </c>
      <c r="C2954" t="s">
        <v>4523</v>
      </c>
      <c r="D2954" t="s">
        <v>8791</v>
      </c>
      <c r="E2954" t="s">
        <v>1867</v>
      </c>
      <c r="F2954" s="12">
        <v>328.40245101024203</v>
      </c>
      <c r="G2954" s="12">
        <v>2446.0756859028329</v>
      </c>
      <c r="H2954" s="12">
        <v>977.98752097610395</v>
      </c>
      <c r="I2954">
        <v>2</v>
      </c>
      <c r="J2954" s="15">
        <v>4.6026188939201886E-2</v>
      </c>
      <c r="K2954" s="15">
        <v>0.95397381106079804</v>
      </c>
      <c r="L2954" s="58">
        <v>6.3668100000000001</v>
      </c>
      <c r="M2954">
        <v>5</v>
      </c>
      <c r="N2954">
        <v>0</v>
      </c>
      <c r="O2954" s="12">
        <v>10</v>
      </c>
      <c r="P2954" s="12">
        <v>7</v>
      </c>
      <c r="Q2954" s="12">
        <v>0</v>
      </c>
      <c r="R2954" s="12">
        <v>1.9079476221215961</v>
      </c>
      <c r="S2954" s="12">
        <v>45.013038420627829</v>
      </c>
      <c r="T2954" s="12">
        <v>2237.137842221638</v>
      </c>
      <c r="U2954" s="12">
        <v>1908.7353912113961</v>
      </c>
      <c r="V2954" s="12">
        <v>208.93784368119486</v>
      </c>
      <c r="W2954" s="59">
        <v>1.6943740963549722E-4</v>
      </c>
      <c r="X2954" s="59">
        <v>2.1171190244315537E-4</v>
      </c>
      <c r="Y2954" s="59">
        <v>0</v>
      </c>
      <c r="Z2954" s="59">
        <v>3.0927438132085506E-3</v>
      </c>
      <c r="AA2954" s="59">
        <v>4.0166987238622722E-3</v>
      </c>
      <c r="AB2954" s="59">
        <v>0</v>
      </c>
      <c r="AC2954" s="59">
        <v>3.3255078285642441E-4</v>
      </c>
      <c r="AD2954" s="59">
        <v>1.7038549532656378E-4</v>
      </c>
      <c r="AE2954" s="59">
        <v>3.6618872472207617E-4</v>
      </c>
      <c r="AF2954" s="59">
        <v>8.482815484257679E-4</v>
      </c>
      <c r="AG2954" s="59">
        <v>1.533555144564291E-4</v>
      </c>
      <c r="AH2954" s="18">
        <v>8.510321740851579E-4</v>
      </c>
      <c r="AI2954" s="12">
        <v>206</v>
      </c>
      <c r="AJ2954" s="17">
        <v>6</v>
      </c>
      <c r="AK2954" s="18">
        <v>0.91065805175412284</v>
      </c>
      <c r="AL2954" t="str">
        <f>IF(AK2954&lt;='CAV Tier 1 Analysis'!$A$5,"Tier 1", "Tier 2")</f>
        <v>Tier 2</v>
      </c>
      <c r="AM2954" t="str">
        <f t="shared" si="93"/>
        <v>Tennessee - Tier 2</v>
      </c>
      <c r="AN2954" t="str">
        <f t="shared" si="94"/>
        <v>Sparta, City Of - Tier 2</v>
      </c>
    </row>
    <row r="2955" spans="1:40" x14ac:dyDescent="0.3">
      <c r="A2955">
        <v>4</v>
      </c>
      <c r="B2955" t="s">
        <v>36</v>
      </c>
      <c r="C2955" t="s">
        <v>5794</v>
      </c>
      <c r="D2955" t="s">
        <v>8837</v>
      </c>
      <c r="E2955" t="s">
        <v>2113</v>
      </c>
      <c r="F2955" s="12">
        <v>58.372567310928872</v>
      </c>
      <c r="G2955" s="12">
        <v>81.691940439702321</v>
      </c>
      <c r="H2955" s="12">
        <v>62.341875086018369</v>
      </c>
      <c r="I2955">
        <v>0</v>
      </c>
      <c r="J2955" s="15">
        <v>7.1002644359927938E-2</v>
      </c>
      <c r="K2955" s="15">
        <v>0.92899735564007202</v>
      </c>
      <c r="L2955" s="58">
        <v>1.89838</v>
      </c>
      <c r="M2955">
        <v>27</v>
      </c>
      <c r="N2955">
        <v>0</v>
      </c>
      <c r="O2955" s="12">
        <v>13</v>
      </c>
      <c r="P2955" s="12">
        <v>7</v>
      </c>
      <c r="Q2955" s="12">
        <v>0</v>
      </c>
      <c r="R2955" s="12">
        <v>0</v>
      </c>
      <c r="S2955" s="12">
        <v>4.4264379854636138</v>
      </c>
      <c r="T2955" s="12">
        <v>100.4960426488242</v>
      </c>
      <c r="U2955" s="12">
        <v>42.123475337895329</v>
      </c>
      <c r="V2955" s="12">
        <v>0</v>
      </c>
      <c r="W2955" s="59">
        <v>5.0520840060224065E-5</v>
      </c>
      <c r="X2955" s="59">
        <v>1.143244273193039E-3</v>
      </c>
      <c r="Y2955" s="59">
        <v>0</v>
      </c>
      <c r="Z2955" s="59">
        <v>4.0205669571711155E-3</v>
      </c>
      <c r="AA2955" s="59">
        <v>4.0166987238622722E-3</v>
      </c>
      <c r="AB2955" s="59">
        <v>0</v>
      </c>
      <c r="AC2955" s="59">
        <v>0</v>
      </c>
      <c r="AD2955" s="59">
        <v>1.6755163729181019E-5</v>
      </c>
      <c r="AE2955" s="59">
        <v>1.6449821286221131E-5</v>
      </c>
      <c r="AF2955" s="59">
        <v>1.872054505262068E-5</v>
      </c>
      <c r="AG2955" s="59">
        <v>0</v>
      </c>
      <c r="AH2955" s="18">
        <v>8.4390512039587962E-4</v>
      </c>
      <c r="AI2955" s="12">
        <v>207</v>
      </c>
      <c r="AJ2955" s="17">
        <v>6</v>
      </c>
      <c r="AK2955" s="18">
        <v>0.91150195687451874</v>
      </c>
      <c r="AL2955" t="str">
        <f>IF(AK2955&lt;='CAV Tier 1 Analysis'!$A$5,"Tier 1", "Tier 2")</f>
        <v>Tier 2</v>
      </c>
      <c r="AM2955" t="str">
        <f t="shared" si="93"/>
        <v>Tennessee - Tier 2</v>
      </c>
      <c r="AN2955" t="str">
        <f t="shared" si="94"/>
        <v>Copperhill, City Of - Tier 2</v>
      </c>
    </row>
    <row r="2956" spans="1:40" x14ac:dyDescent="0.3">
      <c r="A2956">
        <v>4</v>
      </c>
      <c r="B2956" t="s">
        <v>36</v>
      </c>
      <c r="C2956" t="s">
        <v>3537</v>
      </c>
      <c r="D2956" t="s">
        <v>8971</v>
      </c>
      <c r="E2956" t="s">
        <v>2135</v>
      </c>
      <c r="F2956" s="12">
        <v>294.80784571735944</v>
      </c>
      <c r="G2956" s="12">
        <v>1087.4344284889951</v>
      </c>
      <c r="H2956" s="12">
        <v>593.64678584617354</v>
      </c>
      <c r="I2956">
        <v>6</v>
      </c>
      <c r="J2956" s="15">
        <v>8.3169027836395834E-2</v>
      </c>
      <c r="K2956" s="15">
        <v>0.91683097216360421</v>
      </c>
      <c r="L2956" s="58">
        <v>1.5874899999999998</v>
      </c>
      <c r="M2956">
        <v>14</v>
      </c>
      <c r="N2956">
        <v>0</v>
      </c>
      <c r="O2956" s="12">
        <v>13</v>
      </c>
      <c r="P2956" s="12">
        <v>5</v>
      </c>
      <c r="Q2956" s="12">
        <v>0</v>
      </c>
      <c r="R2956" s="12">
        <v>5.500985832981625</v>
      </c>
      <c r="S2956" s="12">
        <v>49.373026057027324</v>
      </c>
      <c r="T2956" s="12">
        <v>1174.3490197962285</v>
      </c>
      <c r="U2956" s="12">
        <v>879.54117407886906</v>
      </c>
      <c r="V2956" s="12">
        <v>0</v>
      </c>
      <c r="W2956" s="59">
        <v>4.2247246803698467E-5</v>
      </c>
      <c r="X2956" s="59">
        <v>5.9279332684083498E-4</v>
      </c>
      <c r="Y2956" s="59">
        <v>0</v>
      </c>
      <c r="Z2956" s="59">
        <v>4.0205669571711155E-3</v>
      </c>
      <c r="AA2956" s="59">
        <v>2.8690705170444802E-3</v>
      </c>
      <c r="AB2956" s="59">
        <v>0</v>
      </c>
      <c r="AC2956" s="59">
        <v>9.5880889183212173E-4</v>
      </c>
      <c r="AD2956" s="59">
        <v>1.8688912803190873E-4</v>
      </c>
      <c r="AE2956" s="59">
        <v>1.922247980530101E-4</v>
      </c>
      <c r="AF2956" s="59">
        <v>3.908863179711478E-4</v>
      </c>
      <c r="AG2956" s="59">
        <v>0</v>
      </c>
      <c r="AH2956" s="18">
        <v>8.4122610761348349E-4</v>
      </c>
      <c r="AI2956" s="12">
        <v>208</v>
      </c>
      <c r="AJ2956" s="17">
        <v>6</v>
      </c>
      <c r="AK2956" s="18">
        <v>0.91234318298213224</v>
      </c>
      <c r="AL2956" t="str">
        <f>IF(AK2956&lt;='CAV Tier 1 Analysis'!$A$5,"Tier 1", "Tier 2")</f>
        <v>Tier 2</v>
      </c>
      <c r="AM2956" t="str">
        <f t="shared" si="93"/>
        <v>Tennessee - Tier 2</v>
      </c>
      <c r="AN2956" t="str">
        <f t="shared" si="94"/>
        <v>Lake City, Town Of - Tier 2</v>
      </c>
    </row>
    <row r="2957" spans="1:40" x14ac:dyDescent="0.3">
      <c r="A2957">
        <v>4</v>
      </c>
      <c r="B2957" t="s">
        <v>36</v>
      </c>
      <c r="C2957" t="s">
        <v>5861</v>
      </c>
      <c r="D2957" t="s">
        <v>8934</v>
      </c>
      <c r="E2957" t="s">
        <v>1884</v>
      </c>
      <c r="F2957" s="12">
        <v>2838.9554981394535</v>
      </c>
      <c r="G2957" s="12">
        <v>5311.8467454544598</v>
      </c>
      <c r="H2957" s="12">
        <v>1467.5186899775019</v>
      </c>
      <c r="I2957">
        <v>13</v>
      </c>
      <c r="J2957" s="15">
        <v>7.8948295125316537E-2</v>
      </c>
      <c r="K2957" s="15">
        <v>0.92105170487468357</v>
      </c>
      <c r="L2957" s="58">
        <v>3.1236899999999999</v>
      </c>
      <c r="M2957">
        <v>19</v>
      </c>
      <c r="N2957">
        <v>0</v>
      </c>
      <c r="O2957" s="12">
        <v>10</v>
      </c>
      <c r="P2957" s="12">
        <v>1</v>
      </c>
      <c r="Q2957" s="12">
        <v>0</v>
      </c>
      <c r="R2957" s="12">
        <v>11.973672163370887</v>
      </c>
      <c r="S2957" s="12">
        <v>115.85809863826172</v>
      </c>
      <c r="T2957" s="12">
        <v>3928.0559504105981</v>
      </c>
      <c r="U2957" s="12">
        <v>1089.1004522711446</v>
      </c>
      <c r="V2957" s="12">
        <v>1383.7907950438616</v>
      </c>
      <c r="W2957" s="59">
        <v>8.3129533016425224E-5</v>
      </c>
      <c r="X2957" s="59">
        <v>8.045052292839903E-4</v>
      </c>
      <c r="Y2957" s="59">
        <v>0</v>
      </c>
      <c r="Z2957" s="59">
        <v>3.0927438132085506E-3</v>
      </c>
      <c r="AA2957" s="59">
        <v>5.7381410340889599E-4</v>
      </c>
      <c r="AB2957" s="59">
        <v>0</v>
      </c>
      <c r="AC2957" s="59">
        <v>2.0869828948278102E-3</v>
      </c>
      <c r="AD2957" s="59">
        <v>4.3855158897755593E-4</v>
      </c>
      <c r="AE2957" s="59">
        <v>6.4296878447569236E-4</v>
      </c>
      <c r="AF2957" s="59">
        <v>4.8401880234296503E-4</v>
      </c>
      <c r="AG2957" s="59">
        <v>1.0156702373066669E-3</v>
      </c>
      <c r="AH2957" s="18">
        <v>8.3839863516805028E-4</v>
      </c>
      <c r="AI2957" s="12">
        <v>209</v>
      </c>
      <c r="AJ2957" s="17">
        <v>6</v>
      </c>
      <c r="AK2957" s="18">
        <v>0.91318158161730034</v>
      </c>
      <c r="AL2957" t="str">
        <f>IF(AK2957&lt;='CAV Tier 1 Analysis'!$A$5,"Tier 1", "Tier 2")</f>
        <v>Tier 2</v>
      </c>
      <c r="AM2957" t="str">
        <f t="shared" si="93"/>
        <v>Tennessee - Tier 2</v>
      </c>
      <c r="AN2957" t="str">
        <f t="shared" si="94"/>
        <v>Belle Meade, City Of - Tier 2</v>
      </c>
    </row>
    <row r="2958" spans="1:40" x14ac:dyDescent="0.3">
      <c r="A2958">
        <v>4</v>
      </c>
      <c r="B2958" t="s">
        <v>36</v>
      </c>
      <c r="C2958" t="s">
        <v>5897</v>
      </c>
      <c r="D2958" t="s">
        <v>8987</v>
      </c>
      <c r="E2958" t="str">
        <f>"470239A"</f>
        <v>470239A</v>
      </c>
      <c r="F2958" s="12">
        <v>116.78857164501675</v>
      </c>
      <c r="G2958" s="12">
        <v>309.43098761853582</v>
      </c>
      <c r="H2958" s="12">
        <v>133.92943657188738</v>
      </c>
      <c r="I2958">
        <v>0</v>
      </c>
      <c r="J2958" s="15">
        <v>0</v>
      </c>
      <c r="K2958" s="15">
        <v>1.0000000000000002</v>
      </c>
      <c r="L2958" s="58">
        <v>6.7821899999999999</v>
      </c>
      <c r="M2958">
        <v>0</v>
      </c>
      <c r="N2958">
        <v>0</v>
      </c>
      <c r="O2958" s="12">
        <v>12</v>
      </c>
      <c r="P2958" s="12">
        <v>9</v>
      </c>
      <c r="Q2958" s="12">
        <v>0</v>
      </c>
      <c r="R2958" s="12">
        <v>0</v>
      </c>
      <c r="S2958" s="12">
        <v>0</v>
      </c>
      <c r="T2958" s="12">
        <v>292.51589119428763</v>
      </c>
      <c r="U2958" s="12">
        <v>175.72731954927087</v>
      </c>
      <c r="V2958" s="12">
        <v>16.91509642424819</v>
      </c>
      <c r="W2958" s="59">
        <v>1.8049175415251481E-4</v>
      </c>
      <c r="X2958" s="59">
        <v>0</v>
      </c>
      <c r="Y2958" s="59">
        <v>0</v>
      </c>
      <c r="Z2958" s="59">
        <v>3.7112925758502609E-3</v>
      </c>
      <c r="AA2958" s="59">
        <v>5.1643269306800646E-3</v>
      </c>
      <c r="AB2958" s="59">
        <v>0</v>
      </c>
      <c r="AC2958" s="59">
        <v>0</v>
      </c>
      <c r="AD2958" s="59">
        <v>0</v>
      </c>
      <c r="AE2958" s="59">
        <v>4.7880831987985107E-5</v>
      </c>
      <c r="AF2958" s="59">
        <v>7.8096861102029965E-5</v>
      </c>
      <c r="AG2958" s="59">
        <v>1.2415287094561687E-5</v>
      </c>
      <c r="AH2958" s="18">
        <v>8.3586402189703797E-4</v>
      </c>
      <c r="AI2958" s="12">
        <v>210</v>
      </c>
      <c r="AJ2958" s="17">
        <v>7</v>
      </c>
      <c r="AK2958" s="18">
        <v>0.9140174456391974</v>
      </c>
      <c r="AL2958" t="str">
        <f>IF(AK2958&lt;='CAV Tier 1 Analysis'!$A$5,"Tier 1", "Tier 2")</f>
        <v>Tier 2</v>
      </c>
      <c r="AM2958" t="str">
        <f t="shared" si="93"/>
        <v>Tennessee - Tier 2</v>
      </c>
      <c r="AN2958" t="str">
        <f t="shared" si="94"/>
        <v>Spencer,Town Of - Tier 2</v>
      </c>
    </row>
    <row r="2959" spans="1:40" x14ac:dyDescent="0.3">
      <c r="A2959">
        <v>4</v>
      </c>
      <c r="B2959" t="s">
        <v>36</v>
      </c>
      <c r="C2959" t="s">
        <v>5784</v>
      </c>
      <c r="D2959" t="s">
        <v>8821</v>
      </c>
      <c r="E2959" t="s">
        <v>1963</v>
      </c>
      <c r="F2959" s="12">
        <v>121.01994764370293</v>
      </c>
      <c r="G2959" s="12">
        <v>980.50086275766012</v>
      </c>
      <c r="H2959" s="12">
        <v>471.26104473907151</v>
      </c>
      <c r="I2959">
        <v>2</v>
      </c>
      <c r="J2959" s="15">
        <v>0</v>
      </c>
      <c r="K2959" s="15">
        <v>0.99999999999999978</v>
      </c>
      <c r="L2959" s="58">
        <v>2.1501100000000002</v>
      </c>
      <c r="M2959">
        <v>1</v>
      </c>
      <c r="N2959">
        <v>1</v>
      </c>
      <c r="O2959" s="12">
        <v>8</v>
      </c>
      <c r="P2959" s="12">
        <v>9</v>
      </c>
      <c r="Q2959" s="12">
        <v>0</v>
      </c>
      <c r="R2959" s="12">
        <v>1.9999999999999996</v>
      </c>
      <c r="S2959" s="12">
        <v>0</v>
      </c>
      <c r="T2959" s="12">
        <v>985.07577632222592</v>
      </c>
      <c r="U2959" s="12">
        <v>864.05582867852297</v>
      </c>
      <c r="V2959" s="12">
        <v>0</v>
      </c>
      <c r="W2959" s="59">
        <v>5.7220031512072598E-5</v>
      </c>
      <c r="X2959" s="59">
        <v>4.2342380488631069E-5</v>
      </c>
      <c r="Y2959" s="59">
        <v>5.4764512595837896E-4</v>
      </c>
      <c r="Z2959" s="59">
        <v>2.4741950505668404E-3</v>
      </c>
      <c r="AA2959" s="59">
        <v>5.1643269306800646E-3</v>
      </c>
      <c r="AB2959" s="59">
        <v>0</v>
      </c>
      <c r="AC2959" s="59">
        <v>3.4859529580443628E-4</v>
      </c>
      <c r="AD2959" s="59">
        <v>0</v>
      </c>
      <c r="AE2959" s="59">
        <v>1.6124336886091055E-4</v>
      </c>
      <c r="AF2959" s="59">
        <v>3.8400430968723551E-4</v>
      </c>
      <c r="AG2959" s="59">
        <v>0</v>
      </c>
      <c r="AH2959" s="18">
        <v>8.3450659032350649E-4</v>
      </c>
      <c r="AI2959" s="12">
        <v>211</v>
      </c>
      <c r="AJ2959" s="17">
        <v>7</v>
      </c>
      <c r="AK2959" s="18">
        <v>0.91485195222952087</v>
      </c>
      <c r="AL2959" t="str">
        <f>IF(AK2959&lt;='CAV Tier 1 Analysis'!$A$5,"Tier 1", "Tier 2")</f>
        <v>Tier 2</v>
      </c>
      <c r="AM2959" t="str">
        <f t="shared" si="93"/>
        <v>Tennessee - Tier 2</v>
      </c>
      <c r="AN2959" t="str">
        <f t="shared" si="94"/>
        <v>Alamo, Town Of - Tier 2</v>
      </c>
    </row>
    <row r="2960" spans="1:40" x14ac:dyDescent="0.3">
      <c r="A2960">
        <v>4</v>
      </c>
      <c r="B2960" t="s">
        <v>36</v>
      </c>
      <c r="C2960" t="s">
        <v>5112</v>
      </c>
      <c r="D2960" t="s">
        <v>8788</v>
      </c>
      <c r="E2960" t="s">
        <v>2321</v>
      </c>
      <c r="F2960" s="12">
        <v>132.74212609087795</v>
      </c>
      <c r="G2960" s="12">
        <v>217.6025445573984</v>
      </c>
      <c r="H2960" s="12">
        <v>47.775514332547374</v>
      </c>
      <c r="I2960">
        <v>2</v>
      </c>
      <c r="J2960" s="15">
        <v>0.13353394960053397</v>
      </c>
      <c r="K2960" s="15">
        <v>0.86646605039946611</v>
      </c>
      <c r="L2960" s="58">
        <v>6.9818199999999999</v>
      </c>
      <c r="M2960">
        <v>11</v>
      </c>
      <c r="N2960">
        <v>2</v>
      </c>
      <c r="O2960" s="12">
        <v>10.5</v>
      </c>
      <c r="P2960" s="12">
        <v>6</v>
      </c>
      <c r="Q2960" s="12">
        <v>0</v>
      </c>
      <c r="R2960" s="12">
        <v>1.7329321007989322</v>
      </c>
      <c r="S2960" s="12">
        <v>6.3796531230219697</v>
      </c>
      <c r="T2960" s="12">
        <v>232.05772708172742</v>
      </c>
      <c r="U2960" s="12">
        <v>99.315600990849475</v>
      </c>
      <c r="V2960" s="12">
        <v>0</v>
      </c>
      <c r="W2960" s="59">
        <v>1.8580442880206997E-4</v>
      </c>
      <c r="X2960" s="59">
        <v>4.657661853749418E-4</v>
      </c>
      <c r="Y2960" s="59">
        <v>1.0952902519167579E-3</v>
      </c>
      <c r="Z2960" s="59">
        <v>3.2473810038689782E-3</v>
      </c>
      <c r="AA2960" s="59">
        <v>3.442884620453376E-3</v>
      </c>
      <c r="AB2960" s="59">
        <v>0</v>
      </c>
      <c r="AC2960" s="59">
        <v>3.0204598914350357E-4</v>
      </c>
      <c r="AD2960" s="59">
        <v>2.4148566626855953E-5</v>
      </c>
      <c r="AE2960" s="59">
        <v>3.7984661265920568E-5</v>
      </c>
      <c r="AF2960" s="59">
        <v>4.4137910461169287E-5</v>
      </c>
      <c r="AG2960" s="59">
        <v>0</v>
      </c>
      <c r="AH2960" s="18">
        <v>8.0413123799214306E-4</v>
      </c>
      <c r="AI2960" s="12">
        <v>212</v>
      </c>
      <c r="AJ2960" s="17">
        <v>7</v>
      </c>
      <c r="AK2960" s="18">
        <v>0.91565608346751304</v>
      </c>
      <c r="AL2960" t="str">
        <f>IF(AK2960&lt;='CAV Tier 1 Analysis'!$A$5,"Tier 1", "Tier 2")</f>
        <v>Tier 2</v>
      </c>
      <c r="AM2960" t="str">
        <f t="shared" si="93"/>
        <v>Tennessee - Tier 2</v>
      </c>
      <c r="AN2960" t="str">
        <f t="shared" si="94"/>
        <v>Clifton, City Of - Tier 2</v>
      </c>
    </row>
    <row r="2961" spans="1:40" x14ac:dyDescent="0.3">
      <c r="A2961">
        <v>4</v>
      </c>
      <c r="B2961" t="s">
        <v>36</v>
      </c>
      <c r="C2961" t="s">
        <v>5831</v>
      </c>
      <c r="D2961" t="s">
        <v>8886</v>
      </c>
      <c r="E2961" t="s">
        <v>1946</v>
      </c>
      <c r="F2961" s="12">
        <v>26.858460438180835</v>
      </c>
      <c r="G2961" s="12">
        <v>751.18944285415864</v>
      </c>
      <c r="H2961" s="12">
        <v>415.21922595029679</v>
      </c>
      <c r="I2961">
        <v>1</v>
      </c>
      <c r="J2961" s="15">
        <v>0</v>
      </c>
      <c r="K2961" s="15">
        <v>1</v>
      </c>
      <c r="L2961" s="58">
        <v>0.69821</v>
      </c>
      <c r="M2961">
        <v>5</v>
      </c>
      <c r="N2961">
        <v>0</v>
      </c>
      <c r="O2961" s="12">
        <v>7</v>
      </c>
      <c r="P2961" s="12">
        <v>10</v>
      </c>
      <c r="Q2961" s="12">
        <v>0</v>
      </c>
      <c r="R2961" s="12">
        <v>1</v>
      </c>
      <c r="S2961" s="12">
        <v>0</v>
      </c>
      <c r="T2961" s="12">
        <v>871.9372778846074</v>
      </c>
      <c r="U2961" s="12">
        <v>845.07881744642657</v>
      </c>
      <c r="V2961" s="12">
        <v>0</v>
      </c>
      <c r="W2961" s="59">
        <v>1.8581188033190957E-5</v>
      </c>
      <c r="X2961" s="59">
        <v>2.1171190244315537E-4</v>
      </c>
      <c r="Y2961" s="59">
        <v>0</v>
      </c>
      <c r="Z2961" s="59">
        <v>2.1649206692459853E-3</v>
      </c>
      <c r="AA2961" s="59">
        <v>5.7381410340889604E-3</v>
      </c>
      <c r="AB2961" s="59">
        <v>0</v>
      </c>
      <c r="AC2961" s="59">
        <v>1.7429764790221819E-4</v>
      </c>
      <c r="AD2961" s="59">
        <v>0</v>
      </c>
      <c r="AE2961" s="59">
        <v>1.4272415127944085E-4</v>
      </c>
      <c r="AF2961" s="59">
        <v>3.7557053277579086E-4</v>
      </c>
      <c r="AG2961" s="59">
        <v>0</v>
      </c>
      <c r="AH2961" s="18">
        <v>8.0235882961534016E-4</v>
      </c>
      <c r="AI2961" s="12">
        <v>213</v>
      </c>
      <c r="AJ2961" s="17">
        <v>7</v>
      </c>
      <c r="AK2961" s="18">
        <v>0.91645844229712836</v>
      </c>
      <c r="AL2961" t="str">
        <f>IF(AK2961&lt;='CAV Tier 1 Analysis'!$A$5,"Tier 1", "Tier 2")</f>
        <v>Tier 2</v>
      </c>
      <c r="AM2961" t="str">
        <f t="shared" si="93"/>
        <v>Tennessee - Tier 2</v>
      </c>
      <c r="AN2961" t="str">
        <f t="shared" si="94"/>
        <v>Ridgely, Town Of - Tier 2</v>
      </c>
    </row>
    <row r="2962" spans="1:40" x14ac:dyDescent="0.3">
      <c r="A2962">
        <v>4</v>
      </c>
      <c r="B2962" t="s">
        <v>36</v>
      </c>
      <c r="C2962" t="s">
        <v>5097</v>
      </c>
      <c r="D2962" t="s">
        <v>8705</v>
      </c>
      <c r="E2962" t="s">
        <v>2139</v>
      </c>
      <c r="F2962" s="12">
        <v>296.86645563247299</v>
      </c>
      <c r="G2962" s="12">
        <v>2754.8777221033511</v>
      </c>
      <c r="H2962" s="12">
        <v>1445.2270301088704</v>
      </c>
      <c r="I2962">
        <v>3</v>
      </c>
      <c r="J2962" s="15">
        <v>1.9796079727162234E-2</v>
      </c>
      <c r="K2962" s="15">
        <v>0.98020392027283787</v>
      </c>
      <c r="L2962" s="58">
        <v>3.3895599999999995</v>
      </c>
      <c r="M2962">
        <v>10</v>
      </c>
      <c r="N2962">
        <v>2</v>
      </c>
      <c r="O2962" s="12">
        <v>7</v>
      </c>
      <c r="P2962" s="12">
        <v>5</v>
      </c>
      <c r="Q2962" s="12">
        <v>0</v>
      </c>
      <c r="R2962" s="12">
        <v>2.9406117608185136</v>
      </c>
      <c r="S2962" s="12">
        <v>28.609829511885092</v>
      </c>
      <c r="T2962" s="12">
        <v>2705.0319188066387</v>
      </c>
      <c r="U2962" s="12">
        <v>2408.1654631741658</v>
      </c>
      <c r="V2962" s="12">
        <v>49.845803296712347</v>
      </c>
      <c r="W2962" s="59">
        <v>9.0205026725172552E-5</v>
      </c>
      <c r="X2962" s="59">
        <v>4.2342380488631073E-4</v>
      </c>
      <c r="Y2962" s="59">
        <v>1.0952902519167579E-3</v>
      </c>
      <c r="Z2962" s="59">
        <v>2.1649206692459853E-3</v>
      </c>
      <c r="AA2962" s="59">
        <v>2.8690705170444802E-3</v>
      </c>
      <c r="AB2962" s="59">
        <v>0</v>
      </c>
      <c r="AC2962" s="59">
        <v>5.1254171330426714E-4</v>
      </c>
      <c r="AD2962" s="59">
        <v>1.0829528829045204E-4</v>
      </c>
      <c r="AE2962" s="59">
        <v>4.4277655582305314E-4</v>
      </c>
      <c r="AF2962" s="59">
        <v>1.07023861839244E-3</v>
      </c>
      <c r="AG2962" s="59">
        <v>3.6585659511854582E-5</v>
      </c>
      <c r="AH2962" s="18">
        <v>8.012134641037068E-4</v>
      </c>
      <c r="AI2962" s="12">
        <v>214</v>
      </c>
      <c r="AJ2962" s="17">
        <v>7</v>
      </c>
      <c r="AK2962" s="18">
        <v>0.91725965576123203</v>
      </c>
      <c r="AL2962" t="str">
        <f>IF(AK2962&lt;='CAV Tier 1 Analysis'!$A$5,"Tier 1", "Tier 2")</f>
        <v>Tier 2</v>
      </c>
      <c r="AM2962" t="str">
        <f t="shared" si="93"/>
        <v>Tennessee - Tier 2</v>
      </c>
      <c r="AN2962" t="str">
        <f t="shared" si="94"/>
        <v>Rogersville, City Of - Tier 2</v>
      </c>
    </row>
    <row r="2963" spans="1:40" x14ac:dyDescent="0.3">
      <c r="A2963">
        <v>4</v>
      </c>
      <c r="B2963" t="s">
        <v>36</v>
      </c>
      <c r="C2963" t="s">
        <v>3284</v>
      </c>
      <c r="D2963" t="s">
        <v>8654</v>
      </c>
      <c r="E2963" t="s">
        <v>1910</v>
      </c>
      <c r="F2963" s="12">
        <v>267.32325077188142</v>
      </c>
      <c r="G2963" s="12">
        <v>3471.2077049797435</v>
      </c>
      <c r="H2963" s="12">
        <v>1768.6800281494998</v>
      </c>
      <c r="I2963">
        <v>0</v>
      </c>
      <c r="J2963" s="15">
        <v>0</v>
      </c>
      <c r="K2963" s="15">
        <v>1.0000000000000002</v>
      </c>
      <c r="L2963" s="58">
        <v>5.6239799999999995</v>
      </c>
      <c r="M2963">
        <v>1</v>
      </c>
      <c r="N2963">
        <v>0</v>
      </c>
      <c r="O2963" s="12">
        <v>9.2222222222222214</v>
      </c>
      <c r="P2963" s="12">
        <v>6.2222222222222223</v>
      </c>
      <c r="Q2963" s="12">
        <v>0</v>
      </c>
      <c r="R2963" s="12">
        <v>0</v>
      </c>
      <c r="S2963" s="12">
        <v>0</v>
      </c>
      <c r="T2963" s="12">
        <v>3648.7485621292176</v>
      </c>
      <c r="U2963" s="12">
        <v>3381.4253113573363</v>
      </c>
      <c r="V2963" s="12">
        <v>0</v>
      </c>
      <c r="W2963" s="59">
        <v>1.4966876709715597E-4</v>
      </c>
      <c r="X2963" s="59">
        <v>4.2342380488631069E-5</v>
      </c>
      <c r="Y2963" s="59">
        <v>0</v>
      </c>
      <c r="Z2963" s="59">
        <v>2.8521970721812188E-3</v>
      </c>
      <c r="AA2963" s="59">
        <v>3.5703988656553532E-3</v>
      </c>
      <c r="AB2963" s="59">
        <v>0</v>
      </c>
      <c r="AC2963" s="59">
        <v>0</v>
      </c>
      <c r="AD2963" s="59">
        <v>0</v>
      </c>
      <c r="AE2963" s="59">
        <v>5.9725000291923637E-4</v>
      </c>
      <c r="AF2963" s="59">
        <v>1.5027754565727571E-3</v>
      </c>
      <c r="AG2963" s="59">
        <v>0</v>
      </c>
      <c r="AH2963" s="18">
        <v>7.9223932226494122E-4</v>
      </c>
      <c r="AI2963" s="12">
        <v>215</v>
      </c>
      <c r="AJ2963" s="17">
        <v>7</v>
      </c>
      <c r="AK2963" s="18">
        <v>0.91805189508349694</v>
      </c>
      <c r="AL2963" t="str">
        <f>IF(AK2963&lt;='CAV Tier 1 Analysis'!$A$5,"Tier 1", "Tier 2")</f>
        <v>Tier 2</v>
      </c>
      <c r="AM2963" t="str">
        <f t="shared" si="93"/>
        <v>Tennessee - Tier 2</v>
      </c>
      <c r="AN2963" t="str">
        <f t="shared" si="94"/>
        <v>Mckenzie, Town Of - Tier 2</v>
      </c>
    </row>
    <row r="2964" spans="1:40" x14ac:dyDescent="0.3">
      <c r="A2964">
        <v>4</v>
      </c>
      <c r="B2964" t="s">
        <v>36</v>
      </c>
      <c r="C2964" t="s">
        <v>5856</v>
      </c>
      <c r="D2964" t="s">
        <v>8926</v>
      </c>
      <c r="E2964" t="s">
        <v>2085</v>
      </c>
      <c r="F2964" s="12">
        <v>119.0583498447257</v>
      </c>
      <c r="G2964" s="12">
        <v>512.33510343022101</v>
      </c>
      <c r="H2964" s="12">
        <v>204.01139338167548</v>
      </c>
      <c r="I2964">
        <v>0</v>
      </c>
      <c r="J2964" s="15">
        <v>0</v>
      </c>
      <c r="K2964" s="15">
        <v>1</v>
      </c>
      <c r="L2964" s="58">
        <v>3.2963299999999998</v>
      </c>
      <c r="M2964">
        <v>0</v>
      </c>
      <c r="N2964">
        <v>0</v>
      </c>
      <c r="O2964" s="12">
        <v>14</v>
      </c>
      <c r="P2964" s="12">
        <v>7</v>
      </c>
      <c r="Q2964" s="12">
        <v>0</v>
      </c>
      <c r="R2964" s="12">
        <v>0</v>
      </c>
      <c r="S2964" s="12">
        <v>0</v>
      </c>
      <c r="T2964" s="12">
        <v>495.98424102099898</v>
      </c>
      <c r="U2964" s="12">
        <v>376.9258911762733</v>
      </c>
      <c r="V2964" s="12">
        <v>16.350862409222032</v>
      </c>
      <c r="W2964" s="59">
        <v>8.7723933414657972E-5</v>
      </c>
      <c r="X2964" s="59">
        <v>0</v>
      </c>
      <c r="Y2964" s="59">
        <v>0</v>
      </c>
      <c r="Z2964" s="59">
        <v>4.3298413384919706E-3</v>
      </c>
      <c r="AA2964" s="59">
        <v>4.0166987238622722E-3</v>
      </c>
      <c r="AB2964" s="59">
        <v>0</v>
      </c>
      <c r="AC2964" s="59">
        <v>0</v>
      </c>
      <c r="AD2964" s="59">
        <v>0</v>
      </c>
      <c r="AE2964" s="59">
        <v>8.1185805037994888E-5</v>
      </c>
      <c r="AF2964" s="59">
        <v>1.6751367427930711E-4</v>
      </c>
      <c r="AG2964" s="59">
        <v>1.2001152459477669E-5</v>
      </c>
      <c r="AH2964" s="18">
        <v>7.9045132977688013E-4</v>
      </c>
      <c r="AI2964" s="12">
        <v>216</v>
      </c>
      <c r="AJ2964" s="17">
        <v>7</v>
      </c>
      <c r="AK2964" s="18">
        <v>0.91884234641327378</v>
      </c>
      <c r="AL2964" t="str">
        <f>IF(AK2964&lt;='CAV Tier 1 Analysis'!$A$5,"Tier 1", "Tier 2")</f>
        <v>Tier 2</v>
      </c>
      <c r="AM2964" t="str">
        <f t="shared" si="93"/>
        <v>Tennessee - Tier 2</v>
      </c>
      <c r="AN2964" t="str">
        <f t="shared" si="94"/>
        <v>Huntsville, Town Of - Tier 2</v>
      </c>
    </row>
    <row r="2965" spans="1:40" x14ac:dyDescent="0.3">
      <c r="A2965">
        <v>4</v>
      </c>
      <c r="B2965" t="s">
        <v>36</v>
      </c>
      <c r="C2965" t="s">
        <v>5115</v>
      </c>
      <c r="D2965" t="s">
        <v>8954</v>
      </c>
      <c r="E2965" t="s">
        <v>2105</v>
      </c>
      <c r="F2965" s="12">
        <v>230.58094504364726</v>
      </c>
      <c r="G2965" s="12">
        <v>399.18521529959901</v>
      </c>
      <c r="H2965" s="12">
        <v>150.61823544953819</v>
      </c>
      <c r="I2965">
        <v>0</v>
      </c>
      <c r="J2965" s="15">
        <v>0</v>
      </c>
      <c r="K2965" s="15">
        <v>1</v>
      </c>
      <c r="L2965" s="58">
        <v>6.3840199999999996</v>
      </c>
      <c r="M2965">
        <v>0</v>
      </c>
      <c r="N2965">
        <v>0</v>
      </c>
      <c r="O2965" s="12">
        <v>14</v>
      </c>
      <c r="P2965" s="12">
        <v>7</v>
      </c>
      <c r="Q2965" s="12">
        <v>0</v>
      </c>
      <c r="R2965" s="12">
        <v>0</v>
      </c>
      <c r="S2965" s="12">
        <v>0</v>
      </c>
      <c r="T2965" s="12">
        <v>351.13431128971229</v>
      </c>
      <c r="U2965" s="12">
        <v>120.55336624606502</v>
      </c>
      <c r="V2965" s="12">
        <v>48.050904009886722</v>
      </c>
      <c r="W2965" s="59">
        <v>1.698954125945657E-4</v>
      </c>
      <c r="X2965" s="59">
        <v>0</v>
      </c>
      <c r="Y2965" s="59">
        <v>0</v>
      </c>
      <c r="Z2965" s="59">
        <v>4.3298413384919706E-3</v>
      </c>
      <c r="AA2965" s="59">
        <v>4.0166987238622722E-3</v>
      </c>
      <c r="AB2965" s="59">
        <v>0</v>
      </c>
      <c r="AC2965" s="59">
        <v>0</v>
      </c>
      <c r="AD2965" s="59">
        <v>0</v>
      </c>
      <c r="AE2965" s="59">
        <v>5.7475861893987592E-5</v>
      </c>
      <c r="AF2965" s="59">
        <v>5.3576413293331609E-5</v>
      </c>
      <c r="AG2965" s="59">
        <v>3.526824520969197E-5</v>
      </c>
      <c r="AH2965" s="18">
        <v>7.8752327230416548E-4</v>
      </c>
      <c r="AI2965" s="12">
        <v>217</v>
      </c>
      <c r="AJ2965" s="17">
        <v>7</v>
      </c>
      <c r="AK2965" s="18">
        <v>0.91962986968557792</v>
      </c>
      <c r="AL2965" t="str">
        <f>IF(AK2965&lt;='CAV Tier 1 Analysis'!$A$5,"Tier 1", "Tier 2")</f>
        <v>Tier 2</v>
      </c>
      <c r="AM2965" t="str">
        <f t="shared" si="93"/>
        <v>Tennessee - Tier 2</v>
      </c>
      <c r="AN2965" t="str">
        <f t="shared" si="94"/>
        <v>Winfield, Town Of - Tier 2</v>
      </c>
    </row>
    <row r="2966" spans="1:40" x14ac:dyDescent="0.3">
      <c r="A2966">
        <v>4</v>
      </c>
      <c r="B2966" t="s">
        <v>36</v>
      </c>
      <c r="C2966" t="s">
        <v>5771</v>
      </c>
      <c r="D2966" t="s">
        <v>8786</v>
      </c>
      <c r="E2966" t="s">
        <v>2144</v>
      </c>
      <c r="F2966" s="12">
        <v>1153.7713371229329</v>
      </c>
      <c r="G2966" s="12">
        <v>3302.0057632434718</v>
      </c>
      <c r="H2966" s="12">
        <v>1040.5566739528081</v>
      </c>
      <c r="I2966">
        <v>8</v>
      </c>
      <c r="J2966" s="15">
        <v>3.282735192694456E-2</v>
      </c>
      <c r="K2966" s="15">
        <v>0.9671726480730557</v>
      </c>
      <c r="L2966" s="58">
        <v>4.28606</v>
      </c>
      <c r="M2966">
        <v>25</v>
      </c>
      <c r="N2966">
        <v>2</v>
      </c>
      <c r="O2966" s="12">
        <v>5</v>
      </c>
      <c r="P2966" s="12">
        <v>3</v>
      </c>
      <c r="Q2966" s="12">
        <v>0</v>
      </c>
      <c r="R2966" s="12">
        <v>7.7373811845844456</v>
      </c>
      <c r="S2966" s="12">
        <v>34.158720135779738</v>
      </c>
      <c r="T2966" s="12">
        <v>2305.0706020437942</v>
      </c>
      <c r="U2966" s="12">
        <v>1151.2992649208613</v>
      </c>
      <c r="V2966" s="12">
        <v>996.93516119967762</v>
      </c>
      <c r="W2966" s="59">
        <v>1.1406322851511497E-4</v>
      </c>
      <c r="X2966" s="59">
        <v>1.0585595122157767E-3</v>
      </c>
      <c r="Y2966" s="59">
        <v>1.0952902519167579E-3</v>
      </c>
      <c r="Z2966" s="59">
        <v>1.5463719066042753E-3</v>
      </c>
      <c r="AA2966" s="59">
        <v>1.721442310226688E-3</v>
      </c>
      <c r="AB2966" s="59">
        <v>0</v>
      </c>
      <c r="AC2966" s="59">
        <v>1.3486073413959477E-3</v>
      </c>
      <c r="AD2966" s="59">
        <v>1.2929921316729283E-4</v>
      </c>
      <c r="AE2966" s="59">
        <v>3.7730838405492385E-4</v>
      </c>
      <c r="AF2966" s="59">
        <v>5.1166124316932805E-4</v>
      </c>
      <c r="AG2966" s="59">
        <v>7.3172720571749582E-4</v>
      </c>
      <c r="AH2966" s="18">
        <v>7.8493914518032752E-4</v>
      </c>
      <c r="AI2966" s="12">
        <v>218</v>
      </c>
      <c r="AJ2966" s="17">
        <v>7</v>
      </c>
      <c r="AK2966" s="18">
        <v>0.92041480883075821</v>
      </c>
      <c r="AL2966" t="str">
        <f>IF(AK2966&lt;='CAV Tier 1 Analysis'!$A$5,"Tier 1", "Tier 2")</f>
        <v>Tier 2</v>
      </c>
      <c r="AM2966" t="str">
        <f t="shared" si="93"/>
        <v>Tennessee - Tier 2</v>
      </c>
      <c r="AN2966" t="str">
        <f t="shared" si="94"/>
        <v>Jonesborough, Town Of - Tier 2</v>
      </c>
    </row>
    <row r="2967" spans="1:40" x14ac:dyDescent="0.3">
      <c r="A2967">
        <v>4</v>
      </c>
      <c r="B2967" t="s">
        <v>36</v>
      </c>
      <c r="C2967" t="s">
        <v>5706</v>
      </c>
      <c r="D2967" t="s">
        <v>8651</v>
      </c>
      <c r="E2967" t="s">
        <v>2155</v>
      </c>
      <c r="F2967" s="12">
        <v>21.988368798277026</v>
      </c>
      <c r="G2967" s="12">
        <v>24.847486810391967</v>
      </c>
      <c r="H2967" s="12">
        <v>9.4735200916033655</v>
      </c>
      <c r="I2967">
        <v>3</v>
      </c>
      <c r="J2967" s="15">
        <v>0</v>
      </c>
      <c r="K2967" s="15">
        <v>0.99999999999999978</v>
      </c>
      <c r="L2967" s="58">
        <v>0.57083000000000006</v>
      </c>
      <c r="M2967">
        <v>2</v>
      </c>
      <c r="N2967">
        <v>0</v>
      </c>
      <c r="O2967" s="12">
        <v>11</v>
      </c>
      <c r="P2967" s="12">
        <v>8</v>
      </c>
      <c r="Q2967" s="12">
        <v>0</v>
      </c>
      <c r="R2967" s="12">
        <v>2.9999999999999991</v>
      </c>
      <c r="S2967" s="12">
        <v>0</v>
      </c>
      <c r="T2967" s="12">
        <v>22.819279611163356</v>
      </c>
      <c r="U2967" s="12">
        <v>0.83091081288633006</v>
      </c>
      <c r="V2967" s="12">
        <v>2.0282071992286106</v>
      </c>
      <c r="W2967" s="59">
        <v>1.5191274208313251E-5</v>
      </c>
      <c r="X2967" s="59">
        <v>8.4684760977262138E-5</v>
      </c>
      <c r="Y2967" s="59">
        <v>0</v>
      </c>
      <c r="Z2967" s="59">
        <v>3.4020181945294057E-3</v>
      </c>
      <c r="AA2967" s="59">
        <v>4.590512827271168E-3</v>
      </c>
      <c r="AB2967" s="59">
        <v>0</v>
      </c>
      <c r="AC2967" s="59">
        <v>5.2289294370665444E-4</v>
      </c>
      <c r="AD2967" s="59">
        <v>0</v>
      </c>
      <c r="AE2967" s="59">
        <v>3.7352025173335391E-6</v>
      </c>
      <c r="AF2967" s="59">
        <v>3.6927397805077243E-7</v>
      </c>
      <c r="AG2967" s="59">
        <v>1.4886568798734625E-6</v>
      </c>
      <c r="AH2967" s="18">
        <v>7.8371755764255124E-4</v>
      </c>
      <c r="AI2967" s="12">
        <v>219</v>
      </c>
      <c r="AJ2967" s="17">
        <v>7</v>
      </c>
      <c r="AK2967" s="18">
        <v>0.92119852638840072</v>
      </c>
      <c r="AL2967" t="str">
        <f>IF(AK2967&lt;='CAV Tier 1 Analysis'!$A$5,"Tier 1", "Tier 2")</f>
        <v>Tier 2</v>
      </c>
      <c r="AM2967" t="str">
        <f t="shared" si="93"/>
        <v>Tennessee - Tier 2</v>
      </c>
      <c r="AN2967" t="str">
        <f t="shared" si="94"/>
        <v>Auburntown, City Of - Tier 2</v>
      </c>
    </row>
    <row r="2968" spans="1:40" x14ac:dyDescent="0.3">
      <c r="A2968">
        <v>4</v>
      </c>
      <c r="B2968" t="s">
        <v>36</v>
      </c>
      <c r="C2968" t="s">
        <v>3549</v>
      </c>
      <c r="D2968" t="s">
        <v>8681</v>
      </c>
      <c r="E2968" t="s">
        <v>2430</v>
      </c>
      <c r="F2968" s="12">
        <v>132.81200249130256</v>
      </c>
      <c r="G2968" s="12">
        <v>407.74999578446983</v>
      </c>
      <c r="H2968" s="12">
        <v>210.08155204875916</v>
      </c>
      <c r="I2968">
        <v>5</v>
      </c>
      <c r="J2968" s="15">
        <v>0.16758001012083287</v>
      </c>
      <c r="K2968" s="15">
        <v>0.8324199898791671</v>
      </c>
      <c r="L2968" s="58">
        <v>1.62042</v>
      </c>
      <c r="M2968">
        <v>28</v>
      </c>
      <c r="N2968">
        <v>0</v>
      </c>
      <c r="O2968" s="12">
        <v>13</v>
      </c>
      <c r="P2968" s="12">
        <v>4</v>
      </c>
      <c r="Q2968" s="12">
        <v>0</v>
      </c>
      <c r="R2968" s="12">
        <v>4.1620999493958353</v>
      </c>
      <c r="S2968" s="12">
        <v>35.205468618531341</v>
      </c>
      <c r="T2968" s="12">
        <v>432.62672504617683</v>
      </c>
      <c r="U2968" s="12">
        <v>299.81472255487427</v>
      </c>
      <c r="V2968" s="12">
        <v>0</v>
      </c>
      <c r="W2968" s="59">
        <v>4.312359993804627E-5</v>
      </c>
      <c r="X2968" s="59">
        <v>1.18558665368167E-3</v>
      </c>
      <c r="Y2968" s="59">
        <v>0</v>
      </c>
      <c r="Z2968" s="59">
        <v>4.0205669571711155E-3</v>
      </c>
      <c r="AA2968" s="59">
        <v>2.295256413635584E-3</v>
      </c>
      <c r="AB2968" s="59">
        <v>0</v>
      </c>
      <c r="AC2968" s="59">
        <v>7.2544423151363541E-4</v>
      </c>
      <c r="AD2968" s="59">
        <v>1.332614153419016E-4</v>
      </c>
      <c r="AE2968" s="59">
        <v>7.0815050255473928E-5</v>
      </c>
      <c r="AF2968" s="59">
        <v>1.332438735409415E-4</v>
      </c>
      <c r="AG2968" s="59">
        <v>0</v>
      </c>
      <c r="AH2968" s="18">
        <v>7.8248165409803346E-4</v>
      </c>
      <c r="AI2968" s="12">
        <v>220</v>
      </c>
      <c r="AJ2968" s="17">
        <v>7</v>
      </c>
      <c r="AK2968" s="18">
        <v>0.92198100804249872</v>
      </c>
      <c r="AL2968" t="str">
        <f>IF(AK2968&lt;='CAV Tier 1 Analysis'!$A$5,"Tier 1", "Tier 2")</f>
        <v>Tier 2</v>
      </c>
      <c r="AM2968" t="str">
        <f t="shared" si="93"/>
        <v>Tennessee - Tier 2</v>
      </c>
      <c r="AN2968" t="str">
        <f t="shared" si="94"/>
        <v>Bradford, City Of - Tier 2</v>
      </c>
    </row>
    <row r="2969" spans="1:40" x14ac:dyDescent="0.3">
      <c r="A2969">
        <v>4</v>
      </c>
      <c r="B2969" t="s">
        <v>36</v>
      </c>
      <c r="C2969" t="s">
        <v>4862</v>
      </c>
      <c r="D2969" t="s">
        <v>8815</v>
      </c>
      <c r="E2969" t="s">
        <v>1993</v>
      </c>
      <c r="F2969" s="12">
        <v>68.483952284355567</v>
      </c>
      <c r="G2969" s="12">
        <v>830.34941267866384</v>
      </c>
      <c r="H2969" s="12">
        <v>382.5005286291107</v>
      </c>
      <c r="I2969">
        <v>0</v>
      </c>
      <c r="J2969" s="15">
        <v>0</v>
      </c>
      <c r="K2969" s="15">
        <v>1</v>
      </c>
      <c r="L2969" s="58">
        <v>3.89812</v>
      </c>
      <c r="M2969">
        <v>1</v>
      </c>
      <c r="N2969">
        <v>0</v>
      </c>
      <c r="O2969" s="12">
        <v>9</v>
      </c>
      <c r="P2969" s="12">
        <v>9</v>
      </c>
      <c r="Q2969" s="12">
        <v>0</v>
      </c>
      <c r="R2969" s="12">
        <v>0</v>
      </c>
      <c r="S2969" s="12">
        <v>0</v>
      </c>
      <c r="T2969" s="12">
        <v>823.58489007315382</v>
      </c>
      <c r="U2969" s="12">
        <v>755.10093778879821</v>
      </c>
      <c r="V2969" s="12">
        <v>6.7645226055100238</v>
      </c>
      <c r="W2969" s="59">
        <v>1.0373913392237626E-4</v>
      </c>
      <c r="X2969" s="59">
        <v>4.2342380488631069E-5</v>
      </c>
      <c r="Y2969" s="59">
        <v>0</v>
      </c>
      <c r="Z2969" s="59">
        <v>2.7834694318876955E-3</v>
      </c>
      <c r="AA2969" s="59">
        <v>5.1643269306800646E-3</v>
      </c>
      <c r="AB2969" s="59">
        <v>0</v>
      </c>
      <c r="AC2969" s="59">
        <v>0</v>
      </c>
      <c r="AD2969" s="59">
        <v>0</v>
      </c>
      <c r="AE2969" s="59">
        <v>1.3480952979489253E-4</v>
      </c>
      <c r="AF2969" s="59">
        <v>3.3558249911147081E-4</v>
      </c>
      <c r="AG2969" s="59">
        <v>4.9650021553922137E-6</v>
      </c>
      <c r="AH2969" s="18">
        <v>7.7902135527641123E-4</v>
      </c>
      <c r="AI2969" s="12">
        <v>221</v>
      </c>
      <c r="AJ2969" s="17">
        <v>7</v>
      </c>
      <c r="AK2969" s="18">
        <v>0.92276002939777513</v>
      </c>
      <c r="AL2969" t="str">
        <f>IF(AK2969&lt;='CAV Tier 1 Analysis'!$A$5,"Tier 1", "Tier 2")</f>
        <v>Tier 2</v>
      </c>
      <c r="AM2969" t="str">
        <f t="shared" si="93"/>
        <v>Tennessee - Tier 2</v>
      </c>
      <c r="AN2969" t="str">
        <f t="shared" si="94"/>
        <v>Dover, Town Of - Tier 2</v>
      </c>
    </row>
    <row r="2970" spans="1:40" x14ac:dyDescent="0.3">
      <c r="A2970">
        <v>4</v>
      </c>
      <c r="B2970" t="s">
        <v>36</v>
      </c>
      <c r="C2970" t="s">
        <v>5101</v>
      </c>
      <c r="D2970" t="s">
        <v>8818</v>
      </c>
      <c r="E2970" t="s">
        <v>1827</v>
      </c>
      <c r="F2970" s="12">
        <v>1406.1641717659397</v>
      </c>
      <c r="G2970" s="12">
        <v>6503.3835052125487</v>
      </c>
      <c r="H2970" s="12">
        <v>2006.3078725425537</v>
      </c>
      <c r="I2970">
        <v>3</v>
      </c>
      <c r="J2970" s="15">
        <v>2.2555981111905588E-2</v>
      </c>
      <c r="K2970" s="15">
        <v>0.97744401888809473</v>
      </c>
      <c r="L2970" s="58">
        <v>14.125300000000001</v>
      </c>
      <c r="M2970">
        <v>22</v>
      </c>
      <c r="N2970">
        <v>0</v>
      </c>
      <c r="O2970" s="12">
        <v>8</v>
      </c>
      <c r="P2970" s="12">
        <v>1</v>
      </c>
      <c r="Q2970" s="12">
        <v>0</v>
      </c>
      <c r="R2970" s="12">
        <v>2.9323320566642841</v>
      </c>
      <c r="S2970" s="12">
        <v>45.254242477737328</v>
      </c>
      <c r="T2970" s="12">
        <v>5112.6101479049785</v>
      </c>
      <c r="U2970" s="12">
        <v>3706.445976139039</v>
      </c>
      <c r="V2970" s="12">
        <v>1390.7733573075702</v>
      </c>
      <c r="W2970" s="59">
        <v>3.7591105158223489E-4</v>
      </c>
      <c r="X2970" s="59">
        <v>9.3153237074988359E-4</v>
      </c>
      <c r="Y2970" s="59">
        <v>0</v>
      </c>
      <c r="Z2970" s="59">
        <v>2.4741950505668404E-3</v>
      </c>
      <c r="AA2970" s="59">
        <v>5.7381410340889599E-4</v>
      </c>
      <c r="AB2970" s="59">
        <v>0</v>
      </c>
      <c r="AC2970" s="59">
        <v>5.1109858034485874E-4</v>
      </c>
      <c r="AD2970" s="59">
        <v>1.7129851240311255E-4</v>
      </c>
      <c r="AE2970" s="59">
        <v>8.3686402989064832E-4</v>
      </c>
      <c r="AF2970" s="59">
        <v>1.6472213729951555E-3</v>
      </c>
      <c r="AG2970" s="59">
        <v>1.0207952754965363E-3</v>
      </c>
      <c r="AH2970" s="18">
        <v>7.7661184976710604E-4</v>
      </c>
      <c r="AI2970" s="12">
        <v>222</v>
      </c>
      <c r="AJ2970" s="17">
        <v>7</v>
      </c>
      <c r="AK2970" s="18">
        <v>0.9235366412475422</v>
      </c>
      <c r="AL2970" t="str">
        <f>IF(AK2970&lt;='CAV Tier 1 Analysis'!$A$5,"Tier 1", "Tier 2")</f>
        <v>Tier 2</v>
      </c>
      <c r="AM2970" t="str">
        <f t="shared" si="93"/>
        <v>Tennessee - Tier 2</v>
      </c>
      <c r="AN2970" t="str">
        <f t="shared" si="94"/>
        <v>Fairview, City Of - Tier 2</v>
      </c>
    </row>
    <row r="2971" spans="1:40" x14ac:dyDescent="0.3">
      <c r="A2971">
        <v>4</v>
      </c>
      <c r="B2971" t="s">
        <v>36</v>
      </c>
      <c r="C2971" t="s">
        <v>5864</v>
      </c>
      <c r="D2971" t="s">
        <v>8941</v>
      </c>
      <c r="E2971" t="s">
        <v>1941</v>
      </c>
      <c r="F2971" s="12">
        <v>231.03897698603581</v>
      </c>
      <c r="G2971" s="12">
        <v>2660.4455689808506</v>
      </c>
      <c r="H2971" s="12">
        <v>1118.5371193273954</v>
      </c>
      <c r="I2971">
        <v>2</v>
      </c>
      <c r="J2971" s="15">
        <v>0</v>
      </c>
      <c r="K2971" s="15">
        <v>1</v>
      </c>
      <c r="L2971" s="58">
        <v>4.1478800000000007</v>
      </c>
      <c r="M2971">
        <v>1</v>
      </c>
      <c r="N2971">
        <v>0</v>
      </c>
      <c r="O2971" s="12">
        <v>8</v>
      </c>
      <c r="P2971" s="12">
        <v>7</v>
      </c>
      <c r="Q2971" s="12">
        <v>0</v>
      </c>
      <c r="R2971" s="12">
        <v>2</v>
      </c>
      <c r="S2971" s="12">
        <v>0</v>
      </c>
      <c r="T2971" s="12">
        <v>2426.8812409227639</v>
      </c>
      <c r="U2971" s="12">
        <v>2195.8422639367282</v>
      </c>
      <c r="V2971" s="12">
        <v>233.56432805808663</v>
      </c>
      <c r="W2971" s="59">
        <v>1.1038589853928205E-4</v>
      </c>
      <c r="X2971" s="59">
        <v>4.2342380488631069E-5</v>
      </c>
      <c r="Y2971" s="59">
        <v>0</v>
      </c>
      <c r="Z2971" s="59">
        <v>2.4741950505668404E-3</v>
      </c>
      <c r="AA2971" s="59">
        <v>4.0166987238622722E-3</v>
      </c>
      <c r="AB2971" s="59">
        <v>0</v>
      </c>
      <c r="AC2971" s="59">
        <v>3.4859529580443638E-4</v>
      </c>
      <c r="AD2971" s="59">
        <v>0</v>
      </c>
      <c r="AE2971" s="59">
        <v>3.9724711186454984E-4</v>
      </c>
      <c r="AF2971" s="59">
        <v>9.7587779025190969E-4</v>
      </c>
      <c r="AG2971" s="59">
        <v>1.7143078083389752E-4</v>
      </c>
      <c r="AH2971" s="18">
        <v>7.7607027565561998E-4</v>
      </c>
      <c r="AI2971" s="12">
        <v>223</v>
      </c>
      <c r="AJ2971" s="17">
        <v>7</v>
      </c>
      <c r="AK2971" s="18">
        <v>0.92431271152319783</v>
      </c>
      <c r="AL2971" t="str">
        <f>IF(AK2971&lt;='CAV Tier 1 Analysis'!$A$5,"Tier 1", "Tier 2")</f>
        <v>Tier 2</v>
      </c>
      <c r="AM2971" t="str">
        <f t="shared" si="93"/>
        <v>Tennessee - Tier 2</v>
      </c>
      <c r="AN2971" t="str">
        <f t="shared" si="94"/>
        <v>Harrogate, City Of - Tier 2</v>
      </c>
    </row>
    <row r="2972" spans="1:40" x14ac:dyDescent="0.3">
      <c r="A2972">
        <v>4</v>
      </c>
      <c r="B2972" t="s">
        <v>36</v>
      </c>
      <c r="C2972" t="s">
        <v>5793</v>
      </c>
      <c r="D2972" t="s">
        <v>8836</v>
      </c>
      <c r="E2972" t="s">
        <v>1845</v>
      </c>
      <c r="F2972" s="12">
        <v>824.35452064990216</v>
      </c>
      <c r="G2972" s="12">
        <v>4306.8761254140982</v>
      </c>
      <c r="H2972" s="12">
        <v>1828.9079613679728</v>
      </c>
      <c r="I2972">
        <v>0</v>
      </c>
      <c r="J2972" s="15">
        <v>0.11342911570060911</v>
      </c>
      <c r="K2972" s="15">
        <v>0.88657088429939113</v>
      </c>
      <c r="L2972" s="58">
        <v>9.4123099999999997</v>
      </c>
      <c r="M2972">
        <v>4</v>
      </c>
      <c r="N2972">
        <v>0</v>
      </c>
      <c r="O2972" s="12">
        <v>7</v>
      </c>
      <c r="P2972" s="12">
        <v>5</v>
      </c>
      <c r="Q2972" s="12">
        <v>0</v>
      </c>
      <c r="R2972" s="12">
        <v>0</v>
      </c>
      <c r="S2972" s="12">
        <v>207.45141275577294</v>
      </c>
      <c r="T2972" s="12">
        <v>3966.9954617486392</v>
      </c>
      <c r="U2972" s="12">
        <v>3142.6409410987371</v>
      </c>
      <c r="V2972" s="12">
        <v>339.880663665459</v>
      </c>
      <c r="W2972" s="59">
        <v>2.5048610294421957E-4</v>
      </c>
      <c r="X2972" s="59">
        <v>1.6936952195452428E-4</v>
      </c>
      <c r="Y2972" s="59">
        <v>0</v>
      </c>
      <c r="Z2972" s="59">
        <v>2.1649206692459853E-3</v>
      </c>
      <c r="AA2972" s="59">
        <v>2.8690705170444802E-3</v>
      </c>
      <c r="AB2972" s="59">
        <v>0</v>
      </c>
      <c r="AC2972" s="59">
        <v>0</v>
      </c>
      <c r="AD2972" s="59">
        <v>7.8525496075798563E-4</v>
      </c>
      <c r="AE2972" s="59">
        <v>6.4934264742193693E-4</v>
      </c>
      <c r="AF2972" s="59">
        <v>1.3966547358717687E-3</v>
      </c>
      <c r="AG2972" s="59">
        <v>2.4946449677033892E-4</v>
      </c>
      <c r="AH2972" s="18">
        <v>7.7586942291011274E-4</v>
      </c>
      <c r="AI2972" s="12">
        <v>224</v>
      </c>
      <c r="AJ2972" s="17">
        <v>7</v>
      </c>
      <c r="AK2972" s="18">
        <v>0.92508858094610791</v>
      </c>
      <c r="AL2972" t="str">
        <f>IF(AK2972&lt;='CAV Tier 1 Analysis'!$A$5,"Tier 1", "Tier 2")</f>
        <v>Tier 2</v>
      </c>
      <c r="AM2972" t="str">
        <f t="shared" si="93"/>
        <v>Tennessee - Tier 2</v>
      </c>
      <c r="AN2972" t="str">
        <f t="shared" si="94"/>
        <v>Church Hill,City Of - Tier 2</v>
      </c>
    </row>
    <row r="2973" spans="1:40" x14ac:dyDescent="0.3">
      <c r="A2973">
        <v>4</v>
      </c>
      <c r="B2973" t="s">
        <v>36</v>
      </c>
      <c r="C2973" t="s">
        <v>5127</v>
      </c>
      <c r="D2973" t="s">
        <v>8739</v>
      </c>
      <c r="E2973" t="s">
        <v>2097</v>
      </c>
      <c r="F2973" s="12">
        <v>85.901130916073868</v>
      </c>
      <c r="G2973" s="12">
        <v>206.68545150948398</v>
      </c>
      <c r="H2973" s="12">
        <v>71.540495370555163</v>
      </c>
      <c r="I2973">
        <v>0</v>
      </c>
      <c r="J2973" s="15">
        <v>3.1974551274631502E-2</v>
      </c>
      <c r="K2973" s="15">
        <v>0.96802544872536855</v>
      </c>
      <c r="L2973" s="58">
        <v>2.5054300000000005</v>
      </c>
      <c r="M2973">
        <v>1</v>
      </c>
      <c r="N2973">
        <v>0</v>
      </c>
      <c r="O2973" s="12">
        <v>12</v>
      </c>
      <c r="P2973" s="12">
        <v>8</v>
      </c>
      <c r="Q2973" s="12">
        <v>0</v>
      </c>
      <c r="R2973" s="12">
        <v>0</v>
      </c>
      <c r="S2973" s="12">
        <v>2.2874752374383536</v>
      </c>
      <c r="T2973" s="12">
        <v>160.87424466445776</v>
      </c>
      <c r="U2973" s="12">
        <v>74.973113748383895</v>
      </c>
      <c r="V2973" s="12">
        <v>45.81120684502622</v>
      </c>
      <c r="W2973" s="59">
        <v>6.6676022878500198E-5</v>
      </c>
      <c r="X2973" s="59">
        <v>4.2342380488631069E-5</v>
      </c>
      <c r="Y2973" s="59">
        <v>0</v>
      </c>
      <c r="Z2973" s="59">
        <v>3.7112925758502609E-3</v>
      </c>
      <c r="AA2973" s="59">
        <v>4.590512827271168E-3</v>
      </c>
      <c r="AB2973" s="59">
        <v>0</v>
      </c>
      <c r="AC2973" s="59">
        <v>0</v>
      </c>
      <c r="AD2973" s="59">
        <v>8.6586601361167762E-6</v>
      </c>
      <c r="AE2973" s="59">
        <v>2.6332903311761459E-5</v>
      </c>
      <c r="AF2973" s="59">
        <v>3.3319604861738892E-5</v>
      </c>
      <c r="AG2973" s="59">
        <v>3.3624359617248186E-5</v>
      </c>
      <c r="AH2973" s="18">
        <v>7.7388721221958415E-4</v>
      </c>
      <c r="AI2973" s="12">
        <v>225</v>
      </c>
      <c r="AJ2973" s="17">
        <v>7</v>
      </c>
      <c r="AK2973" s="18">
        <v>0.92586246815832751</v>
      </c>
      <c r="AL2973" t="str">
        <f>IF(AK2973&lt;='CAV Tier 1 Analysis'!$A$5,"Tier 1", "Tier 2")</f>
        <v>Tier 2</v>
      </c>
      <c r="AM2973" t="str">
        <f t="shared" si="93"/>
        <v>Tennessee - Tier 2</v>
      </c>
      <c r="AN2973" t="str">
        <f t="shared" si="94"/>
        <v>Decatur, Town Of - Tier 2</v>
      </c>
    </row>
    <row r="2974" spans="1:40" x14ac:dyDescent="0.3">
      <c r="A2974">
        <v>4</v>
      </c>
      <c r="B2974" t="s">
        <v>36</v>
      </c>
      <c r="C2974" t="s">
        <v>4721</v>
      </c>
      <c r="D2974" t="s">
        <v>8647</v>
      </c>
      <c r="E2974" t="s">
        <v>2141</v>
      </c>
      <c r="F2974" s="12">
        <v>55.39829849635764</v>
      </c>
      <c r="G2974" s="12">
        <v>453.93443843028848</v>
      </c>
      <c r="H2974" s="12">
        <v>190.99337384207166</v>
      </c>
      <c r="I2974">
        <v>0</v>
      </c>
      <c r="J2974" s="15">
        <v>5.8654764358701456E-2</v>
      </c>
      <c r="K2974" s="15">
        <v>0.94134523564129857</v>
      </c>
      <c r="L2974" s="58">
        <v>2.3771300000000002</v>
      </c>
      <c r="M2974">
        <v>1</v>
      </c>
      <c r="N2974">
        <v>0</v>
      </c>
      <c r="O2974" s="12">
        <v>13</v>
      </c>
      <c r="P2974" s="12">
        <v>7</v>
      </c>
      <c r="Q2974" s="12">
        <v>0</v>
      </c>
      <c r="R2974" s="12">
        <v>0</v>
      </c>
      <c r="S2974" s="12">
        <v>11.202671336780087</v>
      </c>
      <c r="T2974" s="12">
        <v>421.80954345911579</v>
      </c>
      <c r="U2974" s="12">
        <v>366.41124496275813</v>
      </c>
      <c r="V2974" s="12">
        <v>32.124894971172694</v>
      </c>
      <c r="W2974" s="59">
        <v>6.3261625455578147E-5</v>
      </c>
      <c r="X2974" s="59">
        <v>4.2342380488631069E-5</v>
      </c>
      <c r="Y2974" s="59">
        <v>0</v>
      </c>
      <c r="Z2974" s="59">
        <v>4.0205669571711155E-3</v>
      </c>
      <c r="AA2974" s="59">
        <v>4.0166987238622722E-3</v>
      </c>
      <c r="AB2974" s="59">
        <v>0</v>
      </c>
      <c r="AC2974" s="59">
        <v>0</v>
      </c>
      <c r="AD2974" s="59">
        <v>4.2404884710543177E-5</v>
      </c>
      <c r="AE2974" s="59">
        <v>6.9044426266332817E-5</v>
      </c>
      <c r="AF2974" s="59">
        <v>1.6284074768496706E-4</v>
      </c>
      <c r="AG2974" s="59">
        <v>2.3578925236157906E-5</v>
      </c>
      <c r="AH2974" s="18">
        <v>7.6733987917050888E-4</v>
      </c>
      <c r="AI2974" s="12">
        <v>226</v>
      </c>
      <c r="AJ2974" s="17">
        <v>7</v>
      </c>
      <c r="AK2974" s="18">
        <v>0.92662980803749806</v>
      </c>
      <c r="AL2974" t="str">
        <f>IF(AK2974&lt;='CAV Tier 1 Analysis'!$A$5,"Tier 1", "Tier 2")</f>
        <v>Tier 2</v>
      </c>
      <c r="AM2974" t="str">
        <f t="shared" si="93"/>
        <v>Tennessee - Tier 2</v>
      </c>
      <c r="AN2974" t="str">
        <f t="shared" si="94"/>
        <v>Pikeville, City Of - Tier 2</v>
      </c>
    </row>
    <row r="2975" spans="1:40" x14ac:dyDescent="0.3">
      <c r="A2975">
        <v>4</v>
      </c>
      <c r="B2975" t="s">
        <v>36</v>
      </c>
      <c r="C2975" t="s">
        <v>5710</v>
      </c>
      <c r="D2975" t="s">
        <v>8659</v>
      </c>
      <c r="E2975" t="s">
        <v>2026</v>
      </c>
      <c r="F2975" s="12">
        <v>294.27630809542575</v>
      </c>
      <c r="G2975" s="12">
        <v>2020.5181352268537</v>
      </c>
      <c r="H2975" s="12">
        <v>909.00660928368939</v>
      </c>
      <c r="I2975">
        <v>0</v>
      </c>
      <c r="J2975" s="15">
        <v>0</v>
      </c>
      <c r="K2975" s="15">
        <v>1</v>
      </c>
      <c r="L2975" s="58">
        <v>5.2831899999999994</v>
      </c>
      <c r="M2975">
        <v>15</v>
      </c>
      <c r="N2975">
        <v>0</v>
      </c>
      <c r="O2975" s="12">
        <v>8</v>
      </c>
      <c r="P2975" s="12">
        <v>7</v>
      </c>
      <c r="Q2975" s="12">
        <v>0</v>
      </c>
      <c r="R2975" s="12">
        <v>0</v>
      </c>
      <c r="S2975" s="12">
        <v>0</v>
      </c>
      <c r="T2975" s="12">
        <v>1798.5370032648284</v>
      </c>
      <c r="U2975" s="12">
        <v>1504.2606951694027</v>
      </c>
      <c r="V2975" s="12">
        <v>221.9811319620253</v>
      </c>
      <c r="W2975" s="59">
        <v>1.4059945690418946E-4</v>
      </c>
      <c r="X2975" s="59">
        <v>6.3513570732946605E-4</v>
      </c>
      <c r="Y2975" s="59">
        <v>0</v>
      </c>
      <c r="Z2975" s="59">
        <v>2.4741950505668404E-3</v>
      </c>
      <c r="AA2975" s="59">
        <v>4.0166987238622722E-3</v>
      </c>
      <c r="AB2975" s="59">
        <v>0</v>
      </c>
      <c r="AC2975" s="59">
        <v>0</v>
      </c>
      <c r="AD2975" s="59">
        <v>0</v>
      </c>
      <c r="AE2975" s="59">
        <v>2.9439579410849855E-4</v>
      </c>
      <c r="AF2975" s="59">
        <v>6.6852461457450889E-4</v>
      </c>
      <c r="AG2975" s="59">
        <v>1.6292898448592907E-4</v>
      </c>
      <c r="AH2975" s="18">
        <v>7.6295257562106406E-4</v>
      </c>
      <c r="AI2975" s="12">
        <v>227</v>
      </c>
      <c r="AJ2975" s="17">
        <v>7</v>
      </c>
      <c r="AK2975" s="18">
        <v>0.92739276061311915</v>
      </c>
      <c r="AL2975" t="str">
        <f>IF(AK2975&lt;='CAV Tier 1 Analysis'!$A$5,"Tier 1", "Tier 2")</f>
        <v>Tier 2</v>
      </c>
      <c r="AM2975" t="str">
        <f t="shared" si="93"/>
        <v>Tennessee - Tier 2</v>
      </c>
      <c r="AN2975" t="str">
        <f t="shared" si="94"/>
        <v>New Tazewell, City Of - Tier 2</v>
      </c>
    </row>
    <row r="2976" spans="1:40" x14ac:dyDescent="0.3">
      <c r="A2976">
        <v>4</v>
      </c>
      <c r="B2976" t="s">
        <v>36</v>
      </c>
      <c r="C2976" t="s">
        <v>5751</v>
      </c>
      <c r="D2976" t="s">
        <v>8750</v>
      </c>
      <c r="E2976" t="s">
        <v>2022</v>
      </c>
      <c r="F2976" s="12">
        <v>39.146035393688329</v>
      </c>
      <c r="G2976" s="12">
        <v>199.03505341640118</v>
      </c>
      <c r="H2976" s="12">
        <v>138.44650019104913</v>
      </c>
      <c r="I2976">
        <v>0</v>
      </c>
      <c r="J2976" s="15">
        <v>0</v>
      </c>
      <c r="K2976" s="15">
        <v>1</v>
      </c>
      <c r="L2976" s="58">
        <v>1.5682199999999999</v>
      </c>
      <c r="M2976">
        <v>0</v>
      </c>
      <c r="N2976">
        <v>0</v>
      </c>
      <c r="O2976" s="12">
        <v>8</v>
      </c>
      <c r="P2976" s="12">
        <v>10</v>
      </c>
      <c r="Q2976" s="12">
        <v>0</v>
      </c>
      <c r="R2976" s="12">
        <v>0</v>
      </c>
      <c r="S2976" s="12">
        <v>0</v>
      </c>
      <c r="T2976" s="12">
        <v>250.05111558018351</v>
      </c>
      <c r="U2976" s="12">
        <v>210.90508018649518</v>
      </c>
      <c r="V2976" s="12">
        <v>0</v>
      </c>
      <c r="W2976" s="59">
        <v>4.1734421875095917E-5</v>
      </c>
      <c r="X2976" s="59">
        <v>0</v>
      </c>
      <c r="Y2976" s="59">
        <v>0</v>
      </c>
      <c r="Z2976" s="59">
        <v>2.4741950505668404E-3</v>
      </c>
      <c r="AA2976" s="59">
        <v>5.7381410340889604E-3</v>
      </c>
      <c r="AB2976" s="59">
        <v>0</v>
      </c>
      <c r="AC2976" s="59">
        <v>0</v>
      </c>
      <c r="AD2976" s="59">
        <v>0</v>
      </c>
      <c r="AE2976" s="59">
        <v>4.0929931719678204E-5</v>
      </c>
      <c r="AF2976" s="59">
        <v>9.3730586657124869E-5</v>
      </c>
      <c r="AG2976" s="59">
        <v>0</v>
      </c>
      <c r="AH2976" s="18">
        <v>7.6261191135524524E-4</v>
      </c>
      <c r="AI2976" s="12">
        <v>228</v>
      </c>
      <c r="AJ2976" s="17">
        <v>7</v>
      </c>
      <c r="AK2976" s="18">
        <v>0.92815537252447444</v>
      </c>
      <c r="AL2976" t="str">
        <f>IF(AK2976&lt;='CAV Tier 1 Analysis'!$A$5,"Tier 1", "Tier 2")</f>
        <v>Tier 2</v>
      </c>
      <c r="AM2976" t="str">
        <f t="shared" si="93"/>
        <v>Tennessee - Tier 2</v>
      </c>
      <c r="AN2976" t="str">
        <f t="shared" si="94"/>
        <v>Byrdstown, City Of - Tier 2</v>
      </c>
    </row>
    <row r="2977" spans="1:40" x14ac:dyDescent="0.3">
      <c r="A2977">
        <v>4</v>
      </c>
      <c r="B2977" t="s">
        <v>36</v>
      </c>
      <c r="C2977" t="s">
        <v>4868</v>
      </c>
      <c r="D2977" t="s">
        <v>8734</v>
      </c>
      <c r="E2977" t="s">
        <v>2196</v>
      </c>
      <c r="F2977" s="12">
        <v>932.34706376465965</v>
      </c>
      <c r="G2977" s="12">
        <v>3671.8172389899692</v>
      </c>
      <c r="H2977" s="12">
        <v>1829.0783044376813</v>
      </c>
      <c r="I2977">
        <v>3</v>
      </c>
      <c r="J2977" s="15">
        <v>3.742709845159338E-2</v>
      </c>
      <c r="K2977" s="15">
        <v>0.96257290154840669</v>
      </c>
      <c r="L2977" s="58">
        <v>11.2309</v>
      </c>
      <c r="M2977">
        <v>22</v>
      </c>
      <c r="N2977">
        <v>0</v>
      </c>
      <c r="O2977" s="12">
        <v>9</v>
      </c>
      <c r="P2977" s="12">
        <v>3</v>
      </c>
      <c r="Q2977" s="12">
        <v>0</v>
      </c>
      <c r="R2977" s="12">
        <v>2.88771870464522</v>
      </c>
      <c r="S2977" s="12">
        <v>68.457093775862589</v>
      </c>
      <c r="T2977" s="12">
        <v>3787.966895728996</v>
      </c>
      <c r="U2977" s="12">
        <v>2855.6198319643363</v>
      </c>
      <c r="V2977" s="12">
        <v>0</v>
      </c>
      <c r="W2977" s="59">
        <v>2.9888352312622897E-4</v>
      </c>
      <c r="X2977" s="59">
        <v>9.3153237074988359E-4</v>
      </c>
      <c r="Y2977" s="59">
        <v>0</v>
      </c>
      <c r="Z2977" s="59">
        <v>2.7834694318876955E-3</v>
      </c>
      <c r="AA2977" s="59">
        <v>1.721442310226688E-3</v>
      </c>
      <c r="AB2977" s="59">
        <v>0</v>
      </c>
      <c r="AC2977" s="59">
        <v>5.0332257802290217E-4</v>
      </c>
      <c r="AD2977" s="59">
        <v>2.5912704942557588E-4</v>
      </c>
      <c r="AE2977" s="59">
        <v>6.200381311591165E-4</v>
      </c>
      <c r="AF2977" s="59">
        <v>1.2690966091620797E-3</v>
      </c>
      <c r="AG2977" s="59">
        <v>0</v>
      </c>
      <c r="AH2977" s="18">
        <v>7.6244654579637919E-4</v>
      </c>
      <c r="AI2977" s="12">
        <v>229</v>
      </c>
      <c r="AJ2977" s="17">
        <v>7</v>
      </c>
      <c r="AK2977" s="18">
        <v>0.92891781907027082</v>
      </c>
      <c r="AL2977" t="str">
        <f>IF(AK2977&lt;='CAV Tier 1 Analysis'!$A$5,"Tier 1", "Tier 2")</f>
        <v>Tier 2</v>
      </c>
      <c r="AM2977" t="str">
        <f t="shared" si="93"/>
        <v>Tennessee - Tier 2</v>
      </c>
      <c r="AN2977" t="str">
        <f t="shared" si="94"/>
        <v>Mount Pleasant, City Of - Tier 2</v>
      </c>
    </row>
    <row r="2978" spans="1:40" x14ac:dyDescent="0.3">
      <c r="A2978">
        <v>4</v>
      </c>
      <c r="B2978" t="s">
        <v>36</v>
      </c>
      <c r="C2978" t="s">
        <v>5725</v>
      </c>
      <c r="D2978" t="s">
        <v>8689</v>
      </c>
      <c r="E2978" t="s">
        <v>2183</v>
      </c>
      <c r="F2978" s="12">
        <v>14.331873507703046</v>
      </c>
      <c r="G2978" s="12">
        <v>13.679834247994876</v>
      </c>
      <c r="H2978" s="12">
        <v>5.9557863574871579</v>
      </c>
      <c r="I2978">
        <v>1</v>
      </c>
      <c r="J2978" s="15">
        <v>0.12580472857102695</v>
      </c>
      <c r="K2978" s="15">
        <v>0.87419527142897291</v>
      </c>
      <c r="L2978" s="58">
        <v>0.35571000000000003</v>
      </c>
      <c r="M2978">
        <v>5</v>
      </c>
      <c r="N2978">
        <v>0</v>
      </c>
      <c r="O2978" s="12">
        <v>11</v>
      </c>
      <c r="P2978" s="12">
        <v>8</v>
      </c>
      <c r="Q2978" s="12">
        <v>0</v>
      </c>
      <c r="R2978" s="12">
        <v>0.87419527142897291</v>
      </c>
      <c r="S2978" s="12">
        <v>0.74926608613069723</v>
      </c>
      <c r="T2978" s="12">
        <v>12.949656600031162</v>
      </c>
      <c r="U2978" s="12">
        <v>0</v>
      </c>
      <c r="V2978" s="12">
        <v>0.73017764796371409</v>
      </c>
      <c r="W2978" s="59">
        <v>9.4663702829898682E-6</v>
      </c>
      <c r="X2978" s="59">
        <v>2.1171190244315537E-4</v>
      </c>
      <c r="Y2978" s="59">
        <v>0</v>
      </c>
      <c r="Z2978" s="59">
        <v>3.4020181945294057E-3</v>
      </c>
      <c r="AA2978" s="59">
        <v>4.590512827271168E-3</v>
      </c>
      <c r="AB2978" s="59">
        <v>0</v>
      </c>
      <c r="AC2978" s="59">
        <v>1.5237017961731118E-4</v>
      </c>
      <c r="AD2978" s="59">
        <v>2.8361576488973668E-6</v>
      </c>
      <c r="AE2978" s="59">
        <v>2.1196808468650569E-6</v>
      </c>
      <c r="AF2978" s="59">
        <v>0</v>
      </c>
      <c r="AG2978" s="59">
        <v>5.3593339949903513E-7</v>
      </c>
      <c r="AH2978" s="18">
        <v>7.6105193145811734E-4</v>
      </c>
      <c r="AI2978" s="12">
        <v>230</v>
      </c>
      <c r="AJ2978" s="17">
        <v>7</v>
      </c>
      <c r="AK2978" s="18">
        <v>0.92967887100172897</v>
      </c>
      <c r="AL2978" t="str">
        <f>IF(AK2978&lt;='CAV Tier 1 Analysis'!$A$5,"Tier 1", "Tier 2")</f>
        <v>Tier 2</v>
      </c>
      <c r="AM2978" t="str">
        <f t="shared" si="93"/>
        <v>Tennessee - Tier 2</v>
      </c>
      <c r="AN2978" t="str">
        <f t="shared" si="94"/>
        <v>Lynnville, City Of - Tier 2</v>
      </c>
    </row>
    <row r="2979" spans="1:40" x14ac:dyDescent="0.3">
      <c r="A2979">
        <v>4</v>
      </c>
      <c r="B2979" t="s">
        <v>36</v>
      </c>
      <c r="C2979" t="s">
        <v>5855</v>
      </c>
      <c r="D2979" t="s">
        <v>8925</v>
      </c>
      <c r="E2979" t="s">
        <v>2318</v>
      </c>
      <c r="F2979" s="12">
        <v>318.92045028050313</v>
      </c>
      <c r="G2979" s="12">
        <v>1022.7473996163377</v>
      </c>
      <c r="H2979" s="12">
        <v>397.17345730024351</v>
      </c>
      <c r="I2979">
        <v>0</v>
      </c>
      <c r="J2979" s="15">
        <v>9.3784637353209591E-2</v>
      </c>
      <c r="K2979" s="15">
        <v>0.90621536264679048</v>
      </c>
      <c r="L2979" s="58">
        <v>6.946979999999999</v>
      </c>
      <c r="M2979">
        <v>7</v>
      </c>
      <c r="N2979">
        <v>3</v>
      </c>
      <c r="O2979" s="12">
        <v>7</v>
      </c>
      <c r="P2979" s="12">
        <v>6</v>
      </c>
      <c r="Q2979" s="12">
        <v>0</v>
      </c>
      <c r="R2979" s="12">
        <v>0</v>
      </c>
      <c r="S2979" s="12">
        <v>37.248768659223813</v>
      </c>
      <c r="T2979" s="12">
        <v>897.89008295602832</v>
      </c>
      <c r="U2979" s="12">
        <v>578.96963267552519</v>
      </c>
      <c r="V2979" s="12">
        <v>124.85731666030938</v>
      </c>
      <c r="W2979" s="59">
        <v>1.8487724558917358E-4</v>
      </c>
      <c r="X2979" s="59">
        <v>2.9639666342041749E-4</v>
      </c>
      <c r="Y2979" s="59">
        <v>1.6429353778751369E-3</v>
      </c>
      <c r="Z2979" s="59">
        <v>2.1649206692459853E-3</v>
      </c>
      <c r="AA2979" s="59">
        <v>3.442884620453376E-3</v>
      </c>
      <c r="AB2979" s="59">
        <v>0</v>
      </c>
      <c r="AC2979" s="59">
        <v>0</v>
      </c>
      <c r="AD2979" s="59">
        <v>1.4099581190231311E-4</v>
      </c>
      <c r="AE2979" s="59">
        <v>1.469722688574916E-4</v>
      </c>
      <c r="AF2979" s="59">
        <v>2.5730609845600074E-4</v>
      </c>
      <c r="AG2979" s="59">
        <v>9.1642364507729286E-5</v>
      </c>
      <c r="AH2979" s="18">
        <v>7.6081192002796583E-4</v>
      </c>
      <c r="AI2979" s="12">
        <v>231</v>
      </c>
      <c r="AJ2979" s="17">
        <v>7</v>
      </c>
      <c r="AK2979" s="18">
        <v>0.93043968292175694</v>
      </c>
      <c r="AL2979" t="str">
        <f>IF(AK2979&lt;='CAV Tier 1 Analysis'!$A$5,"Tier 1", "Tier 2")</f>
        <v>Tier 2</v>
      </c>
      <c r="AM2979" t="str">
        <f t="shared" si="93"/>
        <v>Tennessee - Tier 2</v>
      </c>
      <c r="AN2979" t="str">
        <f t="shared" si="94"/>
        <v>Gordonsville, Town Of - Tier 2</v>
      </c>
    </row>
    <row r="2980" spans="1:40" x14ac:dyDescent="0.3">
      <c r="A2980">
        <v>4</v>
      </c>
      <c r="B2980" t="s">
        <v>36</v>
      </c>
      <c r="C2980" t="s">
        <v>5100</v>
      </c>
      <c r="D2980" t="s">
        <v>8672</v>
      </c>
      <c r="E2980" t="s">
        <v>2010</v>
      </c>
      <c r="F2980" s="12">
        <v>241.52586679709981</v>
      </c>
      <c r="G2980" s="12">
        <v>1473.4591798291219</v>
      </c>
      <c r="H2980" s="12">
        <v>648.26395709607641</v>
      </c>
      <c r="I2980">
        <v>0</v>
      </c>
      <c r="J2980" s="15">
        <v>0</v>
      </c>
      <c r="K2980" s="15">
        <v>1.0000000000000002</v>
      </c>
      <c r="L2980" s="58">
        <v>5.8467300000000009</v>
      </c>
      <c r="M2980">
        <v>1</v>
      </c>
      <c r="N2980">
        <v>0</v>
      </c>
      <c r="O2980" s="12">
        <v>9</v>
      </c>
      <c r="P2980" s="12">
        <v>8</v>
      </c>
      <c r="Q2980" s="12">
        <v>0</v>
      </c>
      <c r="R2980" s="12">
        <v>0</v>
      </c>
      <c r="S2980" s="12">
        <v>0</v>
      </c>
      <c r="T2980" s="12">
        <v>1408.0051178880376</v>
      </c>
      <c r="U2980" s="12">
        <v>1166.4792510909379</v>
      </c>
      <c r="V2980" s="12">
        <v>65.454061941084319</v>
      </c>
      <c r="W2980" s="59">
        <v>1.5559672521060796E-4</v>
      </c>
      <c r="X2980" s="59">
        <v>4.2342380488631069E-5</v>
      </c>
      <c r="Y2980" s="59">
        <v>0</v>
      </c>
      <c r="Z2980" s="59">
        <v>2.7834694318876955E-3</v>
      </c>
      <c r="AA2980" s="59">
        <v>4.590512827271168E-3</v>
      </c>
      <c r="AB2980" s="59">
        <v>0</v>
      </c>
      <c r="AC2980" s="59">
        <v>0</v>
      </c>
      <c r="AD2980" s="59">
        <v>0</v>
      </c>
      <c r="AE2980" s="59">
        <v>2.304710906903947E-4</v>
      </c>
      <c r="AF2980" s="59">
        <v>5.1840754348561331E-4</v>
      </c>
      <c r="AG2980" s="59">
        <v>4.804175809124326E-5</v>
      </c>
      <c r="AH2980" s="18">
        <v>7.6080379610230485E-4</v>
      </c>
      <c r="AI2980" s="12">
        <v>232</v>
      </c>
      <c r="AJ2980" s="17">
        <v>7</v>
      </c>
      <c r="AK2980" s="18">
        <v>0.93120048671785927</v>
      </c>
      <c r="AL2980" t="str">
        <f>IF(AK2980&lt;='CAV Tier 1 Analysis'!$A$5,"Tier 1", "Tier 2")</f>
        <v>Tier 2</v>
      </c>
      <c r="AM2980" t="str">
        <f t="shared" si="93"/>
        <v>Tennessee - Tier 2</v>
      </c>
      <c r="AN2980" t="str">
        <f t="shared" si="94"/>
        <v>Smithville, City Of - Tier 2</v>
      </c>
    </row>
    <row r="2981" spans="1:40" x14ac:dyDescent="0.3">
      <c r="A2981">
        <v>4</v>
      </c>
      <c r="B2981" t="s">
        <v>36</v>
      </c>
      <c r="C2981" t="s">
        <v>5791</v>
      </c>
      <c r="D2981" t="s">
        <v>8834</v>
      </c>
      <c r="E2981" t="s">
        <v>2082</v>
      </c>
      <c r="F2981" s="12">
        <v>202.77676967767013</v>
      </c>
      <c r="G2981" s="12">
        <v>1352.073066663603</v>
      </c>
      <c r="H2981" s="12">
        <v>622.74705905958172</v>
      </c>
      <c r="I2981">
        <v>2</v>
      </c>
      <c r="J2981" s="15">
        <v>4.6139623249620452E-3</v>
      </c>
      <c r="K2981" s="15">
        <v>0.99538603767503786</v>
      </c>
      <c r="L2981" s="58">
        <v>7.0741800000000001</v>
      </c>
      <c r="M2981">
        <v>1</v>
      </c>
      <c r="N2981">
        <v>0</v>
      </c>
      <c r="O2981" s="12">
        <v>9</v>
      </c>
      <c r="P2981" s="12">
        <v>7.4</v>
      </c>
      <c r="Q2981" s="12">
        <v>0</v>
      </c>
      <c r="R2981" s="12">
        <v>1.9907720753500757</v>
      </c>
      <c r="S2981" s="12">
        <v>2.8733314684818239</v>
      </c>
      <c r="T2981" s="12">
        <v>1292.7399273924957</v>
      </c>
      <c r="U2981" s="12">
        <v>1089.9631577148257</v>
      </c>
      <c r="V2981" s="12">
        <v>59.333139271107257</v>
      </c>
      <c r="W2981" s="59">
        <v>1.8826236914486875E-4</v>
      </c>
      <c r="X2981" s="59">
        <v>4.2342380488631069E-5</v>
      </c>
      <c r="Y2981" s="59">
        <v>0</v>
      </c>
      <c r="Z2981" s="59">
        <v>2.7834694318876955E-3</v>
      </c>
      <c r="AA2981" s="59">
        <v>4.2462243652258312E-3</v>
      </c>
      <c r="AB2981" s="59">
        <v>0</v>
      </c>
      <c r="AC2981" s="59">
        <v>3.4698689024293566E-4</v>
      </c>
      <c r="AD2981" s="59">
        <v>1.0876271024404446E-5</v>
      </c>
      <c r="AE2981" s="59">
        <v>2.116037628414798E-4</v>
      </c>
      <c r="AF2981" s="59">
        <v>4.8440220651358535E-4</v>
      </c>
      <c r="AG2981" s="59">
        <v>4.3549143309429867E-5</v>
      </c>
      <c r="AH2981" s="18">
        <v>7.5979243824353295E-4</v>
      </c>
      <c r="AI2981" s="12">
        <v>233</v>
      </c>
      <c r="AJ2981" s="17">
        <v>7</v>
      </c>
      <c r="AK2981" s="18">
        <v>0.9319602791561028</v>
      </c>
      <c r="AL2981" t="str">
        <f>IF(AK2981&lt;='CAV Tier 1 Analysis'!$A$5,"Tier 1", "Tier 2")</f>
        <v>Tier 2</v>
      </c>
      <c r="AM2981" t="str">
        <f t="shared" si="93"/>
        <v>Tennessee - Tier 2</v>
      </c>
      <c r="AN2981" t="str">
        <f t="shared" si="94"/>
        <v>New Johnsonville, City Of - Tier 2</v>
      </c>
    </row>
    <row r="2982" spans="1:40" x14ac:dyDescent="0.3">
      <c r="A2982">
        <v>4</v>
      </c>
      <c r="B2982" t="s">
        <v>36</v>
      </c>
      <c r="C2982" t="s">
        <v>5734</v>
      </c>
      <c r="D2982" t="s">
        <v>8699</v>
      </c>
      <c r="E2982" t="s">
        <v>2091</v>
      </c>
      <c r="F2982" s="12">
        <v>68.500702795208198</v>
      </c>
      <c r="G2982" s="12">
        <v>112.28771050120938</v>
      </c>
      <c r="H2982" s="12">
        <v>53.243113183648276</v>
      </c>
      <c r="I2982">
        <v>0</v>
      </c>
      <c r="J2982" s="15">
        <v>0</v>
      </c>
      <c r="K2982" s="15">
        <v>1</v>
      </c>
      <c r="L2982" s="58">
        <v>2.22309</v>
      </c>
      <c r="M2982">
        <v>0</v>
      </c>
      <c r="N2982">
        <v>0</v>
      </c>
      <c r="O2982" s="12">
        <v>10</v>
      </c>
      <c r="P2982" s="12">
        <v>9</v>
      </c>
      <c r="Q2982" s="12">
        <v>0</v>
      </c>
      <c r="R2982" s="12">
        <v>0</v>
      </c>
      <c r="S2982" s="12">
        <v>0</v>
      </c>
      <c r="T2982" s="12">
        <v>104.1352591910053</v>
      </c>
      <c r="U2982" s="12">
        <v>35.634556395797105</v>
      </c>
      <c r="V2982" s="12">
        <v>8.1524513102040714</v>
      </c>
      <c r="W2982" s="59">
        <v>5.9162219539546102E-5</v>
      </c>
      <c r="X2982" s="59">
        <v>0</v>
      </c>
      <c r="Y2982" s="59">
        <v>0</v>
      </c>
      <c r="Z2982" s="59">
        <v>3.0927438132085506E-3</v>
      </c>
      <c r="AA2982" s="59">
        <v>5.1643269306800646E-3</v>
      </c>
      <c r="AB2982" s="59">
        <v>0</v>
      </c>
      <c r="AC2982" s="59">
        <v>0</v>
      </c>
      <c r="AD2982" s="59">
        <v>0</v>
      </c>
      <c r="AE2982" s="59">
        <v>1.7045511028452384E-5</v>
      </c>
      <c r="AF2982" s="59">
        <v>1.58367350529963E-5</v>
      </c>
      <c r="AG2982" s="59">
        <v>5.9837095220766815E-6</v>
      </c>
      <c r="AH2982" s="18">
        <v>7.5955444718469873E-4</v>
      </c>
      <c r="AI2982" s="12">
        <v>234</v>
      </c>
      <c r="AJ2982" s="17">
        <v>7</v>
      </c>
      <c r="AK2982" s="18">
        <v>0.93271983360328747</v>
      </c>
      <c r="AL2982" t="str">
        <f>IF(AK2982&lt;='CAV Tier 1 Analysis'!$A$5,"Tier 1", "Tier 2")</f>
        <v>Tier 2</v>
      </c>
      <c r="AM2982" t="str">
        <f t="shared" si="93"/>
        <v>Tennessee - Tier 2</v>
      </c>
      <c r="AN2982" t="str">
        <f t="shared" si="94"/>
        <v>Sneedville,Town Of - Tier 2</v>
      </c>
    </row>
    <row r="2983" spans="1:40" x14ac:dyDescent="0.3">
      <c r="A2983">
        <v>4</v>
      </c>
      <c r="B2983" t="s">
        <v>36</v>
      </c>
      <c r="C2983" t="s">
        <v>5737</v>
      </c>
      <c r="D2983" t="s">
        <v>8711</v>
      </c>
      <c r="E2983" t="s">
        <v>2186</v>
      </c>
      <c r="F2983" s="12">
        <v>268.8245715020762</v>
      </c>
      <c r="G2983" s="12">
        <v>1389.1935568734018</v>
      </c>
      <c r="H2983" s="12">
        <v>544.04065878185224</v>
      </c>
      <c r="I2983">
        <v>5</v>
      </c>
      <c r="J2983" s="15">
        <v>7.0578861854440872E-2</v>
      </c>
      <c r="K2983" s="15">
        <v>0.92942113814555916</v>
      </c>
      <c r="L2983" s="58">
        <v>10.869259999999999</v>
      </c>
      <c r="M2983">
        <v>1</v>
      </c>
      <c r="N2983">
        <v>0</v>
      </c>
      <c r="O2983" s="12">
        <v>9</v>
      </c>
      <c r="P2983" s="12">
        <v>6</v>
      </c>
      <c r="Q2983" s="12">
        <v>0</v>
      </c>
      <c r="R2983" s="12">
        <v>4.6471056907277957</v>
      </c>
      <c r="S2983" s="12">
        <v>38.397770499363354</v>
      </c>
      <c r="T2983" s="12">
        <v>1299.0830153766697</v>
      </c>
      <c r="U2983" s="12">
        <v>1030.2584438745935</v>
      </c>
      <c r="V2983" s="12">
        <v>90.110541496732139</v>
      </c>
      <c r="W2983" s="59">
        <v>2.8925934008627933E-4</v>
      </c>
      <c r="X2983" s="59">
        <v>4.2342380488631069E-5</v>
      </c>
      <c r="Y2983" s="59">
        <v>0</v>
      </c>
      <c r="Z2983" s="59">
        <v>2.7834694318876955E-3</v>
      </c>
      <c r="AA2983" s="59">
        <v>3.442884620453376E-3</v>
      </c>
      <c r="AB2983" s="59">
        <v>0</v>
      </c>
      <c r="AC2983" s="59">
        <v>8.0997959144686778E-4</v>
      </c>
      <c r="AD2983" s="59">
        <v>1.4534506835183093E-4</v>
      </c>
      <c r="AE2983" s="59">
        <v>2.1264203918542558E-4</v>
      </c>
      <c r="AF2983" s="59">
        <v>4.5786819486487467E-4</v>
      </c>
      <c r="AG2983" s="59">
        <v>6.6139040231812793E-5</v>
      </c>
      <c r="AH2983" s="18">
        <v>7.4999360972698127E-4</v>
      </c>
      <c r="AI2983" s="12">
        <v>235</v>
      </c>
      <c r="AJ2983" s="17">
        <v>7</v>
      </c>
      <c r="AK2983" s="18">
        <v>0.93346982721301441</v>
      </c>
      <c r="AL2983" t="str">
        <f>IF(AK2983&lt;='CAV Tier 1 Analysis'!$A$5,"Tier 1", "Tier 2")</f>
        <v>Tier 2</v>
      </c>
      <c r="AM2983" t="str">
        <f t="shared" si="93"/>
        <v>Tennessee - Tier 2</v>
      </c>
      <c r="AN2983" t="str">
        <f t="shared" si="94"/>
        <v>Centerville, Town Of - Tier 2</v>
      </c>
    </row>
    <row r="2984" spans="1:40" x14ac:dyDescent="0.3">
      <c r="A2984">
        <v>4</v>
      </c>
      <c r="B2984" t="s">
        <v>36</v>
      </c>
      <c r="C2984" t="s">
        <v>5817</v>
      </c>
      <c r="D2984" t="s">
        <v>8870</v>
      </c>
      <c r="E2984" t="s">
        <v>2112</v>
      </c>
      <c r="F2984" s="12">
        <v>119.86298328990262</v>
      </c>
      <c r="G2984" s="12">
        <v>763.97267587845135</v>
      </c>
      <c r="H2984" s="12">
        <v>403.64994112814929</v>
      </c>
      <c r="I2984">
        <v>0</v>
      </c>
      <c r="J2984" s="15">
        <v>0</v>
      </c>
      <c r="K2984" s="15">
        <v>1</v>
      </c>
      <c r="L2984" s="58">
        <v>3.8079399999999999</v>
      </c>
      <c r="M2984">
        <v>0</v>
      </c>
      <c r="N2984">
        <v>0</v>
      </c>
      <c r="O2984" s="12">
        <v>10</v>
      </c>
      <c r="P2984" s="12">
        <v>8</v>
      </c>
      <c r="Q2984" s="12">
        <v>0</v>
      </c>
      <c r="R2984" s="12">
        <v>0</v>
      </c>
      <c r="S2984" s="12">
        <v>0</v>
      </c>
      <c r="T2984" s="12">
        <v>814.1382041782806</v>
      </c>
      <c r="U2984" s="12">
        <v>694.27522088837804</v>
      </c>
      <c r="V2984" s="12">
        <v>0</v>
      </c>
      <c r="W2984" s="59">
        <v>1.0133920906189995E-4</v>
      </c>
      <c r="X2984" s="59">
        <v>0</v>
      </c>
      <c r="Y2984" s="59">
        <v>0</v>
      </c>
      <c r="Z2984" s="59">
        <v>3.0927438132085506E-3</v>
      </c>
      <c r="AA2984" s="59">
        <v>4.590512827271168E-3</v>
      </c>
      <c r="AB2984" s="59">
        <v>0</v>
      </c>
      <c r="AC2984" s="59">
        <v>0</v>
      </c>
      <c r="AD2984" s="59">
        <v>0</v>
      </c>
      <c r="AE2984" s="59">
        <v>1.3326323711886399E-4</v>
      </c>
      <c r="AF2984" s="59">
        <v>3.0855029048057773E-4</v>
      </c>
      <c r="AG2984" s="59">
        <v>0</v>
      </c>
      <c r="AH2984" s="18">
        <v>7.4785539792191456E-4</v>
      </c>
      <c r="AI2984" s="12">
        <v>236</v>
      </c>
      <c r="AJ2984" s="17">
        <v>7</v>
      </c>
      <c r="AK2984" s="18">
        <v>0.9342176826109363</v>
      </c>
      <c r="AL2984" t="str">
        <f>IF(AK2984&lt;='CAV Tier 1 Analysis'!$A$5,"Tier 1", "Tier 2")</f>
        <v>Tier 2</v>
      </c>
      <c r="AM2984" t="str">
        <f t="shared" si="93"/>
        <v>Tennessee - Tier 2</v>
      </c>
      <c r="AN2984" t="str">
        <f t="shared" si="94"/>
        <v>Parsons, Town Of - Tier 2</v>
      </c>
    </row>
    <row r="2985" spans="1:40" x14ac:dyDescent="0.3">
      <c r="A2985">
        <v>4</v>
      </c>
      <c r="B2985" t="s">
        <v>36</v>
      </c>
      <c r="C2985" t="s">
        <v>5866</v>
      </c>
      <c r="D2985" t="s">
        <v>8943</v>
      </c>
      <c r="E2985" t="s">
        <v>1959</v>
      </c>
      <c r="F2985" s="12">
        <v>559.98081826726195</v>
      </c>
      <c r="G2985" s="12">
        <v>4084.2862879518698</v>
      </c>
      <c r="H2985" s="12">
        <v>1371.7878704587181</v>
      </c>
      <c r="I2985">
        <v>1</v>
      </c>
      <c r="J2985" s="15">
        <v>0</v>
      </c>
      <c r="K2985" s="15">
        <v>1</v>
      </c>
      <c r="L2985" s="58">
        <v>8.0441100000000016</v>
      </c>
      <c r="M2985">
        <v>9</v>
      </c>
      <c r="N2985">
        <v>0</v>
      </c>
      <c r="O2985" s="12">
        <v>9</v>
      </c>
      <c r="P2985" s="12">
        <v>4</v>
      </c>
      <c r="Q2985" s="12">
        <v>0</v>
      </c>
      <c r="R2985" s="12">
        <v>1</v>
      </c>
      <c r="S2985" s="12">
        <v>0</v>
      </c>
      <c r="T2985" s="12">
        <v>3439.4367070878234</v>
      </c>
      <c r="U2985" s="12">
        <v>2879.4558888205615</v>
      </c>
      <c r="V2985" s="12">
        <v>644.8495808640464</v>
      </c>
      <c r="W2985" s="59">
        <v>2.1407473463524117E-4</v>
      </c>
      <c r="X2985" s="59">
        <v>3.8108142439767962E-4</v>
      </c>
      <c r="Y2985" s="59">
        <v>0</v>
      </c>
      <c r="Z2985" s="59">
        <v>2.7834694318876955E-3</v>
      </c>
      <c r="AA2985" s="59">
        <v>2.295256413635584E-3</v>
      </c>
      <c r="AB2985" s="59">
        <v>0</v>
      </c>
      <c r="AC2985" s="59">
        <v>1.7429764790221819E-4</v>
      </c>
      <c r="AD2985" s="59">
        <v>0</v>
      </c>
      <c r="AE2985" s="59">
        <v>5.6298852835998266E-4</v>
      </c>
      <c r="AF2985" s="59">
        <v>1.2796898466068628E-3</v>
      </c>
      <c r="AG2985" s="59">
        <v>4.7330458416767454E-4</v>
      </c>
      <c r="AH2985" s="18">
        <v>7.4219660105390368E-4</v>
      </c>
      <c r="AI2985" s="12">
        <v>237</v>
      </c>
      <c r="AJ2985" s="17">
        <v>7</v>
      </c>
      <c r="AK2985" s="18">
        <v>0.9349598792119902</v>
      </c>
      <c r="AL2985" t="str">
        <f>IF(AK2985&lt;='CAV Tier 1 Analysis'!$A$5,"Tier 1", "Tier 2")</f>
        <v>Tier 2</v>
      </c>
      <c r="AM2985" t="str">
        <f t="shared" si="93"/>
        <v>Tennessee - Tier 2</v>
      </c>
      <c r="AN2985" t="str">
        <f t="shared" si="94"/>
        <v>Munford, City Of - Tier 2</v>
      </c>
    </row>
    <row r="2986" spans="1:40" x14ac:dyDescent="0.3">
      <c r="A2986">
        <v>4</v>
      </c>
      <c r="B2986" t="s">
        <v>36</v>
      </c>
      <c r="C2986" t="s">
        <v>5874</v>
      </c>
      <c r="D2986" t="s">
        <v>8952</v>
      </c>
      <c r="E2986" t="s">
        <v>1362</v>
      </c>
      <c r="F2986" s="12">
        <v>59.247058094819771</v>
      </c>
      <c r="G2986" s="12">
        <v>133.12355272013977</v>
      </c>
      <c r="H2986" s="12">
        <v>83.18218869329425</v>
      </c>
      <c r="I2986">
        <v>0</v>
      </c>
      <c r="J2986" s="15">
        <v>0</v>
      </c>
      <c r="K2986" s="15">
        <v>1.0000000000000002</v>
      </c>
      <c r="L2986" s="58">
        <v>1.9268199999999998</v>
      </c>
      <c r="M2986">
        <v>0</v>
      </c>
      <c r="N2986">
        <v>0</v>
      </c>
      <c r="O2986" s="12">
        <v>13</v>
      </c>
      <c r="P2986" s="12">
        <v>7</v>
      </c>
      <c r="Q2986" s="12"/>
      <c r="R2986" s="12">
        <v>0</v>
      </c>
      <c r="S2986" s="12">
        <v>0</v>
      </c>
      <c r="T2986" s="12">
        <v>165.13062048676267</v>
      </c>
      <c r="U2986" s="12">
        <v>105.88356239194289</v>
      </c>
      <c r="V2986" s="12">
        <v>0</v>
      </c>
      <c r="W2986" s="59">
        <v>5.1277702591072876E-5</v>
      </c>
      <c r="X2986" s="59">
        <v>0</v>
      </c>
      <c r="Y2986" s="59">
        <v>0</v>
      </c>
      <c r="Z2986" s="59">
        <v>4.0205669571711155E-3</v>
      </c>
      <c r="AA2986" s="59">
        <v>4.0166987238622722E-3</v>
      </c>
      <c r="AB2986" s="59">
        <v>0</v>
      </c>
      <c r="AC2986" s="59">
        <v>0</v>
      </c>
      <c r="AD2986" s="59">
        <v>0</v>
      </c>
      <c r="AE2986" s="59">
        <v>2.7029613547890616E-5</v>
      </c>
      <c r="AF2986" s="59">
        <v>4.7056848566981952E-5</v>
      </c>
      <c r="AG2986" s="59">
        <v>0</v>
      </c>
      <c r="AH2986" s="18">
        <v>7.4205725870357577E-4</v>
      </c>
      <c r="AI2986" s="12">
        <v>238</v>
      </c>
      <c r="AJ2986" s="17">
        <v>7</v>
      </c>
      <c r="AK2986" s="18">
        <v>0.93570193647069377</v>
      </c>
      <c r="AL2986" t="str">
        <f>IF(AK2986&lt;='CAV Tier 1 Analysis'!$A$5,"Tier 1", "Tier 2")</f>
        <v>Tier 2</v>
      </c>
      <c r="AM2986" t="str">
        <f t="shared" si="93"/>
        <v>Tennessee - Tier 2</v>
      </c>
      <c r="AN2986" t="str">
        <f t="shared" si="94"/>
        <v>Ducktown, City Of - Tier 2</v>
      </c>
    </row>
    <row r="2987" spans="1:40" x14ac:dyDescent="0.3">
      <c r="A2987">
        <v>4</v>
      </c>
      <c r="B2987" t="s">
        <v>36</v>
      </c>
      <c r="C2987" t="s">
        <v>5847</v>
      </c>
      <c r="D2987" t="s">
        <v>8913</v>
      </c>
      <c r="E2987" t="s">
        <v>2138</v>
      </c>
      <c r="F2987" s="12">
        <v>93.518930441720215</v>
      </c>
      <c r="G2987" s="12">
        <v>310.59621236031643</v>
      </c>
      <c r="H2987" s="12">
        <v>135.12983660663335</v>
      </c>
      <c r="I2987">
        <v>0</v>
      </c>
      <c r="J2987" s="15">
        <v>0</v>
      </c>
      <c r="K2987" s="15">
        <v>1.0000000000000002</v>
      </c>
      <c r="L2987" s="58">
        <v>5.3221099999999995</v>
      </c>
      <c r="M2987">
        <v>1</v>
      </c>
      <c r="N2987">
        <v>0</v>
      </c>
      <c r="O2987" s="12">
        <v>9.5</v>
      </c>
      <c r="P2987" s="12">
        <v>8.5</v>
      </c>
      <c r="Q2987" s="12">
        <v>0</v>
      </c>
      <c r="R2987" s="12">
        <v>0</v>
      </c>
      <c r="S2987" s="12">
        <v>0</v>
      </c>
      <c r="T2987" s="12">
        <v>256.7255823655301</v>
      </c>
      <c r="U2987" s="12">
        <v>163.20665192380989</v>
      </c>
      <c r="V2987" s="12">
        <v>53.870629994786327</v>
      </c>
      <c r="W2987" s="59">
        <v>1.4163521955189113E-4</v>
      </c>
      <c r="X2987" s="59">
        <v>4.2342380488631069E-5</v>
      </c>
      <c r="Y2987" s="59">
        <v>0</v>
      </c>
      <c r="Z2987" s="59">
        <v>2.9381066225481231E-3</v>
      </c>
      <c r="AA2987" s="59">
        <v>4.8774198789756163E-3</v>
      </c>
      <c r="AB2987" s="59">
        <v>0</v>
      </c>
      <c r="AC2987" s="59">
        <v>0</v>
      </c>
      <c r="AD2987" s="59">
        <v>0</v>
      </c>
      <c r="AE2987" s="59">
        <v>4.2022450219968178E-5</v>
      </c>
      <c r="AF2987" s="59">
        <v>7.2532417036312875E-5</v>
      </c>
      <c r="AG2987" s="59">
        <v>3.9539788634690255E-5</v>
      </c>
      <c r="AH2987" s="18">
        <v>7.4123625067774857E-4</v>
      </c>
      <c r="AI2987" s="12">
        <v>239</v>
      </c>
      <c r="AJ2987" s="17">
        <v>7</v>
      </c>
      <c r="AK2987" s="18">
        <v>0.93644317272137156</v>
      </c>
      <c r="AL2987" t="str">
        <f>IF(AK2987&lt;='CAV Tier 1 Analysis'!$A$5,"Tier 1", "Tier 2")</f>
        <v>Tier 2</v>
      </c>
      <c r="AM2987" t="str">
        <f t="shared" si="93"/>
        <v>Tennessee - Tier 2</v>
      </c>
      <c r="AN2987" t="str">
        <f t="shared" si="94"/>
        <v>Cumberland City, Town Of - Tier 2</v>
      </c>
    </row>
    <row r="2988" spans="1:40" x14ac:dyDescent="0.3">
      <c r="A2988">
        <v>4</v>
      </c>
      <c r="B2988" t="s">
        <v>36</v>
      </c>
      <c r="C2988" t="s">
        <v>5854</v>
      </c>
      <c r="D2988" t="s">
        <v>8924</v>
      </c>
      <c r="E2988" t="s">
        <v>1948</v>
      </c>
      <c r="F2988" s="12">
        <v>1995.6648606267661</v>
      </c>
      <c r="G2988" s="12">
        <v>5802.2523557786044</v>
      </c>
      <c r="H2988" s="12">
        <v>2001.0844880405693</v>
      </c>
      <c r="I2988">
        <v>0</v>
      </c>
      <c r="J2988" s="15">
        <v>1.5880197994181423E-2</v>
      </c>
      <c r="K2988" s="15">
        <v>0.98411980200581861</v>
      </c>
      <c r="L2988" s="58">
        <v>13.525650000000001</v>
      </c>
      <c r="M2988">
        <v>22</v>
      </c>
      <c r="N2988">
        <v>0</v>
      </c>
      <c r="O2988" s="12">
        <v>8</v>
      </c>
      <c r="P2988" s="12">
        <v>2.6</v>
      </c>
      <c r="Q2988" s="12">
        <v>0</v>
      </c>
      <c r="R2988" s="12">
        <v>0</v>
      </c>
      <c r="S2988" s="12">
        <v>31.777617873169408</v>
      </c>
      <c r="T2988" s="12">
        <v>5026.2819498951467</v>
      </c>
      <c r="U2988" s="12">
        <v>3030.6170892683804</v>
      </c>
      <c r="V2988" s="12">
        <v>775.97040588345772</v>
      </c>
      <c r="W2988" s="59">
        <v>3.5995280205257624E-4</v>
      </c>
      <c r="X2988" s="59">
        <v>9.3153237074988359E-4</v>
      </c>
      <c r="Y2988" s="59">
        <v>0</v>
      </c>
      <c r="Z2988" s="59">
        <v>2.4741950505668404E-3</v>
      </c>
      <c r="AA2988" s="59">
        <v>1.4919166688631296E-3</v>
      </c>
      <c r="AB2988" s="59">
        <v>0</v>
      </c>
      <c r="AC2988" s="59">
        <v>0</v>
      </c>
      <c r="AD2988" s="59">
        <v>1.2028615155952224E-4</v>
      </c>
      <c r="AE2988" s="59">
        <v>8.2273329009439965E-4</v>
      </c>
      <c r="AF2988" s="59">
        <v>1.346869015478664E-3</v>
      </c>
      <c r="AG2988" s="59">
        <v>5.6954421803450501E-4</v>
      </c>
      <c r="AH2988" s="18">
        <v>7.3791177885450189E-4</v>
      </c>
      <c r="AI2988" s="12">
        <v>240</v>
      </c>
      <c r="AJ2988" s="17">
        <v>7</v>
      </c>
      <c r="AK2988" s="18">
        <v>0.93718108450022608</v>
      </c>
      <c r="AL2988" t="str">
        <f>IF(AK2988&lt;='CAV Tier 1 Analysis'!$A$5,"Tier 1", "Tier 2")</f>
        <v>Tier 2</v>
      </c>
      <c r="AM2988" t="str">
        <f t="shared" si="93"/>
        <v>Tennessee - Tier 2</v>
      </c>
      <c r="AN2988" t="str">
        <f t="shared" si="94"/>
        <v>Millersville, City Of - Tier 2</v>
      </c>
    </row>
    <row r="2989" spans="1:40" x14ac:dyDescent="0.3">
      <c r="A2989">
        <v>4</v>
      </c>
      <c r="B2989" t="s">
        <v>36</v>
      </c>
      <c r="C2989" t="s">
        <v>3880</v>
      </c>
      <c r="D2989" t="s">
        <v>8861</v>
      </c>
      <c r="E2989" t="s">
        <v>2179</v>
      </c>
      <c r="F2989" s="12">
        <v>385.51009100810535</v>
      </c>
      <c r="G2989" s="12">
        <v>1629.8265248016103</v>
      </c>
      <c r="H2989" s="12">
        <v>703.39945837503012</v>
      </c>
      <c r="I2989">
        <v>0</v>
      </c>
      <c r="J2989" s="15">
        <v>9.0822815878175672E-2</v>
      </c>
      <c r="K2989" s="15">
        <v>0.90917718412182402</v>
      </c>
      <c r="L2989" s="58">
        <v>5.5003800000000016</v>
      </c>
      <c r="M2989">
        <v>0</v>
      </c>
      <c r="N2989">
        <v>0</v>
      </c>
      <c r="O2989" s="12">
        <v>13</v>
      </c>
      <c r="P2989" s="12">
        <v>5</v>
      </c>
      <c r="Q2989" s="12">
        <v>0</v>
      </c>
      <c r="R2989" s="12">
        <v>0</v>
      </c>
      <c r="S2989" s="12">
        <v>63.884719496803854</v>
      </c>
      <c r="T2989" s="12">
        <v>1594.1329270627803</v>
      </c>
      <c r="U2989" s="12">
        <v>1208.622836054675</v>
      </c>
      <c r="V2989" s="12">
        <v>35.693597738830022</v>
      </c>
      <c r="W2989" s="59">
        <v>1.4637944892511264E-4</v>
      </c>
      <c r="X2989" s="59">
        <v>0</v>
      </c>
      <c r="Y2989" s="59">
        <v>0</v>
      </c>
      <c r="Z2989" s="59">
        <v>4.0205669571711155E-3</v>
      </c>
      <c r="AA2989" s="59">
        <v>2.8690705170444802E-3</v>
      </c>
      <c r="AB2989" s="59">
        <v>0</v>
      </c>
      <c r="AC2989" s="59">
        <v>0</v>
      </c>
      <c r="AD2989" s="59">
        <v>2.4181948069236094E-4</v>
      </c>
      <c r="AE2989" s="59">
        <v>2.6093765550846927E-4</v>
      </c>
      <c r="AF2989" s="59">
        <v>5.3713702567254073E-4</v>
      </c>
      <c r="AG2989" s="59">
        <v>2.6198270009865976E-5</v>
      </c>
      <c r="AH2989" s="18">
        <v>7.3655539591126781E-4</v>
      </c>
      <c r="AI2989" s="12">
        <v>241</v>
      </c>
      <c r="AJ2989" s="17">
        <v>7</v>
      </c>
      <c r="AK2989" s="18">
        <v>0.9379176398961373</v>
      </c>
      <c r="AL2989" t="str">
        <f>IF(AK2989&lt;='CAV Tier 1 Analysis'!$A$5,"Tier 1", "Tier 2")</f>
        <v>Tier 2</v>
      </c>
      <c r="AM2989" t="str">
        <f t="shared" si="93"/>
        <v>Tennessee - Tier 2</v>
      </c>
      <c r="AN2989" t="str">
        <f t="shared" si="94"/>
        <v>Caryville, Town Of - Tier 2</v>
      </c>
    </row>
    <row r="2990" spans="1:40" x14ac:dyDescent="0.3">
      <c r="A2990">
        <v>4</v>
      </c>
      <c r="B2990" t="s">
        <v>36</v>
      </c>
      <c r="C2990" t="s">
        <v>5882</v>
      </c>
      <c r="D2990" t="s">
        <v>8963</v>
      </c>
      <c r="E2990" t="s">
        <v>2210</v>
      </c>
      <c r="F2990" s="12">
        <v>182.37362555122746</v>
      </c>
      <c r="G2990" s="12">
        <v>1732.3545110313289</v>
      </c>
      <c r="H2990" s="12">
        <v>753.43694730949028</v>
      </c>
      <c r="I2990">
        <v>0</v>
      </c>
      <c r="J2990" s="15">
        <v>2.5026229117587152E-2</v>
      </c>
      <c r="K2990" s="15">
        <v>0.97497377088241288</v>
      </c>
      <c r="L2990" s="58">
        <v>2.6020700000000003</v>
      </c>
      <c r="M2990">
        <v>2</v>
      </c>
      <c r="N2990">
        <v>0</v>
      </c>
      <c r="O2990" s="12">
        <v>13</v>
      </c>
      <c r="P2990" s="12">
        <v>5</v>
      </c>
      <c r="Q2990" s="12">
        <v>0</v>
      </c>
      <c r="R2990" s="12">
        <v>0</v>
      </c>
      <c r="S2990" s="12">
        <v>18.855685669022744</v>
      </c>
      <c r="T2990" s="12">
        <v>1721.9389453100289</v>
      </c>
      <c r="U2990" s="12">
        <v>1539.5653197588015</v>
      </c>
      <c r="V2990" s="12">
        <v>10.415565721300027</v>
      </c>
      <c r="W2990" s="59">
        <v>6.9247865177418256E-5</v>
      </c>
      <c r="X2990" s="59">
        <v>8.4684760977262138E-5</v>
      </c>
      <c r="Y2990" s="59">
        <v>0</v>
      </c>
      <c r="Z2990" s="59">
        <v>4.0205669571711155E-3</v>
      </c>
      <c r="AA2990" s="59">
        <v>2.8690705170444802E-3</v>
      </c>
      <c r="AB2990" s="59">
        <v>0</v>
      </c>
      <c r="AC2990" s="59">
        <v>0</v>
      </c>
      <c r="AD2990" s="59">
        <v>7.1373438789374229E-5</v>
      </c>
      <c r="AE2990" s="59">
        <v>2.8185774453941135E-4</v>
      </c>
      <c r="AF2990" s="59">
        <v>6.8421472109801121E-4</v>
      </c>
      <c r="AG2990" s="59">
        <v>7.6447828282458488E-6</v>
      </c>
      <c r="AH2990" s="18">
        <v>7.3533279887502895E-4</v>
      </c>
      <c r="AI2990" s="12">
        <v>242</v>
      </c>
      <c r="AJ2990" s="17">
        <v>7</v>
      </c>
      <c r="AK2990" s="18">
        <v>0.93865297269501236</v>
      </c>
      <c r="AL2990" t="str">
        <f>IF(AK2990&lt;='CAV Tier 1 Analysis'!$A$5,"Tier 1", "Tier 2")</f>
        <v>Tier 2</v>
      </c>
      <c r="AM2990" t="str">
        <f t="shared" si="93"/>
        <v>Tennessee - Tier 2</v>
      </c>
      <c r="AN2990" t="str">
        <f t="shared" si="94"/>
        <v>Jacksboro, Town Of - Tier 2</v>
      </c>
    </row>
    <row r="2991" spans="1:40" x14ac:dyDescent="0.3">
      <c r="A2991">
        <v>4</v>
      </c>
      <c r="B2991" t="s">
        <v>36</v>
      </c>
      <c r="C2991" t="s">
        <v>5863</v>
      </c>
      <c r="D2991" t="s">
        <v>8940</v>
      </c>
      <c r="E2991" t="s">
        <v>1849</v>
      </c>
      <c r="F2991" s="12">
        <v>596.86342210135399</v>
      </c>
      <c r="G2991" s="12">
        <v>4635.4954955307685</v>
      </c>
      <c r="H2991" s="12">
        <v>1219.7295330647628</v>
      </c>
      <c r="I2991">
        <v>1</v>
      </c>
      <c r="J2991" s="15">
        <v>0</v>
      </c>
      <c r="K2991" s="15">
        <v>1</v>
      </c>
      <c r="L2991" s="58">
        <v>6.6896100000000009</v>
      </c>
      <c r="M2991">
        <v>11</v>
      </c>
      <c r="N2991">
        <v>0</v>
      </c>
      <c r="O2991" s="12">
        <v>9</v>
      </c>
      <c r="P2991" s="12">
        <v>3</v>
      </c>
      <c r="Q2991" s="12">
        <v>0</v>
      </c>
      <c r="R2991" s="12">
        <v>1</v>
      </c>
      <c r="S2991" s="12">
        <v>0</v>
      </c>
      <c r="T2991" s="12">
        <v>3118.4459336662057</v>
      </c>
      <c r="U2991" s="12">
        <v>2521.5825115648518</v>
      </c>
      <c r="V2991" s="12">
        <v>1517.0495618645627</v>
      </c>
      <c r="W2991" s="59">
        <v>1.7802795903627071E-4</v>
      </c>
      <c r="X2991" s="59">
        <v>4.657661853749418E-4</v>
      </c>
      <c r="Y2991" s="59">
        <v>0</v>
      </c>
      <c r="Z2991" s="59">
        <v>2.7834694318876955E-3</v>
      </c>
      <c r="AA2991" s="59">
        <v>1.721442310226688E-3</v>
      </c>
      <c r="AB2991" s="59">
        <v>0</v>
      </c>
      <c r="AC2991" s="59">
        <v>1.7429764790221819E-4</v>
      </c>
      <c r="AD2991" s="59">
        <v>0</v>
      </c>
      <c r="AE2991" s="59">
        <v>5.1044674941886649E-4</v>
      </c>
      <c r="AF2991" s="59">
        <v>1.1206435041978377E-3</v>
      </c>
      <c r="AG2991" s="59">
        <v>1.1134790706973279E-3</v>
      </c>
      <c r="AH2991" s="18">
        <v>7.3341571443107697E-4</v>
      </c>
      <c r="AI2991" s="12">
        <v>243</v>
      </c>
      <c r="AJ2991" s="17">
        <v>7</v>
      </c>
      <c r="AK2991" s="18">
        <v>0.93938638840944344</v>
      </c>
      <c r="AL2991" t="str">
        <f>IF(AK2991&lt;='CAV Tier 1 Analysis'!$A$5,"Tier 1", "Tier 2")</f>
        <v>Tier 2</v>
      </c>
      <c r="AM2991" t="str">
        <f t="shared" si="93"/>
        <v>Tennessee - Tier 2</v>
      </c>
      <c r="AN2991" t="str">
        <f t="shared" si="94"/>
        <v>Atoka, Town Of - Tier 2</v>
      </c>
    </row>
    <row r="2992" spans="1:40" x14ac:dyDescent="0.3">
      <c r="A2992">
        <v>4</v>
      </c>
      <c r="B2992" t="s">
        <v>36</v>
      </c>
      <c r="C2992" t="s">
        <v>4219</v>
      </c>
      <c r="D2992" t="s">
        <v>8677</v>
      </c>
      <c r="E2992" t="s">
        <v>2855</v>
      </c>
      <c r="F2992" s="12">
        <v>63.527027256623924</v>
      </c>
      <c r="G2992" s="12">
        <v>102.18903898977391</v>
      </c>
      <c r="H2992" s="12">
        <v>29.622760261607304</v>
      </c>
      <c r="I2992">
        <v>3</v>
      </c>
      <c r="J2992" s="15">
        <v>0.33609307939157756</v>
      </c>
      <c r="K2992" s="15">
        <v>0.6639069206084226</v>
      </c>
      <c r="L2992" s="58">
        <v>1.77311</v>
      </c>
      <c r="M2992">
        <v>16</v>
      </c>
      <c r="N2992">
        <v>0</v>
      </c>
      <c r="O2992" s="12">
        <v>7</v>
      </c>
      <c r="P2992" s="12">
        <v>4</v>
      </c>
      <c r="Q2992" s="12">
        <v>1</v>
      </c>
      <c r="R2992" s="12">
        <v>1.9917207618252677</v>
      </c>
      <c r="S2992" s="12">
        <v>9.9560047164020524</v>
      </c>
      <c r="T2992" s="12">
        <v>72.839635678298265</v>
      </c>
      <c r="U2992" s="12">
        <v>9.3126084216743408</v>
      </c>
      <c r="V2992" s="12">
        <v>29.349403311475641</v>
      </c>
      <c r="W2992" s="59">
        <v>4.7187078835208917E-5</v>
      </c>
      <c r="X2992" s="59">
        <v>6.7747808781809711E-4</v>
      </c>
      <c r="Y2992" s="59">
        <v>0</v>
      </c>
      <c r="Z2992" s="59">
        <v>2.1649206692459853E-3</v>
      </c>
      <c r="AA2992" s="59">
        <v>2.295256413635584E-3</v>
      </c>
      <c r="AB2992" s="59">
        <v>2.4570024570024569E-3</v>
      </c>
      <c r="AC2992" s="59">
        <v>3.471522440641583E-4</v>
      </c>
      <c r="AD2992" s="59">
        <v>3.7685942886725676E-5</v>
      </c>
      <c r="AE2992" s="59">
        <v>1.1922847486129165E-5</v>
      </c>
      <c r="AF2992" s="59">
        <v>4.1387160987291865E-6</v>
      </c>
      <c r="AG2992" s="59">
        <v>2.1541778954549761E-5</v>
      </c>
      <c r="AH2992" s="18">
        <v>7.3311693054796585E-4</v>
      </c>
      <c r="AI2992" s="12">
        <v>244</v>
      </c>
      <c r="AJ2992" s="17">
        <v>7</v>
      </c>
      <c r="AK2992" s="18">
        <v>0.94011950533999145</v>
      </c>
      <c r="AL2992" t="str">
        <f>IF(AK2992&lt;='CAV Tier 1 Analysis'!$A$5,"Tier 1", "Tier 2")</f>
        <v>Tier 2</v>
      </c>
      <c r="AM2992" t="str">
        <f t="shared" si="93"/>
        <v>Tennessee - Tier 2</v>
      </c>
      <c r="AN2992" t="str">
        <f t="shared" si="94"/>
        <v>Rossville, City Of - Tier 2</v>
      </c>
    </row>
    <row r="2993" spans="1:40" x14ac:dyDescent="0.3">
      <c r="A2993">
        <v>4</v>
      </c>
      <c r="B2993" t="s">
        <v>36</v>
      </c>
      <c r="C2993" t="s">
        <v>4816</v>
      </c>
      <c r="D2993" t="s">
        <v>8688</v>
      </c>
      <c r="E2993" t="s">
        <v>2215</v>
      </c>
      <c r="F2993" s="12">
        <v>59.809010123526562</v>
      </c>
      <c r="G2993" s="12">
        <v>49.776860587649452</v>
      </c>
      <c r="H2993" s="12">
        <v>24.340326597792423</v>
      </c>
      <c r="I2993">
        <v>0</v>
      </c>
      <c r="J2993" s="15">
        <v>0.11659694293432496</v>
      </c>
      <c r="K2993" s="15">
        <v>0.88340305706567501</v>
      </c>
      <c r="L2993" s="58">
        <v>1.4844300000000001</v>
      </c>
      <c r="M2993">
        <v>0</v>
      </c>
      <c r="N2993">
        <v>0</v>
      </c>
      <c r="O2993" s="12">
        <v>11</v>
      </c>
      <c r="P2993" s="12">
        <v>8</v>
      </c>
      <c r="Q2993" s="12">
        <v>0</v>
      </c>
      <c r="R2993" s="12">
        <v>0</v>
      </c>
      <c r="S2993" s="12">
        <v>2.8380076713256353</v>
      </c>
      <c r="T2993" s="12">
        <v>51.804429756456699</v>
      </c>
      <c r="U2993" s="12">
        <v>0</v>
      </c>
      <c r="V2993" s="12">
        <v>0</v>
      </c>
      <c r="W2993" s="59">
        <v>3.9504551570601469E-5</v>
      </c>
      <c r="X2993" s="59">
        <v>0</v>
      </c>
      <c r="Y2993" s="59">
        <v>0</v>
      </c>
      <c r="Z2993" s="59">
        <v>3.4020181945294057E-3</v>
      </c>
      <c r="AA2993" s="59">
        <v>4.590512827271168E-3</v>
      </c>
      <c r="AB2993" s="59">
        <v>0</v>
      </c>
      <c r="AC2993" s="59">
        <v>0</v>
      </c>
      <c r="AD2993" s="59">
        <v>1.0742561706250216E-5</v>
      </c>
      <c r="AE2993" s="59">
        <v>8.4796733171490634E-6</v>
      </c>
      <c r="AF2993" s="59">
        <v>0</v>
      </c>
      <c r="AG2993" s="59">
        <v>0</v>
      </c>
      <c r="AH2993" s="18">
        <v>7.3193252803587037E-4</v>
      </c>
      <c r="AI2993" s="12">
        <v>245</v>
      </c>
      <c r="AJ2993" s="17">
        <v>8</v>
      </c>
      <c r="AK2993" s="18">
        <v>0.94085143786802727</v>
      </c>
      <c r="AL2993" t="str">
        <f>IF(AK2993&lt;='CAV Tier 1 Analysis'!$A$5,"Tier 1", "Tier 2")</f>
        <v>Tier 2</v>
      </c>
      <c r="AM2993" t="str">
        <f t="shared" si="93"/>
        <v>Tennessee - Tier 2</v>
      </c>
      <c r="AN2993" t="str">
        <f t="shared" si="94"/>
        <v>Elkton, City Of - Tier 2</v>
      </c>
    </row>
    <row r="2994" spans="1:40" x14ac:dyDescent="0.3">
      <c r="A2994">
        <v>4</v>
      </c>
      <c r="B2994" t="s">
        <v>36</v>
      </c>
      <c r="C2994" t="s">
        <v>5804</v>
      </c>
      <c r="D2994" t="s">
        <v>8854</v>
      </c>
      <c r="E2994" t="s">
        <v>2479</v>
      </c>
      <c r="F2994" s="12">
        <v>585.974975478136</v>
      </c>
      <c r="G2994" s="12">
        <v>1695.425889738432</v>
      </c>
      <c r="H2994" s="12">
        <v>676.80104760759093</v>
      </c>
      <c r="I2994">
        <v>3</v>
      </c>
      <c r="J2994" s="15">
        <v>0.11320297268506421</v>
      </c>
      <c r="K2994" s="15">
        <v>0.8867970273149357</v>
      </c>
      <c r="L2994" s="58">
        <v>7.9604800000000004</v>
      </c>
      <c r="M2994">
        <v>36</v>
      </c>
      <c r="N2994">
        <v>0</v>
      </c>
      <c r="O2994" s="12">
        <v>9.25</v>
      </c>
      <c r="P2994" s="12">
        <v>3.25</v>
      </c>
      <c r="Q2994" s="12">
        <v>0</v>
      </c>
      <c r="R2994" s="12">
        <v>2.6603910819448071</v>
      </c>
      <c r="S2994" s="12">
        <v>76.615890505544954</v>
      </c>
      <c r="T2994" s="12">
        <v>1617.0789699263428</v>
      </c>
      <c r="U2994" s="12">
        <v>1031.1039944482068</v>
      </c>
      <c r="V2994" s="12">
        <v>78.346919812089254</v>
      </c>
      <c r="W2994" s="59">
        <v>2.1184912234779787E-4</v>
      </c>
      <c r="X2994" s="59">
        <v>1.5243256975907185E-3</v>
      </c>
      <c r="Y2994" s="59">
        <v>0</v>
      </c>
      <c r="Z2994" s="59">
        <v>2.8607880272179093E-3</v>
      </c>
      <c r="AA2994" s="59">
        <v>1.8648958360789121E-3</v>
      </c>
      <c r="AB2994" s="59">
        <v>0</v>
      </c>
      <c r="AC2994" s="59">
        <v>4.6369990808301729E-4</v>
      </c>
      <c r="AD2994" s="59">
        <v>2.9001011510679925E-4</v>
      </c>
      <c r="AE2994" s="59">
        <v>2.6469360742839283E-4</v>
      </c>
      <c r="AF2994" s="59">
        <v>4.5824397505586374E-4</v>
      </c>
      <c r="AG2994" s="59">
        <v>5.7504815701038707E-5</v>
      </c>
      <c r="AH2994" s="18">
        <v>7.2691010041913177E-4</v>
      </c>
      <c r="AI2994" s="12">
        <v>246</v>
      </c>
      <c r="AJ2994" s="17">
        <v>8</v>
      </c>
      <c r="AK2994" s="18">
        <v>0.94157834796844642</v>
      </c>
      <c r="AL2994" t="str">
        <f>IF(AK2994&lt;='CAV Tier 1 Analysis'!$A$5,"Tier 1", "Tier 2")</f>
        <v>Tier 2</v>
      </c>
      <c r="AM2994" t="str">
        <f t="shared" si="93"/>
        <v>Tennessee - Tier 2</v>
      </c>
      <c r="AN2994" t="str">
        <f t="shared" si="94"/>
        <v>Pegram, Town Of - Tier 2</v>
      </c>
    </row>
    <row r="2995" spans="1:40" x14ac:dyDescent="0.3">
      <c r="A2995">
        <v>4</v>
      </c>
      <c r="B2995" t="s">
        <v>36</v>
      </c>
      <c r="C2995" t="s">
        <v>5821</v>
      </c>
      <c r="D2995" t="s">
        <v>8875</v>
      </c>
      <c r="E2995" t="s">
        <v>2523</v>
      </c>
      <c r="F2995" s="12">
        <v>98.853006941242739</v>
      </c>
      <c r="G2995" s="12">
        <v>217.91402456652932</v>
      </c>
      <c r="H2995" s="12">
        <v>83.151241697605442</v>
      </c>
      <c r="I2995">
        <v>4</v>
      </c>
      <c r="J2995" s="15">
        <v>0</v>
      </c>
      <c r="K2995" s="15">
        <v>1</v>
      </c>
      <c r="L2995" s="58">
        <v>1.8874300000000002</v>
      </c>
      <c r="M2995">
        <v>3</v>
      </c>
      <c r="N2995">
        <v>2</v>
      </c>
      <c r="O2995" s="12">
        <v>8</v>
      </c>
      <c r="P2995" s="12">
        <v>6</v>
      </c>
      <c r="Q2995" s="12">
        <v>0</v>
      </c>
      <c r="R2995" s="12">
        <v>4</v>
      </c>
      <c r="S2995" s="12">
        <v>0</v>
      </c>
      <c r="T2995" s="12">
        <v>194.13901495702751</v>
      </c>
      <c r="U2995" s="12">
        <v>95.286008015784773</v>
      </c>
      <c r="V2995" s="12">
        <v>23.775009609501808</v>
      </c>
      <c r="W2995" s="59">
        <v>5.022943201828334E-5</v>
      </c>
      <c r="X2995" s="59">
        <v>1.2702714146589321E-4</v>
      </c>
      <c r="Y2995" s="59">
        <v>1.0952902519167579E-3</v>
      </c>
      <c r="Z2995" s="59">
        <v>2.4741950505668404E-3</v>
      </c>
      <c r="AA2995" s="59">
        <v>3.442884620453376E-3</v>
      </c>
      <c r="AB2995" s="59">
        <v>0</v>
      </c>
      <c r="AC2995" s="59">
        <v>6.9719059160887277E-4</v>
      </c>
      <c r="AD2995" s="59">
        <v>0</v>
      </c>
      <c r="AE2995" s="59">
        <v>3.1777889124308505E-5</v>
      </c>
      <c r="AF2995" s="59">
        <v>4.2347075867672238E-5</v>
      </c>
      <c r="AG2995" s="59">
        <v>1.745030371537165E-5</v>
      </c>
      <c r="AH2995" s="18">
        <v>7.2530839606703412E-4</v>
      </c>
      <c r="AI2995" s="12">
        <v>247</v>
      </c>
      <c r="AJ2995" s="17">
        <v>8</v>
      </c>
      <c r="AK2995" s="18">
        <v>0.94230365636451341</v>
      </c>
      <c r="AL2995" t="str">
        <f>IF(AK2995&lt;='CAV Tier 1 Analysis'!$A$5,"Tier 1", "Tier 2")</f>
        <v>Tier 2</v>
      </c>
      <c r="AM2995" t="str">
        <f t="shared" si="93"/>
        <v>Tennessee - Tier 2</v>
      </c>
      <c r="AN2995" t="str">
        <f t="shared" si="94"/>
        <v>Cornersville, Town Of - Tier 2</v>
      </c>
    </row>
    <row r="2996" spans="1:40" x14ac:dyDescent="0.3">
      <c r="A2996">
        <v>4</v>
      </c>
      <c r="B2996" t="s">
        <v>36</v>
      </c>
      <c r="C2996" t="s">
        <v>3599</v>
      </c>
      <c r="D2996" t="s">
        <v>8935</v>
      </c>
      <c r="E2996" t="s">
        <v>2000</v>
      </c>
      <c r="F2996" s="12">
        <v>876.70083848597699</v>
      </c>
      <c r="G2996" s="12">
        <v>3867.7384603621754</v>
      </c>
      <c r="H2996" s="12">
        <v>997.89638011106376</v>
      </c>
      <c r="I2996">
        <v>1</v>
      </c>
      <c r="J2996" s="15">
        <v>0.10992815898323707</v>
      </c>
      <c r="K2996" s="15">
        <v>0.89007184101676284</v>
      </c>
      <c r="L2996" s="58">
        <v>0.96462999999999999</v>
      </c>
      <c r="M2996">
        <v>36</v>
      </c>
      <c r="N2996">
        <v>0</v>
      </c>
      <c r="O2996" s="12">
        <v>10</v>
      </c>
      <c r="P2996" s="12">
        <v>1</v>
      </c>
      <c r="Q2996" s="12">
        <v>0</v>
      </c>
      <c r="R2996" s="12">
        <v>0.89007184101676284</v>
      </c>
      <c r="S2996" s="12">
        <v>109.69691192164579</v>
      </c>
      <c r="T2996" s="12">
        <v>2480.5621944323889</v>
      </c>
      <c r="U2996" s="12">
        <v>1603.861355946412</v>
      </c>
      <c r="V2996" s="12">
        <v>1387.1762659297865</v>
      </c>
      <c r="W2996" s="59">
        <v>2.5671318675551756E-5</v>
      </c>
      <c r="X2996" s="59">
        <v>1.5243256975907185E-3</v>
      </c>
      <c r="Y2996" s="59">
        <v>0</v>
      </c>
      <c r="Z2996" s="59">
        <v>3.0927438132085506E-3</v>
      </c>
      <c r="AA2996" s="59">
        <v>5.7381410340889599E-4</v>
      </c>
      <c r="AB2996" s="59">
        <v>0</v>
      </c>
      <c r="AC2996" s="59">
        <v>1.5513742835321885E-4</v>
      </c>
      <c r="AD2996" s="59">
        <v>4.152299717896574E-4</v>
      </c>
      <c r="AE2996" s="59">
        <v>4.0603394633516673E-4</v>
      </c>
      <c r="AF2996" s="59">
        <v>7.1278921150982801E-4</v>
      </c>
      <c r="AG2996" s="59">
        <v>1.0181550941437099E-3</v>
      </c>
      <c r="AH2996" s="18">
        <v>7.2035459863775437E-4</v>
      </c>
      <c r="AI2996" s="12">
        <v>248</v>
      </c>
      <c r="AJ2996" s="17">
        <v>8</v>
      </c>
      <c r="AK2996" s="18">
        <v>0.94302401096315114</v>
      </c>
      <c r="AL2996" t="str">
        <f>IF(AK2996&lt;='CAV Tier 1 Analysis'!$A$5,"Tier 1", "Tier 2")</f>
        <v>Tier 2</v>
      </c>
      <c r="AM2996" t="str">
        <f t="shared" si="93"/>
        <v>Tennessee - Tier 2</v>
      </c>
      <c r="AN2996" t="str">
        <f t="shared" si="94"/>
        <v>Lakewood, City Of - Tier 2</v>
      </c>
    </row>
    <row r="2997" spans="1:40" x14ac:dyDescent="0.3">
      <c r="A2997">
        <v>4</v>
      </c>
      <c r="B2997" t="s">
        <v>36</v>
      </c>
      <c r="C2997" t="s">
        <v>4835</v>
      </c>
      <c r="D2997" t="s">
        <v>8866</v>
      </c>
      <c r="E2997" t="s">
        <v>1282</v>
      </c>
      <c r="F2997" s="12">
        <v>253.50637500996095</v>
      </c>
      <c r="G2997" s="12">
        <v>4233.8983316450585</v>
      </c>
      <c r="H2997" s="12">
        <v>1486.4556194728564</v>
      </c>
      <c r="I2997">
        <v>0</v>
      </c>
      <c r="J2997" s="15">
        <v>8.4334673851566826E-3</v>
      </c>
      <c r="K2997" s="15">
        <v>0.99156653261484351</v>
      </c>
      <c r="L2997" s="58">
        <v>5.7639400000000007</v>
      </c>
      <c r="M2997">
        <v>3</v>
      </c>
      <c r="N2997">
        <v>0</v>
      </c>
      <c r="O2997" s="12">
        <v>7</v>
      </c>
      <c r="P2997" s="12">
        <v>5</v>
      </c>
      <c r="Q2997" s="12"/>
      <c r="R2997" s="12">
        <v>0</v>
      </c>
      <c r="S2997" s="12">
        <v>12.535974986307206</v>
      </c>
      <c r="T2997" s="12">
        <v>3476.320473515068</v>
      </c>
      <c r="U2997" s="12">
        <v>3222.8140985051068</v>
      </c>
      <c r="V2997" s="12">
        <v>757.57785812999055</v>
      </c>
      <c r="W2997" s="59">
        <v>1.5339346751268342E-4</v>
      </c>
      <c r="X2997" s="59">
        <v>1.2702714146589321E-4</v>
      </c>
      <c r="Y2997" s="59">
        <v>0</v>
      </c>
      <c r="Z2997" s="59">
        <v>2.1649206692459853E-3</v>
      </c>
      <c r="AA2997" s="59">
        <v>2.8690705170444802E-3</v>
      </c>
      <c r="AB2997" s="59">
        <v>0</v>
      </c>
      <c r="AC2997" s="59">
        <v>0</v>
      </c>
      <c r="AD2997" s="59">
        <v>4.7451769140395108E-5</v>
      </c>
      <c r="AE2997" s="59">
        <v>5.6902589411189663E-4</v>
      </c>
      <c r="AF2997" s="59">
        <v>1.432285347857066E-3</v>
      </c>
      <c r="AG2997" s="59">
        <v>5.560445160504012E-4</v>
      </c>
      <c r="AH2997" s="18">
        <v>7.199290293117091E-4</v>
      </c>
      <c r="AI2997" s="12">
        <v>249</v>
      </c>
      <c r="AJ2997" s="17">
        <v>8</v>
      </c>
      <c r="AK2997" s="18">
        <v>0.94374393999246287</v>
      </c>
      <c r="AL2997" t="str">
        <f>IF(AK2997&lt;='CAV Tier 1 Analysis'!$A$5,"Tier 1", "Tier 2")</f>
        <v>Tier 2</v>
      </c>
      <c r="AM2997" t="str">
        <f t="shared" si="93"/>
        <v>Tennessee - Tier 2</v>
      </c>
      <c r="AN2997" t="str">
        <f t="shared" si="94"/>
        <v>Madisonville, Town Of - Tier 2</v>
      </c>
    </row>
    <row r="2998" spans="1:40" x14ac:dyDescent="0.3">
      <c r="A2998">
        <v>4</v>
      </c>
      <c r="B2998" t="s">
        <v>36</v>
      </c>
      <c r="C2998" t="s">
        <v>3542</v>
      </c>
      <c r="D2998" t="s">
        <v>8648</v>
      </c>
      <c r="E2998" t="s">
        <v>2750</v>
      </c>
      <c r="F2998" s="12">
        <v>218.55083645347867</v>
      </c>
      <c r="G2998" s="12">
        <v>193.67536670609738</v>
      </c>
      <c r="H2998" s="12">
        <v>68.260302216038042</v>
      </c>
      <c r="I2998">
        <v>5</v>
      </c>
      <c r="J2998" s="15">
        <v>0.14718546279677489</v>
      </c>
      <c r="K2998" s="15">
        <v>0.85281453720322509</v>
      </c>
      <c r="L2998" s="58">
        <v>1.07531</v>
      </c>
      <c r="M2998">
        <v>4</v>
      </c>
      <c r="N2998">
        <v>4</v>
      </c>
      <c r="O2998" s="12">
        <v>8.3333333333333339</v>
      </c>
      <c r="P2998" s="12">
        <v>3.6666666666666665</v>
      </c>
      <c r="Q2998" s="12">
        <v>0</v>
      </c>
      <c r="R2998" s="12">
        <v>4.2640726860161253</v>
      </c>
      <c r="S2998" s="12">
        <v>10.046924172315277</v>
      </c>
      <c r="T2998" s="12">
        <v>158.00401910081308</v>
      </c>
      <c r="U2998" s="12">
        <v>0</v>
      </c>
      <c r="V2998" s="12">
        <v>35.671347605284296</v>
      </c>
      <c r="W2998" s="59">
        <v>2.8616801970711629E-5</v>
      </c>
      <c r="X2998" s="59">
        <v>1.6936952195452428E-4</v>
      </c>
      <c r="Y2998" s="59">
        <v>2.1905805038335158E-3</v>
      </c>
      <c r="Z2998" s="59">
        <v>2.5772865110071258E-3</v>
      </c>
      <c r="AA2998" s="59">
        <v>2.1039850458326186E-3</v>
      </c>
      <c r="AB2998" s="59">
        <v>0</v>
      </c>
      <c r="AC2998" s="59">
        <v>7.4321783965670442E-4</v>
      </c>
      <c r="AD2998" s="59">
        <v>3.803009553836044E-5</v>
      </c>
      <c r="AE2998" s="59">
        <v>2.5863086826170216E-5</v>
      </c>
      <c r="AF2998" s="59">
        <v>0</v>
      </c>
      <c r="AG2998" s="59">
        <v>2.6181938929691553E-5</v>
      </c>
      <c r="AH2998" s="18">
        <v>7.1846648595903827E-4</v>
      </c>
      <c r="AI2998" s="12">
        <v>250</v>
      </c>
      <c r="AJ2998" s="17">
        <v>8</v>
      </c>
      <c r="AK2998" s="18">
        <v>0.94446240647842195</v>
      </c>
      <c r="AL2998" t="str">
        <f>IF(AK2998&lt;='CAV Tier 1 Analysis'!$A$5,"Tier 1", "Tier 2")</f>
        <v>Tier 2</v>
      </c>
      <c r="AM2998" t="str">
        <f t="shared" si="93"/>
        <v>Tennessee - Tier 2</v>
      </c>
      <c r="AN2998" t="str">
        <f t="shared" si="94"/>
        <v>Charleston, City Of - Tier 2</v>
      </c>
    </row>
    <row r="2999" spans="1:40" x14ac:dyDescent="0.3">
      <c r="A2999">
        <v>4</v>
      </c>
      <c r="B2999" t="s">
        <v>36</v>
      </c>
      <c r="C2999" t="s">
        <v>3274</v>
      </c>
      <c r="D2999" t="s">
        <v>8914</v>
      </c>
      <c r="E2999" t="s">
        <v>2313</v>
      </c>
      <c r="F2999" s="12">
        <v>494.10340321946472</v>
      </c>
      <c r="G2999" s="12">
        <v>895.72724596845785</v>
      </c>
      <c r="H2999" s="12">
        <v>412.26000938303025</v>
      </c>
      <c r="I2999">
        <v>0</v>
      </c>
      <c r="J2999" s="15">
        <v>3.9996451616635745E-3</v>
      </c>
      <c r="K2999" s="15">
        <v>0.99600035483833627</v>
      </c>
      <c r="L2999" s="58">
        <v>10.37092</v>
      </c>
      <c r="M2999">
        <v>3</v>
      </c>
      <c r="N2999">
        <v>0</v>
      </c>
      <c r="O2999" s="12">
        <v>12</v>
      </c>
      <c r="P2999" s="12">
        <v>6</v>
      </c>
      <c r="Q2999" s="12">
        <v>0</v>
      </c>
      <c r="R2999" s="12">
        <v>0</v>
      </c>
      <c r="S2999" s="12">
        <v>1.6488937518762168</v>
      </c>
      <c r="T2999" s="12">
        <v>901.40072204571288</v>
      </c>
      <c r="U2999" s="12">
        <v>407.29731882624816</v>
      </c>
      <c r="V2999" s="12">
        <v>0</v>
      </c>
      <c r="W2999" s="59">
        <v>2.7599721372822039E-4</v>
      </c>
      <c r="X2999" s="59">
        <v>1.2702714146589321E-4</v>
      </c>
      <c r="Y2999" s="59">
        <v>0</v>
      </c>
      <c r="Z2999" s="59">
        <v>3.7112925758502609E-3</v>
      </c>
      <c r="AA2999" s="59">
        <v>3.442884620453376E-3</v>
      </c>
      <c r="AB2999" s="59">
        <v>0</v>
      </c>
      <c r="AC2999" s="59">
        <v>0</v>
      </c>
      <c r="AD2999" s="59">
        <v>6.2414711050822418E-6</v>
      </c>
      <c r="AE2999" s="59">
        <v>1.4754691223750542E-4</v>
      </c>
      <c r="AF2999" s="59">
        <v>1.8101136588886583E-4</v>
      </c>
      <c r="AG2999" s="59">
        <v>0</v>
      </c>
      <c r="AH2999" s="18">
        <v>7.1745466370265476E-4</v>
      </c>
      <c r="AI2999" s="12">
        <v>251</v>
      </c>
      <c r="AJ2999" s="17">
        <v>8</v>
      </c>
      <c r="AK2999" s="18">
        <v>0.9451798611421246</v>
      </c>
      <c r="AL2999" t="str">
        <f>IF(AK2999&lt;='CAV Tier 1 Analysis'!$A$5,"Tier 1", "Tier 2")</f>
        <v>Tier 2</v>
      </c>
      <c r="AM2999" t="str">
        <f t="shared" si="93"/>
        <v>Tennessee - Tier 2</v>
      </c>
      <c r="AN2999" t="str">
        <f t="shared" si="94"/>
        <v>New Hope, Town Of - Tier 2</v>
      </c>
    </row>
    <row r="3000" spans="1:40" x14ac:dyDescent="0.3">
      <c r="A3000">
        <v>4</v>
      </c>
      <c r="B3000" t="s">
        <v>36</v>
      </c>
      <c r="C3000" t="s">
        <v>5742</v>
      </c>
      <c r="D3000" t="s">
        <v>8724</v>
      </c>
      <c r="E3000" t="s">
        <v>2344</v>
      </c>
      <c r="F3000" s="12">
        <v>75.030254460372362</v>
      </c>
      <c r="G3000" s="12">
        <v>240.24440149473614</v>
      </c>
      <c r="H3000" s="12">
        <v>101.4487914947229</v>
      </c>
      <c r="I3000">
        <v>1</v>
      </c>
      <c r="J3000" s="15">
        <v>6.8766346992153435E-2</v>
      </c>
      <c r="K3000" s="15">
        <v>0.93123365300784655</v>
      </c>
      <c r="L3000" s="58">
        <v>1.4681600000000001</v>
      </c>
      <c r="M3000">
        <v>10</v>
      </c>
      <c r="N3000">
        <v>0</v>
      </c>
      <c r="O3000" s="12">
        <v>10</v>
      </c>
      <c r="P3000" s="12">
        <v>7</v>
      </c>
      <c r="Q3000" s="12">
        <v>0</v>
      </c>
      <c r="R3000" s="12">
        <v>0.93123365300784655</v>
      </c>
      <c r="S3000" s="12">
        <v>6.9762627978607386</v>
      </c>
      <c r="T3000" s="12">
        <v>225.06184899242785</v>
      </c>
      <c r="U3000" s="12">
        <v>150.03159453205549</v>
      </c>
      <c r="V3000" s="12">
        <v>15.182552502308283</v>
      </c>
      <c r="W3000" s="59">
        <v>3.907156446170871E-5</v>
      </c>
      <c r="X3000" s="59">
        <v>4.2342380488631073E-4</v>
      </c>
      <c r="Y3000" s="59">
        <v>0</v>
      </c>
      <c r="Z3000" s="59">
        <v>3.0927438132085506E-3</v>
      </c>
      <c r="AA3000" s="59">
        <v>4.0166987238622722E-3</v>
      </c>
      <c r="AB3000" s="59">
        <v>0</v>
      </c>
      <c r="AC3000" s="59">
        <v>1.6231183536665806E-4</v>
      </c>
      <c r="AD3000" s="59">
        <v>2.6406881962384148E-5</v>
      </c>
      <c r="AE3000" s="59">
        <v>3.683953215161992E-5</v>
      </c>
      <c r="AF3000" s="59">
        <v>6.6677148602387772E-5</v>
      </c>
      <c r="AG3000" s="59">
        <v>1.1143640178970554E-5</v>
      </c>
      <c r="AH3000" s="18">
        <v>7.1593790406189646E-4</v>
      </c>
      <c r="AI3000" s="12">
        <v>252</v>
      </c>
      <c r="AJ3000" s="17">
        <v>8</v>
      </c>
      <c r="AK3000" s="18">
        <v>0.94589579904618648</v>
      </c>
      <c r="AL3000" t="str">
        <f>IF(AK3000&lt;='CAV Tier 1 Analysis'!$A$5,"Tier 1", "Tier 2")</f>
        <v>Tier 2</v>
      </c>
      <c r="AM3000" t="str">
        <f t="shared" si="93"/>
        <v>Tennessee - Tier 2</v>
      </c>
      <c r="AN3000" t="str">
        <f t="shared" si="94"/>
        <v>Red Boiling Springs, City Of - Tier 2</v>
      </c>
    </row>
    <row r="3001" spans="1:40" x14ac:dyDescent="0.3">
      <c r="A3001">
        <v>4</v>
      </c>
      <c r="B3001" t="s">
        <v>36</v>
      </c>
      <c r="C3001" t="s">
        <v>5717</v>
      </c>
      <c r="D3001" t="s">
        <v>8670</v>
      </c>
      <c r="E3001" t="s">
        <v>2306</v>
      </c>
      <c r="F3001" s="12">
        <v>32.779965180679554</v>
      </c>
      <c r="G3001" s="12">
        <v>39.631834933637464</v>
      </c>
      <c r="H3001" s="12">
        <v>16.112260163603924</v>
      </c>
      <c r="I3001">
        <v>1</v>
      </c>
      <c r="J3001" s="15">
        <v>0</v>
      </c>
      <c r="K3001" s="15">
        <v>0.99999999999999989</v>
      </c>
      <c r="L3001" s="58">
        <v>0.79352000000000011</v>
      </c>
      <c r="M3001">
        <v>6</v>
      </c>
      <c r="N3001">
        <v>0</v>
      </c>
      <c r="O3001" s="12">
        <v>9</v>
      </c>
      <c r="P3001" s="12">
        <v>8</v>
      </c>
      <c r="Q3001" s="12">
        <v>0</v>
      </c>
      <c r="R3001" s="12">
        <v>0.99999999999999989</v>
      </c>
      <c r="S3001" s="12">
        <v>0</v>
      </c>
      <c r="T3001" s="12">
        <v>35.924984634688684</v>
      </c>
      <c r="U3001" s="12">
        <v>3.1450194540091303</v>
      </c>
      <c r="V3001" s="12">
        <v>3.7068502989487797</v>
      </c>
      <c r="W3001" s="59">
        <v>2.1117635565371004E-5</v>
      </c>
      <c r="X3001" s="59">
        <v>2.5405428293178643E-4</v>
      </c>
      <c r="Y3001" s="59">
        <v>0</v>
      </c>
      <c r="Z3001" s="59">
        <v>2.7834694318876955E-3</v>
      </c>
      <c r="AA3001" s="59">
        <v>4.590512827271168E-3</v>
      </c>
      <c r="AB3001" s="59">
        <v>0</v>
      </c>
      <c r="AC3001" s="59">
        <v>1.7429764790221817E-4</v>
      </c>
      <c r="AD3001" s="59">
        <v>0</v>
      </c>
      <c r="AE3001" s="59">
        <v>5.8804263468953944E-6</v>
      </c>
      <c r="AF3001" s="59">
        <v>1.3977117962814352E-6</v>
      </c>
      <c r="AG3001" s="59">
        <v>2.7207418464394831E-6</v>
      </c>
      <c r="AH3001" s="18">
        <v>7.1213188232253227E-4</v>
      </c>
      <c r="AI3001" s="12">
        <v>253</v>
      </c>
      <c r="AJ3001" s="17">
        <v>8</v>
      </c>
      <c r="AK3001" s="18">
        <v>0.94660793092850903</v>
      </c>
      <c r="AL3001" t="str">
        <f>IF(AK3001&lt;='CAV Tier 1 Analysis'!$A$5,"Tier 1", "Tier 2")</f>
        <v>Tier 2</v>
      </c>
      <c r="AM3001" t="str">
        <f t="shared" si="93"/>
        <v>Tennessee - Tier 2</v>
      </c>
      <c r="AN3001" t="str">
        <f t="shared" si="94"/>
        <v>Dowelltown, City Of - Tier 2</v>
      </c>
    </row>
    <row r="3002" spans="1:40" x14ac:dyDescent="0.3">
      <c r="A3002">
        <v>4</v>
      </c>
      <c r="B3002" t="s">
        <v>36</v>
      </c>
      <c r="C3002" t="s">
        <v>5816</v>
      </c>
      <c r="D3002" t="s">
        <v>8869</v>
      </c>
      <c r="E3002" t="s">
        <v>2125</v>
      </c>
      <c r="F3002" s="12">
        <v>595.30501881831663</v>
      </c>
      <c r="G3002" s="12">
        <v>4038.3956218035373</v>
      </c>
      <c r="H3002" s="12">
        <v>1818.7690182346876</v>
      </c>
      <c r="I3002">
        <v>0</v>
      </c>
      <c r="J3002" s="15">
        <v>0</v>
      </c>
      <c r="K3002" s="15">
        <v>1</v>
      </c>
      <c r="L3002" s="58">
        <v>6.7970699999999997</v>
      </c>
      <c r="M3002">
        <v>8</v>
      </c>
      <c r="N3002">
        <v>0</v>
      </c>
      <c r="O3002" s="12">
        <v>7</v>
      </c>
      <c r="P3002" s="12">
        <v>5</v>
      </c>
      <c r="Q3002" s="12">
        <v>0</v>
      </c>
      <c r="R3002" s="12">
        <v>0</v>
      </c>
      <c r="S3002" s="12">
        <v>0</v>
      </c>
      <c r="T3002" s="12">
        <v>4048.9191589115962</v>
      </c>
      <c r="U3002" s="12">
        <v>3453.6141400932797</v>
      </c>
      <c r="V3002" s="12">
        <v>0</v>
      </c>
      <c r="W3002" s="59">
        <v>1.8088774973827536E-4</v>
      </c>
      <c r="X3002" s="59">
        <v>3.3873904390904855E-4</v>
      </c>
      <c r="Y3002" s="59">
        <v>0</v>
      </c>
      <c r="Z3002" s="59">
        <v>2.1649206692459853E-3</v>
      </c>
      <c r="AA3002" s="59">
        <v>2.8690705170444802E-3</v>
      </c>
      <c r="AB3002" s="59">
        <v>0</v>
      </c>
      <c r="AC3002" s="59">
        <v>0</v>
      </c>
      <c r="AD3002" s="59">
        <v>0</v>
      </c>
      <c r="AE3002" s="59">
        <v>6.6275243095088984E-4</v>
      </c>
      <c r="AF3002" s="59">
        <v>1.5348576674968728E-3</v>
      </c>
      <c r="AG3002" s="59">
        <v>0</v>
      </c>
      <c r="AH3002" s="18">
        <v>7.0465709803505016E-4</v>
      </c>
      <c r="AI3002" s="12">
        <v>254</v>
      </c>
      <c r="AJ3002" s="17">
        <v>8</v>
      </c>
      <c r="AK3002" s="18">
        <v>0.94731258802654406</v>
      </c>
      <c r="AL3002" t="str">
        <f>IF(AK3002&lt;='CAV Tier 1 Analysis'!$A$5,"Tier 1", "Tier 2")</f>
        <v>Tier 2</v>
      </c>
      <c r="AM3002" t="str">
        <f t="shared" si="93"/>
        <v>Tennessee - Tier 2</v>
      </c>
      <c r="AN3002" t="str">
        <f t="shared" si="94"/>
        <v>Mount Carmel, Town Of - Tier 2</v>
      </c>
    </row>
    <row r="3003" spans="1:40" x14ac:dyDescent="0.3">
      <c r="A3003">
        <v>4</v>
      </c>
      <c r="B3003" t="s">
        <v>36</v>
      </c>
      <c r="C3003" t="s">
        <v>5781</v>
      </c>
      <c r="D3003" t="s">
        <v>8817</v>
      </c>
      <c r="E3003" t="s">
        <v>2274</v>
      </c>
      <c r="F3003" s="12">
        <v>297.30673032680238</v>
      </c>
      <c r="G3003" s="12">
        <v>1341.5971328566225</v>
      </c>
      <c r="H3003" s="12">
        <v>833.47276455474537</v>
      </c>
      <c r="I3003">
        <v>3</v>
      </c>
      <c r="J3003" s="15">
        <v>1.3875576247204346E-2</v>
      </c>
      <c r="K3003" s="15">
        <v>0.98612442375279574</v>
      </c>
      <c r="L3003" s="58">
        <v>5.2581600000000002</v>
      </c>
      <c r="M3003">
        <v>0</v>
      </c>
      <c r="N3003">
        <v>0</v>
      </c>
      <c r="O3003" s="12">
        <v>7</v>
      </c>
      <c r="P3003" s="12">
        <v>7</v>
      </c>
      <c r="Q3003" s="12">
        <v>0</v>
      </c>
      <c r="R3003" s="12">
        <v>2.9583732712583872</v>
      </c>
      <c r="S3003" s="12">
        <v>11.564914894547565</v>
      </c>
      <c r="T3003" s="12">
        <v>1525.297560134597</v>
      </c>
      <c r="U3003" s="12">
        <v>1227.9908298077946</v>
      </c>
      <c r="V3003" s="12">
        <v>0</v>
      </c>
      <c r="W3003" s="59">
        <v>1.3993334336174411E-4</v>
      </c>
      <c r="X3003" s="59">
        <v>0</v>
      </c>
      <c r="Y3003" s="59">
        <v>0</v>
      </c>
      <c r="Z3003" s="59">
        <v>2.1649206692459853E-3</v>
      </c>
      <c r="AA3003" s="59">
        <v>4.0166987238622722E-3</v>
      </c>
      <c r="AB3003" s="59">
        <v>0</v>
      </c>
      <c r="AC3003" s="59">
        <v>5.1563750279712782E-4</v>
      </c>
      <c r="AD3003" s="59">
        <v>4.3776066265591995E-5</v>
      </c>
      <c r="AE3003" s="59">
        <v>2.4967025179490303E-4</v>
      </c>
      <c r="AF3003" s="59">
        <v>5.4574456331576006E-4</v>
      </c>
      <c r="AG3003" s="59">
        <v>0</v>
      </c>
      <c r="AH3003" s="18">
        <v>6.9785282914939855E-4</v>
      </c>
      <c r="AI3003" s="12">
        <v>255</v>
      </c>
      <c r="AJ3003" s="17">
        <v>8</v>
      </c>
      <c r="AK3003" s="18">
        <v>0.94801044085569341</v>
      </c>
      <c r="AL3003" t="str">
        <f>IF(AK3003&lt;='CAV Tier 1 Analysis'!$A$5,"Tier 1", "Tier 2")</f>
        <v>Tier 2</v>
      </c>
      <c r="AM3003" t="str">
        <f t="shared" si="93"/>
        <v>Tennessee - Tier 2</v>
      </c>
      <c r="AN3003" t="str">
        <f t="shared" si="94"/>
        <v>Dresden, City Of - Tier 2</v>
      </c>
    </row>
    <row r="3004" spans="1:40" x14ac:dyDescent="0.3">
      <c r="A3004">
        <v>4</v>
      </c>
      <c r="B3004" t="s">
        <v>36</v>
      </c>
      <c r="C3004" t="s">
        <v>5778</v>
      </c>
      <c r="D3004" t="s">
        <v>8811</v>
      </c>
      <c r="E3004" t="s">
        <v>2592</v>
      </c>
      <c r="F3004" s="12">
        <v>177.45811505526777</v>
      </c>
      <c r="G3004" s="12">
        <v>578.74780287971362</v>
      </c>
      <c r="H3004" s="12">
        <v>318.62616055887281</v>
      </c>
      <c r="I3004">
        <v>1</v>
      </c>
      <c r="J3004" s="15">
        <v>6.2930119772075757E-2</v>
      </c>
      <c r="K3004" s="15">
        <v>0.93706988022792448</v>
      </c>
      <c r="L3004" s="58">
        <v>3.6661299999999999</v>
      </c>
      <c r="M3004">
        <v>24</v>
      </c>
      <c r="N3004">
        <v>0</v>
      </c>
      <c r="O3004" s="12">
        <v>12</v>
      </c>
      <c r="P3004" s="12">
        <v>4</v>
      </c>
      <c r="Q3004" s="12">
        <v>0</v>
      </c>
      <c r="R3004" s="12">
        <v>0.93706988022792448</v>
      </c>
      <c r="S3004" s="12">
        <v>20.051182446486507</v>
      </c>
      <c r="T3004" s="12">
        <v>623.98070883534388</v>
      </c>
      <c r="U3004" s="12">
        <v>446.52259378007614</v>
      </c>
      <c r="V3004" s="12">
        <v>0</v>
      </c>
      <c r="W3004" s="59">
        <v>9.7565275324218155E-5</v>
      </c>
      <c r="X3004" s="59">
        <v>1.0162171317271457E-3</v>
      </c>
      <c r="Y3004" s="59">
        <v>0</v>
      </c>
      <c r="Z3004" s="59">
        <v>3.7112925758502609E-3</v>
      </c>
      <c r="AA3004" s="59">
        <v>2.295256413635584E-3</v>
      </c>
      <c r="AB3004" s="59">
        <v>0</v>
      </c>
      <c r="AC3004" s="59">
        <v>1.6332907604374054E-4</v>
      </c>
      <c r="AD3004" s="59">
        <v>7.5898690088476215E-5</v>
      </c>
      <c r="AE3004" s="59">
        <v>1.0213706804614244E-4</v>
      </c>
      <c r="AF3004" s="59">
        <v>1.9844389065288879E-4</v>
      </c>
      <c r="AG3004" s="59">
        <v>0</v>
      </c>
      <c r="AH3004" s="18">
        <v>6.9637637466985966E-4</v>
      </c>
      <c r="AI3004" s="12">
        <v>256</v>
      </c>
      <c r="AJ3004" s="17">
        <v>8</v>
      </c>
      <c r="AK3004" s="18">
        <v>0.94870681723036332</v>
      </c>
      <c r="AL3004" t="str">
        <f>IF(AK3004&lt;='CAV Tier 1 Analysis'!$A$5,"Tier 1", "Tier 2")</f>
        <v>Tier 2</v>
      </c>
      <c r="AM3004" t="str">
        <f t="shared" si="93"/>
        <v>Tennessee - Tier 2</v>
      </c>
      <c r="AN3004" t="str">
        <f t="shared" si="94"/>
        <v>Halls, Town Of - Tier 2</v>
      </c>
    </row>
    <row r="3005" spans="1:40" x14ac:dyDescent="0.3">
      <c r="A3005">
        <v>4</v>
      </c>
      <c r="B3005" t="s">
        <v>36</v>
      </c>
      <c r="C3005" t="s">
        <v>5714</v>
      </c>
      <c r="D3005" t="s">
        <v>8665</v>
      </c>
      <c r="E3005" t="s">
        <v>2564</v>
      </c>
      <c r="F3005" s="12">
        <v>463.06426528049531</v>
      </c>
      <c r="G3005" s="12">
        <v>303.29132215770869</v>
      </c>
      <c r="H3005" s="12">
        <v>120.09880464467736</v>
      </c>
      <c r="I3005">
        <v>0</v>
      </c>
      <c r="J3005" s="15">
        <v>0</v>
      </c>
      <c r="K3005" s="15">
        <v>1</v>
      </c>
      <c r="L3005" s="58">
        <v>11.05922</v>
      </c>
      <c r="M3005">
        <v>0</v>
      </c>
      <c r="N3005">
        <v>0</v>
      </c>
      <c r="O3005" s="12">
        <v>18</v>
      </c>
      <c r="P3005" s="12">
        <v>3</v>
      </c>
      <c r="Q3005" s="12">
        <v>0</v>
      </c>
      <c r="R3005" s="12">
        <v>0</v>
      </c>
      <c r="S3005" s="12">
        <v>0</v>
      </c>
      <c r="T3005" s="12">
        <v>268.78173499058937</v>
      </c>
      <c r="U3005" s="12">
        <v>0</v>
      </c>
      <c r="V3005" s="12">
        <v>34.509587167119321</v>
      </c>
      <c r="W3005" s="59">
        <v>2.9431467083030331E-4</v>
      </c>
      <c r="X3005" s="59">
        <v>0</v>
      </c>
      <c r="Y3005" s="59">
        <v>0</v>
      </c>
      <c r="Z3005" s="59">
        <v>5.5669388637753911E-3</v>
      </c>
      <c r="AA3005" s="59">
        <v>1.721442310226688E-3</v>
      </c>
      <c r="AB3005" s="59">
        <v>0</v>
      </c>
      <c r="AC3005" s="59">
        <v>0</v>
      </c>
      <c r="AD3005" s="59">
        <v>0</v>
      </c>
      <c r="AE3005" s="59">
        <v>4.399587674358414E-5</v>
      </c>
      <c r="AF3005" s="59">
        <v>0</v>
      </c>
      <c r="AG3005" s="59">
        <v>2.5329233806814134E-5</v>
      </c>
      <c r="AH3005" s="18">
        <v>6.9563826867116187E-4</v>
      </c>
      <c r="AI3005" s="12">
        <v>257</v>
      </c>
      <c r="AJ3005" s="17">
        <v>8</v>
      </c>
      <c r="AK3005" s="18">
        <v>0.94940245549903446</v>
      </c>
      <c r="AL3005" t="str">
        <f>IF(AK3005&lt;='CAV Tier 1 Analysis'!$A$5,"Tier 1", "Tier 2")</f>
        <v>Tier 2</v>
      </c>
      <c r="AM3005" t="str">
        <f t="shared" si="93"/>
        <v>Tennessee - Tier 2</v>
      </c>
      <c r="AN3005" t="str">
        <f t="shared" si="94"/>
        <v>Crab Orchard, City Of - Tier 2</v>
      </c>
    </row>
    <row r="3006" spans="1:40" x14ac:dyDescent="0.3">
      <c r="A3006">
        <v>4</v>
      </c>
      <c r="B3006" t="s">
        <v>36</v>
      </c>
      <c r="C3006" t="s">
        <v>5877</v>
      </c>
      <c r="D3006" t="s">
        <v>8957</v>
      </c>
      <c r="E3006" t="s">
        <v>1897</v>
      </c>
      <c r="F3006" s="12">
        <v>4200.0017308356073</v>
      </c>
      <c r="G3006" s="12">
        <v>6173.7014334976802</v>
      </c>
      <c r="H3006" s="12">
        <v>1582.7838706972948</v>
      </c>
      <c r="I3006">
        <v>1</v>
      </c>
      <c r="J3006" s="15">
        <v>7.6093139716715469E-2</v>
      </c>
      <c r="K3006" s="15">
        <v>0.92390686028328417</v>
      </c>
      <c r="L3006" s="58">
        <v>8.4028600000000004</v>
      </c>
      <c r="M3006">
        <v>16</v>
      </c>
      <c r="N3006">
        <v>0</v>
      </c>
      <c r="O3006" s="12">
        <v>11</v>
      </c>
      <c r="P3006" s="12">
        <v>1</v>
      </c>
      <c r="Q3006" s="12">
        <v>0</v>
      </c>
      <c r="R3006" s="12">
        <v>0.92390686028328417</v>
      </c>
      <c r="S3006" s="12">
        <v>120.43899421433296</v>
      </c>
      <c r="T3006" s="12">
        <v>4351.5324888469886</v>
      </c>
      <c r="U3006" s="12">
        <v>151.53075801138129</v>
      </c>
      <c r="V3006" s="12">
        <v>1822.1689446506916</v>
      </c>
      <c r="W3006" s="59">
        <v>2.2362200724220359E-4</v>
      </c>
      <c r="X3006" s="59">
        <v>6.7747808781809711E-4</v>
      </c>
      <c r="Y3006" s="59">
        <v>0</v>
      </c>
      <c r="Z3006" s="59">
        <v>3.4020181945294057E-3</v>
      </c>
      <c r="AA3006" s="59">
        <v>5.7381410340889599E-4</v>
      </c>
      <c r="AB3006" s="59">
        <v>0</v>
      </c>
      <c r="AC3006" s="59">
        <v>1.6103479262809977E-4</v>
      </c>
      <c r="AD3006" s="59">
        <v>4.5589141292977511E-4</v>
      </c>
      <c r="AE3006" s="59">
        <v>7.1228607491397099E-4</v>
      </c>
      <c r="AF3006" s="59">
        <v>6.7343407908649575E-5</v>
      </c>
      <c r="AG3006" s="59">
        <v>1.3374295963339926E-3</v>
      </c>
      <c r="AH3006" s="18">
        <v>6.9190160706482644E-4</v>
      </c>
      <c r="AI3006" s="12">
        <v>258</v>
      </c>
      <c r="AJ3006" s="17">
        <v>8</v>
      </c>
      <c r="AK3006" s="18">
        <v>0.95009435710609924</v>
      </c>
      <c r="AL3006" t="str">
        <f>IF(AK3006&lt;='CAV Tier 1 Analysis'!$A$5,"Tier 1", "Tier 2")</f>
        <v>Tier 2</v>
      </c>
      <c r="AM3006" t="str">
        <f t="shared" si="93"/>
        <v>Tennessee - Tier 2</v>
      </c>
      <c r="AN3006" t="str">
        <f t="shared" si="94"/>
        <v>Collegedale, City Of - Tier 2</v>
      </c>
    </row>
    <row r="3007" spans="1:40" x14ac:dyDescent="0.3">
      <c r="A3007">
        <v>4</v>
      </c>
      <c r="B3007" t="s">
        <v>36</v>
      </c>
      <c r="C3007" t="s">
        <v>5701</v>
      </c>
      <c r="D3007" t="s">
        <v>8640</v>
      </c>
      <c r="E3007" t="s">
        <v>2396</v>
      </c>
      <c r="F3007" s="12">
        <v>1347.0942506477186</v>
      </c>
      <c r="G3007" s="12">
        <v>1669.4144707114874</v>
      </c>
      <c r="H3007" s="12">
        <v>859.17891632972442</v>
      </c>
      <c r="I3007">
        <v>0</v>
      </c>
      <c r="J3007" s="15">
        <v>3.9153927138892028E-4</v>
      </c>
      <c r="K3007" s="15">
        <v>0.99960846072861109</v>
      </c>
      <c r="L3007" s="58">
        <v>6.8958599999999999</v>
      </c>
      <c r="M3007">
        <v>1</v>
      </c>
      <c r="N3007">
        <v>0</v>
      </c>
      <c r="O3007" s="12">
        <v>13</v>
      </c>
      <c r="P3007" s="12">
        <v>5</v>
      </c>
      <c r="Q3007" s="12">
        <v>0</v>
      </c>
      <c r="R3007" s="12">
        <v>0</v>
      </c>
      <c r="S3007" s="12">
        <v>0.33640228689246238</v>
      </c>
      <c r="T3007" s="12">
        <v>1749.0783812002589</v>
      </c>
      <c r="U3007" s="12">
        <v>401.98413055254036</v>
      </c>
      <c r="V3007" s="12">
        <v>0</v>
      </c>
      <c r="W3007" s="59">
        <v>1.8351680914131878E-4</v>
      </c>
      <c r="X3007" s="59">
        <v>4.2342380488631069E-5</v>
      </c>
      <c r="Y3007" s="59">
        <v>0</v>
      </c>
      <c r="Z3007" s="59">
        <v>4.0205669571711155E-3</v>
      </c>
      <c r="AA3007" s="59">
        <v>2.8690705170444802E-3</v>
      </c>
      <c r="AB3007" s="59">
        <v>0</v>
      </c>
      <c r="AC3007" s="59">
        <v>0</v>
      </c>
      <c r="AD3007" s="59">
        <v>1.273365946674114E-6</v>
      </c>
      <c r="AE3007" s="59">
        <v>2.8630009727725187E-4</v>
      </c>
      <c r="AF3007" s="59">
        <v>1.786500749542235E-4</v>
      </c>
      <c r="AG3007" s="59">
        <v>0</v>
      </c>
      <c r="AH3007" s="18">
        <v>6.8924729109306321E-4</v>
      </c>
      <c r="AI3007" s="12">
        <v>259</v>
      </c>
      <c r="AJ3007" s="17">
        <v>8</v>
      </c>
      <c r="AK3007" s="18">
        <v>0.95078360439719234</v>
      </c>
      <c r="AL3007" t="str">
        <f>IF(AK3007&lt;='CAV Tier 1 Analysis'!$A$5,"Tier 1", "Tier 2")</f>
        <v>Tier 2</v>
      </c>
      <c r="AM3007" t="str">
        <f t="shared" si="93"/>
        <v>Tennessee - Tier 2</v>
      </c>
      <c r="AN3007" t="str">
        <f t="shared" si="94"/>
        <v>Norris, City Of - Tier 2</v>
      </c>
    </row>
    <row r="3008" spans="1:40" x14ac:dyDescent="0.3">
      <c r="A3008">
        <v>4</v>
      </c>
      <c r="B3008" t="s">
        <v>36</v>
      </c>
      <c r="C3008" t="s">
        <v>5852</v>
      </c>
      <c r="D3008" t="s">
        <v>8922</v>
      </c>
      <c r="E3008" t="s">
        <v>2325</v>
      </c>
      <c r="F3008" s="12">
        <v>315.29853485760873</v>
      </c>
      <c r="G3008" s="12">
        <v>1427.1950720769871</v>
      </c>
      <c r="H3008" s="12">
        <v>716.91451347348016</v>
      </c>
      <c r="I3008">
        <v>0</v>
      </c>
      <c r="J3008" s="15">
        <v>0</v>
      </c>
      <c r="K3008" s="15">
        <v>1.0000000000000002</v>
      </c>
      <c r="L3008" s="58">
        <v>4.7885600000000004</v>
      </c>
      <c r="M3008">
        <v>4</v>
      </c>
      <c r="N3008">
        <v>0</v>
      </c>
      <c r="O3008" s="12">
        <v>10</v>
      </c>
      <c r="P3008" s="12">
        <v>6</v>
      </c>
      <c r="Q3008" s="12">
        <v>0</v>
      </c>
      <c r="R3008" s="12">
        <v>0</v>
      </c>
      <c r="S3008" s="12">
        <v>0</v>
      </c>
      <c r="T3008" s="12">
        <v>1460.5432213963577</v>
      </c>
      <c r="U3008" s="12">
        <v>1145.244686538749</v>
      </c>
      <c r="V3008" s="12">
        <v>0</v>
      </c>
      <c r="W3008" s="59">
        <v>1.274360633165049E-4</v>
      </c>
      <c r="X3008" s="59">
        <v>1.6936952195452428E-4</v>
      </c>
      <c r="Y3008" s="59">
        <v>0</v>
      </c>
      <c r="Z3008" s="59">
        <v>3.0927438132085506E-3</v>
      </c>
      <c r="AA3008" s="59">
        <v>3.442884620453376E-3</v>
      </c>
      <c r="AB3008" s="59">
        <v>0</v>
      </c>
      <c r="AC3008" s="59">
        <v>0</v>
      </c>
      <c r="AD3008" s="59">
        <v>0</v>
      </c>
      <c r="AE3008" s="59">
        <v>2.3907085631946412E-4</v>
      </c>
      <c r="AF3008" s="59">
        <v>5.0897046311218041E-4</v>
      </c>
      <c r="AG3008" s="59">
        <v>0</v>
      </c>
      <c r="AH3008" s="18">
        <v>6.891341216695092E-4</v>
      </c>
      <c r="AI3008" s="12">
        <v>260</v>
      </c>
      <c r="AJ3008" s="17">
        <v>8</v>
      </c>
      <c r="AK3008" s="18">
        <v>0.95147273851886183</v>
      </c>
      <c r="AL3008" t="str">
        <f>IF(AK3008&lt;='CAV Tier 1 Analysis'!$A$5,"Tier 1", "Tier 2")</f>
        <v>Tier 2</v>
      </c>
      <c r="AM3008" t="str">
        <f t="shared" si="93"/>
        <v>Tennessee - Tier 2</v>
      </c>
      <c r="AN3008" t="str">
        <f t="shared" si="94"/>
        <v>Newbern, City Of - Tier 2</v>
      </c>
    </row>
    <row r="3009" spans="1:40" x14ac:dyDescent="0.3">
      <c r="A3009">
        <v>4</v>
      </c>
      <c r="B3009" t="s">
        <v>36</v>
      </c>
      <c r="C3009" t="s">
        <v>5744</v>
      </c>
      <c r="D3009" t="s">
        <v>8729</v>
      </c>
      <c r="E3009" t="s">
        <v>2387</v>
      </c>
      <c r="F3009" s="12">
        <v>156.44155733970237</v>
      </c>
      <c r="G3009" s="12">
        <v>492.11966919120829</v>
      </c>
      <c r="H3009" s="12">
        <v>235.2342738115189</v>
      </c>
      <c r="I3009">
        <v>0</v>
      </c>
      <c r="J3009" s="15">
        <v>4.5721020462235168E-2</v>
      </c>
      <c r="K3009" s="15">
        <v>0.95427897953776475</v>
      </c>
      <c r="L3009" s="58">
        <v>3.2836099999999999</v>
      </c>
      <c r="M3009">
        <v>1</v>
      </c>
      <c r="N3009">
        <v>0</v>
      </c>
      <c r="O3009" s="12">
        <v>12</v>
      </c>
      <c r="P3009" s="12">
        <v>6</v>
      </c>
      <c r="Q3009" s="12">
        <v>0</v>
      </c>
      <c r="R3009" s="12">
        <v>0</v>
      </c>
      <c r="S3009" s="12">
        <v>10.755151046355486</v>
      </c>
      <c r="T3009" s="12">
        <v>477.36516812095033</v>
      </c>
      <c r="U3009" s="12">
        <v>320.92361078124793</v>
      </c>
      <c r="V3009" s="12">
        <v>14.754501070257959</v>
      </c>
      <c r="W3009" s="59">
        <v>8.7385421059088465E-5</v>
      </c>
      <c r="X3009" s="59">
        <v>4.2342380488631069E-5</v>
      </c>
      <c r="Y3009" s="59">
        <v>0</v>
      </c>
      <c r="Z3009" s="59">
        <v>3.7112925758502609E-3</v>
      </c>
      <c r="AA3009" s="59">
        <v>3.442884620453376E-3</v>
      </c>
      <c r="AB3009" s="59">
        <v>0</v>
      </c>
      <c r="AC3009" s="59">
        <v>0</v>
      </c>
      <c r="AD3009" s="59">
        <v>4.071090960848163E-5</v>
      </c>
      <c r="AE3009" s="59">
        <v>7.8138118645096843E-5</v>
      </c>
      <c r="AF3009" s="59">
        <v>1.4262510075172335E-4</v>
      </c>
      <c r="AG3009" s="59">
        <v>1.0829460390286361E-5</v>
      </c>
      <c r="AH3009" s="18">
        <v>6.8692805338608576E-4</v>
      </c>
      <c r="AI3009" s="12">
        <v>261</v>
      </c>
      <c r="AJ3009" s="17">
        <v>8</v>
      </c>
      <c r="AK3009" s="18">
        <v>0.95215966657224793</v>
      </c>
      <c r="AL3009" t="str">
        <f>IF(AK3009&lt;='CAV Tier 1 Analysis'!$A$5,"Tier 1", "Tier 2")</f>
        <v>Tier 2</v>
      </c>
      <c r="AM3009" t="str">
        <f t="shared" si="93"/>
        <v>Tennessee - Tier 2</v>
      </c>
      <c r="AN3009" t="str">
        <f t="shared" si="94"/>
        <v>Whitwell, City Of - Tier 2</v>
      </c>
    </row>
    <row r="3010" spans="1:40" x14ac:dyDescent="0.3">
      <c r="A3010">
        <v>4</v>
      </c>
      <c r="B3010" t="s">
        <v>36</v>
      </c>
      <c r="C3010" t="s">
        <v>5796</v>
      </c>
      <c r="D3010" t="s">
        <v>8841</v>
      </c>
      <c r="E3010" t="s">
        <v>2521</v>
      </c>
      <c r="F3010" s="12">
        <v>269.26324653654513</v>
      </c>
      <c r="G3010" s="12">
        <v>1525.1782171752782</v>
      </c>
      <c r="H3010" s="12">
        <v>738.71919645325283</v>
      </c>
      <c r="I3010">
        <v>4</v>
      </c>
      <c r="J3010" s="15">
        <v>0</v>
      </c>
      <c r="K3010" s="15">
        <v>1</v>
      </c>
      <c r="L3010" s="58">
        <v>2.77942</v>
      </c>
      <c r="M3010">
        <v>22</v>
      </c>
      <c r="N3010">
        <v>0</v>
      </c>
      <c r="O3010" s="12">
        <v>7</v>
      </c>
      <c r="P3010" s="12">
        <v>5</v>
      </c>
      <c r="Q3010" s="12">
        <v>0</v>
      </c>
      <c r="R3010" s="12">
        <v>4</v>
      </c>
      <c r="S3010" s="12">
        <v>0</v>
      </c>
      <c r="T3010" s="12">
        <v>1496.0475022065232</v>
      </c>
      <c r="U3010" s="12">
        <v>1226.7842556699779</v>
      </c>
      <c r="V3010" s="12">
        <v>29.130714968755001</v>
      </c>
      <c r="W3010" s="59">
        <v>7.3967610952595364E-5</v>
      </c>
      <c r="X3010" s="59">
        <v>9.3153237074988359E-4</v>
      </c>
      <c r="Y3010" s="59">
        <v>0</v>
      </c>
      <c r="Z3010" s="59">
        <v>2.1649206692459853E-3</v>
      </c>
      <c r="AA3010" s="59">
        <v>2.8690705170444802E-3</v>
      </c>
      <c r="AB3010" s="59">
        <v>0</v>
      </c>
      <c r="AC3010" s="59">
        <v>6.9719059160887277E-4</v>
      </c>
      <c r="AD3010" s="59">
        <v>0</v>
      </c>
      <c r="AE3010" s="59">
        <v>2.4488241923108955E-4</v>
      </c>
      <c r="AF3010" s="59">
        <v>5.452083367740244E-4</v>
      </c>
      <c r="AG3010" s="59">
        <v>2.1381266800730848E-5</v>
      </c>
      <c r="AH3010" s="18">
        <v>6.8619579840069659E-4</v>
      </c>
      <c r="AI3010" s="12">
        <v>262</v>
      </c>
      <c r="AJ3010" s="17">
        <v>8</v>
      </c>
      <c r="AK3010" s="18">
        <v>0.95284586237064861</v>
      </c>
      <c r="AL3010" t="str">
        <f>IF(AK3010&lt;='CAV Tier 1 Analysis'!$A$5,"Tier 1", "Tier 2")</f>
        <v>Tier 2</v>
      </c>
      <c r="AM3010" t="str">
        <f t="shared" si="93"/>
        <v>Tennessee - Tier 2</v>
      </c>
      <c r="AN3010" t="str">
        <f t="shared" si="94"/>
        <v>Etowah, City Of - Tier 2</v>
      </c>
    </row>
    <row r="3011" spans="1:40" x14ac:dyDescent="0.3">
      <c r="A3011">
        <v>4</v>
      </c>
      <c r="B3011" t="s">
        <v>36</v>
      </c>
      <c r="C3011" t="s">
        <v>5872</v>
      </c>
      <c r="D3011" t="s">
        <v>8950</v>
      </c>
      <c r="E3011" t="s">
        <v>2404</v>
      </c>
      <c r="F3011" s="12">
        <v>208.37212555112279</v>
      </c>
      <c r="G3011" s="12">
        <v>517.51162312586837</v>
      </c>
      <c r="H3011" s="12">
        <v>239.28415049875517</v>
      </c>
      <c r="I3011">
        <v>0</v>
      </c>
      <c r="J3011" s="15">
        <v>0</v>
      </c>
      <c r="K3011" s="15">
        <v>1</v>
      </c>
      <c r="L3011" s="58">
        <v>4.3735999999999997</v>
      </c>
      <c r="M3011">
        <v>0</v>
      </c>
      <c r="N3011">
        <v>0</v>
      </c>
      <c r="O3011" s="12">
        <v>12</v>
      </c>
      <c r="P3011" s="12">
        <v>6</v>
      </c>
      <c r="Q3011" s="12">
        <v>0</v>
      </c>
      <c r="R3011" s="12">
        <v>0</v>
      </c>
      <c r="S3011" s="12">
        <v>0</v>
      </c>
      <c r="T3011" s="12">
        <v>506.68799039913966</v>
      </c>
      <c r="U3011" s="12">
        <v>298.31586484801687</v>
      </c>
      <c r="V3011" s="12">
        <v>10.823632726728704</v>
      </c>
      <c r="W3011" s="59">
        <v>1.1639289609424666E-4</v>
      </c>
      <c r="X3011" s="59">
        <v>0</v>
      </c>
      <c r="Y3011" s="59">
        <v>0</v>
      </c>
      <c r="Z3011" s="59">
        <v>3.7112925758502609E-3</v>
      </c>
      <c r="AA3011" s="59">
        <v>3.442884620453376E-3</v>
      </c>
      <c r="AB3011" s="59">
        <v>0</v>
      </c>
      <c r="AC3011" s="59">
        <v>0</v>
      </c>
      <c r="AD3011" s="59">
        <v>0</v>
      </c>
      <c r="AE3011" s="59">
        <v>8.2937861733184317E-5</v>
      </c>
      <c r="AF3011" s="59">
        <v>1.325777501262989E-4</v>
      </c>
      <c r="AG3011" s="59">
        <v>7.9442945129059762E-6</v>
      </c>
      <c r="AH3011" s="18">
        <v>6.8127545443366112E-4</v>
      </c>
      <c r="AI3011" s="12">
        <v>263</v>
      </c>
      <c r="AJ3011" s="17">
        <v>8</v>
      </c>
      <c r="AK3011" s="18">
        <v>0.95352713782508225</v>
      </c>
      <c r="AL3011" t="str">
        <f>IF(AK3011&lt;='CAV Tier 1 Analysis'!$A$5,"Tier 1", "Tier 2")</f>
        <v>Tier 2</v>
      </c>
      <c r="AM3011" t="str">
        <f t="shared" si="93"/>
        <v>Tennessee - Tier 2</v>
      </c>
      <c r="AN3011" t="str">
        <f t="shared" si="94"/>
        <v>Powells Crossroads, Town Of - Tier 2</v>
      </c>
    </row>
    <row r="3012" spans="1:40" x14ac:dyDescent="0.3">
      <c r="A3012">
        <v>4</v>
      </c>
      <c r="B3012" t="s">
        <v>36</v>
      </c>
      <c r="C3012" t="s">
        <v>5807</v>
      </c>
      <c r="D3012" t="s">
        <v>8858</v>
      </c>
      <c r="E3012" t="s">
        <v>2329</v>
      </c>
      <c r="F3012" s="12">
        <v>25.567357145739592</v>
      </c>
      <c r="G3012" s="12">
        <v>123.76715933119345</v>
      </c>
      <c r="H3012" s="12">
        <v>70.229577991864971</v>
      </c>
      <c r="I3012">
        <v>0</v>
      </c>
      <c r="J3012" s="15">
        <v>5.2971282722862903E-2</v>
      </c>
      <c r="K3012" s="15">
        <v>0.94702871727713722</v>
      </c>
      <c r="L3012" s="58">
        <v>0.74832999999999994</v>
      </c>
      <c r="M3012">
        <v>0</v>
      </c>
      <c r="N3012">
        <v>0</v>
      </c>
      <c r="O3012" s="12">
        <v>9</v>
      </c>
      <c r="P3012" s="12">
        <v>8</v>
      </c>
      <c r="Q3012" s="12">
        <v>0</v>
      </c>
      <c r="R3012" s="12">
        <v>0</v>
      </c>
      <c r="S3012" s="12">
        <v>3.7201508313144296</v>
      </c>
      <c r="T3012" s="12">
        <v>119.09956571251999</v>
      </c>
      <c r="U3012" s="12">
        <v>93.532208566780398</v>
      </c>
      <c r="V3012" s="12">
        <v>4.6675936186734646</v>
      </c>
      <c r="W3012" s="59">
        <v>1.9915011874475854E-5</v>
      </c>
      <c r="X3012" s="59">
        <v>0</v>
      </c>
      <c r="Y3012" s="59">
        <v>0</v>
      </c>
      <c r="Z3012" s="59">
        <v>2.7834694318876955E-3</v>
      </c>
      <c r="AA3012" s="59">
        <v>4.590512827271168E-3</v>
      </c>
      <c r="AB3012" s="59">
        <v>0</v>
      </c>
      <c r="AC3012" s="59">
        <v>0</v>
      </c>
      <c r="AD3012" s="59">
        <v>1.4081691979108045E-5</v>
      </c>
      <c r="AE3012" s="59">
        <v>1.9494962384575311E-5</v>
      </c>
      <c r="AF3012" s="59">
        <v>4.1567651061552052E-5</v>
      </c>
      <c r="AG3012" s="59">
        <v>3.4259050828408612E-6</v>
      </c>
      <c r="AH3012" s="18">
        <v>6.7931522559467412E-4</v>
      </c>
      <c r="AI3012" s="12">
        <v>264</v>
      </c>
      <c r="AJ3012" s="17">
        <v>8</v>
      </c>
      <c r="AK3012" s="18">
        <v>0.95420645305067697</v>
      </c>
      <c r="AL3012" t="str">
        <f>IF(AK3012&lt;='CAV Tier 1 Analysis'!$A$5,"Tier 1", "Tier 2")</f>
        <v>Tier 2</v>
      </c>
      <c r="AM3012" t="str">
        <f t="shared" si="93"/>
        <v>Tennessee - Tier 2</v>
      </c>
      <c r="AN3012" t="str">
        <f t="shared" si="94"/>
        <v>Big Sandy, Town Of - Tier 2</v>
      </c>
    </row>
    <row r="3013" spans="1:40" x14ac:dyDescent="0.3">
      <c r="A3013">
        <v>4</v>
      </c>
      <c r="B3013" t="s">
        <v>36</v>
      </c>
      <c r="C3013" t="s">
        <v>5894</v>
      </c>
      <c r="D3013" t="s">
        <v>8984</v>
      </c>
      <c r="E3013" t="s">
        <v>2286</v>
      </c>
      <c r="F3013" s="12">
        <v>240.3576701135525</v>
      </c>
      <c r="G3013" s="12">
        <v>1431.7604274255455</v>
      </c>
      <c r="H3013" s="12">
        <v>679.2795856437366</v>
      </c>
      <c r="I3013">
        <v>0</v>
      </c>
      <c r="J3013" s="15">
        <v>1.6912388359234146E-2</v>
      </c>
      <c r="K3013" s="15">
        <v>0.98308761164076575</v>
      </c>
      <c r="L3013" s="58">
        <v>4.3151800000000007</v>
      </c>
      <c r="M3013">
        <v>0</v>
      </c>
      <c r="N3013">
        <v>0</v>
      </c>
      <c r="O3013" s="12">
        <v>8</v>
      </c>
      <c r="P3013" s="12">
        <v>7</v>
      </c>
      <c r="Q3013" s="12">
        <v>0</v>
      </c>
      <c r="R3013" s="12">
        <v>0</v>
      </c>
      <c r="S3013" s="12">
        <v>11.488240156906524</v>
      </c>
      <c r="T3013" s="12">
        <v>1403.8963558286864</v>
      </c>
      <c r="U3013" s="12">
        <v>1163.5386857151339</v>
      </c>
      <c r="V3013" s="12">
        <v>27.864071596859048</v>
      </c>
      <c r="W3013" s="59">
        <v>1.1483818761843137E-4</v>
      </c>
      <c r="X3013" s="59">
        <v>0</v>
      </c>
      <c r="Y3013" s="59">
        <v>0</v>
      </c>
      <c r="Z3013" s="59">
        <v>2.4741950505668404E-3</v>
      </c>
      <c r="AA3013" s="59">
        <v>4.0166987238622722E-3</v>
      </c>
      <c r="AB3013" s="59">
        <v>0</v>
      </c>
      <c r="AC3013" s="59">
        <v>0</v>
      </c>
      <c r="AD3013" s="59">
        <v>4.3485833399507216E-5</v>
      </c>
      <c r="AE3013" s="59">
        <v>2.297985427989308E-4</v>
      </c>
      <c r="AF3013" s="59">
        <v>5.1710069531707219E-4</v>
      </c>
      <c r="AG3013" s="59">
        <v>2.0451580045533362E-5</v>
      </c>
      <c r="AH3013" s="18">
        <v>6.7423351032805346E-4</v>
      </c>
      <c r="AI3013" s="12">
        <v>265</v>
      </c>
      <c r="AJ3013" s="17">
        <v>8</v>
      </c>
      <c r="AK3013" s="18">
        <v>0.954880686561005</v>
      </c>
      <c r="AL3013" t="str">
        <f>IF(AK3013&lt;='CAV Tier 1 Analysis'!$A$5,"Tier 1", "Tier 2")</f>
        <v>Tier 2</v>
      </c>
      <c r="AM3013" t="str">
        <f t="shared" si="93"/>
        <v>Tennessee - Tier 2</v>
      </c>
      <c r="AN3013" t="str">
        <f t="shared" si="94"/>
        <v>Tazewell, City Of - Tier 2</v>
      </c>
    </row>
    <row r="3014" spans="1:40" x14ac:dyDescent="0.3">
      <c r="A3014">
        <v>4</v>
      </c>
      <c r="B3014" t="s">
        <v>36</v>
      </c>
      <c r="C3014" t="s">
        <v>4642</v>
      </c>
      <c r="D3014" t="s">
        <v>8671</v>
      </c>
      <c r="E3014" t="s">
        <v>2357</v>
      </c>
      <c r="F3014" s="12">
        <v>48.156624167478064</v>
      </c>
      <c r="G3014" s="12">
        <v>45.774315566243779</v>
      </c>
      <c r="H3014" s="12">
        <v>17.627876105325058</v>
      </c>
      <c r="I3014">
        <v>0</v>
      </c>
      <c r="J3014" s="15">
        <v>0</v>
      </c>
      <c r="K3014" s="15">
        <v>1</v>
      </c>
      <c r="L3014" s="58">
        <v>1.1657500000000001</v>
      </c>
      <c r="M3014">
        <v>0</v>
      </c>
      <c r="N3014">
        <v>0</v>
      </c>
      <c r="O3014" s="12">
        <v>9</v>
      </c>
      <c r="P3014" s="12">
        <v>8</v>
      </c>
      <c r="Q3014" s="12">
        <v>0</v>
      </c>
      <c r="R3014" s="12">
        <v>0</v>
      </c>
      <c r="S3014" s="12">
        <v>0</v>
      </c>
      <c r="T3014" s="12">
        <v>41.375445790769433</v>
      </c>
      <c r="U3014" s="12">
        <v>0</v>
      </c>
      <c r="V3014" s="12">
        <v>4.3988697754743455</v>
      </c>
      <c r="W3014" s="59">
        <v>3.1023646108896119E-5</v>
      </c>
      <c r="X3014" s="59">
        <v>0</v>
      </c>
      <c r="Y3014" s="59">
        <v>0</v>
      </c>
      <c r="Z3014" s="59">
        <v>2.7834694318876955E-3</v>
      </c>
      <c r="AA3014" s="59">
        <v>4.590512827271168E-3</v>
      </c>
      <c r="AB3014" s="59">
        <v>0</v>
      </c>
      <c r="AC3014" s="59">
        <v>0</v>
      </c>
      <c r="AD3014" s="59">
        <v>0</v>
      </c>
      <c r="AE3014" s="59">
        <v>6.7725919444834057E-6</v>
      </c>
      <c r="AF3014" s="59">
        <v>0</v>
      </c>
      <c r="AG3014" s="59">
        <v>3.2286680361936781E-6</v>
      </c>
      <c r="AH3014" s="18">
        <v>6.7409156047713056E-4</v>
      </c>
      <c r="AI3014" s="12">
        <v>266</v>
      </c>
      <c r="AJ3014" s="17">
        <v>8</v>
      </c>
      <c r="AK3014" s="18">
        <v>0.95555477812148215</v>
      </c>
      <c r="AL3014" t="str">
        <f>IF(AK3014&lt;='CAV Tier 1 Analysis'!$A$5,"Tier 1", "Tier 2")</f>
        <v>Tier 2</v>
      </c>
      <c r="AM3014" t="str">
        <f t="shared" si="93"/>
        <v>Tennessee - Tier 2</v>
      </c>
      <c r="AN3014" t="str">
        <f t="shared" si="94"/>
        <v>Liberty, City Of - Tier 2</v>
      </c>
    </row>
    <row r="3015" spans="1:40" x14ac:dyDescent="0.3">
      <c r="A3015">
        <v>4</v>
      </c>
      <c r="B3015" t="s">
        <v>36</v>
      </c>
      <c r="C3015" t="s">
        <v>4875</v>
      </c>
      <c r="D3015" t="s">
        <v>8824</v>
      </c>
      <c r="E3015" t="s">
        <v>2266</v>
      </c>
      <c r="F3015" s="12">
        <v>207.00434322713159</v>
      </c>
      <c r="G3015" s="12">
        <v>1653.1175401633996</v>
      </c>
      <c r="H3015" s="12">
        <v>521.88996306387605</v>
      </c>
      <c r="I3015">
        <v>0</v>
      </c>
      <c r="J3015" s="15">
        <v>0</v>
      </c>
      <c r="K3015" s="15">
        <v>1</v>
      </c>
      <c r="L3015" s="58">
        <v>2.5256300000000005</v>
      </c>
      <c r="M3015">
        <v>1</v>
      </c>
      <c r="N3015">
        <v>0</v>
      </c>
      <c r="O3015" s="12">
        <v>13</v>
      </c>
      <c r="P3015" s="12">
        <v>4</v>
      </c>
      <c r="Q3015" s="12">
        <v>0</v>
      </c>
      <c r="R3015" s="12">
        <v>0</v>
      </c>
      <c r="S3015" s="12">
        <v>0</v>
      </c>
      <c r="T3015" s="12">
        <v>1067.832409947074</v>
      </c>
      <c r="U3015" s="12">
        <v>860.8280667199424</v>
      </c>
      <c r="V3015" s="12">
        <v>585.28513021632557</v>
      </c>
      <c r="W3015" s="59">
        <v>6.7213597531212791E-5</v>
      </c>
      <c r="X3015" s="59">
        <v>4.2342380488631069E-5</v>
      </c>
      <c r="Y3015" s="59">
        <v>0</v>
      </c>
      <c r="Z3015" s="59">
        <v>4.0205669571711155E-3</v>
      </c>
      <c r="AA3015" s="59">
        <v>2.295256413635584E-3</v>
      </c>
      <c r="AB3015" s="59">
        <v>0</v>
      </c>
      <c r="AC3015" s="59">
        <v>0</v>
      </c>
      <c r="AD3015" s="59">
        <v>0</v>
      </c>
      <c r="AE3015" s="59">
        <v>1.7478949264346686E-4</v>
      </c>
      <c r="AF3015" s="59">
        <v>3.8256982540786307E-4</v>
      </c>
      <c r="AG3015" s="59">
        <v>4.2958566369133601E-4</v>
      </c>
      <c r="AH3015" s="18">
        <v>6.7384766641538261E-4</v>
      </c>
      <c r="AI3015" s="12">
        <v>267</v>
      </c>
      <c r="AJ3015" s="17">
        <v>8</v>
      </c>
      <c r="AK3015" s="18">
        <v>0.95622862578789758</v>
      </c>
      <c r="AL3015" t="str">
        <f>IF(AK3015&lt;='CAV Tier 1 Analysis'!$A$5,"Tier 1", "Tier 2")</f>
        <v>Tier 2</v>
      </c>
      <c r="AM3015" t="str">
        <f t="shared" si="93"/>
        <v>Tennessee - Tier 2</v>
      </c>
      <c r="AN3015" t="str">
        <f t="shared" si="94"/>
        <v>Medina, City Of - Tier 2</v>
      </c>
    </row>
    <row r="3016" spans="1:40" x14ac:dyDescent="0.3">
      <c r="A3016">
        <v>4</v>
      </c>
      <c r="B3016" t="s">
        <v>36</v>
      </c>
      <c r="C3016" t="s">
        <v>5741</v>
      </c>
      <c r="D3016" t="s">
        <v>8723</v>
      </c>
      <c r="E3016" t="s">
        <v>2122</v>
      </c>
      <c r="F3016" s="12">
        <v>1112.9413438535996</v>
      </c>
      <c r="G3016" s="12">
        <v>3498.5664112126215</v>
      </c>
      <c r="H3016" s="12">
        <v>1396.3482501913572</v>
      </c>
      <c r="I3016">
        <v>1</v>
      </c>
      <c r="J3016" s="15">
        <v>8.6292499042808488E-2</v>
      </c>
      <c r="K3016" s="15">
        <v>0.91370750095719155</v>
      </c>
      <c r="L3016" s="58">
        <v>9.6375699999999984</v>
      </c>
      <c r="M3016">
        <v>2</v>
      </c>
      <c r="N3016">
        <v>0</v>
      </c>
      <c r="O3016" s="12">
        <v>8</v>
      </c>
      <c r="P3016" s="12">
        <v>4</v>
      </c>
      <c r="Q3016" s="12">
        <v>0</v>
      </c>
      <c r="R3016" s="12">
        <v>0.91370750095719155</v>
      </c>
      <c r="S3016" s="12">
        <v>120.49438004306501</v>
      </c>
      <c r="T3016" s="12">
        <v>3090.0647224854347</v>
      </c>
      <c r="U3016" s="12">
        <v>1977.1233786318351</v>
      </c>
      <c r="V3016" s="12">
        <v>408.50168872718677</v>
      </c>
      <c r="W3016" s="59">
        <v>2.5648085870016204E-4</v>
      </c>
      <c r="X3016" s="59">
        <v>8.4684760977262138E-5</v>
      </c>
      <c r="Y3016" s="59">
        <v>0</v>
      </c>
      <c r="Z3016" s="59">
        <v>2.4741950505668404E-3</v>
      </c>
      <c r="AA3016" s="59">
        <v>2.295256413635584E-3</v>
      </c>
      <c r="AB3016" s="59">
        <v>0</v>
      </c>
      <c r="AC3016" s="59">
        <v>1.5925706828745227E-4</v>
      </c>
      <c r="AD3016" s="59">
        <v>4.5610106200465861E-4</v>
      </c>
      <c r="AE3016" s="59">
        <v>5.0580113512894249E-4</v>
      </c>
      <c r="AF3016" s="59">
        <v>8.7867458673261982E-4</v>
      </c>
      <c r="AG3016" s="59">
        <v>2.9983073208444407E-4</v>
      </c>
      <c r="AH3016" s="18">
        <v>6.7366196982890608E-4</v>
      </c>
      <c r="AI3016" s="12">
        <v>268</v>
      </c>
      <c r="AJ3016" s="17">
        <v>8</v>
      </c>
      <c r="AK3016" s="18">
        <v>0.95690228775772646</v>
      </c>
      <c r="AL3016" t="str">
        <f>IF(AK3016&lt;='CAV Tier 1 Analysis'!$A$5,"Tier 1", "Tier 2")</f>
        <v>Tier 2</v>
      </c>
      <c r="AM3016" t="str">
        <f t="shared" ref="AM3016:AM3079" si="95">B3016&amp;" - "&amp;AL3016</f>
        <v>Tennessee - Tier 2</v>
      </c>
      <c r="AN3016" t="str">
        <f t="shared" ref="AN3016:AN3079" si="96">C3016&amp;" - "&amp;AL3016</f>
        <v>Loudon, City Of - Tier 2</v>
      </c>
    </row>
    <row r="3017" spans="1:40" x14ac:dyDescent="0.3">
      <c r="A3017">
        <v>4</v>
      </c>
      <c r="B3017" t="s">
        <v>36</v>
      </c>
      <c r="C3017" t="s">
        <v>4341</v>
      </c>
      <c r="D3017" t="s">
        <v>8948</v>
      </c>
      <c r="E3017" t="s">
        <v>2338</v>
      </c>
      <c r="F3017" s="12">
        <v>259.37854316112538</v>
      </c>
      <c r="G3017" s="12">
        <v>443.18994692015343</v>
      </c>
      <c r="H3017" s="12">
        <v>184.16687207232212</v>
      </c>
      <c r="I3017">
        <v>0</v>
      </c>
      <c r="J3017" s="15">
        <v>0</v>
      </c>
      <c r="K3017" s="15">
        <v>1</v>
      </c>
      <c r="L3017" s="58">
        <v>4.6819600000000001</v>
      </c>
      <c r="M3017">
        <v>0</v>
      </c>
      <c r="N3017">
        <v>0</v>
      </c>
      <c r="O3017" s="12">
        <v>8</v>
      </c>
      <c r="P3017" s="12">
        <v>8</v>
      </c>
      <c r="Q3017" s="12">
        <v>0</v>
      </c>
      <c r="R3017" s="12">
        <v>0</v>
      </c>
      <c r="S3017" s="12">
        <v>0</v>
      </c>
      <c r="T3017" s="12">
        <v>414.91042255186591</v>
      </c>
      <c r="U3017" s="12">
        <v>155.53187939074053</v>
      </c>
      <c r="V3017" s="12">
        <v>28.279524368287525</v>
      </c>
      <c r="W3017" s="59">
        <v>1.2459915945615036E-4</v>
      </c>
      <c r="X3017" s="59">
        <v>0</v>
      </c>
      <c r="Y3017" s="59">
        <v>0</v>
      </c>
      <c r="Z3017" s="59">
        <v>2.4741950505668404E-3</v>
      </c>
      <c r="AA3017" s="59">
        <v>4.590512827271168E-3</v>
      </c>
      <c r="AB3017" s="59">
        <v>0</v>
      </c>
      <c r="AC3017" s="59">
        <v>0</v>
      </c>
      <c r="AD3017" s="59">
        <v>0</v>
      </c>
      <c r="AE3017" s="59">
        <v>6.7915134973213219E-5</v>
      </c>
      <c r="AF3017" s="59">
        <v>6.9121589135209331E-5</v>
      </c>
      <c r="AG3017" s="59">
        <v>2.0756512710541512E-5</v>
      </c>
      <c r="AH3017" s="18">
        <v>6.6791820673755664E-4</v>
      </c>
      <c r="AI3017" s="12">
        <v>269</v>
      </c>
      <c r="AJ3017" s="17">
        <v>8</v>
      </c>
      <c r="AK3017" s="18">
        <v>0.95757020596446396</v>
      </c>
      <c r="AL3017" t="str">
        <f>IF(AK3017&lt;='CAV Tier 1 Analysis'!$A$5,"Tier 1", "Tier 2")</f>
        <v>Tier 2</v>
      </c>
      <c r="AM3017" t="str">
        <f t="shared" si="95"/>
        <v>Tennessee - Tier 2</v>
      </c>
      <c r="AN3017" t="str">
        <f t="shared" si="96"/>
        <v>Rutledge, Town Of - Tier 2</v>
      </c>
    </row>
    <row r="3018" spans="1:40" x14ac:dyDescent="0.3">
      <c r="A3018">
        <v>4</v>
      </c>
      <c r="B3018" t="s">
        <v>36</v>
      </c>
      <c r="C3018" t="s">
        <v>3625</v>
      </c>
      <c r="D3018" t="s">
        <v>8955</v>
      </c>
      <c r="E3018" t="s">
        <v>2541</v>
      </c>
      <c r="F3018" s="12">
        <v>202.92364978753253</v>
      </c>
      <c r="G3018" s="12">
        <v>178.71748254596332</v>
      </c>
      <c r="H3018" s="12">
        <v>70.430401349237528</v>
      </c>
      <c r="I3018">
        <v>0</v>
      </c>
      <c r="J3018" s="15">
        <v>0</v>
      </c>
      <c r="K3018" s="15">
        <v>1</v>
      </c>
      <c r="L3018" s="58">
        <v>2.6973800000000003</v>
      </c>
      <c r="M3018">
        <v>0</v>
      </c>
      <c r="N3018">
        <v>0</v>
      </c>
      <c r="O3018" s="12">
        <v>14</v>
      </c>
      <c r="P3018" s="12">
        <v>5</v>
      </c>
      <c r="Q3018" s="12">
        <v>0</v>
      </c>
      <c r="R3018" s="12">
        <v>0</v>
      </c>
      <c r="S3018" s="12">
        <v>0</v>
      </c>
      <c r="T3018" s="12">
        <v>163.84189105206707</v>
      </c>
      <c r="U3018" s="12">
        <v>0</v>
      </c>
      <c r="V3018" s="12">
        <v>14.875591493896252</v>
      </c>
      <c r="W3018" s="59">
        <v>7.1784312709598303E-5</v>
      </c>
      <c r="X3018" s="59">
        <v>0</v>
      </c>
      <c r="Y3018" s="59">
        <v>0</v>
      </c>
      <c r="Z3018" s="59">
        <v>4.3298413384919706E-3</v>
      </c>
      <c r="AA3018" s="59">
        <v>2.8690705170444802E-3</v>
      </c>
      <c r="AB3018" s="59">
        <v>0</v>
      </c>
      <c r="AC3018" s="59">
        <v>0</v>
      </c>
      <c r="AD3018" s="59">
        <v>0</v>
      </c>
      <c r="AE3018" s="59">
        <v>2.6818666247596267E-5</v>
      </c>
      <c r="AF3018" s="59">
        <v>0</v>
      </c>
      <c r="AG3018" s="59">
        <v>1.091833794298635E-5</v>
      </c>
      <c r="AH3018" s="18">
        <v>6.644030156760575E-4</v>
      </c>
      <c r="AI3018" s="12">
        <v>270</v>
      </c>
      <c r="AJ3018" s="17">
        <v>8</v>
      </c>
      <c r="AK3018" s="18">
        <v>0.95823460898014001</v>
      </c>
      <c r="AL3018" t="str">
        <f>IF(AK3018&lt;='CAV Tier 1 Analysis'!$A$5,"Tier 1", "Tier 2")</f>
        <v>Tier 2</v>
      </c>
      <c r="AM3018" t="str">
        <f t="shared" si="95"/>
        <v>Tennessee - Tier 2</v>
      </c>
      <c r="AN3018" t="str">
        <f t="shared" si="96"/>
        <v>Morrison, Town Of - Tier 2</v>
      </c>
    </row>
    <row r="3019" spans="1:40" x14ac:dyDescent="0.3">
      <c r="A3019">
        <v>4</v>
      </c>
      <c r="B3019" t="s">
        <v>36</v>
      </c>
      <c r="C3019" t="s">
        <v>5827</v>
      </c>
      <c r="D3019" t="s">
        <v>8881</v>
      </c>
      <c r="E3019" t="s">
        <v>2495</v>
      </c>
      <c r="F3019" s="12">
        <v>255.89908416495211</v>
      </c>
      <c r="G3019" s="12">
        <v>1395.3829989914789</v>
      </c>
      <c r="H3019" s="12">
        <v>531.69481704874977</v>
      </c>
      <c r="I3019">
        <v>0</v>
      </c>
      <c r="J3019" s="15">
        <v>2.6795267288843773E-2</v>
      </c>
      <c r="K3019" s="15">
        <v>0.97320473271115648</v>
      </c>
      <c r="L3019" s="58">
        <v>2.5608999999999997</v>
      </c>
      <c r="M3019">
        <v>31</v>
      </c>
      <c r="N3019">
        <v>0</v>
      </c>
      <c r="O3019" s="12">
        <v>7.25</v>
      </c>
      <c r="P3019" s="12">
        <v>5</v>
      </c>
      <c r="Q3019" s="12">
        <v>0</v>
      </c>
      <c r="R3019" s="12">
        <v>0</v>
      </c>
      <c r="S3019" s="12">
        <v>14.246904738914139</v>
      </c>
      <c r="T3019" s="12">
        <v>1195.6567219077247</v>
      </c>
      <c r="U3019" s="12">
        <v>939.75763774277254</v>
      </c>
      <c r="V3019" s="12">
        <v>199.72627708375421</v>
      </c>
      <c r="W3019" s="59">
        <v>6.8152224164934208E-5</v>
      </c>
      <c r="X3019" s="59">
        <v>1.3126137951475633E-3</v>
      </c>
      <c r="Y3019" s="59">
        <v>0</v>
      </c>
      <c r="Z3019" s="59">
        <v>2.2422392645761991E-3</v>
      </c>
      <c r="AA3019" s="59">
        <v>2.8690705170444802E-3</v>
      </c>
      <c r="AB3019" s="59">
        <v>0</v>
      </c>
      <c r="AC3019" s="59">
        <v>0</v>
      </c>
      <c r="AD3019" s="59">
        <v>5.3928061867910605E-5</v>
      </c>
      <c r="AE3019" s="59">
        <v>1.9571257610392272E-4</v>
      </c>
      <c r="AF3019" s="59">
        <v>4.1764776184269531E-4</v>
      </c>
      <c r="AG3019" s="59">
        <v>1.4659443896329998E-4</v>
      </c>
      <c r="AH3019" s="18">
        <v>6.6417805815554599E-4</v>
      </c>
      <c r="AI3019" s="12">
        <v>271</v>
      </c>
      <c r="AJ3019" s="17">
        <v>8</v>
      </c>
      <c r="AK3019" s="18">
        <v>0.95889878703829556</v>
      </c>
      <c r="AL3019" t="str">
        <f>IF(AK3019&lt;='CAV Tier 1 Analysis'!$A$5,"Tier 1", "Tier 2")</f>
        <v>Tier 2</v>
      </c>
      <c r="AM3019" t="str">
        <f t="shared" si="95"/>
        <v>Tennessee - Tier 2</v>
      </c>
      <c r="AN3019" t="str">
        <f t="shared" si="96"/>
        <v>White Pine, City Of - Tier 2</v>
      </c>
    </row>
    <row r="3020" spans="1:40" x14ac:dyDescent="0.3">
      <c r="A3020">
        <v>4</v>
      </c>
      <c r="B3020" t="s">
        <v>36</v>
      </c>
      <c r="C3020" t="s">
        <v>3561</v>
      </c>
      <c r="D3020" t="s">
        <v>8785</v>
      </c>
      <c r="E3020" t="s">
        <v>2579</v>
      </c>
      <c r="F3020" s="12">
        <v>12.658184354169681</v>
      </c>
      <c r="G3020" s="12">
        <v>9.8775238875049443</v>
      </c>
      <c r="H3020" s="12">
        <v>3.6972607143931038</v>
      </c>
      <c r="I3020">
        <v>0</v>
      </c>
      <c r="J3020" s="15">
        <v>0.27861642695827887</v>
      </c>
      <c r="K3020" s="15">
        <v>0.72138357304172118</v>
      </c>
      <c r="L3020" s="58">
        <v>0.16825999999999999</v>
      </c>
      <c r="M3020">
        <v>0</v>
      </c>
      <c r="N3020">
        <v>0</v>
      </c>
      <c r="O3020" s="12">
        <v>14</v>
      </c>
      <c r="P3020" s="12">
        <v>5</v>
      </c>
      <c r="Q3020" s="12">
        <v>0</v>
      </c>
      <c r="R3020" s="12">
        <v>0</v>
      </c>
      <c r="S3020" s="12">
        <v>1.0301175697774201</v>
      </c>
      <c r="T3020" s="12">
        <v>8.9551546355984541</v>
      </c>
      <c r="U3020" s="12">
        <v>0</v>
      </c>
      <c r="V3020" s="12">
        <v>0.92236925190649011</v>
      </c>
      <c r="W3020" s="59">
        <v>4.4778371814564532E-6</v>
      </c>
      <c r="X3020" s="59">
        <v>0</v>
      </c>
      <c r="Y3020" s="59">
        <v>0</v>
      </c>
      <c r="Z3020" s="59">
        <v>4.3298413384919706E-3</v>
      </c>
      <c r="AA3020" s="59">
        <v>2.8690705170444802E-3</v>
      </c>
      <c r="AB3020" s="59">
        <v>0</v>
      </c>
      <c r="AC3020" s="59">
        <v>0</v>
      </c>
      <c r="AD3020" s="59">
        <v>3.8992500513071073E-6</v>
      </c>
      <c r="AE3020" s="59">
        <v>1.4658357629149175E-6</v>
      </c>
      <c r="AF3020" s="59">
        <v>0</v>
      </c>
      <c r="AG3020" s="59">
        <v>6.7699756373834199E-7</v>
      </c>
      <c r="AH3020" s="18">
        <v>6.5540288873598782E-4</v>
      </c>
      <c r="AI3020" s="12">
        <v>272</v>
      </c>
      <c r="AJ3020" s="17">
        <v>8</v>
      </c>
      <c r="AK3020" s="18">
        <v>0.95955418992703156</v>
      </c>
      <c r="AL3020" t="str">
        <f>IF(AK3020&lt;='CAV Tier 1 Analysis'!$A$5,"Tier 1", "Tier 2")</f>
        <v>Tier 2</v>
      </c>
      <c r="AM3020" t="str">
        <f t="shared" si="95"/>
        <v>Tennessee - Tier 2</v>
      </c>
      <c r="AN3020" t="str">
        <f t="shared" si="96"/>
        <v>Viola, Town Of - Tier 2</v>
      </c>
    </row>
    <row r="3021" spans="1:40" x14ac:dyDescent="0.3">
      <c r="A3021">
        <v>4</v>
      </c>
      <c r="B3021" t="s">
        <v>36</v>
      </c>
      <c r="C3021" t="s">
        <v>5094</v>
      </c>
      <c r="D3021" t="s">
        <v>8700</v>
      </c>
      <c r="E3021" t="s">
        <v>2280</v>
      </c>
      <c r="F3021" s="12">
        <v>301.51456581839187</v>
      </c>
      <c r="G3021" s="12">
        <v>2617.660265345291</v>
      </c>
      <c r="H3021" s="12">
        <v>1221.8383698079767</v>
      </c>
      <c r="I3021">
        <v>0</v>
      </c>
      <c r="J3021" s="15">
        <v>7.6873473514141692E-3</v>
      </c>
      <c r="K3021" s="15">
        <v>0.99231265264858592</v>
      </c>
      <c r="L3021" s="58">
        <v>8.4671599999999998</v>
      </c>
      <c r="M3021">
        <v>2</v>
      </c>
      <c r="N3021">
        <v>0</v>
      </c>
      <c r="O3021" s="12">
        <v>6</v>
      </c>
      <c r="P3021" s="12">
        <v>6</v>
      </c>
      <c r="Q3021" s="12">
        <v>0</v>
      </c>
      <c r="R3021" s="12">
        <v>0</v>
      </c>
      <c r="S3021" s="12">
        <v>9.3926959559995566</v>
      </c>
      <c r="T3021" s="12">
        <v>2758.862771431146</v>
      </c>
      <c r="U3021" s="12">
        <v>2457.3482056127541</v>
      </c>
      <c r="V3021" s="12">
        <v>0</v>
      </c>
      <c r="W3021" s="59">
        <v>2.2533319784465009E-4</v>
      </c>
      <c r="X3021" s="59">
        <v>8.4684760977262138E-5</v>
      </c>
      <c r="Y3021" s="59">
        <v>0</v>
      </c>
      <c r="Z3021" s="59">
        <v>1.8556462879251304E-3</v>
      </c>
      <c r="AA3021" s="59">
        <v>3.442884620453376E-3</v>
      </c>
      <c r="AB3021" s="59">
        <v>0</v>
      </c>
      <c r="AC3021" s="59">
        <v>0</v>
      </c>
      <c r="AD3021" s="59">
        <v>3.555367975740562E-5</v>
      </c>
      <c r="AE3021" s="59">
        <v>4.515879267190435E-4</v>
      </c>
      <c r="AF3021" s="59">
        <v>1.0920964479814606E-3</v>
      </c>
      <c r="AG3021" s="59">
        <v>0</v>
      </c>
      <c r="AH3021" s="18">
        <v>6.5343517469621166E-4</v>
      </c>
      <c r="AI3021" s="12">
        <v>273</v>
      </c>
      <c r="AJ3021" s="17">
        <v>8</v>
      </c>
      <c r="AK3021" s="18">
        <v>0.96020762510172775</v>
      </c>
      <c r="AL3021" t="str">
        <f>IF(AK3021&lt;='CAV Tier 1 Analysis'!$A$5,"Tier 1", "Tier 2")</f>
        <v>Tier 2</v>
      </c>
      <c r="AM3021" t="str">
        <f t="shared" si="95"/>
        <v>Tennessee - Tier 2</v>
      </c>
      <c r="AN3021" t="str">
        <f t="shared" si="96"/>
        <v>Bolivar, City Of - Tier 2</v>
      </c>
    </row>
    <row r="3022" spans="1:40" x14ac:dyDescent="0.3">
      <c r="A3022">
        <v>4</v>
      </c>
      <c r="B3022" t="s">
        <v>36</v>
      </c>
      <c r="C3022" t="s">
        <v>3404</v>
      </c>
      <c r="D3022" t="s">
        <v>8856</v>
      </c>
      <c r="E3022" t="s">
        <v>2433</v>
      </c>
      <c r="F3022" s="12">
        <v>185.67360383981875</v>
      </c>
      <c r="G3022" s="12">
        <v>307.86139330524594</v>
      </c>
      <c r="H3022" s="12">
        <v>160.41127440279081</v>
      </c>
      <c r="I3022">
        <v>0</v>
      </c>
      <c r="J3022" s="15">
        <v>5.8817951053408112E-3</v>
      </c>
      <c r="K3022" s="15">
        <v>0.99411820489465919</v>
      </c>
      <c r="L3022" s="58">
        <v>4.5343300000000006</v>
      </c>
      <c r="M3022">
        <v>0</v>
      </c>
      <c r="N3022">
        <v>0</v>
      </c>
      <c r="O3022" s="12">
        <v>9.5</v>
      </c>
      <c r="P3022" s="12">
        <v>7</v>
      </c>
      <c r="Q3022" s="12">
        <v>0</v>
      </c>
      <c r="R3022" s="12">
        <v>0</v>
      </c>
      <c r="S3022" s="12">
        <v>0.94350624862381671</v>
      </c>
      <c r="T3022" s="12">
        <v>307.83583202270876</v>
      </c>
      <c r="U3022" s="12">
        <v>122.16222818289</v>
      </c>
      <c r="V3022" s="12">
        <v>2.5561282537182706E-2</v>
      </c>
      <c r="W3022" s="59">
        <v>1.2067034034823157E-4</v>
      </c>
      <c r="X3022" s="59">
        <v>0</v>
      </c>
      <c r="Y3022" s="59">
        <v>0</v>
      </c>
      <c r="Z3022" s="59">
        <v>2.9381066225481231E-3</v>
      </c>
      <c r="AA3022" s="59">
        <v>4.0166987238622722E-3</v>
      </c>
      <c r="AB3022" s="59">
        <v>0</v>
      </c>
      <c r="AC3022" s="59">
        <v>0</v>
      </c>
      <c r="AD3022" s="59">
        <v>3.5714047564006861E-6</v>
      </c>
      <c r="AE3022" s="59">
        <v>5.0388495793450971E-5</v>
      </c>
      <c r="AF3022" s="59">
        <v>5.4291424866573834E-5</v>
      </c>
      <c r="AG3022" s="59">
        <v>1.8761386470691341E-8</v>
      </c>
      <c r="AH3022" s="18">
        <v>6.530677975965021E-4</v>
      </c>
      <c r="AI3022" s="12">
        <v>274</v>
      </c>
      <c r="AJ3022" s="17">
        <v>8</v>
      </c>
      <c r="AK3022" s="18">
        <v>0.9608606928993243</v>
      </c>
      <c r="AL3022" t="str">
        <f>IF(AK3022&lt;='CAV Tier 1 Analysis'!$A$5,"Tier 1", "Tier 2")</f>
        <v>Tier 2</v>
      </c>
      <c r="AM3022" t="str">
        <f t="shared" si="95"/>
        <v>Tennessee - Tier 2</v>
      </c>
      <c r="AN3022" t="str">
        <f t="shared" si="96"/>
        <v>Ardmore, Town Of - Tier 2</v>
      </c>
    </row>
    <row r="3023" spans="1:40" x14ac:dyDescent="0.3">
      <c r="A3023">
        <v>4</v>
      </c>
      <c r="B3023" t="s">
        <v>36</v>
      </c>
      <c r="C3023" t="s">
        <v>5820</v>
      </c>
      <c r="D3023" t="s">
        <v>8874</v>
      </c>
      <c r="E3023" t="s">
        <v>2456</v>
      </c>
      <c r="F3023" s="12">
        <v>93.377038052742108</v>
      </c>
      <c r="G3023" s="12">
        <v>18.529055281915671</v>
      </c>
      <c r="H3023" s="12">
        <v>17.067986335836892</v>
      </c>
      <c r="I3023">
        <v>0</v>
      </c>
      <c r="J3023" s="15">
        <v>0</v>
      </c>
      <c r="K3023" s="15">
        <v>0.99999999999999978</v>
      </c>
      <c r="L3023" s="58">
        <v>2.4361900000000003</v>
      </c>
      <c r="M3023">
        <v>0</v>
      </c>
      <c r="N3023">
        <v>0</v>
      </c>
      <c r="O3023" s="12">
        <v>10</v>
      </c>
      <c r="P3023" s="12">
        <v>7</v>
      </c>
      <c r="Q3023" s="12">
        <v>0</v>
      </c>
      <c r="R3023" s="12">
        <v>0</v>
      </c>
      <c r="S3023" s="12">
        <v>0</v>
      </c>
      <c r="T3023" s="12">
        <v>34.23438861337916</v>
      </c>
      <c r="U3023" s="12">
        <v>0</v>
      </c>
      <c r="V3023" s="12">
        <v>0</v>
      </c>
      <c r="W3023" s="59">
        <v>6.4833365999598231E-5</v>
      </c>
      <c r="X3023" s="59">
        <v>0</v>
      </c>
      <c r="Y3023" s="59">
        <v>0</v>
      </c>
      <c r="Z3023" s="59">
        <v>3.0927438132085506E-3</v>
      </c>
      <c r="AA3023" s="59">
        <v>4.0166987238622722E-3</v>
      </c>
      <c r="AB3023" s="59">
        <v>0</v>
      </c>
      <c r="AC3023" s="59">
        <v>0</v>
      </c>
      <c r="AD3023" s="59">
        <v>0</v>
      </c>
      <c r="AE3023" s="59">
        <v>5.6036990083382127E-6</v>
      </c>
      <c r="AF3023" s="59">
        <v>0</v>
      </c>
      <c r="AG3023" s="59">
        <v>0</v>
      </c>
      <c r="AH3023" s="18">
        <v>6.5271632746170545E-4</v>
      </c>
      <c r="AI3023" s="12">
        <v>275</v>
      </c>
      <c r="AJ3023" s="17">
        <v>8</v>
      </c>
      <c r="AK3023" s="18">
        <v>0.96151340922678596</v>
      </c>
      <c r="AL3023" t="str">
        <f>IF(AK3023&lt;='CAV Tier 1 Analysis'!$A$5,"Tier 1", "Tier 2")</f>
        <v>Tier 2</v>
      </c>
      <c r="AM3023" t="str">
        <f t="shared" si="95"/>
        <v>Tennessee - Tier 2</v>
      </c>
      <c r="AN3023" t="str">
        <f t="shared" si="96"/>
        <v>Scotts Hill, Town Of - Tier 2</v>
      </c>
    </row>
    <row r="3024" spans="1:40" x14ac:dyDescent="0.3">
      <c r="A3024">
        <v>4</v>
      </c>
      <c r="B3024" t="s">
        <v>36</v>
      </c>
      <c r="C3024" t="s">
        <v>5777</v>
      </c>
      <c r="D3024" t="s">
        <v>8806</v>
      </c>
      <c r="E3024" t="s">
        <v>2654</v>
      </c>
      <c r="F3024" s="12">
        <v>140.47861060692625</v>
      </c>
      <c r="G3024" s="12">
        <v>283.68418624842207</v>
      </c>
      <c r="H3024" s="12">
        <v>150.88973192009627</v>
      </c>
      <c r="I3024">
        <v>4</v>
      </c>
      <c r="J3024" s="15">
        <v>0</v>
      </c>
      <c r="K3024" s="15">
        <v>0.99999999999999989</v>
      </c>
      <c r="L3024" s="58">
        <v>1.9910800000000002</v>
      </c>
      <c r="M3024">
        <v>8</v>
      </c>
      <c r="N3024">
        <v>0</v>
      </c>
      <c r="O3024" s="12">
        <v>9</v>
      </c>
      <c r="P3024" s="12">
        <v>5.333333333333333</v>
      </c>
      <c r="Q3024" s="12">
        <v>0</v>
      </c>
      <c r="R3024" s="12">
        <v>3.9999999999999996</v>
      </c>
      <c r="S3024" s="12">
        <v>0</v>
      </c>
      <c r="T3024" s="12">
        <v>302.30723150406931</v>
      </c>
      <c r="U3024" s="12">
        <v>161.82862089714305</v>
      </c>
      <c r="V3024" s="12">
        <v>0</v>
      </c>
      <c r="W3024" s="59">
        <v>5.2987828689256606E-5</v>
      </c>
      <c r="X3024" s="59">
        <v>3.3873904390904855E-4</v>
      </c>
      <c r="Y3024" s="59">
        <v>0</v>
      </c>
      <c r="Z3024" s="59">
        <v>2.7834694318876955E-3</v>
      </c>
      <c r="AA3024" s="59">
        <v>3.0603418848474452E-3</v>
      </c>
      <c r="AB3024" s="59">
        <v>0</v>
      </c>
      <c r="AC3024" s="59">
        <v>6.9719059160887266E-4</v>
      </c>
      <c r="AD3024" s="59">
        <v>0</v>
      </c>
      <c r="AE3024" s="59">
        <v>4.948353985590896E-5</v>
      </c>
      <c r="AF3024" s="59">
        <v>7.1919991501342414E-5</v>
      </c>
      <c r="AG3024" s="59">
        <v>0</v>
      </c>
      <c r="AH3024" s="18">
        <v>6.4128475566359712E-4</v>
      </c>
      <c r="AI3024" s="12">
        <v>276</v>
      </c>
      <c r="AJ3024" s="17">
        <v>8</v>
      </c>
      <c r="AK3024" s="18">
        <v>0.96215469398244957</v>
      </c>
      <c r="AL3024" t="str">
        <f>IF(AK3024&lt;='CAV Tier 1 Analysis'!$A$5,"Tier 1", "Tier 2")</f>
        <v>Tier 2</v>
      </c>
      <c r="AM3024" t="str">
        <f t="shared" si="95"/>
        <v>Tennessee - Tier 2</v>
      </c>
      <c r="AN3024" t="str">
        <f t="shared" si="96"/>
        <v>Kenton, Town Of - Tier 2</v>
      </c>
    </row>
    <row r="3025" spans="1:40" x14ac:dyDescent="0.3">
      <c r="A3025">
        <v>4</v>
      </c>
      <c r="B3025" t="s">
        <v>36</v>
      </c>
      <c r="C3025" t="s">
        <v>5783</v>
      </c>
      <c r="D3025" t="s">
        <v>8820</v>
      </c>
      <c r="E3025" t="s">
        <v>2530</v>
      </c>
      <c r="F3025" s="12">
        <v>93.718243458744141</v>
      </c>
      <c r="G3025" s="12">
        <v>488.07902084977627</v>
      </c>
      <c r="H3025" s="12">
        <v>245.82356165475349</v>
      </c>
      <c r="I3025">
        <v>1</v>
      </c>
      <c r="J3025" s="15">
        <v>0</v>
      </c>
      <c r="K3025" s="15">
        <v>0.99999999999999989</v>
      </c>
      <c r="L3025" s="58">
        <v>1.9873400000000001</v>
      </c>
      <c r="M3025">
        <v>0</v>
      </c>
      <c r="N3025">
        <v>0</v>
      </c>
      <c r="O3025" s="12">
        <v>10</v>
      </c>
      <c r="P3025" s="12">
        <v>6</v>
      </c>
      <c r="Q3025" s="12">
        <v>0</v>
      </c>
      <c r="R3025" s="12">
        <v>0.99999999999999989</v>
      </c>
      <c r="S3025" s="12">
        <v>0</v>
      </c>
      <c r="T3025" s="12">
        <v>534.12851741844668</v>
      </c>
      <c r="U3025" s="12">
        <v>440.41027395970252</v>
      </c>
      <c r="V3025" s="12">
        <v>0</v>
      </c>
      <c r="W3025" s="59">
        <v>5.2888297540685062E-5</v>
      </c>
      <c r="X3025" s="59">
        <v>0</v>
      </c>
      <c r="Y3025" s="59">
        <v>0</v>
      </c>
      <c r="Z3025" s="59">
        <v>3.0927438132085506E-3</v>
      </c>
      <c r="AA3025" s="59">
        <v>3.442884620453376E-3</v>
      </c>
      <c r="AB3025" s="59">
        <v>0</v>
      </c>
      <c r="AC3025" s="59">
        <v>1.7429764790221817E-4</v>
      </c>
      <c r="AD3025" s="59">
        <v>0</v>
      </c>
      <c r="AE3025" s="59">
        <v>8.7429498951623635E-5</v>
      </c>
      <c r="AF3025" s="59">
        <v>1.9572744910443016E-4</v>
      </c>
      <c r="AG3025" s="59">
        <v>0</v>
      </c>
      <c r="AH3025" s="18">
        <v>6.4054284792371672E-4</v>
      </c>
      <c r="AI3025" s="12">
        <v>277</v>
      </c>
      <c r="AJ3025" s="17">
        <v>8</v>
      </c>
      <c r="AK3025" s="18">
        <v>0.96279523683037327</v>
      </c>
      <c r="AL3025" t="str">
        <f>IF(AK3025&lt;='CAV Tier 1 Analysis'!$A$5,"Tier 1", "Tier 2")</f>
        <v>Tier 2</v>
      </c>
      <c r="AM3025" t="str">
        <f t="shared" si="95"/>
        <v>Tennessee - Tier 2</v>
      </c>
      <c r="AN3025" t="str">
        <f t="shared" si="96"/>
        <v>Bruceton, Town Of - Tier 2</v>
      </c>
    </row>
    <row r="3026" spans="1:40" x14ac:dyDescent="0.3">
      <c r="A3026">
        <v>4</v>
      </c>
      <c r="B3026" t="s">
        <v>36</v>
      </c>
      <c r="C3026" t="s">
        <v>5814</v>
      </c>
      <c r="D3026" t="s">
        <v>8867</v>
      </c>
      <c r="E3026" t="s">
        <v>2485</v>
      </c>
      <c r="F3026" s="12">
        <v>54.979946790194177</v>
      </c>
      <c r="G3026" s="12">
        <v>202.45735906949943</v>
      </c>
      <c r="H3026" s="12">
        <v>83.51201935025523</v>
      </c>
      <c r="I3026">
        <v>0</v>
      </c>
      <c r="J3026" s="15">
        <v>0</v>
      </c>
      <c r="K3026" s="15">
        <v>1</v>
      </c>
      <c r="L3026" s="58">
        <v>1.91812</v>
      </c>
      <c r="M3026">
        <v>2</v>
      </c>
      <c r="N3026">
        <v>0</v>
      </c>
      <c r="O3026" s="12">
        <v>9</v>
      </c>
      <c r="P3026" s="12">
        <v>7</v>
      </c>
      <c r="Q3026" s="12">
        <v>0</v>
      </c>
      <c r="R3026" s="12">
        <v>0</v>
      </c>
      <c r="S3026" s="12">
        <v>0</v>
      </c>
      <c r="T3026" s="12">
        <v>183.09972559033528</v>
      </c>
      <c r="U3026" s="12">
        <v>128.11977880014109</v>
      </c>
      <c r="V3026" s="12">
        <v>19.35763347916415</v>
      </c>
      <c r="W3026" s="59">
        <v>5.1046172913914495E-5</v>
      </c>
      <c r="X3026" s="59">
        <v>8.4684760977262138E-5</v>
      </c>
      <c r="Y3026" s="59">
        <v>0</v>
      </c>
      <c r="Z3026" s="59">
        <v>2.7834694318876955E-3</v>
      </c>
      <c r="AA3026" s="59">
        <v>4.0166987238622722E-3</v>
      </c>
      <c r="AB3026" s="59">
        <v>0</v>
      </c>
      <c r="AC3026" s="59">
        <v>0</v>
      </c>
      <c r="AD3026" s="59">
        <v>0</v>
      </c>
      <c r="AE3026" s="59">
        <v>2.9970909143578952E-5</v>
      </c>
      <c r="AF3026" s="59">
        <v>5.6939083775030117E-5</v>
      </c>
      <c r="AG3026" s="59">
        <v>1.420805244542398E-5</v>
      </c>
      <c r="AH3026" s="18">
        <v>6.3972883045501606E-4</v>
      </c>
      <c r="AI3026" s="12">
        <v>278</v>
      </c>
      <c r="AJ3026" s="17">
        <v>8</v>
      </c>
      <c r="AK3026" s="18">
        <v>0.96343496566082831</v>
      </c>
      <c r="AL3026" t="str">
        <f>IF(AK3026&lt;='CAV Tier 1 Analysis'!$A$5,"Tier 1", "Tier 2")</f>
        <v>Tier 2</v>
      </c>
      <c r="AM3026" t="str">
        <f t="shared" si="95"/>
        <v>Tennessee - Tier 2</v>
      </c>
      <c r="AN3026" t="str">
        <f t="shared" si="96"/>
        <v>Mcewen, City Of - Tier 2</v>
      </c>
    </row>
    <row r="3027" spans="1:40" x14ac:dyDescent="0.3">
      <c r="A3027">
        <v>4</v>
      </c>
      <c r="B3027" t="s">
        <v>36</v>
      </c>
      <c r="C3027" t="s">
        <v>3608</v>
      </c>
      <c r="D3027" t="s">
        <v>8745</v>
      </c>
      <c r="E3027" t="s">
        <v>2574</v>
      </c>
      <c r="F3027" s="12">
        <v>28.118392883363192</v>
      </c>
      <c r="G3027" s="12">
        <v>63.116032956056394</v>
      </c>
      <c r="H3027" s="12">
        <v>25.153250479961539</v>
      </c>
      <c r="I3027">
        <v>0</v>
      </c>
      <c r="J3027" s="15">
        <v>8.9645037304996608E-2</v>
      </c>
      <c r="K3027" s="15">
        <v>0.91035496269500349</v>
      </c>
      <c r="L3027" s="58">
        <v>0.88459999999999994</v>
      </c>
      <c r="M3027">
        <v>2</v>
      </c>
      <c r="N3027">
        <v>0</v>
      </c>
      <c r="O3027" s="12">
        <v>11</v>
      </c>
      <c r="P3027" s="12">
        <v>6</v>
      </c>
      <c r="Q3027" s="12">
        <v>0</v>
      </c>
      <c r="R3027" s="12">
        <v>0</v>
      </c>
      <c r="S3027" s="12">
        <v>2.2548640776180759</v>
      </c>
      <c r="T3027" s="12">
        <v>57.206385794783728</v>
      </c>
      <c r="U3027" s="12">
        <v>29.087992911420535</v>
      </c>
      <c r="V3027" s="12">
        <v>5.909647161272666</v>
      </c>
      <c r="W3027" s="59">
        <v>2.3541511771760241E-5</v>
      </c>
      <c r="X3027" s="59">
        <v>8.4684760977262138E-5</v>
      </c>
      <c r="Y3027" s="59">
        <v>0</v>
      </c>
      <c r="Z3027" s="59">
        <v>3.4020181945294057E-3</v>
      </c>
      <c r="AA3027" s="59">
        <v>3.442884620453376E-3</v>
      </c>
      <c r="AB3027" s="59">
        <v>0</v>
      </c>
      <c r="AC3027" s="59">
        <v>0</v>
      </c>
      <c r="AD3027" s="59">
        <v>8.5352188219084594E-6</v>
      </c>
      <c r="AE3027" s="59">
        <v>9.3638992934596087E-6</v>
      </c>
      <c r="AF3027" s="59">
        <v>1.2927306624642972E-5</v>
      </c>
      <c r="AG3027" s="59">
        <v>4.3375434756365951E-6</v>
      </c>
      <c r="AH3027" s="18">
        <v>6.3529936872249555E-4</v>
      </c>
      <c r="AI3027" s="12">
        <v>279</v>
      </c>
      <c r="AJ3027" s="17">
        <v>8</v>
      </c>
      <c r="AK3027" s="18">
        <v>0.96407026502955084</v>
      </c>
      <c r="AL3027" t="str">
        <f>IF(AK3027&lt;='CAV Tier 1 Analysis'!$A$5,"Tier 1", "Tier 2")</f>
        <v>Tier 2</v>
      </c>
      <c r="AM3027" t="str">
        <f t="shared" si="95"/>
        <v>Tennessee - Tier 2</v>
      </c>
      <c r="AN3027" t="str">
        <f t="shared" si="96"/>
        <v>Oakdale, City Of - Tier 2</v>
      </c>
    </row>
    <row r="3028" spans="1:40" x14ac:dyDescent="0.3">
      <c r="A3028">
        <v>4</v>
      </c>
      <c r="B3028" t="s">
        <v>36</v>
      </c>
      <c r="C3028" t="s">
        <v>5822</v>
      </c>
      <c r="D3028" t="s">
        <v>8876</v>
      </c>
      <c r="E3028" t="s">
        <v>2552</v>
      </c>
      <c r="F3028" s="12">
        <v>18.099876460170577</v>
      </c>
      <c r="G3028" s="12">
        <v>108.85515495051807</v>
      </c>
      <c r="H3028" s="12">
        <v>57.069692886679377</v>
      </c>
      <c r="I3028">
        <v>0</v>
      </c>
      <c r="J3028" s="15">
        <v>0</v>
      </c>
      <c r="K3028" s="15">
        <v>1</v>
      </c>
      <c r="L3028" s="58">
        <v>0.32495000000000002</v>
      </c>
      <c r="M3028">
        <v>10</v>
      </c>
      <c r="N3028">
        <v>0</v>
      </c>
      <c r="O3028" s="12">
        <v>8</v>
      </c>
      <c r="P3028" s="12">
        <v>7</v>
      </c>
      <c r="Q3028" s="12">
        <v>0</v>
      </c>
      <c r="R3028" s="12">
        <v>0</v>
      </c>
      <c r="S3028" s="12">
        <v>0</v>
      </c>
      <c r="T3028" s="12">
        <v>115.95112205547557</v>
      </c>
      <c r="U3028" s="12">
        <v>97.851245595304988</v>
      </c>
      <c r="V3028" s="12">
        <v>0</v>
      </c>
      <c r="W3028" s="59">
        <v>8.6477665048988155E-6</v>
      </c>
      <c r="X3028" s="59">
        <v>4.2342380488631073E-4</v>
      </c>
      <c r="Y3028" s="59">
        <v>0</v>
      </c>
      <c r="Z3028" s="59">
        <v>2.4741950505668404E-3</v>
      </c>
      <c r="AA3028" s="59">
        <v>4.0166987238622722E-3</v>
      </c>
      <c r="AB3028" s="59">
        <v>0</v>
      </c>
      <c r="AC3028" s="59">
        <v>0</v>
      </c>
      <c r="AD3028" s="59">
        <v>0</v>
      </c>
      <c r="AE3028" s="59">
        <v>1.8979605420031957E-5</v>
      </c>
      <c r="AF3028" s="59">
        <v>4.348712058840974E-5</v>
      </c>
      <c r="AG3028" s="59">
        <v>0</v>
      </c>
      <c r="AH3028" s="18">
        <v>6.3503927925716037E-4</v>
      </c>
      <c r="AI3028" s="12">
        <v>280</v>
      </c>
      <c r="AJ3028" s="17">
        <v>9</v>
      </c>
      <c r="AK3028" s="18">
        <v>0.96470530430880796</v>
      </c>
      <c r="AL3028" t="str">
        <f>IF(AK3028&lt;='CAV Tier 1 Analysis'!$A$5,"Tier 1", "Tier 2")</f>
        <v>Tier 2</v>
      </c>
      <c r="AM3028" t="str">
        <f t="shared" si="95"/>
        <v>Tennessee - Tier 2</v>
      </c>
      <c r="AN3028" t="str">
        <f t="shared" si="96"/>
        <v>Cumberland Gap, City Of - Tier 2</v>
      </c>
    </row>
    <row r="3029" spans="1:40" x14ac:dyDescent="0.3">
      <c r="A3029">
        <v>4</v>
      </c>
      <c r="B3029" t="s">
        <v>36</v>
      </c>
      <c r="C3029" t="s">
        <v>5873</v>
      </c>
      <c r="D3029" t="s">
        <v>8951</v>
      </c>
      <c r="E3029" t="s">
        <v>2563</v>
      </c>
      <c r="F3029" s="12">
        <v>122.17641963162889</v>
      </c>
      <c r="G3029" s="12">
        <v>136.28902557923612</v>
      </c>
      <c r="H3029" s="12">
        <v>53.063713385237648</v>
      </c>
      <c r="I3029">
        <v>0</v>
      </c>
      <c r="J3029" s="15">
        <v>0</v>
      </c>
      <c r="K3029" s="15">
        <v>1</v>
      </c>
      <c r="L3029" s="58">
        <v>3.8436499999999998</v>
      </c>
      <c r="M3029">
        <v>0</v>
      </c>
      <c r="N3029">
        <v>0</v>
      </c>
      <c r="O3029" s="12">
        <v>11</v>
      </c>
      <c r="P3029" s="12">
        <v>6</v>
      </c>
      <c r="Q3029" s="12">
        <v>0</v>
      </c>
      <c r="R3029" s="12">
        <v>0</v>
      </c>
      <c r="S3029" s="12">
        <v>0</v>
      </c>
      <c r="T3029" s="12">
        <v>117.71760963728633</v>
      </c>
      <c r="U3029" s="12">
        <v>0</v>
      </c>
      <c r="V3029" s="12">
        <v>18.571415941949795</v>
      </c>
      <c r="W3029" s="59">
        <v>1.0228954524251216E-4</v>
      </c>
      <c r="X3029" s="59">
        <v>0</v>
      </c>
      <c r="Y3029" s="59">
        <v>0</v>
      </c>
      <c r="Z3029" s="59">
        <v>3.4020181945294057E-3</v>
      </c>
      <c r="AA3029" s="59">
        <v>3.442884620453376E-3</v>
      </c>
      <c r="AB3029" s="59">
        <v>0</v>
      </c>
      <c r="AC3029" s="59">
        <v>0</v>
      </c>
      <c r="AD3029" s="59">
        <v>0</v>
      </c>
      <c r="AE3029" s="59">
        <v>1.9268755164232913E-5</v>
      </c>
      <c r="AF3029" s="59">
        <v>0</v>
      </c>
      <c r="AG3029" s="59">
        <v>1.3630987071483653E-5</v>
      </c>
      <c r="AH3029" s="18">
        <v>6.3455382749645541E-4</v>
      </c>
      <c r="AI3029" s="12">
        <v>281</v>
      </c>
      <c r="AJ3029" s="17">
        <v>9</v>
      </c>
      <c r="AK3029" s="18">
        <v>0.96533985813630441</v>
      </c>
      <c r="AL3029" t="str">
        <f>IF(AK3029&lt;='CAV Tier 1 Analysis'!$A$5,"Tier 1", "Tier 2")</f>
        <v>Tier 2</v>
      </c>
      <c r="AM3029" t="str">
        <f t="shared" si="95"/>
        <v>Tennessee - Tier 2</v>
      </c>
      <c r="AN3029" t="str">
        <f t="shared" si="96"/>
        <v>Sunbright, City Of - Tier 2</v>
      </c>
    </row>
    <row r="3030" spans="1:40" x14ac:dyDescent="0.3">
      <c r="A3030">
        <v>4</v>
      </c>
      <c r="B3030" t="s">
        <v>36</v>
      </c>
      <c r="C3030" t="s">
        <v>5723</v>
      </c>
      <c r="D3030" t="s">
        <v>8685</v>
      </c>
      <c r="E3030" t="s">
        <v>2678</v>
      </c>
      <c r="F3030" s="12">
        <v>183.72892545428252</v>
      </c>
      <c r="G3030" s="12">
        <v>397.10708102320666</v>
      </c>
      <c r="H3030" s="12">
        <v>211.58249206269801</v>
      </c>
      <c r="I3030">
        <v>1</v>
      </c>
      <c r="J3030" s="15">
        <v>0</v>
      </c>
      <c r="K3030" s="15">
        <v>1</v>
      </c>
      <c r="L3030" s="58">
        <v>2.2416499999999999</v>
      </c>
      <c r="M3030">
        <v>5</v>
      </c>
      <c r="N3030">
        <v>0</v>
      </c>
      <c r="O3030" s="12">
        <v>13</v>
      </c>
      <c r="P3030" s="12">
        <v>4</v>
      </c>
      <c r="Q3030" s="12">
        <v>0</v>
      </c>
      <c r="R3030" s="12">
        <v>1</v>
      </c>
      <c r="S3030" s="12">
        <v>0</v>
      </c>
      <c r="T3030" s="12">
        <v>422.70256611970973</v>
      </c>
      <c r="U3030" s="12">
        <v>238.97364066542721</v>
      </c>
      <c r="V3030" s="12">
        <v>0</v>
      </c>
      <c r="W3030" s="59">
        <v>5.9656149517484005E-5</v>
      </c>
      <c r="X3030" s="59">
        <v>2.1171190244315537E-4</v>
      </c>
      <c r="Y3030" s="59">
        <v>0</v>
      </c>
      <c r="Z3030" s="59">
        <v>4.0205669571711155E-3</v>
      </c>
      <c r="AA3030" s="59">
        <v>2.295256413635584E-3</v>
      </c>
      <c r="AB3030" s="59">
        <v>0</v>
      </c>
      <c r="AC3030" s="59">
        <v>1.7429764790221819E-4</v>
      </c>
      <c r="AD3030" s="59">
        <v>0</v>
      </c>
      <c r="AE3030" s="59">
        <v>6.9190601805031881E-5</v>
      </c>
      <c r="AF3030" s="59">
        <v>1.062048363906301E-4</v>
      </c>
      <c r="AG3030" s="59">
        <v>0</v>
      </c>
      <c r="AH3030" s="18">
        <v>6.306258644422926E-4</v>
      </c>
      <c r="AI3030" s="12">
        <v>282</v>
      </c>
      <c r="AJ3030" s="17">
        <v>9</v>
      </c>
      <c r="AK3030" s="18">
        <v>0.9659704840007467</v>
      </c>
      <c r="AL3030" t="str">
        <f>IF(AK3030&lt;='CAV Tier 1 Analysis'!$A$5,"Tier 1", "Tier 2")</f>
        <v>Tier 2</v>
      </c>
      <c r="AM3030" t="str">
        <f t="shared" si="95"/>
        <v>Tennessee - Tier 2</v>
      </c>
      <c r="AN3030" t="str">
        <f t="shared" si="96"/>
        <v>Rutherford, Town Of - Tier 2</v>
      </c>
    </row>
    <row r="3031" spans="1:40" x14ac:dyDescent="0.3">
      <c r="A3031">
        <v>4</v>
      </c>
      <c r="B3031" t="s">
        <v>36</v>
      </c>
      <c r="C3031" t="s">
        <v>5867</v>
      </c>
      <c r="D3031" t="s">
        <v>8944</v>
      </c>
      <c r="E3031" t="s">
        <v>2235</v>
      </c>
      <c r="F3031" s="12">
        <v>2493.4379009727527</v>
      </c>
      <c r="G3031" s="12">
        <v>4271.6787607829447</v>
      </c>
      <c r="H3031" s="12">
        <v>1354.8245935307721</v>
      </c>
      <c r="I3031">
        <v>1</v>
      </c>
      <c r="J3031" s="15">
        <v>2.7430086292435508E-3</v>
      </c>
      <c r="K3031" s="15">
        <v>0.9972569913707563</v>
      </c>
      <c r="L3031" s="58">
        <v>31.957610000000003</v>
      </c>
      <c r="M3031">
        <v>2</v>
      </c>
      <c r="N3031">
        <v>0</v>
      </c>
      <c r="O3031" s="12">
        <v>7</v>
      </c>
      <c r="P3031" s="12">
        <v>3.5714285714285716</v>
      </c>
      <c r="Q3031" s="12">
        <v>0</v>
      </c>
      <c r="R3031" s="12">
        <v>0.9972569913707563</v>
      </c>
      <c r="S3031" s="12">
        <v>3.7162955511662941</v>
      </c>
      <c r="T3031" s="12">
        <v>3506.1977103555992</v>
      </c>
      <c r="U3031" s="12">
        <v>1012.7598093828465</v>
      </c>
      <c r="V3031" s="12">
        <v>765.48105042734551</v>
      </c>
      <c r="W3031" s="59">
        <v>8.5047530184526672E-4</v>
      </c>
      <c r="X3031" s="59">
        <v>8.4684760977262138E-5</v>
      </c>
      <c r="Y3031" s="59">
        <v>0</v>
      </c>
      <c r="Z3031" s="59">
        <v>2.1649206692459853E-3</v>
      </c>
      <c r="AA3031" s="59">
        <v>2.0493360836032E-3</v>
      </c>
      <c r="AB3031" s="59">
        <v>0</v>
      </c>
      <c r="AC3031" s="59">
        <v>1.7381954794996554E-4</v>
      </c>
      <c r="AD3031" s="59">
        <v>1.4067098789207723E-5</v>
      </c>
      <c r="AE3031" s="59">
        <v>5.7391638724574334E-4</v>
      </c>
      <c r="AF3031" s="59">
        <v>4.5009143920228127E-4</v>
      </c>
      <c r="AG3031" s="59">
        <v>5.6184527525828443E-4</v>
      </c>
      <c r="AH3031" s="18">
        <v>6.2937786946519968E-4</v>
      </c>
      <c r="AI3031" s="12">
        <v>283</v>
      </c>
      <c r="AJ3031" s="17">
        <v>9</v>
      </c>
      <c r="AK3031" s="18">
        <v>0.96659986187021185</v>
      </c>
      <c r="AL3031" t="str">
        <f>IF(AK3031&lt;='CAV Tier 1 Analysis'!$A$5,"Tier 1", "Tier 2")</f>
        <v>Tier 2</v>
      </c>
      <c r="AM3031" t="str">
        <f t="shared" si="95"/>
        <v>Tennessee - Tier 2</v>
      </c>
      <c r="AN3031" t="str">
        <f t="shared" si="96"/>
        <v>Coopertown, Town Of - Tier 2</v>
      </c>
    </row>
    <row r="3032" spans="1:40" x14ac:dyDescent="0.3">
      <c r="A3032">
        <v>4</v>
      </c>
      <c r="B3032" t="s">
        <v>36</v>
      </c>
      <c r="C3032" t="s">
        <v>5788</v>
      </c>
      <c r="D3032" t="s">
        <v>8827</v>
      </c>
      <c r="E3032" t="s">
        <v>2582</v>
      </c>
      <c r="F3032" s="12">
        <v>19.78114727119338</v>
      </c>
      <c r="G3032" s="12">
        <v>12.659375125149914</v>
      </c>
      <c r="H3032" s="12">
        <v>6.850311214907963</v>
      </c>
      <c r="I3032">
        <v>2</v>
      </c>
      <c r="J3032" s="15">
        <v>0</v>
      </c>
      <c r="K3032" s="15">
        <v>1</v>
      </c>
      <c r="L3032" s="58">
        <v>0.52</v>
      </c>
      <c r="M3032">
        <v>0</v>
      </c>
      <c r="N3032">
        <v>0</v>
      </c>
      <c r="O3032" s="12">
        <v>8</v>
      </c>
      <c r="P3032" s="12">
        <v>7</v>
      </c>
      <c r="Q3032" s="12">
        <v>0</v>
      </c>
      <c r="R3032" s="12">
        <v>2</v>
      </c>
      <c r="S3032" s="12">
        <v>0</v>
      </c>
      <c r="T3032" s="12">
        <v>13.634859442152809</v>
      </c>
      <c r="U3032" s="12">
        <v>0</v>
      </c>
      <c r="V3032" s="12">
        <v>0</v>
      </c>
      <c r="W3032" s="59">
        <v>1.3838555416363697E-5</v>
      </c>
      <c r="X3032" s="59">
        <v>0</v>
      </c>
      <c r="Y3032" s="59">
        <v>0</v>
      </c>
      <c r="Z3032" s="59">
        <v>2.4741950505668404E-3</v>
      </c>
      <c r="AA3032" s="59">
        <v>4.0166987238622722E-3</v>
      </c>
      <c r="AB3032" s="59">
        <v>0</v>
      </c>
      <c r="AC3032" s="59">
        <v>3.4859529580443638E-4</v>
      </c>
      <c r="AD3032" s="59">
        <v>0</v>
      </c>
      <c r="AE3032" s="59">
        <v>2.231839136889463E-6</v>
      </c>
      <c r="AF3032" s="59">
        <v>0</v>
      </c>
      <c r="AG3032" s="59">
        <v>0</v>
      </c>
      <c r="AH3032" s="18">
        <v>6.2323267861698209E-4</v>
      </c>
      <c r="AI3032" s="12">
        <v>284</v>
      </c>
      <c r="AJ3032" s="17">
        <v>9</v>
      </c>
      <c r="AK3032" s="18">
        <v>0.96722309454882882</v>
      </c>
      <c r="AL3032" t="str">
        <f>IF(AK3032&lt;='CAV Tier 1 Analysis'!$A$5,"Tier 1", "Tier 2")</f>
        <v>Tier 2</v>
      </c>
      <c r="AM3032" t="str">
        <f t="shared" si="95"/>
        <v>Tennessee - Tier 2</v>
      </c>
      <c r="AN3032" t="str">
        <f t="shared" si="96"/>
        <v>Stanton, Town Of - Tier 2</v>
      </c>
    </row>
    <row r="3033" spans="1:40" x14ac:dyDescent="0.3">
      <c r="A3033">
        <v>4</v>
      </c>
      <c r="B3033" t="s">
        <v>36</v>
      </c>
      <c r="C3033" t="s">
        <v>5805</v>
      </c>
      <c r="D3033" t="s">
        <v>8855</v>
      </c>
      <c r="E3033" t="s">
        <v>2595</v>
      </c>
      <c r="F3033" s="12">
        <v>279.27151929134732</v>
      </c>
      <c r="G3033" s="12">
        <v>676.66843575317284</v>
      </c>
      <c r="H3033" s="12">
        <v>317.66404033070341</v>
      </c>
      <c r="I3033">
        <v>1</v>
      </c>
      <c r="J3033" s="15">
        <v>3.6233639113928948E-2</v>
      </c>
      <c r="K3033" s="15">
        <v>0.96376636088607093</v>
      </c>
      <c r="L3033" s="58">
        <v>6.9777699999999996</v>
      </c>
      <c r="M3033">
        <v>5</v>
      </c>
      <c r="N3033">
        <v>0</v>
      </c>
      <c r="O3033" s="12">
        <v>8</v>
      </c>
      <c r="P3033" s="12">
        <v>6</v>
      </c>
      <c r="Q3033" s="12">
        <v>0</v>
      </c>
      <c r="R3033" s="12">
        <v>0.96376636088607093</v>
      </c>
      <c r="S3033" s="12">
        <v>11.510124196815278</v>
      </c>
      <c r="T3033" s="12">
        <v>673.5181147198233</v>
      </c>
      <c r="U3033" s="12">
        <v>394.24659542847598</v>
      </c>
      <c r="V3033" s="12">
        <v>3.1503210333495417</v>
      </c>
      <c r="W3033" s="59">
        <v>1.8569664774546177E-4</v>
      </c>
      <c r="X3033" s="59">
        <v>2.1171190244315537E-4</v>
      </c>
      <c r="Y3033" s="59">
        <v>0</v>
      </c>
      <c r="Z3033" s="59">
        <v>2.4741950505668404E-3</v>
      </c>
      <c r="AA3033" s="59">
        <v>3.442884620453376E-3</v>
      </c>
      <c r="AB3033" s="59">
        <v>0</v>
      </c>
      <c r="AC3033" s="59">
        <v>1.6798220982972253E-4</v>
      </c>
      <c r="AD3033" s="59">
        <v>4.3568669908892695E-5</v>
      </c>
      <c r="AE3033" s="59">
        <v>1.1024566070615619E-4</v>
      </c>
      <c r="AF3033" s="59">
        <v>1.7521135405751791E-4</v>
      </c>
      <c r="AG3033" s="59">
        <v>2.3122623181149963E-6</v>
      </c>
      <c r="AH3033" s="18">
        <v>6.1943712527538536E-4</v>
      </c>
      <c r="AI3033" s="12">
        <v>285</v>
      </c>
      <c r="AJ3033" s="17">
        <v>9</v>
      </c>
      <c r="AK3033" s="18">
        <v>0.96784253167410417</v>
      </c>
      <c r="AL3033" t="str">
        <f>IF(AK3033&lt;='CAV Tier 1 Analysis'!$A$5,"Tier 1", "Tier 2")</f>
        <v>Tier 2</v>
      </c>
      <c r="AM3033" t="str">
        <f t="shared" si="95"/>
        <v>Tennessee - Tier 2</v>
      </c>
      <c r="AN3033" t="str">
        <f t="shared" si="96"/>
        <v>Adamsville, Town Of - Tier 2</v>
      </c>
    </row>
    <row r="3034" spans="1:40" x14ac:dyDescent="0.3">
      <c r="A3034">
        <v>4</v>
      </c>
      <c r="B3034" t="s">
        <v>36</v>
      </c>
      <c r="C3034" t="s">
        <v>4859</v>
      </c>
      <c r="D3034" t="s">
        <v>8921</v>
      </c>
      <c r="E3034" t="s">
        <v>2622</v>
      </c>
      <c r="F3034" s="12">
        <v>256.40176728930157</v>
      </c>
      <c r="G3034" s="12">
        <v>1036.3166430795447</v>
      </c>
      <c r="H3034" s="12">
        <v>359.18653983381841</v>
      </c>
      <c r="I3034">
        <v>3</v>
      </c>
      <c r="J3034" s="15">
        <v>8.2307402619083675E-4</v>
      </c>
      <c r="K3034" s="15">
        <v>0.99917692597380914</v>
      </c>
      <c r="L3034" s="58">
        <v>2.5757100000000004</v>
      </c>
      <c r="M3034">
        <v>6</v>
      </c>
      <c r="N3034">
        <v>0</v>
      </c>
      <c r="O3034" s="12">
        <v>8</v>
      </c>
      <c r="P3034" s="12">
        <v>5</v>
      </c>
      <c r="Q3034" s="12">
        <v>0</v>
      </c>
      <c r="R3034" s="12">
        <v>2.9975307779214275</v>
      </c>
      <c r="S3034" s="12">
        <v>0.29563711149457628</v>
      </c>
      <c r="T3034" s="12">
        <v>882.03860716906559</v>
      </c>
      <c r="U3034" s="12">
        <v>625.63683987976401</v>
      </c>
      <c r="V3034" s="12">
        <v>154.27803591047916</v>
      </c>
      <c r="W3034" s="59">
        <v>6.8546356868234891E-5</v>
      </c>
      <c r="X3034" s="59">
        <v>2.5405428293178643E-4</v>
      </c>
      <c r="Y3034" s="59">
        <v>0</v>
      </c>
      <c r="Z3034" s="59">
        <v>2.4741950505668404E-3</v>
      </c>
      <c r="AA3034" s="59">
        <v>2.8690705170444802E-3</v>
      </c>
      <c r="AB3034" s="59">
        <v>0</v>
      </c>
      <c r="AC3034" s="59">
        <v>5.2246256410621119E-4</v>
      </c>
      <c r="AD3034" s="59">
        <v>1.1190596646289529E-6</v>
      </c>
      <c r="AE3034" s="59">
        <v>1.443776000830247E-4</v>
      </c>
      <c r="AF3034" s="59">
        <v>2.7804597207609099E-4</v>
      </c>
      <c r="AG3034" s="59">
        <v>1.132364877014781E-4</v>
      </c>
      <c r="AH3034" s="18">
        <v>6.1137344464025226E-4</v>
      </c>
      <c r="AI3034" s="12">
        <v>286</v>
      </c>
      <c r="AJ3034" s="17">
        <v>9</v>
      </c>
      <c r="AK3034" s="18">
        <v>0.96845390511874441</v>
      </c>
      <c r="AL3034" t="str">
        <f>IF(AK3034&lt;='CAV Tier 1 Analysis'!$A$5,"Tier 1", "Tier 2")</f>
        <v>Tier 2</v>
      </c>
      <c r="AM3034" t="str">
        <f t="shared" si="95"/>
        <v>Tennessee - Tier 2</v>
      </c>
      <c r="AN3034" t="str">
        <f t="shared" si="96"/>
        <v>New Market, Town Of - Tier 2</v>
      </c>
    </row>
    <row r="3035" spans="1:40" x14ac:dyDescent="0.3">
      <c r="A3035">
        <v>4</v>
      </c>
      <c r="B3035" t="s">
        <v>36</v>
      </c>
      <c r="C3035" t="s">
        <v>5811</v>
      </c>
      <c r="D3035" t="s">
        <v>8863</v>
      </c>
      <c r="E3035" t="s">
        <v>2669</v>
      </c>
      <c r="F3035" s="12">
        <v>64.364145608856305</v>
      </c>
      <c r="G3035" s="12">
        <v>87.915690015181966</v>
      </c>
      <c r="H3035" s="12">
        <v>32.266043683632546</v>
      </c>
      <c r="I3035">
        <v>0</v>
      </c>
      <c r="J3035" s="15">
        <v>0</v>
      </c>
      <c r="K3035" s="15">
        <v>1</v>
      </c>
      <c r="L3035" s="58">
        <v>1.1660900000000001</v>
      </c>
      <c r="M3035">
        <v>1</v>
      </c>
      <c r="N3035">
        <v>0</v>
      </c>
      <c r="O3035" s="12">
        <v>12</v>
      </c>
      <c r="P3035" s="12">
        <v>5</v>
      </c>
      <c r="Q3035" s="12">
        <v>0</v>
      </c>
      <c r="R3035" s="12">
        <v>0</v>
      </c>
      <c r="S3035" s="12">
        <v>0</v>
      </c>
      <c r="T3035" s="12">
        <v>78.910493360530353</v>
      </c>
      <c r="U3035" s="12">
        <v>14.546347751674048</v>
      </c>
      <c r="V3035" s="12">
        <v>9.0051966546516127</v>
      </c>
      <c r="W3035" s="59">
        <v>3.1032694395129895E-5</v>
      </c>
      <c r="X3035" s="59">
        <v>4.2342380488631069E-5</v>
      </c>
      <c r="Y3035" s="59">
        <v>0</v>
      </c>
      <c r="Z3035" s="59">
        <v>3.7112925758502609E-3</v>
      </c>
      <c r="AA3035" s="59">
        <v>2.8690705170444802E-3</v>
      </c>
      <c r="AB3035" s="59">
        <v>0</v>
      </c>
      <c r="AC3035" s="59">
        <v>0</v>
      </c>
      <c r="AD3035" s="59">
        <v>0</v>
      </c>
      <c r="AE3035" s="59">
        <v>1.2916563470307463E-5</v>
      </c>
      <c r="AF3035" s="59">
        <v>6.4646982769562623E-6</v>
      </c>
      <c r="AG3035" s="59">
        <v>6.609604758162377E-6</v>
      </c>
      <c r="AH3035" s="18">
        <v>6.0724809402581167E-4</v>
      </c>
      <c r="AI3035" s="12">
        <v>287</v>
      </c>
      <c r="AJ3035" s="17">
        <v>9</v>
      </c>
      <c r="AK3035" s="18">
        <v>0.9690611532127702</v>
      </c>
      <c r="AL3035" t="str">
        <f>IF(AK3035&lt;='CAV Tier 1 Analysis'!$A$5,"Tier 1", "Tier 2")</f>
        <v>Tier 2</v>
      </c>
      <c r="AM3035" t="str">
        <f t="shared" si="95"/>
        <v>Tennessee - Tier 2</v>
      </c>
      <c r="AN3035" t="str">
        <f t="shared" si="96"/>
        <v>Ethridge, City Of - Tier 2</v>
      </c>
    </row>
    <row r="3036" spans="1:40" x14ac:dyDescent="0.3">
      <c r="A3036">
        <v>4</v>
      </c>
      <c r="B3036" t="s">
        <v>36</v>
      </c>
      <c r="C3036" t="s">
        <v>4549</v>
      </c>
      <c r="D3036" t="s">
        <v>8669</v>
      </c>
      <c r="E3036" t="s">
        <v>2593</v>
      </c>
      <c r="F3036" s="12">
        <v>37.142121651021505</v>
      </c>
      <c r="G3036" s="12">
        <v>122.74163704298583</v>
      </c>
      <c r="H3036" s="12">
        <v>51.973720492519341</v>
      </c>
      <c r="I3036">
        <v>0</v>
      </c>
      <c r="J3036" s="15">
        <v>0</v>
      </c>
      <c r="K3036" s="15">
        <v>1</v>
      </c>
      <c r="L3036" s="58">
        <v>0.89905999999999997</v>
      </c>
      <c r="M3036">
        <v>2</v>
      </c>
      <c r="N3036">
        <v>0</v>
      </c>
      <c r="O3036" s="12">
        <v>8</v>
      </c>
      <c r="P3036" s="12">
        <v>7</v>
      </c>
      <c r="Q3036" s="12">
        <v>0</v>
      </c>
      <c r="R3036" s="12">
        <v>0</v>
      </c>
      <c r="S3036" s="12">
        <v>0</v>
      </c>
      <c r="T3036" s="12">
        <v>117.02356723864884</v>
      </c>
      <c r="U3036" s="12">
        <v>79.881445587627326</v>
      </c>
      <c r="V3036" s="12">
        <v>5.7180698043369915</v>
      </c>
      <c r="W3036" s="59">
        <v>2.3926330062761435E-5</v>
      </c>
      <c r="X3036" s="59">
        <v>8.4684760977262138E-5</v>
      </c>
      <c r="Y3036" s="59">
        <v>0</v>
      </c>
      <c r="Z3036" s="59">
        <v>2.4741950505668404E-3</v>
      </c>
      <c r="AA3036" s="59">
        <v>4.0166987238622722E-3</v>
      </c>
      <c r="AB3036" s="59">
        <v>0</v>
      </c>
      <c r="AC3036" s="59">
        <v>0</v>
      </c>
      <c r="AD3036" s="59">
        <v>0</v>
      </c>
      <c r="AE3036" s="59">
        <v>1.9155149960269387E-5</v>
      </c>
      <c r="AF3036" s="59">
        <v>3.5500969210067145E-5</v>
      </c>
      <c r="AG3036" s="59">
        <v>4.1969301544045568E-6</v>
      </c>
      <c r="AH3036" s="18">
        <v>6.0530526498126164E-4</v>
      </c>
      <c r="AI3036" s="12">
        <v>288</v>
      </c>
      <c r="AJ3036" s="17">
        <v>9</v>
      </c>
      <c r="AK3036" s="18">
        <v>0.96966645847775146</v>
      </c>
      <c r="AL3036" t="str">
        <f>IF(AK3036&lt;='CAV Tier 1 Analysis'!$A$5,"Tier 1", "Tier 2")</f>
        <v>Tier 2</v>
      </c>
      <c r="AM3036" t="str">
        <f t="shared" si="95"/>
        <v>Tennessee - Tier 2</v>
      </c>
      <c r="AN3036" t="str">
        <f t="shared" si="96"/>
        <v>Alexandria, City Of - Tier 2</v>
      </c>
    </row>
    <row r="3037" spans="1:40" x14ac:dyDescent="0.3">
      <c r="A3037">
        <v>4</v>
      </c>
      <c r="B3037" t="s">
        <v>36</v>
      </c>
      <c r="C3037" t="s">
        <v>5810</v>
      </c>
      <c r="D3037" t="s">
        <v>8862</v>
      </c>
      <c r="E3037" t="s">
        <v>2407</v>
      </c>
      <c r="F3037" s="12">
        <v>538.7044224235093</v>
      </c>
      <c r="G3037" s="12">
        <v>1985.1897333506017</v>
      </c>
      <c r="H3037" s="12">
        <v>670.31268545498995</v>
      </c>
      <c r="I3037">
        <v>0</v>
      </c>
      <c r="J3037" s="15">
        <v>2.5073868959514824E-2</v>
      </c>
      <c r="K3037" s="15">
        <v>0.97492613104048531</v>
      </c>
      <c r="L3037" s="58">
        <v>5.4116100000000005</v>
      </c>
      <c r="M3037">
        <v>1</v>
      </c>
      <c r="N3037">
        <v>0</v>
      </c>
      <c r="O3037" s="12">
        <v>8</v>
      </c>
      <c r="P3037" s="12">
        <v>5</v>
      </c>
      <c r="Q3037" s="12">
        <v>0</v>
      </c>
      <c r="R3037" s="12">
        <v>0</v>
      </c>
      <c r="S3037" s="12">
        <v>16.807332436998898</v>
      </c>
      <c r="T3037" s="12">
        <v>1577.7256360844244</v>
      </c>
      <c r="U3037" s="12">
        <v>1039.0212136609152</v>
      </c>
      <c r="V3037" s="12">
        <v>407.4640972661773</v>
      </c>
      <c r="W3037" s="59">
        <v>1.440170478398999E-4</v>
      </c>
      <c r="X3037" s="59">
        <v>4.2342380488631069E-5</v>
      </c>
      <c r="Y3037" s="59">
        <v>0</v>
      </c>
      <c r="Z3037" s="59">
        <v>2.4741950505668404E-3</v>
      </c>
      <c r="AA3037" s="59">
        <v>2.8690705170444802E-3</v>
      </c>
      <c r="AB3037" s="59">
        <v>0</v>
      </c>
      <c r="AC3037" s="59">
        <v>0</v>
      </c>
      <c r="AD3037" s="59">
        <v>6.3619914648639652E-5</v>
      </c>
      <c r="AE3037" s="59">
        <v>2.582520074245132E-4</v>
      </c>
      <c r="AF3037" s="59">
        <v>4.6176255128382388E-4</v>
      </c>
      <c r="AG3037" s="59">
        <v>2.9906916410089824E-4</v>
      </c>
      <c r="AH3037" s="18">
        <v>6.0112078485433887E-4</v>
      </c>
      <c r="AI3037" s="12">
        <v>289</v>
      </c>
      <c r="AJ3037" s="17">
        <v>9</v>
      </c>
      <c r="AK3037" s="18">
        <v>0.97026757926260576</v>
      </c>
      <c r="AL3037" t="str">
        <f>IF(AK3037&lt;='CAV Tier 1 Analysis'!$A$5,"Tier 1", "Tier 2")</f>
        <v>Tier 2</v>
      </c>
      <c r="AM3037" t="str">
        <f t="shared" si="95"/>
        <v>Tennessee - Tier 2</v>
      </c>
      <c r="AN3037" t="str">
        <f t="shared" si="96"/>
        <v>Dandridge, Town Of - Tier 2</v>
      </c>
    </row>
    <row r="3038" spans="1:40" x14ac:dyDescent="0.3">
      <c r="A3038">
        <v>4</v>
      </c>
      <c r="B3038" t="s">
        <v>36</v>
      </c>
      <c r="C3038" t="s">
        <v>5819</v>
      </c>
      <c r="D3038" t="s">
        <v>8873</v>
      </c>
      <c r="E3038" t="s">
        <v>2638</v>
      </c>
      <c r="F3038" s="12">
        <v>94.635949620989834</v>
      </c>
      <c r="G3038" s="12">
        <v>38.729693457479151</v>
      </c>
      <c r="H3038" s="12">
        <v>24.668082762336304</v>
      </c>
      <c r="I3038">
        <v>0</v>
      </c>
      <c r="J3038" s="15">
        <v>0</v>
      </c>
      <c r="K3038" s="15">
        <v>1</v>
      </c>
      <c r="L3038" s="58">
        <v>2.3266100000000001</v>
      </c>
      <c r="M3038">
        <v>0</v>
      </c>
      <c r="N3038">
        <v>0</v>
      </c>
      <c r="O3038" s="12">
        <v>10</v>
      </c>
      <c r="P3038" s="12">
        <v>6</v>
      </c>
      <c r="Q3038" s="12">
        <v>0</v>
      </c>
      <c r="R3038" s="12">
        <v>0</v>
      </c>
      <c r="S3038" s="12">
        <v>0</v>
      </c>
      <c r="T3038" s="12">
        <v>52.389543847046482</v>
      </c>
      <c r="U3038" s="12">
        <v>0</v>
      </c>
      <c r="V3038" s="12">
        <v>0</v>
      </c>
      <c r="W3038" s="59">
        <v>6.1917156571665271E-5</v>
      </c>
      <c r="X3038" s="59">
        <v>0</v>
      </c>
      <c r="Y3038" s="59">
        <v>0</v>
      </c>
      <c r="Z3038" s="59">
        <v>3.0927438132085506E-3</v>
      </c>
      <c r="AA3038" s="59">
        <v>3.442884620453376E-3</v>
      </c>
      <c r="AB3038" s="59">
        <v>0</v>
      </c>
      <c r="AC3038" s="59">
        <v>0</v>
      </c>
      <c r="AD3038" s="59">
        <v>0</v>
      </c>
      <c r="AE3038" s="59">
        <v>8.5754484538465912E-6</v>
      </c>
      <c r="AF3038" s="59">
        <v>0</v>
      </c>
      <c r="AG3038" s="59">
        <v>0</v>
      </c>
      <c r="AH3038" s="18">
        <v>6.0055645806249443E-4</v>
      </c>
      <c r="AI3038" s="12">
        <v>290</v>
      </c>
      <c r="AJ3038" s="17">
        <v>9</v>
      </c>
      <c r="AK3038" s="18">
        <v>0.97086813572066821</v>
      </c>
      <c r="AL3038" t="str">
        <f>IF(AK3038&lt;='CAV Tier 1 Analysis'!$A$5,"Tier 1", "Tier 2")</f>
        <v>Tier 2</v>
      </c>
      <c r="AM3038" t="str">
        <f t="shared" si="95"/>
        <v>Tennessee - Tier 2</v>
      </c>
      <c r="AN3038" t="str">
        <f t="shared" si="96"/>
        <v>Sardis, Town Of - Tier 2</v>
      </c>
    </row>
    <row r="3039" spans="1:40" x14ac:dyDescent="0.3">
      <c r="A3039">
        <v>4</v>
      </c>
      <c r="B3039" t="s">
        <v>36</v>
      </c>
      <c r="C3039" t="s">
        <v>5871</v>
      </c>
      <c r="D3039" t="s">
        <v>8949</v>
      </c>
      <c r="E3039" t="s">
        <v>2639</v>
      </c>
      <c r="F3039" s="12">
        <v>59.310933048446579</v>
      </c>
      <c r="G3039" s="12">
        <v>57.588453757272077</v>
      </c>
      <c r="H3039" s="12">
        <v>21.078126865406773</v>
      </c>
      <c r="I3039">
        <v>0</v>
      </c>
      <c r="J3039" s="15">
        <v>0</v>
      </c>
      <c r="K3039" s="15">
        <v>1</v>
      </c>
      <c r="L3039" s="58">
        <v>1.4581499999999998</v>
      </c>
      <c r="M3039">
        <v>0</v>
      </c>
      <c r="N3039">
        <v>0</v>
      </c>
      <c r="O3039" s="12">
        <v>10</v>
      </c>
      <c r="P3039" s="12">
        <v>6</v>
      </c>
      <c r="Q3039" s="12">
        <v>0</v>
      </c>
      <c r="R3039" s="12">
        <v>0</v>
      </c>
      <c r="S3039" s="12">
        <v>0</v>
      </c>
      <c r="T3039" s="12">
        <v>48.296199168169757</v>
      </c>
      <c r="U3039" s="12">
        <v>0</v>
      </c>
      <c r="V3039" s="12">
        <v>9.2922545891023205</v>
      </c>
      <c r="W3039" s="59">
        <v>3.8805172269943697E-5</v>
      </c>
      <c r="X3039" s="59">
        <v>0</v>
      </c>
      <c r="Y3039" s="59">
        <v>0</v>
      </c>
      <c r="Z3039" s="59">
        <v>3.0927438132085506E-3</v>
      </c>
      <c r="AA3039" s="59">
        <v>3.442884620453376E-3</v>
      </c>
      <c r="AB3039" s="59">
        <v>0</v>
      </c>
      <c r="AC3039" s="59">
        <v>0</v>
      </c>
      <c r="AD3039" s="59">
        <v>0</v>
      </c>
      <c r="AE3039" s="59">
        <v>7.9054241757193155E-6</v>
      </c>
      <c r="AF3039" s="59">
        <v>0</v>
      </c>
      <c r="AG3039" s="59">
        <v>6.820298601081798E-6</v>
      </c>
      <c r="AH3039" s="18">
        <v>5.9901448442806107E-4</v>
      </c>
      <c r="AI3039" s="12">
        <v>291</v>
      </c>
      <c r="AJ3039" s="17">
        <v>9</v>
      </c>
      <c r="AK3039" s="18">
        <v>0.97146715020509622</v>
      </c>
      <c r="AL3039" t="str">
        <f>IF(AK3039&lt;='CAV Tier 1 Analysis'!$A$5,"Tier 1", "Tier 2")</f>
        <v>Tier 2</v>
      </c>
      <c r="AM3039" t="str">
        <f t="shared" si="95"/>
        <v>Tennessee - Tier 2</v>
      </c>
      <c r="AN3039" t="str">
        <f t="shared" si="96"/>
        <v>Parker'S Crossroads, City Of - Tier 2</v>
      </c>
    </row>
    <row r="3040" spans="1:40" x14ac:dyDescent="0.3">
      <c r="A3040">
        <v>4</v>
      </c>
      <c r="B3040" t="s">
        <v>36</v>
      </c>
      <c r="C3040" t="s">
        <v>5782</v>
      </c>
      <c r="D3040" t="s">
        <v>8819</v>
      </c>
      <c r="E3040" t="s">
        <v>2643</v>
      </c>
      <c r="F3040" s="12">
        <v>66.651178840704247</v>
      </c>
      <c r="G3040" s="12">
        <v>72.055468478245857</v>
      </c>
      <c r="H3040" s="12">
        <v>35.005252922670493</v>
      </c>
      <c r="I3040">
        <v>0</v>
      </c>
      <c r="J3040" s="15">
        <v>0</v>
      </c>
      <c r="K3040" s="15">
        <v>1.0000000000000002</v>
      </c>
      <c r="L3040" s="58">
        <v>1.41337</v>
      </c>
      <c r="M3040">
        <v>0</v>
      </c>
      <c r="N3040">
        <v>0</v>
      </c>
      <c r="O3040" s="12">
        <v>10</v>
      </c>
      <c r="P3040" s="12">
        <v>6</v>
      </c>
      <c r="Q3040" s="12">
        <v>0</v>
      </c>
      <c r="R3040" s="12">
        <v>0</v>
      </c>
      <c r="S3040" s="12">
        <v>0</v>
      </c>
      <c r="T3040" s="12">
        <v>73.336796760495375</v>
      </c>
      <c r="U3040" s="12">
        <v>6.6856179197911274</v>
      </c>
      <c r="V3040" s="12">
        <v>0</v>
      </c>
      <c r="W3040" s="59">
        <v>3.761345974774223E-5</v>
      </c>
      <c r="X3040" s="59">
        <v>0</v>
      </c>
      <c r="Y3040" s="59">
        <v>0</v>
      </c>
      <c r="Z3040" s="59">
        <v>3.0927438132085506E-3</v>
      </c>
      <c r="AA3040" s="59">
        <v>3.442884620453376E-3</v>
      </c>
      <c r="AB3040" s="59">
        <v>0</v>
      </c>
      <c r="AC3040" s="59">
        <v>0</v>
      </c>
      <c r="AD3040" s="59">
        <v>0</v>
      </c>
      <c r="AE3040" s="59">
        <v>1.2004225923896958E-5</v>
      </c>
      <c r="AF3040" s="59">
        <v>2.9712271000456204E-6</v>
      </c>
      <c r="AG3040" s="59">
        <v>0</v>
      </c>
      <c r="AH3040" s="18">
        <v>5.9892884967578284E-4</v>
      </c>
      <c r="AI3040" s="12">
        <v>292</v>
      </c>
      <c r="AJ3040" s="17">
        <v>9</v>
      </c>
      <c r="AK3040" s="18">
        <v>0.97206607905477205</v>
      </c>
      <c r="AL3040" t="str">
        <f>IF(AK3040&lt;='CAV Tier 1 Analysis'!$A$5,"Tier 1", "Tier 2")</f>
        <v>Tier 2</v>
      </c>
      <c r="AM3040" t="str">
        <f t="shared" si="95"/>
        <v>Tennessee - Tier 2</v>
      </c>
      <c r="AN3040" t="str">
        <f t="shared" si="96"/>
        <v>Trezevant, Town Of - Tier 2</v>
      </c>
    </row>
    <row r="3041" spans="1:40" x14ac:dyDescent="0.3">
      <c r="A3041">
        <v>4</v>
      </c>
      <c r="B3041" t="s">
        <v>36</v>
      </c>
      <c r="C3041" t="s">
        <v>5795</v>
      </c>
      <c r="D3041" t="s">
        <v>8840</v>
      </c>
      <c r="E3041" t="s">
        <v>2556</v>
      </c>
      <c r="F3041" s="12">
        <v>277.98513272651678</v>
      </c>
      <c r="G3041" s="12">
        <v>1230.7530716262413</v>
      </c>
      <c r="H3041" s="12">
        <v>522.04535663888896</v>
      </c>
      <c r="I3041">
        <v>0</v>
      </c>
      <c r="J3041" s="15">
        <v>0</v>
      </c>
      <c r="K3041" s="15">
        <v>0.99999999999999978</v>
      </c>
      <c r="L3041" s="58">
        <v>5.0042</v>
      </c>
      <c r="M3041">
        <v>4</v>
      </c>
      <c r="N3041">
        <v>0</v>
      </c>
      <c r="O3041" s="12">
        <v>7</v>
      </c>
      <c r="P3041" s="12">
        <v>6</v>
      </c>
      <c r="Q3041" s="12">
        <v>0</v>
      </c>
      <c r="R3041" s="12">
        <v>0</v>
      </c>
      <c r="S3041" s="12">
        <v>0</v>
      </c>
      <c r="T3041" s="12">
        <v>1131.1760648419747</v>
      </c>
      <c r="U3041" s="12">
        <v>853.19093211545794</v>
      </c>
      <c r="V3041" s="12">
        <v>99.577006784266587</v>
      </c>
      <c r="W3041" s="59">
        <v>1.3317480579724464E-4</v>
      </c>
      <c r="X3041" s="59">
        <v>1.6936952195452428E-4</v>
      </c>
      <c r="Y3041" s="59">
        <v>0</v>
      </c>
      <c r="Z3041" s="59">
        <v>2.1649206692459853E-3</v>
      </c>
      <c r="AA3041" s="59">
        <v>3.442884620453376E-3</v>
      </c>
      <c r="AB3041" s="59">
        <v>0</v>
      </c>
      <c r="AC3041" s="59">
        <v>0</v>
      </c>
      <c r="AD3041" s="59">
        <v>0</v>
      </c>
      <c r="AE3041" s="59">
        <v>1.8515797855766692E-4</v>
      </c>
      <c r="AF3041" s="59">
        <v>3.7917572458191437E-4</v>
      </c>
      <c r="AG3041" s="59">
        <v>7.3087205430975494E-5</v>
      </c>
      <c r="AH3041" s="18">
        <v>5.9525186600197161E-4</v>
      </c>
      <c r="AI3041" s="12">
        <v>293</v>
      </c>
      <c r="AJ3041" s="17">
        <v>9</v>
      </c>
      <c r="AK3041" s="18">
        <v>0.972661330920774</v>
      </c>
      <c r="AL3041" t="str">
        <f>IF(AK3041&lt;='CAV Tier 1 Analysis'!$A$5,"Tier 1", "Tier 2")</f>
        <v>Tier 2</v>
      </c>
      <c r="AM3041" t="str">
        <f t="shared" si="95"/>
        <v>Tennessee - Tier 2</v>
      </c>
      <c r="AN3041" t="str">
        <f t="shared" si="96"/>
        <v>Estill Springs, Town Of - Tier 2</v>
      </c>
    </row>
    <row r="3042" spans="1:40" x14ac:dyDescent="0.3">
      <c r="A3042">
        <v>4</v>
      </c>
      <c r="B3042" t="s">
        <v>36</v>
      </c>
      <c r="C3042" t="s">
        <v>3571</v>
      </c>
      <c r="D3042" t="s">
        <v>8682</v>
      </c>
      <c r="E3042" t="s">
        <v>2756</v>
      </c>
      <c r="F3042" s="12">
        <v>183.01258222118616</v>
      </c>
      <c r="G3042" s="12">
        <v>225.26720673171388</v>
      </c>
      <c r="H3042" s="12">
        <v>114.33125183129582</v>
      </c>
      <c r="I3042">
        <v>0</v>
      </c>
      <c r="J3042" s="15">
        <v>0</v>
      </c>
      <c r="K3042" s="15">
        <v>1.0000000000000002</v>
      </c>
      <c r="L3042" s="58">
        <v>2.23291</v>
      </c>
      <c r="M3042">
        <v>0</v>
      </c>
      <c r="N3042">
        <v>0</v>
      </c>
      <c r="O3042" s="12">
        <v>13</v>
      </c>
      <c r="P3042" s="12">
        <v>4</v>
      </c>
      <c r="Q3042" s="12">
        <v>0</v>
      </c>
      <c r="R3042" s="12">
        <v>0</v>
      </c>
      <c r="S3042" s="12">
        <v>0</v>
      </c>
      <c r="T3042" s="12">
        <v>238.57746504826494</v>
      </c>
      <c r="U3042" s="12">
        <v>55.564882827078776</v>
      </c>
      <c r="V3042" s="12">
        <v>0</v>
      </c>
      <c r="W3042" s="59">
        <v>5.942355533606281E-5</v>
      </c>
      <c r="X3042" s="59">
        <v>0</v>
      </c>
      <c r="Y3042" s="59">
        <v>0</v>
      </c>
      <c r="Z3042" s="59">
        <v>4.0205669571711155E-3</v>
      </c>
      <c r="AA3042" s="59">
        <v>2.295256413635584E-3</v>
      </c>
      <c r="AB3042" s="59">
        <v>0</v>
      </c>
      <c r="AC3042" s="59">
        <v>0</v>
      </c>
      <c r="AD3042" s="59">
        <v>0</v>
      </c>
      <c r="AE3042" s="59">
        <v>3.9051852784668269E-5</v>
      </c>
      <c r="AF3042" s="59">
        <v>2.4694184987441507E-5</v>
      </c>
      <c r="AG3042" s="59">
        <v>0</v>
      </c>
      <c r="AH3042" s="18">
        <v>5.8536299671953392E-4</v>
      </c>
      <c r="AI3042" s="12">
        <v>294</v>
      </c>
      <c r="AJ3042" s="17">
        <v>9</v>
      </c>
      <c r="AK3042" s="18">
        <v>0.97324669391749352</v>
      </c>
      <c r="AL3042" t="str">
        <f>IF(AK3042&lt;='CAV Tier 1 Analysis'!$A$5,"Tier 1", "Tier 2")</f>
        <v>Tier 2</v>
      </c>
      <c r="AM3042" t="str">
        <f t="shared" si="95"/>
        <v>Tennessee - Tier 2</v>
      </c>
      <c r="AN3042" t="str">
        <f t="shared" si="96"/>
        <v>Dyer, Town Of - Tier 2</v>
      </c>
    </row>
    <row r="3043" spans="1:40" x14ac:dyDescent="0.3">
      <c r="A3043">
        <v>4</v>
      </c>
      <c r="B3043" t="s">
        <v>36</v>
      </c>
      <c r="C3043" t="s">
        <v>3985</v>
      </c>
      <c r="D3043" t="s">
        <v>8939</v>
      </c>
      <c r="E3043" t="s">
        <v>2675</v>
      </c>
      <c r="F3043" s="12">
        <v>127.18590164078331</v>
      </c>
      <c r="G3043" s="12">
        <v>1118.3699650115416</v>
      </c>
      <c r="H3043" s="12">
        <v>265.14038281093599</v>
      </c>
      <c r="I3043">
        <v>0</v>
      </c>
      <c r="J3043" s="15">
        <v>0</v>
      </c>
      <c r="K3043" s="15">
        <v>1</v>
      </c>
      <c r="L3043" s="58">
        <v>3.5499000000000001</v>
      </c>
      <c r="M3043">
        <v>2</v>
      </c>
      <c r="N3043">
        <v>2</v>
      </c>
      <c r="O3043" s="12">
        <v>7</v>
      </c>
      <c r="P3043" s="12">
        <v>4</v>
      </c>
      <c r="Q3043" s="12">
        <v>0</v>
      </c>
      <c r="R3043" s="12">
        <v>0</v>
      </c>
      <c r="S3043" s="12">
        <v>0</v>
      </c>
      <c r="T3043" s="12">
        <v>669.47040544095034</v>
      </c>
      <c r="U3043" s="12">
        <v>542.28450380016704</v>
      </c>
      <c r="V3043" s="12">
        <v>448.89955957059124</v>
      </c>
      <c r="W3043" s="59">
        <v>9.4472092062595177E-5</v>
      </c>
      <c r="X3043" s="59">
        <v>8.4684760977262138E-5</v>
      </c>
      <c r="Y3043" s="59">
        <v>1.0952902519167579E-3</v>
      </c>
      <c r="Z3043" s="59">
        <v>2.1649206692459853E-3</v>
      </c>
      <c r="AA3043" s="59">
        <v>2.295256413635584E-3</v>
      </c>
      <c r="AB3043" s="59">
        <v>0</v>
      </c>
      <c r="AC3043" s="59">
        <v>0</v>
      </c>
      <c r="AD3043" s="59">
        <v>0</v>
      </c>
      <c r="AE3043" s="59">
        <v>1.0958310631594292E-4</v>
      </c>
      <c r="AF3043" s="59">
        <v>2.4100246722986339E-4</v>
      </c>
      <c r="AG3043" s="59">
        <v>3.2948182906612631E-4</v>
      </c>
      <c r="AH3043" s="18">
        <v>5.831537809500106E-4</v>
      </c>
      <c r="AI3043" s="12">
        <v>295</v>
      </c>
      <c r="AJ3043" s="17">
        <v>9</v>
      </c>
      <c r="AK3043" s="18">
        <v>0.9738298476984435</v>
      </c>
      <c r="AL3043" t="str">
        <f>IF(AK3043&lt;='CAV Tier 1 Analysis'!$A$5,"Tier 1", "Tier 2")</f>
        <v>Tier 2</v>
      </c>
      <c r="AM3043" t="str">
        <f t="shared" si="95"/>
        <v>Tennessee - Tier 2</v>
      </c>
      <c r="AN3043" t="str">
        <f t="shared" si="96"/>
        <v>Oakland, Town Of - Tier 2</v>
      </c>
    </row>
    <row r="3044" spans="1:40" x14ac:dyDescent="0.3">
      <c r="A3044">
        <v>4</v>
      </c>
      <c r="B3044" t="s">
        <v>36</v>
      </c>
      <c r="C3044" t="s">
        <v>3239</v>
      </c>
      <c r="D3044" t="s">
        <v>8779</v>
      </c>
      <c r="E3044" t="s">
        <v>2721</v>
      </c>
      <c r="F3044" s="12">
        <v>190.17576810856451</v>
      </c>
      <c r="G3044" s="12">
        <v>829.13696860055927</v>
      </c>
      <c r="H3044" s="12">
        <v>260.18197564419313</v>
      </c>
      <c r="I3044">
        <v>0</v>
      </c>
      <c r="J3044" s="15">
        <v>0.11363278633317103</v>
      </c>
      <c r="K3044" s="15">
        <v>0.88636721366682902</v>
      </c>
      <c r="L3044" s="58">
        <v>2.7318700000000002</v>
      </c>
      <c r="M3044">
        <v>16</v>
      </c>
      <c r="N3044">
        <v>0</v>
      </c>
      <c r="O3044" s="12">
        <v>9</v>
      </c>
      <c r="P3044" s="12">
        <v>4</v>
      </c>
      <c r="Q3044" s="12">
        <v>0</v>
      </c>
      <c r="R3044" s="12">
        <v>0</v>
      </c>
      <c r="S3044" s="12">
        <v>29.565202846118908</v>
      </c>
      <c r="T3044" s="12">
        <v>673.81999002534451</v>
      </c>
      <c r="U3044" s="12">
        <v>483.64422191678</v>
      </c>
      <c r="V3044" s="12">
        <v>155.31697857521476</v>
      </c>
      <c r="W3044" s="59">
        <v>7.2702181510195189E-5</v>
      </c>
      <c r="X3044" s="59">
        <v>6.7747808781809711E-4</v>
      </c>
      <c r="Y3044" s="59">
        <v>0</v>
      </c>
      <c r="Z3044" s="59">
        <v>2.7834694318876955E-3</v>
      </c>
      <c r="AA3044" s="59">
        <v>2.295256413635584E-3</v>
      </c>
      <c r="AB3044" s="59">
        <v>0</v>
      </c>
      <c r="AC3044" s="59">
        <v>0</v>
      </c>
      <c r="AD3044" s="59">
        <v>1.1191161290409158E-4</v>
      </c>
      <c r="AE3044" s="59">
        <v>1.1029507354566373E-4</v>
      </c>
      <c r="AF3044" s="59">
        <v>2.1494151119310601E-4</v>
      </c>
      <c r="AG3044" s="59">
        <v>1.139990474371111E-4</v>
      </c>
      <c r="AH3044" s="18">
        <v>5.8000485090286755E-4</v>
      </c>
      <c r="AI3044" s="12">
        <v>296</v>
      </c>
      <c r="AJ3044" s="17">
        <v>9</v>
      </c>
      <c r="AK3044" s="18">
        <v>0.97440985254934631</v>
      </c>
      <c r="AL3044" t="str">
        <f>IF(AK3044&lt;='CAV Tier 1 Analysis'!$A$5,"Tier 1", "Tier 2")</f>
        <v>Tier 2</v>
      </c>
      <c r="AM3044" t="str">
        <f t="shared" si="95"/>
        <v>Tennessee - Tier 2</v>
      </c>
      <c r="AN3044" t="str">
        <f t="shared" si="96"/>
        <v>Brighton, Town Of - Tier 2</v>
      </c>
    </row>
    <row r="3045" spans="1:40" x14ac:dyDescent="0.3">
      <c r="A3045">
        <v>4</v>
      </c>
      <c r="B3045" t="s">
        <v>36</v>
      </c>
      <c r="C3045" t="s">
        <v>5895</v>
      </c>
      <c r="D3045" t="s">
        <v>8985</v>
      </c>
      <c r="E3045" t="str">
        <f>"470055A"</f>
        <v>470055A</v>
      </c>
      <c r="F3045" s="12">
        <v>84.593205670955243</v>
      </c>
      <c r="G3045" s="12">
        <v>326.09261682424432</v>
      </c>
      <c r="H3045" s="12">
        <v>148.11641072433943</v>
      </c>
      <c r="I3045">
        <v>0</v>
      </c>
      <c r="J3045" s="15">
        <v>0</v>
      </c>
      <c r="K3045" s="15">
        <v>1</v>
      </c>
      <c r="L3045" s="58">
        <v>1.5228200000000001</v>
      </c>
      <c r="M3045">
        <v>13</v>
      </c>
      <c r="N3045">
        <v>0</v>
      </c>
      <c r="O3045" s="12">
        <v>7</v>
      </c>
      <c r="P3045" s="12">
        <v>6</v>
      </c>
      <c r="Q3045" s="12">
        <v>0</v>
      </c>
      <c r="R3045" s="12">
        <v>0</v>
      </c>
      <c r="S3045" s="12">
        <v>0</v>
      </c>
      <c r="T3045" s="12">
        <v>319.58850298006178</v>
      </c>
      <c r="U3045" s="12">
        <v>234.99529730910655</v>
      </c>
      <c r="V3045" s="12">
        <v>6.504113844182541</v>
      </c>
      <c r="W3045" s="59">
        <v>4.0526209536821092E-5</v>
      </c>
      <c r="X3045" s="59">
        <v>5.5045094635220392E-4</v>
      </c>
      <c r="Y3045" s="59">
        <v>0</v>
      </c>
      <c r="Z3045" s="59">
        <v>2.1649206692459853E-3</v>
      </c>
      <c r="AA3045" s="59">
        <v>3.442884620453376E-3</v>
      </c>
      <c r="AB3045" s="59">
        <v>0</v>
      </c>
      <c r="AC3045" s="59">
        <v>0</v>
      </c>
      <c r="AD3045" s="59">
        <v>0</v>
      </c>
      <c r="AE3045" s="59">
        <v>5.231224653814241E-5</v>
      </c>
      <c r="AF3045" s="59">
        <v>1.0443677818936878E-4</v>
      </c>
      <c r="AG3045" s="59">
        <v>4.7738681853141461E-6</v>
      </c>
      <c r="AH3045" s="18">
        <v>5.7820957622738286E-4</v>
      </c>
      <c r="AI3045" s="12">
        <v>297</v>
      </c>
      <c r="AJ3045" s="17">
        <v>9</v>
      </c>
      <c r="AK3045" s="18">
        <v>0.97498806212557365</v>
      </c>
      <c r="AL3045" t="str">
        <f>IF(AK3045&lt;='CAV Tier 1 Analysis'!$A$5,"Tier 1", "Tier 2")</f>
        <v>Tier 2</v>
      </c>
      <c r="AM3045" t="str">
        <f t="shared" si="95"/>
        <v>Tennessee - Tier 2</v>
      </c>
      <c r="AN3045" t="str">
        <f t="shared" si="96"/>
        <v>Huntland, Town Of - Tier 2</v>
      </c>
    </row>
    <row r="3046" spans="1:40" x14ac:dyDescent="0.3">
      <c r="A3046">
        <v>4</v>
      </c>
      <c r="B3046" t="s">
        <v>36</v>
      </c>
      <c r="C3046" t="s">
        <v>3570</v>
      </c>
      <c r="D3046" t="s">
        <v>8938</v>
      </c>
      <c r="E3046" t="s">
        <v>2623</v>
      </c>
      <c r="F3046" s="12">
        <v>312.61241053438272</v>
      </c>
      <c r="G3046" s="12">
        <v>1093.448934530634</v>
      </c>
      <c r="H3046" s="12">
        <v>555.22790379479648</v>
      </c>
      <c r="I3046">
        <v>0</v>
      </c>
      <c r="J3046" s="15">
        <v>3.3619665962401495E-4</v>
      </c>
      <c r="K3046" s="15">
        <v>0.99966380334037597</v>
      </c>
      <c r="L3046" s="58">
        <v>6.4843000000000002</v>
      </c>
      <c r="M3046">
        <v>0</v>
      </c>
      <c r="N3046">
        <v>0</v>
      </c>
      <c r="O3046" s="12">
        <v>7.2</v>
      </c>
      <c r="P3046" s="12">
        <v>5.8</v>
      </c>
      <c r="Q3046" s="12">
        <v>0</v>
      </c>
      <c r="R3046" s="12">
        <v>0</v>
      </c>
      <c r="S3046" s="12">
        <v>0.18666576658585451</v>
      </c>
      <c r="T3046" s="12">
        <v>1224.7362271592842</v>
      </c>
      <c r="U3046" s="12">
        <v>912.12381662490156</v>
      </c>
      <c r="V3046" s="12">
        <v>0</v>
      </c>
      <c r="W3046" s="59">
        <v>1.7256412478139832E-4</v>
      </c>
      <c r="X3046" s="59">
        <v>0</v>
      </c>
      <c r="Y3046" s="59">
        <v>0</v>
      </c>
      <c r="Z3046" s="59">
        <v>2.2267755455101564E-3</v>
      </c>
      <c r="AA3046" s="59">
        <v>3.3281217997715969E-3</v>
      </c>
      <c r="AB3046" s="59">
        <v>0</v>
      </c>
      <c r="AC3046" s="59">
        <v>0</v>
      </c>
      <c r="AD3046" s="59">
        <v>7.0657614362838548E-7</v>
      </c>
      <c r="AE3046" s="59">
        <v>2.0047249153811998E-4</v>
      </c>
      <c r="AF3046" s="59">
        <v>4.0536671928712606E-4</v>
      </c>
      <c r="AG3046" s="59">
        <v>0</v>
      </c>
      <c r="AH3046" s="18">
        <v>5.7581884154836601E-4</v>
      </c>
      <c r="AI3046" s="12">
        <v>298</v>
      </c>
      <c r="AJ3046" s="17">
        <v>9</v>
      </c>
      <c r="AK3046" s="18">
        <v>0.97556388096712199</v>
      </c>
      <c r="AL3046" t="str">
        <f>IF(AK3046&lt;='CAV Tier 1 Analysis'!$A$5,"Tier 1", "Tier 2")</f>
        <v>Tier 2</v>
      </c>
      <c r="AM3046" t="str">
        <f t="shared" si="95"/>
        <v>Tennessee - Tier 2</v>
      </c>
      <c r="AN3046" t="str">
        <f t="shared" si="96"/>
        <v>Plainview, City Of - Tier 2</v>
      </c>
    </row>
    <row r="3047" spans="1:40" x14ac:dyDescent="0.3">
      <c r="A3047">
        <v>4</v>
      </c>
      <c r="B3047" t="s">
        <v>36</v>
      </c>
      <c r="C3047" t="s">
        <v>5117</v>
      </c>
      <c r="D3047" t="s">
        <v>8828</v>
      </c>
      <c r="E3047" t="s">
        <v>2790</v>
      </c>
      <c r="F3047" s="12">
        <v>33.47285440587725</v>
      </c>
      <c r="G3047" s="12">
        <v>58.937518995409455</v>
      </c>
      <c r="H3047" s="12">
        <v>22.247953701248008</v>
      </c>
      <c r="I3047">
        <v>0</v>
      </c>
      <c r="J3047" s="15">
        <v>0.24882866728366501</v>
      </c>
      <c r="K3047" s="15">
        <v>0.75117133271633507</v>
      </c>
      <c r="L3047" s="58">
        <v>0.69151999999999991</v>
      </c>
      <c r="M3047">
        <v>4</v>
      </c>
      <c r="N3047">
        <v>0</v>
      </c>
      <c r="O3047" s="12">
        <v>12</v>
      </c>
      <c r="P3047" s="12">
        <v>4</v>
      </c>
      <c r="Q3047" s="12">
        <v>0</v>
      </c>
      <c r="R3047" s="12">
        <v>0</v>
      </c>
      <c r="S3047" s="12">
        <v>5.5359286692702243</v>
      </c>
      <c r="T3047" s="12">
        <v>58.584304113721281</v>
      </c>
      <c r="U3047" s="12">
        <v>25.111449707844031</v>
      </c>
      <c r="V3047" s="12">
        <v>0.35321488168817439</v>
      </c>
      <c r="W3047" s="59">
        <v>1.8403149695238122E-5</v>
      </c>
      <c r="X3047" s="59">
        <v>1.6936952195452428E-4</v>
      </c>
      <c r="Y3047" s="59">
        <v>0</v>
      </c>
      <c r="Z3047" s="59">
        <v>3.7112925758502609E-3</v>
      </c>
      <c r="AA3047" s="59">
        <v>2.295256413635584E-3</v>
      </c>
      <c r="AB3047" s="59">
        <v>0</v>
      </c>
      <c r="AC3047" s="59">
        <v>0</v>
      </c>
      <c r="AD3047" s="59">
        <v>2.0954860669300633E-5</v>
      </c>
      <c r="AE3047" s="59">
        <v>9.5894455885783056E-6</v>
      </c>
      <c r="AF3047" s="59">
        <v>1.1160048448552365E-5</v>
      </c>
      <c r="AG3047" s="59">
        <v>2.5925150245930287E-7</v>
      </c>
      <c r="AH3047" s="18">
        <v>5.6693502430404518E-4</v>
      </c>
      <c r="AI3047" s="12">
        <v>299</v>
      </c>
      <c r="AJ3047" s="17">
        <v>9</v>
      </c>
      <c r="AK3047" s="18">
        <v>0.97613081599142604</v>
      </c>
      <c r="AL3047" t="str">
        <f>IF(AK3047&lt;='CAV Tier 1 Analysis'!$A$5,"Tier 1", "Tier 2")</f>
        <v>Tier 2</v>
      </c>
      <c r="AM3047" t="str">
        <f t="shared" si="95"/>
        <v>Tennessee - Tier 2</v>
      </c>
      <c r="AN3047" t="str">
        <f t="shared" si="96"/>
        <v>Gates, Town Of - Tier 2</v>
      </c>
    </row>
    <row r="3048" spans="1:40" x14ac:dyDescent="0.3">
      <c r="A3048">
        <v>4</v>
      </c>
      <c r="B3048" t="s">
        <v>36</v>
      </c>
      <c r="C3048" t="s">
        <v>5721</v>
      </c>
      <c r="D3048" t="s">
        <v>8679</v>
      </c>
      <c r="E3048" t="s">
        <v>2699</v>
      </c>
      <c r="F3048" s="12">
        <v>110.35302057602303</v>
      </c>
      <c r="G3048" s="12">
        <v>417.70266251758079</v>
      </c>
      <c r="H3048" s="12">
        <v>204.61122682127936</v>
      </c>
      <c r="I3048">
        <v>2</v>
      </c>
      <c r="J3048" s="15">
        <v>4.3789704712716586E-2</v>
      </c>
      <c r="K3048" s="15">
        <v>0.95621029528728341</v>
      </c>
      <c r="L3048" s="58">
        <v>1.9865400000000002</v>
      </c>
      <c r="M3048">
        <v>0</v>
      </c>
      <c r="N3048">
        <v>0</v>
      </c>
      <c r="O3048" s="12">
        <v>7</v>
      </c>
      <c r="P3048" s="12">
        <v>6</v>
      </c>
      <c r="Q3048" s="12">
        <v>0</v>
      </c>
      <c r="R3048" s="12">
        <v>1.9124205905745668</v>
      </c>
      <c r="S3048" s="12">
        <v>8.9598652034104997</v>
      </c>
      <c r="T3048" s="12">
        <v>422.63336967854696</v>
      </c>
      <c r="U3048" s="12">
        <v>312.28034910252393</v>
      </c>
      <c r="V3048" s="12">
        <v>0</v>
      </c>
      <c r="W3048" s="59">
        <v>5.2867007455429117E-5</v>
      </c>
      <c r="X3048" s="59">
        <v>0</v>
      </c>
      <c r="Y3048" s="59">
        <v>0</v>
      </c>
      <c r="Z3048" s="59">
        <v>2.1649206692459853E-3</v>
      </c>
      <c r="AA3048" s="59">
        <v>3.442884620453376E-3</v>
      </c>
      <c r="AB3048" s="59">
        <v>0</v>
      </c>
      <c r="AC3048" s="59">
        <v>3.3333041073691801E-4</v>
      </c>
      <c r="AD3048" s="59">
        <v>3.3915308193075501E-5</v>
      </c>
      <c r="AE3048" s="59">
        <v>6.9179275298427565E-5</v>
      </c>
      <c r="AF3048" s="59">
        <v>1.3878385621147107E-4</v>
      </c>
      <c r="AG3048" s="59">
        <v>0</v>
      </c>
      <c r="AH3048" s="18">
        <v>5.6689828614497125E-4</v>
      </c>
      <c r="AI3048" s="12">
        <v>300</v>
      </c>
      <c r="AJ3048" s="17">
        <v>9</v>
      </c>
      <c r="AK3048" s="18">
        <v>0.97669771427757102</v>
      </c>
      <c r="AL3048" t="str">
        <f>IF(AK3048&lt;='CAV Tier 1 Analysis'!$A$5,"Tier 1", "Tier 2")</f>
        <v>Tier 2</v>
      </c>
      <c r="AM3048" t="str">
        <f t="shared" si="95"/>
        <v>Tennessee - Tier 2</v>
      </c>
      <c r="AN3048" t="str">
        <f t="shared" si="96"/>
        <v>Cowan, City Of - Tier 2</v>
      </c>
    </row>
    <row r="3049" spans="1:40" x14ac:dyDescent="0.3">
      <c r="A3049">
        <v>4</v>
      </c>
      <c r="B3049" t="s">
        <v>36</v>
      </c>
      <c r="C3049" t="s">
        <v>5789</v>
      </c>
      <c r="D3049" t="s">
        <v>8829</v>
      </c>
      <c r="E3049" t="s">
        <v>2781</v>
      </c>
      <c r="F3049" s="12">
        <v>61.189899699360282</v>
      </c>
      <c r="G3049" s="12">
        <v>150.56277355694994</v>
      </c>
      <c r="H3049" s="12">
        <v>62.760156871234855</v>
      </c>
      <c r="I3049">
        <v>0</v>
      </c>
      <c r="J3049" s="15">
        <v>3.6847476129828423E-2</v>
      </c>
      <c r="K3049" s="15">
        <v>0.9631525238701717</v>
      </c>
      <c r="L3049" s="58">
        <v>1.26413</v>
      </c>
      <c r="M3049">
        <v>2</v>
      </c>
      <c r="N3049">
        <v>0</v>
      </c>
      <c r="O3049" s="12">
        <v>12</v>
      </c>
      <c r="P3049" s="12">
        <v>4</v>
      </c>
      <c r="Q3049" s="12">
        <v>0</v>
      </c>
      <c r="R3049" s="12">
        <v>0</v>
      </c>
      <c r="S3049" s="12">
        <v>2.3125533822171138</v>
      </c>
      <c r="T3049" s="12">
        <v>135.62085055837588</v>
      </c>
      <c r="U3049" s="12">
        <v>74.430950859015596</v>
      </c>
      <c r="V3049" s="12">
        <v>14.941922998574057</v>
      </c>
      <c r="W3049" s="59">
        <v>3.3641794343245849E-5</v>
      </c>
      <c r="X3049" s="59">
        <v>8.4684760977262138E-5</v>
      </c>
      <c r="Y3049" s="59">
        <v>0</v>
      </c>
      <c r="Z3049" s="59">
        <v>3.7112925758502609E-3</v>
      </c>
      <c r="AA3049" s="59">
        <v>2.295256413635584E-3</v>
      </c>
      <c r="AB3049" s="59">
        <v>0</v>
      </c>
      <c r="AC3049" s="59">
        <v>0</v>
      </c>
      <c r="AD3049" s="59">
        <v>8.7535871232726179E-6</v>
      </c>
      <c r="AE3049" s="59">
        <v>2.2199269698274915E-5</v>
      </c>
      <c r="AF3049" s="59">
        <v>3.3078656442481865E-5</v>
      </c>
      <c r="AG3049" s="59">
        <v>1.0967023723624802E-5</v>
      </c>
      <c r="AH3049" s="18">
        <v>5.6362491652672787E-4</v>
      </c>
      <c r="AI3049" s="12">
        <v>301</v>
      </c>
      <c r="AJ3049" s="17">
        <v>9</v>
      </c>
      <c r="AK3049" s="18">
        <v>0.97726133919409774</v>
      </c>
      <c r="AL3049" t="str">
        <f>IF(AK3049&lt;='CAV Tier 1 Analysis'!$A$5,"Tier 1", "Tier 2")</f>
        <v>Tier 2</v>
      </c>
      <c r="AM3049" t="str">
        <f t="shared" si="95"/>
        <v>Tennessee - Tier 2</v>
      </c>
      <c r="AN3049" t="str">
        <f t="shared" si="96"/>
        <v>Henning, Town Of - Tier 2</v>
      </c>
    </row>
    <row r="3050" spans="1:40" x14ac:dyDescent="0.3">
      <c r="A3050">
        <v>4</v>
      </c>
      <c r="B3050" t="s">
        <v>36</v>
      </c>
      <c r="C3050" t="s">
        <v>5748</v>
      </c>
      <c r="D3050" t="s">
        <v>8737</v>
      </c>
      <c r="E3050" t="s">
        <v>2695</v>
      </c>
      <c r="F3050" s="12">
        <v>68.009644844909388</v>
      </c>
      <c r="G3050" s="12">
        <v>78.977284181453484</v>
      </c>
      <c r="H3050" s="12">
        <v>34.559361707483866</v>
      </c>
      <c r="I3050">
        <v>0</v>
      </c>
      <c r="J3050" s="15">
        <v>0</v>
      </c>
      <c r="K3050" s="15">
        <v>1</v>
      </c>
      <c r="L3050" s="58">
        <v>1.6934</v>
      </c>
      <c r="M3050">
        <v>6</v>
      </c>
      <c r="N3050">
        <v>0</v>
      </c>
      <c r="O3050" s="12">
        <v>6</v>
      </c>
      <c r="P3050" s="12">
        <v>7</v>
      </c>
      <c r="Q3050" s="12">
        <v>0</v>
      </c>
      <c r="R3050" s="12">
        <v>0</v>
      </c>
      <c r="S3050" s="12">
        <v>0</v>
      </c>
      <c r="T3050" s="12">
        <v>74.778569092759355</v>
      </c>
      <c r="U3050" s="12">
        <v>6.7689242478499665</v>
      </c>
      <c r="V3050" s="12">
        <v>4.1987150886941293</v>
      </c>
      <c r="W3050" s="59">
        <v>4.5065787965519781E-5</v>
      </c>
      <c r="X3050" s="59">
        <v>2.5405428293178643E-4</v>
      </c>
      <c r="Y3050" s="59">
        <v>0</v>
      </c>
      <c r="Z3050" s="59">
        <v>1.8556462879251304E-3</v>
      </c>
      <c r="AA3050" s="59">
        <v>4.0166987238622722E-3</v>
      </c>
      <c r="AB3050" s="59">
        <v>0</v>
      </c>
      <c r="AC3050" s="59">
        <v>0</v>
      </c>
      <c r="AD3050" s="59">
        <v>0</v>
      </c>
      <c r="AE3050" s="59">
        <v>1.2240224243592367E-5</v>
      </c>
      <c r="AF3050" s="59">
        <v>3.0082501579743403E-6</v>
      </c>
      <c r="AG3050" s="59">
        <v>3.0817591544839537E-6</v>
      </c>
      <c r="AH3050" s="18">
        <v>5.6270866511279642E-4</v>
      </c>
      <c r="AI3050" s="12">
        <v>302</v>
      </c>
      <c r="AJ3050" s="17">
        <v>9</v>
      </c>
      <c r="AK3050" s="18">
        <v>0.97782404785921051</v>
      </c>
      <c r="AL3050" t="str">
        <f>IF(AK3050&lt;='CAV Tier 1 Analysis'!$A$5,"Tier 1", "Tier 2")</f>
        <v>Tier 2</v>
      </c>
      <c r="AM3050" t="str">
        <f t="shared" si="95"/>
        <v>Tennessee - Tier 2</v>
      </c>
      <c r="AN3050" t="str">
        <f t="shared" si="96"/>
        <v>Ramer, Town Of - Tier 2</v>
      </c>
    </row>
    <row r="3051" spans="1:40" x14ac:dyDescent="0.3">
      <c r="A3051">
        <v>4</v>
      </c>
      <c r="B3051" t="s">
        <v>36</v>
      </c>
      <c r="C3051" t="s">
        <v>5830</v>
      </c>
      <c r="D3051" t="s">
        <v>8885</v>
      </c>
      <c r="E3051" t="s">
        <v>2660</v>
      </c>
      <c r="F3051" s="12">
        <v>221.7594754619341</v>
      </c>
      <c r="G3051" s="12">
        <v>305.97448061713351</v>
      </c>
      <c r="H3051" s="12">
        <v>132.34591097616794</v>
      </c>
      <c r="I3051">
        <v>0</v>
      </c>
      <c r="J3051" s="15">
        <v>0</v>
      </c>
      <c r="K3051" s="15">
        <v>1</v>
      </c>
      <c r="L3051" s="58">
        <v>5.5216799999999999</v>
      </c>
      <c r="M3051">
        <v>1</v>
      </c>
      <c r="N3051">
        <v>0</v>
      </c>
      <c r="O3051" s="12">
        <v>6</v>
      </c>
      <c r="P3051" s="12">
        <v>7</v>
      </c>
      <c r="Q3051" s="12">
        <v>0</v>
      </c>
      <c r="R3051" s="12">
        <v>0</v>
      </c>
      <c r="S3051" s="12">
        <v>0</v>
      </c>
      <c r="T3051" s="12">
        <v>284.60620957248784</v>
      </c>
      <c r="U3051" s="12">
        <v>62.84673411055374</v>
      </c>
      <c r="V3051" s="12">
        <v>21.368271044645667</v>
      </c>
      <c r="W3051" s="59">
        <v>1.4694629744505211E-4</v>
      </c>
      <c r="X3051" s="59">
        <v>4.2342380488631069E-5</v>
      </c>
      <c r="Y3051" s="59">
        <v>0</v>
      </c>
      <c r="Z3051" s="59">
        <v>1.8556462879251304E-3</v>
      </c>
      <c r="AA3051" s="59">
        <v>4.0166987238622722E-3</v>
      </c>
      <c r="AB3051" s="59">
        <v>0</v>
      </c>
      <c r="AC3051" s="59">
        <v>0</v>
      </c>
      <c r="AD3051" s="59">
        <v>0</v>
      </c>
      <c r="AE3051" s="59">
        <v>4.6586125791800009E-5</v>
      </c>
      <c r="AF3051" s="59">
        <v>2.7930390545631518E-5</v>
      </c>
      <c r="AG3051" s="59">
        <v>1.5683813623041572E-5</v>
      </c>
      <c r="AH3051" s="18">
        <v>5.5925763815286894E-4</v>
      </c>
      <c r="AI3051" s="12">
        <v>303</v>
      </c>
      <c r="AJ3051" s="17">
        <v>9</v>
      </c>
      <c r="AK3051" s="18">
        <v>0.97838330549736341</v>
      </c>
      <c r="AL3051" t="str">
        <f>IF(AK3051&lt;='CAV Tier 1 Analysis'!$A$5,"Tier 1", "Tier 2")</f>
        <v>Tier 2</v>
      </c>
      <c r="AM3051" t="str">
        <f t="shared" si="95"/>
        <v>Tennessee - Tier 2</v>
      </c>
      <c r="AN3051" t="str">
        <f t="shared" si="96"/>
        <v>Michie, City Of - Tier 2</v>
      </c>
    </row>
    <row r="3052" spans="1:40" x14ac:dyDescent="0.3">
      <c r="A3052">
        <v>4</v>
      </c>
      <c r="B3052" t="s">
        <v>36</v>
      </c>
      <c r="C3052" t="s">
        <v>5030</v>
      </c>
      <c r="D3052" t="s">
        <v>8702</v>
      </c>
      <c r="E3052" t="s">
        <v>2797</v>
      </c>
      <c r="F3052" s="12">
        <v>34.817835732168881</v>
      </c>
      <c r="G3052" s="12">
        <v>23.288302858274477</v>
      </c>
      <c r="H3052" s="12">
        <v>16.587423262261538</v>
      </c>
      <c r="I3052">
        <v>0</v>
      </c>
      <c r="J3052" s="15">
        <v>0.15930722923887497</v>
      </c>
      <c r="K3052" s="15">
        <v>0.84069277076112525</v>
      </c>
      <c r="L3052" s="58">
        <v>0.93191000000000002</v>
      </c>
      <c r="M3052">
        <v>2</v>
      </c>
      <c r="N3052">
        <v>0</v>
      </c>
      <c r="O3052" s="12">
        <v>12</v>
      </c>
      <c r="P3052" s="12">
        <v>4</v>
      </c>
      <c r="Q3052" s="12">
        <v>0</v>
      </c>
      <c r="R3052" s="12">
        <v>0</v>
      </c>
      <c r="S3052" s="12">
        <v>2.6424964401233462</v>
      </c>
      <c r="T3052" s="12">
        <v>25.08985081523533</v>
      </c>
      <c r="U3052" s="12">
        <v>0</v>
      </c>
      <c r="V3052" s="12">
        <v>0</v>
      </c>
      <c r="W3052" s="59">
        <v>2.4800554188583641E-5</v>
      </c>
      <c r="X3052" s="59">
        <v>8.4684760977262138E-5</v>
      </c>
      <c r="Y3052" s="59">
        <v>0</v>
      </c>
      <c r="Z3052" s="59">
        <v>3.7112925758502609E-3</v>
      </c>
      <c r="AA3052" s="59">
        <v>2.295256413635584E-3</v>
      </c>
      <c r="AB3052" s="59">
        <v>0</v>
      </c>
      <c r="AC3052" s="59">
        <v>0</v>
      </c>
      <c r="AD3052" s="59">
        <v>1.0002503288975222E-5</v>
      </c>
      <c r="AE3052" s="59">
        <v>4.1068638239895871E-6</v>
      </c>
      <c r="AF3052" s="59">
        <v>0</v>
      </c>
      <c r="AG3052" s="59">
        <v>0</v>
      </c>
      <c r="AH3052" s="18">
        <v>5.5728578834224145E-4</v>
      </c>
      <c r="AI3052" s="12">
        <v>304</v>
      </c>
      <c r="AJ3052" s="17">
        <v>9</v>
      </c>
      <c r="AK3052" s="18">
        <v>0.97894059128570565</v>
      </c>
      <c r="AL3052" t="str">
        <f>IF(AK3052&lt;='CAV Tier 1 Analysis'!$A$5,"Tier 1", "Tier 2")</f>
        <v>Tier 2</v>
      </c>
      <c r="AM3052" t="str">
        <f t="shared" si="95"/>
        <v>Tennessee - Tier 2</v>
      </c>
      <c r="AN3052" t="str">
        <f t="shared" si="96"/>
        <v>Saltillo, Town Of - Tier 2</v>
      </c>
    </row>
    <row r="3053" spans="1:40" x14ac:dyDescent="0.3">
      <c r="A3053">
        <v>4</v>
      </c>
      <c r="B3053" t="s">
        <v>36</v>
      </c>
      <c r="C3053" t="s">
        <v>5776</v>
      </c>
      <c r="D3053" t="s">
        <v>8805</v>
      </c>
      <c r="E3053" t="s">
        <v>2725</v>
      </c>
      <c r="F3053" s="12">
        <v>41.450925457320324</v>
      </c>
      <c r="G3053" s="12">
        <v>94.317080063057418</v>
      </c>
      <c r="H3053" s="12">
        <v>45.458037005618799</v>
      </c>
      <c r="I3053">
        <v>0</v>
      </c>
      <c r="J3053" s="15">
        <v>0</v>
      </c>
      <c r="K3053" s="15">
        <v>0.99999999999999978</v>
      </c>
      <c r="L3053" s="58">
        <v>0.63861000000000012</v>
      </c>
      <c r="M3053">
        <v>0</v>
      </c>
      <c r="N3053">
        <v>0</v>
      </c>
      <c r="O3053" s="12">
        <v>8.5</v>
      </c>
      <c r="P3053" s="12">
        <v>6</v>
      </c>
      <c r="Q3053" s="12">
        <v>0</v>
      </c>
      <c r="R3053" s="12">
        <v>0</v>
      </c>
      <c r="S3053" s="12">
        <v>0</v>
      </c>
      <c r="T3053" s="12">
        <v>94.903514401946893</v>
      </c>
      <c r="U3053" s="12">
        <v>53.452588944626569</v>
      </c>
      <c r="V3053" s="12">
        <v>0</v>
      </c>
      <c r="W3053" s="59">
        <v>1.699507668162312E-5</v>
      </c>
      <c r="X3053" s="59">
        <v>0</v>
      </c>
      <c r="Y3053" s="59">
        <v>0</v>
      </c>
      <c r="Z3053" s="59">
        <v>2.628832241227268E-3</v>
      </c>
      <c r="AA3053" s="59">
        <v>3.442884620453376E-3</v>
      </c>
      <c r="AB3053" s="59">
        <v>0</v>
      </c>
      <c r="AC3053" s="59">
        <v>0</v>
      </c>
      <c r="AD3053" s="59">
        <v>0</v>
      </c>
      <c r="AE3053" s="59">
        <v>1.5534401257984312E-5</v>
      </c>
      <c r="AF3053" s="59">
        <v>2.3755437828674969E-5</v>
      </c>
      <c r="AG3053" s="59">
        <v>0</v>
      </c>
      <c r="AH3053" s="18">
        <v>5.5709107067717506E-4</v>
      </c>
      <c r="AI3053" s="12">
        <v>305</v>
      </c>
      <c r="AJ3053" s="17">
        <v>9</v>
      </c>
      <c r="AK3053" s="18">
        <v>0.97949768235638279</v>
      </c>
      <c r="AL3053" t="str">
        <f>IF(AK3053&lt;='CAV Tier 1 Analysis'!$A$5,"Tier 1", "Tier 2")</f>
        <v>Tier 2</v>
      </c>
      <c r="AM3053" t="str">
        <f t="shared" si="95"/>
        <v>Tennessee - Tier 2</v>
      </c>
      <c r="AN3053" t="str">
        <f t="shared" si="96"/>
        <v>Trimble, Town Of - Tier 2</v>
      </c>
    </row>
    <row r="3054" spans="1:40" x14ac:dyDescent="0.3">
      <c r="A3054">
        <v>4</v>
      </c>
      <c r="B3054" t="s">
        <v>36</v>
      </c>
      <c r="C3054" t="s">
        <v>3526</v>
      </c>
      <c r="D3054" t="s">
        <v>8721</v>
      </c>
      <c r="E3054" t="s">
        <v>2752</v>
      </c>
      <c r="F3054" s="12">
        <v>44.729914594103725</v>
      </c>
      <c r="G3054" s="12">
        <v>28.173802914804362</v>
      </c>
      <c r="H3054" s="12">
        <v>11.761279475488005</v>
      </c>
      <c r="I3054">
        <v>0</v>
      </c>
      <c r="J3054" s="15">
        <v>0</v>
      </c>
      <c r="K3054" s="15">
        <v>1</v>
      </c>
      <c r="L3054" s="58">
        <v>0.91514999999999991</v>
      </c>
      <c r="M3054">
        <v>3</v>
      </c>
      <c r="N3054">
        <v>0</v>
      </c>
      <c r="O3054" s="12">
        <v>8</v>
      </c>
      <c r="P3054" s="12">
        <v>6</v>
      </c>
      <c r="Q3054" s="12">
        <v>0</v>
      </c>
      <c r="R3054" s="12">
        <v>0</v>
      </c>
      <c r="S3054" s="12">
        <v>0</v>
      </c>
      <c r="T3054" s="12">
        <v>26.006219640359497</v>
      </c>
      <c r="U3054" s="12">
        <v>0</v>
      </c>
      <c r="V3054" s="12">
        <v>2.1675832744448655</v>
      </c>
      <c r="W3054" s="59">
        <v>2.4354526902471609E-5</v>
      </c>
      <c r="X3054" s="59">
        <v>1.2702714146589321E-4</v>
      </c>
      <c r="Y3054" s="59">
        <v>0</v>
      </c>
      <c r="Z3054" s="59">
        <v>2.4741950505668404E-3</v>
      </c>
      <c r="AA3054" s="59">
        <v>3.442884620453376E-3</v>
      </c>
      <c r="AB3054" s="59">
        <v>0</v>
      </c>
      <c r="AC3054" s="59">
        <v>0</v>
      </c>
      <c r="AD3054" s="59">
        <v>0</v>
      </c>
      <c r="AE3054" s="59">
        <v>4.2568608090274188E-6</v>
      </c>
      <c r="AF3054" s="59">
        <v>0</v>
      </c>
      <c r="AG3054" s="59">
        <v>1.5909556752526286E-6</v>
      </c>
      <c r="AH3054" s="18">
        <v>5.5220992326116924E-4</v>
      </c>
      <c r="AI3054" s="12">
        <v>306</v>
      </c>
      <c r="AJ3054" s="17">
        <v>9</v>
      </c>
      <c r="AK3054" s="18">
        <v>0.98004989227964401</v>
      </c>
      <c r="AL3054" t="str">
        <f>IF(AK3054&lt;='CAV Tier 1 Analysis'!$A$5,"Tier 1", "Tier 2")</f>
        <v>Tier 2</v>
      </c>
      <c r="AM3054" t="str">
        <f t="shared" si="95"/>
        <v>Tennessee - Tier 2</v>
      </c>
      <c r="AN3054" t="str">
        <f t="shared" si="96"/>
        <v>Petersburg, City Of - Tier 2</v>
      </c>
    </row>
    <row r="3055" spans="1:40" x14ac:dyDescent="0.3">
      <c r="A3055">
        <v>4</v>
      </c>
      <c r="B3055" t="s">
        <v>36</v>
      </c>
      <c r="C3055" t="s">
        <v>5238</v>
      </c>
      <c r="D3055" t="s">
        <v>8731</v>
      </c>
      <c r="E3055" t="s">
        <v>2729</v>
      </c>
      <c r="F3055" s="12">
        <v>70.742097177398136</v>
      </c>
      <c r="G3055" s="12">
        <v>168.6123467230444</v>
      </c>
      <c r="H3055" s="12">
        <v>71.082536997885839</v>
      </c>
      <c r="I3055">
        <v>0</v>
      </c>
      <c r="J3055" s="15">
        <v>0</v>
      </c>
      <c r="K3055" s="15">
        <v>1</v>
      </c>
      <c r="L3055" s="58">
        <v>1.3507</v>
      </c>
      <c r="M3055">
        <v>1</v>
      </c>
      <c r="N3055">
        <v>0</v>
      </c>
      <c r="O3055" s="12">
        <v>8</v>
      </c>
      <c r="P3055" s="12">
        <v>6</v>
      </c>
      <c r="Q3055" s="12">
        <v>0</v>
      </c>
      <c r="R3055" s="12">
        <v>0</v>
      </c>
      <c r="S3055" s="12">
        <v>0</v>
      </c>
      <c r="T3055" s="12">
        <v>153.76321353065541</v>
      </c>
      <c r="U3055" s="12">
        <v>83.02111635325727</v>
      </c>
      <c r="V3055" s="12">
        <v>14.84913319238899</v>
      </c>
      <c r="W3055" s="59">
        <v>3.5945647694004708E-5</v>
      </c>
      <c r="X3055" s="59">
        <v>4.2342380488631069E-5</v>
      </c>
      <c r="Y3055" s="59">
        <v>0</v>
      </c>
      <c r="Z3055" s="59">
        <v>2.4741950505668404E-3</v>
      </c>
      <c r="AA3055" s="59">
        <v>3.442884620453376E-3</v>
      </c>
      <c r="AB3055" s="59">
        <v>0</v>
      </c>
      <c r="AC3055" s="59">
        <v>0</v>
      </c>
      <c r="AD3055" s="59">
        <v>0</v>
      </c>
      <c r="AE3055" s="59">
        <v>2.5168925226369939E-5</v>
      </c>
      <c r="AF3055" s="59">
        <v>3.6896303938431654E-5</v>
      </c>
      <c r="AG3055" s="59">
        <v>1.089891816546878E-5</v>
      </c>
      <c r="AH3055" s="18">
        <v>5.5166653150301112E-4</v>
      </c>
      <c r="AI3055" s="12">
        <v>307</v>
      </c>
      <c r="AJ3055" s="17">
        <v>9</v>
      </c>
      <c r="AK3055" s="18">
        <v>0.98060155881114697</v>
      </c>
      <c r="AL3055" t="str">
        <f>IF(AK3055&lt;='CAV Tier 1 Analysis'!$A$5,"Tier 1", "Tier 2")</f>
        <v>Tier 2</v>
      </c>
      <c r="AM3055" t="str">
        <f t="shared" si="95"/>
        <v>Tennessee - Tier 2</v>
      </c>
      <c r="AN3055" t="str">
        <f t="shared" si="96"/>
        <v>Chapel Hill, Town Of - Tier 2</v>
      </c>
    </row>
    <row r="3056" spans="1:40" x14ac:dyDescent="0.3">
      <c r="A3056">
        <v>4</v>
      </c>
      <c r="B3056" t="s">
        <v>36</v>
      </c>
      <c r="C3056" t="s">
        <v>5785</v>
      </c>
      <c r="D3056" t="s">
        <v>8822</v>
      </c>
      <c r="E3056" t="s">
        <v>2659</v>
      </c>
      <c r="F3056" s="12">
        <v>243.54853447084315</v>
      </c>
      <c r="G3056" s="12">
        <v>1106.0341553869066</v>
      </c>
      <c r="H3056" s="12">
        <v>298.53598402407545</v>
      </c>
      <c r="I3056">
        <v>0</v>
      </c>
      <c r="J3056" s="15">
        <v>0</v>
      </c>
      <c r="K3056" s="15">
        <v>1.0000000000000002</v>
      </c>
      <c r="L3056" s="58">
        <v>3.9836399999999998</v>
      </c>
      <c r="M3056">
        <v>0</v>
      </c>
      <c r="N3056">
        <v>0</v>
      </c>
      <c r="O3056" s="12">
        <v>9.6666666666666661</v>
      </c>
      <c r="P3056" s="12">
        <v>4</v>
      </c>
      <c r="Q3056" s="12">
        <v>0</v>
      </c>
      <c r="R3056" s="12">
        <v>0</v>
      </c>
      <c r="S3056" s="12">
        <v>0</v>
      </c>
      <c r="T3056" s="12">
        <v>698.6866553701534</v>
      </c>
      <c r="U3056" s="12">
        <v>455.13812089931025</v>
      </c>
      <c r="V3056" s="12">
        <v>407.3475000167532</v>
      </c>
      <c r="W3056" s="59">
        <v>1.0601504403623669E-4</v>
      </c>
      <c r="X3056" s="59">
        <v>0</v>
      </c>
      <c r="Y3056" s="59">
        <v>0</v>
      </c>
      <c r="Z3056" s="59">
        <v>2.9896523527682653E-3</v>
      </c>
      <c r="AA3056" s="59">
        <v>2.295256413635584E-3</v>
      </c>
      <c r="AB3056" s="59">
        <v>0</v>
      </c>
      <c r="AC3056" s="59">
        <v>0</v>
      </c>
      <c r="AD3056" s="59">
        <v>0</v>
      </c>
      <c r="AE3056" s="59">
        <v>1.1436540497489001E-4</v>
      </c>
      <c r="AF3056" s="59">
        <v>2.0227280938036612E-4</v>
      </c>
      <c r="AG3056" s="59">
        <v>2.9898358443349764E-4</v>
      </c>
      <c r="AH3056" s="18">
        <v>5.4604960083898539E-4</v>
      </c>
      <c r="AI3056" s="12">
        <v>308</v>
      </c>
      <c r="AJ3056" s="17">
        <v>9</v>
      </c>
      <c r="AK3056" s="18">
        <v>0.98114760841198601</v>
      </c>
      <c r="AL3056" t="str">
        <f>IF(AK3056&lt;='CAV Tier 1 Analysis'!$A$5,"Tier 1", "Tier 2")</f>
        <v>Tier 2</v>
      </c>
      <c r="AM3056" t="str">
        <f t="shared" si="95"/>
        <v>Tennessee - Tier 2</v>
      </c>
      <c r="AN3056" t="str">
        <f t="shared" si="96"/>
        <v>White Bluff, Town Of - Tier 2</v>
      </c>
    </row>
    <row r="3057" spans="1:40" x14ac:dyDescent="0.3">
      <c r="A3057">
        <v>4</v>
      </c>
      <c r="B3057" t="s">
        <v>36</v>
      </c>
      <c r="C3057" t="s">
        <v>4872</v>
      </c>
      <c r="D3057" t="s">
        <v>8927</v>
      </c>
      <c r="E3057" t="s">
        <v>2589</v>
      </c>
      <c r="F3057" s="12">
        <v>515.54141588829498</v>
      </c>
      <c r="G3057" s="12">
        <v>1732.0386141583715</v>
      </c>
      <c r="H3057" s="12">
        <v>492.13112425726729</v>
      </c>
      <c r="I3057">
        <v>0</v>
      </c>
      <c r="J3057" s="15">
        <v>2.1124027509521831E-2</v>
      </c>
      <c r="K3057" s="15">
        <v>0.97887597249047831</v>
      </c>
      <c r="L3057" s="58">
        <v>8.8638400000000015</v>
      </c>
      <c r="M3057">
        <v>2</v>
      </c>
      <c r="N3057">
        <v>0</v>
      </c>
      <c r="O3057" s="12">
        <v>7</v>
      </c>
      <c r="P3057" s="12">
        <v>4.5</v>
      </c>
      <c r="Q3057" s="12">
        <v>0</v>
      </c>
      <c r="R3057" s="12">
        <v>0</v>
      </c>
      <c r="S3057" s="12">
        <v>10.39579140710242</v>
      </c>
      <c r="T3057" s="12">
        <v>1221.3782250976756</v>
      </c>
      <c r="U3057" s="12">
        <v>705.83680920938059</v>
      </c>
      <c r="V3057" s="12">
        <v>510.66038906069593</v>
      </c>
      <c r="W3057" s="59">
        <v>2.3588988661881003E-4</v>
      </c>
      <c r="X3057" s="59">
        <v>8.4684760977262138E-5</v>
      </c>
      <c r="Y3057" s="59">
        <v>0</v>
      </c>
      <c r="Z3057" s="59">
        <v>2.1649206692459853E-3</v>
      </c>
      <c r="AA3057" s="59">
        <v>2.5821634653400323E-3</v>
      </c>
      <c r="AB3057" s="59">
        <v>0</v>
      </c>
      <c r="AC3057" s="59">
        <v>0</v>
      </c>
      <c r="AD3057" s="59">
        <v>3.9350644399047348E-5</v>
      </c>
      <c r="AE3057" s="59">
        <v>1.9992283274224826E-4</v>
      </c>
      <c r="AF3057" s="59">
        <v>3.13688499835504E-4</v>
      </c>
      <c r="AG3057" s="59">
        <v>3.7481284049439856E-4</v>
      </c>
      <c r="AH3057" s="18">
        <v>5.4503941815029898E-4</v>
      </c>
      <c r="AI3057" s="12">
        <v>309</v>
      </c>
      <c r="AJ3057" s="17">
        <v>9</v>
      </c>
      <c r="AK3057" s="18">
        <v>0.98169264783013632</v>
      </c>
      <c r="AL3057" t="str">
        <f>IF(AK3057&lt;='CAV Tier 1 Analysis'!$A$5,"Tier 1", "Tier 2")</f>
        <v>Tier 2</v>
      </c>
      <c r="AM3057" t="str">
        <f t="shared" si="95"/>
        <v>Tennessee - Tier 2</v>
      </c>
      <c r="AN3057" t="str">
        <f t="shared" si="96"/>
        <v>Blaine, City Of - Tier 2</v>
      </c>
    </row>
    <row r="3058" spans="1:40" x14ac:dyDescent="0.3">
      <c r="A3058">
        <v>4</v>
      </c>
      <c r="B3058" t="s">
        <v>36</v>
      </c>
      <c r="C3058" t="s">
        <v>5825</v>
      </c>
      <c r="D3058" t="s">
        <v>8879</v>
      </c>
      <c r="E3058" t="s">
        <v>2651</v>
      </c>
      <c r="F3058" s="12">
        <v>526.6480481166891</v>
      </c>
      <c r="G3058" s="12">
        <v>1600.2122459405737</v>
      </c>
      <c r="H3058" s="12">
        <v>544.47479297523546</v>
      </c>
      <c r="I3058">
        <v>0</v>
      </c>
      <c r="J3058" s="15">
        <v>1.5489454158351752E-3</v>
      </c>
      <c r="K3058" s="15">
        <v>0.99845105458416472</v>
      </c>
      <c r="L3058" s="58">
        <v>11.91133</v>
      </c>
      <c r="M3058">
        <v>2</v>
      </c>
      <c r="N3058">
        <v>0</v>
      </c>
      <c r="O3058" s="12">
        <v>7.166666666666667</v>
      </c>
      <c r="P3058" s="12">
        <v>4.5</v>
      </c>
      <c r="Q3058" s="12">
        <v>0</v>
      </c>
      <c r="R3058" s="12">
        <v>0</v>
      </c>
      <c r="S3058" s="12">
        <v>0.84336173461679709</v>
      </c>
      <c r="T3058" s="12">
        <v>1290.2145968988052</v>
      </c>
      <c r="U3058" s="12">
        <v>763.56654878211612</v>
      </c>
      <c r="V3058" s="12">
        <v>309.99764904176845</v>
      </c>
      <c r="W3058" s="59">
        <v>3.1699153901460652E-4</v>
      </c>
      <c r="X3058" s="59">
        <v>8.4684760977262138E-5</v>
      </c>
      <c r="Y3058" s="59">
        <v>0</v>
      </c>
      <c r="Z3058" s="59">
        <v>2.216466399466128E-3</v>
      </c>
      <c r="AA3058" s="59">
        <v>2.5821634653400323E-3</v>
      </c>
      <c r="AB3058" s="59">
        <v>0</v>
      </c>
      <c r="AC3058" s="59">
        <v>0</v>
      </c>
      <c r="AD3058" s="59">
        <v>3.1923329758228923E-6</v>
      </c>
      <c r="AE3058" s="59">
        <v>2.1119040093970807E-4</v>
      </c>
      <c r="AF3058" s="59">
        <v>3.3934479200699064E-4</v>
      </c>
      <c r="AG3058" s="59">
        <v>2.2753105953185785E-4</v>
      </c>
      <c r="AH3058" s="18">
        <v>5.4377861365930997E-4</v>
      </c>
      <c r="AI3058" s="12">
        <v>310</v>
      </c>
      <c r="AJ3058" s="17">
        <v>9</v>
      </c>
      <c r="AK3058" s="18">
        <v>0.98223642644379561</v>
      </c>
      <c r="AL3058" t="str">
        <f>IF(AK3058&lt;='CAV Tier 1 Analysis'!$A$5,"Tier 1", "Tier 2")</f>
        <v>Tier 2</v>
      </c>
      <c r="AM3058" t="str">
        <f t="shared" si="95"/>
        <v>Tennessee - Tier 2</v>
      </c>
      <c r="AN3058" t="str">
        <f t="shared" si="96"/>
        <v>Vonore, Town Of - Tier 2</v>
      </c>
    </row>
    <row r="3059" spans="1:40" x14ac:dyDescent="0.3">
      <c r="A3059">
        <v>4</v>
      </c>
      <c r="B3059" t="s">
        <v>36</v>
      </c>
      <c r="C3059" t="s">
        <v>5747</v>
      </c>
      <c r="D3059" t="s">
        <v>8736</v>
      </c>
      <c r="E3059" t="s">
        <v>2706</v>
      </c>
      <c r="F3059" s="12">
        <v>87.474363440949205</v>
      </c>
      <c r="G3059" s="12">
        <v>121.3580789421554</v>
      </c>
      <c r="H3059" s="12">
        <v>49.613280715934515</v>
      </c>
      <c r="I3059">
        <v>0</v>
      </c>
      <c r="J3059" s="15">
        <v>0</v>
      </c>
      <c r="K3059" s="15">
        <v>1</v>
      </c>
      <c r="L3059" s="58">
        <v>2.1780600000000003</v>
      </c>
      <c r="M3059">
        <v>0</v>
      </c>
      <c r="N3059">
        <v>0</v>
      </c>
      <c r="O3059" s="12">
        <v>6</v>
      </c>
      <c r="P3059" s="12">
        <v>7</v>
      </c>
      <c r="Q3059" s="12">
        <v>0</v>
      </c>
      <c r="R3059" s="12">
        <v>0</v>
      </c>
      <c r="S3059" s="12">
        <v>0</v>
      </c>
      <c r="T3059" s="12">
        <v>111.98058336503318</v>
      </c>
      <c r="U3059" s="12">
        <v>24.506219924083979</v>
      </c>
      <c r="V3059" s="12">
        <v>9.3774955771222182</v>
      </c>
      <c r="W3059" s="59">
        <v>5.796385386570215E-5</v>
      </c>
      <c r="X3059" s="59">
        <v>0</v>
      </c>
      <c r="Y3059" s="59">
        <v>0</v>
      </c>
      <c r="Z3059" s="59">
        <v>1.8556462879251304E-3</v>
      </c>
      <c r="AA3059" s="59">
        <v>4.0166987238622722E-3</v>
      </c>
      <c r="AB3059" s="59">
        <v>0</v>
      </c>
      <c r="AC3059" s="59">
        <v>0</v>
      </c>
      <c r="AD3059" s="59">
        <v>0</v>
      </c>
      <c r="AE3059" s="59">
        <v>1.8329682794759629E-5</v>
      </c>
      <c r="AF3059" s="59">
        <v>1.0891071794959993E-5</v>
      </c>
      <c r="AG3059" s="59">
        <v>6.8828635023952795E-6</v>
      </c>
      <c r="AH3059" s="18">
        <v>5.4240113488592911E-4</v>
      </c>
      <c r="AI3059" s="12">
        <v>311</v>
      </c>
      <c r="AJ3059" s="17">
        <v>9</v>
      </c>
      <c r="AK3059" s="18">
        <v>0.98277882757868151</v>
      </c>
      <c r="AL3059" t="str">
        <f>IF(AK3059&lt;='CAV Tier 1 Analysis'!$A$5,"Tier 1", "Tier 2")</f>
        <v>Tier 2</v>
      </c>
      <c r="AM3059" t="str">
        <f t="shared" si="95"/>
        <v>Tennessee - Tier 2</v>
      </c>
      <c r="AN3059" t="str">
        <f t="shared" si="96"/>
        <v>Bethel Springs, Town Of - Tier 2</v>
      </c>
    </row>
    <row r="3060" spans="1:40" x14ac:dyDescent="0.3">
      <c r="A3060">
        <v>4</v>
      </c>
      <c r="B3060" t="s">
        <v>36</v>
      </c>
      <c r="C3060" t="s">
        <v>3447</v>
      </c>
      <c r="D3060" t="s">
        <v>8678</v>
      </c>
      <c r="E3060" t="s">
        <v>2594</v>
      </c>
      <c r="F3060" s="12">
        <v>408.16538678762163</v>
      </c>
      <c r="G3060" s="12">
        <v>2093.6334536632839</v>
      </c>
      <c r="H3060" s="12">
        <v>669.81479449991377</v>
      </c>
      <c r="I3060">
        <v>0</v>
      </c>
      <c r="J3060" s="15">
        <v>1.3350186748124836E-2</v>
      </c>
      <c r="K3060" s="15">
        <v>0.98664981325187495</v>
      </c>
      <c r="L3060" s="58">
        <v>11.39235</v>
      </c>
      <c r="M3060">
        <v>0</v>
      </c>
      <c r="N3060">
        <v>0</v>
      </c>
      <c r="O3060" s="12">
        <v>7</v>
      </c>
      <c r="P3060" s="12">
        <v>4</v>
      </c>
      <c r="Q3060" s="12">
        <v>0</v>
      </c>
      <c r="R3060" s="12">
        <v>0</v>
      </c>
      <c r="S3060" s="12">
        <v>8.9421525932307091</v>
      </c>
      <c r="T3060" s="12">
        <v>1638.8064406502356</v>
      </c>
      <c r="U3060" s="12">
        <v>1230.6410538626139</v>
      </c>
      <c r="V3060" s="12">
        <v>454.82701301304837</v>
      </c>
      <c r="W3060" s="59">
        <v>3.031801284569442E-4</v>
      </c>
      <c r="X3060" s="59">
        <v>0</v>
      </c>
      <c r="Y3060" s="59">
        <v>0</v>
      </c>
      <c r="Z3060" s="59">
        <v>2.1649206692459853E-3</v>
      </c>
      <c r="AA3060" s="59">
        <v>2.295256413635584E-3</v>
      </c>
      <c r="AB3060" s="59">
        <v>0</v>
      </c>
      <c r="AC3060" s="59">
        <v>0</v>
      </c>
      <c r="AD3060" s="59">
        <v>3.3848261578030136E-5</v>
      </c>
      <c r="AE3060" s="59">
        <v>2.6825009583320085E-4</v>
      </c>
      <c r="AF3060" s="59">
        <v>5.4692237778666505E-4</v>
      </c>
      <c r="AG3060" s="59">
        <v>3.3383244193773012E-4</v>
      </c>
      <c r="AH3060" s="18">
        <v>5.4056458077037645E-4</v>
      </c>
      <c r="AI3060" s="12">
        <v>312</v>
      </c>
      <c r="AJ3060" s="17">
        <v>9</v>
      </c>
      <c r="AK3060" s="18">
        <v>0.98331939215945185</v>
      </c>
      <c r="AL3060" t="str">
        <f>IF(AK3060&lt;='CAV Tier 1 Analysis'!$A$5,"Tier 1", "Tier 2")</f>
        <v>Tier 2</v>
      </c>
      <c r="AM3060" t="str">
        <f t="shared" si="95"/>
        <v>Tennessee - Tier 2</v>
      </c>
      <c r="AN3060" t="str">
        <f t="shared" si="96"/>
        <v>Somerville, Town Of - Tier 2</v>
      </c>
    </row>
    <row r="3061" spans="1:40" x14ac:dyDescent="0.3">
      <c r="A3061">
        <v>4</v>
      </c>
      <c r="B3061" t="s">
        <v>36</v>
      </c>
      <c r="C3061" t="s">
        <v>5818</v>
      </c>
      <c r="D3061" t="s">
        <v>8871</v>
      </c>
      <c r="E3061" t="s">
        <v>2716</v>
      </c>
      <c r="F3061" s="12">
        <v>45.252943930099924</v>
      </c>
      <c r="G3061" s="12">
        <v>100.96682661134832</v>
      </c>
      <c r="H3061" s="12">
        <v>51.520026068305796</v>
      </c>
      <c r="I3061">
        <v>0</v>
      </c>
      <c r="J3061" s="15">
        <v>0</v>
      </c>
      <c r="K3061" s="15">
        <v>1</v>
      </c>
      <c r="L3061" s="58">
        <v>0.93714999999999993</v>
      </c>
      <c r="M3061">
        <v>0</v>
      </c>
      <c r="N3061">
        <v>0</v>
      </c>
      <c r="O3061" s="12">
        <v>6</v>
      </c>
      <c r="P3061" s="12">
        <v>7</v>
      </c>
      <c r="Q3061" s="12">
        <v>0</v>
      </c>
      <c r="R3061" s="12">
        <v>0</v>
      </c>
      <c r="S3061" s="12">
        <v>0</v>
      </c>
      <c r="T3061" s="12">
        <v>105.00581730331382</v>
      </c>
      <c r="U3061" s="12">
        <v>59.752873373213895</v>
      </c>
      <c r="V3061" s="12">
        <v>0</v>
      </c>
      <c r="W3061" s="59">
        <v>2.4940004247010074E-5</v>
      </c>
      <c r="X3061" s="59">
        <v>0</v>
      </c>
      <c r="Y3061" s="59">
        <v>0</v>
      </c>
      <c r="Z3061" s="59">
        <v>1.8556462879251304E-3</v>
      </c>
      <c r="AA3061" s="59">
        <v>4.0166987238622722E-3</v>
      </c>
      <c r="AB3061" s="59">
        <v>0</v>
      </c>
      <c r="AC3061" s="59">
        <v>0</v>
      </c>
      <c r="AD3061" s="59">
        <v>0</v>
      </c>
      <c r="AE3061" s="59">
        <v>1.7188009429277846E-5</v>
      </c>
      <c r="AF3061" s="59">
        <v>2.655541474282069E-5</v>
      </c>
      <c r="AG3061" s="59">
        <v>0</v>
      </c>
      <c r="AH3061" s="18">
        <v>5.4009349456422839E-4</v>
      </c>
      <c r="AI3061" s="12">
        <v>313</v>
      </c>
      <c r="AJ3061" s="17">
        <v>9</v>
      </c>
      <c r="AK3061" s="18">
        <v>0.98385948565401604</v>
      </c>
      <c r="AL3061" t="str">
        <f>IF(AK3061&lt;='CAV Tier 1 Analysis'!$A$5,"Tier 1", "Tier 2")</f>
        <v>Tier 2</v>
      </c>
      <c r="AM3061" t="str">
        <f t="shared" si="95"/>
        <v>Tennessee - Tier 2</v>
      </c>
      <c r="AN3061" t="str">
        <f t="shared" si="96"/>
        <v>Puryear, City Of - Tier 2</v>
      </c>
    </row>
    <row r="3062" spans="1:40" x14ac:dyDescent="0.3">
      <c r="A3062">
        <v>4</v>
      </c>
      <c r="B3062" t="s">
        <v>36</v>
      </c>
      <c r="C3062" t="s">
        <v>5823</v>
      </c>
      <c r="D3062" t="s">
        <v>8877</v>
      </c>
      <c r="E3062" t="s">
        <v>1442</v>
      </c>
      <c r="F3062" s="12">
        <v>44.533184531875385</v>
      </c>
      <c r="G3062" s="12">
        <v>54.145061592034317</v>
      </c>
      <c r="H3062" s="12">
        <v>23.531431516521387</v>
      </c>
      <c r="I3062">
        <v>0</v>
      </c>
      <c r="J3062" s="15">
        <v>0</v>
      </c>
      <c r="K3062" s="15">
        <v>1.0000000000000002</v>
      </c>
      <c r="L3062" s="58">
        <v>1.1088500000000001</v>
      </c>
      <c r="M3062">
        <v>0</v>
      </c>
      <c r="N3062">
        <v>0</v>
      </c>
      <c r="O3062" s="12">
        <v>6</v>
      </c>
      <c r="P3062" s="12">
        <v>7</v>
      </c>
      <c r="Q3062" s="12"/>
      <c r="R3062" s="12">
        <v>0</v>
      </c>
      <c r="S3062" s="12">
        <v>0</v>
      </c>
      <c r="T3062" s="12">
        <v>50.946625732018873</v>
      </c>
      <c r="U3062" s="12">
        <v>6.4134412001434882</v>
      </c>
      <c r="V3062" s="12">
        <v>3.1984358600154437</v>
      </c>
      <c r="W3062" s="59">
        <v>2.9509388795067093E-5</v>
      </c>
      <c r="X3062" s="59">
        <v>0</v>
      </c>
      <c r="Y3062" s="59">
        <v>0</v>
      </c>
      <c r="Z3062" s="59">
        <v>1.8556462879251304E-3</v>
      </c>
      <c r="AA3062" s="59">
        <v>4.0166987238622722E-3</v>
      </c>
      <c r="AB3062" s="59">
        <v>0</v>
      </c>
      <c r="AC3062" s="59">
        <v>0</v>
      </c>
      <c r="AD3062" s="59">
        <v>0</v>
      </c>
      <c r="AE3062" s="59">
        <v>8.33926258525674E-6</v>
      </c>
      <c r="AF3062" s="59">
        <v>2.8502661275340696E-6</v>
      </c>
      <c r="AG3062" s="59">
        <v>2.3475774810664715E-6</v>
      </c>
      <c r="AH3062" s="18">
        <v>5.377628642523934E-4</v>
      </c>
      <c r="AI3062" s="12">
        <v>314</v>
      </c>
      <c r="AJ3062" s="17">
        <v>9</v>
      </c>
      <c r="AK3062" s="18">
        <v>0.98439724851826849</v>
      </c>
      <c r="AL3062" t="str">
        <f>IF(AK3062&lt;='CAV Tier 1 Analysis'!$A$5,"Tier 1", "Tier 2")</f>
        <v>Tier 2</v>
      </c>
      <c r="AM3062" t="str">
        <f t="shared" si="95"/>
        <v>Tennessee - Tier 2</v>
      </c>
      <c r="AN3062" t="str">
        <f t="shared" si="96"/>
        <v>Stantonville, Town Of - Tier 2</v>
      </c>
    </row>
    <row r="3063" spans="1:40" x14ac:dyDescent="0.3">
      <c r="A3063">
        <v>4</v>
      </c>
      <c r="B3063" t="s">
        <v>36</v>
      </c>
      <c r="C3063" t="s">
        <v>3337</v>
      </c>
      <c r="D3063" t="s">
        <v>8932</v>
      </c>
      <c r="E3063" t="s">
        <v>2635</v>
      </c>
      <c r="F3063" s="12">
        <v>1900.9785942097242</v>
      </c>
      <c r="G3063" s="12">
        <v>3129.925631765243</v>
      </c>
      <c r="H3063" s="12">
        <v>1227.4666625337227</v>
      </c>
      <c r="I3063">
        <v>0</v>
      </c>
      <c r="J3063" s="15">
        <v>0.1287459055230149</v>
      </c>
      <c r="K3063" s="15">
        <v>0.87125409447698521</v>
      </c>
      <c r="L3063" s="58">
        <v>13.634219999999999</v>
      </c>
      <c r="M3063">
        <v>6</v>
      </c>
      <c r="N3063">
        <v>0</v>
      </c>
      <c r="O3063" s="12">
        <v>6.8</v>
      </c>
      <c r="P3063" s="12">
        <v>2.6</v>
      </c>
      <c r="Q3063" s="12">
        <v>0</v>
      </c>
      <c r="R3063" s="12">
        <v>0</v>
      </c>
      <c r="S3063" s="12">
        <v>158.03130696721709</v>
      </c>
      <c r="T3063" s="12">
        <v>2868.096260131299</v>
      </c>
      <c r="U3063" s="12">
        <v>967.11766592157483</v>
      </c>
      <c r="V3063" s="12">
        <v>261.82937163394399</v>
      </c>
      <c r="W3063" s="59">
        <v>3.6284213274787356E-4</v>
      </c>
      <c r="X3063" s="59">
        <v>2.5405428293178643E-4</v>
      </c>
      <c r="Y3063" s="59">
        <v>0</v>
      </c>
      <c r="Z3063" s="59">
        <v>2.1030657929818142E-3</v>
      </c>
      <c r="AA3063" s="59">
        <v>1.4919166688631296E-3</v>
      </c>
      <c r="AB3063" s="59">
        <v>0</v>
      </c>
      <c r="AC3063" s="59">
        <v>0</v>
      </c>
      <c r="AD3063" s="59">
        <v>5.9818762428563862E-4</v>
      </c>
      <c r="AE3063" s="59">
        <v>4.6946794786442334E-4</v>
      </c>
      <c r="AF3063" s="59">
        <v>4.2980712514436139E-4</v>
      </c>
      <c r="AG3063" s="59">
        <v>1.921766649798203E-4</v>
      </c>
      <c r="AH3063" s="18">
        <v>5.3650165816353159E-4</v>
      </c>
      <c r="AI3063" s="12">
        <v>315</v>
      </c>
      <c r="AJ3063" s="17">
        <v>10</v>
      </c>
      <c r="AK3063" s="18">
        <v>0.98493375017643203</v>
      </c>
      <c r="AL3063" t="str">
        <f>IF(AK3063&lt;='CAV Tier 1 Analysis'!$A$5,"Tier 1", "Tier 2")</f>
        <v>Tier 2</v>
      </c>
      <c r="AM3063" t="str">
        <f t="shared" si="95"/>
        <v>Tennessee - Tier 2</v>
      </c>
      <c r="AN3063" t="str">
        <f t="shared" si="96"/>
        <v>Louisville, Town Of - Tier 2</v>
      </c>
    </row>
    <row r="3064" spans="1:40" x14ac:dyDescent="0.3">
      <c r="A3064">
        <v>4</v>
      </c>
      <c r="B3064" t="s">
        <v>36</v>
      </c>
      <c r="C3064" t="s">
        <v>5111</v>
      </c>
      <c r="D3064" t="s">
        <v>8937</v>
      </c>
      <c r="E3064" t="s">
        <v>2821</v>
      </c>
      <c r="F3064" s="12">
        <v>604.26424010151322</v>
      </c>
      <c r="G3064" s="12">
        <v>1116.389313694503</v>
      </c>
      <c r="H3064" s="12">
        <v>507.16025860507193</v>
      </c>
      <c r="I3064">
        <v>1</v>
      </c>
      <c r="J3064" s="15">
        <v>0</v>
      </c>
      <c r="K3064" s="15">
        <v>1</v>
      </c>
      <c r="L3064" s="58">
        <v>3.8267499999999997</v>
      </c>
      <c r="M3064">
        <v>0</v>
      </c>
      <c r="N3064">
        <v>0</v>
      </c>
      <c r="O3064" s="12">
        <v>10.75</v>
      </c>
      <c r="P3064" s="12">
        <v>3.25</v>
      </c>
      <c r="Q3064" s="12">
        <v>0</v>
      </c>
      <c r="R3064" s="12">
        <v>1</v>
      </c>
      <c r="S3064" s="12">
        <v>0</v>
      </c>
      <c r="T3064" s="12">
        <v>1127.5474279834052</v>
      </c>
      <c r="U3064" s="12">
        <v>523.28318788189199</v>
      </c>
      <c r="V3064" s="12">
        <v>0</v>
      </c>
      <c r="W3064" s="59">
        <v>1.0183979219148034E-4</v>
      </c>
      <c r="X3064" s="59">
        <v>0</v>
      </c>
      <c r="Y3064" s="59">
        <v>0</v>
      </c>
      <c r="Z3064" s="59">
        <v>3.324699599199192E-3</v>
      </c>
      <c r="AA3064" s="59">
        <v>1.8648958360789121E-3</v>
      </c>
      <c r="AB3064" s="59">
        <v>0</v>
      </c>
      <c r="AC3064" s="59">
        <v>1.7429764790221819E-4</v>
      </c>
      <c r="AD3064" s="59">
        <v>0</v>
      </c>
      <c r="AE3064" s="59">
        <v>1.8456402056426962E-4</v>
      </c>
      <c r="AF3064" s="59">
        <v>2.3255788881239515E-4</v>
      </c>
      <c r="AG3064" s="59">
        <v>0</v>
      </c>
      <c r="AH3064" s="18">
        <v>5.3480498043167882E-4</v>
      </c>
      <c r="AI3064" s="12">
        <v>316</v>
      </c>
      <c r="AJ3064" s="17">
        <v>10</v>
      </c>
      <c r="AK3064" s="18">
        <v>0.98546855515686371</v>
      </c>
      <c r="AL3064" t="str">
        <f>IF(AK3064&lt;='CAV Tier 1 Analysis'!$A$5,"Tier 1", "Tier 2")</f>
        <v>Tier 2</v>
      </c>
      <c r="AM3064" t="str">
        <f t="shared" si="95"/>
        <v>Tennessee - Tier 2</v>
      </c>
      <c r="AN3064" t="str">
        <f t="shared" si="96"/>
        <v>Westmoreland, Town Of - Tier 2</v>
      </c>
    </row>
    <row r="3065" spans="1:40" x14ac:dyDescent="0.3">
      <c r="A3065">
        <v>4</v>
      </c>
      <c r="B3065" t="s">
        <v>36</v>
      </c>
      <c r="C3065" t="s">
        <v>4955</v>
      </c>
      <c r="D3065" t="s">
        <v>8844</v>
      </c>
      <c r="E3065" t="s">
        <v>2862</v>
      </c>
      <c r="F3065" s="12">
        <v>185.63305913273908</v>
      </c>
      <c r="G3065" s="12">
        <v>146.27105982421062</v>
      </c>
      <c r="H3065" s="12">
        <v>55.271668737890238</v>
      </c>
      <c r="I3065">
        <v>2</v>
      </c>
      <c r="J3065" s="15">
        <v>2.2853801606110936E-2</v>
      </c>
      <c r="K3065" s="15">
        <v>0.97714619839388905</v>
      </c>
      <c r="L3065" s="58">
        <v>1.60761</v>
      </c>
      <c r="M3065">
        <v>9</v>
      </c>
      <c r="N3065">
        <v>0</v>
      </c>
      <c r="O3065" s="12">
        <v>7.333333333333333</v>
      </c>
      <c r="P3065" s="12">
        <v>4.666666666666667</v>
      </c>
      <c r="Q3065" s="12">
        <v>0</v>
      </c>
      <c r="R3065" s="12">
        <v>1.9542923967877781</v>
      </c>
      <c r="S3065" s="12">
        <v>1.2631677517744275</v>
      </c>
      <c r="T3065" s="12">
        <v>134.33026024677767</v>
      </c>
      <c r="U3065" s="12">
        <v>0</v>
      </c>
      <c r="V3065" s="12">
        <v>11.940799577432955</v>
      </c>
      <c r="W3065" s="59">
        <v>4.2782692447885467E-5</v>
      </c>
      <c r="X3065" s="59">
        <v>3.8108142439767962E-4</v>
      </c>
      <c r="Y3065" s="59">
        <v>0</v>
      </c>
      <c r="Z3065" s="59">
        <v>2.2680121296862702E-3</v>
      </c>
      <c r="AA3065" s="59">
        <v>2.6777991492415148E-3</v>
      </c>
      <c r="AB3065" s="59">
        <v>0</v>
      </c>
      <c r="AC3065" s="59">
        <v>3.4062856807329825E-4</v>
      </c>
      <c r="AD3065" s="59">
        <v>4.7814026917142718E-6</v>
      </c>
      <c r="AE3065" s="59">
        <v>2.1988017798001534E-5</v>
      </c>
      <c r="AF3065" s="59">
        <v>0</v>
      </c>
      <c r="AG3065" s="59">
        <v>8.7642689804554316E-6</v>
      </c>
      <c r="AH3065" s="18">
        <v>5.2234887757425638E-4</v>
      </c>
      <c r="AI3065" s="12">
        <v>317</v>
      </c>
      <c r="AJ3065" s="17">
        <v>10</v>
      </c>
      <c r="AK3065" s="18">
        <v>0.98599090403443801</v>
      </c>
      <c r="AL3065" t="str">
        <f>IF(AK3065&lt;='CAV Tier 1 Analysis'!$A$5,"Tier 1", "Tier 2")</f>
        <v>Tier 2</v>
      </c>
      <c r="AM3065" t="str">
        <f t="shared" si="95"/>
        <v>Tennessee - Tier 2</v>
      </c>
      <c r="AN3065" t="str">
        <f t="shared" si="96"/>
        <v>Philadelphia, City Of - Tier 2</v>
      </c>
    </row>
    <row r="3066" spans="1:40" x14ac:dyDescent="0.3">
      <c r="A3066">
        <v>4</v>
      </c>
      <c r="B3066" t="s">
        <v>36</v>
      </c>
      <c r="C3066" t="s">
        <v>5849</v>
      </c>
      <c r="D3066" t="s">
        <v>8916</v>
      </c>
      <c r="E3066" t="s">
        <v>2791</v>
      </c>
      <c r="F3066" s="12">
        <v>48.87416817259718</v>
      </c>
      <c r="G3066" s="12">
        <v>34.397721547058481</v>
      </c>
      <c r="H3066" s="12">
        <v>22.4973067753584</v>
      </c>
      <c r="I3066">
        <v>0</v>
      </c>
      <c r="J3066" s="15">
        <v>0</v>
      </c>
      <c r="K3066" s="15">
        <v>1</v>
      </c>
      <c r="L3066" s="58">
        <v>0.82791999999999999</v>
      </c>
      <c r="M3066">
        <v>2</v>
      </c>
      <c r="N3066">
        <v>0</v>
      </c>
      <c r="O3066" s="12">
        <v>7</v>
      </c>
      <c r="P3066" s="12">
        <v>6</v>
      </c>
      <c r="Q3066" s="12">
        <v>0</v>
      </c>
      <c r="R3066" s="12">
        <v>0</v>
      </c>
      <c r="S3066" s="12">
        <v>0</v>
      </c>
      <c r="T3066" s="12">
        <v>34.398184269544124</v>
      </c>
      <c r="U3066" s="12">
        <v>0</v>
      </c>
      <c r="V3066" s="12">
        <v>0</v>
      </c>
      <c r="W3066" s="59">
        <v>2.2033109231376599E-5</v>
      </c>
      <c r="X3066" s="59">
        <v>8.4684760977262138E-5</v>
      </c>
      <c r="Y3066" s="59">
        <v>0</v>
      </c>
      <c r="Z3066" s="59">
        <v>2.1649206692459853E-3</v>
      </c>
      <c r="AA3066" s="59">
        <v>3.442884620453376E-3</v>
      </c>
      <c r="AB3066" s="59">
        <v>0</v>
      </c>
      <c r="AC3066" s="59">
        <v>0</v>
      </c>
      <c r="AD3066" s="59">
        <v>0</v>
      </c>
      <c r="AE3066" s="59">
        <v>5.6305101065700936E-6</v>
      </c>
      <c r="AF3066" s="59">
        <v>0</v>
      </c>
      <c r="AG3066" s="59">
        <v>0</v>
      </c>
      <c r="AH3066" s="18">
        <v>5.2001397000132454E-4</v>
      </c>
      <c r="AI3066" s="12">
        <v>318</v>
      </c>
      <c r="AJ3066" s="17">
        <v>10</v>
      </c>
      <c r="AK3066" s="18">
        <v>0.98651091800443935</v>
      </c>
      <c r="AL3066" t="str">
        <f>IF(AK3066&lt;='CAV Tier 1 Analysis'!$A$5,"Tier 1", "Tier 2")</f>
        <v>Tier 2</v>
      </c>
      <c r="AM3066" t="str">
        <f t="shared" si="95"/>
        <v>Tennessee - Tier 2</v>
      </c>
      <c r="AN3066" t="str">
        <f t="shared" si="96"/>
        <v>Samburg, Town Of - Tier 2</v>
      </c>
    </row>
    <row r="3067" spans="1:40" x14ac:dyDescent="0.3">
      <c r="A3067">
        <v>4</v>
      </c>
      <c r="B3067" t="s">
        <v>36</v>
      </c>
      <c r="C3067" t="s">
        <v>5786</v>
      </c>
      <c r="D3067" t="s">
        <v>8825</v>
      </c>
      <c r="E3067" t="s">
        <v>2789</v>
      </c>
      <c r="F3067" s="12">
        <v>82.129523639732795</v>
      </c>
      <c r="G3067" s="12">
        <v>90.132996228956969</v>
      </c>
      <c r="H3067" s="12">
        <v>39.492745907522973</v>
      </c>
      <c r="I3067">
        <v>0</v>
      </c>
      <c r="J3067" s="15">
        <v>0</v>
      </c>
      <c r="K3067" s="15">
        <v>1</v>
      </c>
      <c r="L3067" s="58">
        <v>1.3912600000000002</v>
      </c>
      <c r="M3067">
        <v>1</v>
      </c>
      <c r="N3067">
        <v>0</v>
      </c>
      <c r="O3067" s="12">
        <v>7</v>
      </c>
      <c r="P3067" s="12">
        <v>6</v>
      </c>
      <c r="Q3067" s="12">
        <v>0</v>
      </c>
      <c r="R3067" s="12">
        <v>0</v>
      </c>
      <c r="S3067" s="12">
        <v>0</v>
      </c>
      <c r="T3067" s="12">
        <v>89.301458630640525</v>
      </c>
      <c r="U3067" s="12">
        <v>7.1719349909077295</v>
      </c>
      <c r="V3067" s="12">
        <v>0.83153759831644436</v>
      </c>
      <c r="W3067" s="59">
        <v>3.7025055016481075E-5</v>
      </c>
      <c r="X3067" s="59">
        <v>4.2342380488631069E-5</v>
      </c>
      <c r="Y3067" s="59">
        <v>0</v>
      </c>
      <c r="Z3067" s="59">
        <v>2.1649206692459853E-3</v>
      </c>
      <c r="AA3067" s="59">
        <v>3.442884620453376E-3</v>
      </c>
      <c r="AB3067" s="59">
        <v>0</v>
      </c>
      <c r="AC3067" s="59">
        <v>0</v>
      </c>
      <c r="AD3067" s="59">
        <v>0</v>
      </c>
      <c r="AE3067" s="59">
        <v>1.4617421704914204E-5</v>
      </c>
      <c r="AF3067" s="59">
        <v>3.1873564807927638E-6</v>
      </c>
      <c r="AG3067" s="59">
        <v>6.103292440131522E-7</v>
      </c>
      <c r="AH3067" s="18">
        <v>5.1868980296674487E-4</v>
      </c>
      <c r="AI3067" s="12">
        <v>319</v>
      </c>
      <c r="AJ3067" s="17">
        <v>10</v>
      </c>
      <c r="AK3067" s="18">
        <v>0.98702960780740612</v>
      </c>
      <c r="AL3067" t="str">
        <f>IF(AK3067&lt;='CAV Tier 1 Analysis'!$A$5,"Tier 1", "Tier 2")</f>
        <v>Tier 2</v>
      </c>
      <c r="AM3067" t="str">
        <f t="shared" si="95"/>
        <v>Tennessee - Tier 2</v>
      </c>
      <c r="AN3067" t="str">
        <f t="shared" si="96"/>
        <v>Troy,Town Of - Tier 2</v>
      </c>
    </row>
    <row r="3068" spans="1:40" x14ac:dyDescent="0.3">
      <c r="A3068">
        <v>4</v>
      </c>
      <c r="B3068" t="s">
        <v>36</v>
      </c>
      <c r="C3068" t="s">
        <v>3631</v>
      </c>
      <c r="D3068" t="s">
        <v>8839</v>
      </c>
      <c r="E3068" t="s">
        <v>2799</v>
      </c>
      <c r="F3068" s="12">
        <v>165.13834637394137</v>
      </c>
      <c r="G3068" s="12">
        <v>701.30856568553588</v>
      </c>
      <c r="H3068" s="12">
        <v>307.2500703614777</v>
      </c>
      <c r="I3068">
        <v>1</v>
      </c>
      <c r="J3068" s="15">
        <v>0</v>
      </c>
      <c r="K3068" s="15">
        <v>0.99999999999999989</v>
      </c>
      <c r="L3068" s="58">
        <v>1.70461</v>
      </c>
      <c r="M3068">
        <v>0</v>
      </c>
      <c r="N3068">
        <v>0</v>
      </c>
      <c r="O3068" s="12">
        <v>7</v>
      </c>
      <c r="P3068" s="12">
        <v>5</v>
      </c>
      <c r="Q3068" s="12">
        <v>0</v>
      </c>
      <c r="R3068" s="12">
        <v>0.99999999999999989</v>
      </c>
      <c r="S3068" s="12">
        <v>0</v>
      </c>
      <c r="T3068" s="12">
        <v>674.4878177432447</v>
      </c>
      <c r="U3068" s="12">
        <v>509.34947136930333</v>
      </c>
      <c r="V3068" s="12">
        <v>26.820747942291177</v>
      </c>
      <c r="W3068" s="59">
        <v>4.5364115285168694E-5</v>
      </c>
      <c r="X3068" s="59">
        <v>0</v>
      </c>
      <c r="Y3068" s="59">
        <v>0</v>
      </c>
      <c r="Z3068" s="59">
        <v>2.1649206692459853E-3</v>
      </c>
      <c r="AA3068" s="59">
        <v>2.8690705170444802E-3</v>
      </c>
      <c r="AB3068" s="59">
        <v>0</v>
      </c>
      <c r="AC3068" s="59">
        <v>1.7429764790221817E-4</v>
      </c>
      <c r="AD3068" s="59">
        <v>0</v>
      </c>
      <c r="AE3068" s="59">
        <v>1.1040438776660108E-4</v>
      </c>
      <c r="AF3068" s="59">
        <v>2.2636545654910331E-4</v>
      </c>
      <c r="AG3068" s="59">
        <v>1.9685804765326341E-5</v>
      </c>
      <c r="AH3068" s="18">
        <v>5.1000987259626214E-4</v>
      </c>
      <c r="AI3068" s="12">
        <v>320</v>
      </c>
      <c r="AJ3068" s="17">
        <v>10</v>
      </c>
      <c r="AK3068" s="18">
        <v>0.98753961768000242</v>
      </c>
      <c r="AL3068" t="str">
        <f>IF(AK3068&lt;='CAV Tier 1 Analysis'!$A$5,"Tier 1", "Tier 2")</f>
        <v>Tier 2</v>
      </c>
      <c r="AM3068" t="str">
        <f t="shared" si="95"/>
        <v>Tennessee - Tier 2</v>
      </c>
      <c r="AN3068" t="str">
        <f t="shared" si="96"/>
        <v>Englewood, City Of - Tier 2</v>
      </c>
    </row>
    <row r="3069" spans="1:40" x14ac:dyDescent="0.3">
      <c r="A3069">
        <v>4</v>
      </c>
      <c r="B3069" t="s">
        <v>36</v>
      </c>
      <c r="C3069" t="s">
        <v>5862</v>
      </c>
      <c r="D3069" t="s">
        <v>8936</v>
      </c>
      <c r="E3069" t="s">
        <v>2787</v>
      </c>
      <c r="F3069" s="12">
        <v>84.836626030461019</v>
      </c>
      <c r="G3069" s="12">
        <v>376.19801877419366</v>
      </c>
      <c r="H3069" s="12">
        <v>156.25249812404618</v>
      </c>
      <c r="I3069">
        <v>0</v>
      </c>
      <c r="J3069" s="15">
        <v>0</v>
      </c>
      <c r="K3069" s="15">
        <v>1</v>
      </c>
      <c r="L3069" s="58">
        <v>2.38239</v>
      </c>
      <c r="M3069">
        <v>0</v>
      </c>
      <c r="N3069">
        <v>0</v>
      </c>
      <c r="O3069" s="12">
        <v>6</v>
      </c>
      <c r="P3069" s="12">
        <v>6</v>
      </c>
      <c r="Q3069" s="12">
        <v>0</v>
      </c>
      <c r="R3069" s="12">
        <v>0</v>
      </c>
      <c r="S3069" s="12">
        <v>0</v>
      </c>
      <c r="T3069" s="12">
        <v>389.16684287316514</v>
      </c>
      <c r="U3069" s="12">
        <v>304.33021684270409</v>
      </c>
      <c r="V3069" s="12">
        <v>0</v>
      </c>
      <c r="W3069" s="59">
        <v>6.3401607766135973E-5</v>
      </c>
      <c r="X3069" s="59">
        <v>0</v>
      </c>
      <c r="Y3069" s="59">
        <v>0</v>
      </c>
      <c r="Z3069" s="59">
        <v>1.8556462879251304E-3</v>
      </c>
      <c r="AA3069" s="59">
        <v>3.442884620453376E-3</v>
      </c>
      <c r="AB3069" s="59">
        <v>0</v>
      </c>
      <c r="AC3069" s="59">
        <v>0</v>
      </c>
      <c r="AD3069" s="59">
        <v>0</v>
      </c>
      <c r="AE3069" s="59">
        <v>6.3701264717027804E-5</v>
      </c>
      <c r="AF3069" s="59">
        <v>1.352506527435616E-4</v>
      </c>
      <c r="AG3069" s="59">
        <v>0</v>
      </c>
      <c r="AH3069" s="18">
        <v>5.0553494850956655E-4</v>
      </c>
      <c r="AI3069" s="12">
        <v>321</v>
      </c>
      <c r="AJ3069" s="17">
        <v>10</v>
      </c>
      <c r="AK3069" s="18">
        <v>0.988045152628512</v>
      </c>
      <c r="AL3069" t="str">
        <f>IF(AK3069&lt;='CAV Tier 1 Analysis'!$A$5,"Tier 1", "Tier 2")</f>
        <v>Tier 2</v>
      </c>
      <c r="AM3069" t="str">
        <f t="shared" si="95"/>
        <v>Tennessee - Tier 2</v>
      </c>
      <c r="AN3069" t="str">
        <f t="shared" si="96"/>
        <v>Whiteville, Town Of - Tier 2</v>
      </c>
    </row>
    <row r="3070" spans="1:40" x14ac:dyDescent="0.3">
      <c r="A3070">
        <v>4</v>
      </c>
      <c r="B3070" t="s">
        <v>36</v>
      </c>
      <c r="C3070" t="s">
        <v>5798</v>
      </c>
      <c r="D3070" t="s">
        <v>8846</v>
      </c>
      <c r="E3070" t="s">
        <v>2817</v>
      </c>
      <c r="F3070" s="12">
        <v>356.92359164903547</v>
      </c>
      <c r="G3070" s="12">
        <v>655.75267127901247</v>
      </c>
      <c r="H3070" s="12">
        <v>269.55238684694785</v>
      </c>
      <c r="I3070">
        <v>0</v>
      </c>
      <c r="J3070" s="15">
        <v>0</v>
      </c>
      <c r="K3070" s="15">
        <v>1</v>
      </c>
      <c r="L3070" s="58">
        <v>4.0752799999999993</v>
      </c>
      <c r="M3070">
        <v>3</v>
      </c>
      <c r="N3070">
        <v>0</v>
      </c>
      <c r="O3070" s="12">
        <v>7</v>
      </c>
      <c r="P3070" s="12">
        <v>5</v>
      </c>
      <c r="Q3070" s="12">
        <v>0</v>
      </c>
      <c r="R3070" s="12">
        <v>0</v>
      </c>
      <c r="S3070" s="12">
        <v>0</v>
      </c>
      <c r="T3070" s="12">
        <v>591.98269210404032</v>
      </c>
      <c r="U3070" s="12">
        <v>235.05910045500485</v>
      </c>
      <c r="V3070" s="12">
        <v>63.76997917497215</v>
      </c>
      <c r="W3070" s="59">
        <v>1.0845382330230507E-4</v>
      </c>
      <c r="X3070" s="59">
        <v>1.2702714146589321E-4</v>
      </c>
      <c r="Y3070" s="59">
        <v>0</v>
      </c>
      <c r="Z3070" s="59">
        <v>2.1649206692459853E-3</v>
      </c>
      <c r="AA3070" s="59">
        <v>2.8690705170444802E-3</v>
      </c>
      <c r="AB3070" s="59">
        <v>0</v>
      </c>
      <c r="AC3070" s="59">
        <v>0</v>
      </c>
      <c r="AD3070" s="59">
        <v>0</v>
      </c>
      <c r="AE3070" s="59">
        <v>9.6899432385375302E-5</v>
      </c>
      <c r="AF3070" s="59">
        <v>1.0446513362912552E-4</v>
      </c>
      <c r="AG3070" s="59">
        <v>4.6805680536147946E-5</v>
      </c>
      <c r="AH3070" s="18">
        <v>5.016038543281193E-4</v>
      </c>
      <c r="AI3070" s="12">
        <v>322</v>
      </c>
      <c r="AJ3070" s="17">
        <v>10</v>
      </c>
      <c r="AK3070" s="18">
        <v>0.98854675648284007</v>
      </c>
      <c r="AL3070" t="str">
        <f>IF(AK3070&lt;='CAV Tier 1 Analysis'!$A$5,"Tier 1", "Tier 2")</f>
        <v>Tier 2</v>
      </c>
      <c r="AM3070" t="str">
        <f t="shared" si="95"/>
        <v>Tennessee - Tier 2</v>
      </c>
      <c r="AN3070" t="str">
        <f t="shared" si="96"/>
        <v>Surgoinsville, City Of - Tier 2</v>
      </c>
    </row>
    <row r="3071" spans="1:40" x14ac:dyDescent="0.3">
      <c r="A3071">
        <v>4</v>
      </c>
      <c r="B3071" t="s">
        <v>36</v>
      </c>
      <c r="C3071" t="s">
        <v>5705</v>
      </c>
      <c r="D3071" t="s">
        <v>8645</v>
      </c>
      <c r="E3071" t="s">
        <v>2882</v>
      </c>
      <c r="F3071" s="12">
        <v>40.139644450472829</v>
      </c>
      <c r="G3071" s="12">
        <v>34.53112986689009</v>
      </c>
      <c r="H3071" s="12">
        <v>12.590361664611965</v>
      </c>
      <c r="I3071">
        <v>0</v>
      </c>
      <c r="J3071" s="15">
        <v>0</v>
      </c>
      <c r="K3071" s="15">
        <v>1</v>
      </c>
      <c r="L3071" s="58">
        <v>0.68269000000000002</v>
      </c>
      <c r="M3071">
        <v>1</v>
      </c>
      <c r="N3071">
        <v>0</v>
      </c>
      <c r="O3071" s="12">
        <v>10</v>
      </c>
      <c r="P3071" s="12">
        <v>4</v>
      </c>
      <c r="Q3071" s="12">
        <v>0</v>
      </c>
      <c r="R3071" s="12">
        <v>0</v>
      </c>
      <c r="S3071" s="12">
        <v>0</v>
      </c>
      <c r="T3071" s="12">
        <v>32.292362992597361</v>
      </c>
      <c r="U3071" s="12">
        <v>0</v>
      </c>
      <c r="V3071" s="12">
        <v>2.2387668742927289</v>
      </c>
      <c r="W3071" s="59">
        <v>1.816816037922564E-5</v>
      </c>
      <c r="X3071" s="59">
        <v>4.2342380488631069E-5</v>
      </c>
      <c r="Y3071" s="59">
        <v>0</v>
      </c>
      <c r="Z3071" s="59">
        <v>3.0927438132085506E-3</v>
      </c>
      <c r="AA3071" s="59">
        <v>2.295256413635584E-3</v>
      </c>
      <c r="AB3071" s="59">
        <v>0</v>
      </c>
      <c r="AC3071" s="59">
        <v>0</v>
      </c>
      <c r="AD3071" s="59">
        <v>0</v>
      </c>
      <c r="AE3071" s="59">
        <v>5.2858160991896798E-6</v>
      </c>
      <c r="AF3071" s="59">
        <v>0</v>
      </c>
      <c r="AG3071" s="59">
        <v>1.6432027808185609E-6</v>
      </c>
      <c r="AH3071" s="18">
        <v>4.9594907150836355E-4</v>
      </c>
      <c r="AI3071" s="12">
        <v>323</v>
      </c>
      <c r="AJ3071" s="17">
        <v>10</v>
      </c>
      <c r="AK3071" s="18">
        <v>0.98904270555434848</v>
      </c>
      <c r="AL3071" t="str">
        <f>IF(AK3071&lt;='CAV Tier 1 Analysis'!$A$5,"Tier 1", "Tier 2")</f>
        <v>Tier 2</v>
      </c>
      <c r="AM3071" t="str">
        <f t="shared" si="95"/>
        <v>Tennessee - Tier 2</v>
      </c>
      <c r="AN3071" t="str">
        <f t="shared" si="96"/>
        <v>Wartrace, Township Of - Tier 2</v>
      </c>
    </row>
    <row r="3072" spans="1:40" x14ac:dyDescent="0.3">
      <c r="A3072">
        <v>4</v>
      </c>
      <c r="B3072" t="s">
        <v>36</v>
      </c>
      <c r="C3072" t="s">
        <v>5704</v>
      </c>
      <c r="D3072" t="s">
        <v>8643</v>
      </c>
      <c r="E3072" t="s">
        <v>2883</v>
      </c>
      <c r="F3072" s="12">
        <v>29.131801602302321</v>
      </c>
      <c r="G3072" s="12">
        <v>25.339571244416547</v>
      </c>
      <c r="H3072" s="12">
        <v>8.3590823151521754</v>
      </c>
      <c r="I3072">
        <v>0</v>
      </c>
      <c r="J3072" s="15">
        <v>0</v>
      </c>
      <c r="K3072" s="15">
        <v>1</v>
      </c>
      <c r="L3072" s="58">
        <v>0.49547000000000002</v>
      </c>
      <c r="M3072">
        <v>1</v>
      </c>
      <c r="N3072">
        <v>0</v>
      </c>
      <c r="O3072" s="12">
        <v>10</v>
      </c>
      <c r="P3072" s="12">
        <v>4</v>
      </c>
      <c r="Q3072" s="12">
        <v>0</v>
      </c>
      <c r="R3072" s="12">
        <v>0</v>
      </c>
      <c r="S3072" s="12">
        <v>0</v>
      </c>
      <c r="T3072" s="12">
        <v>20.290485875650738</v>
      </c>
      <c r="U3072" s="12">
        <v>0</v>
      </c>
      <c r="V3072" s="12">
        <v>5.0490853687658088</v>
      </c>
      <c r="W3072" s="59">
        <v>1.318574817720331E-5</v>
      </c>
      <c r="X3072" s="59">
        <v>4.2342380488631069E-5</v>
      </c>
      <c r="Y3072" s="59">
        <v>0</v>
      </c>
      <c r="Z3072" s="59">
        <v>3.0927438132085506E-3</v>
      </c>
      <c r="AA3072" s="59">
        <v>2.295256413635584E-3</v>
      </c>
      <c r="AB3072" s="59">
        <v>0</v>
      </c>
      <c r="AC3072" s="59">
        <v>0</v>
      </c>
      <c r="AD3072" s="59">
        <v>0</v>
      </c>
      <c r="AE3072" s="59">
        <v>3.3212737304631954E-6</v>
      </c>
      <c r="AF3072" s="59">
        <v>0</v>
      </c>
      <c r="AG3072" s="59">
        <v>3.7059111485948578E-6</v>
      </c>
      <c r="AH3072" s="18">
        <v>4.9550504912627524E-4</v>
      </c>
      <c r="AI3072" s="12">
        <v>324</v>
      </c>
      <c r="AJ3072" s="17">
        <v>10</v>
      </c>
      <c r="AK3072" s="18">
        <v>0.9895382106034748</v>
      </c>
      <c r="AL3072" t="str">
        <f>IF(AK3072&lt;='CAV Tier 1 Analysis'!$A$5,"Tier 1", "Tier 2")</f>
        <v>Tier 2</v>
      </c>
      <c r="AM3072" t="str">
        <f t="shared" si="95"/>
        <v>Tennessee - Tier 2</v>
      </c>
      <c r="AN3072" t="str">
        <f t="shared" si="96"/>
        <v>Bell Buckle, Town Of - Tier 2</v>
      </c>
    </row>
    <row r="3073" spans="1:40" x14ac:dyDescent="0.3">
      <c r="A3073">
        <v>4</v>
      </c>
      <c r="B3073" t="s">
        <v>36</v>
      </c>
      <c r="C3073" t="s">
        <v>5799</v>
      </c>
      <c r="D3073" t="s">
        <v>8847</v>
      </c>
      <c r="E3073" t="s">
        <v>2867</v>
      </c>
      <c r="F3073" s="12">
        <v>68.300095931640271</v>
      </c>
      <c r="G3073" s="12">
        <v>249.27313510194313</v>
      </c>
      <c r="H3073" s="12">
        <v>98.275222739318892</v>
      </c>
      <c r="I3073">
        <v>0</v>
      </c>
      <c r="J3073" s="15">
        <v>0</v>
      </c>
      <c r="K3073" s="15">
        <v>0.99999999999999989</v>
      </c>
      <c r="L3073" s="58">
        <v>1.5529299999999999</v>
      </c>
      <c r="M3073">
        <v>2</v>
      </c>
      <c r="N3073">
        <v>0</v>
      </c>
      <c r="O3073" s="12">
        <v>7</v>
      </c>
      <c r="P3073" s="12">
        <v>5</v>
      </c>
      <c r="Q3073" s="12">
        <v>0</v>
      </c>
      <c r="R3073" s="12">
        <v>0</v>
      </c>
      <c r="S3073" s="12">
        <v>0</v>
      </c>
      <c r="T3073" s="12">
        <v>215.41615062267635</v>
      </c>
      <c r="U3073" s="12">
        <v>147.11605469103608</v>
      </c>
      <c r="V3073" s="12">
        <v>33.856984479266771</v>
      </c>
      <c r="W3073" s="59">
        <v>4.1327515120641684E-5</v>
      </c>
      <c r="X3073" s="59">
        <v>8.4684760977262138E-5</v>
      </c>
      <c r="Y3073" s="59">
        <v>0</v>
      </c>
      <c r="Z3073" s="59">
        <v>2.1649206692459853E-3</v>
      </c>
      <c r="AA3073" s="59">
        <v>2.8690705170444802E-3</v>
      </c>
      <c r="AB3073" s="59">
        <v>0</v>
      </c>
      <c r="AC3073" s="59">
        <v>0</v>
      </c>
      <c r="AD3073" s="59">
        <v>0</v>
      </c>
      <c r="AE3073" s="59">
        <v>3.526066386804315E-5</v>
      </c>
      <c r="AF3073" s="59">
        <v>6.5381422299923535E-5</v>
      </c>
      <c r="AG3073" s="59">
        <v>2.4850238622562195E-5</v>
      </c>
      <c r="AH3073" s="18">
        <v>4.8049961701626345E-4</v>
      </c>
      <c r="AI3073" s="12">
        <v>325</v>
      </c>
      <c r="AJ3073" s="17">
        <v>10</v>
      </c>
      <c r="AK3073" s="18">
        <v>0.99001871022049104</v>
      </c>
      <c r="AL3073" t="str">
        <f>IF(AK3073&lt;='CAV Tier 1 Analysis'!$A$5,"Tier 1", "Tier 2")</f>
        <v>Tier 2</v>
      </c>
      <c r="AM3073" t="str">
        <f t="shared" si="95"/>
        <v>Tennessee - Tier 2</v>
      </c>
      <c r="AN3073" t="str">
        <f t="shared" si="96"/>
        <v>Tellico Plains, City Of - Tier 2</v>
      </c>
    </row>
    <row r="3074" spans="1:40" x14ac:dyDescent="0.3">
      <c r="A3074">
        <v>4</v>
      </c>
      <c r="B3074" t="s">
        <v>36</v>
      </c>
      <c r="C3074" t="s">
        <v>5769</v>
      </c>
      <c r="D3074" t="s">
        <v>8781</v>
      </c>
      <c r="E3074" t="s">
        <v>2906</v>
      </c>
      <c r="F3074" s="12">
        <v>205.99132037005012</v>
      </c>
      <c r="G3074" s="12">
        <v>237.09450688008906</v>
      </c>
      <c r="H3074" s="12">
        <v>99.950262432441207</v>
      </c>
      <c r="I3074">
        <v>0</v>
      </c>
      <c r="J3074" s="15">
        <v>0</v>
      </c>
      <c r="K3074" s="15">
        <v>0.99999999999999989</v>
      </c>
      <c r="L3074" s="58">
        <v>2.9590600000000005</v>
      </c>
      <c r="M3074">
        <v>0</v>
      </c>
      <c r="N3074">
        <v>0</v>
      </c>
      <c r="O3074" s="12">
        <v>9</v>
      </c>
      <c r="P3074" s="12">
        <v>4</v>
      </c>
      <c r="Q3074" s="12">
        <v>0</v>
      </c>
      <c r="R3074" s="12">
        <v>0</v>
      </c>
      <c r="S3074" s="12">
        <v>0</v>
      </c>
      <c r="T3074" s="12">
        <v>239.27852148626758</v>
      </c>
      <c r="U3074" s="12">
        <v>33.28720111621746</v>
      </c>
      <c r="V3074" s="12">
        <v>0</v>
      </c>
      <c r="W3074" s="59">
        <v>7.8748299596817636E-5</v>
      </c>
      <c r="X3074" s="59">
        <v>0</v>
      </c>
      <c r="Y3074" s="59">
        <v>0</v>
      </c>
      <c r="Z3074" s="59">
        <v>2.7834694318876955E-3</v>
      </c>
      <c r="AA3074" s="59">
        <v>2.295256413635584E-3</v>
      </c>
      <c r="AB3074" s="59">
        <v>0</v>
      </c>
      <c r="AC3074" s="59">
        <v>0</v>
      </c>
      <c r="AD3074" s="59">
        <v>0</v>
      </c>
      <c r="AE3074" s="59">
        <v>3.9166606090497408E-5</v>
      </c>
      <c r="AF3074" s="59">
        <v>1.479352173991183E-5</v>
      </c>
      <c r="AG3074" s="59">
        <v>0</v>
      </c>
      <c r="AH3074" s="18">
        <v>4.7376675208640962E-4</v>
      </c>
      <c r="AI3074" s="12">
        <v>326</v>
      </c>
      <c r="AJ3074" s="17">
        <v>10</v>
      </c>
      <c r="AK3074" s="18">
        <v>0.99049247697257747</v>
      </c>
      <c r="AL3074" t="str">
        <f>IF(AK3074&lt;='CAV Tier 1 Analysis'!$A$5,"Tier 1", "Tier 2")</f>
        <v>Tier 2</v>
      </c>
      <c r="AM3074" t="str">
        <f t="shared" si="95"/>
        <v>Tennessee - Tier 2</v>
      </c>
      <c r="AN3074" t="str">
        <f t="shared" si="96"/>
        <v>Gilt Edge, City Of - Tier 2</v>
      </c>
    </row>
    <row r="3075" spans="1:40" x14ac:dyDescent="0.3">
      <c r="A3075">
        <v>4</v>
      </c>
      <c r="B3075" t="s">
        <v>36</v>
      </c>
      <c r="C3075" t="s">
        <v>5731</v>
      </c>
      <c r="D3075" t="s">
        <v>8696</v>
      </c>
      <c r="E3075" t="s">
        <v>2856</v>
      </c>
      <c r="F3075" s="12">
        <v>625.10242520224483</v>
      </c>
      <c r="G3075" s="12">
        <v>2270.154970654849</v>
      </c>
      <c r="H3075" s="12">
        <v>806.75359661181369</v>
      </c>
      <c r="I3075">
        <v>0</v>
      </c>
      <c r="J3075" s="15">
        <v>0</v>
      </c>
      <c r="K3075" s="15">
        <v>1</v>
      </c>
      <c r="L3075" s="58">
        <v>1.2506299999999999</v>
      </c>
      <c r="M3075">
        <v>0</v>
      </c>
      <c r="N3075">
        <v>0</v>
      </c>
      <c r="O3075" s="12">
        <v>11</v>
      </c>
      <c r="P3075" s="12">
        <v>1</v>
      </c>
      <c r="Q3075" s="12">
        <v>0</v>
      </c>
      <c r="R3075" s="12">
        <v>0</v>
      </c>
      <c r="S3075" s="12">
        <v>0</v>
      </c>
      <c r="T3075" s="12">
        <v>1930.5006220632631</v>
      </c>
      <c r="U3075" s="12">
        <v>1305.3981968610183</v>
      </c>
      <c r="V3075" s="12">
        <v>339.65434859158586</v>
      </c>
      <c r="W3075" s="59">
        <v>3.3282524154551791E-5</v>
      </c>
      <c r="X3075" s="59">
        <v>0</v>
      </c>
      <c r="Y3075" s="59">
        <v>0</v>
      </c>
      <c r="Z3075" s="59">
        <v>3.4020181945294057E-3</v>
      </c>
      <c r="AA3075" s="59">
        <v>5.7381410340889599E-4</v>
      </c>
      <c r="AB3075" s="59">
        <v>0</v>
      </c>
      <c r="AC3075" s="59">
        <v>0</v>
      </c>
      <c r="AD3075" s="59">
        <v>0</v>
      </c>
      <c r="AE3075" s="59">
        <v>3.159964252209383E-4</v>
      </c>
      <c r="AF3075" s="59">
        <v>5.8014600077315251E-4</v>
      </c>
      <c r="AG3075" s="59">
        <v>2.4929838677335814E-4</v>
      </c>
      <c r="AH3075" s="18">
        <v>4.6859596680548201E-4</v>
      </c>
      <c r="AI3075" s="12">
        <v>327</v>
      </c>
      <c r="AJ3075" s="17">
        <v>10</v>
      </c>
      <c r="AK3075" s="18">
        <v>0.99096107293938296</v>
      </c>
      <c r="AL3075" t="str">
        <f>IF(AK3075&lt;='CAV Tier 1 Analysis'!$A$5,"Tier 1", "Tier 2")</f>
        <v>Tier 2</v>
      </c>
      <c r="AM3075" t="str">
        <f t="shared" si="95"/>
        <v>Tennessee - Tier 2</v>
      </c>
      <c r="AN3075" t="str">
        <f t="shared" si="96"/>
        <v>Lookout Mountain, Town Of - Tier 2</v>
      </c>
    </row>
    <row r="3076" spans="1:40" x14ac:dyDescent="0.3">
      <c r="A3076">
        <v>4</v>
      </c>
      <c r="B3076" t="s">
        <v>36</v>
      </c>
      <c r="C3076" t="s">
        <v>5826</v>
      </c>
      <c r="D3076" t="s">
        <v>8880</v>
      </c>
      <c r="E3076" t="s">
        <v>2912</v>
      </c>
      <c r="F3076" s="12">
        <v>113.28197062877172</v>
      </c>
      <c r="G3076" s="12">
        <v>126.16341279357384</v>
      </c>
      <c r="H3076" s="12">
        <v>59.934147257486998</v>
      </c>
      <c r="I3076">
        <v>0</v>
      </c>
      <c r="J3076" s="15">
        <v>6.9832475580296191E-2</v>
      </c>
      <c r="K3076" s="15">
        <v>0.93016752441970396</v>
      </c>
      <c r="L3076" s="58">
        <v>0.76167999999999991</v>
      </c>
      <c r="M3076">
        <v>0</v>
      </c>
      <c r="N3076">
        <v>0</v>
      </c>
      <c r="O3076" s="12">
        <v>8.3333333333333339</v>
      </c>
      <c r="P3076" s="12">
        <v>4.333333333333333</v>
      </c>
      <c r="Q3076" s="12">
        <v>0</v>
      </c>
      <c r="R3076" s="12">
        <v>0</v>
      </c>
      <c r="S3076" s="12">
        <v>4.185349874784337</v>
      </c>
      <c r="T3076" s="12">
        <v>129.77452189614777</v>
      </c>
      <c r="U3076" s="12">
        <v>16.492551267376058</v>
      </c>
      <c r="V3076" s="12">
        <v>0</v>
      </c>
      <c r="W3076" s="59">
        <v>2.0270290172184425E-5</v>
      </c>
      <c r="X3076" s="59">
        <v>0</v>
      </c>
      <c r="Y3076" s="59">
        <v>0</v>
      </c>
      <c r="Z3076" s="59">
        <v>2.5772865110071258E-3</v>
      </c>
      <c r="AA3076" s="59">
        <v>2.4865277814385494E-3</v>
      </c>
      <c r="AB3076" s="59">
        <v>0</v>
      </c>
      <c r="AC3076" s="59">
        <v>0</v>
      </c>
      <c r="AD3076" s="59">
        <v>1.584258553857815E-5</v>
      </c>
      <c r="AE3076" s="59">
        <v>2.1242306029464324E-5</v>
      </c>
      <c r="AF3076" s="59">
        <v>7.3296314360798E-6</v>
      </c>
      <c r="AG3076" s="59">
        <v>0</v>
      </c>
      <c r="AH3076" s="18">
        <v>4.6622719142018016E-4</v>
      </c>
      <c r="AI3076" s="12">
        <v>328</v>
      </c>
      <c r="AJ3076" s="17">
        <v>10</v>
      </c>
      <c r="AK3076" s="18">
        <v>0.99142730013080316</v>
      </c>
      <c r="AL3076" t="str">
        <f>IF(AK3076&lt;='CAV Tier 1 Analysis'!$A$5,"Tier 1", "Tier 2")</f>
        <v>Tier 2</v>
      </c>
      <c r="AM3076" t="str">
        <f t="shared" si="95"/>
        <v>Tennessee - Tier 2</v>
      </c>
      <c r="AN3076" t="str">
        <f t="shared" si="96"/>
        <v>Watauga, City Of - Tier 2</v>
      </c>
    </row>
    <row r="3077" spans="1:40" x14ac:dyDescent="0.3">
      <c r="A3077">
        <v>4</v>
      </c>
      <c r="B3077" t="s">
        <v>36</v>
      </c>
      <c r="C3077" t="s">
        <v>5848</v>
      </c>
      <c r="D3077" t="s">
        <v>8915</v>
      </c>
      <c r="E3077" t="s">
        <v>2997</v>
      </c>
      <c r="F3077" s="12">
        <v>416.85453093072266</v>
      </c>
      <c r="G3077" s="12">
        <v>332.85670952229839</v>
      </c>
      <c r="H3077" s="12">
        <v>191.23979234497688</v>
      </c>
      <c r="I3077">
        <v>0</v>
      </c>
      <c r="J3077" s="15">
        <v>0</v>
      </c>
      <c r="K3077" s="15">
        <v>1</v>
      </c>
      <c r="L3077" s="58">
        <v>6.0149800000000004</v>
      </c>
      <c r="M3077">
        <v>8</v>
      </c>
      <c r="N3077">
        <v>0</v>
      </c>
      <c r="O3077" s="12">
        <v>11</v>
      </c>
      <c r="P3077" s="12">
        <v>2</v>
      </c>
      <c r="Q3077" s="12">
        <v>0</v>
      </c>
      <c r="R3077" s="12">
        <v>0</v>
      </c>
      <c r="S3077" s="12">
        <v>0</v>
      </c>
      <c r="T3077" s="12">
        <v>310.68837401833304</v>
      </c>
      <c r="U3077" s="12">
        <v>0</v>
      </c>
      <c r="V3077" s="12">
        <v>22.168335503965352</v>
      </c>
      <c r="W3077" s="59">
        <v>1.600742962659987E-4</v>
      </c>
      <c r="X3077" s="59">
        <v>3.3873904390904855E-4</v>
      </c>
      <c r="Y3077" s="59">
        <v>0</v>
      </c>
      <c r="Z3077" s="59">
        <v>3.4020181945294057E-3</v>
      </c>
      <c r="AA3077" s="59">
        <v>1.147628206817792E-3</v>
      </c>
      <c r="AB3077" s="59">
        <v>0</v>
      </c>
      <c r="AC3077" s="59">
        <v>0</v>
      </c>
      <c r="AD3077" s="59">
        <v>0</v>
      </c>
      <c r="AE3077" s="59">
        <v>5.0855417721943536E-5</v>
      </c>
      <c r="AF3077" s="59">
        <v>0</v>
      </c>
      <c r="AG3077" s="59">
        <v>1.6271042315534859E-5</v>
      </c>
      <c r="AH3077" s="18">
        <v>4.6505329105088391E-4</v>
      </c>
      <c r="AI3077" s="12">
        <v>329</v>
      </c>
      <c r="AJ3077" s="17">
        <v>10</v>
      </c>
      <c r="AK3077" s="18">
        <v>0.991892353421854</v>
      </c>
      <c r="AL3077" t="str">
        <f>IF(AK3077&lt;='CAV Tier 1 Analysis'!$A$5,"Tier 1", "Tier 2")</f>
        <v>Tier 2</v>
      </c>
      <c r="AM3077" t="str">
        <f t="shared" si="95"/>
        <v>Tennessee - Tier 2</v>
      </c>
      <c r="AN3077" t="str">
        <f t="shared" si="96"/>
        <v>Pittman Center, Town Of - Tier 2</v>
      </c>
    </row>
    <row r="3078" spans="1:40" x14ac:dyDescent="0.3">
      <c r="A3078">
        <v>4</v>
      </c>
      <c r="B3078" t="s">
        <v>36</v>
      </c>
      <c r="C3078" t="s">
        <v>5104</v>
      </c>
      <c r="D3078" t="s">
        <v>8848</v>
      </c>
      <c r="E3078" t="s">
        <v>3003</v>
      </c>
      <c r="F3078" s="12">
        <v>129.72452566789474</v>
      </c>
      <c r="G3078" s="12">
        <v>182.81471354528338</v>
      </c>
      <c r="H3078" s="12">
        <v>137.71315767639803</v>
      </c>
      <c r="I3078">
        <v>0</v>
      </c>
      <c r="J3078" s="15">
        <v>0.18165562773768967</v>
      </c>
      <c r="K3078" s="15">
        <v>0.81834437226231038</v>
      </c>
      <c r="L3078" s="58">
        <v>0.94513999999999998</v>
      </c>
      <c r="M3078">
        <v>23</v>
      </c>
      <c r="N3078">
        <v>0</v>
      </c>
      <c r="O3078" s="12">
        <v>7</v>
      </c>
      <c r="P3078" s="12">
        <v>3</v>
      </c>
      <c r="Q3078" s="12">
        <v>0</v>
      </c>
      <c r="R3078" s="12">
        <v>0</v>
      </c>
      <c r="S3078" s="12">
        <v>25.016370105445521</v>
      </c>
      <c r="T3078" s="12">
        <v>151.11199953578699</v>
      </c>
      <c r="U3078" s="12">
        <v>21.387473867892254</v>
      </c>
      <c r="V3078" s="12">
        <v>31.70271400949639</v>
      </c>
      <c r="W3078" s="59">
        <v>2.5152638973503817E-5</v>
      </c>
      <c r="X3078" s="59">
        <v>9.7387475123851465E-4</v>
      </c>
      <c r="Y3078" s="59">
        <v>0</v>
      </c>
      <c r="Z3078" s="59">
        <v>2.1649206692459853E-3</v>
      </c>
      <c r="AA3078" s="59">
        <v>1.721442310226688E-3</v>
      </c>
      <c r="AB3078" s="59">
        <v>0</v>
      </c>
      <c r="AC3078" s="59">
        <v>0</v>
      </c>
      <c r="AD3078" s="59">
        <v>9.4693154722380696E-5</v>
      </c>
      <c r="AE3078" s="59">
        <v>2.4734957925194581E-5</v>
      </c>
      <c r="AF3078" s="59">
        <v>9.5050364409374339E-6</v>
      </c>
      <c r="AG3078" s="59">
        <v>2.3269054236099302E-5</v>
      </c>
      <c r="AH3078" s="18">
        <v>4.5796296118266391E-4</v>
      </c>
      <c r="AI3078" s="12">
        <v>330</v>
      </c>
      <c r="AJ3078" s="17">
        <v>10</v>
      </c>
      <c r="AK3078" s="18">
        <v>0.99235031638303661</v>
      </c>
      <c r="AL3078" t="str">
        <f>IF(AK3078&lt;='CAV Tier 1 Analysis'!$A$5,"Tier 1", "Tier 2")</f>
        <v>Tier 2</v>
      </c>
      <c r="AM3078" t="str">
        <f t="shared" si="95"/>
        <v>Tennessee - Tier 2</v>
      </c>
      <c r="AN3078" t="str">
        <f t="shared" si="96"/>
        <v>Townsend, City Of - Tier 2</v>
      </c>
    </row>
    <row r="3079" spans="1:40" x14ac:dyDescent="0.3">
      <c r="A3079">
        <v>4</v>
      </c>
      <c r="B3079" t="s">
        <v>36</v>
      </c>
      <c r="C3079" t="s">
        <v>5824</v>
      </c>
      <c r="D3079" t="s">
        <v>8878</v>
      </c>
      <c r="E3079" t="s">
        <v>2832</v>
      </c>
      <c r="F3079" s="12">
        <v>392.5271602861207</v>
      </c>
      <c r="G3079" s="12">
        <v>2045.3960582741342</v>
      </c>
      <c r="H3079" s="12">
        <v>520.13926766728548</v>
      </c>
      <c r="I3079">
        <v>0</v>
      </c>
      <c r="J3079" s="15">
        <v>2.8702054018509716E-3</v>
      </c>
      <c r="K3079" s="15">
        <v>0.99712979459814921</v>
      </c>
      <c r="L3079" s="58">
        <v>4.5014199999999995</v>
      </c>
      <c r="M3079">
        <v>5</v>
      </c>
      <c r="N3079">
        <v>0</v>
      </c>
      <c r="O3079" s="12">
        <v>6</v>
      </c>
      <c r="P3079" s="12">
        <v>3</v>
      </c>
      <c r="Q3079" s="12">
        <v>0</v>
      </c>
      <c r="R3079" s="12">
        <v>0</v>
      </c>
      <c r="S3079" s="12">
        <v>1.4929065357734512</v>
      </c>
      <c r="T3079" s="12">
        <v>1726.3929259715469</v>
      </c>
      <c r="U3079" s="12">
        <v>1333.8657656854261</v>
      </c>
      <c r="V3079" s="12">
        <v>319.00313230258735</v>
      </c>
      <c r="W3079" s="59">
        <v>1.1979451946601514E-4</v>
      </c>
      <c r="X3079" s="59">
        <v>2.1171190244315537E-4</v>
      </c>
      <c r="Y3079" s="59">
        <v>0</v>
      </c>
      <c r="Z3079" s="59">
        <v>1.8556462879251304E-3</v>
      </c>
      <c r="AA3079" s="59">
        <v>1.721442310226688E-3</v>
      </c>
      <c r="AB3079" s="59">
        <v>0</v>
      </c>
      <c r="AC3079" s="59">
        <v>0</v>
      </c>
      <c r="AD3079" s="59">
        <v>5.6510208708207447E-6</v>
      </c>
      <c r="AE3079" s="59">
        <v>2.8258679997247236E-4</v>
      </c>
      <c r="AF3079" s="59">
        <v>5.9279757808107872E-4</v>
      </c>
      <c r="AG3079" s="59">
        <v>2.3414087465227655E-4</v>
      </c>
      <c r="AH3079" s="18">
        <v>4.5670648123978525E-4</v>
      </c>
      <c r="AI3079" s="12">
        <v>331</v>
      </c>
      <c r="AJ3079" s="17">
        <v>10</v>
      </c>
      <c r="AK3079" s="18">
        <v>0.99280702286427636</v>
      </c>
      <c r="AL3079" t="str">
        <f>IF(AK3079&lt;='CAV Tier 1 Analysis'!$A$5,"Tier 1", "Tier 2")</f>
        <v>Tier 2</v>
      </c>
      <c r="AM3079" t="str">
        <f t="shared" si="95"/>
        <v>Tennessee - Tier 2</v>
      </c>
      <c r="AN3079" t="str">
        <f t="shared" si="96"/>
        <v>Tusculum, City Of - Tier 2</v>
      </c>
    </row>
    <row r="3080" spans="1:40" x14ac:dyDescent="0.3">
      <c r="A3080">
        <v>4</v>
      </c>
      <c r="B3080" t="s">
        <v>36</v>
      </c>
      <c r="C3080" t="s">
        <v>4867</v>
      </c>
      <c r="D3080" t="s">
        <v>8782</v>
      </c>
      <c r="E3080" t="s">
        <v>2940</v>
      </c>
      <c r="F3080" s="12">
        <v>88.881620736075888</v>
      </c>
      <c r="G3080" s="12">
        <v>83.607084256144589</v>
      </c>
      <c r="H3080" s="12">
        <v>26.137834947084826</v>
      </c>
      <c r="I3080">
        <v>0</v>
      </c>
      <c r="J3080" s="15">
        <v>0</v>
      </c>
      <c r="K3080" s="15">
        <v>1</v>
      </c>
      <c r="L3080" s="58">
        <v>1.27702</v>
      </c>
      <c r="M3080">
        <v>2</v>
      </c>
      <c r="N3080">
        <v>0</v>
      </c>
      <c r="O3080" s="12">
        <v>8.3333333333333339</v>
      </c>
      <c r="P3080" s="12">
        <v>4</v>
      </c>
      <c r="Q3080" s="12">
        <v>0</v>
      </c>
      <c r="R3080" s="12">
        <v>0</v>
      </c>
      <c r="S3080" s="12">
        <v>0</v>
      </c>
      <c r="T3080" s="12">
        <v>81.863689611674573</v>
      </c>
      <c r="U3080" s="12">
        <v>0</v>
      </c>
      <c r="V3080" s="12">
        <v>1.7433946444700155</v>
      </c>
      <c r="W3080" s="59">
        <v>3.3984830841932246E-5</v>
      </c>
      <c r="X3080" s="59">
        <v>8.4684760977262138E-5</v>
      </c>
      <c r="Y3080" s="59">
        <v>0</v>
      </c>
      <c r="Z3080" s="59">
        <v>2.5772865110071258E-3</v>
      </c>
      <c r="AA3080" s="59">
        <v>2.295256413635584E-3</v>
      </c>
      <c r="AB3080" s="59">
        <v>0</v>
      </c>
      <c r="AC3080" s="59">
        <v>0</v>
      </c>
      <c r="AD3080" s="59">
        <v>0</v>
      </c>
      <c r="AE3080" s="59">
        <v>1.339996111735928E-5</v>
      </c>
      <c r="AF3080" s="59">
        <v>0</v>
      </c>
      <c r="AG3080" s="59">
        <v>1.2796110933892338E-6</v>
      </c>
      <c r="AH3080" s="18">
        <v>4.5508109897024121E-4</v>
      </c>
      <c r="AI3080" s="12">
        <v>332</v>
      </c>
      <c r="AJ3080" s="17">
        <v>10</v>
      </c>
      <c r="AK3080" s="18">
        <v>0.99326210396324655</v>
      </c>
      <c r="AL3080" t="str">
        <f>IF(AK3080&lt;='CAV Tier 1 Analysis'!$A$5,"Tier 1", "Tier 2")</f>
        <v>Tier 2</v>
      </c>
      <c r="AM3080" t="str">
        <f t="shared" ref="AM3080:AM3143" si="97">B3080&amp;" - "&amp;AL3080</f>
        <v>Tennessee - Tier 2</v>
      </c>
      <c r="AN3080" t="str">
        <f t="shared" ref="AN3080:AN3097" si="98">C3080&amp;" - "&amp;AL3080</f>
        <v>Mason, City Of - Tier 2</v>
      </c>
    </row>
    <row r="3081" spans="1:40" x14ac:dyDescent="0.3">
      <c r="A3081">
        <v>4</v>
      </c>
      <c r="B3081" t="s">
        <v>36</v>
      </c>
      <c r="C3081" t="s">
        <v>5875</v>
      </c>
      <c r="D3081" t="s">
        <v>8953</v>
      </c>
      <c r="E3081" t="s">
        <v>2870</v>
      </c>
      <c r="F3081" s="12">
        <v>452.42139041126183</v>
      </c>
      <c r="G3081" s="12">
        <v>1228.2380944785762</v>
      </c>
      <c r="H3081" s="12">
        <v>445.41205462268886</v>
      </c>
      <c r="I3081">
        <v>0</v>
      </c>
      <c r="J3081" s="15">
        <v>0</v>
      </c>
      <c r="K3081" s="15">
        <v>1</v>
      </c>
      <c r="L3081" s="58">
        <v>3.8188900000000001</v>
      </c>
      <c r="M3081">
        <v>4</v>
      </c>
      <c r="N3081">
        <v>0</v>
      </c>
      <c r="O3081" s="12">
        <v>6</v>
      </c>
      <c r="P3081" s="12">
        <v>4</v>
      </c>
      <c r="Q3081" s="12">
        <v>0</v>
      </c>
      <c r="R3081" s="12">
        <v>0</v>
      </c>
      <c r="S3081" s="12">
        <v>0</v>
      </c>
      <c r="T3081" s="12">
        <v>1027.9074906818721</v>
      </c>
      <c r="U3081" s="12">
        <v>575.48610027061022</v>
      </c>
      <c r="V3081" s="12">
        <v>200.33060379670405</v>
      </c>
      <c r="W3081" s="59">
        <v>1.016306171038407E-4</v>
      </c>
      <c r="X3081" s="59">
        <v>1.6936952195452428E-4</v>
      </c>
      <c r="Y3081" s="59">
        <v>0</v>
      </c>
      <c r="Z3081" s="59">
        <v>1.8556462879251304E-3</v>
      </c>
      <c r="AA3081" s="59">
        <v>2.295256413635584E-3</v>
      </c>
      <c r="AB3081" s="59">
        <v>0</v>
      </c>
      <c r="AC3081" s="59">
        <v>0</v>
      </c>
      <c r="AD3081" s="59">
        <v>0</v>
      </c>
      <c r="AE3081" s="59">
        <v>1.6825433195983308E-4</v>
      </c>
      <c r="AF3081" s="59">
        <v>2.5575794449184277E-4</v>
      </c>
      <c r="AG3081" s="59">
        <v>1.4703800070554518E-4</v>
      </c>
      <c r="AH3081" s="18">
        <v>4.5390482888875465E-4</v>
      </c>
      <c r="AI3081" s="12">
        <v>333</v>
      </c>
      <c r="AJ3081" s="17">
        <v>10</v>
      </c>
      <c r="AK3081" s="18">
        <v>0.99371600879213529</v>
      </c>
      <c r="AL3081" t="str">
        <f>IF(AK3081&lt;='CAV Tier 1 Analysis'!$A$5,"Tier 1", "Tier 2")</f>
        <v>Tier 2</v>
      </c>
      <c r="AM3081" t="str">
        <f t="shared" si="97"/>
        <v>Tennessee - Tier 2</v>
      </c>
      <c r="AN3081" t="str">
        <f t="shared" si="98"/>
        <v>Algood, Town Of - Tier 2</v>
      </c>
    </row>
    <row r="3082" spans="1:40" x14ac:dyDescent="0.3">
      <c r="A3082">
        <v>4</v>
      </c>
      <c r="B3082" t="s">
        <v>36</v>
      </c>
      <c r="C3082" t="s">
        <v>5859</v>
      </c>
      <c r="D3082" t="s">
        <v>8931</v>
      </c>
      <c r="E3082" t="s">
        <v>2991</v>
      </c>
      <c r="F3082" s="12">
        <v>119.26029725344632</v>
      </c>
      <c r="G3082" s="12">
        <v>34.293336033413489</v>
      </c>
      <c r="H3082" s="12">
        <v>16.12872598405265</v>
      </c>
      <c r="I3082">
        <v>0</v>
      </c>
      <c r="J3082" s="15">
        <v>8.353475672530325E-2</v>
      </c>
      <c r="K3082" s="15">
        <v>0.91646524327469692</v>
      </c>
      <c r="L3082" s="58">
        <v>0.89363999999999999</v>
      </c>
      <c r="M3082">
        <v>0</v>
      </c>
      <c r="N3082">
        <v>0</v>
      </c>
      <c r="O3082" s="12">
        <v>10</v>
      </c>
      <c r="P3082" s="12">
        <v>3</v>
      </c>
      <c r="Q3082" s="12">
        <v>0</v>
      </c>
      <c r="R3082" s="12">
        <v>0</v>
      </c>
      <c r="S3082" s="12">
        <v>1.3473092013669155</v>
      </c>
      <c r="T3082" s="12">
        <v>37.188815592962918</v>
      </c>
      <c r="U3082" s="12">
        <v>0</v>
      </c>
      <c r="V3082" s="12">
        <v>0</v>
      </c>
      <c r="W3082" s="59">
        <v>2.3782089735152411E-5</v>
      </c>
      <c r="X3082" s="59">
        <v>0</v>
      </c>
      <c r="Y3082" s="59">
        <v>0</v>
      </c>
      <c r="Z3082" s="59">
        <v>3.0927438132085506E-3</v>
      </c>
      <c r="AA3082" s="59">
        <v>1.721442310226688E-3</v>
      </c>
      <c r="AB3082" s="59">
        <v>0</v>
      </c>
      <c r="AC3082" s="59">
        <v>0</v>
      </c>
      <c r="AD3082" s="59">
        <v>5.0998989112394402E-6</v>
      </c>
      <c r="AE3082" s="59">
        <v>6.0872981087243958E-6</v>
      </c>
      <c r="AF3082" s="59">
        <v>0</v>
      </c>
      <c r="AG3082" s="59">
        <v>0</v>
      </c>
      <c r="AH3082" s="18">
        <v>4.4083231001730496E-4</v>
      </c>
      <c r="AI3082" s="12">
        <v>334</v>
      </c>
      <c r="AJ3082" s="17">
        <v>10</v>
      </c>
      <c r="AK3082" s="18">
        <v>0.99415684110215263</v>
      </c>
      <c r="AL3082" t="str">
        <f>IF(AK3082&lt;='CAV Tier 1 Analysis'!$A$5,"Tier 1", "Tier 2")</f>
        <v>Tier 2</v>
      </c>
      <c r="AM3082" t="str">
        <f t="shared" si="97"/>
        <v>Tennessee - Tier 2</v>
      </c>
      <c r="AN3082" t="str">
        <f t="shared" si="98"/>
        <v>Medon, Town Of - Tier 2</v>
      </c>
    </row>
    <row r="3083" spans="1:40" x14ac:dyDescent="0.3">
      <c r="A3083">
        <v>4</v>
      </c>
      <c r="B3083" t="s">
        <v>36</v>
      </c>
      <c r="C3083" t="s">
        <v>5755</v>
      </c>
      <c r="D3083" t="s">
        <v>8759</v>
      </c>
      <c r="E3083" t="s">
        <v>2860</v>
      </c>
      <c r="F3083" s="12">
        <v>645.07573030489982</v>
      </c>
      <c r="G3083" s="12">
        <v>1648.8833526026065</v>
      </c>
      <c r="H3083" s="12">
        <v>510.95227785384333</v>
      </c>
      <c r="I3083">
        <v>0</v>
      </c>
      <c r="J3083" s="15">
        <v>0</v>
      </c>
      <c r="K3083" s="15">
        <v>0.99999999999999978</v>
      </c>
      <c r="L3083" s="58">
        <v>8.297740000000001</v>
      </c>
      <c r="M3083">
        <v>0</v>
      </c>
      <c r="N3083">
        <v>0</v>
      </c>
      <c r="O3083" s="12">
        <v>6.333333333333333</v>
      </c>
      <c r="P3083" s="12">
        <v>3.3333333333333335</v>
      </c>
      <c r="Q3083" s="12">
        <v>0</v>
      </c>
      <c r="R3083" s="12">
        <v>0</v>
      </c>
      <c r="S3083" s="12">
        <v>0</v>
      </c>
      <c r="T3083" s="12">
        <v>1343.3714976222575</v>
      </c>
      <c r="U3083" s="12">
        <v>698.29576731735767</v>
      </c>
      <c r="V3083" s="12">
        <v>305.51185498034897</v>
      </c>
      <c r="W3083" s="59">
        <v>2.2082449003957253E-4</v>
      </c>
      <c r="X3083" s="59">
        <v>0</v>
      </c>
      <c r="Y3083" s="59">
        <v>0</v>
      </c>
      <c r="Z3083" s="59">
        <v>1.9587377483654155E-3</v>
      </c>
      <c r="AA3083" s="59">
        <v>1.9127136780296536E-3</v>
      </c>
      <c r="AB3083" s="59">
        <v>0</v>
      </c>
      <c r="AC3083" s="59">
        <v>0</v>
      </c>
      <c r="AD3083" s="59">
        <v>0</v>
      </c>
      <c r="AE3083" s="59">
        <v>2.1989145517012972E-4</v>
      </c>
      <c r="AF3083" s="59">
        <v>3.1033710460159008E-4</v>
      </c>
      <c r="AG3083" s="59">
        <v>2.2423859109285053E-4</v>
      </c>
      <c r="AH3083" s="18">
        <v>4.4061300611811016E-4</v>
      </c>
      <c r="AI3083" s="12">
        <v>335</v>
      </c>
      <c r="AJ3083" s="17">
        <v>10</v>
      </c>
      <c r="AK3083" s="18">
        <v>0.99459745410827072</v>
      </c>
      <c r="AL3083" t="str">
        <f>IF(AK3083&lt;='CAV Tier 1 Analysis'!$A$5,"Tier 1", "Tier 2")</f>
        <v>Tier 2</v>
      </c>
      <c r="AM3083" t="str">
        <f t="shared" si="97"/>
        <v>Tennessee - Tier 2</v>
      </c>
      <c r="AN3083" t="str">
        <f t="shared" si="98"/>
        <v>Cross Plains, Town Of - Tier 2</v>
      </c>
    </row>
    <row r="3084" spans="1:40" x14ac:dyDescent="0.3">
      <c r="A3084">
        <v>4</v>
      </c>
      <c r="B3084" t="s">
        <v>36</v>
      </c>
      <c r="C3084" t="s">
        <v>4153</v>
      </c>
      <c r="D3084" t="s">
        <v>8812</v>
      </c>
      <c r="E3084" t="s">
        <v>2965</v>
      </c>
      <c r="F3084" s="12">
        <v>100.0872468072628</v>
      </c>
      <c r="G3084" s="12">
        <v>60.699401980239116</v>
      </c>
      <c r="H3084" s="12">
        <v>22.335828474804288</v>
      </c>
      <c r="I3084">
        <v>0</v>
      </c>
      <c r="J3084" s="15">
        <v>0.16649727521754701</v>
      </c>
      <c r="K3084" s="15">
        <v>0.83350272478245302</v>
      </c>
      <c r="L3084" s="58">
        <v>1.03311</v>
      </c>
      <c r="M3084">
        <v>0</v>
      </c>
      <c r="N3084">
        <v>0</v>
      </c>
      <c r="O3084" s="12">
        <v>8</v>
      </c>
      <c r="P3084" s="12">
        <v>4</v>
      </c>
      <c r="Q3084" s="12">
        <v>0</v>
      </c>
      <c r="R3084" s="12">
        <v>0</v>
      </c>
      <c r="S3084" s="12">
        <v>3.7188545807814126</v>
      </c>
      <c r="T3084" s="12">
        <v>55.979509493037583</v>
      </c>
      <c r="U3084" s="12">
        <v>0</v>
      </c>
      <c r="V3084" s="12">
        <v>4.719892487201534</v>
      </c>
      <c r="W3084" s="59">
        <v>2.7493749973460575E-5</v>
      </c>
      <c r="X3084" s="59">
        <v>0</v>
      </c>
      <c r="Y3084" s="59">
        <v>0</v>
      </c>
      <c r="Z3084" s="59">
        <v>2.4741950505668404E-3</v>
      </c>
      <c r="AA3084" s="59">
        <v>2.295256413635584E-3</v>
      </c>
      <c r="AB3084" s="59">
        <v>0</v>
      </c>
      <c r="AC3084" s="59">
        <v>0</v>
      </c>
      <c r="AD3084" s="59">
        <v>1.407678534989827E-5</v>
      </c>
      <c r="AE3084" s="59">
        <v>9.1630765011179423E-6</v>
      </c>
      <c r="AF3084" s="59">
        <v>0</v>
      </c>
      <c r="AG3084" s="59">
        <v>3.4642912351400536E-6</v>
      </c>
      <c r="AH3084" s="18">
        <v>4.3851357884200376E-4</v>
      </c>
      <c r="AI3084" s="12">
        <v>336</v>
      </c>
      <c r="AJ3084" s="17">
        <v>10</v>
      </c>
      <c r="AK3084" s="18">
        <v>0.99503596768711278</v>
      </c>
      <c r="AL3084" t="str">
        <f>IF(AK3084&lt;='CAV Tier 1 Analysis'!$A$5,"Tier 1", "Tier 2")</f>
        <v>Tier 2</v>
      </c>
      <c r="AM3084" t="str">
        <f t="shared" si="97"/>
        <v>Tennessee - Tier 2</v>
      </c>
      <c r="AN3084" t="str">
        <f t="shared" si="98"/>
        <v>Calhoun, City Of - Tier 2</v>
      </c>
    </row>
    <row r="3085" spans="1:40" x14ac:dyDescent="0.3">
      <c r="A3085">
        <v>4</v>
      </c>
      <c r="B3085" t="s">
        <v>36</v>
      </c>
      <c r="C3085" t="s">
        <v>5809</v>
      </c>
      <c r="D3085" t="s">
        <v>8860</v>
      </c>
      <c r="E3085" t="s">
        <v>2928</v>
      </c>
      <c r="F3085" s="12">
        <v>108.97726944334175</v>
      </c>
      <c r="G3085" s="12">
        <v>159.38730310485138</v>
      </c>
      <c r="H3085" s="12">
        <v>64.412587298441153</v>
      </c>
      <c r="I3085">
        <v>0</v>
      </c>
      <c r="J3085" s="15">
        <v>0</v>
      </c>
      <c r="K3085" s="15">
        <v>1</v>
      </c>
      <c r="L3085" s="58">
        <v>1.2442800000000001</v>
      </c>
      <c r="M3085">
        <v>0</v>
      </c>
      <c r="N3085">
        <v>0</v>
      </c>
      <c r="O3085" s="12">
        <v>6</v>
      </c>
      <c r="P3085" s="12">
        <v>5</v>
      </c>
      <c r="Q3085" s="12">
        <v>0</v>
      </c>
      <c r="R3085" s="12">
        <v>0</v>
      </c>
      <c r="S3085" s="12">
        <v>0</v>
      </c>
      <c r="T3085" s="12">
        <v>145.02503701803678</v>
      </c>
      <c r="U3085" s="12">
        <v>36.04776757469503</v>
      </c>
      <c r="V3085" s="12">
        <v>14.3622660868146</v>
      </c>
      <c r="W3085" s="59">
        <v>3.3113534102832734E-5</v>
      </c>
      <c r="X3085" s="59">
        <v>0</v>
      </c>
      <c r="Y3085" s="59">
        <v>0</v>
      </c>
      <c r="Z3085" s="59">
        <v>1.8556462879251304E-3</v>
      </c>
      <c r="AA3085" s="59">
        <v>2.8690705170444802E-3</v>
      </c>
      <c r="AB3085" s="59">
        <v>0</v>
      </c>
      <c r="AC3085" s="59">
        <v>0</v>
      </c>
      <c r="AD3085" s="59">
        <v>0</v>
      </c>
      <c r="AE3085" s="59">
        <v>2.3738605800735191E-5</v>
      </c>
      <c r="AF3085" s="59">
        <v>1.6020374660810093E-5</v>
      </c>
      <c r="AG3085" s="59">
        <v>1.0541569041290023E-5</v>
      </c>
      <c r="AH3085" s="18">
        <v>4.3710280805229801E-4</v>
      </c>
      <c r="AI3085" s="12">
        <v>337</v>
      </c>
      <c r="AJ3085" s="17">
        <v>10</v>
      </c>
      <c r="AK3085" s="18">
        <v>0.99547307049516509</v>
      </c>
      <c r="AL3085" t="str">
        <f>IF(AK3085&lt;='CAV Tier 1 Analysis'!$A$5,"Tier 1", "Tier 2")</f>
        <v>Tier 2</v>
      </c>
      <c r="AM3085" t="str">
        <f t="shared" si="97"/>
        <v>Tennessee - Tier 2</v>
      </c>
      <c r="AN3085" t="str">
        <f t="shared" si="98"/>
        <v>Bulls Gap, Town Of - Tier 2</v>
      </c>
    </row>
    <row r="3086" spans="1:40" x14ac:dyDescent="0.3">
      <c r="A3086">
        <v>4</v>
      </c>
      <c r="B3086" t="s">
        <v>36</v>
      </c>
      <c r="C3086" t="s">
        <v>5815</v>
      </c>
      <c r="D3086" t="s">
        <v>8868</v>
      </c>
      <c r="E3086" t="s">
        <v>2889</v>
      </c>
      <c r="F3086" s="12">
        <v>373.77464089900951</v>
      </c>
      <c r="G3086" s="12">
        <v>1415.0964075436889</v>
      </c>
      <c r="H3086" s="12">
        <v>568.36156012314586</v>
      </c>
      <c r="I3086">
        <v>0</v>
      </c>
      <c r="J3086" s="15">
        <v>1.1018647480268852E-2</v>
      </c>
      <c r="K3086" s="15">
        <v>0.9889813525197314</v>
      </c>
      <c r="L3086" s="58">
        <v>4.2863699999999998</v>
      </c>
      <c r="M3086">
        <v>2</v>
      </c>
      <c r="N3086">
        <v>0</v>
      </c>
      <c r="O3086" s="12">
        <v>6.166666666666667</v>
      </c>
      <c r="P3086" s="12">
        <v>3.3333333333333335</v>
      </c>
      <c r="Q3086" s="12">
        <v>0</v>
      </c>
      <c r="R3086" s="12">
        <v>0</v>
      </c>
      <c r="S3086" s="12">
        <v>6.2625756723325745</v>
      </c>
      <c r="T3086" s="12">
        <v>1191.6940307476766</v>
      </c>
      <c r="U3086" s="12">
        <v>817.91938984866715</v>
      </c>
      <c r="V3086" s="12">
        <v>223.40237679601228</v>
      </c>
      <c r="W3086" s="59">
        <v>1.1407147842315165E-4</v>
      </c>
      <c r="X3086" s="59">
        <v>8.4684760977262138E-5</v>
      </c>
      <c r="Y3086" s="59">
        <v>0</v>
      </c>
      <c r="Z3086" s="59">
        <v>1.9071920181452731E-3</v>
      </c>
      <c r="AA3086" s="59">
        <v>1.9127136780296536E-3</v>
      </c>
      <c r="AB3086" s="59">
        <v>0</v>
      </c>
      <c r="AC3086" s="59">
        <v>0</v>
      </c>
      <c r="AD3086" s="59">
        <v>2.370539948846206E-5</v>
      </c>
      <c r="AE3086" s="59">
        <v>1.9506393801154464E-4</v>
      </c>
      <c r="AF3086" s="59">
        <v>3.6350032052789876E-4</v>
      </c>
      <c r="AG3086" s="59">
        <v>1.6397214511611714E-4</v>
      </c>
      <c r="AH3086" s="18">
        <v>4.3317306715630577E-4</v>
      </c>
      <c r="AI3086" s="12">
        <v>338</v>
      </c>
      <c r="AJ3086" s="17">
        <v>10</v>
      </c>
      <c r="AK3086" s="18">
        <v>0.99590624356232138</v>
      </c>
      <c r="AL3086" t="str">
        <f>IF(AK3086&lt;='CAV Tier 1 Analysis'!$A$5,"Tier 1", "Tier 2")</f>
        <v>Tier 2</v>
      </c>
      <c r="AM3086" t="str">
        <f t="shared" si="97"/>
        <v>Tennessee - Tier 2</v>
      </c>
      <c r="AN3086" t="str">
        <f t="shared" si="98"/>
        <v>Mosheim, Town Of - Tier 2</v>
      </c>
    </row>
    <row r="3087" spans="1:40" x14ac:dyDescent="0.3">
      <c r="A3087">
        <v>4</v>
      </c>
      <c r="B3087" t="s">
        <v>36</v>
      </c>
      <c r="C3087" t="s">
        <v>5812</v>
      </c>
      <c r="D3087" t="s">
        <v>8864</v>
      </c>
      <c r="E3087" t="s">
        <v>2978</v>
      </c>
      <c r="F3087" s="12">
        <v>426.00723290030191</v>
      </c>
      <c r="G3087" s="12">
        <v>724.09584914023287</v>
      </c>
      <c r="H3087" s="12">
        <v>284.564133620436</v>
      </c>
      <c r="I3087">
        <v>0</v>
      </c>
      <c r="J3087" s="15">
        <v>0</v>
      </c>
      <c r="K3087" s="15">
        <v>1</v>
      </c>
      <c r="L3087" s="58">
        <v>3.1038600000000005</v>
      </c>
      <c r="M3087">
        <v>5</v>
      </c>
      <c r="N3087">
        <v>0</v>
      </c>
      <c r="O3087" s="12">
        <v>7.333333333333333</v>
      </c>
      <c r="P3087" s="12">
        <v>3.3333333333333335</v>
      </c>
      <c r="Q3087" s="12">
        <v>0</v>
      </c>
      <c r="R3087" s="12">
        <v>0</v>
      </c>
      <c r="S3087" s="12">
        <v>0</v>
      </c>
      <c r="T3087" s="12">
        <v>644.7161553335294</v>
      </c>
      <c r="U3087" s="12">
        <v>218.70892243322749</v>
      </c>
      <c r="V3087" s="12">
        <v>79.379693806703472</v>
      </c>
      <c r="W3087" s="59">
        <v>8.260180502814353E-5</v>
      </c>
      <c r="X3087" s="59">
        <v>2.1171190244315537E-4</v>
      </c>
      <c r="Y3087" s="59">
        <v>0</v>
      </c>
      <c r="Z3087" s="59">
        <v>2.2680121296862702E-3</v>
      </c>
      <c r="AA3087" s="59">
        <v>1.9127136780296536E-3</v>
      </c>
      <c r="AB3087" s="59">
        <v>0</v>
      </c>
      <c r="AC3087" s="59">
        <v>0</v>
      </c>
      <c r="AD3087" s="59">
        <v>0</v>
      </c>
      <c r="AE3087" s="59">
        <v>1.0553117571640245E-4</v>
      </c>
      <c r="AF3087" s="59">
        <v>9.7198775812734923E-5</v>
      </c>
      <c r="AG3087" s="59">
        <v>5.8262847776371835E-5</v>
      </c>
      <c r="AH3087" s="18">
        <v>4.3054839222661197E-4</v>
      </c>
      <c r="AI3087" s="12">
        <v>339</v>
      </c>
      <c r="AJ3087" s="17">
        <v>10</v>
      </c>
      <c r="AK3087" s="18">
        <v>0.99633679195454794</v>
      </c>
      <c r="AL3087" t="str">
        <f>IF(AK3087&lt;='CAV Tier 1 Analysis'!$A$5,"Tier 1", "Tier 2")</f>
        <v>Tier 2</v>
      </c>
      <c r="AM3087" t="str">
        <f t="shared" si="97"/>
        <v>Tennessee - Tier 2</v>
      </c>
      <c r="AN3087" t="str">
        <f t="shared" si="98"/>
        <v>Friendsville, City Of - Tier 2</v>
      </c>
    </row>
    <row r="3088" spans="1:40" x14ac:dyDescent="0.3">
      <c r="A3088">
        <v>4</v>
      </c>
      <c r="B3088" t="s">
        <v>36</v>
      </c>
      <c r="C3088" t="s">
        <v>5858</v>
      </c>
      <c r="D3088" t="s">
        <v>8929</v>
      </c>
      <c r="E3088" t="s">
        <v>2954</v>
      </c>
      <c r="F3088" s="12">
        <v>352.31551133101442</v>
      </c>
      <c r="G3088" s="12">
        <v>827.98785246895739</v>
      </c>
      <c r="H3088" s="12">
        <v>215.16266600792866</v>
      </c>
      <c r="I3088">
        <v>0</v>
      </c>
      <c r="J3088" s="15">
        <v>0.13929553604374054</v>
      </c>
      <c r="K3088" s="15">
        <v>0.86070446395625955</v>
      </c>
      <c r="L3088" s="58">
        <v>9.8105799999999999</v>
      </c>
      <c r="M3088">
        <v>1</v>
      </c>
      <c r="N3088">
        <v>0</v>
      </c>
      <c r="O3088" s="12">
        <v>8.1999999999999993</v>
      </c>
      <c r="P3088" s="12">
        <v>2.2000000000000002</v>
      </c>
      <c r="Q3088" s="12">
        <v>0</v>
      </c>
      <c r="R3088" s="12">
        <v>0</v>
      </c>
      <c r="S3088" s="12">
        <v>29.971198898174734</v>
      </c>
      <c r="T3088" s="12">
        <v>517.87465085523581</v>
      </c>
      <c r="U3088" s="12">
        <v>165.55913952422139</v>
      </c>
      <c r="V3088" s="12">
        <v>310.11320161372157</v>
      </c>
      <c r="W3088" s="59">
        <v>2.6108510576282567E-4</v>
      </c>
      <c r="X3088" s="59">
        <v>4.2342380488631069E-5</v>
      </c>
      <c r="Y3088" s="59">
        <v>0</v>
      </c>
      <c r="Z3088" s="59">
        <v>2.5360499268310115E-3</v>
      </c>
      <c r="AA3088" s="59">
        <v>1.2623910274995713E-3</v>
      </c>
      <c r="AB3088" s="59">
        <v>0</v>
      </c>
      <c r="AC3088" s="59">
        <v>0</v>
      </c>
      <c r="AD3088" s="59">
        <v>1.1344840848282462E-4</v>
      </c>
      <c r="AE3088" s="59">
        <v>8.476896433625355E-5</v>
      </c>
      <c r="AF3088" s="59">
        <v>7.3577911259094066E-5</v>
      </c>
      <c r="AG3088" s="59">
        <v>2.2761587243030852E-4</v>
      </c>
      <c r="AH3088" s="18">
        <v>4.1829814519004727E-4</v>
      </c>
      <c r="AI3088" s="12">
        <v>340</v>
      </c>
      <c r="AJ3088" s="17">
        <v>10</v>
      </c>
      <c r="AK3088" s="18">
        <v>0.99675509009973795</v>
      </c>
      <c r="AL3088" t="str">
        <f>IF(AK3088&lt;='CAV Tier 1 Analysis'!$A$5,"Tier 1", "Tier 2")</f>
        <v>Tier 2</v>
      </c>
      <c r="AM3088" t="str">
        <f t="shared" si="97"/>
        <v>Tennessee - Tier 2</v>
      </c>
      <c r="AN3088" t="str">
        <f t="shared" si="98"/>
        <v>Piperton, City Of - Tier 2</v>
      </c>
    </row>
    <row r="3089" spans="1:40" x14ac:dyDescent="0.3">
      <c r="A3089">
        <v>4</v>
      </c>
      <c r="B3089" t="s">
        <v>36</v>
      </c>
      <c r="C3089" t="s">
        <v>4506</v>
      </c>
      <c r="D3089" t="s">
        <v>8676</v>
      </c>
      <c r="E3089" t="s">
        <v>3000</v>
      </c>
      <c r="F3089" s="12">
        <v>44.705849800938907</v>
      </c>
      <c r="G3089" s="12">
        <v>42.905391715995698</v>
      </c>
      <c r="H3089" s="12">
        <v>12.878991463040339</v>
      </c>
      <c r="I3089">
        <v>0</v>
      </c>
      <c r="J3089" s="15">
        <v>4.9792032313129612E-2</v>
      </c>
      <c r="K3089" s="15">
        <v>0.95020796768687033</v>
      </c>
      <c r="L3089" s="58">
        <v>1.2477900000000002</v>
      </c>
      <c r="M3089">
        <v>0</v>
      </c>
      <c r="N3089">
        <v>0</v>
      </c>
      <c r="O3089" s="12">
        <v>7</v>
      </c>
      <c r="P3089" s="12">
        <v>4</v>
      </c>
      <c r="Q3089" s="12">
        <v>0</v>
      </c>
      <c r="R3089" s="12">
        <v>0</v>
      </c>
      <c r="S3089" s="12">
        <v>0.64127115908822496</v>
      </c>
      <c r="T3089" s="12">
        <v>33.561482000238748</v>
      </c>
      <c r="U3089" s="12">
        <v>0</v>
      </c>
      <c r="V3089" s="12">
        <v>9.3439097157569506</v>
      </c>
      <c r="W3089" s="59">
        <v>3.3206944351893193E-5</v>
      </c>
      <c r="X3089" s="59">
        <v>0</v>
      </c>
      <c r="Y3089" s="59">
        <v>0</v>
      </c>
      <c r="Z3089" s="59">
        <v>2.1649206692459853E-3</v>
      </c>
      <c r="AA3089" s="59">
        <v>2.295256413635584E-3</v>
      </c>
      <c r="AB3089" s="59">
        <v>0</v>
      </c>
      <c r="AC3089" s="59">
        <v>0</v>
      </c>
      <c r="AD3089" s="59">
        <v>2.4273701112745928E-6</v>
      </c>
      <c r="AE3089" s="59">
        <v>5.4935534420380882E-6</v>
      </c>
      <c r="AF3089" s="59">
        <v>0</v>
      </c>
      <c r="AG3089" s="59">
        <v>6.8582122618282917E-6</v>
      </c>
      <c r="AH3089" s="18">
        <v>4.098330148226003E-4</v>
      </c>
      <c r="AI3089" s="12">
        <v>341</v>
      </c>
      <c r="AJ3089" s="17">
        <v>10</v>
      </c>
      <c r="AK3089" s="18">
        <v>0.99716492311456051</v>
      </c>
      <c r="AL3089" t="str">
        <f>IF(AK3089&lt;='CAV Tier 1 Analysis'!$A$5,"Tier 1", "Tier 2")</f>
        <v>Tier 2</v>
      </c>
      <c r="AM3089" t="str">
        <f t="shared" si="97"/>
        <v>Tennessee - Tier 2</v>
      </c>
      <c r="AN3089" t="str">
        <f t="shared" si="98"/>
        <v>Moscow, City Of - Tier 2</v>
      </c>
    </row>
    <row r="3090" spans="1:40" x14ac:dyDescent="0.3">
      <c r="A3090">
        <v>4</v>
      </c>
      <c r="B3090" t="s">
        <v>36</v>
      </c>
      <c r="C3090" t="s">
        <v>5756</v>
      </c>
      <c r="D3090" t="s">
        <v>8760</v>
      </c>
      <c r="E3090" t="s">
        <v>2963</v>
      </c>
      <c r="F3090" s="12">
        <v>346.00253786963106</v>
      </c>
      <c r="G3090" s="12">
        <v>1266.0299278498901</v>
      </c>
      <c r="H3090" s="12">
        <v>388.49393898740561</v>
      </c>
      <c r="I3090">
        <v>0</v>
      </c>
      <c r="J3090" s="15">
        <v>0</v>
      </c>
      <c r="K3090" s="15">
        <v>1</v>
      </c>
      <c r="L3090" s="58">
        <v>1.6052200000000001</v>
      </c>
      <c r="M3090">
        <v>0</v>
      </c>
      <c r="N3090">
        <v>0</v>
      </c>
      <c r="O3090" s="12">
        <v>6</v>
      </c>
      <c r="P3090" s="12">
        <v>3</v>
      </c>
      <c r="Q3090" s="12">
        <v>0</v>
      </c>
      <c r="R3090" s="12">
        <v>0</v>
      </c>
      <c r="S3090" s="12">
        <v>0</v>
      </c>
      <c r="T3090" s="12">
        <v>980.38267041505071</v>
      </c>
      <c r="U3090" s="12">
        <v>634.38013254541966</v>
      </c>
      <c r="V3090" s="12">
        <v>285.64725743483939</v>
      </c>
      <c r="W3090" s="59">
        <v>4.2719088318183335E-5</v>
      </c>
      <c r="X3090" s="59">
        <v>0</v>
      </c>
      <c r="Y3090" s="59">
        <v>0</v>
      </c>
      <c r="Z3090" s="59">
        <v>1.8556462879251304E-3</v>
      </c>
      <c r="AA3090" s="59">
        <v>1.721442310226688E-3</v>
      </c>
      <c r="AB3090" s="59">
        <v>0</v>
      </c>
      <c r="AC3090" s="59">
        <v>0</v>
      </c>
      <c r="AD3090" s="59">
        <v>0</v>
      </c>
      <c r="AE3090" s="59">
        <v>1.6047517191090612E-4</v>
      </c>
      <c r="AF3090" s="59">
        <v>2.8193167245913619E-4</v>
      </c>
      <c r="AG3090" s="59">
        <v>2.0965843882177719E-4</v>
      </c>
      <c r="AH3090" s="18">
        <v>3.8835208815107472E-4</v>
      </c>
      <c r="AI3090" s="12">
        <v>342</v>
      </c>
      <c r="AJ3090" s="17">
        <v>10</v>
      </c>
      <c r="AK3090" s="18">
        <v>0.99755327520271153</v>
      </c>
      <c r="AL3090" t="str">
        <f>IF(AK3090&lt;='CAV Tier 1 Analysis'!$A$5,"Tier 1", "Tier 2")</f>
        <v>Tier 2</v>
      </c>
      <c r="AM3090" t="str">
        <f t="shared" si="97"/>
        <v>Tennessee - Tier 2</v>
      </c>
      <c r="AN3090" t="str">
        <f t="shared" si="98"/>
        <v>Ridgetop, City Of - Tier 2</v>
      </c>
    </row>
    <row r="3091" spans="1:40" x14ac:dyDescent="0.3">
      <c r="A3091">
        <v>4</v>
      </c>
      <c r="B3091" t="s">
        <v>36</v>
      </c>
      <c r="C3091" t="s">
        <v>4873</v>
      </c>
      <c r="D3091" t="s">
        <v>8917</v>
      </c>
      <c r="E3091" t="s">
        <v>3069</v>
      </c>
      <c r="F3091" s="12">
        <v>116.8980054810814</v>
      </c>
      <c r="G3091" s="12">
        <v>111.13880085022311</v>
      </c>
      <c r="H3091" s="12">
        <v>57.852011959287566</v>
      </c>
      <c r="I3091">
        <v>4</v>
      </c>
      <c r="J3091" s="15">
        <v>0.18649866763167422</v>
      </c>
      <c r="K3091" s="15">
        <v>0.81350133236832589</v>
      </c>
      <c r="L3091" s="58">
        <v>1.2158799999999998</v>
      </c>
      <c r="M3091">
        <v>14</v>
      </c>
      <c r="N3091">
        <v>0</v>
      </c>
      <c r="O3091" s="12">
        <v>6</v>
      </c>
      <c r="P3091" s="12">
        <v>2</v>
      </c>
      <c r="Q3091" s="12">
        <v>0</v>
      </c>
      <c r="R3091" s="12">
        <v>3.2540053294733036</v>
      </c>
      <c r="S3091" s="12">
        <v>10.789323150218813</v>
      </c>
      <c r="T3091" s="12">
        <v>128.60865173214785</v>
      </c>
      <c r="U3091" s="12">
        <v>11.71064625106645</v>
      </c>
      <c r="V3091" s="12">
        <v>0</v>
      </c>
      <c r="W3091" s="59">
        <v>3.235773607624671E-5</v>
      </c>
      <c r="X3091" s="59">
        <v>5.9279332684083498E-4</v>
      </c>
      <c r="Y3091" s="59">
        <v>0</v>
      </c>
      <c r="Z3091" s="59">
        <v>1.8556462879251304E-3</v>
      </c>
      <c r="AA3091" s="59">
        <v>1.147628206817792E-3</v>
      </c>
      <c r="AB3091" s="59">
        <v>0</v>
      </c>
      <c r="AC3091" s="59">
        <v>5.6716547518847939E-4</v>
      </c>
      <c r="AD3091" s="59">
        <v>4.0840259482371403E-5</v>
      </c>
      <c r="AE3091" s="59">
        <v>2.1051469103598958E-5</v>
      </c>
      <c r="AF3091" s="59">
        <v>5.2044537868690157E-6</v>
      </c>
      <c r="AG3091" s="59">
        <v>0</v>
      </c>
      <c r="AH3091" s="18">
        <v>3.8751701956557478E-4</v>
      </c>
      <c r="AI3091" s="12">
        <v>343</v>
      </c>
      <c r="AJ3091" s="17">
        <v>10</v>
      </c>
      <c r="AK3091" s="18">
        <v>0.99794079222227705</v>
      </c>
      <c r="AL3091" t="str">
        <f>IF(AK3091&lt;='CAV Tier 1 Analysis'!$A$5,"Tier 1", "Tier 2")</f>
        <v>Tier 2</v>
      </c>
      <c r="AM3091" t="str">
        <f t="shared" si="97"/>
        <v>Tennessee - Tier 2</v>
      </c>
      <c r="AN3091" t="str">
        <f t="shared" si="98"/>
        <v>Watertown, City Of - Tier 2</v>
      </c>
    </row>
    <row r="3092" spans="1:40" x14ac:dyDescent="0.3">
      <c r="A3092">
        <v>4</v>
      </c>
      <c r="B3092" t="s">
        <v>36</v>
      </c>
      <c r="C3092" t="s">
        <v>4527</v>
      </c>
      <c r="D3092" t="s">
        <v>8872</v>
      </c>
      <c r="E3092" t="s">
        <v>3026</v>
      </c>
      <c r="F3092" s="12">
        <v>435.1394660130357</v>
      </c>
      <c r="G3092" s="12">
        <v>802.84931254655032</v>
      </c>
      <c r="H3092" s="12">
        <v>374.03814344484152</v>
      </c>
      <c r="I3092">
        <v>0</v>
      </c>
      <c r="J3092" s="15">
        <v>0.19595534539810922</v>
      </c>
      <c r="K3092" s="15">
        <v>0.80404465460189078</v>
      </c>
      <c r="L3092" s="58">
        <v>3.1701100000000002</v>
      </c>
      <c r="M3092">
        <v>1</v>
      </c>
      <c r="N3092">
        <v>0</v>
      </c>
      <c r="O3092" s="12">
        <v>6.666666666666667</v>
      </c>
      <c r="P3092" s="12">
        <v>2.3333333333333335</v>
      </c>
      <c r="Q3092" s="12">
        <v>0</v>
      </c>
      <c r="R3092" s="12">
        <v>0</v>
      </c>
      <c r="S3092" s="12">
        <v>73.294773590801441</v>
      </c>
      <c r="T3092" s="12">
        <v>814.53132261485916</v>
      </c>
      <c r="U3092" s="12">
        <v>379.39185660182346</v>
      </c>
      <c r="V3092" s="12">
        <v>0</v>
      </c>
      <c r="W3092" s="59">
        <v>8.4364890213401388E-5</v>
      </c>
      <c r="X3092" s="59">
        <v>4.2342380488631069E-5</v>
      </c>
      <c r="Y3092" s="59">
        <v>0</v>
      </c>
      <c r="Z3092" s="59">
        <v>2.0618292088057004E-3</v>
      </c>
      <c r="AA3092" s="59">
        <v>1.3388995746207574E-3</v>
      </c>
      <c r="AB3092" s="59">
        <v>0</v>
      </c>
      <c r="AC3092" s="59">
        <v>0</v>
      </c>
      <c r="AD3092" s="59">
        <v>2.7743886529983918E-4</v>
      </c>
      <c r="AE3092" s="59">
        <v>1.3332758520517255E-4</v>
      </c>
      <c r="AF3092" s="59">
        <v>1.6860960039833951E-4</v>
      </c>
      <c r="AG3092" s="59">
        <v>0</v>
      </c>
      <c r="AH3092" s="18">
        <v>3.7334655500289476E-4</v>
      </c>
      <c r="AI3092" s="12">
        <v>344</v>
      </c>
      <c r="AJ3092" s="17">
        <v>10</v>
      </c>
      <c r="AK3092" s="18">
        <v>0.99831413877727992</v>
      </c>
      <c r="AL3092" t="str">
        <f>IF(AK3092&lt;='CAV Tier 1 Analysis'!$A$5,"Tier 1", "Tier 2")</f>
        <v>Tier 2</v>
      </c>
      <c r="AM3092" t="str">
        <f t="shared" si="97"/>
        <v>Tennessee - Tier 2</v>
      </c>
      <c r="AN3092" t="str">
        <f t="shared" si="98"/>
        <v>Rockford, City Of - Tier 2</v>
      </c>
    </row>
    <row r="3093" spans="1:40" x14ac:dyDescent="0.3">
      <c r="A3093">
        <v>4</v>
      </c>
      <c r="B3093" t="s">
        <v>36</v>
      </c>
      <c r="C3093" t="s">
        <v>5720</v>
      </c>
      <c r="D3093" t="s">
        <v>8675</v>
      </c>
      <c r="E3093" t="s">
        <v>3056</v>
      </c>
      <c r="F3093" s="12">
        <v>127.91810890066378</v>
      </c>
      <c r="G3093" s="12">
        <v>227.7248424617454</v>
      </c>
      <c r="H3093" s="12">
        <v>75.595100320528402</v>
      </c>
      <c r="I3093">
        <v>0</v>
      </c>
      <c r="J3093" s="15">
        <v>0.11575683389961541</v>
      </c>
      <c r="K3093" s="15">
        <v>0.88424316610038456</v>
      </c>
      <c r="L3093" s="58">
        <v>3.5700700000000003</v>
      </c>
      <c r="M3093">
        <v>1</v>
      </c>
      <c r="N3093">
        <v>0</v>
      </c>
      <c r="O3093" s="12">
        <v>8.3333333333333339</v>
      </c>
      <c r="P3093" s="12">
        <v>2</v>
      </c>
      <c r="Q3093" s="12">
        <v>0</v>
      </c>
      <c r="R3093" s="12">
        <v>0</v>
      </c>
      <c r="S3093" s="12">
        <v>8.7506494714281704</v>
      </c>
      <c r="T3093" s="12">
        <v>191.67842112462279</v>
      </c>
      <c r="U3093" s="12">
        <v>63.760312223959005</v>
      </c>
      <c r="V3093" s="12">
        <v>36.046421337122609</v>
      </c>
      <c r="W3093" s="59">
        <v>9.5008868337110667E-5</v>
      </c>
      <c r="X3093" s="59">
        <v>4.2342380488631069E-5</v>
      </c>
      <c r="Y3093" s="59">
        <v>0</v>
      </c>
      <c r="Z3093" s="59">
        <v>2.5772865110071258E-3</v>
      </c>
      <c r="AA3093" s="59">
        <v>1.147628206817792E-3</v>
      </c>
      <c r="AB3093" s="59">
        <v>0</v>
      </c>
      <c r="AC3093" s="59">
        <v>0</v>
      </c>
      <c r="AD3093" s="59">
        <v>3.3123374847212251E-5</v>
      </c>
      <c r="AE3093" s="59">
        <v>3.1375123724456119E-5</v>
      </c>
      <c r="AF3093" s="59">
        <v>2.8336403584534449E-5</v>
      </c>
      <c r="AG3093" s="59">
        <v>2.6457234319419622E-5</v>
      </c>
      <c r="AH3093" s="18">
        <v>3.6195982755693468E-4</v>
      </c>
      <c r="AI3093" s="12">
        <v>345</v>
      </c>
      <c r="AJ3093" s="17">
        <v>10</v>
      </c>
      <c r="AK3093" s="18">
        <v>0.99867609860483686</v>
      </c>
      <c r="AL3093" t="str">
        <f>IF(AK3093&lt;='CAV Tier 1 Analysis'!$A$5,"Tier 1", "Tier 2")</f>
        <v>Tier 2</v>
      </c>
      <c r="AM3093" t="str">
        <f t="shared" si="97"/>
        <v>Tennessee - Tier 2</v>
      </c>
      <c r="AN3093" t="str">
        <f t="shared" si="98"/>
        <v>Gallaway, Town Of - Tier 2</v>
      </c>
    </row>
    <row r="3094" spans="1:40" x14ac:dyDescent="0.3">
      <c r="A3094">
        <v>4</v>
      </c>
      <c r="B3094" t="s">
        <v>36</v>
      </c>
      <c r="C3094" t="s">
        <v>5758</v>
      </c>
      <c r="D3094" t="s">
        <v>8763</v>
      </c>
      <c r="E3094" t="s">
        <v>3076</v>
      </c>
      <c r="F3094" s="12">
        <v>289.08504169815308</v>
      </c>
      <c r="G3094" s="12">
        <v>136.91198989557017</v>
      </c>
      <c r="H3094" s="12">
        <v>45.943352877493083</v>
      </c>
      <c r="I3094">
        <v>0</v>
      </c>
      <c r="J3094" s="15">
        <v>7.6525167417735782E-2</v>
      </c>
      <c r="K3094" s="15">
        <v>0.92347483258226415</v>
      </c>
      <c r="L3094" s="58">
        <v>2.1458300000000001</v>
      </c>
      <c r="M3094">
        <v>3</v>
      </c>
      <c r="N3094">
        <v>0</v>
      </c>
      <c r="O3094" s="12">
        <v>10</v>
      </c>
      <c r="P3094" s="12">
        <v>1</v>
      </c>
      <c r="Q3094" s="12">
        <v>0</v>
      </c>
      <c r="R3094" s="12">
        <v>0</v>
      </c>
      <c r="S3094" s="12">
        <v>3.5158227706822713</v>
      </c>
      <c r="T3094" s="12">
        <v>113.28169892817148</v>
      </c>
      <c r="U3094" s="12">
        <v>0</v>
      </c>
      <c r="V3094" s="12">
        <v>23.630290967398693</v>
      </c>
      <c r="W3094" s="59">
        <v>5.7106129555953298E-5</v>
      </c>
      <c r="X3094" s="59">
        <v>1.2702714146589321E-4</v>
      </c>
      <c r="Y3094" s="59">
        <v>0</v>
      </c>
      <c r="Z3094" s="59">
        <v>3.0927438132085506E-3</v>
      </c>
      <c r="AA3094" s="59">
        <v>5.7381410340889599E-4</v>
      </c>
      <c r="AB3094" s="59">
        <v>0</v>
      </c>
      <c r="AC3094" s="59">
        <v>0</v>
      </c>
      <c r="AD3094" s="59">
        <v>1.3308259679457457E-5</v>
      </c>
      <c r="AE3094" s="59">
        <v>1.8542657534084814E-5</v>
      </c>
      <c r="AF3094" s="59">
        <v>0</v>
      </c>
      <c r="AG3094" s="59">
        <v>1.7344083600240075E-5</v>
      </c>
      <c r="AH3094" s="18">
        <v>3.5453510804118863E-4</v>
      </c>
      <c r="AI3094" s="12">
        <v>346</v>
      </c>
      <c r="AJ3094" s="17">
        <v>10</v>
      </c>
      <c r="AK3094" s="18">
        <v>0.99903063371287804</v>
      </c>
      <c r="AL3094" t="str">
        <f>IF(AK3094&lt;='CAV Tier 1 Analysis'!$A$5,"Tier 1", "Tier 2")</f>
        <v>Tier 2</v>
      </c>
      <c r="AM3094" t="str">
        <f t="shared" si="97"/>
        <v>Tennessee - Tier 2</v>
      </c>
      <c r="AN3094" t="str">
        <f t="shared" si="98"/>
        <v>Eagleville, City Of - Tier 2</v>
      </c>
    </row>
    <row r="3095" spans="1:40" x14ac:dyDescent="0.3">
      <c r="A3095">
        <v>4</v>
      </c>
      <c r="B3095" t="s">
        <v>36</v>
      </c>
      <c r="C3095" t="s">
        <v>5806</v>
      </c>
      <c r="D3095" t="s">
        <v>8857</v>
      </c>
      <c r="E3095" t="s">
        <v>3062</v>
      </c>
      <c r="F3095" s="12">
        <v>127.41423495778403</v>
      </c>
      <c r="G3095" s="12">
        <v>118.4343128069727</v>
      </c>
      <c r="H3095" s="12">
        <v>46.77221985634386</v>
      </c>
      <c r="I3095">
        <v>0</v>
      </c>
      <c r="J3095" s="15">
        <v>0</v>
      </c>
      <c r="K3095" s="15">
        <v>1</v>
      </c>
      <c r="L3095" s="58">
        <v>1.46116</v>
      </c>
      <c r="M3095">
        <v>0</v>
      </c>
      <c r="N3095">
        <v>0</v>
      </c>
      <c r="O3095" s="12">
        <v>6</v>
      </c>
      <c r="P3095" s="12">
        <v>3</v>
      </c>
      <c r="Q3095" s="12">
        <v>0</v>
      </c>
      <c r="R3095" s="12">
        <v>0</v>
      </c>
      <c r="S3095" s="12">
        <v>0</v>
      </c>
      <c r="T3095" s="12">
        <v>93.025900689890108</v>
      </c>
      <c r="U3095" s="12">
        <v>0</v>
      </c>
      <c r="V3095" s="12">
        <v>25.408412117082591</v>
      </c>
      <c r="W3095" s="59">
        <v>3.8885276215719193E-5</v>
      </c>
      <c r="X3095" s="59">
        <v>0</v>
      </c>
      <c r="Y3095" s="59">
        <v>0</v>
      </c>
      <c r="Z3095" s="59">
        <v>1.8556462879251304E-3</v>
      </c>
      <c r="AA3095" s="59">
        <v>1.721442310226688E-3</v>
      </c>
      <c r="AB3095" s="59">
        <v>0</v>
      </c>
      <c r="AC3095" s="59">
        <v>0</v>
      </c>
      <c r="AD3095" s="59">
        <v>0</v>
      </c>
      <c r="AE3095" s="59">
        <v>1.5227061693223314E-5</v>
      </c>
      <c r="AF3095" s="59">
        <v>0</v>
      </c>
      <c r="AG3095" s="59">
        <v>1.8649183140233912E-5</v>
      </c>
      <c r="AH3095" s="18">
        <v>3.3180455629099954E-4</v>
      </c>
      <c r="AI3095" s="12">
        <v>347</v>
      </c>
      <c r="AJ3095" s="17">
        <v>10</v>
      </c>
      <c r="AK3095" s="18">
        <v>0.99936243826916904</v>
      </c>
      <c r="AL3095" t="str">
        <f>IF(AK3095&lt;='CAV Tier 1 Analysis'!$A$5,"Tier 1", "Tier 2")</f>
        <v>Tier 2</v>
      </c>
      <c r="AM3095" t="str">
        <f t="shared" si="97"/>
        <v>Tennessee - Tier 2</v>
      </c>
      <c r="AN3095" t="str">
        <f t="shared" si="98"/>
        <v>Baileyton, Town Of - Tier 2</v>
      </c>
    </row>
    <row r="3096" spans="1:40" x14ac:dyDescent="0.3">
      <c r="A3096">
        <v>4</v>
      </c>
      <c r="B3096" t="s">
        <v>36</v>
      </c>
      <c r="C3096" t="s">
        <v>4877</v>
      </c>
      <c r="D3096" t="s">
        <v>8758</v>
      </c>
      <c r="E3096" t="s">
        <v>3053</v>
      </c>
      <c r="F3096" s="12">
        <v>187.9721545685436</v>
      </c>
      <c r="G3096" s="12">
        <v>142.48297482194769</v>
      </c>
      <c r="H3096" s="12">
        <v>47.076819484425677</v>
      </c>
      <c r="I3096">
        <v>0</v>
      </c>
      <c r="J3096" s="15">
        <v>0</v>
      </c>
      <c r="K3096" s="15">
        <v>1</v>
      </c>
      <c r="L3096" s="58">
        <v>2.4193799999999999</v>
      </c>
      <c r="M3096">
        <v>0</v>
      </c>
      <c r="N3096">
        <v>0</v>
      </c>
      <c r="O3096" s="12">
        <v>4</v>
      </c>
      <c r="P3096" s="12">
        <v>4</v>
      </c>
      <c r="Q3096" s="12">
        <v>0</v>
      </c>
      <c r="R3096" s="12">
        <v>0</v>
      </c>
      <c r="S3096" s="12">
        <v>0</v>
      </c>
      <c r="T3096" s="12">
        <v>117.34175366217031</v>
      </c>
      <c r="U3096" s="12">
        <v>0</v>
      </c>
      <c r="V3096" s="12">
        <v>25.141221159777388</v>
      </c>
      <c r="W3096" s="59">
        <v>6.4386008083157695E-5</v>
      </c>
      <c r="X3096" s="59">
        <v>0</v>
      </c>
      <c r="Y3096" s="59">
        <v>0</v>
      </c>
      <c r="Z3096" s="59">
        <v>1.2370975252834202E-3</v>
      </c>
      <c r="AA3096" s="59">
        <v>2.295256413635584E-3</v>
      </c>
      <c r="AB3096" s="59">
        <v>0</v>
      </c>
      <c r="AC3096" s="59">
        <v>0</v>
      </c>
      <c r="AD3096" s="59">
        <v>0</v>
      </c>
      <c r="AE3096" s="59">
        <v>1.9207232705665844E-5</v>
      </c>
      <c r="AF3096" s="59">
        <v>0</v>
      </c>
      <c r="AG3096" s="59">
        <v>1.845307119615658E-5</v>
      </c>
      <c r="AH3096" s="18">
        <v>3.3040002280945312E-4</v>
      </c>
      <c r="AI3096" s="12">
        <v>348</v>
      </c>
      <c r="AJ3096" s="17">
        <v>10</v>
      </c>
      <c r="AK3096" s="18">
        <v>0.99969283829197852</v>
      </c>
      <c r="AL3096" t="str">
        <f>IF(AK3096&lt;='CAV Tier 1 Analysis'!$A$5,"Tier 1", "Tier 2")</f>
        <v>Tier 2</v>
      </c>
      <c r="AM3096" t="str">
        <f t="shared" si="97"/>
        <v>Tennessee - Tier 2</v>
      </c>
      <c r="AN3096" t="str">
        <f t="shared" si="98"/>
        <v>Adams, City Of - Tier 2</v>
      </c>
    </row>
    <row r="3097" spans="1:40" x14ac:dyDescent="0.3">
      <c r="A3097">
        <v>4</v>
      </c>
      <c r="B3097" t="s">
        <v>36</v>
      </c>
      <c r="C3097" t="s">
        <v>5808</v>
      </c>
      <c r="D3097" t="s">
        <v>8859</v>
      </c>
      <c r="E3097" t="s">
        <v>3066</v>
      </c>
      <c r="F3097" s="12">
        <v>518.36427678364112</v>
      </c>
      <c r="G3097" s="12">
        <v>926.34448616068937</v>
      </c>
      <c r="H3097" s="12">
        <v>448.58742952961666</v>
      </c>
      <c r="I3097">
        <v>0</v>
      </c>
      <c r="J3097" s="15">
        <v>0</v>
      </c>
      <c r="K3097" s="15">
        <v>0.99999999999999989</v>
      </c>
      <c r="L3097" s="58">
        <v>1.5475899999999998</v>
      </c>
      <c r="M3097">
        <v>1</v>
      </c>
      <c r="N3097">
        <v>0</v>
      </c>
      <c r="O3097" s="12">
        <v>4</v>
      </c>
      <c r="P3097" s="12">
        <v>3</v>
      </c>
      <c r="Q3097" s="12">
        <v>0</v>
      </c>
      <c r="R3097" s="12">
        <v>0</v>
      </c>
      <c r="S3097" s="12">
        <v>0</v>
      </c>
      <c r="T3097" s="12">
        <v>896.42110800256523</v>
      </c>
      <c r="U3097" s="12">
        <v>378.05683121892412</v>
      </c>
      <c r="V3097" s="12">
        <v>29.923378158124137</v>
      </c>
      <c r="W3097" s="59">
        <v>4.1185403801558251E-5</v>
      </c>
      <c r="X3097" s="59">
        <v>4.2342380488631069E-5</v>
      </c>
      <c r="Y3097" s="59">
        <v>0</v>
      </c>
      <c r="Z3097" s="59">
        <v>1.2370975252834202E-3</v>
      </c>
      <c r="AA3097" s="59">
        <v>1.721442310226688E-3</v>
      </c>
      <c r="AB3097" s="59">
        <v>0</v>
      </c>
      <c r="AC3097" s="59">
        <v>0</v>
      </c>
      <c r="AD3097" s="59">
        <v>0</v>
      </c>
      <c r="AE3097" s="59">
        <v>1.467318178424915E-4</v>
      </c>
      <c r="AF3097" s="59">
        <v>1.6801628746234641E-4</v>
      </c>
      <c r="AG3097" s="59">
        <v>2.1963063133337103E-5</v>
      </c>
      <c r="AH3097" s="18">
        <v>3.0716170802167934E-4</v>
      </c>
      <c r="AI3097" s="12">
        <v>349</v>
      </c>
      <c r="AJ3097" s="17">
        <v>10</v>
      </c>
      <c r="AK3097" s="18">
        <v>1.0000000000000002</v>
      </c>
      <c r="AL3097" t="str">
        <f>IF(AK3097&lt;='CAV Tier 1 Analysis'!$A$5,"Tier 1", "Tier 2")</f>
        <v>Tier 2</v>
      </c>
      <c r="AM3097" t="str">
        <f t="shared" si="97"/>
        <v>Tennessee - Tier 2</v>
      </c>
      <c r="AN3097" t="str">
        <f t="shared" si="98"/>
        <v>Bluff City, Town Of - Tier 2</v>
      </c>
    </row>
  </sheetData>
  <autoFilter ref="A7:AN3097">
    <sortState ref="A8:AN3097">
      <sortCondition ref="B8:B3097"/>
      <sortCondition descending="1" ref="AH8:AH3097"/>
    </sortState>
  </autoFilter>
  <sortState ref="B8:AU20955">
    <sortCondition ref="B8:B20955"/>
  </sortState>
  <mergeCells count="2">
    <mergeCell ref="W4:AN4"/>
    <mergeCell ref="F4:V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24"/>
  <sheetViews>
    <sheetView workbookViewId="0">
      <selection activeCell="F17" sqref="F17"/>
    </sheetView>
  </sheetViews>
  <sheetFormatPr defaultRowHeight="14.4" x14ac:dyDescent="0.3"/>
  <cols>
    <col min="1" max="1" width="21.5546875" customWidth="1"/>
    <col min="2" max="2" width="35.88671875" bestFit="1" customWidth="1"/>
  </cols>
  <sheetData>
    <row r="1" spans="1:2" x14ac:dyDescent="0.3">
      <c r="A1" s="13" t="s">
        <v>8989</v>
      </c>
    </row>
    <row r="2" spans="1:2" x14ac:dyDescent="0.3">
      <c r="A2" s="34"/>
      <c r="B2" t="s">
        <v>8988</v>
      </c>
    </row>
    <row r="3" spans="1:2" x14ac:dyDescent="0.3">
      <c r="A3" s="23"/>
      <c r="B3" t="s">
        <v>8990</v>
      </c>
    </row>
    <row r="5" spans="1:2" x14ac:dyDescent="0.3">
      <c r="A5" s="22">
        <v>0</v>
      </c>
      <c r="B5" t="s">
        <v>3119</v>
      </c>
    </row>
    <row r="7" spans="1:2" x14ac:dyDescent="0.3">
      <c r="A7" s="13" t="s">
        <v>8991</v>
      </c>
    </row>
    <row r="8" spans="1:2" x14ac:dyDescent="0.3">
      <c r="A8" s="34" t="s">
        <v>32</v>
      </c>
      <c r="B8" t="s">
        <v>3122</v>
      </c>
    </row>
    <row r="9" spans="1:2" x14ac:dyDescent="0.3">
      <c r="A9" s="23">
        <f>COUNTIF('Region 4 Risk Data'!B8:B3097, A8)</f>
        <v>393</v>
      </c>
      <c r="B9" t="s">
        <v>3131</v>
      </c>
    </row>
    <row r="10" spans="1:2" x14ac:dyDescent="0.3">
      <c r="A10" s="23">
        <f>COUNTIF('Region 4 Risk Data'!AM8:AM3097, A8&amp;" - Tier 1")</f>
        <v>0</v>
      </c>
      <c r="B10" t="s">
        <v>3120</v>
      </c>
    </row>
    <row r="11" spans="1:2" x14ac:dyDescent="0.3">
      <c r="A11" s="35">
        <f>A10/A9</f>
        <v>0</v>
      </c>
      <c r="B11" t="s">
        <v>8992</v>
      </c>
    </row>
    <row r="12" spans="1:2" x14ac:dyDescent="0.3">
      <c r="A12" s="26">
        <v>5</v>
      </c>
      <c r="B12" t="s">
        <v>8993</v>
      </c>
    </row>
    <row r="13" spans="1:2" x14ac:dyDescent="0.3">
      <c r="A13" s="23">
        <f>A10/A12</f>
        <v>0</v>
      </c>
      <c r="B13" t="s">
        <v>3121</v>
      </c>
    </row>
    <row r="17" spans="1:1" x14ac:dyDescent="0.3">
      <c r="A17" t="s">
        <v>32</v>
      </c>
    </row>
    <row r="18" spans="1:1" x14ac:dyDescent="0.3">
      <c r="A18" t="s">
        <v>21</v>
      </c>
    </row>
    <row r="19" spans="1:1" x14ac:dyDescent="0.3">
      <c r="A19" t="s">
        <v>54</v>
      </c>
    </row>
    <row r="20" spans="1:1" x14ac:dyDescent="0.3">
      <c r="A20" t="s">
        <v>79</v>
      </c>
    </row>
    <row r="21" spans="1:1" x14ac:dyDescent="0.3">
      <c r="A21" t="s">
        <v>28</v>
      </c>
    </row>
    <row r="22" spans="1:1" x14ac:dyDescent="0.3">
      <c r="A22" t="s">
        <v>39</v>
      </c>
    </row>
    <row r="23" spans="1:1" x14ac:dyDescent="0.3">
      <c r="A23" t="s">
        <v>51</v>
      </c>
    </row>
    <row r="24" spans="1:1" x14ac:dyDescent="0.3">
      <c r="A24" t="s">
        <v>36</v>
      </c>
    </row>
  </sheetData>
  <dataValidations count="1">
    <dataValidation type="list" allowBlank="1" showInputMessage="1" showErrorMessage="1" sqref="A8">
      <formula1>$A$17:$A$24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400"/>
  <sheetViews>
    <sheetView workbookViewId="0">
      <selection activeCell="AE22" sqref="AE22"/>
    </sheetView>
  </sheetViews>
  <sheetFormatPr defaultRowHeight="14.4" x14ac:dyDescent="0.3"/>
  <cols>
    <col min="3" max="3" width="8.6640625" bestFit="1" customWidth="1"/>
    <col min="4" max="4" width="29" bestFit="1" customWidth="1"/>
    <col min="5" max="5" width="38.6640625" bestFit="1" customWidth="1"/>
    <col min="7" max="7" width="11" bestFit="1" customWidth="1"/>
    <col min="15" max="16" width="12" bestFit="1" customWidth="1"/>
    <col min="18" max="22" width="8.109375" style="18" customWidth="1"/>
    <col min="23" max="23" width="9" style="18" customWidth="1"/>
    <col min="24" max="25" width="10.109375" style="18" bestFit="1" customWidth="1"/>
    <col min="26" max="26" width="9.109375" style="18" bestFit="1" customWidth="1"/>
    <col min="27" max="28" width="10.109375" style="18" bestFit="1" customWidth="1"/>
    <col min="29" max="29" width="10.109375" bestFit="1" customWidth="1"/>
    <col min="32" max="32" width="11.109375" bestFit="1" customWidth="1"/>
    <col min="34" max="34" width="15.33203125" bestFit="1" customWidth="1"/>
    <col min="35" max="35" width="35.6640625" bestFit="1" customWidth="1"/>
  </cols>
  <sheetData>
    <row r="1" spans="1:35" ht="15.6" x14ac:dyDescent="0.3">
      <c r="A1" s="1" t="s">
        <v>3099</v>
      </c>
    </row>
    <row r="2" spans="1:35" ht="15.6" x14ac:dyDescent="0.3">
      <c r="A2" s="1" t="s">
        <v>8994</v>
      </c>
    </row>
    <row r="3" spans="1:35" x14ac:dyDescent="0.3">
      <c r="A3" s="2" t="s">
        <v>9041</v>
      </c>
    </row>
    <row r="4" spans="1:35" x14ac:dyDescent="0.3">
      <c r="A4" s="13"/>
    </row>
    <row r="6" spans="1:35" ht="15" thickBot="1" x14ac:dyDescent="0.35">
      <c r="G6" s="17">
        <f>SUBTOTAL(9, G8:G400)</f>
        <v>49142.677039999995</v>
      </c>
      <c r="H6" s="17">
        <f t="shared" ref="H6:AB6" si="0">SUBTOTAL(9, H8:H400)</f>
        <v>38904</v>
      </c>
      <c r="I6" s="17">
        <f t="shared" si="0"/>
        <v>10509</v>
      </c>
      <c r="J6" s="17">
        <f t="shared" si="0"/>
        <v>5920.9550472427063</v>
      </c>
      <c r="K6" s="17">
        <f t="shared" si="0"/>
        <v>1533.3285462634431</v>
      </c>
      <c r="L6" s="17">
        <f t="shared" si="0"/>
        <v>4142</v>
      </c>
      <c r="M6" s="17">
        <f t="shared" si="0"/>
        <v>21361.998570484411</v>
      </c>
      <c r="N6" s="17">
        <f t="shared" si="0"/>
        <v>181918.73664863314</v>
      </c>
      <c r="O6" s="17">
        <f t="shared" si="0"/>
        <v>4606152.7975690598</v>
      </c>
      <c r="P6" s="17">
        <f t="shared" si="0"/>
        <v>1810706.3665473512</v>
      </c>
      <c r="Q6" s="17">
        <f t="shared" si="0"/>
        <v>503700.24187832052</v>
      </c>
      <c r="R6" s="19">
        <f t="shared" si="0"/>
        <v>1.0000000000000013</v>
      </c>
      <c r="S6" s="19">
        <f t="shared" si="0"/>
        <v>1</v>
      </c>
      <c r="T6" s="19">
        <f t="shared" si="0"/>
        <v>1.0000000000000009</v>
      </c>
      <c r="U6" s="19">
        <f t="shared" si="0"/>
        <v>1.0000000000000013</v>
      </c>
      <c r="V6" s="19">
        <f t="shared" si="0"/>
        <v>1.0000000000000024</v>
      </c>
      <c r="W6" s="19">
        <f t="shared" si="0"/>
        <v>1.0000000000000013</v>
      </c>
      <c r="X6" s="19">
        <f t="shared" si="0"/>
        <v>1.0000000000000007</v>
      </c>
      <c r="Y6" s="19">
        <f t="shared" si="0"/>
        <v>1.0000000000000002</v>
      </c>
      <c r="Z6" s="19">
        <f t="shared" si="0"/>
        <v>0.99999999999999889</v>
      </c>
      <c r="AA6" s="19">
        <f t="shared" si="0"/>
        <v>0.99999999999999944</v>
      </c>
      <c r="AB6" s="19">
        <f t="shared" si="0"/>
        <v>0.99999999999999989</v>
      </c>
      <c r="AC6" s="16">
        <f>SUBTOTAL(9, AC8:AC400)</f>
        <v>1</v>
      </c>
      <c r="AD6" s="17">
        <f>SUBTOTAL(3, AD8:AD400)</f>
        <v>393</v>
      </c>
      <c r="AE6" s="17">
        <f>SUBTOTAL(3, AE8:AE400)</f>
        <v>393</v>
      </c>
    </row>
    <row r="7" spans="1:35" ht="208.2" thickBot="1" x14ac:dyDescent="0.35">
      <c r="A7" s="7" t="s">
        <v>3124</v>
      </c>
      <c r="B7" s="8" t="s">
        <v>0</v>
      </c>
      <c r="C7" s="8" t="s">
        <v>1</v>
      </c>
      <c r="D7" s="8" t="s">
        <v>20</v>
      </c>
      <c r="E7" s="8" t="s">
        <v>3132</v>
      </c>
      <c r="F7" s="33" t="s">
        <v>2</v>
      </c>
      <c r="G7" s="9" t="s">
        <v>9</v>
      </c>
      <c r="H7" s="10" t="s">
        <v>10</v>
      </c>
      <c r="I7" s="10" t="s">
        <v>11</v>
      </c>
      <c r="J7" s="10" t="s">
        <v>12</v>
      </c>
      <c r="K7" s="10" t="s">
        <v>13</v>
      </c>
      <c r="L7" s="10" t="s">
        <v>14</v>
      </c>
      <c r="M7" s="10" t="s">
        <v>15</v>
      </c>
      <c r="N7" s="10" t="s">
        <v>16</v>
      </c>
      <c r="O7" s="10" t="s">
        <v>17</v>
      </c>
      <c r="P7" s="10" t="s">
        <v>18</v>
      </c>
      <c r="Q7" s="43" t="s">
        <v>19</v>
      </c>
      <c r="R7" s="42" t="s">
        <v>8995</v>
      </c>
      <c r="S7" s="37" t="s">
        <v>8996</v>
      </c>
      <c r="T7" s="37" t="s">
        <v>8997</v>
      </c>
      <c r="U7" s="37" t="s">
        <v>8998</v>
      </c>
      <c r="V7" s="37" t="s">
        <v>8999</v>
      </c>
      <c r="W7" s="37" t="s">
        <v>9000</v>
      </c>
      <c r="X7" s="37" t="s">
        <v>9001</v>
      </c>
      <c r="Y7" s="37" t="s">
        <v>9002</v>
      </c>
      <c r="Z7" s="37" t="s">
        <v>9003</v>
      </c>
      <c r="AA7" s="37" t="s">
        <v>9004</v>
      </c>
      <c r="AB7" s="37" t="s">
        <v>9005</v>
      </c>
      <c r="AC7" s="29" t="s">
        <v>3127</v>
      </c>
      <c r="AD7" s="30" t="s">
        <v>3128</v>
      </c>
      <c r="AE7" s="31" t="s">
        <v>3126</v>
      </c>
      <c r="AF7" s="38" t="s">
        <v>3129</v>
      </c>
      <c r="AG7" s="39" t="s">
        <v>3125</v>
      </c>
      <c r="AH7" s="39" t="s">
        <v>3130</v>
      </c>
      <c r="AI7" s="40" t="s">
        <v>3123</v>
      </c>
    </row>
    <row r="8" spans="1:35" x14ac:dyDescent="0.3">
      <c r="A8">
        <v>1</v>
      </c>
      <c r="B8">
        <v>4</v>
      </c>
      <c r="C8" t="s">
        <v>32</v>
      </c>
      <c r="D8" t="s">
        <v>3512</v>
      </c>
      <c r="E8" t="s">
        <v>6277</v>
      </c>
      <c r="F8" t="s">
        <v>33</v>
      </c>
      <c r="G8" s="58">
        <v>1547.7188799999999</v>
      </c>
      <c r="H8">
        <v>4847</v>
      </c>
      <c r="I8">
        <v>2451</v>
      </c>
      <c r="J8" s="12">
        <v>21.582278481012658</v>
      </c>
      <c r="K8" s="12">
        <v>1.1645569620253164</v>
      </c>
      <c r="L8">
        <v>956</v>
      </c>
      <c r="M8" s="12">
        <v>4066.4061293740897</v>
      </c>
      <c r="N8" s="12">
        <v>11779.833811599028</v>
      </c>
      <c r="O8" s="12">
        <v>125597.43876894831</v>
      </c>
      <c r="P8" s="12">
        <v>51815.525481035977</v>
      </c>
      <c r="Q8" s="12">
        <v>26960.387525541475</v>
      </c>
      <c r="R8" s="59">
        <v>3.1494394958179128E-2</v>
      </c>
      <c r="S8" s="59">
        <v>0.12458873123586264</v>
      </c>
      <c r="T8" s="59">
        <v>0.23322866114758778</v>
      </c>
      <c r="U8" s="59">
        <v>3.6450671063721681E-3</v>
      </c>
      <c r="V8" s="59">
        <v>7.5949604203431583E-4</v>
      </c>
      <c r="W8" s="59">
        <v>0.23080637373249638</v>
      </c>
      <c r="X8" s="59">
        <v>0.19035700784067036</v>
      </c>
      <c r="Y8" s="59">
        <v>6.4753274064073871E-2</v>
      </c>
      <c r="Z8" s="59">
        <v>2.7267319233359674E-2</v>
      </c>
      <c r="AA8" s="59">
        <v>2.8616194452244424E-2</v>
      </c>
      <c r="AB8" s="59">
        <v>5.3524666625143942E-2</v>
      </c>
      <c r="AC8" s="18">
        <v>8.9912835130729507E-2</v>
      </c>
      <c r="AD8">
        <v>1</v>
      </c>
      <c r="AE8">
        <v>1</v>
      </c>
      <c r="AF8" s="25">
        <v>8.9912835130729521E-2</v>
      </c>
      <c r="AG8" t="str">
        <f>IF(AF8&lt;='CAV Tier 1 Analysis'!$A$5,"Tier 1", "Tier 2")</f>
        <v>Tier 2</v>
      </c>
      <c r="AH8" t="str">
        <f t="shared" ref="AH8:AH71" si="1">C8&amp;" - "&amp;AG8</f>
        <v>Alabama - Tier 2</v>
      </c>
      <c r="AI8" t="str">
        <f t="shared" ref="AI8:AI71" si="2">D8&amp;" - "&amp;AG8</f>
        <v>Baldwin County* - Tier 2</v>
      </c>
    </row>
    <row r="9" spans="1:35" x14ac:dyDescent="0.3">
      <c r="A9">
        <v>2</v>
      </c>
      <c r="B9">
        <v>4</v>
      </c>
      <c r="C9" t="s">
        <v>32</v>
      </c>
      <c r="D9" t="s">
        <v>3519</v>
      </c>
      <c r="E9" t="s">
        <v>6284</v>
      </c>
      <c r="F9" t="s">
        <v>42</v>
      </c>
      <c r="G9" s="58">
        <v>123.48001000000004</v>
      </c>
      <c r="H9">
        <v>4565</v>
      </c>
      <c r="I9">
        <v>1271</v>
      </c>
      <c r="J9" s="12">
        <v>22</v>
      </c>
      <c r="K9" s="12">
        <v>1</v>
      </c>
      <c r="L9">
        <v>677</v>
      </c>
      <c r="M9" s="12">
        <v>3832.8535851268566</v>
      </c>
      <c r="N9" s="12">
        <v>29254.466810112175</v>
      </c>
      <c r="O9" s="12">
        <v>189925.12703550057</v>
      </c>
      <c r="P9" s="12">
        <v>154005.40436074461</v>
      </c>
      <c r="Q9" s="12">
        <v>0</v>
      </c>
      <c r="R9" s="59">
        <v>2.5126838307870936E-3</v>
      </c>
      <c r="S9" s="59">
        <v>0.11734011926794161</v>
      </c>
      <c r="T9" s="59">
        <v>0.12094395280235988</v>
      </c>
      <c r="U9" s="59">
        <v>3.7156167923019521E-3</v>
      </c>
      <c r="V9" s="59">
        <v>6.5217594913816244E-4</v>
      </c>
      <c r="W9" s="59">
        <v>0.16344760985031387</v>
      </c>
      <c r="X9" s="59">
        <v>0.17942392292932086</v>
      </c>
      <c r="Y9" s="59">
        <v>0.16081063088413858</v>
      </c>
      <c r="Z9" s="59">
        <v>4.1232919397666379E-2</v>
      </c>
      <c r="AA9" s="59">
        <v>8.5052666299727867E-2</v>
      </c>
      <c r="AB9" s="59">
        <v>0</v>
      </c>
      <c r="AC9" s="18">
        <v>7.9557481636699665E-2</v>
      </c>
      <c r="AD9">
        <v>2</v>
      </c>
      <c r="AE9">
        <v>1</v>
      </c>
      <c r="AF9" s="25">
        <v>0.16947031676742919</v>
      </c>
      <c r="AG9" t="str">
        <f>IF(AF9&lt;='CAV Tier 1 Analysis'!$A$5,"Tier 1", "Tier 2")</f>
        <v>Tier 2</v>
      </c>
      <c r="AH9" t="str">
        <f t="shared" si="1"/>
        <v>Alabama - Tier 2</v>
      </c>
      <c r="AI9" t="str">
        <f t="shared" si="2"/>
        <v>Mobile, City Of - Tier 2</v>
      </c>
    </row>
    <row r="10" spans="1:35" x14ac:dyDescent="0.3">
      <c r="A10">
        <v>3</v>
      </c>
      <c r="B10">
        <v>4</v>
      </c>
      <c r="C10" t="s">
        <v>32</v>
      </c>
      <c r="D10" t="s">
        <v>3517</v>
      </c>
      <c r="E10" t="s">
        <v>6282</v>
      </c>
      <c r="F10" t="s">
        <v>49</v>
      </c>
      <c r="G10" s="58">
        <v>23.085600000000003</v>
      </c>
      <c r="H10">
        <v>3570</v>
      </c>
      <c r="I10">
        <v>2282</v>
      </c>
      <c r="J10" s="12">
        <v>22</v>
      </c>
      <c r="K10" s="12">
        <v>1</v>
      </c>
      <c r="L10">
        <v>659</v>
      </c>
      <c r="M10" s="12">
        <v>2783.4018323110508</v>
      </c>
      <c r="N10" s="12">
        <v>4339.2083091882814</v>
      </c>
      <c r="O10" s="12">
        <v>4255.4222308978533</v>
      </c>
      <c r="P10" s="12">
        <v>3158.5381867469846</v>
      </c>
      <c r="Q10" s="12">
        <v>487.40569225264608</v>
      </c>
      <c r="R10" s="59">
        <v>4.6976683791990717E-4</v>
      </c>
      <c r="S10" s="59">
        <v>9.1764342998149284E-2</v>
      </c>
      <c r="T10" s="59">
        <v>0.21714720715577124</v>
      </c>
      <c r="U10" s="59">
        <v>3.7156167923019521E-3</v>
      </c>
      <c r="V10" s="59">
        <v>6.5217594913816244E-4</v>
      </c>
      <c r="W10" s="59">
        <v>0.15910188314823756</v>
      </c>
      <c r="X10" s="59">
        <v>0.13029688318380661</v>
      </c>
      <c r="Y10" s="59">
        <v>2.3852454063427453E-2</v>
      </c>
      <c r="Z10" s="59">
        <v>9.2385607206597474E-4</v>
      </c>
      <c r="AA10" s="59">
        <v>1.7443679688218439E-3</v>
      </c>
      <c r="AB10" s="59">
        <v>9.6765030414734101E-4</v>
      </c>
      <c r="AC10" s="18">
        <v>5.7330564043071595E-2</v>
      </c>
      <c r="AD10">
        <v>3</v>
      </c>
      <c r="AE10">
        <v>1</v>
      </c>
      <c r="AF10" s="25">
        <v>0.22680088081050079</v>
      </c>
      <c r="AG10" t="str">
        <f>IF(AF10&lt;='CAV Tier 1 Analysis'!$A$5,"Tier 1", "Tier 2")</f>
        <v>Tier 2</v>
      </c>
      <c r="AH10" t="str">
        <f t="shared" si="1"/>
        <v>Alabama - Tier 2</v>
      </c>
      <c r="AI10" t="str">
        <f t="shared" si="2"/>
        <v>Gulf Shores, City Of - Tier 2</v>
      </c>
    </row>
    <row r="11" spans="1:35" x14ac:dyDescent="0.3">
      <c r="A11">
        <v>4</v>
      </c>
      <c r="B11">
        <v>4</v>
      </c>
      <c r="C11" t="s">
        <v>32</v>
      </c>
      <c r="D11" t="s">
        <v>3520</v>
      </c>
      <c r="E11" t="s">
        <v>6285</v>
      </c>
      <c r="F11" t="s">
        <v>84</v>
      </c>
      <c r="G11" s="58">
        <v>1003.6660699999999</v>
      </c>
      <c r="H11">
        <v>1893</v>
      </c>
      <c r="I11">
        <v>515</v>
      </c>
      <c r="J11" s="12">
        <v>21.71764705882353</v>
      </c>
      <c r="K11" s="12">
        <v>1.1411764705882352</v>
      </c>
      <c r="L11">
        <v>724</v>
      </c>
      <c r="M11" s="12">
        <v>1552.4730805535735</v>
      </c>
      <c r="N11" s="12">
        <v>12358.166769463118</v>
      </c>
      <c r="O11" s="12">
        <v>158005.03987435377</v>
      </c>
      <c r="P11" s="12">
        <v>0</v>
      </c>
      <c r="Q11" s="12">
        <v>17176.493796289025</v>
      </c>
      <c r="R11" s="59">
        <v>2.0423512320728077E-2</v>
      </c>
      <c r="S11" s="59">
        <v>4.865823565700185E-2</v>
      </c>
      <c r="T11" s="59">
        <v>4.9005614235417258E-2</v>
      </c>
      <c r="U11" s="59">
        <v>3.6679297318659913E-3</v>
      </c>
      <c r="V11" s="59">
        <v>7.442478478400207E-4</v>
      </c>
      <c r="W11" s="59">
        <v>0.17479478512795751</v>
      </c>
      <c r="X11" s="59">
        <v>7.2674524128964468E-2</v>
      </c>
      <c r="Y11" s="59">
        <v>6.7932347140978039E-2</v>
      </c>
      <c r="Z11" s="59">
        <v>3.4303039177888836E-2</v>
      </c>
      <c r="AA11" s="59">
        <v>0</v>
      </c>
      <c r="AB11" s="59">
        <v>3.4100626460366823E-2</v>
      </c>
      <c r="AC11" s="18">
        <v>4.6027714711728084E-2</v>
      </c>
      <c r="AD11">
        <v>4</v>
      </c>
      <c r="AE11">
        <v>1</v>
      </c>
      <c r="AF11" s="25">
        <v>0.27282859552222888</v>
      </c>
      <c r="AG11" t="str">
        <f>IF(AF11&lt;='CAV Tier 1 Analysis'!$A$5,"Tier 1", "Tier 2")</f>
        <v>Tier 2</v>
      </c>
      <c r="AH11" t="str">
        <f t="shared" si="1"/>
        <v>Alabama - Tier 2</v>
      </c>
      <c r="AI11" t="str">
        <f t="shared" si="2"/>
        <v>Mobile County* - Tier 2</v>
      </c>
    </row>
    <row r="12" spans="1:35" x14ac:dyDescent="0.3">
      <c r="A12">
        <v>5</v>
      </c>
      <c r="B12">
        <v>4</v>
      </c>
      <c r="C12" t="s">
        <v>32</v>
      </c>
      <c r="D12" t="s">
        <v>3291</v>
      </c>
      <c r="E12" t="s">
        <v>6056</v>
      </c>
      <c r="F12" t="s">
        <v>149</v>
      </c>
      <c r="G12" s="58">
        <v>156.45962</v>
      </c>
      <c r="H12">
        <v>1498</v>
      </c>
      <c r="I12">
        <v>35</v>
      </c>
      <c r="J12" s="12">
        <v>12.988700564971751</v>
      </c>
      <c r="K12" s="12">
        <v>2.0056497175141241</v>
      </c>
      <c r="L12">
        <v>8</v>
      </c>
      <c r="M12" s="12">
        <v>140.24304162313564</v>
      </c>
      <c r="N12" s="12">
        <v>22592.486610724667</v>
      </c>
      <c r="O12" s="12">
        <v>194493.74547192903</v>
      </c>
      <c r="P12" s="12">
        <v>155954.60639319738</v>
      </c>
      <c r="Q12" s="12">
        <v>4403.6157341960352</v>
      </c>
      <c r="R12" s="59">
        <v>3.1837830054038123E-3</v>
      </c>
      <c r="S12" s="59">
        <v>3.8505038042360683E-2</v>
      </c>
      <c r="T12" s="59">
        <v>3.3304786373584546E-3</v>
      </c>
      <c r="U12" s="59">
        <v>2.1936833604268586E-3</v>
      </c>
      <c r="V12" s="59">
        <v>1.3080365081584613E-3</v>
      </c>
      <c r="W12" s="59">
        <v>1.9314340898116851E-3</v>
      </c>
      <c r="X12" s="59">
        <v>6.5650712015732273E-3</v>
      </c>
      <c r="Y12" s="59">
        <v>0.12418999288875285</v>
      </c>
      <c r="Z12" s="59">
        <v>4.2224770653412728E-2</v>
      </c>
      <c r="AA12" s="59">
        <v>8.6129153392535462E-2</v>
      </c>
      <c r="AB12" s="59">
        <v>8.7425324986439498E-3</v>
      </c>
      <c r="AC12" s="18">
        <v>2.8936724934403468E-2</v>
      </c>
      <c r="AD12">
        <v>5</v>
      </c>
      <c r="AE12">
        <v>1</v>
      </c>
      <c r="AF12" s="25">
        <v>0.30176532045663235</v>
      </c>
      <c r="AG12" t="str">
        <f>IF(AF12&lt;='CAV Tier 1 Analysis'!$A$5,"Tier 1", "Tier 2")</f>
        <v>Tier 2</v>
      </c>
      <c r="AH12" t="str">
        <f t="shared" si="1"/>
        <v>Alabama - Tier 2</v>
      </c>
      <c r="AI12" t="str">
        <f t="shared" si="2"/>
        <v>Montgomery, City Of - Tier 2</v>
      </c>
    </row>
    <row r="13" spans="1:35" x14ac:dyDescent="0.3">
      <c r="A13">
        <v>6</v>
      </c>
      <c r="B13">
        <v>4</v>
      </c>
      <c r="C13" t="s">
        <v>32</v>
      </c>
      <c r="D13" t="s">
        <v>3478</v>
      </c>
      <c r="E13" t="s">
        <v>6243</v>
      </c>
      <c r="F13" t="s">
        <v>107</v>
      </c>
      <c r="G13" s="58">
        <v>5.51126</v>
      </c>
      <c r="H13">
        <v>1583</v>
      </c>
      <c r="I13">
        <v>1477</v>
      </c>
      <c r="J13" s="12">
        <v>22</v>
      </c>
      <c r="K13" s="12">
        <v>1</v>
      </c>
      <c r="L13">
        <v>281</v>
      </c>
      <c r="M13" s="12">
        <v>764.34081498604678</v>
      </c>
      <c r="N13" s="12">
        <v>438.11589017664926</v>
      </c>
      <c r="O13" s="12">
        <v>602.33948391282547</v>
      </c>
      <c r="P13" s="12">
        <v>0</v>
      </c>
      <c r="Q13" s="12">
        <v>21.616608569996174</v>
      </c>
      <c r="R13" s="59">
        <v>1.1214814356804532E-4</v>
      </c>
      <c r="S13" s="59">
        <v>4.0689903351840424E-2</v>
      </c>
      <c r="T13" s="59">
        <v>0.14054619849652678</v>
      </c>
      <c r="U13" s="59">
        <v>3.7156167923019521E-3</v>
      </c>
      <c r="V13" s="59">
        <v>6.5217594913816244E-4</v>
      </c>
      <c r="W13" s="59">
        <v>6.784162240463544E-2</v>
      </c>
      <c r="X13" s="59">
        <v>3.5780398189995503E-2</v>
      </c>
      <c r="Y13" s="59">
        <v>2.4083054788515143E-3</v>
      </c>
      <c r="Z13" s="59">
        <v>1.3076845480043903E-4</v>
      </c>
      <c r="AA13" s="59">
        <v>0</v>
      </c>
      <c r="AB13" s="59">
        <v>4.2915620785463357E-5</v>
      </c>
      <c r="AC13" s="18">
        <v>2.65381866256767E-2</v>
      </c>
      <c r="AD13">
        <v>6</v>
      </c>
      <c r="AE13">
        <v>1</v>
      </c>
      <c r="AF13" s="25">
        <v>0.32830350708230904</v>
      </c>
      <c r="AG13" t="str">
        <f>IF(AF13&lt;='CAV Tier 1 Analysis'!$A$5,"Tier 1", "Tier 2")</f>
        <v>Tier 2</v>
      </c>
      <c r="AH13" t="str">
        <f t="shared" si="1"/>
        <v>Alabama - Tier 2</v>
      </c>
      <c r="AI13" t="str">
        <f t="shared" si="2"/>
        <v>Dauphin Island, Town Of - Tier 2</v>
      </c>
    </row>
    <row r="14" spans="1:35" x14ac:dyDescent="0.3">
      <c r="A14">
        <v>7</v>
      </c>
      <c r="B14">
        <v>4</v>
      </c>
      <c r="C14" t="s">
        <v>32</v>
      </c>
      <c r="D14" t="s">
        <v>3238</v>
      </c>
      <c r="E14" t="s">
        <v>6003</v>
      </c>
      <c r="F14" t="s">
        <v>140</v>
      </c>
      <c r="G14" s="58">
        <v>153.11028000000002</v>
      </c>
      <c r="H14">
        <v>1188</v>
      </c>
      <c r="I14">
        <v>208</v>
      </c>
      <c r="J14" s="12">
        <v>24.833876221498372</v>
      </c>
      <c r="K14" s="12">
        <v>1.0130293159609121</v>
      </c>
      <c r="L14">
        <v>61</v>
      </c>
      <c r="M14" s="12">
        <v>823.82964004768326</v>
      </c>
      <c r="N14" s="12">
        <v>7689.021215460245</v>
      </c>
      <c r="O14" s="12">
        <v>230215.29243697724</v>
      </c>
      <c r="P14" s="12">
        <v>141363.46858744259</v>
      </c>
      <c r="Q14" s="12">
        <v>0</v>
      </c>
      <c r="R14" s="59">
        <v>3.1156275812035034E-3</v>
      </c>
      <c r="S14" s="59">
        <v>3.0536705737199261E-2</v>
      </c>
      <c r="T14" s="59">
        <v>1.9792558759158817E-2</v>
      </c>
      <c r="U14" s="59">
        <v>4.1942348866612503E-3</v>
      </c>
      <c r="V14" s="59">
        <v>6.6067335564159134E-4</v>
      </c>
      <c r="W14" s="59">
        <v>1.47271849348141E-2</v>
      </c>
      <c r="X14" s="59">
        <v>3.8565194980677411E-2</v>
      </c>
      <c r="Y14" s="59">
        <v>4.2266241274043125E-2</v>
      </c>
      <c r="Z14" s="59">
        <v>4.9979951285696704E-2</v>
      </c>
      <c r="AA14" s="59">
        <v>7.807089608736173E-2</v>
      </c>
      <c r="AB14" s="59">
        <v>0</v>
      </c>
      <c r="AC14" s="18">
        <v>2.5628115352950679E-2</v>
      </c>
      <c r="AD14">
        <v>7</v>
      </c>
      <c r="AE14">
        <v>1</v>
      </c>
      <c r="AF14" s="25">
        <v>0.35393162243525972</v>
      </c>
      <c r="AG14" t="str">
        <f>IF(AF14&lt;='CAV Tier 1 Analysis'!$A$5,"Tier 1", "Tier 2")</f>
        <v>Tier 2</v>
      </c>
      <c r="AH14" t="str">
        <f t="shared" si="1"/>
        <v>Alabama - Tier 2</v>
      </c>
      <c r="AI14" t="str">
        <f t="shared" si="2"/>
        <v>Birmingham, City Of - Tier 2</v>
      </c>
    </row>
    <row r="15" spans="1:35" x14ac:dyDescent="0.3">
      <c r="A15">
        <v>8</v>
      </c>
      <c r="B15">
        <v>4</v>
      </c>
      <c r="C15" t="s">
        <v>32</v>
      </c>
      <c r="D15" t="s">
        <v>3273</v>
      </c>
      <c r="E15" t="s">
        <v>6038</v>
      </c>
      <c r="F15" t="s">
        <v>159</v>
      </c>
      <c r="G15" s="58">
        <v>175.01781000000003</v>
      </c>
      <c r="H15">
        <v>2525</v>
      </c>
      <c r="I15">
        <v>24</v>
      </c>
      <c r="J15" s="12">
        <v>12</v>
      </c>
      <c r="K15" s="12">
        <v>1.025974025974026</v>
      </c>
      <c r="L15">
        <v>23</v>
      </c>
      <c r="M15" s="12">
        <v>363.86461785803385</v>
      </c>
      <c r="N15" s="12">
        <v>8089.2175181546763</v>
      </c>
      <c r="O15" s="12">
        <v>163155.74315642245</v>
      </c>
      <c r="P15" s="12">
        <v>124041.93434659744</v>
      </c>
      <c r="Q15" s="12">
        <v>17269.357772342133</v>
      </c>
      <c r="R15" s="59">
        <v>3.5614219766160336E-3</v>
      </c>
      <c r="S15" s="59">
        <v>6.4903351840427725E-2</v>
      </c>
      <c r="T15" s="59">
        <v>2.2837567799029405E-3</v>
      </c>
      <c r="U15" s="59">
        <v>2.0267000685283373E-3</v>
      </c>
      <c r="V15" s="59">
        <v>6.6911558418071213E-4</v>
      </c>
      <c r="W15" s="59">
        <v>5.5528730082085951E-3</v>
      </c>
      <c r="X15" s="59">
        <v>1.7033266651406895E-2</v>
      </c>
      <c r="Y15" s="59">
        <v>4.4466104301167098E-2</v>
      </c>
      <c r="Z15" s="59">
        <v>3.5421261587876417E-2</v>
      </c>
      <c r="AA15" s="59">
        <v>6.8504720941098898E-2</v>
      </c>
      <c r="AB15" s="59">
        <v>3.4284990032849565E-2</v>
      </c>
      <c r="AC15" s="18">
        <v>2.5337051161114843E-2</v>
      </c>
      <c r="AD15">
        <v>8</v>
      </c>
      <c r="AE15">
        <v>1</v>
      </c>
      <c r="AF15" s="25">
        <v>0.37926867359637456</v>
      </c>
      <c r="AG15" t="str">
        <f>IF(AF15&lt;='CAV Tier 1 Analysis'!$A$5,"Tier 1", "Tier 2")</f>
        <v>Tier 2</v>
      </c>
      <c r="AH15" t="str">
        <f t="shared" si="1"/>
        <v>Alabama - Tier 2</v>
      </c>
      <c r="AI15" t="str">
        <f t="shared" si="2"/>
        <v>Huntsville, City Of - Tier 2</v>
      </c>
    </row>
    <row r="16" spans="1:35" x14ac:dyDescent="0.3">
      <c r="A16">
        <v>9</v>
      </c>
      <c r="B16">
        <v>4</v>
      </c>
      <c r="C16" t="s">
        <v>32</v>
      </c>
      <c r="D16" t="s">
        <v>3523</v>
      </c>
      <c r="E16" t="s">
        <v>6288</v>
      </c>
      <c r="F16" t="s">
        <v>150</v>
      </c>
      <c r="G16" s="58">
        <v>10.977310000000001</v>
      </c>
      <c r="H16">
        <v>2637</v>
      </c>
      <c r="I16">
        <v>422</v>
      </c>
      <c r="J16" s="12">
        <v>22</v>
      </c>
      <c r="K16" s="12">
        <v>1</v>
      </c>
      <c r="L16">
        <v>83</v>
      </c>
      <c r="M16" s="12">
        <v>1211.0969809543506</v>
      </c>
      <c r="N16" s="12">
        <v>3705.9316698730986</v>
      </c>
      <c r="O16" s="12">
        <v>4548.8601359274071</v>
      </c>
      <c r="P16" s="12">
        <v>4027.2866794568031</v>
      </c>
      <c r="Q16" s="12">
        <v>997.89413709427299</v>
      </c>
      <c r="R16" s="59">
        <v>2.2337631283425927E-4</v>
      </c>
      <c r="S16" s="59">
        <v>6.7782233189389265E-2</v>
      </c>
      <c r="T16" s="59">
        <v>4.0156056713293364E-2</v>
      </c>
      <c r="U16" s="59">
        <v>3.7156167923019521E-3</v>
      </c>
      <c r="V16" s="59">
        <v>6.5217594913816244E-4</v>
      </c>
      <c r="W16" s="59">
        <v>2.0038628681796233E-2</v>
      </c>
      <c r="X16" s="59">
        <v>5.6693992229159086E-2</v>
      </c>
      <c r="Y16" s="59">
        <v>2.0371357772953954E-2</v>
      </c>
      <c r="Z16" s="59">
        <v>9.8756171057289054E-4</v>
      </c>
      <c r="AA16" s="59">
        <v>2.2241522722074585E-3</v>
      </c>
      <c r="AB16" s="59">
        <v>1.9811269761814717E-3</v>
      </c>
      <c r="AC16" s="18">
        <v>1.9529661690893461E-2</v>
      </c>
      <c r="AD16">
        <v>9</v>
      </c>
      <c r="AE16">
        <v>1</v>
      </c>
      <c r="AF16" s="25">
        <v>0.39879833528726805</v>
      </c>
      <c r="AG16" t="str">
        <f>IF(AF16&lt;='CAV Tier 1 Analysis'!$A$5,"Tier 1", "Tier 2")</f>
        <v>Tier 2</v>
      </c>
      <c r="AH16" t="str">
        <f t="shared" si="1"/>
        <v>Alabama - Tier 2</v>
      </c>
      <c r="AI16" t="str">
        <f t="shared" si="2"/>
        <v>Orange Beach, City Of - Tier 2</v>
      </c>
    </row>
    <row r="17" spans="1:35" x14ac:dyDescent="0.3">
      <c r="A17">
        <v>10</v>
      </c>
      <c r="B17">
        <v>4</v>
      </c>
      <c r="C17" t="s">
        <v>32</v>
      </c>
      <c r="D17" t="s">
        <v>3271</v>
      </c>
      <c r="E17" t="s">
        <v>6036</v>
      </c>
      <c r="F17" t="s">
        <v>238</v>
      </c>
      <c r="G17" s="58">
        <v>613.18483000000015</v>
      </c>
      <c r="H17">
        <v>498</v>
      </c>
      <c r="I17">
        <v>2</v>
      </c>
      <c r="J17" s="12">
        <v>12.282608695652174</v>
      </c>
      <c r="K17" s="12">
        <v>1.1304347826086956</v>
      </c>
      <c r="L17">
        <v>5</v>
      </c>
      <c r="M17" s="12">
        <v>61.121418577820926</v>
      </c>
      <c r="N17" s="12">
        <v>4523.0231330242523</v>
      </c>
      <c r="O17" s="12">
        <v>128528.11570438843</v>
      </c>
      <c r="P17" s="12">
        <v>0</v>
      </c>
      <c r="Q17" s="12">
        <v>51757.471555514596</v>
      </c>
      <c r="R17" s="59">
        <v>1.2477644013998156E-2</v>
      </c>
      <c r="S17" s="59">
        <v>1.2800740283775447E-2</v>
      </c>
      <c r="T17" s="59">
        <v>1.9031306499191171E-4</v>
      </c>
      <c r="U17" s="59">
        <v>2.0744303237654176E-3</v>
      </c>
      <c r="V17" s="59">
        <v>7.3724237728661844E-4</v>
      </c>
      <c r="W17" s="59">
        <v>1.2071463061323032E-3</v>
      </c>
      <c r="X17" s="59">
        <v>2.8612219206058552E-3</v>
      </c>
      <c r="Y17" s="59">
        <v>2.4862876778658814E-2</v>
      </c>
      <c r="Z17" s="59">
        <v>2.7903571885895821E-2</v>
      </c>
      <c r="AA17" s="59">
        <v>0</v>
      </c>
      <c r="AB17" s="59">
        <v>0.10275451002864062</v>
      </c>
      <c r="AC17" s="18">
        <v>1.707906336215918E-2</v>
      </c>
      <c r="AD17">
        <v>10</v>
      </c>
      <c r="AE17">
        <v>1</v>
      </c>
      <c r="AF17" s="25">
        <v>0.41587739864942724</v>
      </c>
      <c r="AG17" t="str">
        <f>IF(AF17&lt;='CAV Tier 1 Analysis'!$A$5,"Tier 1", "Tier 2")</f>
        <v>Tier 2</v>
      </c>
      <c r="AH17" t="str">
        <f t="shared" si="1"/>
        <v>Alabama - Tier 2</v>
      </c>
      <c r="AI17" t="str">
        <f t="shared" si="2"/>
        <v>Madison County * - Tier 2</v>
      </c>
    </row>
    <row r="18" spans="1:35" x14ac:dyDescent="0.3">
      <c r="A18">
        <v>11</v>
      </c>
      <c r="B18">
        <v>4</v>
      </c>
      <c r="C18" t="s">
        <v>32</v>
      </c>
      <c r="D18" t="s">
        <v>3390</v>
      </c>
      <c r="E18" t="s">
        <v>6155</v>
      </c>
      <c r="F18" t="s">
        <v>269</v>
      </c>
      <c r="G18" s="58">
        <v>511.17158000000001</v>
      </c>
      <c r="H18">
        <v>128</v>
      </c>
      <c r="I18">
        <v>3</v>
      </c>
      <c r="J18" s="12">
        <v>18.318181818181817</v>
      </c>
      <c r="K18" s="12">
        <v>2.3181818181818183</v>
      </c>
      <c r="L18">
        <v>1</v>
      </c>
      <c r="M18" s="12">
        <v>30.646649643550212</v>
      </c>
      <c r="N18" s="12">
        <v>828.4450269900467</v>
      </c>
      <c r="O18" s="12">
        <v>58102.114258491005</v>
      </c>
      <c r="P18" s="12">
        <v>25801.874938073659</v>
      </c>
      <c r="Q18" s="12">
        <v>54493.776780236607</v>
      </c>
      <c r="R18" s="59">
        <v>1.0401785388775809E-2</v>
      </c>
      <c r="S18" s="59">
        <v>3.2901501130989099E-3</v>
      </c>
      <c r="T18" s="59">
        <v>2.8546959748786756E-4</v>
      </c>
      <c r="U18" s="59">
        <v>3.0937883621853027E-3</v>
      </c>
      <c r="V18" s="59">
        <v>1.5118624275475587E-3</v>
      </c>
      <c r="W18" s="59">
        <v>2.4142926122646064E-4</v>
      </c>
      <c r="X18" s="59">
        <v>1.4346340087249274E-3</v>
      </c>
      <c r="Y18" s="59">
        <v>4.5539290908233705E-3</v>
      </c>
      <c r="Z18" s="59">
        <v>1.2614022333161619E-2</v>
      </c>
      <c r="AA18" s="59">
        <v>1.4249618499587309E-2</v>
      </c>
      <c r="AB18" s="59">
        <v>0.10818691803090445</v>
      </c>
      <c r="AC18" s="18">
        <v>1.453305519213851E-2</v>
      </c>
      <c r="AD18">
        <v>11</v>
      </c>
      <c r="AE18">
        <v>1</v>
      </c>
      <c r="AF18" s="25">
        <v>0.43041045384156573</v>
      </c>
      <c r="AG18" t="str">
        <f>IF(AF18&lt;='CAV Tier 1 Analysis'!$A$5,"Tier 1", "Tier 2")</f>
        <v>Tier 2</v>
      </c>
      <c r="AH18" t="str">
        <f t="shared" si="1"/>
        <v>Alabama - Tier 2</v>
      </c>
      <c r="AI18" t="str">
        <f t="shared" si="2"/>
        <v>St. Clair County * - Tier 2</v>
      </c>
    </row>
    <row r="19" spans="1:35" x14ac:dyDescent="0.3">
      <c r="A19">
        <v>12</v>
      </c>
      <c r="B19">
        <v>4</v>
      </c>
      <c r="C19" t="s">
        <v>32</v>
      </c>
      <c r="D19" t="s">
        <v>3319</v>
      </c>
      <c r="E19" t="s">
        <v>6084</v>
      </c>
      <c r="F19" t="s">
        <v>274</v>
      </c>
      <c r="G19" s="58">
        <v>67.174170000000018</v>
      </c>
      <c r="H19">
        <v>561</v>
      </c>
      <c r="I19">
        <v>17</v>
      </c>
      <c r="J19" s="12">
        <v>17</v>
      </c>
      <c r="K19" s="12">
        <v>2</v>
      </c>
      <c r="L19">
        <v>1</v>
      </c>
      <c r="M19" s="12">
        <v>92.972725677146357</v>
      </c>
      <c r="N19" s="12">
        <v>5254.5870900025175</v>
      </c>
      <c r="O19" s="12">
        <v>79900.46500196337</v>
      </c>
      <c r="P19" s="12">
        <v>73062.051778608176</v>
      </c>
      <c r="Q19" s="12">
        <v>20838.015380682962</v>
      </c>
      <c r="R19" s="59">
        <v>1.3669212596074736E-3</v>
      </c>
      <c r="S19" s="59">
        <v>1.4420111042566318E-2</v>
      </c>
      <c r="T19" s="59">
        <v>1.6176610524312495E-3</v>
      </c>
      <c r="U19" s="59">
        <v>2.8711584304151445E-3</v>
      </c>
      <c r="V19" s="59">
        <v>1.3043518982763249E-3</v>
      </c>
      <c r="W19" s="59">
        <v>2.4142926122646064E-4</v>
      </c>
      <c r="X19" s="59">
        <v>4.3522484738673069E-3</v>
      </c>
      <c r="Y19" s="59">
        <v>2.8884254512779976E-2</v>
      </c>
      <c r="Z19" s="59">
        <v>1.7346464286667081E-2</v>
      </c>
      <c r="AA19" s="59">
        <v>4.035002755191204E-2</v>
      </c>
      <c r="AB19" s="59">
        <v>4.1369873683159412E-2</v>
      </c>
      <c r="AC19" s="18">
        <v>1.4011318313900799E-2</v>
      </c>
      <c r="AD19">
        <v>12</v>
      </c>
      <c r="AE19">
        <v>1</v>
      </c>
      <c r="AF19" s="25">
        <v>0.44442177215546652</v>
      </c>
      <c r="AG19" t="str">
        <f>IF(AF19&lt;='CAV Tier 1 Analysis'!$A$5,"Tier 1", "Tier 2")</f>
        <v>Tier 2</v>
      </c>
      <c r="AH19" t="str">
        <f t="shared" si="1"/>
        <v>Alabama - Tier 2</v>
      </c>
      <c r="AI19" t="str">
        <f t="shared" si="2"/>
        <v>Tuscaloosa, City Of - Tier 2</v>
      </c>
    </row>
    <row r="20" spans="1:35" x14ac:dyDescent="0.3">
      <c r="A20">
        <v>13</v>
      </c>
      <c r="B20">
        <v>4</v>
      </c>
      <c r="C20" t="s">
        <v>32</v>
      </c>
      <c r="D20" t="s">
        <v>3307</v>
      </c>
      <c r="E20" t="s">
        <v>6072</v>
      </c>
      <c r="F20" t="s">
        <v>291</v>
      </c>
      <c r="G20" s="58">
        <v>605.22433000000001</v>
      </c>
      <c r="H20">
        <v>271</v>
      </c>
      <c r="I20">
        <v>12</v>
      </c>
      <c r="J20" s="12">
        <v>16.542857142857144</v>
      </c>
      <c r="K20" s="12">
        <v>1.3428571428571427</v>
      </c>
      <c r="L20">
        <v>1</v>
      </c>
      <c r="M20" s="12">
        <v>23.069886698044648</v>
      </c>
      <c r="N20" s="12">
        <v>1669.5641006488956</v>
      </c>
      <c r="O20" s="12">
        <v>97308.975140824477</v>
      </c>
      <c r="P20" s="12">
        <v>47513.635697182552</v>
      </c>
      <c r="Q20" s="12">
        <v>28390.266730624906</v>
      </c>
      <c r="R20" s="59">
        <v>1.2315656501728106E-2</v>
      </c>
      <c r="S20" s="59">
        <v>6.9658646925765989E-3</v>
      </c>
      <c r="T20" s="59">
        <v>1.1418783899514702E-3</v>
      </c>
      <c r="U20" s="59">
        <v>2.7939508087569224E-3</v>
      </c>
      <c r="V20" s="59">
        <v>8.7577913169981808E-4</v>
      </c>
      <c r="W20" s="59">
        <v>2.4142926122646064E-4</v>
      </c>
      <c r="X20" s="59">
        <v>1.0799498287543193E-3</v>
      </c>
      <c r="Y20" s="59">
        <v>9.1775269079268796E-3</v>
      </c>
      <c r="Z20" s="59">
        <v>2.112586781580068E-2</v>
      </c>
      <c r="AA20" s="59">
        <v>2.6240386942351888E-2</v>
      </c>
      <c r="AB20" s="59">
        <v>5.6363416909939019E-2</v>
      </c>
      <c r="AC20" s="18">
        <v>1.2574700653701105E-2</v>
      </c>
      <c r="AD20">
        <v>13</v>
      </c>
      <c r="AE20">
        <v>1</v>
      </c>
      <c r="AF20" s="25">
        <v>0.45699647280916761</v>
      </c>
      <c r="AG20" t="str">
        <f>IF(AF20&lt;='CAV Tier 1 Analysis'!$A$5,"Tier 1", "Tier 2")</f>
        <v>Tier 2</v>
      </c>
      <c r="AH20" t="str">
        <f t="shared" si="1"/>
        <v>Alabama - Tier 2</v>
      </c>
      <c r="AI20" t="str">
        <f t="shared" si="2"/>
        <v>Shelby County* - Tier 2</v>
      </c>
    </row>
    <row r="21" spans="1:35" x14ac:dyDescent="0.3">
      <c r="A21">
        <v>14</v>
      </c>
      <c r="B21">
        <v>4</v>
      </c>
      <c r="C21" t="s">
        <v>32</v>
      </c>
      <c r="D21" t="s">
        <v>3317</v>
      </c>
      <c r="E21" t="s">
        <v>6082</v>
      </c>
      <c r="F21" t="s">
        <v>312</v>
      </c>
      <c r="G21" s="58">
        <v>1241.1867100000006</v>
      </c>
      <c r="H21">
        <v>215</v>
      </c>
      <c r="I21">
        <v>2</v>
      </c>
      <c r="J21" s="12">
        <v>16.266666666666666</v>
      </c>
      <c r="K21" s="12">
        <v>2.657142857142857</v>
      </c>
      <c r="L21">
        <v>0</v>
      </c>
      <c r="M21" s="12">
        <v>10.949052571631228</v>
      </c>
      <c r="N21" s="12">
        <v>180.45811071494225</v>
      </c>
      <c r="O21" s="12">
        <v>89833.37296443191</v>
      </c>
      <c r="P21" s="12">
        <v>0</v>
      </c>
      <c r="Q21" s="12">
        <v>34964.400770874068</v>
      </c>
      <c r="R21" s="59">
        <v>2.5256798871370594E-2</v>
      </c>
      <c r="S21" s="59">
        <v>5.5264240180958255E-3</v>
      </c>
      <c r="T21" s="59">
        <v>1.9031306499191171E-4</v>
      </c>
      <c r="U21" s="59">
        <v>2.7473045373384128E-3</v>
      </c>
      <c r="V21" s="59">
        <v>1.7329246648528317E-3</v>
      </c>
      <c r="W21" s="59">
        <v>0</v>
      </c>
      <c r="X21" s="59">
        <v>5.1254813708111516E-4</v>
      </c>
      <c r="Y21" s="59">
        <v>9.9197099781694214E-4</v>
      </c>
      <c r="Z21" s="59">
        <v>1.9502907722002253E-2</v>
      </c>
      <c r="AA21" s="59">
        <v>0</v>
      </c>
      <c r="AB21" s="59">
        <v>6.941509624948812E-2</v>
      </c>
      <c r="AC21" s="18">
        <v>1.1443298933003453E-2</v>
      </c>
      <c r="AD21">
        <v>14</v>
      </c>
      <c r="AE21">
        <v>1</v>
      </c>
      <c r="AF21" s="25">
        <v>0.46843977174217105</v>
      </c>
      <c r="AG21" t="str">
        <f>IF(AF21&lt;='CAV Tier 1 Analysis'!$A$5,"Tier 1", "Tier 2")</f>
        <v>Tier 2</v>
      </c>
      <c r="AH21" t="str">
        <f t="shared" si="1"/>
        <v>Alabama - Tier 2</v>
      </c>
      <c r="AI21" t="str">
        <f t="shared" si="2"/>
        <v>Tuscaloosa County * - Tier 2</v>
      </c>
    </row>
    <row r="22" spans="1:35" x14ac:dyDescent="0.3">
      <c r="A22">
        <v>15</v>
      </c>
      <c r="B22">
        <v>4</v>
      </c>
      <c r="C22" t="s">
        <v>32</v>
      </c>
      <c r="D22" t="s">
        <v>3329</v>
      </c>
      <c r="E22" t="s">
        <v>6094</v>
      </c>
      <c r="F22" t="s">
        <v>319</v>
      </c>
      <c r="G22" s="58">
        <v>674.22078999999985</v>
      </c>
      <c r="H22">
        <v>356</v>
      </c>
      <c r="I22">
        <v>40</v>
      </c>
      <c r="J22" s="12">
        <v>24.105263157894736</v>
      </c>
      <c r="K22" s="12">
        <v>1.1781376518218623</v>
      </c>
      <c r="L22">
        <v>35</v>
      </c>
      <c r="M22" s="12">
        <v>125.03667494441989</v>
      </c>
      <c r="N22" s="12">
        <v>1676.4153862071942</v>
      </c>
      <c r="O22" s="12">
        <v>159943.72560177179</v>
      </c>
      <c r="P22" s="12">
        <v>0</v>
      </c>
      <c r="Q22" s="12">
        <v>9178.4459288217477</v>
      </c>
      <c r="R22" s="59">
        <v>1.3719659379793536E-2</v>
      </c>
      <c r="S22" s="59">
        <v>9.150730002056344E-3</v>
      </c>
      <c r="T22" s="59">
        <v>3.8062612998382337E-3</v>
      </c>
      <c r="U22" s="59">
        <v>4.0711782078332393E-3</v>
      </c>
      <c r="V22" s="59">
        <v>7.6835304129232898E-4</v>
      </c>
      <c r="W22" s="59">
        <v>8.4500241429261227E-3</v>
      </c>
      <c r="X22" s="59">
        <v>5.8532292534267567E-3</v>
      </c>
      <c r="Y22" s="59">
        <v>9.2151881498886215E-3</v>
      </c>
      <c r="Z22" s="59">
        <v>3.4723929628687859E-2</v>
      </c>
      <c r="AA22" s="59">
        <v>0</v>
      </c>
      <c r="AB22" s="59">
        <v>1.8222039947002836E-2</v>
      </c>
      <c r="AC22" s="18">
        <v>9.8164175502496245E-3</v>
      </c>
      <c r="AD22">
        <v>15</v>
      </c>
      <c r="AE22">
        <v>1</v>
      </c>
      <c r="AF22" s="25">
        <v>0.4782561892924207</v>
      </c>
      <c r="AG22" t="str">
        <f>IF(AF22&lt;='CAV Tier 1 Analysis'!$A$5,"Tier 1", "Tier 2")</f>
        <v>Tier 2</v>
      </c>
      <c r="AH22" t="str">
        <f t="shared" si="1"/>
        <v>Alabama - Tier 2</v>
      </c>
      <c r="AI22" t="str">
        <f t="shared" si="2"/>
        <v>Jefferson County * - Tier 2</v>
      </c>
    </row>
    <row r="23" spans="1:35" x14ac:dyDescent="0.3">
      <c r="A23">
        <v>16</v>
      </c>
      <c r="B23">
        <v>4</v>
      </c>
      <c r="C23" t="s">
        <v>32</v>
      </c>
      <c r="D23" t="s">
        <v>3472</v>
      </c>
      <c r="E23" t="s">
        <v>6237</v>
      </c>
      <c r="F23" t="s">
        <v>367</v>
      </c>
      <c r="G23" s="58">
        <v>601.28316999999993</v>
      </c>
      <c r="H23">
        <v>269</v>
      </c>
      <c r="I23">
        <v>3</v>
      </c>
      <c r="J23" s="12">
        <v>11.203389830508474</v>
      </c>
      <c r="K23" s="12">
        <v>3.3220338983050848</v>
      </c>
      <c r="L23">
        <v>1</v>
      </c>
      <c r="M23" s="12">
        <v>16.578162864595051</v>
      </c>
      <c r="N23" s="12">
        <v>1845.9073009350589</v>
      </c>
      <c r="O23" s="12">
        <v>64425.842830487243</v>
      </c>
      <c r="P23" s="12">
        <v>24623.327959432339</v>
      </c>
      <c r="Q23" s="12">
        <v>16963.982620277449</v>
      </c>
      <c r="R23" s="59">
        <v>1.2235458184554784E-2</v>
      </c>
      <c r="S23" s="59">
        <v>6.9144560970594285E-3</v>
      </c>
      <c r="T23" s="59">
        <v>2.8546959748786756E-4</v>
      </c>
      <c r="U23" s="59">
        <v>1.8921592447701003E-3</v>
      </c>
      <c r="V23" s="59">
        <v>2.1665506106962685E-3</v>
      </c>
      <c r="W23" s="59">
        <v>2.4142926122646064E-4</v>
      </c>
      <c r="X23" s="59">
        <v>7.7605860752658605E-4</v>
      </c>
      <c r="Y23" s="59">
        <v>1.0146878408134146E-2</v>
      </c>
      <c r="Z23" s="59">
        <v>1.398690961022582E-2</v>
      </c>
      <c r="AA23" s="59">
        <v>1.3598741581929717E-2</v>
      </c>
      <c r="AB23" s="59">
        <v>3.3678726373086512E-2</v>
      </c>
      <c r="AC23" s="18">
        <v>8.7202579615179732E-3</v>
      </c>
      <c r="AD23">
        <v>16</v>
      </c>
      <c r="AE23">
        <v>1</v>
      </c>
      <c r="AF23" s="25">
        <v>0.48697644725393868</v>
      </c>
      <c r="AG23" t="str">
        <f>IF(AF23&lt;='CAV Tier 1 Analysis'!$A$5,"Tier 1", "Tier 2")</f>
        <v>Tier 2</v>
      </c>
      <c r="AH23" t="str">
        <f t="shared" si="1"/>
        <v>Alabama - Tier 2</v>
      </c>
      <c r="AI23" t="str">
        <f t="shared" si="2"/>
        <v>Elmore County* - Tier 2</v>
      </c>
    </row>
    <row r="24" spans="1:35" x14ac:dyDescent="0.3">
      <c r="A24">
        <v>17</v>
      </c>
      <c r="B24">
        <v>4</v>
      </c>
      <c r="C24" t="s">
        <v>32</v>
      </c>
      <c r="D24" t="s">
        <v>3226</v>
      </c>
      <c r="E24" t="s">
        <v>5991</v>
      </c>
      <c r="F24" t="s">
        <v>393</v>
      </c>
      <c r="G24" s="58">
        <v>86.97663</v>
      </c>
      <c r="H24">
        <v>233</v>
      </c>
      <c r="I24">
        <v>5</v>
      </c>
      <c r="J24" s="12">
        <v>14.245614035087719</v>
      </c>
      <c r="K24" s="12">
        <v>3.1578947368421053</v>
      </c>
      <c r="L24">
        <v>3</v>
      </c>
      <c r="M24" s="12">
        <v>41.225990475832432</v>
      </c>
      <c r="N24" s="12">
        <v>1782.012235736458</v>
      </c>
      <c r="O24" s="12">
        <v>62614.678621017447</v>
      </c>
      <c r="P24" s="12">
        <v>51752.747822790523</v>
      </c>
      <c r="Q24" s="12">
        <v>10324.556206223031</v>
      </c>
      <c r="R24" s="59">
        <v>1.7698797712872843E-3</v>
      </c>
      <c r="S24" s="59">
        <v>5.9891013777503598E-3</v>
      </c>
      <c r="T24" s="59">
        <v>4.7578266247977921E-4</v>
      </c>
      <c r="U24" s="59">
        <v>2.4059655784283772E-3</v>
      </c>
      <c r="V24" s="59">
        <v>2.0595029972784078E-3</v>
      </c>
      <c r="W24" s="59">
        <v>7.2428778367938191E-4</v>
      </c>
      <c r="X24" s="59">
        <v>1.9298751631223233E-3</v>
      </c>
      <c r="Y24" s="59">
        <v>9.7956497970757318E-3</v>
      </c>
      <c r="Z24" s="59">
        <v>1.3593704198015949E-2</v>
      </c>
      <c r="AA24" s="59">
        <v>2.8581524193496088E-2</v>
      </c>
      <c r="AB24" s="59">
        <v>2.049742157701236E-2</v>
      </c>
      <c r="AC24" s="18">
        <v>7.9838813726932755E-3</v>
      </c>
      <c r="AD24">
        <v>17</v>
      </c>
      <c r="AE24">
        <v>1</v>
      </c>
      <c r="AF24" s="25">
        <v>0.49496032862663197</v>
      </c>
      <c r="AG24" t="str">
        <f>IF(AF24&lt;='CAV Tier 1 Analysis'!$A$5,"Tier 1", "Tier 2")</f>
        <v>Tier 2</v>
      </c>
      <c r="AH24" t="str">
        <f t="shared" si="1"/>
        <v>Alabama - Tier 2</v>
      </c>
      <c r="AI24" t="str">
        <f t="shared" si="2"/>
        <v>Dothan, City Of - Tier 2</v>
      </c>
    </row>
    <row r="25" spans="1:35" x14ac:dyDescent="0.3">
      <c r="A25">
        <v>18</v>
      </c>
      <c r="B25">
        <v>4</v>
      </c>
      <c r="C25" t="s">
        <v>32</v>
      </c>
      <c r="D25" t="s">
        <v>3293</v>
      </c>
      <c r="E25" t="s">
        <v>6058</v>
      </c>
      <c r="F25" t="s">
        <v>408</v>
      </c>
      <c r="G25" s="58">
        <v>60.442360000000001</v>
      </c>
      <c r="H25">
        <v>658</v>
      </c>
      <c r="I25">
        <v>12</v>
      </c>
      <c r="J25" s="12">
        <v>12.933333333333334</v>
      </c>
      <c r="K25" s="12">
        <v>3.0666666666666669</v>
      </c>
      <c r="L25">
        <v>0</v>
      </c>
      <c r="M25" s="12">
        <v>44.488446844233067</v>
      </c>
      <c r="N25" s="12">
        <v>5059.1638774218691</v>
      </c>
      <c r="O25" s="12">
        <v>46526.915107418761</v>
      </c>
      <c r="P25" s="12">
        <v>37817.291306138708</v>
      </c>
      <c r="Q25" s="12">
        <v>0</v>
      </c>
      <c r="R25" s="59">
        <v>1.2299362517593944E-3</v>
      </c>
      <c r="S25" s="59">
        <v>1.6913427925149084E-2</v>
      </c>
      <c r="T25" s="59">
        <v>1.1418783899514702E-3</v>
      </c>
      <c r="U25" s="59">
        <v>2.1843322960805414E-3</v>
      </c>
      <c r="V25" s="59">
        <v>2.0000062440236983E-3</v>
      </c>
      <c r="W25" s="59">
        <v>0</v>
      </c>
      <c r="X25" s="59">
        <v>2.0825975948571668E-3</v>
      </c>
      <c r="Y25" s="59">
        <v>2.781002095014207E-2</v>
      </c>
      <c r="Z25" s="59">
        <v>1.0101035973442689E-2</v>
      </c>
      <c r="AA25" s="59">
        <v>2.0885380426561698E-2</v>
      </c>
      <c r="AB25" s="59">
        <v>0</v>
      </c>
      <c r="AC25" s="18">
        <v>7.6680560047243471E-3</v>
      </c>
      <c r="AD25">
        <v>18</v>
      </c>
      <c r="AE25">
        <v>1</v>
      </c>
      <c r="AF25" s="25">
        <v>0.50262838463135628</v>
      </c>
      <c r="AG25" t="str">
        <f>IF(AF25&lt;='CAV Tier 1 Analysis'!$A$5,"Tier 1", "Tier 2")</f>
        <v>Tier 2</v>
      </c>
      <c r="AH25" t="str">
        <f t="shared" si="1"/>
        <v>Alabama - Tier 2</v>
      </c>
      <c r="AI25" t="str">
        <f t="shared" si="2"/>
        <v>Decatur, City Of - Tier 2</v>
      </c>
    </row>
    <row r="26" spans="1:35" x14ac:dyDescent="0.3">
      <c r="A26">
        <v>19</v>
      </c>
      <c r="B26">
        <v>4</v>
      </c>
      <c r="C26" t="s">
        <v>32</v>
      </c>
      <c r="D26" t="s">
        <v>3309</v>
      </c>
      <c r="E26" t="s">
        <v>6074</v>
      </c>
      <c r="F26" t="s">
        <v>313</v>
      </c>
      <c r="G26" s="58">
        <v>38.40800999999999</v>
      </c>
      <c r="H26">
        <v>184</v>
      </c>
      <c r="I26">
        <v>270</v>
      </c>
      <c r="J26" s="12">
        <v>15.625</v>
      </c>
      <c r="K26" s="12">
        <v>1</v>
      </c>
      <c r="L26">
        <v>14</v>
      </c>
      <c r="M26" s="12">
        <v>357.6303489818921</v>
      </c>
      <c r="N26" s="12">
        <v>282.09072422209152</v>
      </c>
      <c r="O26" s="12">
        <v>21287.693328740163</v>
      </c>
      <c r="P26" s="12">
        <v>18142.054446163886</v>
      </c>
      <c r="Q26" s="12">
        <v>4806.3182512809071</v>
      </c>
      <c r="R26" s="59">
        <v>7.8156120735420201E-4</v>
      </c>
      <c r="S26" s="59">
        <v>4.7295907875796834E-3</v>
      </c>
      <c r="T26" s="59">
        <v>2.569226377390808E-2</v>
      </c>
      <c r="U26" s="59">
        <v>2.6389323808962725E-3</v>
      </c>
      <c r="V26" s="59">
        <v>6.5217594913816244E-4</v>
      </c>
      <c r="W26" s="59">
        <v>3.3800096571704489E-3</v>
      </c>
      <c r="X26" s="59">
        <v>1.6741427437226085E-2</v>
      </c>
      <c r="Y26" s="59">
        <v>1.5506413985654228E-3</v>
      </c>
      <c r="Z26" s="59">
        <v>4.6215777600723401E-3</v>
      </c>
      <c r="AA26" s="59">
        <v>1.001932438154348E-2</v>
      </c>
      <c r="AB26" s="59">
        <v>9.5420209316515979E-3</v>
      </c>
      <c r="AC26" s="18">
        <v>7.3045023331914346E-3</v>
      </c>
      <c r="AD26">
        <v>19</v>
      </c>
      <c r="AE26">
        <v>1</v>
      </c>
      <c r="AF26" s="25">
        <v>0.50993288696454775</v>
      </c>
      <c r="AG26" t="str">
        <f>IF(AF26&lt;='CAV Tier 1 Analysis'!$A$5,"Tier 1", "Tier 2")</f>
        <v>Tier 2</v>
      </c>
      <c r="AH26" t="str">
        <f t="shared" si="1"/>
        <v>Alabama - Tier 2</v>
      </c>
      <c r="AI26" t="str">
        <f t="shared" si="2"/>
        <v>Pelham, City Of - Tier 2</v>
      </c>
    </row>
    <row r="27" spans="1:35" x14ac:dyDescent="0.3">
      <c r="A27">
        <v>20</v>
      </c>
      <c r="B27">
        <v>4</v>
      </c>
      <c r="C27" t="s">
        <v>32</v>
      </c>
      <c r="D27" t="s">
        <v>3513</v>
      </c>
      <c r="E27" t="s">
        <v>6278</v>
      </c>
      <c r="F27" t="s">
        <v>321</v>
      </c>
      <c r="G27" s="58">
        <v>4.0987900000000002</v>
      </c>
      <c r="H27">
        <v>280</v>
      </c>
      <c r="I27">
        <v>185</v>
      </c>
      <c r="J27" s="12">
        <v>22</v>
      </c>
      <c r="K27" s="12">
        <v>1</v>
      </c>
      <c r="L27">
        <v>155</v>
      </c>
      <c r="M27" s="12">
        <v>180.18058988140402</v>
      </c>
      <c r="N27" s="12">
        <v>355.2986342034007</v>
      </c>
      <c r="O27" s="12">
        <v>1284.9678150875093</v>
      </c>
      <c r="P27" s="12">
        <v>92.635545890337653</v>
      </c>
      <c r="Q27" s="12">
        <v>0</v>
      </c>
      <c r="R27" s="59">
        <v>8.3405916138100636E-5</v>
      </c>
      <c r="S27" s="59">
        <v>7.1972033724038657E-3</v>
      </c>
      <c r="T27" s="59">
        <v>1.7603958511751831E-2</v>
      </c>
      <c r="U27" s="59">
        <v>3.7156167923019521E-3</v>
      </c>
      <c r="V27" s="59">
        <v>6.5217594913816244E-4</v>
      </c>
      <c r="W27" s="59">
        <v>3.7421535490101403E-2</v>
      </c>
      <c r="X27" s="59">
        <v>8.4346316795637817E-3</v>
      </c>
      <c r="Y27" s="59">
        <v>1.9530623439280026E-3</v>
      </c>
      <c r="Z27" s="59">
        <v>2.7896769203263576E-4</v>
      </c>
      <c r="AA27" s="59">
        <v>5.1159894062213291E-5</v>
      </c>
      <c r="AB27" s="59">
        <v>0</v>
      </c>
      <c r="AC27" s="18">
        <v>7.0356106946747208E-3</v>
      </c>
      <c r="AD27">
        <v>20</v>
      </c>
      <c r="AE27">
        <v>1</v>
      </c>
      <c r="AF27" s="25">
        <v>0.51696849765922248</v>
      </c>
      <c r="AG27" t="str">
        <f>IF(AF27&lt;='CAV Tier 1 Analysis'!$A$5,"Tier 1", "Tier 2")</f>
        <v>Tier 2</v>
      </c>
      <c r="AH27" t="str">
        <f t="shared" si="1"/>
        <v>Alabama - Tier 2</v>
      </c>
      <c r="AI27" t="str">
        <f t="shared" si="2"/>
        <v>Bayou La Batre, City Of - Tier 2</v>
      </c>
    </row>
    <row r="28" spans="1:35" x14ac:dyDescent="0.3">
      <c r="A28">
        <v>21</v>
      </c>
      <c r="B28">
        <v>4</v>
      </c>
      <c r="C28" t="s">
        <v>32</v>
      </c>
      <c r="D28" t="s">
        <v>3265</v>
      </c>
      <c r="E28" t="s">
        <v>6030</v>
      </c>
      <c r="F28" t="s">
        <v>432</v>
      </c>
      <c r="G28" s="58">
        <v>39.616620000000005</v>
      </c>
      <c r="H28">
        <v>46</v>
      </c>
      <c r="I28">
        <v>9</v>
      </c>
      <c r="J28" s="12">
        <v>11</v>
      </c>
      <c r="K28" s="12">
        <v>2</v>
      </c>
      <c r="L28">
        <v>0</v>
      </c>
      <c r="M28" s="12">
        <v>28.27886175044716</v>
      </c>
      <c r="N28" s="12">
        <v>557.9638376805508</v>
      </c>
      <c r="O28" s="12">
        <v>45105.207226179315</v>
      </c>
      <c r="P28" s="12">
        <v>40198.861290377652</v>
      </c>
      <c r="Q28" s="12">
        <v>16185.932520937553</v>
      </c>
      <c r="R28" s="59">
        <v>8.0615510562751468E-4</v>
      </c>
      <c r="S28" s="59">
        <v>1.1823976968949209E-3</v>
      </c>
      <c r="T28" s="59">
        <v>8.5640879246360268E-4</v>
      </c>
      <c r="U28" s="59">
        <v>1.857808396150976E-3</v>
      </c>
      <c r="V28" s="59">
        <v>1.3043518982763249E-3</v>
      </c>
      <c r="W28" s="59">
        <v>0</v>
      </c>
      <c r="X28" s="59">
        <v>1.3237928865663202E-3</v>
      </c>
      <c r="Y28" s="59">
        <v>3.0671048401035754E-3</v>
      </c>
      <c r="Z28" s="59">
        <v>9.7923818875448512E-3</v>
      </c>
      <c r="AA28" s="59">
        <v>2.2200651653436609E-2</v>
      </c>
      <c r="AB28" s="59">
        <v>3.2134057471522134E-2</v>
      </c>
      <c r="AC28" s="18">
        <v>6.7750100571442569E-3</v>
      </c>
      <c r="AD28">
        <v>21</v>
      </c>
      <c r="AE28">
        <v>1</v>
      </c>
      <c r="AF28" s="25">
        <v>0.52374350771636669</v>
      </c>
      <c r="AG28" t="str">
        <f>IF(AF28&lt;='CAV Tier 1 Analysis'!$A$5,"Tier 1", "Tier 2")</f>
        <v>Tier 2</v>
      </c>
      <c r="AH28" t="str">
        <f t="shared" si="1"/>
        <v>Alabama - Tier 2</v>
      </c>
      <c r="AI28" t="str">
        <f t="shared" si="2"/>
        <v>Auburn, City Of - Tier 2</v>
      </c>
    </row>
    <row r="29" spans="1:35" x14ac:dyDescent="0.3">
      <c r="A29">
        <v>22</v>
      </c>
      <c r="B29">
        <v>4</v>
      </c>
      <c r="C29" t="s">
        <v>32</v>
      </c>
      <c r="D29" t="s">
        <v>3405</v>
      </c>
      <c r="E29" t="s">
        <v>6170</v>
      </c>
      <c r="F29" t="s">
        <v>461</v>
      </c>
      <c r="G29" s="58">
        <v>535.77653999999995</v>
      </c>
      <c r="H29">
        <v>90</v>
      </c>
      <c r="I29">
        <v>4</v>
      </c>
      <c r="J29" s="12">
        <v>12.127659574468085</v>
      </c>
      <c r="K29" s="12">
        <v>3.1276595744680851</v>
      </c>
      <c r="L29">
        <v>0</v>
      </c>
      <c r="M29" s="12">
        <v>16.733145426636256</v>
      </c>
      <c r="N29" s="12">
        <v>322.51250721244537</v>
      </c>
      <c r="O29" s="12">
        <v>55835.823677423396</v>
      </c>
      <c r="P29" s="12">
        <v>15198.843285038973</v>
      </c>
      <c r="Q29" s="12">
        <v>14489.235643392196</v>
      </c>
      <c r="R29" s="59">
        <v>1.0902469549306433E-2</v>
      </c>
      <c r="S29" s="59">
        <v>2.3133867982726712E-3</v>
      </c>
      <c r="T29" s="59">
        <v>3.8062612998382341E-4</v>
      </c>
      <c r="U29" s="59">
        <v>2.0482607075552346E-3</v>
      </c>
      <c r="V29" s="59">
        <v>2.0397843515597845E-3</v>
      </c>
      <c r="W29" s="59">
        <v>0</v>
      </c>
      <c r="X29" s="59">
        <v>7.8331366662275797E-4</v>
      </c>
      <c r="Y29" s="59">
        <v>1.7728383186574222E-3</v>
      </c>
      <c r="Z29" s="59">
        <v>1.212200856795095E-2</v>
      </c>
      <c r="AA29" s="59">
        <v>8.3938752112635868E-3</v>
      </c>
      <c r="AB29" s="59">
        <v>2.876559199050847E-2</v>
      </c>
      <c r="AC29" s="18">
        <v>6.3201959356073752E-3</v>
      </c>
      <c r="AD29">
        <v>22</v>
      </c>
      <c r="AE29">
        <v>1</v>
      </c>
      <c r="AF29" s="25">
        <v>0.53006370365197408</v>
      </c>
      <c r="AG29" t="str">
        <f>IF(AF29&lt;='CAV Tier 1 Analysis'!$A$5,"Tier 1", "Tier 2")</f>
        <v>Tier 2</v>
      </c>
      <c r="AH29" t="str">
        <f t="shared" si="1"/>
        <v>Alabama - Tier 2</v>
      </c>
      <c r="AI29" t="str">
        <f t="shared" si="2"/>
        <v>Limestone County * - Tier 2</v>
      </c>
    </row>
    <row r="30" spans="1:35" x14ac:dyDescent="0.3">
      <c r="A30">
        <v>23</v>
      </c>
      <c r="B30">
        <v>4</v>
      </c>
      <c r="C30" t="s">
        <v>32</v>
      </c>
      <c r="D30" t="s">
        <v>3380</v>
      </c>
      <c r="E30" t="s">
        <v>6145</v>
      </c>
      <c r="F30" t="s">
        <v>470</v>
      </c>
      <c r="G30" s="58">
        <v>638.29782999999998</v>
      </c>
      <c r="H30">
        <v>378</v>
      </c>
      <c r="I30">
        <v>8</v>
      </c>
      <c r="J30" s="12">
        <v>12.589285714285714</v>
      </c>
      <c r="K30" s="12">
        <v>2.75</v>
      </c>
      <c r="L30">
        <v>3</v>
      </c>
      <c r="M30" s="12">
        <v>31.929919956018001</v>
      </c>
      <c r="N30" s="12">
        <v>2584.0364200967624</v>
      </c>
      <c r="O30" s="12">
        <v>33656.99474695402</v>
      </c>
      <c r="P30" s="12">
        <v>0</v>
      </c>
      <c r="Q30" s="12">
        <v>8821.1892948247842</v>
      </c>
      <c r="R30" s="59">
        <v>1.2988666235672384E-2</v>
      </c>
      <c r="S30" s="59">
        <v>9.7162245527452184E-3</v>
      </c>
      <c r="T30" s="59">
        <v>7.6125225996764682E-4</v>
      </c>
      <c r="U30" s="59">
        <v>2.1262255183221394E-3</v>
      </c>
      <c r="V30" s="59">
        <v>1.7934838601299469E-3</v>
      </c>
      <c r="W30" s="59">
        <v>7.2428778367938191E-4</v>
      </c>
      <c r="X30" s="59">
        <v>1.4947065861213543E-3</v>
      </c>
      <c r="Y30" s="59">
        <v>1.4204344575499645E-2</v>
      </c>
      <c r="Z30" s="59">
        <v>7.3069644508355885E-3</v>
      </c>
      <c r="AA30" s="59">
        <v>0</v>
      </c>
      <c r="AB30" s="59">
        <v>1.7512775578447569E-2</v>
      </c>
      <c r="AC30" s="18">
        <v>6.2389937637655343E-3</v>
      </c>
      <c r="AD30">
        <v>23</v>
      </c>
      <c r="AE30">
        <v>1</v>
      </c>
      <c r="AF30" s="25">
        <v>0.53630269741573966</v>
      </c>
      <c r="AG30" t="str">
        <f>IF(AF30&lt;='CAV Tier 1 Analysis'!$A$5,"Tier 1", "Tier 2")</f>
        <v>Tier 2</v>
      </c>
      <c r="AH30" t="str">
        <f t="shared" si="1"/>
        <v>Alabama - Tier 2</v>
      </c>
      <c r="AI30" t="str">
        <f t="shared" si="2"/>
        <v>Montgomery County * - Tier 2</v>
      </c>
    </row>
    <row r="31" spans="1:35" x14ac:dyDescent="0.3">
      <c r="A31">
        <v>24</v>
      </c>
      <c r="B31">
        <v>4</v>
      </c>
      <c r="C31" t="s">
        <v>32</v>
      </c>
      <c r="D31" t="s">
        <v>3245</v>
      </c>
      <c r="E31" t="s">
        <v>6010</v>
      </c>
      <c r="F31" t="s">
        <v>454</v>
      </c>
      <c r="G31" s="58">
        <v>44.482939999999992</v>
      </c>
      <c r="H31">
        <v>99</v>
      </c>
      <c r="I31">
        <v>22</v>
      </c>
      <c r="J31" s="12">
        <v>21.410256410256409</v>
      </c>
      <c r="K31" s="12">
        <v>1</v>
      </c>
      <c r="L31">
        <v>1</v>
      </c>
      <c r="M31" s="12">
        <v>67.114810531857856</v>
      </c>
      <c r="N31" s="12">
        <v>1467.6054243428619</v>
      </c>
      <c r="O31" s="12">
        <v>55035.092777445236</v>
      </c>
      <c r="P31" s="12">
        <v>39341.952825855537</v>
      </c>
      <c r="Q31" s="12">
        <v>5669.9090296204377</v>
      </c>
      <c r="R31" s="59">
        <v>9.0517942202849168E-4</v>
      </c>
      <c r="S31" s="59">
        <v>2.5447254780999384E-3</v>
      </c>
      <c r="T31" s="59">
        <v>2.0934437149110288E-3</v>
      </c>
      <c r="U31" s="59">
        <v>3.6160140111563283E-3</v>
      </c>
      <c r="V31" s="59">
        <v>6.5217594913816244E-4</v>
      </c>
      <c r="W31" s="59">
        <v>2.4142926122646064E-4</v>
      </c>
      <c r="X31" s="59">
        <v>3.1417851803711618E-3</v>
      </c>
      <c r="Y31" s="59">
        <v>8.0673681632775773E-3</v>
      </c>
      <c r="Z31" s="59">
        <v>1.1948169154633887E-2</v>
      </c>
      <c r="AA31" s="59">
        <v>2.1727406250231854E-2</v>
      </c>
      <c r="AB31" s="59">
        <v>1.1256514407213893E-2</v>
      </c>
      <c r="AC31" s="18">
        <v>6.0176555447535255E-3</v>
      </c>
      <c r="AD31">
        <v>24</v>
      </c>
      <c r="AE31">
        <v>1</v>
      </c>
      <c r="AF31" s="25">
        <v>0.54232035296049319</v>
      </c>
      <c r="AG31" t="str">
        <f>IF(AF31&lt;='CAV Tier 1 Analysis'!$A$5,"Tier 1", "Tier 2")</f>
        <v>Tier 2</v>
      </c>
      <c r="AH31" t="str">
        <f t="shared" si="1"/>
        <v>Alabama - Tier 2</v>
      </c>
      <c r="AI31" t="str">
        <f t="shared" si="2"/>
        <v>Hoover, City Of - Tier 2</v>
      </c>
    </row>
    <row r="32" spans="1:35" x14ac:dyDescent="0.3">
      <c r="A32">
        <v>25</v>
      </c>
      <c r="B32">
        <v>4</v>
      </c>
      <c r="C32" t="s">
        <v>32</v>
      </c>
      <c r="D32" t="s">
        <v>3516</v>
      </c>
      <c r="E32" t="s">
        <v>6281</v>
      </c>
      <c r="F32" t="s">
        <v>366</v>
      </c>
      <c r="G32" s="58">
        <v>15.41413</v>
      </c>
      <c r="H32">
        <v>281</v>
      </c>
      <c r="I32">
        <v>73</v>
      </c>
      <c r="J32" s="12">
        <v>15</v>
      </c>
      <c r="K32" s="12">
        <v>3</v>
      </c>
      <c r="L32">
        <v>104</v>
      </c>
      <c r="M32" s="12">
        <v>441.8504054396841</v>
      </c>
      <c r="N32" s="12">
        <v>2.119515703556428</v>
      </c>
      <c r="O32" s="12">
        <v>1663.2065716858638</v>
      </c>
      <c r="P32" s="12">
        <v>790.30336512757515</v>
      </c>
      <c r="Q32" s="12">
        <v>0</v>
      </c>
      <c r="R32" s="59">
        <v>3.1366077162327933E-4</v>
      </c>
      <c r="S32" s="59">
        <v>7.2229076701624513E-3</v>
      </c>
      <c r="T32" s="59">
        <v>6.9464268722047766E-3</v>
      </c>
      <c r="U32" s="59">
        <v>2.5333750856604219E-3</v>
      </c>
      <c r="V32" s="59">
        <v>1.9565278474144875E-3</v>
      </c>
      <c r="W32" s="59">
        <v>2.5108643167551906E-2</v>
      </c>
      <c r="X32" s="59">
        <v>2.0683945089771845E-2</v>
      </c>
      <c r="Y32" s="59">
        <v>1.1650892825020901E-5</v>
      </c>
      <c r="Z32" s="59">
        <v>3.610836732475823E-4</v>
      </c>
      <c r="AA32" s="59">
        <v>4.3646136100715372E-4</v>
      </c>
      <c r="AB32" s="59">
        <v>0</v>
      </c>
      <c r="AC32" s="18">
        <v>5.9613347664971761E-3</v>
      </c>
      <c r="AD32">
        <v>25</v>
      </c>
      <c r="AE32">
        <v>1</v>
      </c>
      <c r="AF32" s="25">
        <v>0.54828168772699037</v>
      </c>
      <c r="AG32" t="str">
        <f>IF(AF32&lt;='CAV Tier 1 Analysis'!$A$5,"Tier 1", "Tier 2")</f>
        <v>Tier 2</v>
      </c>
      <c r="AH32" t="str">
        <f t="shared" si="1"/>
        <v>Alabama - Tier 2</v>
      </c>
      <c r="AI32" t="str">
        <f t="shared" si="2"/>
        <v>Elba, City Of - Tier 2</v>
      </c>
    </row>
    <row r="33" spans="1:35" x14ac:dyDescent="0.3">
      <c r="A33">
        <v>26</v>
      </c>
      <c r="B33">
        <v>4</v>
      </c>
      <c r="C33" t="s">
        <v>32</v>
      </c>
      <c r="D33" t="s">
        <v>3137</v>
      </c>
      <c r="E33" t="s">
        <v>5902</v>
      </c>
      <c r="F33" t="s">
        <v>364</v>
      </c>
      <c r="G33" s="58">
        <v>10.975919999999999</v>
      </c>
      <c r="H33">
        <v>433</v>
      </c>
      <c r="I33">
        <v>152</v>
      </c>
      <c r="J33" s="12">
        <v>22</v>
      </c>
      <c r="K33" s="12">
        <v>1</v>
      </c>
      <c r="L33">
        <v>16</v>
      </c>
      <c r="M33" s="12">
        <v>474.80749677475785</v>
      </c>
      <c r="N33" s="12">
        <v>214.27397135955692</v>
      </c>
      <c r="O33" s="12">
        <v>9120.7857053330608</v>
      </c>
      <c r="P33" s="12">
        <v>8599.2782930121157</v>
      </c>
      <c r="Q33" s="12">
        <v>669.59018441598164</v>
      </c>
      <c r="R33" s="59">
        <v>2.233480278468771E-4</v>
      </c>
      <c r="S33" s="59">
        <v>1.1129960929467407E-2</v>
      </c>
      <c r="T33" s="59">
        <v>1.446379293938529E-2</v>
      </c>
      <c r="U33" s="59">
        <v>3.7156167923019521E-3</v>
      </c>
      <c r="V33" s="59">
        <v>6.5217594913816244E-4</v>
      </c>
      <c r="W33" s="59">
        <v>3.8628681796233702E-3</v>
      </c>
      <c r="X33" s="59">
        <v>2.222673572456807E-2</v>
      </c>
      <c r="Y33" s="59">
        <v>1.1778554276870125E-3</v>
      </c>
      <c r="Z33" s="59">
        <v>1.9801309479239677E-3</v>
      </c>
      <c r="AA33" s="59">
        <v>4.7491290978388667E-3</v>
      </c>
      <c r="AB33" s="59">
        <v>1.3293425905833401E-3</v>
      </c>
      <c r="AC33" s="18">
        <v>5.9555415096694828E-3</v>
      </c>
      <c r="AD33">
        <v>26</v>
      </c>
      <c r="AE33">
        <v>1</v>
      </c>
      <c r="AF33" s="25">
        <v>0.55423722923665986</v>
      </c>
      <c r="AG33" t="str">
        <f>IF(AF33&lt;='CAV Tier 1 Analysis'!$A$5,"Tier 1", "Tier 2")</f>
        <v>Tier 2</v>
      </c>
      <c r="AH33" t="str">
        <f t="shared" si="1"/>
        <v>Alabama - Tier 2</v>
      </c>
      <c r="AI33" t="str">
        <f t="shared" si="2"/>
        <v>Fairhope, City Of - Tier 2</v>
      </c>
    </row>
    <row r="34" spans="1:35" x14ac:dyDescent="0.3">
      <c r="A34">
        <v>27</v>
      </c>
      <c r="B34">
        <v>4</v>
      </c>
      <c r="C34" t="s">
        <v>32</v>
      </c>
      <c r="D34" t="s">
        <v>3356</v>
      </c>
      <c r="E34" t="s">
        <v>6121</v>
      </c>
      <c r="F34" t="s">
        <v>524</v>
      </c>
      <c r="G34" s="58">
        <v>441.49051999999989</v>
      </c>
      <c r="H34">
        <v>59</v>
      </c>
      <c r="I34">
        <v>0</v>
      </c>
      <c r="J34" s="12">
        <v>11.142857142857142</v>
      </c>
      <c r="K34" s="12">
        <v>3.0476190476190474</v>
      </c>
      <c r="L34">
        <v>0</v>
      </c>
      <c r="M34" s="12">
        <v>0</v>
      </c>
      <c r="N34" s="12">
        <v>147.48287902772717</v>
      </c>
      <c r="O34" s="12">
        <v>44161.17585217052</v>
      </c>
      <c r="P34" s="12">
        <v>0</v>
      </c>
      <c r="Q34" s="12">
        <v>16306.808422790069</v>
      </c>
      <c r="R34" s="59">
        <v>8.9838516457018854E-3</v>
      </c>
      <c r="S34" s="59">
        <v>1.516553567756529E-3</v>
      </c>
      <c r="T34" s="59">
        <v>0</v>
      </c>
      <c r="U34" s="59">
        <v>1.8819357779191704E-3</v>
      </c>
      <c r="V34" s="59">
        <v>1.987583844992495E-3</v>
      </c>
      <c r="W34" s="59">
        <v>0</v>
      </c>
      <c r="X34" s="59">
        <v>0</v>
      </c>
      <c r="Y34" s="59">
        <v>8.1070747161455289E-4</v>
      </c>
      <c r="Z34" s="59">
        <v>9.5874318097908043E-3</v>
      </c>
      <c r="AA34" s="59">
        <v>0</v>
      </c>
      <c r="AB34" s="59">
        <v>3.2374033337727329E-2</v>
      </c>
      <c r="AC34" s="18">
        <v>5.1947361323184333E-3</v>
      </c>
      <c r="AD34">
        <v>27</v>
      </c>
      <c r="AE34">
        <v>1</v>
      </c>
      <c r="AF34" s="25">
        <v>0.55943196536897832</v>
      </c>
      <c r="AG34" t="str">
        <f>IF(AF34&lt;='CAV Tier 1 Analysis'!$A$5,"Tier 1", "Tier 2")</f>
        <v>Tier 2</v>
      </c>
      <c r="AH34" t="str">
        <f t="shared" si="1"/>
        <v>Alabama - Tier 2</v>
      </c>
      <c r="AI34" t="str">
        <f t="shared" si="2"/>
        <v>Lee County * - Tier 2</v>
      </c>
    </row>
    <row r="35" spans="1:35" x14ac:dyDescent="0.3">
      <c r="A35">
        <v>28</v>
      </c>
      <c r="B35">
        <v>4</v>
      </c>
      <c r="C35" t="s">
        <v>32</v>
      </c>
      <c r="D35" t="s">
        <v>3406</v>
      </c>
      <c r="E35" t="s">
        <v>6171</v>
      </c>
      <c r="F35" t="s">
        <v>535</v>
      </c>
      <c r="G35" s="58">
        <v>23.450740000000003</v>
      </c>
      <c r="H35">
        <v>189</v>
      </c>
      <c r="I35">
        <v>2</v>
      </c>
      <c r="J35" s="12">
        <v>12</v>
      </c>
      <c r="K35" s="12">
        <v>1.3529411764705883</v>
      </c>
      <c r="L35">
        <v>0</v>
      </c>
      <c r="M35" s="12">
        <v>9.5699581335173196</v>
      </c>
      <c r="N35" s="12">
        <v>620.6029943124704</v>
      </c>
      <c r="O35" s="12">
        <v>33501.901077742696</v>
      </c>
      <c r="P35" s="12">
        <v>28028.554565846291</v>
      </c>
      <c r="Q35" s="12">
        <v>10810.690549597115</v>
      </c>
      <c r="R35" s="59">
        <v>4.7719703956933685E-4</v>
      </c>
      <c r="S35" s="59">
        <v>4.8581122763726092E-3</v>
      </c>
      <c r="T35" s="59">
        <v>1.9031306499191171E-4</v>
      </c>
      <c r="U35" s="59">
        <v>2.0267000685283373E-3</v>
      </c>
      <c r="V35" s="59">
        <v>8.8235569589280814E-4</v>
      </c>
      <c r="W35" s="59">
        <v>0</v>
      </c>
      <c r="X35" s="59">
        <v>4.4798983119210601E-4</v>
      </c>
      <c r="Y35" s="59">
        <v>3.4114297721357495E-3</v>
      </c>
      <c r="Z35" s="59">
        <v>7.2732934729007751E-3</v>
      </c>
      <c r="AA35" s="59">
        <v>1.5479348327079138E-2</v>
      </c>
      <c r="AB35" s="59">
        <v>2.1462547862362683E-2</v>
      </c>
      <c r="AC35" s="18">
        <v>5.1372079464568595E-3</v>
      </c>
      <c r="AD35">
        <v>28</v>
      </c>
      <c r="AE35">
        <v>1</v>
      </c>
      <c r="AF35" s="25">
        <v>0.56456917331543521</v>
      </c>
      <c r="AG35" t="str">
        <f>IF(AF35&lt;='CAV Tier 1 Analysis'!$A$5,"Tier 1", "Tier 2")</f>
        <v>Tier 2</v>
      </c>
      <c r="AH35" t="str">
        <f t="shared" si="1"/>
        <v>Alabama - Tier 2</v>
      </c>
      <c r="AI35" t="str">
        <f t="shared" si="2"/>
        <v>Madison, City Of - Tier 2</v>
      </c>
    </row>
    <row r="36" spans="1:35" x14ac:dyDescent="0.3">
      <c r="A36">
        <v>29</v>
      </c>
      <c r="B36">
        <v>4</v>
      </c>
      <c r="C36" t="s">
        <v>32</v>
      </c>
      <c r="D36" t="s">
        <v>3410</v>
      </c>
      <c r="E36" t="s">
        <v>6175</v>
      </c>
      <c r="F36" t="s">
        <v>547</v>
      </c>
      <c r="G36" s="58">
        <v>975.89387999999985</v>
      </c>
      <c r="H36">
        <v>300</v>
      </c>
      <c r="I36">
        <v>5</v>
      </c>
      <c r="J36" s="12">
        <v>11.09433962264151</v>
      </c>
      <c r="K36" s="12">
        <v>4.7924528301886795</v>
      </c>
      <c r="L36">
        <v>0</v>
      </c>
      <c r="M36" s="12">
        <v>70.145720311310853</v>
      </c>
      <c r="N36" s="12">
        <v>1940.6551890327096</v>
      </c>
      <c r="O36" s="12">
        <v>27319.195475610697</v>
      </c>
      <c r="P36" s="12">
        <v>0</v>
      </c>
      <c r="Q36" s="12">
        <v>0</v>
      </c>
      <c r="R36" s="59">
        <v>1.9858378476322436E-2</v>
      </c>
      <c r="S36" s="59">
        <v>7.7112893275755705E-3</v>
      </c>
      <c r="T36" s="59">
        <v>4.7578266247977921E-4</v>
      </c>
      <c r="U36" s="59">
        <v>1.8737415727903498E-3</v>
      </c>
      <c r="V36" s="59">
        <v>3.1255224732281749E-3</v>
      </c>
      <c r="W36" s="59">
        <v>0</v>
      </c>
      <c r="X36" s="59">
        <v>3.2836684301734893E-3</v>
      </c>
      <c r="Y36" s="59">
        <v>1.0667703749399854E-2</v>
      </c>
      <c r="Z36" s="59">
        <v>5.9310224120286787E-3</v>
      </c>
      <c r="AA36" s="59">
        <v>0</v>
      </c>
      <c r="AB36" s="59">
        <v>0</v>
      </c>
      <c r="AC36" s="18">
        <v>4.8115553730907583E-3</v>
      </c>
      <c r="AD36">
        <v>29</v>
      </c>
      <c r="AE36">
        <v>1</v>
      </c>
      <c r="AF36" s="25">
        <v>0.56938072868852596</v>
      </c>
      <c r="AG36" t="str">
        <f>IF(AF36&lt;='CAV Tier 1 Analysis'!$A$5,"Tier 1", "Tier 2")</f>
        <v>Tier 2</v>
      </c>
      <c r="AH36" t="str">
        <f t="shared" si="1"/>
        <v>Alabama - Tier 2</v>
      </c>
      <c r="AI36" t="str">
        <f t="shared" si="2"/>
        <v>Valley Grande, City Of - Tier 2</v>
      </c>
    </row>
    <row r="37" spans="1:35" x14ac:dyDescent="0.3">
      <c r="A37">
        <v>30</v>
      </c>
      <c r="B37">
        <v>4</v>
      </c>
      <c r="C37" t="s">
        <v>32</v>
      </c>
      <c r="D37" t="s">
        <v>3303</v>
      </c>
      <c r="E37" t="s">
        <v>6068</v>
      </c>
      <c r="F37" t="s">
        <v>568</v>
      </c>
      <c r="G37" s="58">
        <v>23.968790000000002</v>
      </c>
      <c r="H37">
        <v>49</v>
      </c>
      <c r="I37">
        <v>0</v>
      </c>
      <c r="J37" s="12">
        <v>19</v>
      </c>
      <c r="K37" s="12">
        <v>2</v>
      </c>
      <c r="L37">
        <v>1</v>
      </c>
      <c r="M37" s="12">
        <v>6.7802000017522772</v>
      </c>
      <c r="N37" s="12">
        <v>138.56964020577999</v>
      </c>
      <c r="O37" s="12">
        <v>13231.972666576605</v>
      </c>
      <c r="P37" s="12">
        <v>11720.584941863741</v>
      </c>
      <c r="Q37" s="12">
        <v>17631.376961199931</v>
      </c>
      <c r="R37" s="59">
        <v>4.8773879331991766E-4</v>
      </c>
      <c r="S37" s="59">
        <v>1.2595105901706766E-3</v>
      </c>
      <c r="T37" s="59">
        <v>0</v>
      </c>
      <c r="U37" s="59">
        <v>3.2089417751698674E-3</v>
      </c>
      <c r="V37" s="59">
        <v>1.3043518982763249E-3</v>
      </c>
      <c r="W37" s="59">
        <v>2.4142926122646064E-4</v>
      </c>
      <c r="X37" s="59">
        <v>3.1739539628658107E-4</v>
      </c>
      <c r="Y37" s="59">
        <v>7.6171175525157784E-4</v>
      </c>
      <c r="Z37" s="59">
        <v>2.8726734105650816E-3</v>
      </c>
      <c r="AA37" s="59">
        <v>6.4729351806568783E-3</v>
      </c>
      <c r="AB37" s="59">
        <v>3.5003709538537729E-2</v>
      </c>
      <c r="AC37" s="18">
        <v>4.7209452363146448E-3</v>
      </c>
      <c r="AD37">
        <v>30</v>
      </c>
      <c r="AE37">
        <v>1</v>
      </c>
      <c r="AF37" s="25">
        <v>0.57410167392484057</v>
      </c>
      <c r="AG37" t="str">
        <f>IF(AF37&lt;='CAV Tier 1 Analysis'!$A$5,"Tier 1", "Tier 2")</f>
        <v>Tier 2</v>
      </c>
      <c r="AH37" t="str">
        <f t="shared" si="1"/>
        <v>Alabama - Tier 2</v>
      </c>
      <c r="AI37" t="str">
        <f t="shared" si="2"/>
        <v>Moody, Town Of - Tier 2</v>
      </c>
    </row>
    <row r="38" spans="1:35" x14ac:dyDescent="0.3">
      <c r="A38">
        <v>31</v>
      </c>
      <c r="B38">
        <v>4</v>
      </c>
      <c r="C38" t="s">
        <v>32</v>
      </c>
      <c r="D38" t="s">
        <v>3288</v>
      </c>
      <c r="E38" t="s">
        <v>6053</v>
      </c>
      <c r="F38" t="s">
        <v>457</v>
      </c>
      <c r="G38" s="58">
        <v>22.19406</v>
      </c>
      <c r="H38">
        <v>481</v>
      </c>
      <c r="I38">
        <v>93</v>
      </c>
      <c r="J38" s="12">
        <v>22</v>
      </c>
      <c r="K38" s="12">
        <v>1</v>
      </c>
      <c r="L38">
        <v>12</v>
      </c>
      <c r="M38" s="12">
        <v>322.44789822141598</v>
      </c>
      <c r="N38" s="12">
        <v>802.38793511769018</v>
      </c>
      <c r="O38" s="12">
        <v>8600.3912420398919</v>
      </c>
      <c r="P38" s="12">
        <v>2144.1702786584592</v>
      </c>
      <c r="Q38" s="12">
        <v>0</v>
      </c>
      <c r="R38" s="59">
        <v>4.51624969106486E-4</v>
      </c>
      <c r="S38" s="59">
        <v>1.2363767221879499E-2</v>
      </c>
      <c r="T38" s="59">
        <v>8.8495575221238937E-3</v>
      </c>
      <c r="U38" s="59">
        <v>3.7156167923019521E-3</v>
      </c>
      <c r="V38" s="59">
        <v>6.5217594913816244E-4</v>
      </c>
      <c r="W38" s="59">
        <v>2.8971511347175277E-3</v>
      </c>
      <c r="X38" s="59">
        <v>1.5094463055855552E-2</v>
      </c>
      <c r="Y38" s="59">
        <v>4.4106943017500249E-3</v>
      </c>
      <c r="Z38" s="59">
        <v>1.8671528323113439E-3</v>
      </c>
      <c r="AA38" s="59">
        <v>1.1841623348058114E-3</v>
      </c>
      <c r="AB38" s="59">
        <v>0</v>
      </c>
      <c r="AC38" s="18">
        <v>4.6805787376354773E-3</v>
      </c>
      <c r="AD38">
        <v>31</v>
      </c>
      <c r="AE38">
        <v>1</v>
      </c>
      <c r="AF38" s="25">
        <v>0.57878225266247607</v>
      </c>
      <c r="AG38" t="str">
        <f>IF(AF38&lt;='CAV Tier 1 Analysis'!$A$5,"Tier 1", "Tier 2")</f>
        <v>Tier 2</v>
      </c>
      <c r="AH38" t="str">
        <f t="shared" si="1"/>
        <v>Alabama - Tier 2</v>
      </c>
      <c r="AI38" t="str">
        <f t="shared" si="2"/>
        <v>Saraland, City Of - Tier 2</v>
      </c>
    </row>
    <row r="39" spans="1:35" x14ac:dyDescent="0.3">
      <c r="A39">
        <v>32</v>
      </c>
      <c r="B39">
        <v>4</v>
      </c>
      <c r="C39" t="s">
        <v>32</v>
      </c>
      <c r="D39" t="s">
        <v>3419</v>
      </c>
      <c r="E39" t="s">
        <v>6184</v>
      </c>
      <c r="F39" t="s">
        <v>509</v>
      </c>
      <c r="G39" s="58">
        <v>679.7329299999999</v>
      </c>
      <c r="H39">
        <v>141</v>
      </c>
      <c r="I39">
        <v>36</v>
      </c>
      <c r="J39" s="12">
        <v>11.203389830508474</v>
      </c>
      <c r="K39" s="12">
        <v>3.3050847457627119</v>
      </c>
      <c r="L39">
        <v>1</v>
      </c>
      <c r="M39" s="12">
        <v>78.016834052750738</v>
      </c>
      <c r="N39" s="12">
        <v>628.00026670661248</v>
      </c>
      <c r="O39" s="12">
        <v>56370.504541384711</v>
      </c>
      <c r="P39" s="12">
        <v>0</v>
      </c>
      <c r="Q39" s="12">
        <v>3505.3312700828246</v>
      </c>
      <c r="R39" s="59">
        <v>1.3831825430403953E-2</v>
      </c>
      <c r="S39" s="59">
        <v>3.6243059839605181E-3</v>
      </c>
      <c r="T39" s="59">
        <v>3.4256351698544107E-3</v>
      </c>
      <c r="U39" s="59">
        <v>1.8921592447701003E-3</v>
      </c>
      <c r="V39" s="59">
        <v>2.1554967810498591E-3</v>
      </c>
      <c r="W39" s="59">
        <v>2.4142926122646064E-4</v>
      </c>
      <c r="X39" s="59">
        <v>3.6521317888554478E-3</v>
      </c>
      <c r="Y39" s="59">
        <v>3.4520922818388018E-3</v>
      </c>
      <c r="Z39" s="59">
        <v>1.2238088274261063E-2</v>
      </c>
      <c r="AA39" s="59">
        <v>0</v>
      </c>
      <c r="AB39" s="59">
        <v>6.9591613794174273E-3</v>
      </c>
      <c r="AC39" s="18">
        <v>4.6793023268761856E-3</v>
      </c>
      <c r="AD39">
        <v>32</v>
      </c>
      <c r="AE39">
        <v>1</v>
      </c>
      <c r="AF39" s="25">
        <v>0.58346155498935226</v>
      </c>
      <c r="AG39" t="str">
        <f>IF(AF39&lt;='CAV Tier 1 Analysis'!$A$5,"Tier 1", "Tier 2")</f>
        <v>Tier 2</v>
      </c>
      <c r="AH39" t="str">
        <f t="shared" si="1"/>
        <v>Alabama - Tier 2</v>
      </c>
      <c r="AI39" t="str">
        <f t="shared" si="2"/>
        <v>Lauderdale County * - Tier 2</v>
      </c>
    </row>
    <row r="40" spans="1:35" x14ac:dyDescent="0.3">
      <c r="A40">
        <v>33</v>
      </c>
      <c r="B40">
        <v>4</v>
      </c>
      <c r="C40" t="s">
        <v>32</v>
      </c>
      <c r="D40" t="s">
        <v>3340</v>
      </c>
      <c r="E40" t="s">
        <v>6105</v>
      </c>
      <c r="F40" t="s">
        <v>555</v>
      </c>
      <c r="G40" s="58">
        <v>597.7433699999998</v>
      </c>
      <c r="H40">
        <v>12</v>
      </c>
      <c r="I40">
        <v>0</v>
      </c>
      <c r="J40" s="12">
        <v>15.618181818181819</v>
      </c>
      <c r="K40" s="12">
        <v>3.418181818181818</v>
      </c>
      <c r="L40">
        <v>0</v>
      </c>
      <c r="M40" s="12">
        <v>1.9926962970747795</v>
      </c>
      <c r="N40" s="12">
        <v>70.604967381609853</v>
      </c>
      <c r="O40" s="12">
        <v>51088.762967807044</v>
      </c>
      <c r="P40" s="12">
        <v>17442.540017243933</v>
      </c>
      <c r="Q40" s="12">
        <v>6485.8910907855243</v>
      </c>
      <c r="R40" s="59">
        <v>1.2163427106615768E-2</v>
      </c>
      <c r="S40" s="59">
        <v>3.0845157310302283E-4</v>
      </c>
      <c r="T40" s="59">
        <v>0</v>
      </c>
      <c r="U40" s="59">
        <v>2.6377808467664271E-3</v>
      </c>
      <c r="V40" s="59">
        <v>2.2292559715995372E-3</v>
      </c>
      <c r="W40" s="59">
        <v>0</v>
      </c>
      <c r="X40" s="59">
        <v>9.3282297089377288E-5</v>
      </c>
      <c r="Y40" s="59">
        <v>3.8811267427598588E-4</v>
      </c>
      <c r="Z40" s="59">
        <v>1.1091417330916509E-2</v>
      </c>
      <c r="AA40" s="59">
        <v>9.6330030862504263E-3</v>
      </c>
      <c r="AB40" s="59">
        <v>1.2876489927023558E-2</v>
      </c>
      <c r="AC40" s="18">
        <v>4.6746564376036921E-3</v>
      </c>
      <c r="AD40">
        <v>33</v>
      </c>
      <c r="AE40">
        <v>1</v>
      </c>
      <c r="AF40" s="25">
        <v>0.58813621142695593</v>
      </c>
      <c r="AG40" t="str">
        <f>IF(AF40&lt;='CAV Tier 1 Analysis'!$A$5,"Tier 1", "Tier 2")</f>
        <v>Tier 2</v>
      </c>
      <c r="AH40" t="str">
        <f t="shared" si="1"/>
        <v>Alabama - Tier 2</v>
      </c>
      <c r="AI40" t="str">
        <f t="shared" si="2"/>
        <v>Blount County* - Tier 2</v>
      </c>
    </row>
    <row r="41" spans="1:35" x14ac:dyDescent="0.3">
      <c r="A41">
        <v>34</v>
      </c>
      <c r="B41">
        <v>4</v>
      </c>
      <c r="C41" t="s">
        <v>32</v>
      </c>
      <c r="D41" t="s">
        <v>3287</v>
      </c>
      <c r="E41" t="s">
        <v>6052</v>
      </c>
      <c r="F41" t="s">
        <v>495</v>
      </c>
      <c r="G41" s="58">
        <v>25.5443</v>
      </c>
      <c r="H41">
        <v>141</v>
      </c>
      <c r="I41">
        <v>46</v>
      </c>
      <c r="J41" s="12">
        <v>22</v>
      </c>
      <c r="K41" s="12">
        <v>1</v>
      </c>
      <c r="L41">
        <v>4</v>
      </c>
      <c r="M41" s="12">
        <v>187.28636447270043</v>
      </c>
      <c r="N41" s="12">
        <v>2006.5208596599909</v>
      </c>
      <c r="O41" s="12">
        <v>26659.066730201594</v>
      </c>
      <c r="P41" s="12">
        <v>19228.286006916314</v>
      </c>
      <c r="Q41" s="12">
        <v>0</v>
      </c>
      <c r="R41" s="59">
        <v>5.1979870732740251E-4</v>
      </c>
      <c r="S41" s="59">
        <v>3.6243059839605181E-3</v>
      </c>
      <c r="T41" s="59">
        <v>4.3772004948139688E-3</v>
      </c>
      <c r="U41" s="59">
        <v>3.7156167923019521E-3</v>
      </c>
      <c r="V41" s="59">
        <v>6.5217594913816244E-4</v>
      </c>
      <c r="W41" s="59">
        <v>9.6571704490584255E-4</v>
      </c>
      <c r="X41" s="59">
        <v>8.7672679058911438E-3</v>
      </c>
      <c r="Y41" s="59">
        <v>1.1029764699473938E-2</v>
      </c>
      <c r="Z41" s="59">
        <v>5.7877078555168991E-3</v>
      </c>
      <c r="AA41" s="59">
        <v>1.0619218202441483E-2</v>
      </c>
      <c r="AB41" s="59">
        <v>0</v>
      </c>
      <c r="AC41" s="18">
        <v>4.5507976032519376E-3</v>
      </c>
      <c r="AD41">
        <v>34</v>
      </c>
      <c r="AE41">
        <v>1</v>
      </c>
      <c r="AF41" s="25">
        <v>0.59268700903020788</v>
      </c>
      <c r="AG41" t="str">
        <f>IF(AF41&lt;='CAV Tier 1 Analysis'!$A$5,"Tier 1", "Tier 2")</f>
        <v>Tier 2</v>
      </c>
      <c r="AH41" t="str">
        <f t="shared" si="1"/>
        <v>Alabama - Tier 2</v>
      </c>
      <c r="AI41" t="str">
        <f t="shared" si="2"/>
        <v>Prichard, City Of - Tier 2</v>
      </c>
    </row>
    <row r="42" spans="1:35" x14ac:dyDescent="0.3">
      <c r="A42">
        <v>35</v>
      </c>
      <c r="B42">
        <v>4</v>
      </c>
      <c r="C42" t="s">
        <v>32</v>
      </c>
      <c r="D42" t="s">
        <v>3237</v>
      </c>
      <c r="E42" t="s">
        <v>6002</v>
      </c>
      <c r="F42" t="s">
        <v>537</v>
      </c>
      <c r="G42" s="58">
        <v>40.679409999999997</v>
      </c>
      <c r="H42">
        <v>302</v>
      </c>
      <c r="I42">
        <v>19</v>
      </c>
      <c r="J42" s="12">
        <v>25</v>
      </c>
      <c r="K42" s="12">
        <v>1</v>
      </c>
      <c r="L42">
        <v>7</v>
      </c>
      <c r="M42" s="12">
        <v>139.87778387149666</v>
      </c>
      <c r="N42" s="12">
        <v>1984.9866829611092</v>
      </c>
      <c r="O42" s="12">
        <v>32405.590926044391</v>
      </c>
      <c r="P42" s="12">
        <v>8104.4637405359426</v>
      </c>
      <c r="Q42" s="12">
        <v>1466.118339588571</v>
      </c>
      <c r="R42" s="59">
        <v>8.2778172558423634E-4</v>
      </c>
      <c r="S42" s="59">
        <v>7.762697923092741E-3</v>
      </c>
      <c r="T42" s="59">
        <v>1.8079741174231612E-3</v>
      </c>
      <c r="U42" s="59">
        <v>4.2222918094340367E-3</v>
      </c>
      <c r="V42" s="59">
        <v>6.5217594913816244E-4</v>
      </c>
      <c r="W42" s="59">
        <v>1.6900048285852245E-3</v>
      </c>
      <c r="X42" s="59">
        <v>6.5479727194048196E-3</v>
      </c>
      <c r="Y42" s="59">
        <v>1.0911392193729937E-2</v>
      </c>
      <c r="Z42" s="59">
        <v>7.0352835327448836E-3</v>
      </c>
      <c r="AA42" s="59">
        <v>4.4758575383978495E-3</v>
      </c>
      <c r="AB42" s="59">
        <v>2.910696119821882E-3</v>
      </c>
      <c r="AC42" s="18">
        <v>4.4403753143051755E-3</v>
      </c>
      <c r="AD42">
        <v>35</v>
      </c>
      <c r="AE42">
        <v>1</v>
      </c>
      <c r="AF42" s="25">
        <v>0.59712738434451307</v>
      </c>
      <c r="AG42" t="str">
        <f>IF(AF42&lt;='CAV Tier 1 Analysis'!$A$5,"Tier 1", "Tier 2")</f>
        <v>Tier 2</v>
      </c>
      <c r="AH42" t="str">
        <f t="shared" si="1"/>
        <v>Alabama - Tier 2</v>
      </c>
      <c r="AI42" t="str">
        <f t="shared" si="2"/>
        <v>Bessemer, City Of - Tier 2</v>
      </c>
    </row>
    <row r="43" spans="1:35" x14ac:dyDescent="0.3">
      <c r="A43">
        <v>36</v>
      </c>
      <c r="B43">
        <v>4</v>
      </c>
      <c r="C43" t="s">
        <v>32</v>
      </c>
      <c r="D43" t="s">
        <v>3205</v>
      </c>
      <c r="E43" t="s">
        <v>5970</v>
      </c>
      <c r="F43" t="s">
        <v>595</v>
      </c>
      <c r="G43" s="58">
        <v>37.010790000000007</v>
      </c>
      <c r="H43">
        <v>183</v>
      </c>
      <c r="I43">
        <v>7</v>
      </c>
      <c r="J43" s="12">
        <v>18</v>
      </c>
      <c r="K43" s="12">
        <v>3</v>
      </c>
      <c r="L43">
        <v>4</v>
      </c>
      <c r="M43" s="12">
        <v>37.337203285852596</v>
      </c>
      <c r="N43" s="12">
        <v>2217.5987877761604</v>
      </c>
      <c r="O43" s="12">
        <v>32186.772013669233</v>
      </c>
      <c r="P43" s="12">
        <v>25236.27386610354</v>
      </c>
      <c r="Q43" s="12">
        <v>0</v>
      </c>
      <c r="R43" s="59">
        <v>7.531293008289896E-4</v>
      </c>
      <c r="S43" s="59">
        <v>4.7038864898210977E-3</v>
      </c>
      <c r="T43" s="59">
        <v>6.6609572747169097E-4</v>
      </c>
      <c r="U43" s="59">
        <v>3.0400501027925061E-3</v>
      </c>
      <c r="V43" s="59">
        <v>1.9565278474144875E-3</v>
      </c>
      <c r="W43" s="59">
        <v>9.6571704490584255E-4</v>
      </c>
      <c r="X43" s="59">
        <v>1.7478328707240397E-3</v>
      </c>
      <c r="Y43" s="59">
        <v>1.2190051605620696E-2</v>
      </c>
      <c r="Z43" s="59">
        <v>6.9877777460305044E-3</v>
      </c>
      <c r="AA43" s="59">
        <v>1.3937253622310932E-2</v>
      </c>
      <c r="AB43" s="59">
        <v>0</v>
      </c>
      <c r="AC43" s="18">
        <v>4.2680293052655268E-3</v>
      </c>
      <c r="AD43">
        <v>36</v>
      </c>
      <c r="AE43">
        <v>1</v>
      </c>
      <c r="AF43" s="25">
        <v>0.60139541364977855</v>
      </c>
      <c r="AG43" t="str">
        <f>IF(AF43&lt;='CAV Tier 1 Analysis'!$A$5,"Tier 1", "Tier 2")</f>
        <v>Tier 2</v>
      </c>
      <c r="AH43" t="str">
        <f t="shared" si="1"/>
        <v>Alabama - Tier 2</v>
      </c>
      <c r="AI43" t="str">
        <f t="shared" si="2"/>
        <v>Gadsden, City Of - Tier 2</v>
      </c>
    </row>
    <row r="44" spans="1:35" x14ac:dyDescent="0.3">
      <c r="A44">
        <v>37</v>
      </c>
      <c r="B44">
        <v>4</v>
      </c>
      <c r="C44" t="s">
        <v>32</v>
      </c>
      <c r="D44" t="s">
        <v>3377</v>
      </c>
      <c r="E44" t="s">
        <v>6142</v>
      </c>
      <c r="F44" t="s">
        <v>614</v>
      </c>
      <c r="G44" s="58">
        <v>526.72757999999988</v>
      </c>
      <c r="H44">
        <v>39</v>
      </c>
      <c r="I44">
        <v>0</v>
      </c>
      <c r="J44" s="12">
        <v>17.571428571428573</v>
      </c>
      <c r="K44" s="12">
        <v>2.9206349206349205</v>
      </c>
      <c r="L44">
        <v>1</v>
      </c>
      <c r="M44" s="12">
        <v>2.7570238869967656</v>
      </c>
      <c r="N44" s="12">
        <v>1965.0921489343893</v>
      </c>
      <c r="O44" s="12">
        <v>55079.53479659131</v>
      </c>
      <c r="P44" s="12">
        <v>0</v>
      </c>
      <c r="Q44" s="12">
        <v>2746.8082701580352</v>
      </c>
      <c r="R44" s="59">
        <v>1.0718333060514123E-2</v>
      </c>
      <c r="S44" s="59">
        <v>1.0024676125848242E-3</v>
      </c>
      <c r="T44" s="59">
        <v>0</v>
      </c>
      <c r="U44" s="59">
        <v>2.9676679574879229E-3</v>
      </c>
      <c r="V44" s="59">
        <v>1.9047678514511411E-3</v>
      </c>
      <c r="W44" s="59">
        <v>2.4142926122646064E-4</v>
      </c>
      <c r="X44" s="59">
        <v>1.290620761863597E-4</v>
      </c>
      <c r="Y44" s="59">
        <v>1.0802032738001387E-2</v>
      </c>
      <c r="Z44" s="59">
        <v>1.195781755778055E-2</v>
      </c>
      <c r="AA44" s="59">
        <v>0</v>
      </c>
      <c r="AB44" s="59">
        <v>5.4532597798942189E-3</v>
      </c>
      <c r="AC44" s="18">
        <v>4.1069852631933626E-3</v>
      </c>
      <c r="AD44">
        <v>37</v>
      </c>
      <c r="AE44">
        <v>1</v>
      </c>
      <c r="AF44" s="25">
        <v>0.60550239891297186</v>
      </c>
      <c r="AG44" t="str">
        <f>IF(AF44&lt;='CAV Tier 1 Analysis'!$A$5,"Tier 1", "Tier 2")</f>
        <v>Tier 2</v>
      </c>
      <c r="AH44" t="str">
        <f t="shared" si="1"/>
        <v>Alabama - Tier 2</v>
      </c>
      <c r="AI44" t="str">
        <f t="shared" si="2"/>
        <v>Marshall County * - Tier 2</v>
      </c>
    </row>
    <row r="45" spans="1:35" x14ac:dyDescent="0.3">
      <c r="A45">
        <v>38</v>
      </c>
      <c r="B45">
        <v>4</v>
      </c>
      <c r="C45" t="s">
        <v>32</v>
      </c>
      <c r="D45" t="s">
        <v>3353</v>
      </c>
      <c r="E45" t="s">
        <v>6118</v>
      </c>
      <c r="F45" t="s">
        <v>650</v>
      </c>
      <c r="G45" s="58">
        <v>703.33619999999985</v>
      </c>
      <c r="H45">
        <v>32</v>
      </c>
      <c r="I45">
        <v>0</v>
      </c>
      <c r="J45" s="12">
        <v>18.135135135135137</v>
      </c>
      <c r="K45" s="12">
        <v>3.4189189189189189</v>
      </c>
      <c r="L45">
        <v>0</v>
      </c>
      <c r="M45" s="12">
        <v>0.99902891248879244</v>
      </c>
      <c r="N45" s="12">
        <v>27.566233426393147</v>
      </c>
      <c r="O45" s="12">
        <v>63480.351406457703</v>
      </c>
      <c r="P45" s="12">
        <v>6083.4869943006197</v>
      </c>
      <c r="Q45" s="12">
        <v>1571.7228247389285</v>
      </c>
      <c r="R45" s="59">
        <v>1.4312126289487961E-2</v>
      </c>
      <c r="S45" s="59">
        <v>8.2253752827472749E-4</v>
      </c>
      <c r="T45" s="59">
        <v>0</v>
      </c>
      <c r="U45" s="59">
        <v>3.06287330176242E-3</v>
      </c>
      <c r="V45" s="59">
        <v>2.2297366909723661E-3</v>
      </c>
      <c r="W45" s="59">
        <v>0</v>
      </c>
      <c r="X45" s="59">
        <v>4.6766640733191397E-5</v>
      </c>
      <c r="Y45" s="59">
        <v>1.5153047967585614E-4</v>
      </c>
      <c r="Z45" s="59">
        <v>1.3781642554272198E-2</v>
      </c>
      <c r="AA45" s="59">
        <v>3.3597313770429775E-3</v>
      </c>
      <c r="AB45" s="59">
        <v>3.1203535239091892E-3</v>
      </c>
      <c r="AC45" s="18">
        <v>3.7170271260118988E-3</v>
      </c>
      <c r="AD45">
        <v>38</v>
      </c>
      <c r="AE45">
        <v>1</v>
      </c>
      <c r="AF45" s="25">
        <v>0.60921942603898371</v>
      </c>
      <c r="AG45" t="str">
        <f>IF(AF45&lt;='CAV Tier 1 Analysis'!$A$5,"Tier 1", "Tier 2")</f>
        <v>Tier 2</v>
      </c>
      <c r="AH45" t="str">
        <f t="shared" si="1"/>
        <v>Alabama - Tier 2</v>
      </c>
      <c r="AI45" t="str">
        <f t="shared" si="2"/>
        <v>Cullman County * - Tier 2</v>
      </c>
    </row>
    <row r="46" spans="1:35" x14ac:dyDescent="0.3">
      <c r="A46">
        <v>39</v>
      </c>
      <c r="B46">
        <v>4</v>
      </c>
      <c r="C46" t="s">
        <v>32</v>
      </c>
      <c r="D46" t="s">
        <v>3515</v>
      </c>
      <c r="E46" t="s">
        <v>6280</v>
      </c>
      <c r="F46" t="s">
        <v>538</v>
      </c>
      <c r="G46" s="58">
        <v>4.5367000000000006</v>
      </c>
      <c r="H46">
        <v>193</v>
      </c>
      <c r="I46">
        <v>74</v>
      </c>
      <c r="J46" s="12">
        <v>22</v>
      </c>
      <c r="K46" s="12">
        <v>1</v>
      </c>
      <c r="L46">
        <v>32</v>
      </c>
      <c r="M46" s="12">
        <v>99.280873762867273</v>
      </c>
      <c r="N46" s="12">
        <v>1519.2539661325125</v>
      </c>
      <c r="O46" s="12">
        <v>5590.4420015346459</v>
      </c>
      <c r="P46" s="12">
        <v>4270.7223267850713</v>
      </c>
      <c r="Q46" s="12">
        <v>0</v>
      </c>
      <c r="R46" s="59">
        <v>9.231690809817561E-5</v>
      </c>
      <c r="S46" s="59">
        <v>4.9609294674069502E-3</v>
      </c>
      <c r="T46" s="59">
        <v>7.0415834047007327E-3</v>
      </c>
      <c r="U46" s="59">
        <v>3.7156167923019521E-3</v>
      </c>
      <c r="V46" s="59">
        <v>6.5217594913816244E-4</v>
      </c>
      <c r="W46" s="59">
        <v>7.7257363592467404E-3</v>
      </c>
      <c r="X46" s="59">
        <v>4.6475461289489251E-3</v>
      </c>
      <c r="Y46" s="59">
        <v>8.3512781262705983E-3</v>
      </c>
      <c r="Z46" s="59">
        <v>1.2136900895873565E-3</v>
      </c>
      <c r="AA46" s="59">
        <v>2.3585946378089284E-3</v>
      </c>
      <c r="AB46" s="59">
        <v>0</v>
      </c>
      <c r="AC46" s="18">
        <v>3.7054061694098651E-3</v>
      </c>
      <c r="AD46">
        <v>39</v>
      </c>
      <c r="AE46">
        <v>1</v>
      </c>
      <c r="AF46" s="25">
        <v>0.61292483220839356</v>
      </c>
      <c r="AG46" t="str">
        <f>IF(AF46&lt;='CAV Tier 1 Analysis'!$A$5,"Tier 1", "Tier 2")</f>
        <v>Tier 2</v>
      </c>
      <c r="AH46" t="str">
        <f t="shared" si="1"/>
        <v>Alabama - Tier 2</v>
      </c>
      <c r="AI46" t="str">
        <f t="shared" si="2"/>
        <v>Chickasaw, City Of - Tier 2</v>
      </c>
    </row>
    <row r="47" spans="1:35" x14ac:dyDescent="0.3">
      <c r="A47">
        <v>40</v>
      </c>
      <c r="B47">
        <v>4</v>
      </c>
      <c r="C47" t="s">
        <v>32</v>
      </c>
      <c r="D47" t="s">
        <v>3292</v>
      </c>
      <c r="E47" t="s">
        <v>6057</v>
      </c>
      <c r="F47" t="s">
        <v>652</v>
      </c>
      <c r="G47" s="58">
        <v>512.03033000000005</v>
      </c>
      <c r="H47">
        <v>95</v>
      </c>
      <c r="I47">
        <v>2</v>
      </c>
      <c r="J47" s="12">
        <v>13.859375</v>
      </c>
      <c r="K47" s="12">
        <v>3.328125</v>
      </c>
      <c r="L47">
        <v>6</v>
      </c>
      <c r="M47" s="12">
        <v>18.666238775347544</v>
      </c>
      <c r="N47" s="12">
        <v>1583.946406110397</v>
      </c>
      <c r="O47" s="12">
        <v>55623.296890318765</v>
      </c>
      <c r="P47" s="12">
        <v>0</v>
      </c>
      <c r="Q47" s="12">
        <v>0</v>
      </c>
      <c r="R47" s="59">
        <v>1.0419260016771778E-2</v>
      </c>
      <c r="S47" s="59">
        <v>2.4419082870655974E-3</v>
      </c>
      <c r="T47" s="59">
        <v>1.9031306499191171E-4</v>
      </c>
      <c r="U47" s="59">
        <v>2.3407330218549937E-3</v>
      </c>
      <c r="V47" s="59">
        <v>2.1705230807254469E-3</v>
      </c>
      <c r="W47" s="59">
        <v>1.4485755673587638E-3</v>
      </c>
      <c r="X47" s="59">
        <v>8.7380582457010562E-4</v>
      </c>
      <c r="Y47" s="59">
        <v>8.7068898745141822E-3</v>
      </c>
      <c r="Z47" s="59">
        <v>1.207586880740788E-2</v>
      </c>
      <c r="AA47" s="59">
        <v>0</v>
      </c>
      <c r="AB47" s="59">
        <v>0</v>
      </c>
      <c r="AC47" s="18">
        <v>3.6970797768418784E-3</v>
      </c>
      <c r="AD47">
        <v>40</v>
      </c>
      <c r="AE47">
        <v>2</v>
      </c>
      <c r="AF47" s="25">
        <v>0.61662191198523542</v>
      </c>
      <c r="AG47" t="str">
        <f>IF(AF47&lt;='CAV Tier 1 Analysis'!$A$5,"Tier 1", "Tier 2")</f>
        <v>Tier 2</v>
      </c>
      <c r="AH47" t="str">
        <f t="shared" si="1"/>
        <v>Alabama - Tier 2</v>
      </c>
      <c r="AI47" t="str">
        <f t="shared" si="2"/>
        <v>Morgan County * - Tier 2</v>
      </c>
    </row>
    <row r="48" spans="1:35" x14ac:dyDescent="0.3">
      <c r="A48">
        <v>41</v>
      </c>
      <c r="B48">
        <v>4</v>
      </c>
      <c r="C48" t="s">
        <v>32</v>
      </c>
      <c r="D48" t="s">
        <v>3412</v>
      </c>
      <c r="E48" t="s">
        <v>6177</v>
      </c>
      <c r="F48" t="s">
        <v>673</v>
      </c>
      <c r="G48" s="58">
        <v>575.98470000000009</v>
      </c>
      <c r="H48">
        <v>76</v>
      </c>
      <c r="I48">
        <v>3</v>
      </c>
      <c r="J48" s="12">
        <v>10.941176470588236</v>
      </c>
      <c r="K48" s="12">
        <v>4.2941176470588234</v>
      </c>
      <c r="L48">
        <v>3</v>
      </c>
      <c r="M48" s="12">
        <v>26.235377207068165</v>
      </c>
      <c r="N48" s="12">
        <v>994.37986932579918</v>
      </c>
      <c r="O48" s="12">
        <v>25352.090766416502</v>
      </c>
      <c r="P48" s="12">
        <v>0</v>
      </c>
      <c r="Q48" s="12">
        <v>4302.770762850676</v>
      </c>
      <c r="R48" s="59">
        <v>1.1720661850211662E-2</v>
      </c>
      <c r="S48" s="59">
        <v>1.9535266296524779E-3</v>
      </c>
      <c r="T48" s="59">
        <v>2.8546959748786756E-4</v>
      </c>
      <c r="U48" s="59">
        <v>1.8478735918934842E-3</v>
      </c>
      <c r="V48" s="59">
        <v>2.8005202521815212E-3</v>
      </c>
      <c r="W48" s="59">
        <v>7.2428778367938191E-4</v>
      </c>
      <c r="X48" s="59">
        <v>1.2281330850437019E-3</v>
      </c>
      <c r="Y48" s="59">
        <v>5.4660662647761952E-3</v>
      </c>
      <c r="Z48" s="59">
        <v>5.5039621742023629E-3</v>
      </c>
      <c r="AA48" s="59">
        <v>0</v>
      </c>
      <c r="AB48" s="59">
        <v>8.5423241942577856E-3</v>
      </c>
      <c r="AC48" s="18">
        <v>3.6429841293987675E-3</v>
      </c>
      <c r="AD48">
        <v>41</v>
      </c>
      <c r="AE48">
        <v>2</v>
      </c>
      <c r="AF48" s="25">
        <v>0.6202648961146342</v>
      </c>
      <c r="AG48" t="str">
        <f>IF(AF48&lt;='CAV Tier 1 Analysis'!$A$5,"Tier 1", "Tier 2")</f>
        <v>Tier 2</v>
      </c>
      <c r="AH48" t="str">
        <f t="shared" si="1"/>
        <v>Alabama - Tier 2</v>
      </c>
      <c r="AI48" t="str">
        <f t="shared" si="2"/>
        <v>Autauga County * - Tier 2</v>
      </c>
    </row>
    <row r="49" spans="1:35" x14ac:dyDescent="0.3">
      <c r="A49">
        <v>42</v>
      </c>
      <c r="B49">
        <v>4</v>
      </c>
      <c r="C49" t="s">
        <v>32</v>
      </c>
      <c r="D49" t="s">
        <v>3399</v>
      </c>
      <c r="E49" t="s">
        <v>6164</v>
      </c>
      <c r="F49" t="s">
        <v>685</v>
      </c>
      <c r="G49" s="58">
        <v>744.88017000000025</v>
      </c>
      <c r="H49">
        <v>125</v>
      </c>
      <c r="I49">
        <v>2</v>
      </c>
      <c r="J49" s="12">
        <v>14.828947368421053</v>
      </c>
      <c r="K49" s="12">
        <v>4.8552631578947372</v>
      </c>
      <c r="L49">
        <v>3</v>
      </c>
      <c r="M49" s="12">
        <v>10.825746441874001</v>
      </c>
      <c r="N49" s="12">
        <v>410.61500189138667</v>
      </c>
      <c r="O49" s="12">
        <v>51476.803761881783</v>
      </c>
      <c r="P49" s="12">
        <v>0</v>
      </c>
      <c r="Q49" s="12">
        <v>0</v>
      </c>
      <c r="R49" s="59">
        <v>1.5157500870245649E-2</v>
      </c>
      <c r="S49" s="59">
        <v>3.2130372198231542E-3</v>
      </c>
      <c r="T49" s="59">
        <v>1.9031306499191171E-4</v>
      </c>
      <c r="U49" s="59">
        <v>2.5044857206485047E-3</v>
      </c>
      <c r="V49" s="59">
        <v>3.1664858583155524E-3</v>
      </c>
      <c r="W49" s="59">
        <v>7.2428778367938191E-4</v>
      </c>
      <c r="X49" s="59">
        <v>5.0677591828096982E-4</v>
      </c>
      <c r="Y49" s="59">
        <v>2.2571341987959632E-3</v>
      </c>
      <c r="Z49" s="59">
        <v>1.1175661343464146E-2</v>
      </c>
      <c r="AA49" s="59">
        <v>0</v>
      </c>
      <c r="AB49" s="59">
        <v>0</v>
      </c>
      <c r="AC49" s="18">
        <v>3.535971088931385E-3</v>
      </c>
      <c r="AD49">
        <v>42</v>
      </c>
      <c r="AE49">
        <v>2</v>
      </c>
      <c r="AF49" s="25">
        <v>0.62380086720356553</v>
      </c>
      <c r="AG49" t="str">
        <f>IF(AF49&lt;='CAV Tier 1 Analysis'!$A$5,"Tier 1", "Tier 2")</f>
        <v>Tier 2</v>
      </c>
      <c r="AH49" t="str">
        <f t="shared" si="1"/>
        <v>Alabama - Tier 2</v>
      </c>
      <c r="AI49" t="str">
        <f t="shared" si="2"/>
        <v>Walker County * - Tier 2</v>
      </c>
    </row>
    <row r="50" spans="1:35" x14ac:dyDescent="0.3">
      <c r="A50">
        <v>43</v>
      </c>
      <c r="B50">
        <v>4</v>
      </c>
      <c r="C50" t="s">
        <v>32</v>
      </c>
      <c r="D50" t="s">
        <v>3348</v>
      </c>
      <c r="E50" t="s">
        <v>6113</v>
      </c>
      <c r="F50" t="s">
        <v>701</v>
      </c>
      <c r="G50" s="58">
        <v>621.61314000000004</v>
      </c>
      <c r="H50">
        <v>25</v>
      </c>
      <c r="I50">
        <v>0</v>
      </c>
      <c r="J50" s="12">
        <v>14.789473684210526</v>
      </c>
      <c r="K50" s="12">
        <v>3.6315789473684212</v>
      </c>
      <c r="L50">
        <v>0</v>
      </c>
      <c r="M50" s="12">
        <v>0.99991013703474796</v>
      </c>
      <c r="N50" s="12">
        <v>1.1187091617053748</v>
      </c>
      <c r="O50" s="12">
        <v>27201.430687934037</v>
      </c>
      <c r="P50" s="12">
        <v>0</v>
      </c>
      <c r="Q50" s="12">
        <v>7396.9714180688243</v>
      </c>
      <c r="R50" s="59">
        <v>1.264915095069067E-2</v>
      </c>
      <c r="S50" s="59">
        <v>6.4260744396463091E-4</v>
      </c>
      <c r="T50" s="59">
        <v>0</v>
      </c>
      <c r="U50" s="59">
        <v>2.497818944107293E-3</v>
      </c>
      <c r="V50" s="59">
        <v>2.368428446870169E-3</v>
      </c>
      <c r="W50" s="59">
        <v>0</v>
      </c>
      <c r="X50" s="59">
        <v>4.6807892704211233E-5</v>
      </c>
      <c r="Y50" s="59">
        <v>6.1494993990976555E-6</v>
      </c>
      <c r="Z50" s="59">
        <v>5.9054555685364675E-3</v>
      </c>
      <c r="AA50" s="59">
        <v>0</v>
      </c>
      <c r="AB50" s="59">
        <v>1.4685264772725123E-2</v>
      </c>
      <c r="AC50" s="18">
        <v>3.5274257744543334E-3</v>
      </c>
      <c r="AD50">
        <v>43</v>
      </c>
      <c r="AE50">
        <v>2</v>
      </c>
      <c r="AF50" s="25">
        <v>0.62732829297801984</v>
      </c>
      <c r="AG50" t="str">
        <f>IF(AF50&lt;='CAV Tier 1 Analysis'!$A$5,"Tier 1", "Tier 2")</f>
        <v>Tier 2</v>
      </c>
      <c r="AH50" t="str">
        <f t="shared" si="1"/>
        <v>Alabama - Tier 2</v>
      </c>
      <c r="AI50" t="str">
        <f t="shared" si="2"/>
        <v>Coffee County * - Tier 2</v>
      </c>
    </row>
    <row r="51" spans="1:35" x14ac:dyDescent="0.3">
      <c r="A51">
        <v>44</v>
      </c>
      <c r="B51">
        <v>4</v>
      </c>
      <c r="C51" t="s">
        <v>32</v>
      </c>
      <c r="D51" t="s">
        <v>3143</v>
      </c>
      <c r="E51" t="s">
        <v>5908</v>
      </c>
      <c r="F51" t="s">
        <v>674</v>
      </c>
      <c r="G51" s="58">
        <v>523.67394999999988</v>
      </c>
      <c r="H51">
        <v>105</v>
      </c>
      <c r="I51">
        <v>2</v>
      </c>
      <c r="J51" s="12">
        <v>12.673684210526316</v>
      </c>
      <c r="K51" s="12">
        <v>4.0842105263157897</v>
      </c>
      <c r="L51">
        <v>1</v>
      </c>
      <c r="M51" s="12">
        <v>34.07954310119873</v>
      </c>
      <c r="N51" s="12">
        <v>795.02376307068255</v>
      </c>
      <c r="O51" s="12">
        <v>65389.198107351709</v>
      </c>
      <c r="P51" s="12">
        <v>0</v>
      </c>
      <c r="Q51" s="12">
        <v>0</v>
      </c>
      <c r="R51" s="59">
        <v>1.0656195013017962E-2</v>
      </c>
      <c r="S51" s="59">
        <v>2.6989512646514498E-3</v>
      </c>
      <c r="T51" s="59">
        <v>1.9031306499191171E-4</v>
      </c>
      <c r="U51" s="59">
        <v>2.1404797214983496E-3</v>
      </c>
      <c r="V51" s="59">
        <v>2.6636238764800742E-3</v>
      </c>
      <c r="W51" s="59">
        <v>2.4142926122646064E-4</v>
      </c>
      <c r="X51" s="59">
        <v>1.5953349584193863E-3</v>
      </c>
      <c r="Y51" s="59">
        <v>4.3702137433277713E-3</v>
      </c>
      <c r="Z51" s="59">
        <v>1.4196054925025818E-2</v>
      </c>
      <c r="AA51" s="59">
        <v>0</v>
      </c>
      <c r="AB51" s="59">
        <v>0</v>
      </c>
      <c r="AC51" s="18">
        <v>3.522963257149017E-3</v>
      </c>
      <c r="AD51">
        <v>44</v>
      </c>
      <c r="AE51">
        <v>2</v>
      </c>
      <c r="AF51" s="25">
        <v>0.63085125623516891</v>
      </c>
      <c r="AG51" t="str">
        <f>IF(AF51&lt;='CAV Tier 1 Analysis'!$A$5,"Tier 1", "Tier 2")</f>
        <v>Tier 2</v>
      </c>
      <c r="AH51" t="str">
        <f t="shared" si="1"/>
        <v>Alabama - Tier 2</v>
      </c>
      <c r="AI51" t="str">
        <f t="shared" si="2"/>
        <v>Calhoun County * - Tier 2</v>
      </c>
    </row>
    <row r="52" spans="1:35" x14ac:dyDescent="0.3">
      <c r="A52">
        <v>45</v>
      </c>
      <c r="B52">
        <v>4</v>
      </c>
      <c r="C52" t="s">
        <v>32</v>
      </c>
      <c r="D52" t="s">
        <v>3134</v>
      </c>
      <c r="E52" t="s">
        <v>5899</v>
      </c>
      <c r="F52" t="s">
        <v>702</v>
      </c>
      <c r="G52" s="58">
        <v>19.301980000000004</v>
      </c>
      <c r="H52">
        <v>129</v>
      </c>
      <c r="I52">
        <v>4</v>
      </c>
      <c r="J52" s="12">
        <v>11</v>
      </c>
      <c r="K52" s="12">
        <v>4</v>
      </c>
      <c r="L52">
        <v>3</v>
      </c>
      <c r="M52" s="12">
        <v>20.743894667800927</v>
      </c>
      <c r="N52" s="12">
        <v>557.34816686567331</v>
      </c>
      <c r="O52" s="12">
        <v>25145.33226260501</v>
      </c>
      <c r="P52" s="12">
        <v>24114.445255751743</v>
      </c>
      <c r="Q52" s="12">
        <v>3349.7237348860763</v>
      </c>
      <c r="R52" s="59">
        <v>3.9277428830930495E-4</v>
      </c>
      <c r="S52" s="59">
        <v>3.3158544108574952E-3</v>
      </c>
      <c r="T52" s="59">
        <v>3.8062612998382341E-4</v>
      </c>
      <c r="U52" s="59">
        <v>1.857808396150976E-3</v>
      </c>
      <c r="V52" s="59">
        <v>2.6087037965526498E-3</v>
      </c>
      <c r="W52" s="59">
        <v>7.2428778367938191E-4</v>
      </c>
      <c r="X52" s="59">
        <v>9.7106525868148369E-4</v>
      </c>
      <c r="Y52" s="59">
        <v>3.0637205223240024E-3</v>
      </c>
      <c r="Z52" s="59">
        <v>5.4590747132565141E-3</v>
      </c>
      <c r="AA52" s="59">
        <v>1.331770059533898E-2</v>
      </c>
      <c r="AB52" s="59">
        <v>6.6502325319416329E-3</v>
      </c>
      <c r="AC52" s="18">
        <v>3.5219862206432957E-3</v>
      </c>
      <c r="AD52">
        <v>45</v>
      </c>
      <c r="AE52">
        <v>2</v>
      </c>
      <c r="AF52" s="25">
        <v>0.63437324245581217</v>
      </c>
      <c r="AG52" t="str">
        <f>IF(AF52&lt;='CAV Tier 1 Analysis'!$A$5,"Tier 1", "Tier 2")</f>
        <v>Tier 2</v>
      </c>
      <c r="AH52" t="str">
        <f t="shared" si="1"/>
        <v>Alabama - Tier 2</v>
      </c>
      <c r="AI52" t="str">
        <f t="shared" si="2"/>
        <v>Prattville, City Of - Tier 2</v>
      </c>
    </row>
    <row r="53" spans="1:35" x14ac:dyDescent="0.3">
      <c r="A53">
        <v>46</v>
      </c>
      <c r="B53">
        <v>4</v>
      </c>
      <c r="C53" t="s">
        <v>32</v>
      </c>
      <c r="D53" t="s">
        <v>3396</v>
      </c>
      <c r="E53" t="s">
        <v>6161</v>
      </c>
      <c r="F53" t="s">
        <v>705</v>
      </c>
      <c r="G53" s="58">
        <v>676.52542000000005</v>
      </c>
      <c r="H53">
        <v>188</v>
      </c>
      <c r="I53">
        <v>0</v>
      </c>
      <c r="J53" s="12">
        <v>14.835820895522389</v>
      </c>
      <c r="K53" s="12">
        <v>4.1641791044776122</v>
      </c>
      <c r="L53">
        <v>2</v>
      </c>
      <c r="M53" s="12">
        <v>11.800826818894702</v>
      </c>
      <c r="N53" s="12">
        <v>387.71028621273194</v>
      </c>
      <c r="O53" s="12">
        <v>51499.754572816717</v>
      </c>
      <c r="P53" s="12">
        <v>0</v>
      </c>
      <c r="Q53" s="12">
        <v>0</v>
      </c>
      <c r="R53" s="59">
        <v>1.3766556092362213E-2</v>
      </c>
      <c r="S53" s="59">
        <v>4.8324079786140244E-3</v>
      </c>
      <c r="T53" s="59">
        <v>0</v>
      </c>
      <c r="U53" s="59">
        <v>2.5056466021357803E-3</v>
      </c>
      <c r="V53" s="59">
        <v>2.7157774598439901E-3</v>
      </c>
      <c r="W53" s="59">
        <v>4.8285852245292128E-4</v>
      </c>
      <c r="X53" s="59">
        <v>5.5242147779186487E-4</v>
      </c>
      <c r="Y53" s="59">
        <v>2.1312278952418987E-3</v>
      </c>
      <c r="Z53" s="59">
        <v>1.1180643985582975E-2</v>
      </c>
      <c r="AA53" s="59">
        <v>0</v>
      </c>
      <c r="AB53" s="59">
        <v>0</v>
      </c>
      <c r="AC53" s="18">
        <v>3.4697763649114239E-3</v>
      </c>
      <c r="AD53">
        <v>46</v>
      </c>
      <c r="AE53">
        <v>2</v>
      </c>
      <c r="AF53" s="25">
        <v>0.63784301882072358</v>
      </c>
      <c r="AG53" t="str">
        <f>IF(AF53&lt;='CAV Tier 1 Analysis'!$A$5,"Tier 1", "Tier 2")</f>
        <v>Tier 2</v>
      </c>
      <c r="AH53" t="str">
        <f t="shared" si="1"/>
        <v>Alabama - Tier 2</v>
      </c>
      <c r="AI53" t="str">
        <f t="shared" si="2"/>
        <v>Talladega County * - Tier 2</v>
      </c>
    </row>
    <row r="54" spans="1:35" x14ac:dyDescent="0.3">
      <c r="A54">
        <v>47</v>
      </c>
      <c r="B54">
        <v>4</v>
      </c>
      <c r="C54" t="s">
        <v>32</v>
      </c>
      <c r="D54" t="s">
        <v>3190</v>
      </c>
      <c r="E54" t="s">
        <v>5955</v>
      </c>
      <c r="F54" t="s">
        <v>689</v>
      </c>
      <c r="G54" s="58">
        <v>14.453929999999998</v>
      </c>
      <c r="H54">
        <v>152</v>
      </c>
      <c r="I54">
        <v>9</v>
      </c>
      <c r="J54" s="12">
        <v>12</v>
      </c>
      <c r="K54" s="12">
        <v>4</v>
      </c>
      <c r="L54">
        <v>11</v>
      </c>
      <c r="M54" s="12">
        <v>52.509345209226844</v>
      </c>
      <c r="N54" s="12">
        <v>2280.7274787838992</v>
      </c>
      <c r="O54" s="12">
        <v>14581.333656995799</v>
      </c>
      <c r="P54" s="12">
        <v>13796.130031222172</v>
      </c>
      <c r="Q54" s="12">
        <v>0</v>
      </c>
      <c r="R54" s="59">
        <v>2.9412174652665218E-4</v>
      </c>
      <c r="S54" s="59">
        <v>3.9070532593049557E-3</v>
      </c>
      <c r="T54" s="59">
        <v>8.5640879246360268E-4</v>
      </c>
      <c r="U54" s="59">
        <v>2.0267000685283373E-3</v>
      </c>
      <c r="V54" s="59">
        <v>2.6087037965526498E-3</v>
      </c>
      <c r="W54" s="59">
        <v>2.655721873491067E-3</v>
      </c>
      <c r="X54" s="59">
        <v>2.4580726862222673E-3</v>
      </c>
      <c r="Y54" s="59">
        <v>1.25370674884853E-2</v>
      </c>
      <c r="Z54" s="59">
        <v>3.16562092006397E-3</v>
      </c>
      <c r="AA54" s="59">
        <v>7.6191978368798608E-3</v>
      </c>
      <c r="AB54" s="59">
        <v>0</v>
      </c>
      <c r="AC54" s="18">
        <v>3.4662425880471509E-3</v>
      </c>
      <c r="AD54">
        <v>47</v>
      </c>
      <c r="AE54">
        <v>2</v>
      </c>
      <c r="AF54" s="25">
        <v>0.64130926140877076</v>
      </c>
      <c r="AG54" t="str">
        <f>IF(AF54&lt;='CAV Tier 1 Analysis'!$A$5,"Tier 1", "Tier 2")</f>
        <v>Tier 2</v>
      </c>
      <c r="AH54" t="str">
        <f t="shared" si="1"/>
        <v>Alabama - Tier 2</v>
      </c>
      <c r="AI54" t="str">
        <f t="shared" si="2"/>
        <v>Selma, City Of - Tier 2</v>
      </c>
    </row>
    <row r="55" spans="1:35" x14ac:dyDescent="0.3">
      <c r="A55">
        <v>48</v>
      </c>
      <c r="B55">
        <v>4</v>
      </c>
      <c r="C55" t="s">
        <v>32</v>
      </c>
      <c r="D55" t="s">
        <v>3305</v>
      </c>
      <c r="E55" t="s">
        <v>6070</v>
      </c>
      <c r="F55" t="s">
        <v>727</v>
      </c>
      <c r="G55" s="58">
        <v>27.005019999999995</v>
      </c>
      <c r="H55">
        <v>87</v>
      </c>
      <c r="I55">
        <v>3</v>
      </c>
      <c r="J55" s="12">
        <v>19</v>
      </c>
      <c r="K55" s="12">
        <v>2</v>
      </c>
      <c r="L55">
        <v>1</v>
      </c>
      <c r="M55" s="12">
        <v>7.6265420281118086</v>
      </c>
      <c r="N55" s="12">
        <v>592.87393887232804</v>
      </c>
      <c r="O55" s="12">
        <v>10226.673920473555</v>
      </c>
      <c r="P55" s="12">
        <v>8523.8321944779836</v>
      </c>
      <c r="Q55" s="12">
        <v>9782.336952291882</v>
      </c>
      <c r="R55" s="59">
        <v>5.4952276975100695E-4</v>
      </c>
      <c r="S55" s="59">
        <v>2.2362739049969155E-3</v>
      </c>
      <c r="T55" s="59">
        <v>2.8546959748786756E-4</v>
      </c>
      <c r="U55" s="59">
        <v>3.2089417751698674E-3</v>
      </c>
      <c r="V55" s="59">
        <v>1.3043518982763249E-3</v>
      </c>
      <c r="W55" s="59">
        <v>2.4142926122646064E-4</v>
      </c>
      <c r="X55" s="59">
        <v>3.5701444333253074E-4</v>
      </c>
      <c r="Y55" s="59">
        <v>3.2590042663798494E-3</v>
      </c>
      <c r="Z55" s="59">
        <v>2.2202202944441563E-3</v>
      </c>
      <c r="AA55" s="59">
        <v>4.707462431211968E-3</v>
      </c>
      <c r="AB55" s="59">
        <v>1.9420949483393363E-2</v>
      </c>
      <c r="AC55" s="18">
        <v>3.4355127386973008E-3</v>
      </c>
      <c r="AD55">
        <v>48</v>
      </c>
      <c r="AE55">
        <v>2</v>
      </c>
      <c r="AF55" s="25">
        <v>0.64474477414746811</v>
      </c>
      <c r="AG55" t="str">
        <f>IF(AF55&lt;='CAV Tier 1 Analysis'!$A$5,"Tier 1", "Tier 2")</f>
        <v>Tier 2</v>
      </c>
      <c r="AH55" t="str">
        <f t="shared" si="1"/>
        <v>Alabama - Tier 2</v>
      </c>
      <c r="AI55" t="str">
        <f t="shared" si="2"/>
        <v>Pell City, City Of - Tier 2</v>
      </c>
    </row>
    <row r="56" spans="1:35" x14ac:dyDescent="0.3">
      <c r="A56">
        <v>49</v>
      </c>
      <c r="B56">
        <v>4</v>
      </c>
      <c r="C56" t="s">
        <v>32</v>
      </c>
      <c r="D56" t="s">
        <v>3138</v>
      </c>
      <c r="E56" t="s">
        <v>5903</v>
      </c>
      <c r="F56" t="s">
        <v>591</v>
      </c>
      <c r="G56" s="58">
        <v>14.17478</v>
      </c>
      <c r="H56">
        <v>308</v>
      </c>
      <c r="I56">
        <v>47</v>
      </c>
      <c r="J56" s="12">
        <v>22</v>
      </c>
      <c r="K56" s="12">
        <v>1</v>
      </c>
      <c r="L56">
        <v>3</v>
      </c>
      <c r="M56" s="12">
        <v>224.898115526308</v>
      </c>
      <c r="N56" s="12">
        <v>32.681648334709351</v>
      </c>
      <c r="O56" s="12">
        <v>6529.3932268588605</v>
      </c>
      <c r="P56" s="12">
        <v>5855.8958946973034</v>
      </c>
      <c r="Q56" s="12">
        <v>2248.9373233751312</v>
      </c>
      <c r="R56" s="59">
        <v>2.8844134780167468E-4</v>
      </c>
      <c r="S56" s="59">
        <v>7.9169237096442524E-3</v>
      </c>
      <c r="T56" s="59">
        <v>4.4723570273099249E-3</v>
      </c>
      <c r="U56" s="59">
        <v>3.7156167923019521E-3</v>
      </c>
      <c r="V56" s="59">
        <v>6.5217594913816244E-4</v>
      </c>
      <c r="W56" s="59">
        <v>7.2428778367938191E-4</v>
      </c>
      <c r="X56" s="59">
        <v>1.0527952934003411E-2</v>
      </c>
      <c r="Y56" s="59">
        <v>1.7964971028702932E-4</v>
      </c>
      <c r="Z56" s="59">
        <v>1.4175372623992863E-3</v>
      </c>
      <c r="AA56" s="59">
        <v>3.2340394902699242E-3</v>
      </c>
      <c r="AB56" s="59">
        <v>4.4648327246950377E-3</v>
      </c>
      <c r="AC56" s="18">
        <v>3.4176195210481848E-3</v>
      </c>
      <c r="AD56">
        <v>49</v>
      </c>
      <c r="AE56">
        <v>2</v>
      </c>
      <c r="AF56" s="25">
        <v>0.64816239366851625</v>
      </c>
      <c r="AG56" t="str">
        <f>IF(AF56&lt;='CAV Tier 1 Analysis'!$A$5,"Tier 1", "Tier 2")</f>
        <v>Tier 2</v>
      </c>
      <c r="AH56" t="str">
        <f t="shared" si="1"/>
        <v>Alabama - Tier 2</v>
      </c>
      <c r="AI56" t="str">
        <f t="shared" si="2"/>
        <v>Foley, City Of - Tier 2</v>
      </c>
    </row>
    <row r="57" spans="1:35" x14ac:dyDescent="0.3">
      <c r="A57">
        <v>50</v>
      </c>
      <c r="B57">
        <v>4</v>
      </c>
      <c r="C57" t="s">
        <v>32</v>
      </c>
      <c r="D57" t="s">
        <v>3232</v>
      </c>
      <c r="E57" t="s">
        <v>5997</v>
      </c>
      <c r="F57" t="s">
        <v>715</v>
      </c>
      <c r="G57" s="58">
        <v>810.41279000000009</v>
      </c>
      <c r="H57">
        <v>36</v>
      </c>
      <c r="I57">
        <v>0</v>
      </c>
      <c r="J57" s="12">
        <v>16.137254901960784</v>
      </c>
      <c r="K57" s="12">
        <v>3.6274509803921569</v>
      </c>
      <c r="L57">
        <v>0</v>
      </c>
      <c r="M57" s="12">
        <v>1.8516405941717677</v>
      </c>
      <c r="N57" s="12">
        <v>1244.8224343884071</v>
      </c>
      <c r="O57" s="12">
        <v>35548.166087156344</v>
      </c>
      <c r="P57" s="12">
        <v>0</v>
      </c>
      <c r="Q57" s="12">
        <v>0</v>
      </c>
      <c r="R57" s="59">
        <v>1.6491018373711308E-2</v>
      </c>
      <c r="S57" s="59">
        <v>9.2535471930906845E-4</v>
      </c>
      <c r="T57" s="59">
        <v>0</v>
      </c>
      <c r="U57" s="59">
        <v>2.7254479679719307E-3</v>
      </c>
      <c r="V57" s="59">
        <v>2.3657362860894128E-3</v>
      </c>
      <c r="W57" s="59">
        <v>0</v>
      </c>
      <c r="X57" s="59">
        <v>8.6679183507209633E-5</v>
      </c>
      <c r="Y57" s="59">
        <v>6.8427390016055243E-3</v>
      </c>
      <c r="Z57" s="59">
        <v>7.7175394845601332E-3</v>
      </c>
      <c r="AA57" s="59">
        <v>0</v>
      </c>
      <c r="AB57" s="59">
        <v>0</v>
      </c>
      <c r="AC57" s="18">
        <v>3.3776831833413259E-3</v>
      </c>
      <c r="AD57">
        <v>50</v>
      </c>
      <c r="AE57">
        <v>2</v>
      </c>
      <c r="AF57" s="25">
        <v>0.65154007685185755</v>
      </c>
      <c r="AG57" t="str">
        <f>IF(AF57&lt;='CAV Tier 1 Analysis'!$A$5,"Tier 1", "Tier 2")</f>
        <v>Tier 2</v>
      </c>
      <c r="AH57" t="str">
        <f t="shared" si="1"/>
        <v>Alabama - Tier 2</v>
      </c>
      <c r="AI57" t="str">
        <f t="shared" si="2"/>
        <v>Jackson County * - Tier 2</v>
      </c>
    </row>
    <row r="58" spans="1:35" x14ac:dyDescent="0.3">
      <c r="A58">
        <v>51</v>
      </c>
      <c r="B58">
        <v>4</v>
      </c>
      <c r="C58" t="s">
        <v>32</v>
      </c>
      <c r="D58" t="s">
        <v>3159</v>
      </c>
      <c r="E58" t="s">
        <v>5924</v>
      </c>
      <c r="F58" t="s">
        <v>720</v>
      </c>
      <c r="G58" s="58">
        <v>663.43175999999994</v>
      </c>
      <c r="H58">
        <v>32</v>
      </c>
      <c r="I58">
        <v>0</v>
      </c>
      <c r="J58" s="12">
        <v>11.372093023255815</v>
      </c>
      <c r="K58" s="12">
        <v>4.5813953488372094</v>
      </c>
      <c r="L58">
        <v>0</v>
      </c>
      <c r="M58" s="12">
        <v>1.9836226381444262</v>
      </c>
      <c r="N58" s="12">
        <v>123.337529571052</v>
      </c>
      <c r="O58" s="12">
        <v>34123.933432556114</v>
      </c>
      <c r="P58" s="12">
        <v>5155.1796083642002</v>
      </c>
      <c r="Q58" s="12">
        <v>3461.7521966208515</v>
      </c>
      <c r="R58" s="59">
        <v>1.350011436007029E-2</v>
      </c>
      <c r="S58" s="59">
        <v>8.2253752827472749E-4</v>
      </c>
      <c r="T58" s="59">
        <v>0</v>
      </c>
      <c r="U58" s="59">
        <v>1.920651809128599E-3</v>
      </c>
      <c r="V58" s="59">
        <v>2.9878758600050698E-3</v>
      </c>
      <c r="W58" s="59">
        <v>0</v>
      </c>
      <c r="X58" s="59">
        <v>9.2857540065805061E-5</v>
      </c>
      <c r="Y58" s="59">
        <v>6.7798145393496289E-4</v>
      </c>
      <c r="Z58" s="59">
        <v>7.4083372680483657E-3</v>
      </c>
      <c r="AA58" s="59">
        <v>2.847054444390163E-3</v>
      </c>
      <c r="AB58" s="59">
        <v>6.8726435066058817E-3</v>
      </c>
      <c r="AC58" s="18">
        <v>3.3754594336839884E-3</v>
      </c>
      <c r="AD58">
        <v>51</v>
      </c>
      <c r="AE58">
        <v>2</v>
      </c>
      <c r="AF58" s="25">
        <v>0.65491553628554156</v>
      </c>
      <c r="AG58" t="str">
        <f>IF(AF58&lt;='CAV Tier 1 Analysis'!$A$5,"Tier 1", "Tier 2")</f>
        <v>Tier 2</v>
      </c>
      <c r="AH58" t="str">
        <f t="shared" si="1"/>
        <v>Alabama - Tier 2</v>
      </c>
      <c r="AI58" t="str">
        <f t="shared" si="2"/>
        <v>Chilton County * - Tier 2</v>
      </c>
    </row>
    <row r="59" spans="1:35" x14ac:dyDescent="0.3">
      <c r="A59">
        <v>52</v>
      </c>
      <c r="B59">
        <v>4</v>
      </c>
      <c r="C59" t="s">
        <v>32</v>
      </c>
      <c r="D59" t="s">
        <v>3261</v>
      </c>
      <c r="E59" t="s">
        <v>6026</v>
      </c>
      <c r="F59" t="s">
        <v>706</v>
      </c>
      <c r="G59" s="58">
        <v>25.214509999999997</v>
      </c>
      <c r="H59">
        <v>44</v>
      </c>
      <c r="I59">
        <v>8</v>
      </c>
      <c r="J59" s="12">
        <v>11</v>
      </c>
      <c r="K59" s="12">
        <v>3</v>
      </c>
      <c r="L59">
        <v>1</v>
      </c>
      <c r="M59" s="12">
        <v>30.168056805387064</v>
      </c>
      <c r="N59" s="12">
        <v>1348.356450708194</v>
      </c>
      <c r="O59" s="12">
        <v>30299.445557361898</v>
      </c>
      <c r="P59" s="12">
        <v>27473.147270916164</v>
      </c>
      <c r="Q59" s="12">
        <v>0</v>
      </c>
      <c r="R59" s="59">
        <v>5.1308783970959706E-4</v>
      </c>
      <c r="S59" s="59">
        <v>1.1309891013777504E-3</v>
      </c>
      <c r="T59" s="59">
        <v>7.6125225996764682E-4</v>
      </c>
      <c r="U59" s="59">
        <v>1.857808396150976E-3</v>
      </c>
      <c r="V59" s="59">
        <v>1.9565278474144875E-3</v>
      </c>
      <c r="W59" s="59">
        <v>2.4142926122646064E-4</v>
      </c>
      <c r="X59" s="59">
        <v>1.4122300732231053E-3</v>
      </c>
      <c r="Y59" s="59">
        <v>7.4118613373644711E-3</v>
      </c>
      <c r="Z59" s="59">
        <v>6.5780374401284971E-3</v>
      </c>
      <c r="AA59" s="59">
        <v>1.517261317377586E-2</v>
      </c>
      <c r="AB59" s="59">
        <v>0</v>
      </c>
      <c r="AC59" s="18">
        <v>3.3668942482126224E-3</v>
      </c>
      <c r="AD59">
        <v>52</v>
      </c>
      <c r="AE59">
        <v>2</v>
      </c>
      <c r="AF59" s="25">
        <v>0.65828243053375413</v>
      </c>
      <c r="AG59" t="str">
        <f>IF(AF59&lt;='CAV Tier 1 Analysis'!$A$5,"Tier 1", "Tier 2")</f>
        <v>Tier 2</v>
      </c>
      <c r="AH59" t="str">
        <f t="shared" si="1"/>
        <v>Alabama - Tier 2</v>
      </c>
      <c r="AI59" t="str">
        <f t="shared" si="2"/>
        <v>Florence, City Of - Tier 2</v>
      </c>
    </row>
    <row r="60" spans="1:35" x14ac:dyDescent="0.3">
      <c r="A60">
        <v>53</v>
      </c>
      <c r="B60">
        <v>4</v>
      </c>
      <c r="C60" t="s">
        <v>32</v>
      </c>
      <c r="D60" t="s">
        <v>3136</v>
      </c>
      <c r="E60" t="s">
        <v>5901</v>
      </c>
      <c r="F60" t="s">
        <v>649</v>
      </c>
      <c r="G60" s="58">
        <v>13.369939999999998</v>
      </c>
      <c r="H60">
        <v>315</v>
      </c>
      <c r="I60">
        <v>33</v>
      </c>
      <c r="J60" s="12">
        <v>22</v>
      </c>
      <c r="K60" s="12">
        <v>1</v>
      </c>
      <c r="L60">
        <v>1</v>
      </c>
      <c r="M60" s="12">
        <v>125.43097949579432</v>
      </c>
      <c r="N60" s="12">
        <v>645.79440840738118</v>
      </c>
      <c r="O60" s="12">
        <v>14712.289180276553</v>
      </c>
      <c r="P60" s="12">
        <v>14077.032836180906</v>
      </c>
      <c r="Q60" s="12">
        <v>222.74786191732528</v>
      </c>
      <c r="R60" s="59">
        <v>2.7206372964007353E-4</v>
      </c>
      <c r="S60" s="59">
        <v>8.0968537939543495E-3</v>
      </c>
      <c r="T60" s="59">
        <v>3.1401655723665429E-3</v>
      </c>
      <c r="U60" s="59">
        <v>3.7156167923019521E-3</v>
      </c>
      <c r="V60" s="59">
        <v>6.5217594913816244E-4</v>
      </c>
      <c r="W60" s="59">
        <v>2.4142926122646064E-4</v>
      </c>
      <c r="X60" s="59">
        <v>5.8716874772710009E-3</v>
      </c>
      <c r="Y60" s="59">
        <v>3.5499059651821355E-3</v>
      </c>
      <c r="Z60" s="59">
        <v>3.1940514843626332E-3</v>
      </c>
      <c r="AA60" s="59">
        <v>7.774332214351763E-3</v>
      </c>
      <c r="AB60" s="59">
        <v>4.4222305926772766E-4</v>
      </c>
      <c r="AC60" s="18">
        <v>3.3591368453693457E-3</v>
      </c>
      <c r="AD60">
        <v>53</v>
      </c>
      <c r="AE60">
        <v>2</v>
      </c>
      <c r="AF60" s="25">
        <v>0.6616415673791235</v>
      </c>
      <c r="AG60" t="str">
        <f>IF(AF60&lt;='CAV Tier 1 Analysis'!$A$5,"Tier 1", "Tier 2")</f>
        <v>Tier 2</v>
      </c>
      <c r="AH60" t="str">
        <f t="shared" si="1"/>
        <v>Alabama - Tier 2</v>
      </c>
      <c r="AI60" t="str">
        <f t="shared" si="2"/>
        <v>Daphne, City Of - Tier 2</v>
      </c>
    </row>
    <row r="61" spans="1:35" x14ac:dyDescent="0.3">
      <c r="A61">
        <v>54</v>
      </c>
      <c r="B61">
        <v>4</v>
      </c>
      <c r="C61" t="s">
        <v>32</v>
      </c>
      <c r="D61" t="s">
        <v>3383</v>
      </c>
      <c r="E61" t="s">
        <v>6148</v>
      </c>
      <c r="F61" t="s">
        <v>664</v>
      </c>
      <c r="G61" s="58">
        <v>859.71521000000007</v>
      </c>
      <c r="H61">
        <v>36</v>
      </c>
      <c r="I61">
        <v>23</v>
      </c>
      <c r="J61" s="12">
        <v>9.48</v>
      </c>
      <c r="K61" s="12">
        <v>5.4</v>
      </c>
      <c r="L61">
        <v>2</v>
      </c>
      <c r="M61" s="12">
        <v>52.210026725012817</v>
      </c>
      <c r="N61" s="12">
        <v>779.296738704625</v>
      </c>
      <c r="O61" s="12">
        <v>18348.018491907715</v>
      </c>
      <c r="P61" s="12">
        <v>0</v>
      </c>
      <c r="Q61" s="12">
        <v>0</v>
      </c>
      <c r="R61" s="59">
        <v>1.7494268969112735E-2</v>
      </c>
      <c r="S61" s="59">
        <v>9.2535471930906845E-4</v>
      </c>
      <c r="T61" s="59">
        <v>2.1886002474069844E-3</v>
      </c>
      <c r="U61" s="59">
        <v>1.6010930541373867E-3</v>
      </c>
      <c r="V61" s="59">
        <v>3.5217501253460774E-3</v>
      </c>
      <c r="W61" s="59">
        <v>4.8285852245292128E-4</v>
      </c>
      <c r="X61" s="59">
        <v>2.4440609595934868E-3</v>
      </c>
      <c r="Y61" s="59">
        <v>4.2837629210772101E-3</v>
      </c>
      <c r="Z61" s="59">
        <v>3.9833716548854066E-3</v>
      </c>
      <c r="AA61" s="59">
        <v>0</v>
      </c>
      <c r="AB61" s="59">
        <v>0</v>
      </c>
      <c r="AC61" s="18">
        <v>3.356829197574661E-3</v>
      </c>
      <c r="AD61">
        <v>54</v>
      </c>
      <c r="AE61">
        <v>2</v>
      </c>
      <c r="AF61" s="25">
        <v>0.66499839657669813</v>
      </c>
      <c r="AG61" t="str">
        <f>IF(AF61&lt;='CAV Tier 1 Analysis'!$A$5,"Tier 1", "Tier 2")</f>
        <v>Tier 2</v>
      </c>
      <c r="AH61" t="str">
        <f t="shared" si="1"/>
        <v>Alabama - Tier 2</v>
      </c>
      <c r="AI61" t="str">
        <f t="shared" si="2"/>
        <v>Pickens County * - Tier 2</v>
      </c>
    </row>
    <row r="62" spans="1:35" x14ac:dyDescent="0.3">
      <c r="A62">
        <v>55</v>
      </c>
      <c r="B62">
        <v>4</v>
      </c>
      <c r="C62" t="s">
        <v>32</v>
      </c>
      <c r="D62" t="s">
        <v>3344</v>
      </c>
      <c r="E62" t="s">
        <v>6109</v>
      </c>
      <c r="F62" t="s">
        <v>747</v>
      </c>
      <c r="G62" s="58">
        <v>573.45333000000005</v>
      </c>
      <c r="H62">
        <v>137</v>
      </c>
      <c r="I62">
        <v>0</v>
      </c>
      <c r="J62" s="12">
        <v>15.379310344827585</v>
      </c>
      <c r="K62" s="12">
        <v>4.8965517241379306</v>
      </c>
      <c r="L62">
        <v>1</v>
      </c>
      <c r="M62" s="12">
        <v>5.3298204755389582</v>
      </c>
      <c r="N62" s="12">
        <v>1500.0734237627323</v>
      </c>
      <c r="O62" s="12">
        <v>21889.326118693294</v>
      </c>
      <c r="P62" s="12">
        <v>3808.0930215644476</v>
      </c>
      <c r="Q62" s="12">
        <v>0</v>
      </c>
      <c r="R62" s="59">
        <v>1.16691512253847E-2</v>
      </c>
      <c r="S62" s="59">
        <v>3.5214887929261771E-3</v>
      </c>
      <c r="T62" s="59">
        <v>0</v>
      </c>
      <c r="U62" s="59">
        <v>2.5974374441483862E-3</v>
      </c>
      <c r="V62" s="59">
        <v>3.193413268193761E-3</v>
      </c>
      <c r="W62" s="59">
        <v>2.4142926122646064E-4</v>
      </c>
      <c r="X62" s="59">
        <v>2.4950008576927351E-4</v>
      </c>
      <c r="Y62" s="59">
        <v>8.2458434540475471E-3</v>
      </c>
      <c r="Z62" s="59">
        <v>4.7521927909655072E-3</v>
      </c>
      <c r="AA62" s="59">
        <v>2.1030980461098758E-3</v>
      </c>
      <c r="AB62" s="59">
        <v>0</v>
      </c>
      <c r="AC62" s="18">
        <v>3.3248685789792442E-3</v>
      </c>
      <c r="AD62">
        <v>55</v>
      </c>
      <c r="AE62">
        <v>2</v>
      </c>
      <c r="AF62" s="25">
        <v>0.66832326515567742</v>
      </c>
      <c r="AG62" t="str">
        <f>IF(AF62&lt;='CAV Tier 1 Analysis'!$A$5,"Tier 1", "Tier 2")</f>
        <v>Tier 2</v>
      </c>
      <c r="AH62" t="str">
        <f t="shared" si="1"/>
        <v>Alabama - Tier 2</v>
      </c>
      <c r="AI62" t="str">
        <f t="shared" si="2"/>
        <v>Cherokee County* - Tier 2</v>
      </c>
    </row>
    <row r="63" spans="1:35" x14ac:dyDescent="0.3">
      <c r="A63">
        <v>56</v>
      </c>
      <c r="B63">
        <v>4</v>
      </c>
      <c r="C63" t="s">
        <v>32</v>
      </c>
      <c r="D63" t="s">
        <v>3217</v>
      </c>
      <c r="E63" t="s">
        <v>5982</v>
      </c>
      <c r="F63" t="s">
        <v>693</v>
      </c>
      <c r="G63" s="58">
        <v>649.04698999999994</v>
      </c>
      <c r="H63">
        <v>107</v>
      </c>
      <c r="I63">
        <v>14</v>
      </c>
      <c r="J63" s="12">
        <v>11</v>
      </c>
      <c r="K63" s="12">
        <v>5.75</v>
      </c>
      <c r="L63">
        <v>9</v>
      </c>
      <c r="M63" s="12">
        <v>57.999999999999986</v>
      </c>
      <c r="N63" s="12">
        <v>0</v>
      </c>
      <c r="O63" s="12">
        <v>17404.836793864422</v>
      </c>
      <c r="P63" s="12">
        <v>1986.029258985649</v>
      </c>
      <c r="Q63" s="12">
        <v>1727.0543680495794</v>
      </c>
      <c r="R63" s="59">
        <v>1.3207399944282735E-2</v>
      </c>
      <c r="S63" s="59">
        <v>2.7503598601686203E-3</v>
      </c>
      <c r="T63" s="59">
        <v>1.3321914549433819E-3</v>
      </c>
      <c r="U63" s="59">
        <v>1.857808396150976E-3</v>
      </c>
      <c r="V63" s="59">
        <v>3.7500117075444342E-3</v>
      </c>
      <c r="W63" s="59">
        <v>2.1728633510381457E-3</v>
      </c>
      <c r="X63" s="59">
        <v>2.7151017639397198E-3</v>
      </c>
      <c r="Y63" s="59">
        <v>0</v>
      </c>
      <c r="Z63" s="59">
        <v>3.778606042563326E-3</v>
      </c>
      <c r="AA63" s="59">
        <v>1.0968256895084556E-3</v>
      </c>
      <c r="AB63" s="59">
        <v>3.4287344425512228E-3</v>
      </c>
      <c r="AC63" s="18">
        <v>3.2809002411537283E-3</v>
      </c>
      <c r="AD63">
        <v>56</v>
      </c>
      <c r="AE63">
        <v>2</v>
      </c>
      <c r="AF63" s="25">
        <v>0.6716041653968311</v>
      </c>
      <c r="AG63" t="str">
        <f>IF(AF63&lt;='CAV Tier 1 Analysis'!$A$5,"Tier 1", "Tier 2")</f>
        <v>Tier 2</v>
      </c>
      <c r="AH63" t="str">
        <f t="shared" si="1"/>
        <v>Alabama - Tier 2</v>
      </c>
      <c r="AI63" t="str">
        <f t="shared" si="2"/>
        <v>Hale County* - Tier 2</v>
      </c>
    </row>
    <row r="64" spans="1:35" x14ac:dyDescent="0.3">
      <c r="A64">
        <v>57</v>
      </c>
      <c r="B64">
        <v>4</v>
      </c>
      <c r="C64" t="s">
        <v>32</v>
      </c>
      <c r="D64" t="s">
        <v>3308</v>
      </c>
      <c r="E64" t="s">
        <v>6073</v>
      </c>
      <c r="F64" t="s">
        <v>716</v>
      </c>
      <c r="G64" s="58">
        <v>20.860169999999997</v>
      </c>
      <c r="H64">
        <v>82</v>
      </c>
      <c r="I64">
        <v>13</v>
      </c>
      <c r="J64" s="12">
        <v>15</v>
      </c>
      <c r="K64" s="12">
        <v>1</v>
      </c>
      <c r="L64">
        <v>2</v>
      </c>
      <c r="M64" s="12">
        <v>26.953028666592843</v>
      </c>
      <c r="N64" s="12">
        <v>337.1509084745926</v>
      </c>
      <c r="O64" s="12">
        <v>22733.777412861618</v>
      </c>
      <c r="P64" s="12">
        <v>21025.369821608299</v>
      </c>
      <c r="Q64" s="12">
        <v>4511.9308901321165</v>
      </c>
      <c r="R64" s="59">
        <v>4.2448175916466136E-4</v>
      </c>
      <c r="S64" s="59">
        <v>2.1077524162039893E-3</v>
      </c>
      <c r="T64" s="59">
        <v>1.2370349224474261E-3</v>
      </c>
      <c r="U64" s="59">
        <v>2.5333750856604219E-3</v>
      </c>
      <c r="V64" s="59">
        <v>6.5217594913816244E-4</v>
      </c>
      <c r="W64" s="59">
        <v>4.8285852245292128E-4</v>
      </c>
      <c r="X64" s="59">
        <v>1.2617278564859323E-3</v>
      </c>
      <c r="Y64" s="59">
        <v>1.8533050233620649E-3</v>
      </c>
      <c r="Z64" s="59">
        <v>4.9355239419889797E-3</v>
      </c>
      <c r="AA64" s="59">
        <v>1.1611694866738333E-2</v>
      </c>
      <c r="AB64" s="59">
        <v>8.9575714184827997E-3</v>
      </c>
      <c r="AC64" s="18">
        <v>3.2779547056477902E-3</v>
      </c>
      <c r="AD64">
        <v>57</v>
      </c>
      <c r="AE64">
        <v>2</v>
      </c>
      <c r="AF64" s="25">
        <v>0.67488212010247894</v>
      </c>
      <c r="AG64" t="str">
        <f>IF(AF64&lt;='CAV Tier 1 Analysis'!$A$5,"Tier 1", "Tier 2")</f>
        <v>Tier 2</v>
      </c>
      <c r="AH64" t="str">
        <f t="shared" si="1"/>
        <v>Alabama - Tier 2</v>
      </c>
      <c r="AI64" t="str">
        <f t="shared" si="2"/>
        <v>Alabaster, City Of - Tier 2</v>
      </c>
    </row>
    <row r="65" spans="1:35" x14ac:dyDescent="0.3">
      <c r="A65">
        <v>58</v>
      </c>
      <c r="B65">
        <v>4</v>
      </c>
      <c r="C65" t="s">
        <v>32</v>
      </c>
      <c r="D65" t="s">
        <v>3202</v>
      </c>
      <c r="E65" t="s">
        <v>5967</v>
      </c>
      <c r="F65" t="s">
        <v>733</v>
      </c>
      <c r="G65" s="58">
        <v>409.89828999999986</v>
      </c>
      <c r="H65">
        <v>155</v>
      </c>
      <c r="I65">
        <v>8</v>
      </c>
      <c r="J65" s="12">
        <v>17.74712643678161</v>
      </c>
      <c r="K65" s="12">
        <v>3.0574712643678161</v>
      </c>
      <c r="L65">
        <v>0</v>
      </c>
      <c r="M65" s="12">
        <v>9.2074519266718635</v>
      </c>
      <c r="N65" s="12">
        <v>1516.4700915404246</v>
      </c>
      <c r="O65" s="12">
        <v>42224.130616437942</v>
      </c>
      <c r="P65" s="12">
        <v>0</v>
      </c>
      <c r="Q65" s="12">
        <v>0</v>
      </c>
      <c r="R65" s="59">
        <v>8.3409841443184071E-3</v>
      </c>
      <c r="S65" s="59">
        <v>3.9841661525807119E-3</v>
      </c>
      <c r="T65" s="59">
        <v>7.6125225996764682E-4</v>
      </c>
      <c r="U65" s="59">
        <v>2.99734186380053E-3</v>
      </c>
      <c r="V65" s="59">
        <v>1.9940092238017381E-3</v>
      </c>
      <c r="W65" s="59">
        <v>0</v>
      </c>
      <c r="X65" s="59">
        <v>4.3102015461201644E-4</v>
      </c>
      <c r="Y65" s="59">
        <v>8.3359752792776312E-3</v>
      </c>
      <c r="Z65" s="59">
        <v>9.1668975112423785E-3</v>
      </c>
      <c r="AA65" s="59">
        <v>0</v>
      </c>
      <c r="AB65" s="59">
        <v>0</v>
      </c>
      <c r="AC65" s="18">
        <v>3.273786053600096E-3</v>
      </c>
      <c r="AD65">
        <v>58</v>
      </c>
      <c r="AE65">
        <v>2</v>
      </c>
      <c r="AF65" s="25">
        <v>0.67815590615607901</v>
      </c>
      <c r="AG65" t="str">
        <f>IF(AF65&lt;='CAV Tier 1 Analysis'!$A$5,"Tier 1", "Tier 2")</f>
        <v>Tier 2</v>
      </c>
      <c r="AH65" t="str">
        <f t="shared" si="1"/>
        <v>Alabama - Tier 2</v>
      </c>
      <c r="AI65" t="str">
        <f t="shared" si="2"/>
        <v>Etowah County * - Tier 2</v>
      </c>
    </row>
    <row r="66" spans="1:35" x14ac:dyDescent="0.3">
      <c r="A66">
        <v>59</v>
      </c>
      <c r="B66">
        <v>4</v>
      </c>
      <c r="C66" t="s">
        <v>32</v>
      </c>
      <c r="D66" t="s">
        <v>3509</v>
      </c>
      <c r="E66" t="s">
        <v>6274</v>
      </c>
      <c r="F66" t="s">
        <v>768</v>
      </c>
      <c r="G66" s="58">
        <v>73.001049999999992</v>
      </c>
      <c r="H66">
        <v>29</v>
      </c>
      <c r="I66">
        <v>0</v>
      </c>
      <c r="J66" s="12">
        <v>11.705882352941176</v>
      </c>
      <c r="K66" s="12">
        <v>2.7058823529411766</v>
      </c>
      <c r="L66">
        <v>0</v>
      </c>
      <c r="M66" s="12">
        <v>0</v>
      </c>
      <c r="N66" s="12">
        <v>201.88779168508256</v>
      </c>
      <c r="O66" s="12">
        <v>24107.317705597856</v>
      </c>
      <c r="P66" s="12">
        <v>15067.232893768616</v>
      </c>
      <c r="Q66" s="12">
        <v>7725.2341282011948</v>
      </c>
      <c r="R66" s="59">
        <v>1.4854919267133205E-3</v>
      </c>
      <c r="S66" s="59">
        <v>7.4542463499897187E-4</v>
      </c>
      <c r="T66" s="59">
        <v>0</v>
      </c>
      <c r="U66" s="59">
        <v>1.9770260472408781E-3</v>
      </c>
      <c r="V66" s="59">
        <v>1.7647113917856163E-3</v>
      </c>
      <c r="W66" s="59">
        <v>0</v>
      </c>
      <c r="X66" s="59">
        <v>0</v>
      </c>
      <c r="Y66" s="59">
        <v>1.1097690947305691E-3</v>
      </c>
      <c r="Z66" s="59">
        <v>5.2337208002132957E-3</v>
      </c>
      <c r="AA66" s="59">
        <v>8.3211906536225216E-3</v>
      </c>
      <c r="AB66" s="59">
        <v>1.5336967279176708E-2</v>
      </c>
      <c r="AC66" s="18">
        <v>3.2703910753165348E-3</v>
      </c>
      <c r="AD66">
        <v>59</v>
      </c>
      <c r="AE66">
        <v>2</v>
      </c>
      <c r="AF66" s="25">
        <v>0.68142629723139558</v>
      </c>
      <c r="AG66" t="str">
        <f>IF(AF66&lt;='CAV Tier 1 Analysis'!$A$5,"Tier 1", "Tier 2")</f>
        <v>Tier 2</v>
      </c>
      <c r="AH66" t="str">
        <f t="shared" si="1"/>
        <v>Alabama - Tier 2</v>
      </c>
      <c r="AI66" t="str">
        <f t="shared" si="2"/>
        <v>Smiths Station, City Of - Tier 2</v>
      </c>
    </row>
    <row r="67" spans="1:35" x14ac:dyDescent="0.3">
      <c r="A67">
        <v>60</v>
      </c>
      <c r="B67">
        <v>4</v>
      </c>
      <c r="C67" t="s">
        <v>32</v>
      </c>
      <c r="D67" t="s">
        <v>3357</v>
      </c>
      <c r="E67" t="s">
        <v>6122</v>
      </c>
      <c r="F67" t="s">
        <v>688</v>
      </c>
      <c r="G67" s="58">
        <v>922.66849000000013</v>
      </c>
      <c r="H67">
        <v>51</v>
      </c>
      <c r="I67">
        <v>22</v>
      </c>
      <c r="J67" s="12">
        <v>14.615384615384615</v>
      </c>
      <c r="K67" s="12">
        <v>3.4615384615384617</v>
      </c>
      <c r="L67">
        <v>0</v>
      </c>
      <c r="M67" s="12">
        <v>40.656580457191104</v>
      </c>
      <c r="N67" s="12">
        <v>101.02177413810001</v>
      </c>
      <c r="O67" s="12">
        <v>27882.981607462192</v>
      </c>
      <c r="P67" s="12">
        <v>0</v>
      </c>
      <c r="Q67" s="12">
        <v>50.299920057252166</v>
      </c>
      <c r="R67" s="59">
        <v>1.8775299710453074E-2</v>
      </c>
      <c r="S67" s="59">
        <v>1.3109191856878471E-3</v>
      </c>
      <c r="T67" s="59">
        <v>2.0934437149110288E-3</v>
      </c>
      <c r="U67" s="59">
        <v>2.4684167501306674E-3</v>
      </c>
      <c r="V67" s="59">
        <v>2.2575321316321011E-3</v>
      </c>
      <c r="W67" s="59">
        <v>0</v>
      </c>
      <c r="X67" s="59">
        <v>1.9032198847427023E-3</v>
      </c>
      <c r="Y67" s="59">
        <v>5.5531264123287319E-4</v>
      </c>
      <c r="Z67" s="59">
        <v>6.0534208987113262E-3</v>
      </c>
      <c r="AA67" s="59">
        <v>0</v>
      </c>
      <c r="AB67" s="59">
        <v>9.9860821725400678E-5</v>
      </c>
      <c r="AC67" s="18">
        <v>3.228856885384275E-3</v>
      </c>
      <c r="AD67">
        <v>60</v>
      </c>
      <c r="AE67">
        <v>2</v>
      </c>
      <c r="AF67" s="25">
        <v>0.68465515411677991</v>
      </c>
      <c r="AG67" t="str">
        <f>IF(AF67&lt;='CAV Tier 1 Analysis'!$A$5,"Tier 1", "Tier 2")</f>
        <v>Tier 2</v>
      </c>
      <c r="AH67" t="str">
        <f t="shared" si="1"/>
        <v>Alabama - Tier 2</v>
      </c>
      <c r="AI67" t="str">
        <f t="shared" si="2"/>
        <v>Escambia County * - Tier 2</v>
      </c>
    </row>
    <row r="68" spans="1:35" x14ac:dyDescent="0.3">
      <c r="A68">
        <v>61</v>
      </c>
      <c r="B68">
        <v>4</v>
      </c>
      <c r="C68" t="s">
        <v>32</v>
      </c>
      <c r="D68" t="s">
        <v>3414</v>
      </c>
      <c r="E68" t="s">
        <v>6179</v>
      </c>
      <c r="F68" t="s">
        <v>749</v>
      </c>
      <c r="G68" s="58">
        <v>1216.4999699999998</v>
      </c>
      <c r="H68">
        <v>7</v>
      </c>
      <c r="I68">
        <v>0</v>
      </c>
      <c r="J68" s="12">
        <v>13.666666666666666</v>
      </c>
      <c r="K68" s="12">
        <v>4.3777777777777782</v>
      </c>
      <c r="L68">
        <v>0</v>
      </c>
      <c r="M68" s="12">
        <v>1.991761117758186</v>
      </c>
      <c r="N68" s="12">
        <v>43.191029422974893</v>
      </c>
      <c r="O68" s="12">
        <v>20717.476080677046</v>
      </c>
      <c r="P68" s="12">
        <v>0</v>
      </c>
      <c r="Q68" s="12">
        <v>0</v>
      </c>
      <c r="R68" s="59">
        <v>2.4754450576834119E-2</v>
      </c>
      <c r="S68" s="59">
        <v>1.7993008431009666E-4</v>
      </c>
      <c r="T68" s="59">
        <v>0</v>
      </c>
      <c r="U68" s="59">
        <v>2.308186189157273E-3</v>
      </c>
      <c r="V68" s="59">
        <v>2.8550813773381783E-3</v>
      </c>
      <c r="W68" s="59">
        <v>0</v>
      </c>
      <c r="X68" s="59">
        <v>9.323851938227241E-5</v>
      </c>
      <c r="Y68" s="59">
        <v>2.3741935667899981E-4</v>
      </c>
      <c r="Z68" s="59">
        <v>4.4977830721575031E-3</v>
      </c>
      <c r="AA68" s="59">
        <v>0</v>
      </c>
      <c r="AB68" s="59">
        <v>0</v>
      </c>
      <c r="AC68" s="18">
        <v>3.1750990159871307E-3</v>
      </c>
      <c r="AD68">
        <v>61</v>
      </c>
      <c r="AE68">
        <v>2</v>
      </c>
      <c r="AF68" s="25">
        <v>0.68783025313276702</v>
      </c>
      <c r="AG68" t="str">
        <f>IF(AF68&lt;='CAV Tier 1 Analysis'!$A$5,"Tier 1", "Tier 2")</f>
        <v>Tier 2</v>
      </c>
      <c r="AH68" t="str">
        <f t="shared" si="1"/>
        <v>Alabama - Tier 2</v>
      </c>
      <c r="AI68" t="str">
        <f t="shared" si="2"/>
        <v>Clarke County * - Tier 2</v>
      </c>
    </row>
    <row r="69" spans="1:35" x14ac:dyDescent="0.3">
      <c r="A69">
        <v>62</v>
      </c>
      <c r="B69">
        <v>4</v>
      </c>
      <c r="C69" t="s">
        <v>32</v>
      </c>
      <c r="D69" t="s">
        <v>3351</v>
      </c>
      <c r="E69" t="s">
        <v>6116</v>
      </c>
      <c r="F69" t="s">
        <v>738</v>
      </c>
      <c r="G69" s="58">
        <v>961.93052</v>
      </c>
      <c r="H69">
        <v>67</v>
      </c>
      <c r="I69">
        <v>2</v>
      </c>
      <c r="J69" s="12">
        <v>15.864864864864865</v>
      </c>
      <c r="K69" s="12">
        <v>5.1081081081081079</v>
      </c>
      <c r="L69">
        <v>4</v>
      </c>
      <c r="M69" s="12">
        <v>24.999999999999986</v>
      </c>
      <c r="N69" s="12">
        <v>0</v>
      </c>
      <c r="O69" s="12">
        <v>23827.248322784959</v>
      </c>
      <c r="P69" s="12">
        <v>0</v>
      </c>
      <c r="Q69" s="12">
        <v>0</v>
      </c>
      <c r="R69" s="59">
        <v>1.9574239295450494E-2</v>
      </c>
      <c r="S69" s="59">
        <v>1.7221879498252107E-3</v>
      </c>
      <c r="T69" s="59">
        <v>1.9031306499191171E-4</v>
      </c>
      <c r="U69" s="59">
        <v>2.6794435590678694E-3</v>
      </c>
      <c r="V69" s="59">
        <v>3.3313852537057488E-3</v>
      </c>
      <c r="W69" s="59">
        <v>9.6571704490584255E-4</v>
      </c>
      <c r="X69" s="59">
        <v>1.1703024844567753E-3</v>
      </c>
      <c r="Y69" s="59">
        <v>0</v>
      </c>
      <c r="Z69" s="59">
        <v>5.1729174801495963E-3</v>
      </c>
      <c r="AA69" s="59">
        <v>0</v>
      </c>
      <c r="AB69" s="59">
        <v>0</v>
      </c>
      <c r="AC69" s="18">
        <v>3.1642278302321317E-3</v>
      </c>
      <c r="AD69">
        <v>62</v>
      </c>
      <c r="AE69">
        <v>2</v>
      </c>
      <c r="AF69" s="25">
        <v>0.6909944809629992</v>
      </c>
      <c r="AG69" t="str">
        <f>IF(AF69&lt;='CAV Tier 1 Analysis'!$A$5,"Tier 1", "Tier 2")</f>
        <v>Tier 2</v>
      </c>
      <c r="AH69" t="str">
        <f t="shared" si="1"/>
        <v>Alabama - Tier 2</v>
      </c>
      <c r="AI69" t="str">
        <f t="shared" si="2"/>
        <v>Covington County * - Tier 2</v>
      </c>
    </row>
    <row r="70" spans="1:35" x14ac:dyDescent="0.3">
      <c r="A70">
        <v>63</v>
      </c>
      <c r="B70">
        <v>4</v>
      </c>
      <c r="C70" t="s">
        <v>32</v>
      </c>
      <c r="D70" t="s">
        <v>3518</v>
      </c>
      <c r="E70" t="s">
        <v>6283</v>
      </c>
      <c r="F70" t="s">
        <v>762</v>
      </c>
      <c r="G70" s="58">
        <v>8.3989699999999985</v>
      </c>
      <c r="H70">
        <v>260</v>
      </c>
      <c r="I70">
        <v>4</v>
      </c>
      <c r="J70" s="12">
        <v>25</v>
      </c>
      <c r="K70" s="12">
        <v>1</v>
      </c>
      <c r="L70">
        <v>0</v>
      </c>
      <c r="M70" s="12">
        <v>57.228430390869342</v>
      </c>
      <c r="N70" s="12">
        <v>757.22772632021008</v>
      </c>
      <c r="O70" s="12">
        <v>24002.813614352443</v>
      </c>
      <c r="P70" s="12">
        <v>18985.494724152304</v>
      </c>
      <c r="Q70" s="12">
        <v>0</v>
      </c>
      <c r="R70" s="59">
        <v>1.7090989962072293E-4</v>
      </c>
      <c r="S70" s="59">
        <v>6.6831174172321609E-3</v>
      </c>
      <c r="T70" s="59">
        <v>3.8062612998382341E-4</v>
      </c>
      <c r="U70" s="59">
        <v>4.2222918094340367E-3</v>
      </c>
      <c r="V70" s="59">
        <v>6.5217594913816244E-4</v>
      </c>
      <c r="W70" s="59">
        <v>0</v>
      </c>
      <c r="X70" s="59">
        <v>2.6789829707198421E-3</v>
      </c>
      <c r="Y70" s="59">
        <v>4.1624504450179685E-3</v>
      </c>
      <c r="Z70" s="59">
        <v>5.2110328660873225E-3</v>
      </c>
      <c r="AA70" s="59">
        <v>1.0485131700483154E-2</v>
      </c>
      <c r="AB70" s="59">
        <v>0</v>
      </c>
      <c r="AC70" s="18">
        <v>3.1497017443379263E-3</v>
      </c>
      <c r="AD70">
        <v>63</v>
      </c>
      <c r="AE70">
        <v>2</v>
      </c>
      <c r="AF70" s="25">
        <v>0.69414418270733713</v>
      </c>
      <c r="AG70" t="str">
        <f>IF(AF70&lt;='CAV Tier 1 Analysis'!$A$5,"Tier 1", "Tier 2")</f>
        <v>Tier 2</v>
      </c>
      <c r="AH70" t="str">
        <f t="shared" si="1"/>
        <v>Alabama - Tier 2</v>
      </c>
      <c r="AI70" t="str">
        <f t="shared" si="2"/>
        <v>Homewood, City Of - Tier 2</v>
      </c>
    </row>
    <row r="71" spans="1:35" x14ac:dyDescent="0.3">
      <c r="A71">
        <v>64</v>
      </c>
      <c r="B71">
        <v>4</v>
      </c>
      <c r="C71" t="s">
        <v>32</v>
      </c>
      <c r="D71" t="s">
        <v>3300</v>
      </c>
      <c r="E71" t="s">
        <v>6065</v>
      </c>
      <c r="F71" t="s">
        <v>794</v>
      </c>
      <c r="G71" s="58">
        <v>25.151560000000003</v>
      </c>
      <c r="H71">
        <v>68</v>
      </c>
      <c r="I71">
        <v>2</v>
      </c>
      <c r="J71" s="12">
        <v>12.833333333333334</v>
      </c>
      <c r="K71" s="12">
        <v>3.8333333333333335</v>
      </c>
      <c r="L71">
        <v>0</v>
      </c>
      <c r="M71" s="12">
        <v>17.096584863920956</v>
      </c>
      <c r="N71" s="12">
        <v>734.15310024549296</v>
      </c>
      <c r="O71" s="12">
        <v>27381.849568954338</v>
      </c>
      <c r="P71" s="12">
        <v>25357.594219221959</v>
      </c>
      <c r="Q71" s="12">
        <v>1013.5319076624328</v>
      </c>
      <c r="R71" s="59">
        <v>5.1180687571268754E-4</v>
      </c>
      <c r="S71" s="59">
        <v>1.7478922475837959E-3</v>
      </c>
      <c r="T71" s="59">
        <v>1.9031306499191171E-4</v>
      </c>
      <c r="U71" s="59">
        <v>2.1674431288428056E-3</v>
      </c>
      <c r="V71" s="59">
        <v>2.5000078050296231E-3</v>
      </c>
      <c r="W71" s="59">
        <v>0</v>
      </c>
      <c r="X71" s="59">
        <v>8.0032702967891231E-4</v>
      </c>
      <c r="Y71" s="59">
        <v>4.0356101508305445E-3</v>
      </c>
      <c r="Z71" s="59">
        <v>5.9446246731991517E-3</v>
      </c>
      <c r="AA71" s="59">
        <v>1.400425529379108E-2</v>
      </c>
      <c r="AB71" s="59">
        <v>2.0121727634732265E-3</v>
      </c>
      <c r="AC71" s="18">
        <v>3.0831320939212494E-3</v>
      </c>
      <c r="AD71">
        <v>64</v>
      </c>
      <c r="AE71">
        <v>2</v>
      </c>
      <c r="AF71" s="25">
        <v>0.69722731480125844</v>
      </c>
      <c r="AG71" t="str">
        <f>IF(AF71&lt;='CAV Tier 1 Analysis'!$A$5,"Tier 1", "Tier 2")</f>
        <v>Tier 2</v>
      </c>
      <c r="AH71" t="str">
        <f t="shared" si="1"/>
        <v>Alabama - Tier 2</v>
      </c>
      <c r="AI71" t="str">
        <f t="shared" si="2"/>
        <v>Phenix City, City Of - Tier 2</v>
      </c>
    </row>
    <row r="72" spans="1:35" x14ac:dyDescent="0.3">
      <c r="A72">
        <v>65</v>
      </c>
      <c r="B72">
        <v>4</v>
      </c>
      <c r="C72" t="s">
        <v>32</v>
      </c>
      <c r="D72" t="s">
        <v>3421</v>
      </c>
      <c r="E72" t="s">
        <v>6186</v>
      </c>
      <c r="F72" t="s">
        <v>785</v>
      </c>
      <c r="G72" s="58">
        <v>1012.9500099999998</v>
      </c>
      <c r="H72">
        <v>29</v>
      </c>
      <c r="I72">
        <v>2</v>
      </c>
      <c r="J72" s="12">
        <v>13.315789473684211</v>
      </c>
      <c r="K72" s="12">
        <v>4.8947368421052628</v>
      </c>
      <c r="L72">
        <v>3</v>
      </c>
      <c r="M72" s="12">
        <v>16.886691506128717</v>
      </c>
      <c r="N72" s="12">
        <v>63.983343112375628</v>
      </c>
      <c r="O72" s="12">
        <v>17923.886445110475</v>
      </c>
      <c r="P72" s="12">
        <v>0</v>
      </c>
      <c r="Q72" s="12">
        <v>0</v>
      </c>
      <c r="R72" s="59">
        <v>2.0612430396811786E-2</v>
      </c>
      <c r="S72" s="59">
        <v>7.4542463499897187E-4</v>
      </c>
      <c r="T72" s="59">
        <v>1.9031306499191171E-4</v>
      </c>
      <c r="U72" s="59">
        <v>2.2489259532353918E-3</v>
      </c>
      <c r="V72" s="59">
        <v>3.192229645781532E-3</v>
      </c>
      <c r="W72" s="59">
        <v>7.2428778367938191E-4</v>
      </c>
      <c r="X72" s="59">
        <v>7.9050148095510299E-4</v>
      </c>
      <c r="Y72" s="59">
        <v>3.5171387121028764E-4</v>
      </c>
      <c r="Z72" s="59">
        <v>3.8912921982462174E-3</v>
      </c>
      <c r="AA72" s="59">
        <v>0</v>
      </c>
      <c r="AB72" s="59">
        <v>0</v>
      </c>
      <c r="AC72" s="18">
        <v>2.9770108209009622E-3</v>
      </c>
      <c r="AD72">
        <v>65</v>
      </c>
      <c r="AE72">
        <v>2</v>
      </c>
      <c r="AF72" s="25">
        <v>0.7002043256221594</v>
      </c>
      <c r="AG72" t="str">
        <f>IF(AF72&lt;='CAV Tier 1 Analysis'!$A$5,"Tier 1", "Tier 2")</f>
        <v>Tier 2</v>
      </c>
      <c r="AH72" t="str">
        <f t="shared" ref="AH72:AH135" si="3">C72&amp;" - "&amp;AG72</f>
        <v>Alabama - Tier 2</v>
      </c>
      <c r="AI72" t="str">
        <f t="shared" ref="AI72:AI135" si="4">D72&amp;" - "&amp;AG72</f>
        <v>Monroe County * - Tier 2</v>
      </c>
    </row>
    <row r="73" spans="1:35" x14ac:dyDescent="0.3">
      <c r="A73">
        <v>66</v>
      </c>
      <c r="B73">
        <v>4</v>
      </c>
      <c r="C73" t="s">
        <v>32</v>
      </c>
      <c r="D73" t="s">
        <v>3420</v>
      </c>
      <c r="E73" t="s">
        <v>6185</v>
      </c>
      <c r="F73" t="s">
        <v>781</v>
      </c>
      <c r="G73" s="58">
        <v>704.61081000000001</v>
      </c>
      <c r="H73">
        <v>36</v>
      </c>
      <c r="I73">
        <v>7</v>
      </c>
      <c r="J73" s="12">
        <v>12.775510204081632</v>
      </c>
      <c r="K73" s="12">
        <v>5.6938775510204085</v>
      </c>
      <c r="L73">
        <v>0</v>
      </c>
      <c r="M73" s="12">
        <v>16.927129602226799</v>
      </c>
      <c r="N73" s="12">
        <v>62.222499113374184</v>
      </c>
      <c r="O73" s="12">
        <v>32553.084380558746</v>
      </c>
      <c r="P73" s="12">
        <v>2906.9645462711378</v>
      </c>
      <c r="Q73" s="12">
        <v>517.5142907831505</v>
      </c>
      <c r="R73" s="59">
        <v>1.4338063215939133E-2</v>
      </c>
      <c r="S73" s="59">
        <v>9.2535471930906845E-4</v>
      </c>
      <c r="T73" s="59">
        <v>6.6609572747169097E-4</v>
      </c>
      <c r="U73" s="59">
        <v>2.1576772838413933E-3</v>
      </c>
      <c r="V73" s="59">
        <v>3.713409996113211E-3</v>
      </c>
      <c r="W73" s="59">
        <v>0</v>
      </c>
      <c r="X73" s="59">
        <v>7.923944731283145E-4</v>
      </c>
      <c r="Y73" s="59">
        <v>3.4203458236164953E-4</v>
      </c>
      <c r="Z73" s="59">
        <v>7.0673044970933083E-3</v>
      </c>
      <c r="AA73" s="59">
        <v>1.6054312283742215E-3</v>
      </c>
      <c r="AB73" s="59">
        <v>1.0274251385175373E-3</v>
      </c>
      <c r="AC73" s="18">
        <v>2.9668355329226844E-3</v>
      </c>
      <c r="AD73">
        <v>66</v>
      </c>
      <c r="AE73">
        <v>2</v>
      </c>
      <c r="AF73" s="25">
        <v>0.70317116115508205</v>
      </c>
      <c r="AG73" t="str">
        <f>IF(AF73&lt;='CAV Tier 1 Analysis'!$A$5,"Tier 1", "Tier 2")</f>
        <v>Tier 2</v>
      </c>
      <c r="AH73" t="str">
        <f t="shared" si="3"/>
        <v>Alabama - Tier 2</v>
      </c>
      <c r="AI73" t="str">
        <f t="shared" si="4"/>
        <v>Lawrence County * - Tier 2</v>
      </c>
    </row>
    <row r="74" spans="1:35" x14ac:dyDescent="0.3">
      <c r="A74">
        <v>67</v>
      </c>
      <c r="B74">
        <v>4</v>
      </c>
      <c r="C74" t="s">
        <v>32</v>
      </c>
      <c r="D74" t="s">
        <v>3215</v>
      </c>
      <c r="E74" t="s">
        <v>5980</v>
      </c>
      <c r="F74" t="s">
        <v>760</v>
      </c>
      <c r="G74" s="58">
        <v>647.08879999999999</v>
      </c>
      <c r="H74">
        <v>58</v>
      </c>
      <c r="I74">
        <v>12</v>
      </c>
      <c r="J74" s="12">
        <v>10.208333333333334</v>
      </c>
      <c r="K74" s="12">
        <v>5.666666666666667</v>
      </c>
      <c r="L74">
        <v>14</v>
      </c>
      <c r="M74" s="12">
        <v>37.700984656201747</v>
      </c>
      <c r="N74" s="12">
        <v>723.46106859084159</v>
      </c>
      <c r="O74" s="12">
        <v>8910.0739444091305</v>
      </c>
      <c r="P74" s="12">
        <v>0</v>
      </c>
      <c r="Q74" s="12">
        <v>0</v>
      </c>
      <c r="R74" s="59">
        <v>1.3167552908713102E-2</v>
      </c>
      <c r="S74" s="59">
        <v>1.4908492699979437E-3</v>
      </c>
      <c r="T74" s="59">
        <v>1.1418783899514702E-3</v>
      </c>
      <c r="U74" s="59">
        <v>1.7241024888522316E-3</v>
      </c>
      <c r="V74" s="59">
        <v>3.6956637117829209E-3</v>
      </c>
      <c r="W74" s="59">
        <v>3.3800096571704489E-3</v>
      </c>
      <c r="X74" s="59">
        <v>1.7648622403847879E-3</v>
      </c>
      <c r="Y74" s="59">
        <v>3.9768364815998564E-3</v>
      </c>
      <c r="Z74" s="59">
        <v>1.9343852312306061E-3</v>
      </c>
      <c r="AA74" s="59">
        <v>0</v>
      </c>
      <c r="AB74" s="59">
        <v>0</v>
      </c>
      <c r="AC74" s="18">
        <v>2.9341945799712154E-3</v>
      </c>
      <c r="AD74">
        <v>67</v>
      </c>
      <c r="AE74">
        <v>2</v>
      </c>
      <c r="AF74" s="25">
        <v>0.70610535573505329</v>
      </c>
      <c r="AG74" t="str">
        <f>IF(AF74&lt;='CAV Tier 1 Analysis'!$A$5,"Tier 1", "Tier 2")</f>
        <v>Tier 2</v>
      </c>
      <c r="AH74" t="str">
        <f t="shared" si="3"/>
        <v>Alabama - Tier 2</v>
      </c>
      <c r="AI74" t="str">
        <f t="shared" si="4"/>
        <v>Greene County * - Tier 2</v>
      </c>
    </row>
    <row r="75" spans="1:35" x14ac:dyDescent="0.3">
      <c r="A75">
        <v>68</v>
      </c>
      <c r="B75">
        <v>4</v>
      </c>
      <c r="C75" t="s">
        <v>32</v>
      </c>
      <c r="D75" t="s">
        <v>3400</v>
      </c>
      <c r="E75" t="s">
        <v>6165</v>
      </c>
      <c r="F75" t="s">
        <v>805</v>
      </c>
      <c r="G75" s="58">
        <v>1067.4646399999999</v>
      </c>
      <c r="H75">
        <v>15</v>
      </c>
      <c r="I75">
        <v>2</v>
      </c>
      <c r="J75" s="12">
        <v>15.870967741935484</v>
      </c>
      <c r="K75" s="12">
        <v>3.967741935483871</v>
      </c>
      <c r="L75">
        <v>2</v>
      </c>
      <c r="M75" s="12">
        <v>11.999779102753228</v>
      </c>
      <c r="N75" s="12">
        <v>0.14856876399196886</v>
      </c>
      <c r="O75" s="12">
        <v>16195.051223691773</v>
      </c>
      <c r="P75" s="12">
        <v>0</v>
      </c>
      <c r="Q75" s="12">
        <v>0</v>
      </c>
      <c r="R75" s="59">
        <v>2.1721743793711747E-2</v>
      </c>
      <c r="S75" s="59">
        <v>3.8556446637877856E-4</v>
      </c>
      <c r="T75" s="59">
        <v>1.9031306499191171E-4</v>
      </c>
      <c r="U75" s="59">
        <v>2.6804742841826396E-3</v>
      </c>
      <c r="V75" s="59">
        <v>2.5876658627094836E-3</v>
      </c>
      <c r="W75" s="59">
        <v>4.8285852245292128E-4</v>
      </c>
      <c r="X75" s="59">
        <v>5.6173485187538418E-4</v>
      </c>
      <c r="Y75" s="59">
        <v>8.1667653771651805E-7</v>
      </c>
      <c r="Z75" s="59">
        <v>3.5159604849059412E-3</v>
      </c>
      <c r="AA75" s="59">
        <v>0</v>
      </c>
      <c r="AB75" s="59">
        <v>0</v>
      </c>
      <c r="AC75" s="18">
        <v>2.9206483643405929E-3</v>
      </c>
      <c r="AD75">
        <v>68</v>
      </c>
      <c r="AE75">
        <v>2</v>
      </c>
      <c r="AF75" s="25">
        <v>0.70902600409939387</v>
      </c>
      <c r="AG75" t="str">
        <f>IF(AF75&lt;='CAV Tier 1 Analysis'!$A$5,"Tier 1", "Tier 2")</f>
        <v>Tier 2</v>
      </c>
      <c r="AH75" t="str">
        <f t="shared" si="3"/>
        <v>Alabama - Tier 2</v>
      </c>
      <c r="AI75" t="str">
        <f t="shared" si="4"/>
        <v>Washington County* - Tier 2</v>
      </c>
    </row>
    <row r="76" spans="1:35" x14ac:dyDescent="0.3">
      <c r="A76">
        <v>69</v>
      </c>
      <c r="B76">
        <v>4</v>
      </c>
      <c r="C76" t="s">
        <v>32</v>
      </c>
      <c r="D76" t="s">
        <v>3171</v>
      </c>
      <c r="E76" t="s">
        <v>5936</v>
      </c>
      <c r="F76" t="s">
        <v>798</v>
      </c>
      <c r="G76" s="58">
        <v>31.110180000000003</v>
      </c>
      <c r="H76">
        <v>89</v>
      </c>
      <c r="I76">
        <v>18</v>
      </c>
      <c r="J76" s="12">
        <v>15.105263157894736</v>
      </c>
      <c r="K76" s="12">
        <v>3.0526315789473686</v>
      </c>
      <c r="L76">
        <v>0</v>
      </c>
      <c r="M76" s="12">
        <v>41.299927226393415</v>
      </c>
      <c r="N76" s="12">
        <v>344.28912599127187</v>
      </c>
      <c r="O76" s="12">
        <v>19041.976586295961</v>
      </c>
      <c r="P76" s="12">
        <v>17264.298864754172</v>
      </c>
      <c r="Q76" s="12">
        <v>2333.9508462874728</v>
      </c>
      <c r="R76" s="59">
        <v>6.3305830845718268E-4</v>
      </c>
      <c r="S76" s="59">
        <v>2.287682500514086E-3</v>
      </c>
      <c r="T76" s="59">
        <v>1.7128175849272054E-3</v>
      </c>
      <c r="U76" s="59">
        <v>2.5511531564369862E-3</v>
      </c>
      <c r="V76" s="59">
        <v>1.9908528973691278E-3</v>
      </c>
      <c r="W76" s="59">
        <v>0</v>
      </c>
      <c r="X76" s="59">
        <v>1.9333362976372904E-3</v>
      </c>
      <c r="Y76" s="59">
        <v>1.8925435187923975E-3</v>
      </c>
      <c r="Z76" s="59">
        <v>4.1340305941100211E-3</v>
      </c>
      <c r="AA76" s="59">
        <v>9.5345657273374889E-3</v>
      </c>
      <c r="AB76" s="59">
        <v>4.6336107316209867E-3</v>
      </c>
      <c r="AC76" s="18">
        <v>2.8457864833820704E-3</v>
      </c>
      <c r="AD76">
        <v>69</v>
      </c>
      <c r="AE76">
        <v>2</v>
      </c>
      <c r="AF76" s="25">
        <v>0.71187179058277594</v>
      </c>
      <c r="AG76" t="str">
        <f>IF(AF76&lt;='CAV Tier 1 Analysis'!$A$5,"Tier 1", "Tier 2")</f>
        <v>Tier 2</v>
      </c>
      <c r="AH76" t="str">
        <f t="shared" si="3"/>
        <v>Alabama - Tier 2</v>
      </c>
      <c r="AI76" t="str">
        <f t="shared" si="4"/>
        <v>Enterprise, City Of - Tier 2</v>
      </c>
    </row>
    <row r="77" spans="1:35" x14ac:dyDescent="0.3">
      <c r="A77">
        <v>70</v>
      </c>
      <c r="B77">
        <v>4</v>
      </c>
      <c r="C77" t="s">
        <v>32</v>
      </c>
      <c r="D77" t="s">
        <v>3220</v>
      </c>
      <c r="E77" t="s">
        <v>5985</v>
      </c>
      <c r="F77" t="s">
        <v>825</v>
      </c>
      <c r="G77" s="58">
        <v>433.39272</v>
      </c>
      <c r="H77">
        <v>73</v>
      </c>
      <c r="I77">
        <v>6</v>
      </c>
      <c r="J77" s="12">
        <v>14.54</v>
      </c>
      <c r="K77" s="12">
        <v>3.54</v>
      </c>
      <c r="L77">
        <v>3</v>
      </c>
      <c r="M77" s="12">
        <v>46.526530487175705</v>
      </c>
      <c r="N77" s="12">
        <v>123.53843049851764</v>
      </c>
      <c r="O77" s="12">
        <v>27624.145755148365</v>
      </c>
      <c r="P77" s="12">
        <v>0</v>
      </c>
      <c r="Q77" s="12">
        <v>2361.4787648339552</v>
      </c>
      <c r="R77" s="59">
        <v>8.8190702278436641E-3</v>
      </c>
      <c r="S77" s="59">
        <v>1.8764137363767221E-3</v>
      </c>
      <c r="T77" s="59">
        <v>5.7093919497573512E-4</v>
      </c>
      <c r="U77" s="59">
        <v>2.4556849163668354E-3</v>
      </c>
      <c r="V77" s="59">
        <v>2.3087028599490952E-3</v>
      </c>
      <c r="W77" s="59">
        <v>7.2428778367938191E-4</v>
      </c>
      <c r="X77" s="59">
        <v>2.1780045688918263E-3</v>
      </c>
      <c r="Y77" s="59">
        <v>6.7908579827665469E-4</v>
      </c>
      <c r="Z77" s="59">
        <v>5.9972273976076655E-3</v>
      </c>
      <c r="AA77" s="59">
        <v>0</v>
      </c>
      <c r="AB77" s="59">
        <v>4.6882621219872678E-3</v>
      </c>
      <c r="AC77" s="18">
        <v>2.7543344187231683E-3</v>
      </c>
      <c r="AD77">
        <v>70</v>
      </c>
      <c r="AE77">
        <v>2</v>
      </c>
      <c r="AF77" s="25">
        <v>0.71462612500149914</v>
      </c>
      <c r="AG77" t="str">
        <f>IF(AF77&lt;='CAV Tier 1 Analysis'!$A$5,"Tier 1", "Tier 2")</f>
        <v>Tier 2</v>
      </c>
      <c r="AH77" t="str">
        <f t="shared" si="3"/>
        <v>Alabama - Tier 2</v>
      </c>
      <c r="AI77" t="str">
        <f t="shared" si="4"/>
        <v>Houston County * - Tier 2</v>
      </c>
    </row>
    <row r="78" spans="1:35" x14ac:dyDescent="0.3">
      <c r="A78">
        <v>71</v>
      </c>
      <c r="B78">
        <v>4</v>
      </c>
      <c r="C78" t="s">
        <v>32</v>
      </c>
      <c r="D78" t="s">
        <v>3250</v>
      </c>
      <c r="E78" t="s">
        <v>6015</v>
      </c>
      <c r="F78" t="s">
        <v>698</v>
      </c>
      <c r="G78" s="58">
        <v>12.31413</v>
      </c>
      <c r="H78">
        <v>100</v>
      </c>
      <c r="I78">
        <v>39</v>
      </c>
      <c r="J78" s="12">
        <v>25</v>
      </c>
      <c r="K78" s="12">
        <v>1</v>
      </c>
      <c r="L78">
        <v>5</v>
      </c>
      <c r="M78" s="12">
        <v>115.4116742311475</v>
      </c>
      <c r="N78" s="12">
        <v>206.05847162544075</v>
      </c>
      <c r="O78" s="12">
        <v>19637.561956870872</v>
      </c>
      <c r="P78" s="12">
        <v>12281.326631156011</v>
      </c>
      <c r="Q78" s="12">
        <v>0</v>
      </c>
      <c r="R78" s="59">
        <v>2.5057914508761593E-4</v>
      </c>
      <c r="S78" s="59">
        <v>2.5704297758585236E-3</v>
      </c>
      <c r="T78" s="59">
        <v>3.7111047673422781E-3</v>
      </c>
      <c r="U78" s="59">
        <v>4.2222918094340367E-3</v>
      </c>
      <c r="V78" s="59">
        <v>6.5217594913816244E-4</v>
      </c>
      <c r="W78" s="59">
        <v>1.2071463061323032E-3</v>
      </c>
      <c r="X78" s="59">
        <v>5.4026627635211195E-3</v>
      </c>
      <c r="Y78" s="59">
        <v>1.1326951551089107E-3</v>
      </c>
      <c r="Z78" s="59">
        <v>4.2633327247056972E-3</v>
      </c>
      <c r="AA78" s="59">
        <v>6.7826163634548886E-3</v>
      </c>
      <c r="AB78" s="59">
        <v>0</v>
      </c>
      <c r="AC78" s="18">
        <v>2.7450031599803217E-3</v>
      </c>
      <c r="AD78">
        <v>71</v>
      </c>
      <c r="AE78">
        <v>2</v>
      </c>
      <c r="AF78" s="25">
        <v>0.71737112816147941</v>
      </c>
      <c r="AG78" t="str">
        <f>IF(AF78&lt;='CAV Tier 1 Analysis'!$A$5,"Tier 1", "Tier 2")</f>
        <v>Tier 2</v>
      </c>
      <c r="AH78" t="str">
        <f t="shared" si="3"/>
        <v>Alabama - Tier 2</v>
      </c>
      <c r="AI78" t="str">
        <f t="shared" si="4"/>
        <v>Mountain Brook, City Of - Tier 2</v>
      </c>
    </row>
    <row r="79" spans="1:35" x14ac:dyDescent="0.3">
      <c r="A79">
        <v>72</v>
      </c>
      <c r="B79">
        <v>4</v>
      </c>
      <c r="C79" t="s">
        <v>32</v>
      </c>
      <c r="D79" t="s">
        <v>3387</v>
      </c>
      <c r="E79" t="s">
        <v>6152</v>
      </c>
      <c r="F79" t="s">
        <v>877</v>
      </c>
      <c r="G79" s="58">
        <v>624.51168000000007</v>
      </c>
      <c r="H79">
        <v>24</v>
      </c>
      <c r="I79">
        <v>0</v>
      </c>
      <c r="J79" s="12">
        <v>12.585365853658537</v>
      </c>
      <c r="K79" s="12">
        <v>3.8048780487804876</v>
      </c>
      <c r="L79">
        <v>0</v>
      </c>
      <c r="M79" s="12">
        <v>0.96336025292593408</v>
      </c>
      <c r="N79" s="12">
        <v>457.56745195627934</v>
      </c>
      <c r="O79" s="12">
        <v>24671.458229434869</v>
      </c>
      <c r="P79" s="12">
        <v>0</v>
      </c>
      <c r="Q79" s="12">
        <v>2154.4332547566119</v>
      </c>
      <c r="R79" s="59">
        <v>1.2708133085457988E-2</v>
      </c>
      <c r="S79" s="59">
        <v>6.1690314620604567E-4</v>
      </c>
      <c r="T79" s="59">
        <v>0</v>
      </c>
      <c r="U79" s="59">
        <v>2.1255634865053295E-3</v>
      </c>
      <c r="V79" s="59">
        <v>2.4814499528183743E-3</v>
      </c>
      <c r="W79" s="59">
        <v>0</v>
      </c>
      <c r="X79" s="59">
        <v>4.5096915897045153E-5</v>
      </c>
      <c r="Y79" s="59">
        <v>2.515229933902012E-3</v>
      </c>
      <c r="Z79" s="59">
        <v>5.3561962257212695E-3</v>
      </c>
      <c r="AA79" s="59">
        <v>0</v>
      </c>
      <c r="AB79" s="59">
        <v>4.2772130637115336E-3</v>
      </c>
      <c r="AC79" s="18">
        <v>2.7387078009290539E-3</v>
      </c>
      <c r="AD79">
        <v>72</v>
      </c>
      <c r="AE79">
        <v>2</v>
      </c>
      <c r="AF79" s="25">
        <v>0.72010983596240852</v>
      </c>
      <c r="AG79" t="str">
        <f>IF(AF79&lt;='CAV Tier 1 Analysis'!$A$5,"Tier 1", "Tier 2")</f>
        <v>Tier 2</v>
      </c>
      <c r="AH79" t="str">
        <f t="shared" si="3"/>
        <v>Alabama - Tier 2</v>
      </c>
      <c r="AI79" t="str">
        <f t="shared" si="4"/>
        <v>Russell County * - Tier 2</v>
      </c>
    </row>
    <row r="80" spans="1:35" x14ac:dyDescent="0.3">
      <c r="A80">
        <v>73</v>
      </c>
      <c r="B80">
        <v>4</v>
      </c>
      <c r="C80" t="s">
        <v>32</v>
      </c>
      <c r="D80" t="s">
        <v>3417</v>
      </c>
      <c r="E80" t="s">
        <v>6182</v>
      </c>
      <c r="F80" t="s">
        <v>851</v>
      </c>
      <c r="G80" s="58">
        <v>628.79770999999982</v>
      </c>
      <c r="H80">
        <v>16</v>
      </c>
      <c r="I80">
        <v>0</v>
      </c>
      <c r="J80" s="12">
        <v>19.600000000000001</v>
      </c>
      <c r="K80" s="12">
        <v>3.2857142857142856</v>
      </c>
      <c r="L80">
        <v>0</v>
      </c>
      <c r="M80" s="12">
        <v>0</v>
      </c>
      <c r="N80" s="12">
        <v>38.671707055756187</v>
      </c>
      <c r="O80" s="12">
        <v>45600.159224407995</v>
      </c>
      <c r="P80" s="12">
        <v>2264.6308922640892</v>
      </c>
      <c r="Q80" s="12">
        <v>0</v>
      </c>
      <c r="R80" s="59">
        <v>1.2795349131838838E-2</v>
      </c>
      <c r="S80" s="59">
        <v>4.1126876413736374E-4</v>
      </c>
      <c r="T80" s="59">
        <v>0</v>
      </c>
      <c r="U80" s="59">
        <v>3.3102767785962847E-3</v>
      </c>
      <c r="V80" s="59">
        <v>2.1428638328825338E-3</v>
      </c>
      <c r="W80" s="59">
        <v>0</v>
      </c>
      <c r="X80" s="59">
        <v>0</v>
      </c>
      <c r="Y80" s="59">
        <v>2.125768228615649E-4</v>
      </c>
      <c r="Z80" s="59">
        <v>9.899836420640214E-3</v>
      </c>
      <c r="AA80" s="59">
        <v>1.2506891973778605E-3</v>
      </c>
      <c r="AB80" s="59">
        <v>0</v>
      </c>
      <c r="AC80" s="18">
        <v>2.7293509953031513E-3</v>
      </c>
      <c r="AD80">
        <v>73</v>
      </c>
      <c r="AE80">
        <v>2</v>
      </c>
      <c r="AF80" s="25">
        <v>0.72283918695771165</v>
      </c>
      <c r="AG80" t="str">
        <f>IF(AF80&lt;='CAV Tier 1 Analysis'!$A$5,"Tier 1", "Tier 2")</f>
        <v>Tier 2</v>
      </c>
      <c r="AH80" t="str">
        <f t="shared" si="3"/>
        <v>Alabama - Tier 2</v>
      </c>
      <c r="AI80" t="str">
        <f t="shared" si="4"/>
        <v>De Kalb County * - Tier 2</v>
      </c>
    </row>
    <row r="81" spans="1:35" x14ac:dyDescent="0.3">
      <c r="A81">
        <v>74</v>
      </c>
      <c r="B81">
        <v>4</v>
      </c>
      <c r="C81" t="s">
        <v>32</v>
      </c>
      <c r="D81" t="s">
        <v>3413</v>
      </c>
      <c r="E81" t="s">
        <v>6178</v>
      </c>
      <c r="F81" t="s">
        <v>868</v>
      </c>
      <c r="G81" s="58">
        <v>809.60329999999999</v>
      </c>
      <c r="H81">
        <v>13</v>
      </c>
      <c r="I81">
        <v>3</v>
      </c>
      <c r="J81" s="12">
        <v>13.0625</v>
      </c>
      <c r="K81" s="12">
        <v>5.0625</v>
      </c>
      <c r="L81">
        <v>0</v>
      </c>
      <c r="M81" s="12">
        <v>7.9998237161335641</v>
      </c>
      <c r="N81" s="12">
        <v>0.16811224191261012</v>
      </c>
      <c r="O81" s="12">
        <v>18242.496150486262</v>
      </c>
      <c r="P81" s="12">
        <v>0</v>
      </c>
      <c r="Q81" s="12">
        <v>1431.8968094132179</v>
      </c>
      <c r="R81" s="59">
        <v>1.6474546133109901E-2</v>
      </c>
      <c r="S81" s="59">
        <v>3.3415587086160808E-4</v>
      </c>
      <c r="T81" s="59">
        <v>2.8546959748786756E-4</v>
      </c>
      <c r="U81" s="59">
        <v>2.206147470429284E-3</v>
      </c>
      <c r="V81" s="59">
        <v>3.3016407425119475E-3</v>
      </c>
      <c r="W81" s="59">
        <v>0</v>
      </c>
      <c r="X81" s="59">
        <v>3.7448854280829394E-4</v>
      </c>
      <c r="Y81" s="59">
        <v>9.2410625210810649E-7</v>
      </c>
      <c r="Z81" s="59">
        <v>3.9604626577116392E-3</v>
      </c>
      <c r="AA81" s="59">
        <v>0</v>
      </c>
      <c r="AB81" s="59">
        <v>2.8427558503319578E-3</v>
      </c>
      <c r="AC81" s="18">
        <v>2.7073264519549643E-3</v>
      </c>
      <c r="AD81">
        <v>74</v>
      </c>
      <c r="AE81">
        <v>2</v>
      </c>
      <c r="AF81" s="25">
        <v>0.72554651340966658</v>
      </c>
      <c r="AG81" t="str">
        <f>IF(AF81&lt;='CAV Tier 1 Analysis'!$A$5,"Tier 1", "Tier 2")</f>
        <v>Tier 2</v>
      </c>
      <c r="AH81" t="str">
        <f t="shared" si="3"/>
        <v>Alabama - Tier 2</v>
      </c>
      <c r="AI81" t="str">
        <f t="shared" si="4"/>
        <v>Barbour County* - Tier 2</v>
      </c>
    </row>
    <row r="82" spans="1:35" x14ac:dyDescent="0.3">
      <c r="A82">
        <v>75</v>
      </c>
      <c r="B82">
        <v>4</v>
      </c>
      <c r="C82" t="s">
        <v>32</v>
      </c>
      <c r="D82" t="s">
        <v>3276</v>
      </c>
      <c r="E82" t="s">
        <v>6041</v>
      </c>
      <c r="F82" t="s">
        <v>883</v>
      </c>
      <c r="G82" s="58">
        <v>957.10565999999994</v>
      </c>
      <c r="H82">
        <v>33</v>
      </c>
      <c r="I82">
        <v>0</v>
      </c>
      <c r="J82" s="12">
        <v>10.906976744186046</v>
      </c>
      <c r="K82" s="12">
        <v>5.2093023255813957</v>
      </c>
      <c r="L82">
        <v>0</v>
      </c>
      <c r="M82" s="12">
        <v>0</v>
      </c>
      <c r="N82" s="12">
        <v>121.56243633833937</v>
      </c>
      <c r="O82" s="12">
        <v>15936.163198388515</v>
      </c>
      <c r="P82" s="12">
        <v>0</v>
      </c>
      <c r="Q82" s="12">
        <v>0</v>
      </c>
      <c r="R82" s="59">
        <v>1.947605864493215E-2</v>
      </c>
      <c r="S82" s="59">
        <v>8.4824182603331273E-4</v>
      </c>
      <c r="T82" s="59">
        <v>0</v>
      </c>
      <c r="U82" s="59">
        <v>1.8420975429065702E-3</v>
      </c>
      <c r="V82" s="59">
        <v>3.3973816885336837E-3</v>
      </c>
      <c r="W82" s="59">
        <v>0</v>
      </c>
      <c r="X82" s="59">
        <v>0</v>
      </c>
      <c r="Y82" s="59">
        <v>6.6822383762004127E-4</v>
      </c>
      <c r="Z82" s="59">
        <v>3.4597556569983894E-3</v>
      </c>
      <c r="AA82" s="59">
        <v>0</v>
      </c>
      <c r="AB82" s="59">
        <v>0</v>
      </c>
      <c r="AC82" s="18">
        <v>2.6992508360931043E-3</v>
      </c>
      <c r="AD82">
        <v>75</v>
      </c>
      <c r="AE82">
        <v>2</v>
      </c>
      <c r="AF82" s="25">
        <v>0.72824576424575971</v>
      </c>
      <c r="AG82" t="str">
        <f>IF(AF82&lt;='CAV Tier 1 Analysis'!$A$5,"Tier 1", "Tier 2")</f>
        <v>Tier 2</v>
      </c>
      <c r="AH82" t="str">
        <f t="shared" si="3"/>
        <v>Alabama - Tier 2</v>
      </c>
      <c r="AI82" t="str">
        <f t="shared" si="4"/>
        <v>Marengo County * - Tier 2</v>
      </c>
    </row>
    <row r="83" spans="1:35" x14ac:dyDescent="0.3">
      <c r="A83">
        <v>76</v>
      </c>
      <c r="B83">
        <v>4</v>
      </c>
      <c r="C83" t="s">
        <v>32</v>
      </c>
      <c r="D83" t="s">
        <v>3150</v>
      </c>
      <c r="E83" t="s">
        <v>5915</v>
      </c>
      <c r="F83" t="s">
        <v>896</v>
      </c>
      <c r="G83" s="58">
        <v>45.663419999999995</v>
      </c>
      <c r="H83">
        <v>151</v>
      </c>
      <c r="I83">
        <v>4</v>
      </c>
      <c r="J83" s="12">
        <v>12</v>
      </c>
      <c r="K83" s="12">
        <v>4</v>
      </c>
      <c r="L83">
        <v>1</v>
      </c>
      <c r="M83" s="12">
        <v>21.665167589287009</v>
      </c>
      <c r="N83" s="12">
        <v>768.28004306549417</v>
      </c>
      <c r="O83" s="12">
        <v>25027.171504445403</v>
      </c>
      <c r="P83" s="12">
        <v>16095.55619066194</v>
      </c>
      <c r="Q83" s="12">
        <v>0</v>
      </c>
      <c r="R83" s="59">
        <v>9.2920090541327239E-4</v>
      </c>
      <c r="S83" s="59">
        <v>3.8813489615463705E-3</v>
      </c>
      <c r="T83" s="59">
        <v>3.8062612998382341E-4</v>
      </c>
      <c r="U83" s="59">
        <v>2.0267000685283373E-3</v>
      </c>
      <c r="V83" s="59">
        <v>2.6087037965526498E-3</v>
      </c>
      <c r="W83" s="59">
        <v>2.4142926122646064E-4</v>
      </c>
      <c r="X83" s="59">
        <v>1.0141919782366002E-3</v>
      </c>
      <c r="Y83" s="59">
        <v>4.2232045869436078E-3</v>
      </c>
      <c r="Z83" s="59">
        <v>5.4334219042090227E-3</v>
      </c>
      <c r="AA83" s="59">
        <v>8.8891034394234167E-3</v>
      </c>
      <c r="AB83" s="59">
        <v>0</v>
      </c>
      <c r="AC83" s="18">
        <v>2.6934482756421421E-3</v>
      </c>
      <c r="AD83">
        <v>76</v>
      </c>
      <c r="AE83">
        <v>2</v>
      </c>
      <c r="AF83" s="25">
        <v>0.73093921252140182</v>
      </c>
      <c r="AG83" t="str">
        <f>IF(AF83&lt;='CAV Tier 1 Analysis'!$A$5,"Tier 1", "Tier 2")</f>
        <v>Tier 2</v>
      </c>
      <c r="AH83" t="str">
        <f t="shared" si="3"/>
        <v>Alabama - Tier 2</v>
      </c>
      <c r="AI83" t="str">
        <f t="shared" si="4"/>
        <v>Anniston, City Of - Tier 2</v>
      </c>
    </row>
    <row r="84" spans="1:35" x14ac:dyDescent="0.3">
      <c r="A84">
        <v>77</v>
      </c>
      <c r="B84">
        <v>4</v>
      </c>
      <c r="C84" t="s">
        <v>32</v>
      </c>
      <c r="D84" t="s">
        <v>3423</v>
      </c>
      <c r="E84" t="s">
        <v>6188</v>
      </c>
      <c r="F84" t="s">
        <v>919</v>
      </c>
      <c r="G84" s="58">
        <v>895.09938000000011</v>
      </c>
      <c r="H84">
        <v>46</v>
      </c>
      <c r="I84">
        <v>0</v>
      </c>
      <c r="J84" s="12">
        <v>10.964285714285714</v>
      </c>
      <c r="K84" s="12">
        <v>5.5357142857142856</v>
      </c>
      <c r="L84">
        <v>0</v>
      </c>
      <c r="M84" s="12">
        <v>5.9992583616804636</v>
      </c>
      <c r="N84" s="12">
        <v>0.72572395200410678</v>
      </c>
      <c r="O84" s="12">
        <v>11920.901646340613</v>
      </c>
      <c r="P84" s="12">
        <v>0</v>
      </c>
      <c r="Q84" s="12">
        <v>442.14640659418001</v>
      </c>
      <c r="R84" s="59">
        <v>1.8214298323052873E-2</v>
      </c>
      <c r="S84" s="59">
        <v>1.1823976968949209E-3</v>
      </c>
      <c r="T84" s="59">
        <v>0</v>
      </c>
      <c r="U84" s="59">
        <v>1.8517765507089271E-3</v>
      </c>
      <c r="V84" s="59">
        <v>3.6102597184433992E-3</v>
      </c>
      <c r="W84" s="59">
        <v>0</v>
      </c>
      <c r="X84" s="59">
        <v>2.8083787862290938E-4</v>
      </c>
      <c r="Y84" s="59">
        <v>3.9892754609757731E-6</v>
      </c>
      <c r="Z84" s="59">
        <v>2.5880386887365044E-3</v>
      </c>
      <c r="AA84" s="59">
        <v>0</v>
      </c>
      <c r="AB84" s="59">
        <v>8.7779669302003201E-4</v>
      </c>
      <c r="AC84" s="18">
        <v>2.6008540749945948E-3</v>
      </c>
      <c r="AD84">
        <v>77</v>
      </c>
      <c r="AE84">
        <v>2</v>
      </c>
      <c r="AF84" s="25">
        <v>0.73354006659639637</v>
      </c>
      <c r="AG84" t="str">
        <f>IF(AF84&lt;='CAV Tier 1 Analysis'!$A$5,"Tier 1", "Tier 2")</f>
        <v>Tier 2</v>
      </c>
      <c r="AH84" t="str">
        <f t="shared" si="3"/>
        <v>Alabama - Tier 2</v>
      </c>
      <c r="AI84" t="str">
        <f t="shared" si="4"/>
        <v>Wilcox County* - Tier 2</v>
      </c>
    </row>
    <row r="85" spans="1:35" x14ac:dyDescent="0.3">
      <c r="A85">
        <v>78</v>
      </c>
      <c r="B85">
        <v>4</v>
      </c>
      <c r="C85" t="s">
        <v>32</v>
      </c>
      <c r="D85" t="s">
        <v>3408</v>
      </c>
      <c r="E85" t="s">
        <v>6173</v>
      </c>
      <c r="F85" t="s">
        <v>934</v>
      </c>
      <c r="G85" s="58">
        <v>901.8225799999999</v>
      </c>
      <c r="H85">
        <v>24</v>
      </c>
      <c r="I85">
        <v>0</v>
      </c>
      <c r="J85" s="12">
        <v>13.851851851851851</v>
      </c>
      <c r="K85" s="12">
        <v>5</v>
      </c>
      <c r="L85">
        <v>0</v>
      </c>
      <c r="M85" s="12">
        <v>3.9913556344974204</v>
      </c>
      <c r="N85" s="12">
        <v>16.427434150259103</v>
      </c>
      <c r="O85" s="12">
        <v>13000.699553224931</v>
      </c>
      <c r="P85" s="12">
        <v>0</v>
      </c>
      <c r="Q85" s="12">
        <v>0</v>
      </c>
      <c r="R85" s="59">
        <v>1.8351108126770471E-2</v>
      </c>
      <c r="S85" s="59">
        <v>6.1690314620604567E-4</v>
      </c>
      <c r="T85" s="59">
        <v>0</v>
      </c>
      <c r="U85" s="59">
        <v>2.3394624247827104E-3</v>
      </c>
      <c r="V85" s="59">
        <v>3.2608797456908124E-3</v>
      </c>
      <c r="W85" s="59">
        <v>0</v>
      </c>
      <c r="X85" s="59">
        <v>1.8684373661611531E-4</v>
      </c>
      <c r="Y85" s="59">
        <v>9.0300946746281835E-5</v>
      </c>
      <c r="Z85" s="59">
        <v>2.8224638053879086E-3</v>
      </c>
      <c r="AA85" s="59">
        <v>0</v>
      </c>
      <c r="AB85" s="59">
        <v>0</v>
      </c>
      <c r="AC85" s="18">
        <v>2.5152692665636679E-3</v>
      </c>
      <c r="AD85">
        <v>78</v>
      </c>
      <c r="AE85">
        <v>2</v>
      </c>
      <c r="AF85" s="25">
        <v>0.73605533586296001</v>
      </c>
      <c r="AG85" t="str">
        <f>IF(AF85&lt;='CAV Tier 1 Analysis'!$A$5,"Tier 1", "Tier 2")</f>
        <v>Tier 2</v>
      </c>
      <c r="AH85" t="str">
        <f t="shared" si="3"/>
        <v>Alabama - Tier 2</v>
      </c>
      <c r="AI85" t="str">
        <f t="shared" si="4"/>
        <v>Choctaw County* - Tier 2</v>
      </c>
    </row>
    <row r="86" spans="1:35" x14ac:dyDescent="0.3">
      <c r="A86">
        <v>79</v>
      </c>
      <c r="B86">
        <v>4</v>
      </c>
      <c r="C86" t="s">
        <v>32</v>
      </c>
      <c r="D86" t="s">
        <v>3310</v>
      </c>
      <c r="E86" t="s">
        <v>6075</v>
      </c>
      <c r="F86" t="s">
        <v>940</v>
      </c>
      <c r="G86" s="58">
        <v>888.26382000000001</v>
      </c>
      <c r="H86">
        <v>31</v>
      </c>
      <c r="I86">
        <v>2</v>
      </c>
      <c r="J86" s="12">
        <v>9.68</v>
      </c>
      <c r="K86" s="12">
        <v>5.8</v>
      </c>
      <c r="L86">
        <v>0</v>
      </c>
      <c r="M86" s="12">
        <v>9.9943825247773859</v>
      </c>
      <c r="N86" s="12">
        <v>3.2972587339784574</v>
      </c>
      <c r="O86" s="12">
        <v>10655.550700756319</v>
      </c>
      <c r="P86" s="12">
        <v>0</v>
      </c>
      <c r="Q86" s="12">
        <v>0</v>
      </c>
      <c r="R86" s="59">
        <v>1.8075202115607026E-2</v>
      </c>
      <c r="S86" s="59">
        <v>7.9683323051614225E-4</v>
      </c>
      <c r="T86" s="59">
        <v>1.9031306499191171E-4</v>
      </c>
      <c r="U86" s="59">
        <v>1.6348713886128589E-3</v>
      </c>
      <c r="V86" s="59">
        <v>3.7826205050013424E-3</v>
      </c>
      <c r="W86" s="59">
        <v>0</v>
      </c>
      <c r="X86" s="59">
        <v>4.6785802797433442E-4</v>
      </c>
      <c r="Y86" s="59">
        <v>1.8124899033060811E-5</v>
      </c>
      <c r="Z86" s="59">
        <v>2.3133298370778938E-3</v>
      </c>
      <c r="AA86" s="59">
        <v>0</v>
      </c>
      <c r="AB86" s="59">
        <v>0</v>
      </c>
      <c r="AC86" s="18">
        <v>2.4799230062558697E-3</v>
      </c>
      <c r="AD86">
        <v>79</v>
      </c>
      <c r="AE86">
        <v>3</v>
      </c>
      <c r="AF86" s="25">
        <v>0.73853525886921589</v>
      </c>
      <c r="AG86" t="str">
        <f>IF(AF86&lt;='CAV Tier 1 Analysis'!$A$5,"Tier 1", "Tier 2")</f>
        <v>Tier 2</v>
      </c>
      <c r="AH86" t="str">
        <f t="shared" si="3"/>
        <v>Alabama - Tier 2</v>
      </c>
      <c r="AI86" t="str">
        <f t="shared" si="4"/>
        <v>Sumter County* - Tier 2</v>
      </c>
    </row>
    <row r="87" spans="1:35" x14ac:dyDescent="0.3">
      <c r="A87">
        <v>80</v>
      </c>
      <c r="B87">
        <v>4</v>
      </c>
      <c r="C87" t="s">
        <v>32</v>
      </c>
      <c r="D87" t="s">
        <v>3266</v>
      </c>
      <c r="E87" t="s">
        <v>6031</v>
      </c>
      <c r="F87" t="s">
        <v>978</v>
      </c>
      <c r="G87" s="58">
        <v>53.349869999999996</v>
      </c>
      <c r="H87">
        <v>37</v>
      </c>
      <c r="I87">
        <v>0</v>
      </c>
      <c r="J87" s="12">
        <v>11</v>
      </c>
      <c r="K87" s="12">
        <v>2</v>
      </c>
      <c r="L87">
        <v>0</v>
      </c>
      <c r="M87" s="12">
        <v>2.9555762741315013</v>
      </c>
      <c r="N87" s="12">
        <v>164.2577596826211</v>
      </c>
      <c r="O87" s="12">
        <v>23242.319236021511</v>
      </c>
      <c r="P87" s="12">
        <v>16635.155438411151</v>
      </c>
      <c r="Q87" s="12">
        <v>3349.1929689848621</v>
      </c>
      <c r="R87" s="59">
        <v>1.08561179840845E-3</v>
      </c>
      <c r="S87" s="59">
        <v>9.5105901706765369E-4</v>
      </c>
      <c r="T87" s="59">
        <v>0</v>
      </c>
      <c r="U87" s="59">
        <v>1.857808396150976E-3</v>
      </c>
      <c r="V87" s="59">
        <v>1.3043518982763249E-3</v>
      </c>
      <c r="W87" s="59">
        <v>0</v>
      </c>
      <c r="X87" s="59">
        <v>1.3835673026470389E-4</v>
      </c>
      <c r="Y87" s="59">
        <v>9.0291831786341262E-4</v>
      </c>
      <c r="Z87" s="59">
        <v>5.0459288385500062E-3</v>
      </c>
      <c r="AA87" s="59">
        <v>9.1871082720778232E-3</v>
      </c>
      <c r="AB87" s="59">
        <v>6.6491787982780656E-3</v>
      </c>
      <c r="AC87" s="18">
        <v>2.4656656424488564E-3</v>
      </c>
      <c r="AD87">
        <v>80</v>
      </c>
      <c r="AE87">
        <v>3</v>
      </c>
      <c r="AF87" s="25">
        <v>0.74100092451166477</v>
      </c>
      <c r="AG87" t="str">
        <f>IF(AF87&lt;='CAV Tier 1 Analysis'!$A$5,"Tier 1", "Tier 2")</f>
        <v>Tier 2</v>
      </c>
      <c r="AH87" t="str">
        <f t="shared" si="3"/>
        <v>Alabama - Tier 2</v>
      </c>
      <c r="AI87" t="str">
        <f t="shared" si="4"/>
        <v>Opelika, City Of - Tier 2</v>
      </c>
    </row>
    <row r="88" spans="1:35" x14ac:dyDescent="0.3">
      <c r="A88">
        <v>81</v>
      </c>
      <c r="B88">
        <v>4</v>
      </c>
      <c r="C88" t="s">
        <v>32</v>
      </c>
      <c r="D88" t="s">
        <v>3415</v>
      </c>
      <c r="E88" t="s">
        <v>6180</v>
      </c>
      <c r="F88" t="s">
        <v>897</v>
      </c>
      <c r="G88" s="58">
        <v>588.33260000000018</v>
      </c>
      <c r="H88">
        <v>31</v>
      </c>
      <c r="I88">
        <v>7</v>
      </c>
      <c r="J88" s="12">
        <v>11.811320754716981</v>
      </c>
      <c r="K88" s="12">
        <v>4.9056603773584904</v>
      </c>
      <c r="L88">
        <v>5</v>
      </c>
      <c r="M88" s="12">
        <v>21.926277683745557</v>
      </c>
      <c r="N88" s="12">
        <v>44.313460721595661</v>
      </c>
      <c r="O88" s="12">
        <v>27461.071840171084</v>
      </c>
      <c r="P88" s="12">
        <v>0</v>
      </c>
      <c r="Q88" s="12">
        <v>0</v>
      </c>
      <c r="R88" s="59">
        <v>1.1971928178050283E-2</v>
      </c>
      <c r="S88" s="59">
        <v>7.9683323051614225E-4</v>
      </c>
      <c r="T88" s="59">
        <v>6.6609572747169097E-4</v>
      </c>
      <c r="U88" s="59">
        <v>1.9948337152495897E-3</v>
      </c>
      <c r="V88" s="59">
        <v>3.1993537127532499E-3</v>
      </c>
      <c r="W88" s="59">
        <v>1.2071463061323032E-3</v>
      </c>
      <c r="X88" s="59">
        <v>1.0264150899270635E-3</v>
      </c>
      <c r="Y88" s="59">
        <v>2.4358931651545515E-4</v>
      </c>
      <c r="Z88" s="59">
        <v>5.9618239009925841E-3</v>
      </c>
      <c r="AA88" s="59">
        <v>0</v>
      </c>
      <c r="AB88" s="59">
        <v>0</v>
      </c>
      <c r="AC88" s="18">
        <v>2.460729016146215E-3</v>
      </c>
      <c r="AD88">
        <v>81</v>
      </c>
      <c r="AE88">
        <v>3</v>
      </c>
      <c r="AF88" s="25">
        <v>0.74346165352781102</v>
      </c>
      <c r="AG88" t="str">
        <f>IF(AF88&lt;='CAV Tier 1 Analysis'!$A$5,"Tier 1", "Tier 2")</f>
        <v>Tier 2</v>
      </c>
      <c r="AH88" t="str">
        <f t="shared" si="3"/>
        <v>Alabama - Tier 2</v>
      </c>
      <c r="AI88" t="str">
        <f t="shared" si="4"/>
        <v>Colbert County* - Tier 2</v>
      </c>
    </row>
    <row r="89" spans="1:35" x14ac:dyDescent="0.3">
      <c r="A89">
        <v>82</v>
      </c>
      <c r="B89">
        <v>4</v>
      </c>
      <c r="C89" t="s">
        <v>32</v>
      </c>
      <c r="D89" t="s">
        <v>3185</v>
      </c>
      <c r="E89" t="s">
        <v>5950</v>
      </c>
      <c r="F89" t="s">
        <v>898</v>
      </c>
      <c r="G89" s="58">
        <v>459.30678999999986</v>
      </c>
      <c r="H89">
        <v>47</v>
      </c>
      <c r="I89">
        <v>2</v>
      </c>
      <c r="J89" s="12">
        <v>16.057692307692307</v>
      </c>
      <c r="K89" s="12">
        <v>3.8846153846153846</v>
      </c>
      <c r="L89">
        <v>13</v>
      </c>
      <c r="M89" s="12">
        <v>16.733082848611918</v>
      </c>
      <c r="N89" s="12">
        <v>181.65481280499225</v>
      </c>
      <c r="O89" s="12">
        <v>25952.03547025162</v>
      </c>
      <c r="P89" s="12">
        <v>0</v>
      </c>
      <c r="Q89" s="12">
        <v>227.98917158614495</v>
      </c>
      <c r="R89" s="59">
        <v>9.3463933522820609E-3</v>
      </c>
      <c r="S89" s="59">
        <v>1.2081019946535061E-3</v>
      </c>
      <c r="T89" s="59">
        <v>1.9031306499191171E-4</v>
      </c>
      <c r="U89" s="59">
        <v>2.7120105083672462E-3</v>
      </c>
      <c r="V89" s="59">
        <v>2.5334527254982464E-3</v>
      </c>
      <c r="W89" s="59">
        <v>3.1385803959439883E-3</v>
      </c>
      <c r="X89" s="59">
        <v>7.8331073721406384E-4</v>
      </c>
      <c r="Y89" s="59">
        <v>9.9854922121545529E-4</v>
      </c>
      <c r="Z89" s="59">
        <v>5.6342107200499396E-3</v>
      </c>
      <c r="AA89" s="59">
        <v>0</v>
      </c>
      <c r="AB89" s="59">
        <v>4.5262867203708939E-4</v>
      </c>
      <c r="AC89" s="18">
        <v>2.4543228538412279E-3</v>
      </c>
      <c r="AD89">
        <v>82</v>
      </c>
      <c r="AE89">
        <v>3</v>
      </c>
      <c r="AF89" s="25">
        <v>0.74591597638165219</v>
      </c>
      <c r="AG89" t="str">
        <f>IF(AF89&lt;='CAV Tier 1 Analysis'!$A$5,"Tier 1", "Tier 2")</f>
        <v>Tier 2</v>
      </c>
      <c r="AH89" t="str">
        <f t="shared" si="3"/>
        <v>Alabama - Tier 2</v>
      </c>
      <c r="AI89" t="str">
        <f t="shared" si="4"/>
        <v>Dale County * - Tier 2</v>
      </c>
    </row>
    <row r="90" spans="1:35" x14ac:dyDescent="0.3">
      <c r="A90">
        <v>83</v>
      </c>
      <c r="B90">
        <v>4</v>
      </c>
      <c r="C90" t="s">
        <v>32</v>
      </c>
      <c r="D90" t="s">
        <v>3375</v>
      </c>
      <c r="E90" t="s">
        <v>6140</v>
      </c>
      <c r="F90" t="s">
        <v>983</v>
      </c>
      <c r="G90" s="58">
        <v>690.32555999999988</v>
      </c>
      <c r="H90">
        <v>79</v>
      </c>
      <c r="I90">
        <v>0</v>
      </c>
      <c r="J90" s="12">
        <v>10.181818181818182</v>
      </c>
      <c r="K90" s="12">
        <v>5.9090909090909092</v>
      </c>
      <c r="L90">
        <v>2</v>
      </c>
      <c r="M90" s="12">
        <v>4.6727771386590424</v>
      </c>
      <c r="N90" s="12">
        <v>361.48350131756865</v>
      </c>
      <c r="O90" s="12">
        <v>11821.578556012395</v>
      </c>
      <c r="P90" s="12">
        <v>0</v>
      </c>
      <c r="Q90" s="12">
        <v>0</v>
      </c>
      <c r="R90" s="59">
        <v>1.4047373923852489E-2</v>
      </c>
      <c r="S90" s="59">
        <v>2.0306395229282336E-3</v>
      </c>
      <c r="T90" s="59">
        <v>0</v>
      </c>
      <c r="U90" s="59">
        <v>1.7196243005694984E-3</v>
      </c>
      <c r="V90" s="59">
        <v>3.8537669721800511E-3</v>
      </c>
      <c r="W90" s="59">
        <v>4.8285852245292128E-4</v>
      </c>
      <c r="X90" s="59">
        <v>2.1874250778742009E-4</v>
      </c>
      <c r="Y90" s="59">
        <v>1.9870603104272626E-3</v>
      </c>
      <c r="Z90" s="59">
        <v>2.5664755546649129E-3</v>
      </c>
      <c r="AA90" s="59">
        <v>0</v>
      </c>
      <c r="AB90" s="59">
        <v>0</v>
      </c>
      <c r="AC90" s="18">
        <v>2.4460492377147989E-3</v>
      </c>
      <c r="AD90">
        <v>83</v>
      </c>
      <c r="AE90">
        <v>3</v>
      </c>
      <c r="AF90" s="25">
        <v>0.74836202561936704</v>
      </c>
      <c r="AG90" t="str">
        <f>IF(AF90&lt;='CAV Tier 1 Analysis'!$A$5,"Tier 1", "Tier 2")</f>
        <v>Tier 2</v>
      </c>
      <c r="AH90" t="str">
        <f t="shared" si="3"/>
        <v>Alabama - Tier 2</v>
      </c>
      <c r="AI90" t="str">
        <f t="shared" si="4"/>
        <v>Lowndes County * - Tier 2</v>
      </c>
    </row>
    <row r="91" spans="1:35" x14ac:dyDescent="0.3">
      <c r="A91">
        <v>84</v>
      </c>
      <c r="B91">
        <v>4</v>
      </c>
      <c r="C91" t="s">
        <v>32</v>
      </c>
      <c r="D91" t="s">
        <v>3318</v>
      </c>
      <c r="E91" t="s">
        <v>6083</v>
      </c>
      <c r="F91" t="s">
        <v>943</v>
      </c>
      <c r="G91" s="58">
        <v>15.291639999999999</v>
      </c>
      <c r="H91">
        <v>90</v>
      </c>
      <c r="I91">
        <v>4</v>
      </c>
      <c r="J91" s="12">
        <v>17</v>
      </c>
      <c r="K91" s="12">
        <v>2</v>
      </c>
      <c r="L91">
        <v>2</v>
      </c>
      <c r="M91" s="12">
        <v>28.105186232477354</v>
      </c>
      <c r="N91" s="12">
        <v>623.39540085103408</v>
      </c>
      <c r="O91" s="12">
        <v>14323.670524086167</v>
      </c>
      <c r="P91" s="12">
        <v>12766.956485109908</v>
      </c>
      <c r="Q91" s="12">
        <v>2172.5887900441012</v>
      </c>
      <c r="R91" s="59">
        <v>3.1116823341864917E-4</v>
      </c>
      <c r="S91" s="59">
        <v>2.3133867982726712E-3</v>
      </c>
      <c r="T91" s="59">
        <v>3.8062612998382341E-4</v>
      </c>
      <c r="U91" s="59">
        <v>2.8711584304151445E-3</v>
      </c>
      <c r="V91" s="59">
        <v>1.3043518982763249E-3</v>
      </c>
      <c r="W91" s="59">
        <v>4.8285852245292128E-4</v>
      </c>
      <c r="X91" s="59">
        <v>1.3156627709595449E-3</v>
      </c>
      <c r="Y91" s="59">
        <v>3.4267795188963435E-3</v>
      </c>
      <c r="Z91" s="59">
        <v>3.1096820174193124E-3</v>
      </c>
      <c r="AA91" s="59">
        <v>7.0508154833817125E-3</v>
      </c>
      <c r="AB91" s="59">
        <v>4.3132573888438512E-3</v>
      </c>
      <c r="AC91" s="18">
        <v>2.4436133811200269E-3</v>
      </c>
      <c r="AD91">
        <v>84</v>
      </c>
      <c r="AE91">
        <v>3</v>
      </c>
      <c r="AF91" s="25">
        <v>0.75080563900048702</v>
      </c>
      <c r="AG91" t="str">
        <f>IF(AF91&lt;='CAV Tier 1 Analysis'!$A$5,"Tier 1", "Tier 2")</f>
        <v>Tier 2</v>
      </c>
      <c r="AH91" t="str">
        <f t="shared" si="3"/>
        <v>Alabama - Tier 2</v>
      </c>
      <c r="AI91" t="str">
        <f t="shared" si="4"/>
        <v>Northport, City Of - Tier 2</v>
      </c>
    </row>
    <row r="92" spans="1:35" x14ac:dyDescent="0.3">
      <c r="A92">
        <v>85</v>
      </c>
      <c r="B92">
        <v>4</v>
      </c>
      <c r="C92" t="s">
        <v>32</v>
      </c>
      <c r="D92" t="s">
        <v>3497</v>
      </c>
      <c r="E92" t="s">
        <v>6262</v>
      </c>
      <c r="F92" t="s">
        <v>926</v>
      </c>
      <c r="G92" s="58">
        <v>8.0832700000000006</v>
      </c>
      <c r="H92">
        <v>89</v>
      </c>
      <c r="I92">
        <v>8</v>
      </c>
      <c r="J92" s="12">
        <v>25</v>
      </c>
      <c r="K92" s="12">
        <v>1</v>
      </c>
      <c r="L92">
        <v>0</v>
      </c>
      <c r="M92" s="12">
        <v>50.359639106450722</v>
      </c>
      <c r="N92" s="12">
        <v>304.74346815650762</v>
      </c>
      <c r="O92" s="12">
        <v>21117.576583345166</v>
      </c>
      <c r="P92" s="12">
        <v>16288.815237868741</v>
      </c>
      <c r="Q92" s="12">
        <v>3.3512592223669344</v>
      </c>
      <c r="R92" s="59">
        <v>1.6448574816997814E-4</v>
      </c>
      <c r="S92" s="59">
        <v>2.287682500514086E-3</v>
      </c>
      <c r="T92" s="59">
        <v>7.6125225996764682E-4</v>
      </c>
      <c r="U92" s="59">
        <v>4.2222918094340367E-3</v>
      </c>
      <c r="V92" s="59">
        <v>6.5217594913816244E-4</v>
      </c>
      <c r="W92" s="59">
        <v>0</v>
      </c>
      <c r="X92" s="59">
        <v>2.3574404305050358E-3</v>
      </c>
      <c r="Y92" s="59">
        <v>1.675162623546051E-3</v>
      </c>
      <c r="Z92" s="59">
        <v>4.5846452585094786E-3</v>
      </c>
      <c r="AA92" s="59">
        <v>8.9958347409625546E-3</v>
      </c>
      <c r="AB92" s="59">
        <v>6.6532809471560708E-6</v>
      </c>
      <c r="AC92" s="18">
        <v>2.3370567819721989E-3</v>
      </c>
      <c r="AD92">
        <v>85</v>
      </c>
      <c r="AE92">
        <v>3</v>
      </c>
      <c r="AF92" s="25">
        <v>0.75314269578245918</v>
      </c>
      <c r="AG92" t="str">
        <f>IF(AF92&lt;='CAV Tier 1 Analysis'!$A$5,"Tier 1", "Tier 2")</f>
        <v>Tier 2</v>
      </c>
      <c r="AH92" t="str">
        <f t="shared" si="3"/>
        <v>Alabama - Tier 2</v>
      </c>
      <c r="AI92" t="str">
        <f t="shared" si="4"/>
        <v>Center Point, City Of - Tier 2</v>
      </c>
    </row>
    <row r="93" spans="1:35" x14ac:dyDescent="0.3">
      <c r="A93">
        <v>86</v>
      </c>
      <c r="B93">
        <v>4</v>
      </c>
      <c r="C93" t="s">
        <v>32</v>
      </c>
      <c r="D93" t="s">
        <v>3422</v>
      </c>
      <c r="E93" t="s">
        <v>6187</v>
      </c>
      <c r="F93" t="s">
        <v>998</v>
      </c>
      <c r="G93" s="58">
        <v>670.17143999999996</v>
      </c>
      <c r="H93">
        <v>21</v>
      </c>
      <c r="I93">
        <v>0</v>
      </c>
      <c r="J93" s="12">
        <v>9.8979591836734695</v>
      </c>
      <c r="K93" s="12">
        <v>5.8775510204081636</v>
      </c>
      <c r="L93">
        <v>0</v>
      </c>
      <c r="M93" s="12">
        <v>0.99841818087622469</v>
      </c>
      <c r="N93" s="12">
        <v>23.016489837436104</v>
      </c>
      <c r="O93" s="12">
        <v>26438.676304174365</v>
      </c>
      <c r="P93" s="12">
        <v>0</v>
      </c>
      <c r="Q93" s="12">
        <v>0</v>
      </c>
      <c r="R93" s="59">
        <v>1.3637259513854121E-2</v>
      </c>
      <c r="S93" s="59">
        <v>5.3979025293028995E-4</v>
      </c>
      <c r="T93" s="59">
        <v>0</v>
      </c>
      <c r="U93" s="59">
        <v>1.6716828796534756E-3</v>
      </c>
      <c r="V93" s="59">
        <v>3.8331974153426695E-3</v>
      </c>
      <c r="W93" s="59">
        <v>0</v>
      </c>
      <c r="X93" s="59">
        <v>4.6738051104250421E-5</v>
      </c>
      <c r="Y93" s="59">
        <v>1.2652072162248619E-4</v>
      </c>
      <c r="Z93" s="59">
        <v>5.7398608917462787E-3</v>
      </c>
      <c r="AA93" s="59">
        <v>0</v>
      </c>
      <c r="AB93" s="59">
        <v>0</v>
      </c>
      <c r="AC93" s="18">
        <v>2.3268227023866884E-3</v>
      </c>
      <c r="AD93">
        <v>86</v>
      </c>
      <c r="AE93">
        <v>3</v>
      </c>
      <c r="AF93" s="25">
        <v>0.75546951848484589</v>
      </c>
      <c r="AG93" t="str">
        <f>IF(AF93&lt;='CAV Tier 1 Analysis'!$A$5,"Tier 1", "Tier 2")</f>
        <v>Tier 2</v>
      </c>
      <c r="AH93" t="str">
        <f t="shared" si="3"/>
        <v>Alabama - Tier 2</v>
      </c>
      <c r="AI93" t="str">
        <f t="shared" si="4"/>
        <v>Tallapoosa County* - Tier 2</v>
      </c>
    </row>
    <row r="94" spans="1:35" x14ac:dyDescent="0.3">
      <c r="A94">
        <v>87</v>
      </c>
      <c r="B94">
        <v>4</v>
      </c>
      <c r="C94" t="s">
        <v>32</v>
      </c>
      <c r="D94" t="s">
        <v>3147</v>
      </c>
      <c r="E94" t="s">
        <v>5912</v>
      </c>
      <c r="F94" t="s">
        <v>1008</v>
      </c>
      <c r="G94" s="58">
        <v>746.84732999999994</v>
      </c>
      <c r="H94">
        <v>10</v>
      </c>
      <c r="I94">
        <v>0</v>
      </c>
      <c r="J94" s="12">
        <v>11.692307692307692</v>
      </c>
      <c r="K94" s="12">
        <v>7.5</v>
      </c>
      <c r="L94">
        <v>0</v>
      </c>
      <c r="M94" s="12">
        <v>0.99999517973773822</v>
      </c>
      <c r="N94" s="12">
        <v>3.5537778697563797E-2</v>
      </c>
      <c r="O94" s="12">
        <v>14139.376685609137</v>
      </c>
      <c r="P94" s="12">
        <v>0</v>
      </c>
      <c r="Q94" s="12">
        <v>0</v>
      </c>
      <c r="R94" s="59">
        <v>1.5197530435553996E-2</v>
      </c>
      <c r="S94" s="59">
        <v>2.5704297758585235E-4</v>
      </c>
      <c r="T94" s="59">
        <v>0</v>
      </c>
      <c r="U94" s="59">
        <v>1.9747334001045339E-3</v>
      </c>
      <c r="V94" s="59">
        <v>4.8913196185362186E-3</v>
      </c>
      <c r="W94" s="59">
        <v>0</v>
      </c>
      <c r="X94" s="59">
        <v>4.6811873731675013E-5</v>
      </c>
      <c r="Y94" s="59">
        <v>1.9534974435427837E-7</v>
      </c>
      <c r="Z94" s="59">
        <v>3.0696716559362345E-3</v>
      </c>
      <c r="AA94" s="59">
        <v>0</v>
      </c>
      <c r="AB94" s="59">
        <v>0</v>
      </c>
      <c r="AC94" s="18">
        <v>2.3124823010175332E-3</v>
      </c>
      <c r="AD94">
        <v>87</v>
      </c>
      <c r="AE94">
        <v>3</v>
      </c>
      <c r="AF94" s="25">
        <v>0.75778200078586344</v>
      </c>
      <c r="AG94" t="str">
        <f>IF(AF94&lt;='CAV Tier 1 Analysis'!$A$5,"Tier 1", "Tier 2")</f>
        <v>Tier 2</v>
      </c>
      <c r="AH94" t="str">
        <f t="shared" si="3"/>
        <v>Alabama - Tier 2</v>
      </c>
      <c r="AI94" t="str">
        <f t="shared" si="4"/>
        <v>Butler County * - Tier 2</v>
      </c>
    </row>
    <row r="95" spans="1:35" x14ac:dyDescent="0.3">
      <c r="A95">
        <v>88</v>
      </c>
      <c r="B95">
        <v>4</v>
      </c>
      <c r="C95" t="s">
        <v>32</v>
      </c>
      <c r="D95" t="s">
        <v>3416</v>
      </c>
      <c r="E95" t="s">
        <v>6181</v>
      </c>
      <c r="F95" t="s">
        <v>1002</v>
      </c>
      <c r="G95" s="58">
        <v>834.67602000000011</v>
      </c>
      <c r="H95">
        <v>0</v>
      </c>
      <c r="I95">
        <v>0</v>
      </c>
      <c r="J95" s="12">
        <v>13.115384615384615</v>
      </c>
      <c r="K95" s="12">
        <v>5.8461538461538458</v>
      </c>
      <c r="L95">
        <v>0</v>
      </c>
      <c r="M95" s="12">
        <v>0</v>
      </c>
      <c r="N95" s="12">
        <v>0</v>
      </c>
      <c r="O95" s="12">
        <v>10960.298120396206</v>
      </c>
      <c r="P95" s="12">
        <v>0</v>
      </c>
      <c r="Q95" s="12">
        <v>0</v>
      </c>
      <c r="R95" s="59">
        <v>1.6984748700617405E-2</v>
      </c>
      <c r="S95" s="59">
        <v>0</v>
      </c>
      <c r="T95" s="59">
        <v>0</v>
      </c>
      <c r="U95" s="59">
        <v>2.2150792415646251E-3</v>
      </c>
      <c r="V95" s="59">
        <v>3.8127209334231035E-3</v>
      </c>
      <c r="W95" s="59">
        <v>0</v>
      </c>
      <c r="X95" s="59">
        <v>0</v>
      </c>
      <c r="Y95" s="59">
        <v>0</v>
      </c>
      <c r="Z95" s="59">
        <v>2.3794907815868818E-3</v>
      </c>
      <c r="AA95" s="59">
        <v>0</v>
      </c>
      <c r="AB95" s="59">
        <v>0</v>
      </c>
      <c r="AC95" s="18">
        <v>2.3083672415629103E-3</v>
      </c>
      <c r="AD95">
        <v>88</v>
      </c>
      <c r="AE95">
        <v>3</v>
      </c>
      <c r="AF95" s="25">
        <v>0.76009036802742636</v>
      </c>
      <c r="AG95" t="str">
        <f>IF(AF95&lt;='CAV Tier 1 Analysis'!$A$5,"Tier 1", "Tier 2")</f>
        <v>Tier 2</v>
      </c>
      <c r="AH95" t="str">
        <f t="shared" si="3"/>
        <v>Alabama - Tier 2</v>
      </c>
      <c r="AI95" t="str">
        <f t="shared" si="4"/>
        <v>Conecuh County* - Tier 2</v>
      </c>
    </row>
    <row r="96" spans="1:35" x14ac:dyDescent="0.3">
      <c r="A96">
        <v>89</v>
      </c>
      <c r="B96">
        <v>4</v>
      </c>
      <c r="C96" t="s">
        <v>32</v>
      </c>
      <c r="D96" t="s">
        <v>3338</v>
      </c>
      <c r="E96" t="s">
        <v>6103</v>
      </c>
      <c r="F96" t="s">
        <v>1004</v>
      </c>
      <c r="G96" s="58">
        <v>598.64345000000014</v>
      </c>
      <c r="H96">
        <v>7</v>
      </c>
      <c r="I96">
        <v>0</v>
      </c>
      <c r="J96" s="12">
        <v>12.515151515151516</v>
      </c>
      <c r="K96" s="12">
        <v>4.8181818181818183</v>
      </c>
      <c r="L96">
        <v>0</v>
      </c>
      <c r="M96" s="12">
        <v>1.9999995656847152</v>
      </c>
      <c r="N96" s="12">
        <v>1.545072795105787E-3</v>
      </c>
      <c r="O96" s="12">
        <v>18046.45391113382</v>
      </c>
      <c r="P96" s="12">
        <v>2961.0197145296715</v>
      </c>
      <c r="Q96" s="12">
        <v>1063.0468265491909</v>
      </c>
      <c r="R96" s="59">
        <v>1.2181742755135845E-2</v>
      </c>
      <c r="S96" s="59">
        <v>1.7993008431009666E-4</v>
      </c>
      <c r="T96" s="59">
        <v>0</v>
      </c>
      <c r="U96" s="59">
        <v>2.1137048694500086E-3</v>
      </c>
      <c r="V96" s="59">
        <v>3.1423023003929649E-3</v>
      </c>
      <c r="W96" s="59">
        <v>0</v>
      </c>
      <c r="X96" s="59">
        <v>9.3624178425331811E-5</v>
      </c>
      <c r="Y96" s="59">
        <v>8.4932031937425778E-9</v>
      </c>
      <c r="Z96" s="59">
        <v>3.9179017076155179E-3</v>
      </c>
      <c r="AA96" s="59">
        <v>1.6352843118212113E-3</v>
      </c>
      <c r="AB96" s="59">
        <v>2.1104751162815453E-3</v>
      </c>
      <c r="AC96" s="18">
        <v>2.3068158015123377E-3</v>
      </c>
      <c r="AD96">
        <v>89</v>
      </c>
      <c r="AE96">
        <v>3</v>
      </c>
      <c r="AF96" s="25">
        <v>0.76239718382893873</v>
      </c>
      <c r="AG96" t="str">
        <f>IF(AF96&lt;='CAV Tier 1 Analysis'!$A$5,"Tier 1", "Tier 2")</f>
        <v>Tier 2</v>
      </c>
      <c r="AH96" t="str">
        <f t="shared" si="3"/>
        <v>Alabama - Tier 2</v>
      </c>
      <c r="AI96" t="str">
        <f t="shared" si="4"/>
        <v>Bibb County* - Tier 2</v>
      </c>
    </row>
    <row r="97" spans="1:35" x14ac:dyDescent="0.3">
      <c r="A97">
        <v>90</v>
      </c>
      <c r="B97">
        <v>4</v>
      </c>
      <c r="C97" t="s">
        <v>32</v>
      </c>
      <c r="D97" t="s">
        <v>3402</v>
      </c>
      <c r="E97" t="s">
        <v>6167</v>
      </c>
      <c r="F97" t="s">
        <v>1026</v>
      </c>
      <c r="G97" s="58">
        <v>607.73459000000003</v>
      </c>
      <c r="H97">
        <v>46</v>
      </c>
      <c r="I97">
        <v>0</v>
      </c>
      <c r="J97" s="12">
        <v>14.6</v>
      </c>
      <c r="K97" s="12">
        <v>6.25</v>
      </c>
      <c r="L97">
        <v>0</v>
      </c>
      <c r="M97" s="12">
        <v>1.9999999999999996</v>
      </c>
      <c r="N97" s="12">
        <v>0</v>
      </c>
      <c r="O97" s="12">
        <v>20946.882510621977</v>
      </c>
      <c r="P97" s="12">
        <v>0</v>
      </c>
      <c r="Q97" s="12">
        <v>0</v>
      </c>
      <c r="R97" s="59">
        <v>1.2366737561027272E-2</v>
      </c>
      <c r="S97" s="59">
        <v>1.1823976968949209E-3</v>
      </c>
      <c r="T97" s="59">
        <v>0</v>
      </c>
      <c r="U97" s="59">
        <v>2.4658184167094771E-3</v>
      </c>
      <c r="V97" s="59">
        <v>4.0760996821135155E-3</v>
      </c>
      <c r="W97" s="59">
        <v>0</v>
      </c>
      <c r="X97" s="59">
        <v>9.3624198756542065E-5</v>
      </c>
      <c r="Y97" s="59">
        <v>0</v>
      </c>
      <c r="Z97" s="59">
        <v>4.5475874186537814E-3</v>
      </c>
      <c r="AA97" s="59">
        <v>0</v>
      </c>
      <c r="AB97" s="59">
        <v>0</v>
      </c>
      <c r="AC97" s="18">
        <v>2.2483877249232279E-3</v>
      </c>
      <c r="AD97">
        <v>90</v>
      </c>
      <c r="AE97">
        <v>3</v>
      </c>
      <c r="AF97" s="25">
        <v>0.76464557155386192</v>
      </c>
      <c r="AG97" t="str">
        <f>IF(AF97&lt;='CAV Tier 1 Analysis'!$A$5,"Tier 1", "Tier 2")</f>
        <v>Tier 2</v>
      </c>
      <c r="AH97" t="str">
        <f t="shared" si="3"/>
        <v>Alabama - Tier 2</v>
      </c>
      <c r="AI97" t="str">
        <f t="shared" si="4"/>
        <v>Winston County * - Tier 2</v>
      </c>
    </row>
    <row r="98" spans="1:35" x14ac:dyDescent="0.3">
      <c r="A98">
        <v>91</v>
      </c>
      <c r="B98">
        <v>4</v>
      </c>
      <c r="C98" t="s">
        <v>32</v>
      </c>
      <c r="D98" t="s">
        <v>3386</v>
      </c>
      <c r="E98" t="s">
        <v>6151</v>
      </c>
      <c r="F98" t="s">
        <v>1027</v>
      </c>
      <c r="G98" s="58">
        <v>631.56792000000007</v>
      </c>
      <c r="H98">
        <v>2</v>
      </c>
      <c r="I98">
        <v>0</v>
      </c>
      <c r="J98" s="12">
        <v>11.323529411764707</v>
      </c>
      <c r="K98" s="12">
        <v>5.3235294117647056</v>
      </c>
      <c r="L98">
        <v>0</v>
      </c>
      <c r="M98" s="12">
        <v>0</v>
      </c>
      <c r="N98" s="12">
        <v>0</v>
      </c>
      <c r="O98" s="12">
        <v>19718.017676175587</v>
      </c>
      <c r="P98" s="12">
        <v>0</v>
      </c>
      <c r="Q98" s="12">
        <v>1059.9355644097996</v>
      </c>
      <c r="R98" s="59">
        <v>1.28517198907567E-2</v>
      </c>
      <c r="S98" s="59">
        <v>5.1408595517170468E-5</v>
      </c>
      <c r="T98" s="59">
        <v>0</v>
      </c>
      <c r="U98" s="59">
        <v>1.9124498195671811E-3</v>
      </c>
      <c r="V98" s="59">
        <v>3.4718778468825705E-3</v>
      </c>
      <c r="W98" s="59">
        <v>0</v>
      </c>
      <c r="X98" s="59">
        <v>0</v>
      </c>
      <c r="Y98" s="59">
        <v>0</v>
      </c>
      <c r="Z98" s="59">
        <v>4.2807997352111186E-3</v>
      </c>
      <c r="AA98" s="59">
        <v>0</v>
      </c>
      <c r="AB98" s="59">
        <v>2.104298303406115E-3</v>
      </c>
      <c r="AC98" s="18">
        <v>2.2429594719400778E-3</v>
      </c>
      <c r="AD98">
        <v>91</v>
      </c>
      <c r="AE98">
        <v>3</v>
      </c>
      <c r="AF98" s="25">
        <v>0.76688853102580201</v>
      </c>
      <c r="AG98" t="str">
        <f>IF(AF98&lt;='CAV Tier 1 Analysis'!$A$5,"Tier 1", "Tier 2")</f>
        <v>Tier 2</v>
      </c>
      <c r="AH98" t="str">
        <f t="shared" si="3"/>
        <v>Alabama - Tier 2</v>
      </c>
      <c r="AI98" t="str">
        <f t="shared" si="4"/>
        <v>Pike County* - Tier 2</v>
      </c>
    </row>
    <row r="99" spans="1:35" x14ac:dyDescent="0.3">
      <c r="A99">
        <v>92</v>
      </c>
      <c r="B99">
        <v>4</v>
      </c>
      <c r="C99" t="s">
        <v>32</v>
      </c>
      <c r="D99" t="s">
        <v>3363</v>
      </c>
      <c r="E99" t="s">
        <v>6128</v>
      </c>
      <c r="F99" t="s">
        <v>982</v>
      </c>
      <c r="G99" s="58">
        <v>513.64958000000001</v>
      </c>
      <c r="H99">
        <v>24</v>
      </c>
      <c r="I99">
        <v>2</v>
      </c>
      <c r="J99" s="12">
        <v>16.303030303030305</v>
      </c>
      <c r="K99" s="12">
        <v>4.4545454545454541</v>
      </c>
      <c r="L99">
        <v>11</v>
      </c>
      <c r="M99" s="12">
        <v>11.93988267254108</v>
      </c>
      <c r="N99" s="12">
        <v>46.726452792608463</v>
      </c>
      <c r="O99" s="12">
        <v>18998.359710082252</v>
      </c>
      <c r="P99" s="12">
        <v>0</v>
      </c>
      <c r="Q99" s="12">
        <v>0</v>
      </c>
      <c r="R99" s="59">
        <v>1.0452209992180769E-2</v>
      </c>
      <c r="S99" s="59">
        <v>6.1690314620604567E-4</v>
      </c>
      <c r="T99" s="59">
        <v>1.9031306499191171E-4</v>
      </c>
      <c r="U99" s="59">
        <v>2.7534460526975899E-3</v>
      </c>
      <c r="V99" s="59">
        <v>2.9051474097972689E-3</v>
      </c>
      <c r="W99" s="59">
        <v>2.655721873491067E-3</v>
      </c>
      <c r="X99" s="59">
        <v>5.5893097423188941E-4</v>
      </c>
      <c r="Y99" s="59">
        <v>2.5685343716330998E-4</v>
      </c>
      <c r="Z99" s="59">
        <v>4.124561330251313E-3</v>
      </c>
      <c r="AA99" s="59">
        <v>0</v>
      </c>
      <c r="AB99" s="59">
        <v>0</v>
      </c>
      <c r="AC99" s="18">
        <v>2.228553389182833E-3</v>
      </c>
      <c r="AD99">
        <v>92</v>
      </c>
      <c r="AE99">
        <v>3</v>
      </c>
      <c r="AF99" s="25">
        <v>0.76911708441498483</v>
      </c>
      <c r="AG99" t="str">
        <f>IF(AF99&lt;='CAV Tier 1 Analysis'!$A$5,"Tier 1", "Tier 2")</f>
        <v>Tier 2</v>
      </c>
      <c r="AH99" t="str">
        <f t="shared" si="3"/>
        <v>Alabama - Tier 2</v>
      </c>
      <c r="AI99" t="str">
        <f t="shared" si="4"/>
        <v>Geneva County * - Tier 2</v>
      </c>
    </row>
    <row r="100" spans="1:35" x14ac:dyDescent="0.3">
      <c r="A100">
        <v>93</v>
      </c>
      <c r="B100">
        <v>4</v>
      </c>
      <c r="C100" t="s">
        <v>32</v>
      </c>
      <c r="D100" t="s">
        <v>3280</v>
      </c>
      <c r="E100" t="s">
        <v>6045</v>
      </c>
      <c r="F100" t="s">
        <v>1043</v>
      </c>
      <c r="G100" s="58">
        <v>646.20579999999995</v>
      </c>
      <c r="H100">
        <v>2</v>
      </c>
      <c r="I100">
        <v>0</v>
      </c>
      <c r="J100" s="12">
        <v>13.475</v>
      </c>
      <c r="K100" s="12">
        <v>5.5250000000000004</v>
      </c>
      <c r="L100">
        <v>0</v>
      </c>
      <c r="M100" s="12">
        <v>0</v>
      </c>
      <c r="N100" s="12">
        <v>35.33311304320123</v>
      </c>
      <c r="O100" s="12">
        <v>21437.785536256473</v>
      </c>
      <c r="P100" s="12">
        <v>0</v>
      </c>
      <c r="Q100" s="12">
        <v>0</v>
      </c>
      <c r="R100" s="59">
        <v>1.314958481960633E-2</v>
      </c>
      <c r="S100" s="59">
        <v>5.1408595517170468E-5</v>
      </c>
      <c r="T100" s="59">
        <v>0</v>
      </c>
      <c r="U100" s="59">
        <v>2.2758152852849454E-3</v>
      </c>
      <c r="V100" s="59">
        <v>3.6032721189883481E-3</v>
      </c>
      <c r="W100" s="59">
        <v>0</v>
      </c>
      <c r="X100" s="59">
        <v>0</v>
      </c>
      <c r="Y100" s="59">
        <v>1.942247054598083E-4</v>
      </c>
      <c r="Z100" s="59">
        <v>4.6541629160826931E-3</v>
      </c>
      <c r="AA100" s="59">
        <v>0</v>
      </c>
      <c r="AB100" s="59">
        <v>0</v>
      </c>
      <c r="AC100" s="18">
        <v>2.1753153128126631E-3</v>
      </c>
      <c r="AD100">
        <v>93</v>
      </c>
      <c r="AE100">
        <v>3</v>
      </c>
      <c r="AF100" s="25">
        <v>0.77129239972779751</v>
      </c>
      <c r="AG100" t="str">
        <f>IF(AF100&lt;='CAV Tier 1 Analysis'!$A$5,"Tier 1", "Tier 2")</f>
        <v>Tier 2</v>
      </c>
      <c r="AH100" t="str">
        <f t="shared" si="3"/>
        <v>Alabama - Tier 2</v>
      </c>
      <c r="AI100" t="str">
        <f t="shared" si="4"/>
        <v>Marion County * - Tier 2</v>
      </c>
    </row>
    <row r="101" spans="1:35" x14ac:dyDescent="0.3">
      <c r="A101">
        <v>94</v>
      </c>
      <c r="B101">
        <v>4</v>
      </c>
      <c r="C101" t="s">
        <v>32</v>
      </c>
      <c r="D101" t="s">
        <v>3197</v>
      </c>
      <c r="E101" t="s">
        <v>5962</v>
      </c>
      <c r="F101" t="s">
        <v>801</v>
      </c>
      <c r="G101" s="58">
        <v>11.408050000000001</v>
      </c>
      <c r="H101">
        <v>76</v>
      </c>
      <c r="I101">
        <v>52</v>
      </c>
      <c r="J101" s="12">
        <v>14</v>
      </c>
      <c r="K101" s="12">
        <v>3</v>
      </c>
      <c r="L101">
        <v>12</v>
      </c>
      <c r="M101" s="12">
        <v>114.89026170116715</v>
      </c>
      <c r="N101" s="12">
        <v>328.87094213156649</v>
      </c>
      <c r="O101" s="12">
        <v>3194.6786197131419</v>
      </c>
      <c r="P101" s="12">
        <v>2734.5381098368889</v>
      </c>
      <c r="Q101" s="12">
        <v>0</v>
      </c>
      <c r="R101" s="59">
        <v>2.3214140309683079E-4</v>
      </c>
      <c r="S101" s="59">
        <v>1.9535266296524779E-3</v>
      </c>
      <c r="T101" s="59">
        <v>4.9481396897897044E-3</v>
      </c>
      <c r="U101" s="59">
        <v>2.3644834132830602E-3</v>
      </c>
      <c r="V101" s="59">
        <v>1.9565278474144875E-3</v>
      </c>
      <c r="W101" s="59">
        <v>2.8971511347175277E-3</v>
      </c>
      <c r="X101" s="59">
        <v>5.3782543483506034E-3</v>
      </c>
      <c r="Y101" s="59">
        <v>1.8077903804200439E-3</v>
      </c>
      <c r="Z101" s="59">
        <v>6.9356766049948732E-4</v>
      </c>
      <c r="AA101" s="59">
        <v>1.510205166534592E-3</v>
      </c>
      <c r="AB101" s="59">
        <v>0</v>
      </c>
      <c r="AC101" s="18">
        <v>2.1583443339780739E-3</v>
      </c>
      <c r="AD101">
        <v>94</v>
      </c>
      <c r="AE101">
        <v>3</v>
      </c>
      <c r="AF101" s="25">
        <v>0.77345074406177561</v>
      </c>
      <c r="AG101" t="str">
        <f>IF(AF101&lt;='CAV Tier 1 Analysis'!$A$5,"Tier 1", "Tier 2")</f>
        <v>Tier 2</v>
      </c>
      <c r="AH101" t="str">
        <f t="shared" si="3"/>
        <v>Alabama - Tier 2</v>
      </c>
      <c r="AI101" t="str">
        <f t="shared" si="4"/>
        <v>Brewton, City Of - Tier 2</v>
      </c>
    </row>
    <row r="102" spans="1:35" x14ac:dyDescent="0.3">
      <c r="A102">
        <v>95</v>
      </c>
      <c r="B102">
        <v>4</v>
      </c>
      <c r="C102" t="s">
        <v>32</v>
      </c>
      <c r="D102" t="s">
        <v>3394</v>
      </c>
      <c r="E102" t="s">
        <v>6159</v>
      </c>
      <c r="F102" t="s">
        <v>1073</v>
      </c>
      <c r="G102" s="58">
        <v>16.915620000000001</v>
      </c>
      <c r="H102">
        <v>50</v>
      </c>
      <c r="I102">
        <v>2</v>
      </c>
      <c r="J102" s="12">
        <v>17.222222222222221</v>
      </c>
      <c r="K102" s="12">
        <v>1</v>
      </c>
      <c r="L102">
        <v>0</v>
      </c>
      <c r="M102" s="12">
        <v>4.4797589446913557</v>
      </c>
      <c r="N102" s="12">
        <v>600.94396150997045</v>
      </c>
      <c r="O102" s="12">
        <v>13935.273170348188</v>
      </c>
      <c r="P102" s="12">
        <v>12435.448312528546</v>
      </c>
      <c r="Q102" s="12">
        <v>2486.1909060737198</v>
      </c>
      <c r="R102" s="59">
        <v>3.4421445918038688E-4</v>
      </c>
      <c r="S102" s="59">
        <v>1.2852148879292618E-3</v>
      </c>
      <c r="T102" s="59">
        <v>1.9031306499191171E-4</v>
      </c>
      <c r="U102" s="59">
        <v>2.9086899131656693E-3</v>
      </c>
      <c r="V102" s="59">
        <v>6.5217594913816244E-4</v>
      </c>
      <c r="W102" s="59">
        <v>0</v>
      </c>
      <c r="X102" s="59">
        <v>2.0970692090959035E-4</v>
      </c>
      <c r="Y102" s="59">
        <v>3.3033648571925991E-3</v>
      </c>
      <c r="Z102" s="59">
        <v>3.0253605954415268E-3</v>
      </c>
      <c r="AA102" s="59">
        <v>6.8677332461366527E-3</v>
      </c>
      <c r="AB102" s="59">
        <v>4.9358541040254496E-3</v>
      </c>
      <c r="AC102" s="18">
        <v>2.1566025452828372E-3</v>
      </c>
      <c r="AD102">
        <v>95</v>
      </c>
      <c r="AE102">
        <v>3</v>
      </c>
      <c r="AF102" s="25">
        <v>0.77560734660705843</v>
      </c>
      <c r="AG102" t="str">
        <f>IF(AF102&lt;='CAV Tier 1 Analysis'!$A$5,"Tier 1", "Tier 2")</f>
        <v>Tier 2</v>
      </c>
      <c r="AH102" t="str">
        <f t="shared" si="3"/>
        <v>Alabama - Tier 2</v>
      </c>
      <c r="AI102" t="str">
        <f t="shared" si="4"/>
        <v>Helena, Town Of - Tier 2</v>
      </c>
    </row>
    <row r="103" spans="1:35" x14ac:dyDescent="0.3">
      <c r="A103">
        <v>96</v>
      </c>
      <c r="B103">
        <v>4</v>
      </c>
      <c r="C103" t="s">
        <v>32</v>
      </c>
      <c r="D103" t="s">
        <v>3418</v>
      </c>
      <c r="E103" t="s">
        <v>6183</v>
      </c>
      <c r="F103" t="s">
        <v>1063</v>
      </c>
      <c r="G103" s="58">
        <v>611.58149999999989</v>
      </c>
      <c r="H103">
        <v>10</v>
      </c>
      <c r="I103">
        <v>0</v>
      </c>
      <c r="J103" s="12">
        <v>11.771428571428572</v>
      </c>
      <c r="K103" s="12">
        <v>5.8</v>
      </c>
      <c r="L103">
        <v>0</v>
      </c>
      <c r="M103" s="12">
        <v>0.99197980972282562</v>
      </c>
      <c r="N103" s="12">
        <v>82.654810886203578</v>
      </c>
      <c r="O103" s="12">
        <v>21667.528074929764</v>
      </c>
      <c r="P103" s="12">
        <v>0</v>
      </c>
      <c r="Q103" s="12">
        <v>0</v>
      </c>
      <c r="R103" s="59">
        <v>1.2445017993264789E-2</v>
      </c>
      <c r="S103" s="59">
        <v>2.5704297758585235E-4</v>
      </c>
      <c r="T103" s="59">
        <v>0</v>
      </c>
      <c r="U103" s="59">
        <v>1.9880962576992265E-3</v>
      </c>
      <c r="V103" s="59">
        <v>3.7826205050013424E-3</v>
      </c>
      <c r="W103" s="59">
        <v>0</v>
      </c>
      <c r="X103" s="59">
        <v>4.6436657433983312E-5</v>
      </c>
      <c r="Y103" s="59">
        <v>4.5435018079444513E-4</v>
      </c>
      <c r="Z103" s="59">
        <v>4.7040402320923875E-3</v>
      </c>
      <c r="AA103" s="59">
        <v>0</v>
      </c>
      <c r="AB103" s="59">
        <v>0</v>
      </c>
      <c r="AC103" s="18">
        <v>2.1525095276247294E-3</v>
      </c>
      <c r="AD103">
        <v>96</v>
      </c>
      <c r="AE103">
        <v>3</v>
      </c>
      <c r="AF103" s="25">
        <v>0.77775985613468313</v>
      </c>
      <c r="AG103" t="str">
        <f>IF(AF103&lt;='CAV Tier 1 Analysis'!$A$5,"Tier 1", "Tier 2")</f>
        <v>Tier 2</v>
      </c>
      <c r="AH103" t="str">
        <f t="shared" si="3"/>
        <v>Alabama - Tier 2</v>
      </c>
      <c r="AI103" t="str">
        <f t="shared" si="4"/>
        <v>Franklin County* - Tier 2</v>
      </c>
    </row>
    <row r="104" spans="1:35" x14ac:dyDescent="0.3">
      <c r="A104">
        <v>97</v>
      </c>
      <c r="B104">
        <v>4</v>
      </c>
      <c r="C104" t="s">
        <v>32</v>
      </c>
      <c r="D104" t="s">
        <v>3267</v>
      </c>
      <c r="E104" t="s">
        <v>6032</v>
      </c>
      <c r="F104" t="s">
        <v>1050</v>
      </c>
      <c r="G104" s="58">
        <v>39.785789999999999</v>
      </c>
      <c r="H104">
        <v>56</v>
      </c>
      <c r="I104">
        <v>6</v>
      </c>
      <c r="J104" s="12">
        <v>12</v>
      </c>
      <c r="K104" s="12">
        <v>3</v>
      </c>
      <c r="L104">
        <v>0</v>
      </c>
      <c r="M104" s="12">
        <v>17.323014071104279</v>
      </c>
      <c r="N104" s="12">
        <v>677.21622015216326</v>
      </c>
      <c r="O104" s="12">
        <v>18200.367892786551</v>
      </c>
      <c r="P104" s="12">
        <v>15185.807450579161</v>
      </c>
      <c r="Q104" s="12">
        <v>0</v>
      </c>
      <c r="R104" s="59">
        <v>8.0959753103430107E-4</v>
      </c>
      <c r="S104" s="59">
        <v>1.4394406744807733E-3</v>
      </c>
      <c r="T104" s="59">
        <v>5.7093919497573512E-4</v>
      </c>
      <c r="U104" s="59">
        <v>2.0267000685283373E-3</v>
      </c>
      <c r="V104" s="59">
        <v>1.9565278474144875E-3</v>
      </c>
      <c r="W104" s="59">
        <v>0</v>
      </c>
      <c r="X104" s="59">
        <v>8.1092665622772104E-4</v>
      </c>
      <c r="Y104" s="59">
        <v>3.7226304042566639E-3</v>
      </c>
      <c r="Z104" s="59">
        <v>3.9513165742986129E-3</v>
      </c>
      <c r="AA104" s="59">
        <v>8.3866759023636748E-3</v>
      </c>
      <c r="AB104" s="59">
        <v>0</v>
      </c>
      <c r="AC104" s="18">
        <v>2.1522504412345737E-3</v>
      </c>
      <c r="AD104">
        <v>97</v>
      </c>
      <c r="AE104">
        <v>3</v>
      </c>
      <c r="AF104" s="25">
        <v>0.7799121065759177</v>
      </c>
      <c r="AG104" t="str">
        <f>IF(AF104&lt;='CAV Tier 1 Analysis'!$A$5,"Tier 1", "Tier 2")</f>
        <v>Tier 2</v>
      </c>
      <c r="AH104" t="str">
        <f t="shared" si="3"/>
        <v>Alabama - Tier 2</v>
      </c>
      <c r="AI104" t="str">
        <f t="shared" si="4"/>
        <v>Athens, City Of - Tier 2</v>
      </c>
    </row>
    <row r="105" spans="1:35" x14ac:dyDescent="0.3">
      <c r="A105">
        <v>98</v>
      </c>
      <c r="B105">
        <v>4</v>
      </c>
      <c r="C105" t="s">
        <v>32</v>
      </c>
      <c r="D105" t="s">
        <v>3341</v>
      </c>
      <c r="E105" t="s">
        <v>6106</v>
      </c>
      <c r="F105" t="s">
        <v>1086</v>
      </c>
      <c r="G105" s="58">
        <v>617.47595999999987</v>
      </c>
      <c r="H105">
        <v>7</v>
      </c>
      <c r="I105">
        <v>0</v>
      </c>
      <c r="J105" s="12">
        <v>12</v>
      </c>
      <c r="K105" s="12">
        <v>5.2</v>
      </c>
      <c r="L105">
        <v>0</v>
      </c>
      <c r="M105" s="12">
        <v>0</v>
      </c>
      <c r="N105" s="12">
        <v>0.4814439037059835</v>
      </c>
      <c r="O105" s="12">
        <v>10993.027009324234</v>
      </c>
      <c r="P105" s="12">
        <v>392.96205839639879</v>
      </c>
      <c r="Q105" s="12">
        <v>1293.9547158637415</v>
      </c>
      <c r="R105" s="59">
        <v>1.2564963839829113E-2</v>
      </c>
      <c r="S105" s="59">
        <v>1.7993008431009666E-4</v>
      </c>
      <c r="T105" s="59">
        <v>0</v>
      </c>
      <c r="U105" s="59">
        <v>2.0267000685283373E-3</v>
      </c>
      <c r="V105" s="59">
        <v>3.3913149355184451E-3</v>
      </c>
      <c r="W105" s="59">
        <v>0</v>
      </c>
      <c r="X105" s="59">
        <v>0</v>
      </c>
      <c r="Y105" s="59">
        <v>2.6464778316697953E-6</v>
      </c>
      <c r="Z105" s="59">
        <v>2.3865962534125886E-3</v>
      </c>
      <c r="AA105" s="59">
        <v>2.1702141531964537E-4</v>
      </c>
      <c r="AB105" s="59">
        <v>2.5688983412803755E-3</v>
      </c>
      <c r="AC105" s="18">
        <v>2.1216428560027517E-3</v>
      </c>
      <c r="AD105">
        <v>98</v>
      </c>
      <c r="AE105">
        <v>3</v>
      </c>
      <c r="AF105" s="25">
        <v>0.7820337494319205</v>
      </c>
      <c r="AG105" t="str">
        <f>IF(AF105&lt;='CAV Tier 1 Analysis'!$A$5,"Tier 1", "Tier 2")</f>
        <v>Tier 2</v>
      </c>
      <c r="AH105" t="str">
        <f t="shared" si="3"/>
        <v>Alabama - Tier 2</v>
      </c>
      <c r="AI105" t="str">
        <f t="shared" si="4"/>
        <v>Bullock County* - Tier 2</v>
      </c>
    </row>
    <row r="106" spans="1:35" x14ac:dyDescent="0.3">
      <c r="A106">
        <v>99</v>
      </c>
      <c r="B106">
        <v>4</v>
      </c>
      <c r="C106" t="s">
        <v>32</v>
      </c>
      <c r="D106" t="s">
        <v>3156</v>
      </c>
      <c r="E106" t="s">
        <v>5921</v>
      </c>
      <c r="F106" t="s">
        <v>1069</v>
      </c>
      <c r="G106" s="58">
        <v>575.44602999999995</v>
      </c>
      <c r="H106">
        <v>15</v>
      </c>
      <c r="I106">
        <v>0</v>
      </c>
      <c r="J106" s="12">
        <v>11.040816326530612</v>
      </c>
      <c r="K106" s="12">
        <v>5.5306122448979593</v>
      </c>
      <c r="L106">
        <v>2</v>
      </c>
      <c r="M106" s="12">
        <v>3.9932690820718673</v>
      </c>
      <c r="N106" s="12">
        <v>17.873152149859472</v>
      </c>
      <c r="O106" s="12">
        <v>22332.028112904205</v>
      </c>
      <c r="P106" s="12">
        <v>0</v>
      </c>
      <c r="Q106" s="12">
        <v>0</v>
      </c>
      <c r="R106" s="59">
        <v>1.1709700501900058E-2</v>
      </c>
      <c r="S106" s="59">
        <v>3.8556446637877856E-4</v>
      </c>
      <c r="T106" s="59">
        <v>0</v>
      </c>
      <c r="U106" s="59">
        <v>1.8647019337990314E-3</v>
      </c>
      <c r="V106" s="59">
        <v>3.6069322901314703E-3</v>
      </c>
      <c r="W106" s="59">
        <v>4.8285852245292128E-4</v>
      </c>
      <c r="X106" s="59">
        <v>1.8693330911412543E-4</v>
      </c>
      <c r="Y106" s="59">
        <v>9.8248000613485742E-5</v>
      </c>
      <c r="Z106" s="59">
        <v>4.8483038002321887E-3</v>
      </c>
      <c r="AA106" s="59">
        <v>0</v>
      </c>
      <c r="AB106" s="59">
        <v>0</v>
      </c>
      <c r="AC106" s="18">
        <v>2.1075675295110963E-3</v>
      </c>
      <c r="AD106">
        <v>99</v>
      </c>
      <c r="AE106">
        <v>3</v>
      </c>
      <c r="AF106" s="25">
        <v>0.78414131696143163</v>
      </c>
      <c r="AG106" t="str">
        <f>IF(AF106&lt;='CAV Tier 1 Analysis'!$A$5,"Tier 1", "Tier 2")</f>
        <v>Tier 2</v>
      </c>
      <c r="AH106" t="str">
        <f t="shared" si="3"/>
        <v>Alabama - Tier 2</v>
      </c>
      <c r="AI106" t="str">
        <f t="shared" si="4"/>
        <v>Chambers County* - Tier 2</v>
      </c>
    </row>
    <row r="107" spans="1:35" x14ac:dyDescent="0.3">
      <c r="A107">
        <v>100</v>
      </c>
      <c r="B107">
        <v>4</v>
      </c>
      <c r="C107" t="s">
        <v>32</v>
      </c>
      <c r="D107" t="s">
        <v>3331</v>
      </c>
      <c r="E107" t="s">
        <v>6096</v>
      </c>
      <c r="F107" t="s">
        <v>1089</v>
      </c>
      <c r="G107" s="58">
        <v>599.50028999999995</v>
      </c>
      <c r="H107">
        <v>15</v>
      </c>
      <c r="I107">
        <v>2</v>
      </c>
      <c r="J107" s="12">
        <v>12.515151515151516</v>
      </c>
      <c r="K107" s="12">
        <v>6.4848484848484844</v>
      </c>
      <c r="L107">
        <v>0</v>
      </c>
      <c r="M107" s="12">
        <v>1.9732775442026886</v>
      </c>
      <c r="N107" s="12">
        <v>98.845195058441917</v>
      </c>
      <c r="O107" s="12">
        <v>14491.758766697531</v>
      </c>
      <c r="P107" s="12">
        <v>0</v>
      </c>
      <c r="Q107" s="12">
        <v>0</v>
      </c>
      <c r="R107" s="59">
        <v>1.2199178516710299E-2</v>
      </c>
      <c r="S107" s="59">
        <v>3.8556446637877856E-4</v>
      </c>
      <c r="T107" s="59">
        <v>1.9031306499191171E-4</v>
      </c>
      <c r="U107" s="59">
        <v>2.1137048694500086E-3</v>
      </c>
      <c r="V107" s="59">
        <v>4.2292622156232355E-3</v>
      </c>
      <c r="W107" s="59">
        <v>0</v>
      </c>
      <c r="X107" s="59">
        <v>9.2373264500126884E-5</v>
      </c>
      <c r="Y107" s="59">
        <v>5.4334807331779327E-4</v>
      </c>
      <c r="Z107" s="59">
        <v>3.1461741291660341E-3</v>
      </c>
      <c r="AA107" s="59">
        <v>0</v>
      </c>
      <c r="AB107" s="59">
        <v>0</v>
      </c>
      <c r="AC107" s="18">
        <v>2.0818107818307442E-3</v>
      </c>
      <c r="AD107">
        <v>100</v>
      </c>
      <c r="AE107">
        <v>3</v>
      </c>
      <c r="AF107" s="25">
        <v>0.78622312774326242</v>
      </c>
      <c r="AG107" t="str">
        <f>IF(AF107&lt;='CAV Tier 1 Analysis'!$A$5,"Tier 1", "Tier 2")</f>
        <v>Tier 2</v>
      </c>
      <c r="AH107" t="str">
        <f t="shared" si="3"/>
        <v>Alabama - Tier 2</v>
      </c>
      <c r="AI107" t="str">
        <f t="shared" si="4"/>
        <v>Fayette County * - Tier 2</v>
      </c>
    </row>
    <row r="108" spans="1:35" x14ac:dyDescent="0.3">
      <c r="A108">
        <v>101</v>
      </c>
      <c r="B108">
        <v>4</v>
      </c>
      <c r="C108" t="s">
        <v>32</v>
      </c>
      <c r="D108" t="s">
        <v>3298</v>
      </c>
      <c r="E108" t="s">
        <v>6063</v>
      </c>
      <c r="F108" t="s">
        <v>1115</v>
      </c>
      <c r="G108" s="58">
        <v>558.6481</v>
      </c>
      <c r="H108">
        <v>7</v>
      </c>
      <c r="I108">
        <v>0</v>
      </c>
      <c r="J108" s="12">
        <v>12.592592592592593</v>
      </c>
      <c r="K108" s="12">
        <v>7.0740740740740744</v>
      </c>
      <c r="L108">
        <v>0</v>
      </c>
      <c r="M108" s="12">
        <v>0</v>
      </c>
      <c r="N108" s="12">
        <v>43.954205800209756</v>
      </c>
      <c r="O108" s="12">
        <v>17535.771658667167</v>
      </c>
      <c r="P108" s="12">
        <v>0</v>
      </c>
      <c r="Q108" s="12">
        <v>0</v>
      </c>
      <c r="R108" s="59">
        <v>1.136788090614773E-2</v>
      </c>
      <c r="S108" s="59">
        <v>1.7993008431009666E-4</v>
      </c>
      <c r="T108" s="59">
        <v>0</v>
      </c>
      <c r="U108" s="59">
        <v>2.1267840225297368E-3</v>
      </c>
      <c r="V108" s="59">
        <v>4.6135409735329272E-3</v>
      </c>
      <c r="W108" s="59">
        <v>0</v>
      </c>
      <c r="X108" s="59">
        <v>0</v>
      </c>
      <c r="Y108" s="59">
        <v>2.416145066195411E-4</v>
      </c>
      <c r="Z108" s="59">
        <v>3.8070321218874525E-3</v>
      </c>
      <c r="AA108" s="59">
        <v>0</v>
      </c>
      <c r="AB108" s="59">
        <v>0</v>
      </c>
      <c r="AC108" s="18">
        <v>2.0306166013661351E-3</v>
      </c>
      <c r="AD108">
        <v>101</v>
      </c>
      <c r="AE108">
        <v>3</v>
      </c>
      <c r="AF108" s="25">
        <v>0.78825374434462858</v>
      </c>
      <c r="AG108" t="str">
        <f>IF(AF108&lt;='CAV Tier 1 Analysis'!$A$5,"Tier 1", "Tier 2")</f>
        <v>Tier 2</v>
      </c>
      <c r="AH108" t="str">
        <f t="shared" si="3"/>
        <v>Alabama - Tier 2</v>
      </c>
      <c r="AI108" t="str">
        <f t="shared" si="4"/>
        <v>Randolph County * - Tier 2</v>
      </c>
    </row>
    <row r="109" spans="1:35" x14ac:dyDescent="0.3">
      <c r="A109">
        <v>102</v>
      </c>
      <c r="B109">
        <v>4</v>
      </c>
      <c r="C109" t="s">
        <v>32</v>
      </c>
      <c r="D109" t="s">
        <v>3178</v>
      </c>
      <c r="E109" t="s">
        <v>5943</v>
      </c>
      <c r="F109" t="s">
        <v>1137</v>
      </c>
      <c r="G109" s="58">
        <v>655.57545000000005</v>
      </c>
      <c r="H109">
        <v>13</v>
      </c>
      <c r="I109">
        <v>0</v>
      </c>
      <c r="J109" s="12">
        <v>11.047619047619047</v>
      </c>
      <c r="K109" s="12">
        <v>5.6190476190476186</v>
      </c>
      <c r="L109">
        <v>0</v>
      </c>
      <c r="M109" s="12">
        <v>2.9766311566426102</v>
      </c>
      <c r="N109" s="12">
        <v>47.036492522854772</v>
      </c>
      <c r="O109" s="12">
        <v>10186.979461877496</v>
      </c>
      <c r="P109" s="12">
        <v>0</v>
      </c>
      <c r="Q109" s="12">
        <v>0</v>
      </c>
      <c r="R109" s="59">
        <v>1.3340247000919195E-2</v>
      </c>
      <c r="S109" s="59">
        <v>3.3415587086160808E-4</v>
      </c>
      <c r="T109" s="59">
        <v>0</v>
      </c>
      <c r="U109" s="59">
        <v>1.865850856740374E-3</v>
      </c>
      <c r="V109" s="59">
        <v>3.6646077142049125E-3</v>
      </c>
      <c r="W109" s="59">
        <v>0</v>
      </c>
      <c r="X109" s="59">
        <v>1.3934235351721174E-4</v>
      </c>
      <c r="Y109" s="59">
        <v>2.5855771312717143E-4</v>
      </c>
      <c r="Z109" s="59">
        <v>2.2116025910503376E-3</v>
      </c>
      <c r="AA109" s="59">
        <v>0</v>
      </c>
      <c r="AB109" s="59">
        <v>0</v>
      </c>
      <c r="AC109" s="18">
        <v>1.9831240091291646E-3</v>
      </c>
      <c r="AD109">
        <v>102</v>
      </c>
      <c r="AE109">
        <v>3</v>
      </c>
      <c r="AF109" s="25">
        <v>0.79023686835375773</v>
      </c>
      <c r="AG109" t="str">
        <f>IF(AF109&lt;='CAV Tier 1 Analysis'!$A$5,"Tier 1", "Tier 2")</f>
        <v>Tier 2</v>
      </c>
      <c r="AH109" t="str">
        <f t="shared" si="3"/>
        <v>Alabama - Tier 2</v>
      </c>
      <c r="AI109" t="str">
        <f t="shared" si="4"/>
        <v>Coosa County * - Tier 2</v>
      </c>
    </row>
    <row r="110" spans="1:35" x14ac:dyDescent="0.3">
      <c r="A110">
        <v>103</v>
      </c>
      <c r="B110">
        <v>4</v>
      </c>
      <c r="C110" t="s">
        <v>32</v>
      </c>
      <c r="D110" t="s">
        <v>3374</v>
      </c>
      <c r="E110" t="s">
        <v>6139</v>
      </c>
      <c r="F110" t="s">
        <v>1130</v>
      </c>
      <c r="G110" s="58">
        <v>575.86279000000013</v>
      </c>
      <c r="H110">
        <v>9</v>
      </c>
      <c r="I110">
        <v>0</v>
      </c>
      <c r="J110" s="12">
        <v>12.363636363636363</v>
      </c>
      <c r="K110" s="12">
        <v>6.4545454545454541</v>
      </c>
      <c r="L110">
        <v>0</v>
      </c>
      <c r="M110" s="12">
        <v>7.9066335923527893</v>
      </c>
      <c r="N110" s="12">
        <v>78.55419673803398</v>
      </c>
      <c r="O110" s="12">
        <v>12643.674787642289</v>
      </c>
      <c r="P110" s="12">
        <v>0</v>
      </c>
      <c r="Q110" s="12">
        <v>0</v>
      </c>
      <c r="R110" s="59">
        <v>1.1718181114375869E-2</v>
      </c>
      <c r="S110" s="59">
        <v>2.3133867982726711E-4</v>
      </c>
      <c r="T110" s="59">
        <v>0</v>
      </c>
      <c r="U110" s="59">
        <v>2.0881152221201051E-3</v>
      </c>
      <c r="V110" s="59">
        <v>4.2094993080735938E-3</v>
      </c>
      <c r="W110" s="59">
        <v>0</v>
      </c>
      <c r="X110" s="59">
        <v>3.7012611747279492E-4</v>
      </c>
      <c r="Y110" s="59">
        <v>4.3180926926596571E-4</v>
      </c>
      <c r="Z110" s="59">
        <v>2.7449534010932299E-3</v>
      </c>
      <c r="AA110" s="59">
        <v>0</v>
      </c>
      <c r="AB110" s="59">
        <v>0</v>
      </c>
      <c r="AC110" s="18">
        <v>1.9812748283844386E-3</v>
      </c>
      <c r="AD110">
        <v>103</v>
      </c>
      <c r="AE110">
        <v>3</v>
      </c>
      <c r="AF110" s="25">
        <v>0.79221814318214212</v>
      </c>
      <c r="AG110" t="str">
        <f>IF(AF110&lt;='CAV Tier 1 Analysis'!$A$5,"Tier 1", "Tier 2")</f>
        <v>Tier 2</v>
      </c>
      <c r="AH110" t="str">
        <f t="shared" si="3"/>
        <v>Alabama - Tier 2</v>
      </c>
      <c r="AI110" t="str">
        <f t="shared" si="4"/>
        <v>Lamar County * - Tier 2</v>
      </c>
    </row>
    <row r="111" spans="1:35" x14ac:dyDescent="0.3">
      <c r="A111">
        <v>104</v>
      </c>
      <c r="B111">
        <v>4</v>
      </c>
      <c r="C111" t="s">
        <v>32</v>
      </c>
      <c r="D111" t="s">
        <v>3234</v>
      </c>
      <c r="E111" t="s">
        <v>5999</v>
      </c>
      <c r="F111" t="s">
        <v>1141</v>
      </c>
      <c r="G111" s="58">
        <v>51.68348000000001</v>
      </c>
      <c r="H111">
        <v>101</v>
      </c>
      <c r="I111">
        <v>4</v>
      </c>
      <c r="J111" s="12">
        <v>16</v>
      </c>
      <c r="K111" s="12">
        <v>4</v>
      </c>
      <c r="L111">
        <v>0</v>
      </c>
      <c r="M111" s="12">
        <v>16.978825729227204</v>
      </c>
      <c r="N111" s="12">
        <v>819.70975026434553</v>
      </c>
      <c r="O111" s="12">
        <v>10821.06871567652</v>
      </c>
      <c r="P111" s="12">
        <v>8462.8302754150482</v>
      </c>
      <c r="Q111" s="12">
        <v>0</v>
      </c>
      <c r="R111" s="59">
        <v>1.051702575297881E-3</v>
      </c>
      <c r="S111" s="59">
        <v>2.5961340736171089E-3</v>
      </c>
      <c r="T111" s="59">
        <v>3.8062612998382341E-4</v>
      </c>
      <c r="U111" s="59">
        <v>2.7022667580377832E-3</v>
      </c>
      <c r="V111" s="59">
        <v>2.6087037965526498E-3</v>
      </c>
      <c r="W111" s="59">
        <v>0</v>
      </c>
      <c r="X111" s="59">
        <v>7.9481447736292916E-4</v>
      </c>
      <c r="Y111" s="59">
        <v>4.5059116249667732E-3</v>
      </c>
      <c r="Z111" s="59">
        <v>2.3492639500338414E-3</v>
      </c>
      <c r="AA111" s="59">
        <v>4.6737728611138335E-3</v>
      </c>
      <c r="AB111" s="59">
        <v>0</v>
      </c>
      <c r="AC111" s="18">
        <v>1.9693814769969659E-3</v>
      </c>
      <c r="AD111">
        <v>104</v>
      </c>
      <c r="AE111">
        <v>3</v>
      </c>
      <c r="AF111" s="25">
        <v>0.79418752465913911</v>
      </c>
      <c r="AG111" t="str">
        <f>IF(AF111&lt;='CAV Tier 1 Analysis'!$A$5,"Tier 1", "Tier 2")</f>
        <v>Tier 2</v>
      </c>
      <c r="AH111" t="str">
        <f t="shared" si="3"/>
        <v>Alabama - Tier 2</v>
      </c>
      <c r="AI111" t="str">
        <f t="shared" si="4"/>
        <v>Scottsboro, City Of - Tier 2</v>
      </c>
    </row>
    <row r="112" spans="1:35" x14ac:dyDescent="0.3">
      <c r="A112">
        <v>105</v>
      </c>
      <c r="B112">
        <v>4</v>
      </c>
      <c r="C112" t="s">
        <v>32</v>
      </c>
      <c r="D112" t="s">
        <v>3268</v>
      </c>
      <c r="E112" t="s">
        <v>6033</v>
      </c>
      <c r="F112" t="s">
        <v>1142</v>
      </c>
      <c r="G112" s="58">
        <v>580.49189000000001</v>
      </c>
      <c r="H112">
        <v>9</v>
      </c>
      <c r="I112">
        <v>0</v>
      </c>
      <c r="J112" s="12">
        <v>12.212121212121213</v>
      </c>
      <c r="K112" s="12">
        <v>5.4545454545454541</v>
      </c>
      <c r="L112">
        <v>0</v>
      </c>
      <c r="M112" s="12">
        <v>0.97817619812052825</v>
      </c>
      <c r="N112" s="12">
        <v>159.76546606239981</v>
      </c>
      <c r="O112" s="12">
        <v>13479.019364700614</v>
      </c>
      <c r="P112" s="12">
        <v>0</v>
      </c>
      <c r="Q112" s="12">
        <v>0</v>
      </c>
      <c r="R112" s="59">
        <v>1.1812378261923041E-2</v>
      </c>
      <c r="S112" s="59">
        <v>2.3133867982726711E-4</v>
      </c>
      <c r="T112" s="59">
        <v>0</v>
      </c>
      <c r="U112" s="59">
        <v>2.0625255747902019E-3</v>
      </c>
      <c r="V112" s="59">
        <v>3.5573233589354315E-3</v>
      </c>
      <c r="W112" s="59">
        <v>0</v>
      </c>
      <c r="X112" s="59">
        <v>4.5790481395877514E-5</v>
      </c>
      <c r="Y112" s="59">
        <v>8.7822435998430792E-4</v>
      </c>
      <c r="Z112" s="59">
        <v>2.926307475473738E-3</v>
      </c>
      <c r="AA112" s="59">
        <v>0</v>
      </c>
      <c r="AB112" s="59">
        <v>0</v>
      </c>
      <c r="AC112" s="18">
        <v>1.9558080174845328E-3</v>
      </c>
      <c r="AD112">
        <v>105</v>
      </c>
      <c r="AE112">
        <v>3</v>
      </c>
      <c r="AF112" s="25">
        <v>0.79614333267662363</v>
      </c>
      <c r="AG112" t="str">
        <f>IF(AF112&lt;='CAV Tier 1 Analysis'!$A$5,"Tier 1", "Tier 2")</f>
        <v>Tier 2</v>
      </c>
      <c r="AH112" t="str">
        <f t="shared" si="3"/>
        <v>Alabama - Tier 2</v>
      </c>
      <c r="AI112" t="str">
        <f t="shared" si="4"/>
        <v>Macon County * - Tier 2</v>
      </c>
    </row>
    <row r="113" spans="1:35" x14ac:dyDescent="0.3">
      <c r="A113">
        <v>106</v>
      </c>
      <c r="B113">
        <v>4</v>
      </c>
      <c r="C113" t="s">
        <v>32</v>
      </c>
      <c r="D113" t="s">
        <v>3352</v>
      </c>
      <c r="E113" t="s">
        <v>6117</v>
      </c>
      <c r="F113" t="s">
        <v>1132</v>
      </c>
      <c r="G113" s="58">
        <v>586.17952999999989</v>
      </c>
      <c r="H113">
        <v>9</v>
      </c>
      <c r="I113">
        <v>2</v>
      </c>
      <c r="J113" s="12">
        <v>13.296296296296296</v>
      </c>
      <c r="K113" s="12">
        <v>5.5555555555555554</v>
      </c>
      <c r="L113">
        <v>0</v>
      </c>
      <c r="M113" s="12">
        <v>3.9999999999999978</v>
      </c>
      <c r="N113" s="12">
        <v>0</v>
      </c>
      <c r="O113" s="12">
        <v>13040.724606530812</v>
      </c>
      <c r="P113" s="12">
        <v>0</v>
      </c>
      <c r="Q113" s="12">
        <v>113.70555910338771</v>
      </c>
      <c r="R113" s="59">
        <v>1.1928115546551845E-2</v>
      </c>
      <c r="S113" s="59">
        <v>2.3133867982726711E-4</v>
      </c>
      <c r="T113" s="59">
        <v>1.9031306499191171E-4</v>
      </c>
      <c r="U113" s="59">
        <v>2.2456337179063983E-3</v>
      </c>
      <c r="V113" s="59">
        <v>3.6231997174342358E-3</v>
      </c>
      <c r="W113" s="59">
        <v>0</v>
      </c>
      <c r="X113" s="59">
        <v>1.8724839751308405E-4</v>
      </c>
      <c r="Y113" s="59">
        <v>0</v>
      </c>
      <c r="Z113" s="59">
        <v>2.8311532811966579E-3</v>
      </c>
      <c r="AA113" s="59">
        <v>0</v>
      </c>
      <c r="AB113" s="59">
        <v>2.2574052908804379E-4</v>
      </c>
      <c r="AC113" s="18">
        <v>1.9511584485917674E-3</v>
      </c>
      <c r="AD113">
        <v>106</v>
      </c>
      <c r="AE113">
        <v>3</v>
      </c>
      <c r="AF113" s="25">
        <v>0.79809449112521536</v>
      </c>
      <c r="AG113" t="str">
        <f>IF(AF113&lt;='CAV Tier 1 Analysis'!$A$5,"Tier 1", "Tier 2")</f>
        <v>Tier 2</v>
      </c>
      <c r="AH113" t="str">
        <f t="shared" si="3"/>
        <v>Alabama - Tier 2</v>
      </c>
      <c r="AI113" t="str">
        <f t="shared" si="4"/>
        <v>Crenshaw County* - Tier 2</v>
      </c>
    </row>
    <row r="114" spans="1:35" x14ac:dyDescent="0.3">
      <c r="A114">
        <v>107</v>
      </c>
      <c r="B114">
        <v>4</v>
      </c>
      <c r="C114" t="s">
        <v>32</v>
      </c>
      <c r="D114" t="s">
        <v>3210</v>
      </c>
      <c r="E114" t="s">
        <v>5975</v>
      </c>
      <c r="F114" t="s">
        <v>1005</v>
      </c>
      <c r="G114" s="58">
        <v>15.0045</v>
      </c>
      <c r="H114">
        <v>83</v>
      </c>
      <c r="I114">
        <v>12</v>
      </c>
      <c r="J114" s="12">
        <v>17</v>
      </c>
      <c r="K114" s="12">
        <v>5</v>
      </c>
      <c r="L114">
        <v>22</v>
      </c>
      <c r="M114" s="12">
        <v>53.283962811156655</v>
      </c>
      <c r="N114" s="12">
        <v>393.89844877126018</v>
      </c>
      <c r="O114" s="12">
        <v>2536.9493959816759</v>
      </c>
      <c r="P114" s="12">
        <v>1908.2854317234051</v>
      </c>
      <c r="Q114" s="12">
        <v>0</v>
      </c>
      <c r="R114" s="59">
        <v>3.053252468885039E-4</v>
      </c>
      <c r="S114" s="59">
        <v>2.1334567139625745E-3</v>
      </c>
      <c r="T114" s="59">
        <v>1.1418783899514702E-3</v>
      </c>
      <c r="U114" s="59">
        <v>2.8711584304151445E-3</v>
      </c>
      <c r="V114" s="59">
        <v>3.2608797456908124E-3</v>
      </c>
      <c r="W114" s="59">
        <v>5.311443746982134E-3</v>
      </c>
      <c r="X114" s="59">
        <v>2.4943341623839639E-3</v>
      </c>
      <c r="Y114" s="59">
        <v>2.1652439766666524E-3</v>
      </c>
      <c r="Z114" s="59">
        <v>5.5077404234626654E-4</v>
      </c>
      <c r="AA114" s="59">
        <v>1.0538900547205326E-3</v>
      </c>
      <c r="AB114" s="59">
        <v>0</v>
      </c>
      <c r="AC114" s="18">
        <v>1.9353076827280048E-3</v>
      </c>
      <c r="AD114">
        <v>107</v>
      </c>
      <c r="AE114">
        <v>3</v>
      </c>
      <c r="AF114" s="25">
        <v>0.80002979880794334</v>
      </c>
      <c r="AG114" t="str">
        <f>IF(AF114&lt;='CAV Tier 1 Analysis'!$A$5,"Tier 1", "Tier 2")</f>
        <v>Tier 2</v>
      </c>
      <c r="AH114" t="str">
        <f t="shared" si="3"/>
        <v>Alabama - Tier 2</v>
      </c>
      <c r="AI114" t="str">
        <f t="shared" si="4"/>
        <v>Geneva, City Of - Tier 2</v>
      </c>
    </row>
    <row r="115" spans="1:35" x14ac:dyDescent="0.3">
      <c r="A115">
        <v>108</v>
      </c>
      <c r="B115">
        <v>4</v>
      </c>
      <c r="C115" t="s">
        <v>32</v>
      </c>
      <c r="D115" t="s">
        <v>3253</v>
      </c>
      <c r="E115" t="s">
        <v>6018</v>
      </c>
      <c r="F115" t="s">
        <v>1105</v>
      </c>
      <c r="G115" s="58">
        <v>14.843600000000002</v>
      </c>
      <c r="H115">
        <v>59</v>
      </c>
      <c r="I115">
        <v>4</v>
      </c>
      <c r="J115" s="12">
        <v>24.473684210526315</v>
      </c>
      <c r="K115" s="12">
        <v>1</v>
      </c>
      <c r="L115">
        <v>0</v>
      </c>
      <c r="M115" s="12">
        <v>27.1091595030855</v>
      </c>
      <c r="N115" s="12">
        <v>330.72058472327421</v>
      </c>
      <c r="O115" s="12">
        <v>20798.166319738139</v>
      </c>
      <c r="P115" s="12">
        <v>11931.067909808737</v>
      </c>
      <c r="Q115" s="12">
        <v>0</v>
      </c>
      <c r="R115" s="59">
        <v>3.0205110698218517E-4</v>
      </c>
      <c r="S115" s="59">
        <v>1.516553567756529E-3</v>
      </c>
      <c r="T115" s="59">
        <v>3.8062612998382341E-4</v>
      </c>
      <c r="U115" s="59">
        <v>4.133401455551214E-3</v>
      </c>
      <c r="V115" s="59">
        <v>6.5217594913816244E-4</v>
      </c>
      <c r="W115" s="59">
        <v>0</v>
      </c>
      <c r="X115" s="59">
        <v>1.2690366687198391E-3</v>
      </c>
      <c r="Y115" s="59">
        <v>1.8179577915717615E-3</v>
      </c>
      <c r="Z115" s="59">
        <v>4.5153009971172818E-3</v>
      </c>
      <c r="AA115" s="59">
        <v>6.5891787482687519E-3</v>
      </c>
      <c r="AB115" s="59">
        <v>0</v>
      </c>
      <c r="AC115" s="18">
        <v>1.9251165831899592E-3</v>
      </c>
      <c r="AD115">
        <v>108</v>
      </c>
      <c r="AE115">
        <v>3</v>
      </c>
      <c r="AF115" s="25">
        <v>0.80195491539113328</v>
      </c>
      <c r="AG115" t="str">
        <f>IF(AF115&lt;='CAV Tier 1 Analysis'!$A$5,"Tier 1", "Tier 2")</f>
        <v>Tier 2</v>
      </c>
      <c r="AH115" t="str">
        <f t="shared" si="3"/>
        <v>Alabama - Tier 2</v>
      </c>
      <c r="AI115" t="str">
        <f t="shared" si="4"/>
        <v>Vestavia Hills, City Of - Tier 2</v>
      </c>
    </row>
    <row r="116" spans="1:35" x14ac:dyDescent="0.3">
      <c r="A116">
        <v>109</v>
      </c>
      <c r="B116">
        <v>4</v>
      </c>
      <c r="C116" t="s">
        <v>32</v>
      </c>
      <c r="D116" t="s">
        <v>3432</v>
      </c>
      <c r="E116" t="s">
        <v>6197</v>
      </c>
      <c r="F116" t="s">
        <v>972</v>
      </c>
      <c r="G116" s="58">
        <v>11.78102</v>
      </c>
      <c r="H116">
        <v>133</v>
      </c>
      <c r="I116">
        <v>20</v>
      </c>
      <c r="J116" s="12">
        <v>25</v>
      </c>
      <c r="K116" s="12">
        <v>1</v>
      </c>
      <c r="L116">
        <v>8</v>
      </c>
      <c r="M116" s="12">
        <v>91.943087270881463</v>
      </c>
      <c r="N116" s="12">
        <v>149.89977213480961</v>
      </c>
      <c r="O116" s="12">
        <v>9792.5124725356509</v>
      </c>
      <c r="P116" s="12">
        <v>2754.7472794644955</v>
      </c>
      <c r="Q116" s="12">
        <v>0</v>
      </c>
      <c r="R116" s="59">
        <v>2.3973093672554249E-4</v>
      </c>
      <c r="S116" s="59">
        <v>3.4186716018918361E-3</v>
      </c>
      <c r="T116" s="59">
        <v>1.9031306499191168E-3</v>
      </c>
      <c r="U116" s="59">
        <v>4.2222918094340367E-3</v>
      </c>
      <c r="V116" s="59">
        <v>6.5217594913816244E-4</v>
      </c>
      <c r="W116" s="59">
        <v>1.9314340898116851E-3</v>
      </c>
      <c r="X116" s="59">
        <v>4.3040489384695499E-3</v>
      </c>
      <c r="Y116" s="59">
        <v>8.2399303610124208E-4</v>
      </c>
      <c r="Z116" s="59">
        <v>2.1259634456120818E-3</v>
      </c>
      <c r="AA116" s="59">
        <v>1.5213660979815507E-3</v>
      </c>
      <c r="AB116" s="59">
        <v>0</v>
      </c>
      <c r="AC116" s="18">
        <v>1.9220733231895277E-3</v>
      </c>
      <c r="AD116">
        <v>109</v>
      </c>
      <c r="AE116">
        <v>3</v>
      </c>
      <c r="AF116" s="25">
        <v>0.80387698871432278</v>
      </c>
      <c r="AG116" t="str">
        <f>IF(AF116&lt;='CAV Tier 1 Analysis'!$A$5,"Tier 1", "Tier 2")</f>
        <v>Tier 2</v>
      </c>
      <c r="AH116" t="str">
        <f t="shared" si="3"/>
        <v>Alabama - Tier 2</v>
      </c>
      <c r="AI116" t="str">
        <f t="shared" si="4"/>
        <v>Hueytown, City Of - Tier 2</v>
      </c>
    </row>
    <row r="117" spans="1:35" x14ac:dyDescent="0.3">
      <c r="A117">
        <v>110</v>
      </c>
      <c r="B117">
        <v>4</v>
      </c>
      <c r="C117" t="s">
        <v>32</v>
      </c>
      <c r="D117" t="s">
        <v>3152</v>
      </c>
      <c r="E117" t="s">
        <v>5917</v>
      </c>
      <c r="F117" t="s">
        <v>1198</v>
      </c>
      <c r="G117" s="58">
        <v>8.4055700000000009</v>
      </c>
      <c r="H117">
        <v>137</v>
      </c>
      <c r="I117">
        <v>0</v>
      </c>
      <c r="J117" s="12">
        <v>12</v>
      </c>
      <c r="K117" s="12">
        <v>4</v>
      </c>
      <c r="L117">
        <v>0</v>
      </c>
      <c r="M117" s="12">
        <v>5.5548880087846513</v>
      </c>
      <c r="N117" s="12">
        <v>217.39109816584423</v>
      </c>
      <c r="O117" s="12">
        <v>7325.645817354296</v>
      </c>
      <c r="P117" s="12">
        <v>5681.5454175886316</v>
      </c>
      <c r="Q117" s="12">
        <v>3329.9137959676773</v>
      </c>
      <c r="R117" s="59">
        <v>1.7104420243850858E-4</v>
      </c>
      <c r="S117" s="59">
        <v>3.5214887929261771E-3</v>
      </c>
      <c r="T117" s="59">
        <v>0</v>
      </c>
      <c r="U117" s="59">
        <v>2.0267000685283373E-3</v>
      </c>
      <c r="V117" s="59">
        <v>2.6087037965526498E-3</v>
      </c>
      <c r="W117" s="59">
        <v>0</v>
      </c>
      <c r="X117" s="59">
        <v>2.6003596950239323E-4</v>
      </c>
      <c r="Y117" s="59">
        <v>1.1949901487372575E-3</v>
      </c>
      <c r="Z117" s="59">
        <v>1.5904044306173414E-3</v>
      </c>
      <c r="AA117" s="59">
        <v>3.1377508372172915E-3</v>
      </c>
      <c r="AB117" s="59">
        <v>6.6109037064391333E-3</v>
      </c>
      <c r="AC117" s="18">
        <v>1.9201838139053719E-3</v>
      </c>
      <c r="AD117">
        <v>110</v>
      </c>
      <c r="AE117">
        <v>3</v>
      </c>
      <c r="AF117" s="25">
        <v>0.80579717252822813</v>
      </c>
      <c r="AG117" t="str">
        <f>IF(AF117&lt;='CAV Tier 1 Analysis'!$A$5,"Tier 1", "Tier 2")</f>
        <v>Tier 2</v>
      </c>
      <c r="AH117" t="str">
        <f t="shared" si="3"/>
        <v>Alabama - Tier 2</v>
      </c>
      <c r="AI117" t="str">
        <f t="shared" si="4"/>
        <v>Jacksonville, City Of - Tier 2</v>
      </c>
    </row>
    <row r="118" spans="1:35" x14ac:dyDescent="0.3">
      <c r="A118">
        <v>111</v>
      </c>
      <c r="B118">
        <v>4</v>
      </c>
      <c r="C118" t="s">
        <v>32</v>
      </c>
      <c r="D118" t="s">
        <v>3366</v>
      </c>
      <c r="E118" t="s">
        <v>6131</v>
      </c>
      <c r="F118" t="s">
        <v>1157</v>
      </c>
      <c r="G118" s="58">
        <v>528.73838000000012</v>
      </c>
      <c r="H118">
        <v>19</v>
      </c>
      <c r="I118">
        <v>0</v>
      </c>
      <c r="J118" s="12">
        <v>13.615384615384615</v>
      </c>
      <c r="K118" s="12">
        <v>5.8076923076923075</v>
      </c>
      <c r="L118">
        <v>0</v>
      </c>
      <c r="M118" s="12">
        <v>1</v>
      </c>
      <c r="N118" s="12">
        <v>0</v>
      </c>
      <c r="O118" s="12">
        <v>12239.516904940927</v>
      </c>
      <c r="P118" s="12">
        <v>0</v>
      </c>
      <c r="Q118" s="12">
        <v>438.50243194763425</v>
      </c>
      <c r="R118" s="59">
        <v>1.0759250652332809E-2</v>
      </c>
      <c r="S118" s="59">
        <v>4.8838165741311947E-4</v>
      </c>
      <c r="T118" s="59">
        <v>0</v>
      </c>
      <c r="U118" s="59">
        <v>2.2995250777533057E-3</v>
      </c>
      <c r="V118" s="59">
        <v>3.7876372430716357E-3</v>
      </c>
      <c r="W118" s="59">
        <v>0</v>
      </c>
      <c r="X118" s="59">
        <v>4.6812099378271039E-5</v>
      </c>
      <c r="Y118" s="59">
        <v>0</v>
      </c>
      <c r="Z118" s="59">
        <v>2.657210353812067E-3</v>
      </c>
      <c r="AA118" s="59">
        <v>0</v>
      </c>
      <c r="AB118" s="59">
        <v>8.7056228186915146E-4</v>
      </c>
      <c r="AC118" s="18">
        <v>1.9008526696027599E-3</v>
      </c>
      <c r="AD118">
        <v>111</v>
      </c>
      <c r="AE118">
        <v>3</v>
      </c>
      <c r="AF118" s="25">
        <v>0.80769802519783085</v>
      </c>
      <c r="AG118" t="str">
        <f>IF(AF118&lt;='CAV Tier 1 Analysis'!$A$5,"Tier 1", "Tier 2")</f>
        <v>Tier 2</v>
      </c>
      <c r="AH118" t="str">
        <f t="shared" si="3"/>
        <v>Alabama - Tier 2</v>
      </c>
      <c r="AI118" t="str">
        <f t="shared" si="4"/>
        <v>Henry County* - Tier 2</v>
      </c>
    </row>
    <row r="119" spans="1:35" x14ac:dyDescent="0.3">
      <c r="A119">
        <v>112</v>
      </c>
      <c r="B119">
        <v>4</v>
      </c>
      <c r="C119" t="s">
        <v>32</v>
      </c>
      <c r="D119" t="s">
        <v>3316</v>
      </c>
      <c r="E119" t="s">
        <v>6081</v>
      </c>
      <c r="F119" t="s">
        <v>1171</v>
      </c>
      <c r="G119" s="58">
        <v>24.031639999999999</v>
      </c>
      <c r="H119">
        <v>59</v>
      </c>
      <c r="I119">
        <v>0</v>
      </c>
      <c r="J119" s="12">
        <v>15</v>
      </c>
      <c r="K119" s="12">
        <v>4</v>
      </c>
      <c r="L119">
        <v>1</v>
      </c>
      <c r="M119" s="12">
        <v>7.6928782222103882</v>
      </c>
      <c r="N119" s="12">
        <v>225.58083411839206</v>
      </c>
      <c r="O119" s="12">
        <v>12780.000474814578</v>
      </c>
      <c r="P119" s="12">
        <v>10446.499398197677</v>
      </c>
      <c r="Q119" s="12">
        <v>1589.5627617674891</v>
      </c>
      <c r="R119" s="59">
        <v>4.8901772242564872E-4</v>
      </c>
      <c r="S119" s="59">
        <v>1.516553567756529E-3</v>
      </c>
      <c r="T119" s="59">
        <v>0</v>
      </c>
      <c r="U119" s="59">
        <v>2.5333750856604219E-3</v>
      </c>
      <c r="V119" s="59">
        <v>2.6087037965526498E-3</v>
      </c>
      <c r="W119" s="59">
        <v>2.4142926122646064E-4</v>
      </c>
      <c r="X119" s="59">
        <v>3.6011977984304973E-4</v>
      </c>
      <c r="Y119" s="59">
        <v>1.2400087988412645E-3</v>
      </c>
      <c r="Z119" s="59">
        <v>2.7745498329016225E-3</v>
      </c>
      <c r="AA119" s="59">
        <v>5.7692951166439122E-3</v>
      </c>
      <c r="AB119" s="59">
        <v>3.1557712893683335E-3</v>
      </c>
      <c r="AC119" s="18">
        <v>1.8808022046563537E-3</v>
      </c>
      <c r="AD119">
        <v>112</v>
      </c>
      <c r="AE119">
        <v>3</v>
      </c>
      <c r="AF119" s="25">
        <v>0.80957882740248721</v>
      </c>
      <c r="AG119" t="str">
        <f>IF(AF119&lt;='CAV Tier 1 Analysis'!$A$5,"Tier 1", "Tier 2")</f>
        <v>Tier 2</v>
      </c>
      <c r="AH119" t="str">
        <f t="shared" si="3"/>
        <v>Alabama - Tier 2</v>
      </c>
      <c r="AI119" t="str">
        <f t="shared" si="4"/>
        <v>Talladega, City Of - Tier 2</v>
      </c>
    </row>
    <row r="120" spans="1:35" x14ac:dyDescent="0.3">
      <c r="A120">
        <v>113</v>
      </c>
      <c r="B120">
        <v>4</v>
      </c>
      <c r="C120" t="s">
        <v>32</v>
      </c>
      <c r="D120" t="s">
        <v>3141</v>
      </c>
      <c r="E120" t="s">
        <v>5906</v>
      </c>
      <c r="F120" t="s">
        <v>1187</v>
      </c>
      <c r="G120" s="58">
        <v>73.386240000000001</v>
      </c>
      <c r="H120">
        <v>20</v>
      </c>
      <c r="I120">
        <v>0</v>
      </c>
      <c r="J120" s="12">
        <v>13</v>
      </c>
      <c r="K120" s="12">
        <v>5</v>
      </c>
      <c r="L120">
        <v>0</v>
      </c>
      <c r="M120" s="12">
        <v>15.525506688992373</v>
      </c>
      <c r="N120" s="12">
        <v>879.66300835306754</v>
      </c>
      <c r="O120" s="12">
        <v>10343.869984781893</v>
      </c>
      <c r="P120" s="12">
        <v>8335.3006197504019</v>
      </c>
      <c r="Q120" s="12">
        <v>0</v>
      </c>
      <c r="R120" s="59">
        <v>1.4933301240440536E-3</v>
      </c>
      <c r="S120" s="59">
        <v>5.1408595517170471E-4</v>
      </c>
      <c r="T120" s="59">
        <v>0</v>
      </c>
      <c r="U120" s="59">
        <v>2.195591740905699E-3</v>
      </c>
      <c r="V120" s="59">
        <v>3.2608797456908124E-3</v>
      </c>
      <c r="W120" s="59">
        <v>0</v>
      </c>
      <c r="X120" s="59">
        <v>7.2678156202312272E-4</v>
      </c>
      <c r="Y120" s="59">
        <v>4.835472280417666E-3</v>
      </c>
      <c r="Z120" s="59">
        <v>2.2456636675711162E-3</v>
      </c>
      <c r="AA120" s="59">
        <v>4.6033419740187488E-3</v>
      </c>
      <c r="AB120" s="59">
        <v>0</v>
      </c>
      <c r="AC120" s="18">
        <v>1.8068315499857204E-3</v>
      </c>
      <c r="AD120">
        <v>113</v>
      </c>
      <c r="AE120">
        <v>3</v>
      </c>
      <c r="AF120" s="25">
        <v>0.81138565895247294</v>
      </c>
      <c r="AG120" t="str">
        <f>IF(AF120&lt;='CAV Tier 1 Analysis'!$A$5,"Tier 1", "Tier 2")</f>
        <v>Tier 2</v>
      </c>
      <c r="AH120" t="str">
        <f t="shared" si="3"/>
        <v>Alabama - Tier 2</v>
      </c>
      <c r="AI120" t="str">
        <f t="shared" si="4"/>
        <v>Eufaula, City Of - Tier 2</v>
      </c>
    </row>
    <row r="121" spans="1:35" x14ac:dyDescent="0.3">
      <c r="A121">
        <v>114</v>
      </c>
      <c r="B121">
        <v>4</v>
      </c>
      <c r="C121" t="s">
        <v>32</v>
      </c>
      <c r="D121" t="s">
        <v>3186</v>
      </c>
      <c r="E121" t="s">
        <v>5951</v>
      </c>
      <c r="F121" t="s">
        <v>1066</v>
      </c>
      <c r="G121" s="58">
        <v>13.456009999999999</v>
      </c>
      <c r="H121">
        <v>55</v>
      </c>
      <c r="I121">
        <v>14</v>
      </c>
      <c r="J121" s="12">
        <v>17</v>
      </c>
      <c r="K121" s="12">
        <v>4</v>
      </c>
      <c r="L121">
        <v>15</v>
      </c>
      <c r="M121" s="12">
        <v>61.719511207259792</v>
      </c>
      <c r="N121" s="12">
        <v>321.24568995270408</v>
      </c>
      <c r="O121" s="12">
        <v>4237.5626971615338</v>
      </c>
      <c r="P121" s="12">
        <v>3094.0063295123791</v>
      </c>
      <c r="Q121" s="12">
        <v>0</v>
      </c>
      <c r="R121" s="59">
        <v>2.7381516047746856E-4</v>
      </c>
      <c r="S121" s="59">
        <v>1.413736376722188E-3</v>
      </c>
      <c r="T121" s="59">
        <v>1.3321914549433819E-3</v>
      </c>
      <c r="U121" s="59">
        <v>2.8711584304151445E-3</v>
      </c>
      <c r="V121" s="59">
        <v>2.6087037965526498E-3</v>
      </c>
      <c r="W121" s="59">
        <v>3.6214389183969096E-3</v>
      </c>
      <c r="X121" s="59">
        <v>2.8892198922125588E-3</v>
      </c>
      <c r="Y121" s="59">
        <v>1.7658746749828948E-3</v>
      </c>
      <c r="Z121" s="59">
        <v>9.1997875089987169E-4</v>
      </c>
      <c r="AA121" s="59">
        <v>1.7087289174401146E-3</v>
      </c>
      <c r="AB121" s="59">
        <v>0</v>
      </c>
      <c r="AC121" s="18">
        <v>1.7640769430039257E-3</v>
      </c>
      <c r="AD121">
        <v>114</v>
      </c>
      <c r="AE121">
        <v>3</v>
      </c>
      <c r="AF121" s="25">
        <v>0.8131497358954769</v>
      </c>
      <c r="AG121" t="str">
        <f>IF(AF121&lt;='CAV Tier 1 Analysis'!$A$5,"Tier 1", "Tier 2")</f>
        <v>Tier 2</v>
      </c>
      <c r="AH121" t="str">
        <f t="shared" si="3"/>
        <v>Alabama - Tier 2</v>
      </c>
      <c r="AI121" t="str">
        <f t="shared" si="4"/>
        <v>Daleville, City Of - Tier 2</v>
      </c>
    </row>
    <row r="122" spans="1:35" x14ac:dyDescent="0.3">
      <c r="A122">
        <v>115</v>
      </c>
      <c r="B122">
        <v>4</v>
      </c>
      <c r="C122" t="s">
        <v>32</v>
      </c>
      <c r="D122" t="s">
        <v>3289</v>
      </c>
      <c r="E122" t="s">
        <v>6054</v>
      </c>
      <c r="F122" t="s">
        <v>1039</v>
      </c>
      <c r="G122" s="58">
        <v>6.6440000000000001</v>
      </c>
      <c r="H122">
        <v>130</v>
      </c>
      <c r="I122">
        <v>28</v>
      </c>
      <c r="J122" s="12">
        <v>22</v>
      </c>
      <c r="K122" s="12">
        <v>1</v>
      </c>
      <c r="L122">
        <v>3</v>
      </c>
      <c r="M122" s="12">
        <v>93.399157134256498</v>
      </c>
      <c r="N122" s="12">
        <v>142.1581807633716</v>
      </c>
      <c r="O122" s="12">
        <v>4494.2481070369204</v>
      </c>
      <c r="P122" s="12">
        <v>2561.5178143051608</v>
      </c>
      <c r="Q122" s="12">
        <v>0</v>
      </c>
      <c r="R122" s="59">
        <v>1.3519816990417675E-4</v>
      </c>
      <c r="S122" s="59">
        <v>3.3415587086160804E-3</v>
      </c>
      <c r="T122" s="59">
        <v>2.6643829098867639E-3</v>
      </c>
      <c r="U122" s="59">
        <v>3.7156167923019521E-3</v>
      </c>
      <c r="V122" s="59">
        <v>6.5217594913816244E-4</v>
      </c>
      <c r="W122" s="59">
        <v>7.2428778367938191E-4</v>
      </c>
      <c r="X122" s="59">
        <v>4.3722106256155677E-3</v>
      </c>
      <c r="Y122" s="59">
        <v>7.814378187879727E-4</v>
      </c>
      <c r="Z122" s="59">
        <v>9.7570538897641455E-4</v>
      </c>
      <c r="AA122" s="59">
        <v>1.4146511337392897E-3</v>
      </c>
      <c r="AB122" s="59">
        <v>0</v>
      </c>
      <c r="AC122" s="18">
        <v>1.7070204800587055E-3</v>
      </c>
      <c r="AD122">
        <v>115</v>
      </c>
      <c r="AE122">
        <v>3</v>
      </c>
      <c r="AF122" s="25">
        <v>0.81485675637553556</v>
      </c>
      <c r="AG122" t="str">
        <f>IF(AF122&lt;='CAV Tier 1 Analysis'!$A$5,"Tier 1", "Tier 2")</f>
        <v>Tier 2</v>
      </c>
      <c r="AH122" t="str">
        <f t="shared" si="3"/>
        <v>Alabama - Tier 2</v>
      </c>
      <c r="AI122" t="str">
        <f t="shared" si="4"/>
        <v>Satsuma, City Of - Tier 2</v>
      </c>
    </row>
    <row r="123" spans="1:35" x14ac:dyDescent="0.3">
      <c r="A123">
        <v>116</v>
      </c>
      <c r="B123">
        <v>4</v>
      </c>
      <c r="C123" t="s">
        <v>32</v>
      </c>
      <c r="D123" t="s">
        <v>3173</v>
      </c>
      <c r="E123" t="s">
        <v>5938</v>
      </c>
      <c r="F123" t="s">
        <v>1220</v>
      </c>
      <c r="G123" s="58">
        <v>12.022400000000001</v>
      </c>
      <c r="H123">
        <v>66</v>
      </c>
      <c r="I123">
        <v>5</v>
      </c>
      <c r="J123" s="12">
        <v>12</v>
      </c>
      <c r="K123" s="12">
        <v>5</v>
      </c>
      <c r="L123">
        <v>1</v>
      </c>
      <c r="M123" s="12">
        <v>28.0248120175672</v>
      </c>
      <c r="N123" s="12">
        <v>306.34656945110538</v>
      </c>
      <c r="O123" s="12">
        <v>10290.336908955018</v>
      </c>
      <c r="P123" s="12">
        <v>9239.1745739846519</v>
      </c>
      <c r="Q123" s="12">
        <v>0</v>
      </c>
      <c r="R123" s="59">
        <v>2.4464275705237429E-4</v>
      </c>
      <c r="S123" s="59">
        <v>1.6964836520666255E-3</v>
      </c>
      <c r="T123" s="59">
        <v>4.7578266247977921E-4</v>
      </c>
      <c r="U123" s="59">
        <v>2.0267000685283373E-3</v>
      </c>
      <c r="V123" s="59">
        <v>3.2608797456908124E-3</v>
      </c>
      <c r="W123" s="59">
        <v>2.4142926122646064E-4</v>
      </c>
      <c r="X123" s="59">
        <v>1.3119002852237203E-3</v>
      </c>
      <c r="Y123" s="59">
        <v>1.6839748070744253E-3</v>
      </c>
      <c r="Z123" s="59">
        <v>2.2340415876750414E-3</v>
      </c>
      <c r="AA123" s="59">
        <v>5.1025250392209521E-3</v>
      </c>
      <c r="AB123" s="59">
        <v>0</v>
      </c>
      <c r="AC123" s="18">
        <v>1.6616690787489572E-3</v>
      </c>
      <c r="AD123">
        <v>116</v>
      </c>
      <c r="AE123">
        <v>3</v>
      </c>
      <c r="AF123" s="25">
        <v>0.81651842545428455</v>
      </c>
      <c r="AG123" t="str">
        <f>IF(AF123&lt;='CAV Tier 1 Analysis'!$A$5,"Tier 1", "Tier 2")</f>
        <v>Tier 2</v>
      </c>
      <c r="AH123" t="str">
        <f t="shared" si="3"/>
        <v>Alabama - Tier 2</v>
      </c>
      <c r="AI123" t="str">
        <f t="shared" si="4"/>
        <v>Muscle Shoals, City Of - Tier 2</v>
      </c>
    </row>
    <row r="124" spans="1:35" x14ac:dyDescent="0.3">
      <c r="A124">
        <v>117</v>
      </c>
      <c r="B124">
        <v>4</v>
      </c>
      <c r="C124" t="s">
        <v>32</v>
      </c>
      <c r="D124" t="s">
        <v>3153</v>
      </c>
      <c r="E124" t="s">
        <v>5918</v>
      </c>
      <c r="F124" t="s">
        <v>1304</v>
      </c>
      <c r="G124" s="58">
        <v>18.162220000000001</v>
      </c>
      <c r="H124">
        <v>115</v>
      </c>
      <c r="I124">
        <v>0</v>
      </c>
      <c r="J124" s="12">
        <v>12.5</v>
      </c>
      <c r="K124" s="12">
        <v>4</v>
      </c>
      <c r="L124">
        <v>1</v>
      </c>
      <c r="M124" s="12">
        <v>19.067271511962737</v>
      </c>
      <c r="N124" s="12">
        <v>569.8634536725865</v>
      </c>
      <c r="O124" s="12">
        <v>9168.0465244962688</v>
      </c>
      <c r="P124" s="12">
        <v>6049.0418979861297</v>
      </c>
      <c r="Q124" s="12">
        <v>0</v>
      </c>
      <c r="R124" s="59">
        <v>3.6958141261243788E-4</v>
      </c>
      <c r="S124" s="59">
        <v>2.9559942422373022E-3</v>
      </c>
      <c r="T124" s="59">
        <v>0</v>
      </c>
      <c r="U124" s="59">
        <v>2.1111459047170184E-3</v>
      </c>
      <c r="V124" s="59">
        <v>2.6087037965526498E-3</v>
      </c>
      <c r="W124" s="59">
        <v>2.4142926122646064E-4</v>
      </c>
      <c r="X124" s="59">
        <v>8.9257900889047593E-4</v>
      </c>
      <c r="Y124" s="59">
        <v>3.1325165520099704E-3</v>
      </c>
      <c r="Z124" s="59">
        <v>1.990391315141519E-3</v>
      </c>
      <c r="AA124" s="59">
        <v>3.3407083609698802E-3</v>
      </c>
      <c r="AB124" s="59">
        <v>0</v>
      </c>
      <c r="AC124" s="18">
        <v>1.6039136231234285E-3</v>
      </c>
      <c r="AD124">
        <v>117</v>
      </c>
      <c r="AE124">
        <v>3</v>
      </c>
      <c r="AF124" s="25">
        <v>0.81812233907740795</v>
      </c>
      <c r="AG124" t="str">
        <f>IF(AF124&lt;='CAV Tier 1 Analysis'!$A$5,"Tier 1", "Tier 2")</f>
        <v>Tier 2</v>
      </c>
      <c r="AH124" t="str">
        <f t="shared" si="3"/>
        <v>Alabama - Tier 2</v>
      </c>
      <c r="AI124" t="str">
        <f t="shared" si="4"/>
        <v>Oxford, City Of - Tier 2</v>
      </c>
    </row>
    <row r="125" spans="1:35" x14ac:dyDescent="0.3">
      <c r="A125">
        <v>118</v>
      </c>
      <c r="B125">
        <v>4</v>
      </c>
      <c r="C125" t="s">
        <v>32</v>
      </c>
      <c r="D125" t="s">
        <v>3192</v>
      </c>
      <c r="E125" t="s">
        <v>5957</v>
      </c>
      <c r="F125" t="s">
        <v>1222</v>
      </c>
      <c r="G125" s="58">
        <v>55.968609999999998</v>
      </c>
      <c r="H125">
        <v>40</v>
      </c>
      <c r="I125">
        <v>6</v>
      </c>
      <c r="J125" s="12">
        <v>21</v>
      </c>
      <c r="K125" s="12">
        <v>3</v>
      </c>
      <c r="L125">
        <v>1</v>
      </c>
      <c r="M125" s="12">
        <v>19.956375010921303</v>
      </c>
      <c r="N125" s="12">
        <v>246.15502131498522</v>
      </c>
      <c r="O125" s="12">
        <v>11423.83723904309</v>
      </c>
      <c r="P125" s="12">
        <v>7566.9333917111653</v>
      </c>
      <c r="Q125" s="12">
        <v>0</v>
      </c>
      <c r="R125" s="59">
        <v>1.1389003076581286E-3</v>
      </c>
      <c r="S125" s="59">
        <v>1.0281719103434094E-3</v>
      </c>
      <c r="T125" s="59">
        <v>5.7093919497573512E-4</v>
      </c>
      <c r="U125" s="59">
        <v>3.5467251199245904E-3</v>
      </c>
      <c r="V125" s="59">
        <v>1.9565278474144875E-3</v>
      </c>
      <c r="W125" s="59">
        <v>2.4142926122646064E-4</v>
      </c>
      <c r="X125" s="59">
        <v>9.3419981024129282E-4</v>
      </c>
      <c r="Y125" s="59">
        <v>1.3531042807889606E-3</v>
      </c>
      <c r="Z125" s="59">
        <v>2.4801255496934719E-3</v>
      </c>
      <c r="AA125" s="59">
        <v>4.1789952979177777E-3</v>
      </c>
      <c r="AB125" s="59">
        <v>0</v>
      </c>
      <c r="AC125" s="18">
        <v>1.5844653254713013E-3</v>
      </c>
      <c r="AD125">
        <v>118</v>
      </c>
      <c r="AE125">
        <v>4</v>
      </c>
      <c r="AF125" s="25">
        <v>0.81970680440287924</v>
      </c>
      <c r="AG125" t="str">
        <f>IF(AF125&lt;='CAV Tier 1 Analysis'!$A$5,"Tier 1", "Tier 2")</f>
        <v>Tier 2</v>
      </c>
      <c r="AH125" t="str">
        <f t="shared" si="3"/>
        <v>Alabama - Tier 2</v>
      </c>
      <c r="AI125" t="str">
        <f t="shared" si="4"/>
        <v>Fort Payne, City Of - Tier 2</v>
      </c>
    </row>
    <row r="126" spans="1:35" x14ac:dyDescent="0.3">
      <c r="A126">
        <v>119</v>
      </c>
      <c r="B126">
        <v>4</v>
      </c>
      <c r="C126" t="s">
        <v>32</v>
      </c>
      <c r="D126" t="s">
        <v>3450</v>
      </c>
      <c r="E126" t="s">
        <v>6215</v>
      </c>
      <c r="F126" t="s">
        <v>1275</v>
      </c>
      <c r="G126" s="58">
        <v>26.03284</v>
      </c>
      <c r="H126">
        <v>5</v>
      </c>
      <c r="I126">
        <v>0</v>
      </c>
      <c r="J126" s="12">
        <v>18</v>
      </c>
      <c r="K126" s="12">
        <v>3</v>
      </c>
      <c r="L126">
        <v>1</v>
      </c>
      <c r="M126" s="12">
        <v>0</v>
      </c>
      <c r="N126" s="12">
        <v>0</v>
      </c>
      <c r="O126" s="12">
        <v>15801.94116432364</v>
      </c>
      <c r="P126" s="12">
        <v>13060.654327480403</v>
      </c>
      <c r="Q126" s="12">
        <v>326.51993158424375</v>
      </c>
      <c r="R126" s="59">
        <v>5.2973996469118728E-4</v>
      </c>
      <c r="S126" s="59">
        <v>1.2852148879292618E-4</v>
      </c>
      <c r="T126" s="59">
        <v>0</v>
      </c>
      <c r="U126" s="59">
        <v>3.0400501027925061E-3</v>
      </c>
      <c r="V126" s="59">
        <v>1.9565278474144875E-3</v>
      </c>
      <c r="W126" s="59">
        <v>2.4142926122646064E-4</v>
      </c>
      <c r="X126" s="59">
        <v>0</v>
      </c>
      <c r="Y126" s="59">
        <v>0</v>
      </c>
      <c r="Z126" s="59">
        <v>3.4306159302104045E-3</v>
      </c>
      <c r="AA126" s="59">
        <v>7.2130161846088899E-3</v>
      </c>
      <c r="AB126" s="59">
        <v>6.4824255467227181E-4</v>
      </c>
      <c r="AC126" s="18">
        <v>1.5625584849462847E-3</v>
      </c>
      <c r="AD126">
        <v>119</v>
      </c>
      <c r="AE126">
        <v>4</v>
      </c>
      <c r="AF126" s="25">
        <v>0.82126936288782548</v>
      </c>
      <c r="AG126" t="str">
        <f>IF(AF126&lt;='CAV Tier 1 Analysis'!$A$5,"Tier 1", "Tier 2")</f>
        <v>Tier 2</v>
      </c>
      <c r="AH126" t="str">
        <f t="shared" si="3"/>
        <v>Alabama - Tier 2</v>
      </c>
      <c r="AI126" t="str">
        <f t="shared" si="4"/>
        <v>Albertville, City Of - Tier 2</v>
      </c>
    </row>
    <row r="127" spans="1:35" x14ac:dyDescent="0.3">
      <c r="A127">
        <v>120</v>
      </c>
      <c r="B127">
        <v>4</v>
      </c>
      <c r="C127" t="s">
        <v>32</v>
      </c>
      <c r="D127" t="s">
        <v>3453</v>
      </c>
      <c r="E127" t="s">
        <v>6218</v>
      </c>
      <c r="F127" t="s">
        <v>1374</v>
      </c>
      <c r="G127" s="58">
        <v>9.8892199999999999</v>
      </c>
      <c r="H127">
        <v>85</v>
      </c>
      <c r="I127">
        <v>0</v>
      </c>
      <c r="J127" s="12">
        <v>11</v>
      </c>
      <c r="K127" s="12">
        <v>3</v>
      </c>
      <c r="L127">
        <v>0</v>
      </c>
      <c r="M127" s="12">
        <v>4.2657914375451247</v>
      </c>
      <c r="N127" s="12">
        <v>344.70959309072452</v>
      </c>
      <c r="O127" s="12">
        <v>6820.0290525989121</v>
      </c>
      <c r="P127" s="12">
        <v>6167.0188645058906</v>
      </c>
      <c r="Q127" s="12">
        <v>1875.2598437543338</v>
      </c>
      <c r="R127" s="59">
        <v>2.0123486540935922E-4</v>
      </c>
      <c r="S127" s="59">
        <v>2.184865309479745E-3</v>
      </c>
      <c r="T127" s="59">
        <v>0</v>
      </c>
      <c r="U127" s="59">
        <v>1.857808396150976E-3</v>
      </c>
      <c r="V127" s="59">
        <v>1.9565278474144875E-3</v>
      </c>
      <c r="W127" s="59">
        <v>0</v>
      </c>
      <c r="X127" s="59">
        <v>1.9969065270134006E-4</v>
      </c>
      <c r="Y127" s="59">
        <v>1.894854809576396E-3</v>
      </c>
      <c r="Z127" s="59">
        <v>1.4806345669206296E-3</v>
      </c>
      <c r="AA127" s="59">
        <v>3.4058635781267729E-3</v>
      </c>
      <c r="AB127" s="59">
        <v>3.7229679238616341E-3</v>
      </c>
      <c r="AC127" s="18">
        <v>1.5367679954219401E-3</v>
      </c>
      <c r="AD127">
        <v>120</v>
      </c>
      <c r="AE127">
        <v>4</v>
      </c>
      <c r="AF127" s="25">
        <v>0.82280613088324739</v>
      </c>
      <c r="AG127" t="str">
        <f>IF(AF127&lt;='CAV Tier 1 Analysis'!$A$5,"Tier 1", "Tier 2")</f>
        <v>Tier 2</v>
      </c>
      <c r="AH127" t="str">
        <f t="shared" si="3"/>
        <v>Alabama - Tier 2</v>
      </c>
      <c r="AI127" t="str">
        <f t="shared" si="4"/>
        <v>Millbrook, City Of - Tier 2</v>
      </c>
    </row>
    <row r="128" spans="1:35" x14ac:dyDescent="0.3">
      <c r="A128">
        <v>121</v>
      </c>
      <c r="B128">
        <v>4</v>
      </c>
      <c r="C128" t="s">
        <v>32</v>
      </c>
      <c r="D128" t="s">
        <v>3247</v>
      </c>
      <c r="E128" t="s">
        <v>6012</v>
      </c>
      <c r="F128" t="s">
        <v>1164</v>
      </c>
      <c r="G128" s="58">
        <v>20.406499999999998</v>
      </c>
      <c r="H128">
        <v>69</v>
      </c>
      <c r="I128">
        <v>11</v>
      </c>
      <c r="J128" s="12">
        <v>23.888888888888889</v>
      </c>
      <c r="K128" s="12">
        <v>1</v>
      </c>
      <c r="L128">
        <v>10</v>
      </c>
      <c r="M128" s="12">
        <v>51.507843089211789</v>
      </c>
      <c r="N128" s="12">
        <v>345.35732027938099</v>
      </c>
      <c r="O128" s="12">
        <v>8841.5695257591142</v>
      </c>
      <c r="P128" s="12">
        <v>0</v>
      </c>
      <c r="Q128" s="12">
        <v>111.98341679599616</v>
      </c>
      <c r="R128" s="59">
        <v>4.1525006835484385E-4</v>
      </c>
      <c r="S128" s="59">
        <v>1.7735965453423812E-3</v>
      </c>
      <c r="T128" s="59">
        <v>1.0467218574555144E-3</v>
      </c>
      <c r="U128" s="59">
        <v>4.0346343956814126E-3</v>
      </c>
      <c r="V128" s="59">
        <v>6.5217594913816244E-4</v>
      </c>
      <c r="W128" s="59">
        <v>2.4142926122646064E-3</v>
      </c>
      <c r="X128" s="59">
        <v>2.4111902694525737E-3</v>
      </c>
      <c r="Y128" s="59">
        <v>1.8984153399570986E-3</v>
      </c>
      <c r="Z128" s="59">
        <v>1.9195128590665366E-3</v>
      </c>
      <c r="AA128" s="59">
        <v>0</v>
      </c>
      <c r="AB128" s="59">
        <v>2.2232154659764514E-4</v>
      </c>
      <c r="AC128" s="18">
        <v>1.526191949391889E-3</v>
      </c>
      <c r="AD128">
        <v>121</v>
      </c>
      <c r="AE128">
        <v>4</v>
      </c>
      <c r="AF128" s="25">
        <v>0.82433232283263924</v>
      </c>
      <c r="AG128" t="str">
        <f>IF(AF128&lt;='CAV Tier 1 Analysis'!$A$5,"Tier 1", "Tier 2")</f>
        <v>Tier 2</v>
      </c>
      <c r="AH128" t="str">
        <f t="shared" si="3"/>
        <v>Alabama - Tier 2</v>
      </c>
      <c r="AI128" t="str">
        <f t="shared" si="4"/>
        <v>Leeds, City Of - Tier 2</v>
      </c>
    </row>
    <row r="129" spans="1:35" x14ac:dyDescent="0.3">
      <c r="A129">
        <v>122</v>
      </c>
      <c r="B129">
        <v>4</v>
      </c>
      <c r="C129" t="s">
        <v>32</v>
      </c>
      <c r="D129" t="s">
        <v>3254</v>
      </c>
      <c r="E129" t="s">
        <v>6019</v>
      </c>
      <c r="F129" t="s">
        <v>1273</v>
      </c>
      <c r="G129" s="58">
        <v>22.47784</v>
      </c>
      <c r="H129">
        <v>70</v>
      </c>
      <c r="I129">
        <v>5</v>
      </c>
      <c r="J129" s="12">
        <v>25</v>
      </c>
      <c r="K129" s="12">
        <v>1</v>
      </c>
      <c r="L129">
        <v>1</v>
      </c>
      <c r="M129" s="12">
        <v>21.184208980934113</v>
      </c>
      <c r="N129" s="12">
        <v>207.0229673734095</v>
      </c>
      <c r="O129" s="12">
        <v>12801.64949141637</v>
      </c>
      <c r="P129" s="12">
        <v>0</v>
      </c>
      <c r="Q129" s="12">
        <v>1759.35955873071</v>
      </c>
      <c r="R129" s="59">
        <v>4.5739958329303138E-4</v>
      </c>
      <c r="S129" s="59">
        <v>1.7993008431009664E-3</v>
      </c>
      <c r="T129" s="59">
        <v>4.7578266247977921E-4</v>
      </c>
      <c r="U129" s="59">
        <v>4.2222918094340367E-3</v>
      </c>
      <c r="V129" s="59">
        <v>6.5217594913816244E-4</v>
      </c>
      <c r="W129" s="59">
        <v>2.4142926122646064E-4</v>
      </c>
      <c r="X129" s="59">
        <v>9.9167729606554952E-4</v>
      </c>
      <c r="Y129" s="59">
        <v>1.137996949557009E-3</v>
      </c>
      <c r="Z129" s="59">
        <v>2.7792498542759062E-3</v>
      </c>
      <c r="AA129" s="59">
        <v>0</v>
      </c>
      <c r="AB129" s="59">
        <v>3.4928701883683443E-3</v>
      </c>
      <c r="AC129" s="18">
        <v>1.4772885815399317E-3</v>
      </c>
      <c r="AD129">
        <v>122</v>
      </c>
      <c r="AE129">
        <v>4</v>
      </c>
      <c r="AF129" s="25">
        <v>0.82580961141417919</v>
      </c>
      <c r="AG129" t="str">
        <f>IF(AF129&lt;='CAV Tier 1 Analysis'!$A$5,"Tier 1", "Tier 2")</f>
        <v>Tier 2</v>
      </c>
      <c r="AH129" t="str">
        <f t="shared" si="3"/>
        <v>Alabama - Tier 2</v>
      </c>
      <c r="AI129" t="str">
        <f t="shared" si="4"/>
        <v>Trussville, City Of - Tier 2</v>
      </c>
    </row>
    <row r="130" spans="1:35" x14ac:dyDescent="0.3">
      <c r="A130">
        <v>123</v>
      </c>
      <c r="B130">
        <v>4</v>
      </c>
      <c r="C130" t="s">
        <v>32</v>
      </c>
      <c r="D130" t="s">
        <v>3187</v>
      </c>
      <c r="E130" t="s">
        <v>5952</v>
      </c>
      <c r="F130" t="s">
        <v>1299</v>
      </c>
      <c r="G130" s="58">
        <v>34.349099999999993</v>
      </c>
      <c r="H130">
        <v>26</v>
      </c>
      <c r="I130">
        <v>4</v>
      </c>
      <c r="J130" s="12">
        <v>17</v>
      </c>
      <c r="K130" s="12">
        <v>4</v>
      </c>
      <c r="L130">
        <v>2</v>
      </c>
      <c r="M130" s="12">
        <v>19</v>
      </c>
      <c r="N130" s="12">
        <v>0</v>
      </c>
      <c r="O130" s="12">
        <v>11560.521046151684</v>
      </c>
      <c r="P130" s="12">
        <v>8641.3763261709355</v>
      </c>
      <c r="Q130" s="12">
        <v>0</v>
      </c>
      <c r="R130" s="59">
        <v>6.9896680581811512E-4</v>
      </c>
      <c r="S130" s="59">
        <v>6.6831174172321615E-4</v>
      </c>
      <c r="T130" s="59">
        <v>3.8062612998382341E-4</v>
      </c>
      <c r="U130" s="59">
        <v>2.8711584304151445E-3</v>
      </c>
      <c r="V130" s="59">
        <v>2.6087037965526498E-3</v>
      </c>
      <c r="W130" s="59">
        <v>4.8285852245292128E-4</v>
      </c>
      <c r="X130" s="59">
        <v>8.8942988818714976E-4</v>
      </c>
      <c r="Y130" s="59">
        <v>0</v>
      </c>
      <c r="Z130" s="59">
        <v>2.5097997296687278E-3</v>
      </c>
      <c r="AA130" s="59">
        <v>4.7723786063934162E-3</v>
      </c>
      <c r="AB130" s="59">
        <v>0</v>
      </c>
      <c r="AC130" s="18">
        <v>1.443839422835924E-3</v>
      </c>
      <c r="AD130">
        <v>123</v>
      </c>
      <c r="AE130">
        <v>4</v>
      </c>
      <c r="AF130" s="25">
        <v>0.82725345083701507</v>
      </c>
      <c r="AG130" t="str">
        <f>IF(AF130&lt;='CAV Tier 1 Analysis'!$A$5,"Tier 1", "Tier 2")</f>
        <v>Tier 2</v>
      </c>
      <c r="AH130" t="str">
        <f t="shared" si="3"/>
        <v>Alabama - Tier 2</v>
      </c>
      <c r="AI130" t="str">
        <f t="shared" si="4"/>
        <v>Ozark, City Of - Tier 2</v>
      </c>
    </row>
    <row r="131" spans="1:35" x14ac:dyDescent="0.3">
      <c r="A131">
        <v>124</v>
      </c>
      <c r="B131">
        <v>4</v>
      </c>
      <c r="C131" t="s">
        <v>32</v>
      </c>
      <c r="D131" t="s">
        <v>3174</v>
      </c>
      <c r="E131" t="s">
        <v>5939</v>
      </c>
      <c r="F131" t="s">
        <v>1351</v>
      </c>
      <c r="G131" s="58">
        <v>6.6173000000000002</v>
      </c>
      <c r="H131">
        <v>36</v>
      </c>
      <c r="I131">
        <v>6</v>
      </c>
      <c r="J131" s="12">
        <v>12</v>
      </c>
      <c r="K131" s="12">
        <v>5</v>
      </c>
      <c r="L131">
        <v>0</v>
      </c>
      <c r="M131" s="12">
        <v>15.552740543726291</v>
      </c>
      <c r="N131" s="12">
        <v>370.82057468494878</v>
      </c>
      <c r="O131" s="12">
        <v>8157.3780601446088</v>
      </c>
      <c r="P131" s="12">
        <v>7578.8103510172632</v>
      </c>
      <c r="Q131" s="12">
        <v>0</v>
      </c>
      <c r="R131" s="59">
        <v>1.3465485395949863E-4</v>
      </c>
      <c r="S131" s="59">
        <v>9.2535471930906845E-4</v>
      </c>
      <c r="T131" s="59">
        <v>5.7093919497573512E-4</v>
      </c>
      <c r="U131" s="59">
        <v>2.0267000685283373E-3</v>
      </c>
      <c r="V131" s="59">
        <v>3.2608797456908124E-3</v>
      </c>
      <c r="W131" s="59">
        <v>0</v>
      </c>
      <c r="X131" s="59">
        <v>7.2805643593738031E-4</v>
      </c>
      <c r="Y131" s="59">
        <v>2.0383858282897478E-3</v>
      </c>
      <c r="Z131" s="59">
        <v>1.7709742639127691E-3</v>
      </c>
      <c r="AA131" s="59">
        <v>4.1855545940717668E-3</v>
      </c>
      <c r="AB131" s="59">
        <v>0</v>
      </c>
      <c r="AC131" s="18">
        <v>1.4219545186068285E-3</v>
      </c>
      <c r="AD131">
        <v>124</v>
      </c>
      <c r="AE131">
        <v>4</v>
      </c>
      <c r="AF131" s="25">
        <v>0.8286754053556219</v>
      </c>
      <c r="AG131" t="str">
        <f>IF(AF131&lt;='CAV Tier 1 Analysis'!$A$5,"Tier 1", "Tier 2")</f>
        <v>Tier 2</v>
      </c>
      <c r="AH131" t="str">
        <f t="shared" si="3"/>
        <v>Alabama - Tier 2</v>
      </c>
      <c r="AI131" t="str">
        <f t="shared" si="4"/>
        <v>Sheffield, City Of - Tier 2</v>
      </c>
    </row>
    <row r="132" spans="1:35" x14ac:dyDescent="0.3">
      <c r="A132">
        <v>125</v>
      </c>
      <c r="B132">
        <v>4</v>
      </c>
      <c r="C132" t="s">
        <v>32</v>
      </c>
      <c r="D132" t="s">
        <v>3499</v>
      </c>
      <c r="E132" t="s">
        <v>6264</v>
      </c>
      <c r="F132" t="s">
        <v>1146</v>
      </c>
      <c r="G132" s="58">
        <v>7.0465299999999997</v>
      </c>
      <c r="H132">
        <v>30</v>
      </c>
      <c r="I132">
        <v>26</v>
      </c>
      <c r="J132" s="12">
        <v>25</v>
      </c>
      <c r="K132" s="12">
        <v>1</v>
      </c>
      <c r="L132">
        <v>0</v>
      </c>
      <c r="M132" s="12">
        <v>81.726012661551138</v>
      </c>
      <c r="N132" s="12">
        <v>206.66861694539259</v>
      </c>
      <c r="O132" s="12">
        <v>5212.041661489824</v>
      </c>
      <c r="P132" s="12">
        <v>1002.5739272926421</v>
      </c>
      <c r="Q132" s="12">
        <v>295.93998450979325</v>
      </c>
      <c r="R132" s="59">
        <v>1.4338921736527371E-4</v>
      </c>
      <c r="S132" s="59">
        <v>7.7112893275755711E-4</v>
      </c>
      <c r="T132" s="59">
        <v>2.4740698448948522E-3</v>
      </c>
      <c r="U132" s="59">
        <v>4.2222918094340367E-3</v>
      </c>
      <c r="V132" s="59">
        <v>6.5217594913816244E-4</v>
      </c>
      <c r="W132" s="59">
        <v>0</v>
      </c>
      <c r="X132" s="59">
        <v>3.8257662265023694E-3</v>
      </c>
      <c r="Y132" s="59">
        <v>1.1360490994644628E-3</v>
      </c>
      <c r="Z132" s="59">
        <v>1.1315390284578762E-3</v>
      </c>
      <c r="AA132" s="59">
        <v>5.5369216445863968E-4</v>
      </c>
      <c r="AB132" s="59">
        <v>5.8753194837909929E-4</v>
      </c>
      <c r="AC132" s="18">
        <v>1.4088758382593024E-3</v>
      </c>
      <c r="AD132">
        <v>125</v>
      </c>
      <c r="AE132">
        <v>4</v>
      </c>
      <c r="AF132" s="25">
        <v>0.83008428119388122</v>
      </c>
      <c r="AG132" t="str">
        <f>IF(AF132&lt;='CAV Tier 1 Analysis'!$A$5,"Tier 1", "Tier 2")</f>
        <v>Tier 2</v>
      </c>
      <c r="AH132" t="str">
        <f t="shared" si="3"/>
        <v>Alabama - Tier 2</v>
      </c>
      <c r="AI132" t="str">
        <f t="shared" si="4"/>
        <v>Pinson, City Of - Tier 2</v>
      </c>
    </row>
    <row r="133" spans="1:35" x14ac:dyDescent="0.3">
      <c r="A133">
        <v>126</v>
      </c>
      <c r="B133">
        <v>4</v>
      </c>
      <c r="C133" t="s">
        <v>32</v>
      </c>
      <c r="D133" t="s">
        <v>3249</v>
      </c>
      <c r="E133" t="s">
        <v>6014</v>
      </c>
      <c r="F133" t="s">
        <v>1308</v>
      </c>
      <c r="G133" s="58">
        <v>2.6109</v>
      </c>
      <c r="H133">
        <v>98</v>
      </c>
      <c r="I133">
        <v>9</v>
      </c>
      <c r="J133" s="12">
        <v>25</v>
      </c>
      <c r="K133" s="12">
        <v>1</v>
      </c>
      <c r="L133">
        <v>1</v>
      </c>
      <c r="M133" s="12">
        <v>21.811478800413653</v>
      </c>
      <c r="N133" s="12">
        <v>481.54158190398039</v>
      </c>
      <c r="O133" s="12">
        <v>5274.6680110669213</v>
      </c>
      <c r="P133" s="12">
        <v>3714.9642551451525</v>
      </c>
      <c r="Q133" s="12">
        <v>0</v>
      </c>
      <c r="R133" s="59">
        <v>5.3128973781278605E-5</v>
      </c>
      <c r="S133" s="59">
        <v>2.5190211803413532E-3</v>
      </c>
      <c r="T133" s="59">
        <v>8.5640879246360268E-4</v>
      </c>
      <c r="U133" s="59">
        <v>4.2222918094340367E-3</v>
      </c>
      <c r="V133" s="59">
        <v>6.5217594913816244E-4</v>
      </c>
      <c r="W133" s="59">
        <v>2.4142926122646064E-4</v>
      </c>
      <c r="X133" s="59">
        <v>1.021041113192016E-3</v>
      </c>
      <c r="Y133" s="59">
        <v>2.647014764807065E-3</v>
      </c>
      <c r="Z133" s="59">
        <v>1.145135266431169E-3</v>
      </c>
      <c r="AA133" s="59">
        <v>2.051665760820642E-3</v>
      </c>
      <c r="AB133" s="59">
        <v>0</v>
      </c>
      <c r="AC133" s="18">
        <v>1.4008466246941624E-3</v>
      </c>
      <c r="AD133">
        <v>126</v>
      </c>
      <c r="AE133">
        <v>4</v>
      </c>
      <c r="AF133" s="25">
        <v>0.83148512781857542</v>
      </c>
      <c r="AG133" t="str">
        <f>IF(AF133&lt;='CAV Tier 1 Analysis'!$A$5,"Tier 1", "Tier 2")</f>
        <v>Tier 2</v>
      </c>
      <c r="AH133" t="str">
        <f t="shared" si="3"/>
        <v>Alabama - Tier 2</v>
      </c>
      <c r="AI133" t="str">
        <f t="shared" si="4"/>
        <v>Midfield, City Of - Tier 2</v>
      </c>
    </row>
    <row r="134" spans="1:35" x14ac:dyDescent="0.3">
      <c r="A134">
        <v>127</v>
      </c>
      <c r="B134">
        <v>4</v>
      </c>
      <c r="C134" t="s">
        <v>32</v>
      </c>
      <c r="D134" t="s">
        <v>3175</v>
      </c>
      <c r="E134" t="s">
        <v>5940</v>
      </c>
      <c r="F134" t="s">
        <v>1326</v>
      </c>
      <c r="G134" s="58">
        <v>7.2962699999999998</v>
      </c>
      <c r="H134">
        <v>20</v>
      </c>
      <c r="I134">
        <v>11</v>
      </c>
      <c r="J134" s="12">
        <v>12</v>
      </c>
      <c r="K134" s="12">
        <v>5</v>
      </c>
      <c r="L134">
        <v>2</v>
      </c>
      <c r="M134" s="12">
        <v>17.239309948782051</v>
      </c>
      <c r="N134" s="12">
        <v>331.11895692335236</v>
      </c>
      <c r="O134" s="12">
        <v>6757.9809110477208</v>
      </c>
      <c r="P134" s="12">
        <v>6120.0457523724581</v>
      </c>
      <c r="Q134" s="12">
        <v>130.01722162704846</v>
      </c>
      <c r="R134" s="59">
        <v>1.484711545946339E-4</v>
      </c>
      <c r="S134" s="59">
        <v>5.1408595517170471E-4</v>
      </c>
      <c r="T134" s="59">
        <v>1.0467218574555144E-3</v>
      </c>
      <c r="U134" s="59">
        <v>2.0267000685283373E-3</v>
      </c>
      <c r="V134" s="59">
        <v>3.2608797456908124E-3</v>
      </c>
      <c r="W134" s="59">
        <v>4.8285852245292128E-4</v>
      </c>
      <c r="X134" s="59">
        <v>8.0700829053520203E-4</v>
      </c>
      <c r="Y134" s="59">
        <v>1.8201476275799546E-3</v>
      </c>
      <c r="Z134" s="59">
        <v>1.4671638584404553E-3</v>
      </c>
      <c r="AA134" s="59">
        <v>3.3799217064896833E-3</v>
      </c>
      <c r="AB134" s="59">
        <v>2.5812419930990797E-4</v>
      </c>
      <c r="AC134" s="18">
        <v>1.3829166351135569E-3</v>
      </c>
      <c r="AD134">
        <v>127</v>
      </c>
      <c r="AE134">
        <v>4</v>
      </c>
      <c r="AF134" s="25">
        <v>0.832868044453689</v>
      </c>
      <c r="AG134" t="str">
        <f>IF(AF134&lt;='CAV Tier 1 Analysis'!$A$5,"Tier 1", "Tier 2")</f>
        <v>Tier 2</v>
      </c>
      <c r="AH134" t="str">
        <f t="shared" si="3"/>
        <v>Alabama - Tier 2</v>
      </c>
      <c r="AI134" t="str">
        <f t="shared" si="4"/>
        <v>Tuscumbia, City Of - Tier 2</v>
      </c>
    </row>
    <row r="135" spans="1:35" x14ac:dyDescent="0.3">
      <c r="A135">
        <v>128</v>
      </c>
      <c r="B135">
        <v>4</v>
      </c>
      <c r="C135" t="s">
        <v>32</v>
      </c>
      <c r="D135" t="s">
        <v>3325</v>
      </c>
      <c r="E135" t="s">
        <v>6090</v>
      </c>
      <c r="F135" t="s">
        <v>1357</v>
      </c>
      <c r="G135" s="58">
        <v>19.045180000000002</v>
      </c>
      <c r="H135">
        <v>8</v>
      </c>
      <c r="I135">
        <v>1</v>
      </c>
      <c r="J135" s="12">
        <v>20</v>
      </c>
      <c r="K135" s="12">
        <v>3</v>
      </c>
      <c r="L135">
        <v>1</v>
      </c>
      <c r="M135" s="12">
        <v>8.9766129802921295</v>
      </c>
      <c r="N135" s="12">
        <v>15.167119893562003</v>
      </c>
      <c r="O135" s="12">
        <v>12030.930443432437</v>
      </c>
      <c r="P135" s="12">
        <v>10475.518804508409</v>
      </c>
      <c r="Q135" s="12">
        <v>0</v>
      </c>
      <c r="R135" s="59">
        <v>3.8754868776273769E-4</v>
      </c>
      <c r="S135" s="59">
        <v>2.0563438206868187E-4</v>
      </c>
      <c r="T135" s="59">
        <v>9.5156532495955853E-5</v>
      </c>
      <c r="U135" s="59">
        <v>3.3778334475472291E-3</v>
      </c>
      <c r="V135" s="59">
        <v>1.9565278474144875E-3</v>
      </c>
      <c r="W135" s="59">
        <v>2.4142926122646064E-4</v>
      </c>
      <c r="X135" s="59">
        <v>4.2021409891371297E-4</v>
      </c>
      <c r="Y135" s="59">
        <v>8.3373049818702945E-5</v>
      </c>
      <c r="Z135" s="59">
        <v>2.611926041572453E-3</v>
      </c>
      <c r="AA135" s="59">
        <v>5.7853216833180362E-3</v>
      </c>
      <c r="AB135" s="59">
        <v>0</v>
      </c>
      <c r="AC135" s="18">
        <v>1.3786331847398597E-3</v>
      </c>
      <c r="AD135">
        <v>128</v>
      </c>
      <c r="AE135">
        <v>4</v>
      </c>
      <c r="AF135" s="25">
        <v>0.83424667763842886</v>
      </c>
      <c r="AG135" t="str">
        <f>IF(AF135&lt;='CAV Tier 1 Analysis'!$A$5,"Tier 1", "Tier 2")</f>
        <v>Tier 2</v>
      </c>
      <c r="AH135" t="str">
        <f t="shared" si="3"/>
        <v>Alabama - Tier 2</v>
      </c>
      <c r="AI135" t="str">
        <f t="shared" si="4"/>
        <v>Cullman, City Of - Tier 2</v>
      </c>
    </row>
    <row r="136" spans="1:35" x14ac:dyDescent="0.3">
      <c r="A136">
        <v>129</v>
      </c>
      <c r="B136">
        <v>4</v>
      </c>
      <c r="C136" t="s">
        <v>32</v>
      </c>
      <c r="D136" t="s">
        <v>3315</v>
      </c>
      <c r="E136" t="s">
        <v>6080</v>
      </c>
      <c r="F136" t="s">
        <v>1464</v>
      </c>
      <c r="G136" s="58">
        <v>17.761680000000002</v>
      </c>
      <c r="H136">
        <v>65</v>
      </c>
      <c r="I136">
        <v>0</v>
      </c>
      <c r="J136" s="12">
        <v>15</v>
      </c>
      <c r="K136" s="12">
        <v>4</v>
      </c>
      <c r="L136">
        <v>0</v>
      </c>
      <c r="M136" s="12">
        <v>5.7476792735822286</v>
      </c>
      <c r="N136" s="12">
        <v>183.30634616380902</v>
      </c>
      <c r="O136" s="12">
        <v>8808.5408752909116</v>
      </c>
      <c r="P136" s="12">
        <v>7083.8633926239108</v>
      </c>
      <c r="Q136" s="12">
        <v>0</v>
      </c>
      <c r="R136" s="59">
        <v>3.6143085948579443E-4</v>
      </c>
      <c r="S136" s="59">
        <v>1.6707793543080402E-3</v>
      </c>
      <c r="T136" s="59">
        <v>0</v>
      </c>
      <c r="U136" s="59">
        <v>2.5333750856604219E-3</v>
      </c>
      <c r="V136" s="59">
        <v>2.6087037965526498E-3</v>
      </c>
      <c r="W136" s="59">
        <v>0</v>
      </c>
      <c r="X136" s="59">
        <v>2.6906093334935999E-4</v>
      </c>
      <c r="Y136" s="59">
        <v>1.007627633858605E-3</v>
      </c>
      <c r="Z136" s="59">
        <v>1.9123423087353288E-3</v>
      </c>
      <c r="AA136" s="59">
        <v>3.9122099107274898E-3</v>
      </c>
      <c r="AB136" s="59">
        <v>0</v>
      </c>
      <c r="AC136" s="18">
        <v>1.2977754438797901E-3</v>
      </c>
      <c r="AD136">
        <v>129</v>
      </c>
      <c r="AE136">
        <v>4</v>
      </c>
      <c r="AF136" s="25">
        <v>0.83554445308230862</v>
      </c>
      <c r="AG136" t="str">
        <f>IF(AF136&lt;='CAV Tier 1 Analysis'!$A$5,"Tier 1", "Tier 2")</f>
        <v>Tier 2</v>
      </c>
      <c r="AH136" t="str">
        <f t="shared" ref="AH136:AH199" si="5">C136&amp;" - "&amp;AG136</f>
        <v>Alabama - Tier 2</v>
      </c>
      <c r="AI136" t="str">
        <f t="shared" ref="AI136:AI199" si="6">D136&amp;" - "&amp;AG136</f>
        <v>Sylacauga, City Of - Tier 2</v>
      </c>
    </row>
    <row r="137" spans="1:35" x14ac:dyDescent="0.3">
      <c r="A137">
        <v>130</v>
      </c>
      <c r="B137">
        <v>4</v>
      </c>
      <c r="C137" t="s">
        <v>32</v>
      </c>
      <c r="D137" t="s">
        <v>3252</v>
      </c>
      <c r="E137" t="s">
        <v>6017</v>
      </c>
      <c r="F137" t="s">
        <v>1249</v>
      </c>
      <c r="G137" s="58">
        <v>6.4160199999999987</v>
      </c>
      <c r="H137">
        <v>29</v>
      </c>
      <c r="I137">
        <v>16</v>
      </c>
      <c r="J137" s="12">
        <v>25</v>
      </c>
      <c r="K137" s="12">
        <v>1</v>
      </c>
      <c r="L137">
        <v>3</v>
      </c>
      <c r="M137" s="12">
        <v>47.117315719090648</v>
      </c>
      <c r="N137" s="12">
        <v>283.48131842243976</v>
      </c>
      <c r="O137" s="12">
        <v>5965.6131146858816</v>
      </c>
      <c r="P137" s="12">
        <v>2132.8064598804021</v>
      </c>
      <c r="Q137" s="12">
        <v>0</v>
      </c>
      <c r="R137" s="59">
        <v>1.3055902499527333E-4</v>
      </c>
      <c r="S137" s="59">
        <v>7.4542463499897187E-4</v>
      </c>
      <c r="T137" s="59">
        <v>1.5225045199352936E-3</v>
      </c>
      <c r="U137" s="59">
        <v>4.2222918094340367E-3</v>
      </c>
      <c r="V137" s="59">
        <v>6.5217594913816244E-4</v>
      </c>
      <c r="W137" s="59">
        <v>7.2428778367938191E-4</v>
      </c>
      <c r="X137" s="59">
        <v>2.2056604658794439E-3</v>
      </c>
      <c r="Y137" s="59">
        <v>1.5582854391187281E-3</v>
      </c>
      <c r="Z137" s="59">
        <v>1.2951400825943699E-3</v>
      </c>
      <c r="AA137" s="59">
        <v>1.1778864311098823E-3</v>
      </c>
      <c r="AB137" s="59">
        <v>0</v>
      </c>
      <c r="AC137" s="18">
        <v>1.2940196491712313E-3</v>
      </c>
      <c r="AD137">
        <v>130</v>
      </c>
      <c r="AE137">
        <v>4</v>
      </c>
      <c r="AF137" s="25">
        <v>0.83683847273147982</v>
      </c>
      <c r="AG137" t="str">
        <f>IF(AF137&lt;='CAV Tier 1 Analysis'!$A$5,"Tier 1", "Tier 2")</f>
        <v>Tier 2</v>
      </c>
      <c r="AH137" t="str">
        <f t="shared" si="5"/>
        <v>Alabama - Tier 2</v>
      </c>
      <c r="AI137" t="str">
        <f t="shared" si="6"/>
        <v>Tarrant, City Of - Tier 2</v>
      </c>
    </row>
    <row r="138" spans="1:35" x14ac:dyDescent="0.3">
      <c r="A138">
        <v>131</v>
      </c>
      <c r="B138">
        <v>4</v>
      </c>
      <c r="C138" t="s">
        <v>32</v>
      </c>
      <c r="D138" t="s">
        <v>3385</v>
      </c>
      <c r="E138" t="s">
        <v>6150</v>
      </c>
      <c r="F138" t="s">
        <v>1488</v>
      </c>
      <c r="G138" s="58">
        <v>26.261779999999998</v>
      </c>
      <c r="H138">
        <v>11</v>
      </c>
      <c r="I138">
        <v>0</v>
      </c>
      <c r="J138" s="12">
        <v>9</v>
      </c>
      <c r="K138" s="12">
        <v>6</v>
      </c>
      <c r="L138">
        <v>0</v>
      </c>
      <c r="M138" s="12">
        <v>0</v>
      </c>
      <c r="N138" s="12">
        <v>0</v>
      </c>
      <c r="O138" s="12">
        <v>9822.3366298792207</v>
      </c>
      <c r="P138" s="12">
        <v>8726.2259799598924</v>
      </c>
      <c r="Q138" s="12">
        <v>416.62194772370094</v>
      </c>
      <c r="R138" s="59">
        <v>5.3439864455540498E-4</v>
      </c>
      <c r="S138" s="59">
        <v>2.8274727534443759E-4</v>
      </c>
      <c r="T138" s="59">
        <v>0</v>
      </c>
      <c r="U138" s="59">
        <v>1.5200250513962531E-3</v>
      </c>
      <c r="V138" s="59">
        <v>3.9130556948289751E-3</v>
      </c>
      <c r="W138" s="59">
        <v>0</v>
      </c>
      <c r="X138" s="59">
        <v>0</v>
      </c>
      <c r="Y138" s="59">
        <v>0</v>
      </c>
      <c r="Z138" s="59">
        <v>2.1324382975447644E-3</v>
      </c>
      <c r="AA138" s="59">
        <v>4.8192385806866238E-3</v>
      </c>
      <c r="AB138" s="59">
        <v>8.2712278669968317E-4</v>
      </c>
      <c r="AC138" s="18">
        <v>1.2753660300960129E-3</v>
      </c>
      <c r="AD138">
        <v>131</v>
      </c>
      <c r="AE138">
        <v>4</v>
      </c>
      <c r="AF138" s="25">
        <v>0.83811383876157586</v>
      </c>
      <c r="AG138" t="str">
        <f>IF(AF138&lt;='CAV Tier 1 Analysis'!$A$5,"Tier 1", "Tier 2")</f>
        <v>Tier 2</v>
      </c>
      <c r="AH138" t="str">
        <f t="shared" si="5"/>
        <v>Alabama - Tier 2</v>
      </c>
      <c r="AI138" t="str">
        <f t="shared" si="6"/>
        <v>Troy, City Of - Tier 2</v>
      </c>
    </row>
    <row r="139" spans="1:35" x14ac:dyDescent="0.3">
      <c r="A139">
        <v>132</v>
      </c>
      <c r="B139">
        <v>4</v>
      </c>
      <c r="C139" t="s">
        <v>32</v>
      </c>
      <c r="D139" t="s">
        <v>3322</v>
      </c>
      <c r="E139" t="s">
        <v>6087</v>
      </c>
      <c r="F139" t="s">
        <v>1499</v>
      </c>
      <c r="G139" s="58">
        <v>27.483839999999994</v>
      </c>
      <c r="H139">
        <v>9</v>
      </c>
      <c r="I139">
        <v>0</v>
      </c>
      <c r="J139" s="12">
        <v>14</v>
      </c>
      <c r="K139" s="12">
        <v>5</v>
      </c>
      <c r="L139">
        <v>0</v>
      </c>
      <c r="M139" s="12">
        <v>7.8431165368449234</v>
      </c>
      <c r="N139" s="12">
        <v>95.346340761437546</v>
      </c>
      <c r="O139" s="12">
        <v>9309.9834586140878</v>
      </c>
      <c r="P139" s="12">
        <v>6966.4885488069012</v>
      </c>
      <c r="Q139" s="12">
        <v>0</v>
      </c>
      <c r="R139" s="59">
        <v>5.5926623569223482E-4</v>
      </c>
      <c r="S139" s="59">
        <v>2.3133867982726711E-4</v>
      </c>
      <c r="T139" s="59">
        <v>0</v>
      </c>
      <c r="U139" s="59">
        <v>2.3644834132830602E-3</v>
      </c>
      <c r="V139" s="59">
        <v>3.2608797456908124E-3</v>
      </c>
      <c r="W139" s="59">
        <v>0</v>
      </c>
      <c r="X139" s="59">
        <v>3.6715275075814558E-4</v>
      </c>
      <c r="Y139" s="59">
        <v>5.2411501155922235E-4</v>
      </c>
      <c r="Z139" s="59">
        <v>2.0212059538119356E-3</v>
      </c>
      <c r="AA139" s="59">
        <v>3.8473872282730067E-3</v>
      </c>
      <c r="AB139" s="59">
        <v>0</v>
      </c>
      <c r="AC139" s="18">
        <v>1.197802638081426E-3</v>
      </c>
      <c r="AD139">
        <v>132</v>
      </c>
      <c r="AE139">
        <v>4</v>
      </c>
      <c r="AF139" s="25">
        <v>0.8393116413996573</v>
      </c>
      <c r="AG139" t="str">
        <f>IF(AF139&lt;='CAV Tier 1 Analysis'!$A$5,"Tier 1", "Tier 2")</f>
        <v>Tier 2</v>
      </c>
      <c r="AH139" t="str">
        <f t="shared" si="5"/>
        <v>Alabama - Tier 2</v>
      </c>
      <c r="AI139" t="str">
        <f t="shared" si="6"/>
        <v>Jasper, City Of - Tier 2</v>
      </c>
    </row>
    <row r="140" spans="1:35" x14ac:dyDescent="0.3">
      <c r="A140">
        <v>133</v>
      </c>
      <c r="B140">
        <v>4</v>
      </c>
      <c r="C140" t="s">
        <v>32</v>
      </c>
      <c r="D140" t="s">
        <v>3270</v>
      </c>
      <c r="E140" t="s">
        <v>6035</v>
      </c>
      <c r="F140" t="s">
        <v>1518</v>
      </c>
      <c r="G140" s="58">
        <v>15.842779999999998</v>
      </c>
      <c r="H140">
        <v>4</v>
      </c>
      <c r="I140">
        <v>0</v>
      </c>
      <c r="J140" s="12">
        <v>13</v>
      </c>
      <c r="K140" s="12">
        <v>6</v>
      </c>
      <c r="L140">
        <v>0</v>
      </c>
      <c r="M140" s="12">
        <v>0</v>
      </c>
      <c r="N140" s="12">
        <v>153.81056014984546</v>
      </c>
      <c r="O140" s="12">
        <v>7917.4070918392499</v>
      </c>
      <c r="P140" s="12">
        <v>7224.3284707774801</v>
      </c>
      <c r="Q140" s="12">
        <v>0</v>
      </c>
      <c r="R140" s="59">
        <v>3.2238333266021869E-4</v>
      </c>
      <c r="S140" s="59">
        <v>1.0281719103434094E-4</v>
      </c>
      <c r="T140" s="59">
        <v>0</v>
      </c>
      <c r="U140" s="59">
        <v>2.195591740905699E-3</v>
      </c>
      <c r="V140" s="59">
        <v>3.9130556948289751E-3</v>
      </c>
      <c r="W140" s="59">
        <v>0</v>
      </c>
      <c r="X140" s="59">
        <v>0</v>
      </c>
      <c r="Y140" s="59">
        <v>8.4549048098834752E-4</v>
      </c>
      <c r="Z140" s="59">
        <v>1.7188763464420316E-3</v>
      </c>
      <c r="AA140" s="59">
        <v>3.9897846521370576E-3</v>
      </c>
      <c r="AB140" s="59">
        <v>0</v>
      </c>
      <c r="AC140" s="18">
        <v>1.1898181308178791E-3</v>
      </c>
      <c r="AD140">
        <v>133</v>
      </c>
      <c r="AE140">
        <v>4</v>
      </c>
      <c r="AF140" s="25">
        <v>0.84050145953047517</v>
      </c>
      <c r="AG140" t="str">
        <f>IF(AF140&lt;='CAV Tier 1 Analysis'!$A$5,"Tier 1", "Tier 2")</f>
        <v>Tier 2</v>
      </c>
      <c r="AH140" t="str">
        <f t="shared" si="5"/>
        <v>Alabama - Tier 2</v>
      </c>
      <c r="AI140" t="str">
        <f t="shared" si="6"/>
        <v>Tuskegee, City Of - Tier 2</v>
      </c>
    </row>
    <row r="141" spans="1:35" x14ac:dyDescent="0.3">
      <c r="A141">
        <v>134</v>
      </c>
      <c r="B141">
        <v>4</v>
      </c>
      <c r="C141" t="s">
        <v>32</v>
      </c>
      <c r="D141" t="s">
        <v>3277</v>
      </c>
      <c r="E141" t="s">
        <v>6042</v>
      </c>
      <c r="F141" t="s">
        <v>1501</v>
      </c>
      <c r="G141" s="58">
        <v>12.435029999999999</v>
      </c>
      <c r="H141">
        <v>47</v>
      </c>
      <c r="I141">
        <v>2</v>
      </c>
      <c r="J141" s="12">
        <v>9.9166666666666661</v>
      </c>
      <c r="K141" s="12">
        <v>5.083333333333333</v>
      </c>
      <c r="L141">
        <v>3</v>
      </c>
      <c r="M141" s="12">
        <v>21.946465750384192</v>
      </c>
      <c r="N141" s="12">
        <v>193.91806389243823</v>
      </c>
      <c r="O141" s="12">
        <v>4727.9198673079127</v>
      </c>
      <c r="P141" s="12">
        <v>4410.9933298174965</v>
      </c>
      <c r="Q141" s="12">
        <v>0</v>
      </c>
      <c r="R141" s="59">
        <v>2.5303932852250677E-4</v>
      </c>
      <c r="S141" s="59">
        <v>1.2081019946535061E-3</v>
      </c>
      <c r="T141" s="59">
        <v>1.9031306499191171E-4</v>
      </c>
      <c r="U141" s="59">
        <v>1.6748424177421676E-3</v>
      </c>
      <c r="V141" s="59">
        <v>3.3152277414523258E-3</v>
      </c>
      <c r="W141" s="59">
        <v>7.2428778367938191E-4</v>
      </c>
      <c r="X141" s="59">
        <v>1.0273601357088066E-3</v>
      </c>
      <c r="Y141" s="59">
        <v>1.0659598206587211E-3</v>
      </c>
      <c r="Z141" s="59">
        <v>1.0264357426013127E-3</v>
      </c>
      <c r="AA141" s="59">
        <v>2.4360621972232656E-3</v>
      </c>
      <c r="AB141" s="59">
        <v>0</v>
      </c>
      <c r="AC141" s="18">
        <v>1.1746936570212645E-3</v>
      </c>
      <c r="AD141">
        <v>134</v>
      </c>
      <c r="AE141">
        <v>4</v>
      </c>
      <c r="AF141" s="25">
        <v>0.84167615318749645</v>
      </c>
      <c r="AG141" t="str">
        <f>IF(AF141&lt;='CAV Tier 1 Analysis'!$A$5,"Tier 1", "Tier 2")</f>
        <v>Tier 2</v>
      </c>
      <c r="AH141" t="str">
        <f t="shared" si="5"/>
        <v>Alabama - Tier 2</v>
      </c>
      <c r="AI141" t="str">
        <f t="shared" si="6"/>
        <v>Demopolis, City Of - Tier 2</v>
      </c>
    </row>
    <row r="142" spans="1:35" x14ac:dyDescent="0.3">
      <c r="A142">
        <v>135</v>
      </c>
      <c r="B142">
        <v>4</v>
      </c>
      <c r="C142" t="s">
        <v>32</v>
      </c>
      <c r="D142" t="s">
        <v>3160</v>
      </c>
      <c r="E142" t="s">
        <v>5925</v>
      </c>
      <c r="F142" t="s">
        <v>1537</v>
      </c>
      <c r="G142" s="58">
        <v>20.370069999999998</v>
      </c>
      <c r="H142">
        <v>10</v>
      </c>
      <c r="I142">
        <v>0</v>
      </c>
      <c r="J142" s="12">
        <v>11</v>
      </c>
      <c r="K142" s="12">
        <v>5</v>
      </c>
      <c r="L142">
        <v>1</v>
      </c>
      <c r="M142" s="12">
        <v>3.6347484323814299</v>
      </c>
      <c r="N142" s="12">
        <v>261.33303316889811</v>
      </c>
      <c r="O142" s="12">
        <v>6600.4188010548569</v>
      </c>
      <c r="P142" s="12">
        <v>5710.6071965620813</v>
      </c>
      <c r="Q142" s="12">
        <v>260.52050549564137</v>
      </c>
      <c r="R142" s="59">
        <v>4.1450875749849086E-4</v>
      </c>
      <c r="S142" s="59">
        <v>2.5704297758585235E-4</v>
      </c>
      <c r="T142" s="59">
        <v>0</v>
      </c>
      <c r="U142" s="59">
        <v>1.857808396150976E-3</v>
      </c>
      <c r="V142" s="59">
        <v>3.2608797456908124E-3</v>
      </c>
      <c r="W142" s="59">
        <v>2.4142926122646064E-4</v>
      </c>
      <c r="X142" s="59">
        <v>1.7015020483165437E-4</v>
      </c>
      <c r="Y142" s="59">
        <v>1.4365372032769197E-3</v>
      </c>
      <c r="Z142" s="59">
        <v>1.4329569797463706E-3</v>
      </c>
      <c r="AA142" s="59">
        <v>3.1538008050698177E-3</v>
      </c>
      <c r="AB142" s="59">
        <v>5.1721338176084427E-4</v>
      </c>
      <c r="AC142" s="18">
        <v>1.1583934284398361E-3</v>
      </c>
      <c r="AD142">
        <v>135</v>
      </c>
      <c r="AE142">
        <v>4</v>
      </c>
      <c r="AF142" s="25">
        <v>0.84283454661593626</v>
      </c>
      <c r="AG142" t="str">
        <f>IF(AF142&lt;='CAV Tier 1 Analysis'!$A$5,"Tier 1", "Tier 2")</f>
        <v>Tier 2</v>
      </c>
      <c r="AH142" t="str">
        <f t="shared" si="5"/>
        <v>Alabama - Tier 2</v>
      </c>
      <c r="AI142" t="str">
        <f t="shared" si="6"/>
        <v>Clanton, City Of - Tier 2</v>
      </c>
    </row>
    <row r="143" spans="1:35" x14ac:dyDescent="0.3">
      <c r="A143">
        <v>136</v>
      </c>
      <c r="B143">
        <v>4</v>
      </c>
      <c r="C143" t="s">
        <v>32</v>
      </c>
      <c r="D143" t="s">
        <v>3409</v>
      </c>
      <c r="E143" t="s">
        <v>6174</v>
      </c>
      <c r="F143" t="s">
        <v>1542</v>
      </c>
      <c r="G143" s="58">
        <v>40.610140000000001</v>
      </c>
      <c r="H143">
        <v>16</v>
      </c>
      <c r="I143">
        <v>0</v>
      </c>
      <c r="J143" s="12">
        <v>18</v>
      </c>
      <c r="K143" s="12">
        <v>3</v>
      </c>
      <c r="L143">
        <v>0</v>
      </c>
      <c r="M143" s="12">
        <v>1.9000217679623859</v>
      </c>
      <c r="N143" s="12">
        <v>880.72963443693766</v>
      </c>
      <c r="O143" s="12">
        <v>4826.8308370727809</v>
      </c>
      <c r="P143" s="12">
        <v>550.53865529214727</v>
      </c>
      <c r="Q143" s="12">
        <v>0</v>
      </c>
      <c r="R143" s="59">
        <v>8.2637215646484111E-4</v>
      </c>
      <c r="S143" s="59">
        <v>4.1126876413736374E-4</v>
      </c>
      <c r="T143" s="59">
        <v>0</v>
      </c>
      <c r="U143" s="59">
        <v>3.0400501027925061E-3</v>
      </c>
      <c r="V143" s="59">
        <v>1.9565278474144875E-3</v>
      </c>
      <c r="W143" s="59">
        <v>0</v>
      </c>
      <c r="X143" s="59">
        <v>8.8944007822733449E-5</v>
      </c>
      <c r="Y143" s="59">
        <v>4.8413354812265538E-3</v>
      </c>
      <c r="Z143" s="59">
        <v>1.0479094049203458E-3</v>
      </c>
      <c r="AA143" s="59">
        <v>3.0404634647743158E-4</v>
      </c>
      <c r="AB143" s="59">
        <v>0</v>
      </c>
      <c r="AC143" s="18">
        <v>1.1378594646596603E-3</v>
      </c>
      <c r="AD143">
        <v>136</v>
      </c>
      <c r="AE143">
        <v>4</v>
      </c>
      <c r="AF143" s="25">
        <v>0.84397240608059587</v>
      </c>
      <c r="AG143" t="str">
        <f>IF(AF143&lt;='CAV Tier 1 Analysis'!$A$5,"Tier 1", "Tier 2")</f>
        <v>Tier 2</v>
      </c>
      <c r="AH143" t="str">
        <f t="shared" si="5"/>
        <v>Alabama - Tier 2</v>
      </c>
      <c r="AI143" t="str">
        <f t="shared" si="6"/>
        <v>Guntersville, City Of - Tier 2</v>
      </c>
    </row>
    <row r="144" spans="1:35" x14ac:dyDescent="0.3">
      <c r="A144">
        <v>137</v>
      </c>
      <c r="B144">
        <v>4</v>
      </c>
      <c r="C144" t="s">
        <v>32</v>
      </c>
      <c r="D144" t="s">
        <v>3326</v>
      </c>
      <c r="E144" t="s">
        <v>6091</v>
      </c>
      <c r="F144" t="s">
        <v>1563</v>
      </c>
      <c r="G144" s="58">
        <v>39.311220000000006</v>
      </c>
      <c r="H144">
        <v>5</v>
      </c>
      <c r="I144">
        <v>0</v>
      </c>
      <c r="J144" s="12">
        <v>9.0625</v>
      </c>
      <c r="K144" s="12">
        <v>6.0625</v>
      </c>
      <c r="L144">
        <v>0</v>
      </c>
      <c r="M144" s="12">
        <v>0</v>
      </c>
      <c r="N144" s="12">
        <v>1.126470984868442</v>
      </c>
      <c r="O144" s="12">
        <v>9289.2059898196057</v>
      </c>
      <c r="P144" s="12">
        <v>7304.8251586800397</v>
      </c>
      <c r="Q144" s="12">
        <v>0</v>
      </c>
      <c r="R144" s="59">
        <v>7.9994054796816256E-4</v>
      </c>
      <c r="S144" s="59">
        <v>1.2852148879292618E-4</v>
      </c>
      <c r="T144" s="59">
        <v>0</v>
      </c>
      <c r="U144" s="59">
        <v>1.530580780919838E-3</v>
      </c>
      <c r="V144" s="59">
        <v>3.9538166916501102E-3</v>
      </c>
      <c r="W144" s="59">
        <v>0</v>
      </c>
      <c r="X144" s="59">
        <v>0</v>
      </c>
      <c r="Y144" s="59">
        <v>6.1921658297581692E-6</v>
      </c>
      <c r="Z144" s="59">
        <v>2.0166951462665481E-3</v>
      </c>
      <c r="AA144" s="59">
        <v>4.0342406110875145E-3</v>
      </c>
      <c r="AB144" s="59">
        <v>0</v>
      </c>
      <c r="AC144" s="18">
        <v>1.1336352211377145E-3</v>
      </c>
      <c r="AD144">
        <v>137</v>
      </c>
      <c r="AE144">
        <v>4</v>
      </c>
      <c r="AF144" s="25">
        <v>0.84510604130173361</v>
      </c>
      <c r="AG144" t="str">
        <f>IF(AF144&lt;='CAV Tier 1 Analysis'!$A$5,"Tier 1", "Tier 2")</f>
        <v>Tier 2</v>
      </c>
      <c r="AH144" t="str">
        <f t="shared" si="5"/>
        <v>Alabama - Tier 2</v>
      </c>
      <c r="AI144" t="str">
        <f t="shared" si="6"/>
        <v>Alexander City, City Of - Tier 2</v>
      </c>
    </row>
    <row r="145" spans="1:35" x14ac:dyDescent="0.3">
      <c r="A145">
        <v>138</v>
      </c>
      <c r="B145">
        <v>4</v>
      </c>
      <c r="C145" t="s">
        <v>32</v>
      </c>
      <c r="D145" t="s">
        <v>3295</v>
      </c>
      <c r="E145" t="s">
        <v>6060</v>
      </c>
      <c r="F145" t="s">
        <v>1523</v>
      </c>
      <c r="G145" s="58">
        <v>14.93205</v>
      </c>
      <c r="H145">
        <v>31</v>
      </c>
      <c r="I145">
        <v>2</v>
      </c>
      <c r="J145" s="12">
        <v>13</v>
      </c>
      <c r="K145" s="12">
        <v>3</v>
      </c>
      <c r="L145">
        <v>1</v>
      </c>
      <c r="M145" s="12">
        <v>11.431785990537135</v>
      </c>
      <c r="N145" s="12">
        <v>179.64574544454683</v>
      </c>
      <c r="O145" s="12">
        <v>8385.3744619949321</v>
      </c>
      <c r="P145" s="12">
        <v>6136.1766759140774</v>
      </c>
      <c r="Q145" s="12">
        <v>0</v>
      </c>
      <c r="R145" s="59">
        <v>3.0385096822963008E-4</v>
      </c>
      <c r="S145" s="59">
        <v>7.9683323051614225E-4</v>
      </c>
      <c r="T145" s="59">
        <v>1.9031306499191171E-4</v>
      </c>
      <c r="U145" s="59">
        <v>2.195591740905699E-3</v>
      </c>
      <c r="V145" s="59">
        <v>1.9565278474144875E-3</v>
      </c>
      <c r="W145" s="59">
        <v>2.4142926122646064E-4</v>
      </c>
      <c r="X145" s="59">
        <v>5.3514590186015101E-4</v>
      </c>
      <c r="Y145" s="59">
        <v>9.8750545850328445E-4</v>
      </c>
      <c r="Z145" s="59">
        <v>1.8204724920155471E-3</v>
      </c>
      <c r="AA145" s="59">
        <v>3.38883034227936E-3</v>
      </c>
      <c r="AB145" s="59">
        <v>0</v>
      </c>
      <c r="AC145" s="18">
        <v>1.1287727552675155E-3</v>
      </c>
      <c r="AD145">
        <v>138</v>
      </c>
      <c r="AE145">
        <v>4</v>
      </c>
      <c r="AF145" s="25">
        <v>0.84623481405700118</v>
      </c>
      <c r="AG145" t="str">
        <f>IF(AF145&lt;='CAV Tier 1 Analysis'!$A$5,"Tier 1", "Tier 2")</f>
        <v>Tier 2</v>
      </c>
      <c r="AH145" t="str">
        <f t="shared" si="5"/>
        <v>Alabama - Tier 2</v>
      </c>
      <c r="AI145" t="str">
        <f t="shared" si="6"/>
        <v>Hartselle, City Of - Tier 2</v>
      </c>
    </row>
    <row r="146" spans="1:35" x14ac:dyDescent="0.3">
      <c r="A146">
        <v>139</v>
      </c>
      <c r="B146">
        <v>4</v>
      </c>
      <c r="C146" t="s">
        <v>32</v>
      </c>
      <c r="D146" t="s">
        <v>3239</v>
      </c>
      <c r="E146" t="s">
        <v>6004</v>
      </c>
      <c r="F146" t="s">
        <v>1411</v>
      </c>
      <c r="G146" s="58">
        <v>1.3668299999999998</v>
      </c>
      <c r="H146">
        <v>21</v>
      </c>
      <c r="I146">
        <v>9</v>
      </c>
      <c r="J146" s="12">
        <v>25</v>
      </c>
      <c r="K146" s="12">
        <v>1</v>
      </c>
      <c r="L146">
        <v>3</v>
      </c>
      <c r="M146" s="12">
        <v>25.815602525551832</v>
      </c>
      <c r="N146" s="12">
        <v>379.2986177077583</v>
      </c>
      <c r="O146" s="12">
        <v>3235.5592136169425</v>
      </c>
      <c r="P146" s="12">
        <v>2419.0400498394897</v>
      </c>
      <c r="Q146" s="12">
        <v>0</v>
      </c>
      <c r="R146" s="59">
        <v>2.7813503096045434E-5</v>
      </c>
      <c r="S146" s="59">
        <v>5.3979025293028995E-4</v>
      </c>
      <c r="T146" s="59">
        <v>8.5640879246360268E-4</v>
      </c>
      <c r="U146" s="59">
        <v>4.2222918094340367E-3</v>
      </c>
      <c r="V146" s="59">
        <v>6.5217594913816244E-4</v>
      </c>
      <c r="W146" s="59">
        <v>7.2428778367938191E-4</v>
      </c>
      <c r="X146" s="59">
        <v>1.2084825509360772E-3</v>
      </c>
      <c r="Y146" s="59">
        <v>2.0849892907972103E-3</v>
      </c>
      <c r="Z146" s="59">
        <v>7.024428749572829E-4</v>
      </c>
      <c r="AA146" s="59">
        <v>1.3359648447318969E-3</v>
      </c>
      <c r="AB146" s="59">
        <v>0</v>
      </c>
      <c r="AC146" s="18">
        <v>1.1231497865603624E-3</v>
      </c>
      <c r="AD146">
        <v>139</v>
      </c>
      <c r="AE146">
        <v>4</v>
      </c>
      <c r="AF146" s="25">
        <v>0.84735796384356155</v>
      </c>
      <c r="AG146" t="str">
        <f>IF(AF146&lt;='CAV Tier 1 Analysis'!$A$5,"Tier 1", "Tier 2")</f>
        <v>Tier 2</v>
      </c>
      <c r="AH146" t="str">
        <f t="shared" si="5"/>
        <v>Alabama - Tier 2</v>
      </c>
      <c r="AI146" t="str">
        <f t="shared" si="6"/>
        <v>Brighton, Town Of - Tier 2</v>
      </c>
    </row>
    <row r="147" spans="1:35" x14ac:dyDescent="0.3">
      <c r="A147">
        <v>140</v>
      </c>
      <c r="B147">
        <v>4</v>
      </c>
      <c r="C147" t="s">
        <v>32</v>
      </c>
      <c r="D147" t="s">
        <v>3425</v>
      </c>
      <c r="E147" t="s">
        <v>6190</v>
      </c>
      <c r="F147" t="s">
        <v>1572</v>
      </c>
      <c r="G147" s="58">
        <v>21.286729999999999</v>
      </c>
      <c r="H147">
        <v>1</v>
      </c>
      <c r="I147">
        <v>0</v>
      </c>
      <c r="J147" s="12">
        <v>12</v>
      </c>
      <c r="K147" s="12">
        <v>8</v>
      </c>
      <c r="L147">
        <v>0</v>
      </c>
      <c r="M147" s="12">
        <v>0.94877090093217709</v>
      </c>
      <c r="N147" s="12">
        <v>133.56074561634313</v>
      </c>
      <c r="O147" s="12">
        <v>5180.5619401871663</v>
      </c>
      <c r="P147" s="12">
        <v>4587.3370369100421</v>
      </c>
      <c r="Q147" s="12">
        <v>0</v>
      </c>
      <c r="R147" s="59">
        <v>4.3316179097596869E-4</v>
      </c>
      <c r="S147" s="59">
        <v>2.5704297758585234E-5</v>
      </c>
      <c r="T147" s="59">
        <v>0</v>
      </c>
      <c r="U147" s="59">
        <v>2.0267000685283373E-3</v>
      </c>
      <c r="V147" s="59">
        <v>5.2174075931052995E-3</v>
      </c>
      <c r="W147" s="59">
        <v>0</v>
      </c>
      <c r="X147" s="59">
        <v>4.4413957701648823E-5</v>
      </c>
      <c r="Y147" s="59">
        <v>7.3417806256157597E-4</v>
      </c>
      <c r="Z147" s="59">
        <v>1.1247047520701562E-3</v>
      </c>
      <c r="AA147" s="59">
        <v>2.5334516527144931E-3</v>
      </c>
      <c r="AB147" s="59">
        <v>0</v>
      </c>
      <c r="AC147" s="18">
        <v>1.103611106856006E-3</v>
      </c>
      <c r="AD147">
        <v>140</v>
      </c>
      <c r="AE147">
        <v>4</v>
      </c>
      <c r="AF147" s="25">
        <v>0.84846157495041752</v>
      </c>
      <c r="AG147" t="str">
        <f>IF(AF147&lt;='CAV Tier 1 Analysis'!$A$5,"Tier 1", "Tier 2")</f>
        <v>Tier 2</v>
      </c>
      <c r="AH147" t="str">
        <f t="shared" si="5"/>
        <v>Alabama - Tier 2</v>
      </c>
      <c r="AI147" t="str">
        <f t="shared" si="6"/>
        <v>Greenville, City Of - Tier 2</v>
      </c>
    </row>
    <row r="148" spans="1:35" x14ac:dyDescent="0.3">
      <c r="A148">
        <v>141</v>
      </c>
      <c r="B148">
        <v>4</v>
      </c>
      <c r="C148" t="s">
        <v>32</v>
      </c>
      <c r="D148" t="s">
        <v>3242</v>
      </c>
      <c r="E148" t="s">
        <v>6007</v>
      </c>
      <c r="F148" t="s">
        <v>1510</v>
      </c>
      <c r="G148" s="58">
        <v>3.54731</v>
      </c>
      <c r="H148">
        <v>1</v>
      </c>
      <c r="I148">
        <v>0</v>
      </c>
      <c r="J148" s="12">
        <v>25</v>
      </c>
      <c r="K148" s="12">
        <v>1</v>
      </c>
      <c r="L148">
        <v>0</v>
      </c>
      <c r="M148" s="12">
        <v>2.9997801150731114</v>
      </c>
      <c r="N148" s="12">
        <v>0.34427607783802966</v>
      </c>
      <c r="O148" s="12">
        <v>10635.598154468378</v>
      </c>
      <c r="P148" s="12">
        <v>8516.500245540863</v>
      </c>
      <c r="Q148" s="12">
        <v>0</v>
      </c>
      <c r="R148" s="59">
        <v>7.2183898266523958E-5</v>
      </c>
      <c r="S148" s="59">
        <v>2.5704297758585234E-5</v>
      </c>
      <c r="T148" s="59">
        <v>0</v>
      </c>
      <c r="U148" s="59">
        <v>4.2222918094340367E-3</v>
      </c>
      <c r="V148" s="59">
        <v>6.5217594913816244E-4</v>
      </c>
      <c r="W148" s="59">
        <v>0</v>
      </c>
      <c r="X148" s="59">
        <v>1.4042600485976382E-4</v>
      </c>
      <c r="Y148" s="59">
        <v>1.8924717936172858E-6</v>
      </c>
      <c r="Z148" s="59">
        <v>2.3089981209658116E-3</v>
      </c>
      <c r="AA148" s="59">
        <v>4.7034132109338607E-3</v>
      </c>
      <c r="AB148" s="59">
        <v>0</v>
      </c>
      <c r="AC148" s="18">
        <v>1.1024623421045784E-3</v>
      </c>
      <c r="AD148">
        <v>141</v>
      </c>
      <c r="AE148">
        <v>4</v>
      </c>
      <c r="AF148" s="25">
        <v>0.84956403729252206</v>
      </c>
      <c r="AG148" t="str">
        <f>IF(AF148&lt;='CAV Tier 1 Analysis'!$A$5,"Tier 1", "Tier 2")</f>
        <v>Tier 2</v>
      </c>
      <c r="AH148" t="str">
        <f t="shared" si="5"/>
        <v>Alabama - Tier 2</v>
      </c>
      <c r="AI148" t="str">
        <f t="shared" si="6"/>
        <v>Fairfield, City Of - Tier 2</v>
      </c>
    </row>
    <row r="149" spans="1:35" x14ac:dyDescent="0.3">
      <c r="A149">
        <v>142</v>
      </c>
      <c r="B149">
        <v>4</v>
      </c>
      <c r="C149" t="s">
        <v>32</v>
      </c>
      <c r="D149" t="s">
        <v>3196</v>
      </c>
      <c r="E149" t="s">
        <v>5961</v>
      </c>
      <c r="F149" t="s">
        <v>1454</v>
      </c>
      <c r="G149" s="58">
        <v>8.3301099999999977</v>
      </c>
      <c r="H149">
        <v>35</v>
      </c>
      <c r="I149">
        <v>9</v>
      </c>
      <c r="J149" s="12">
        <v>14</v>
      </c>
      <c r="K149" s="12">
        <v>3</v>
      </c>
      <c r="L149">
        <v>1</v>
      </c>
      <c r="M149" s="12">
        <v>39.000000000000014</v>
      </c>
      <c r="N149" s="12">
        <v>0</v>
      </c>
      <c r="O149" s="12">
        <v>5034.6726202985546</v>
      </c>
      <c r="P149" s="12">
        <v>4698.680178140261</v>
      </c>
      <c r="Q149" s="12">
        <v>0</v>
      </c>
      <c r="R149" s="59">
        <v>1.6950867355515977E-4</v>
      </c>
      <c r="S149" s="59">
        <v>8.9965042155048321E-4</v>
      </c>
      <c r="T149" s="59">
        <v>8.5640879246360268E-4</v>
      </c>
      <c r="U149" s="59">
        <v>2.3644834132830602E-3</v>
      </c>
      <c r="V149" s="59">
        <v>1.9565278474144875E-3</v>
      </c>
      <c r="W149" s="59">
        <v>2.4142926122646064E-4</v>
      </c>
      <c r="X149" s="59">
        <v>1.8256718757525712E-3</v>
      </c>
      <c r="Y149" s="59">
        <v>0</v>
      </c>
      <c r="Z149" s="59">
        <v>1.0930320468212971E-3</v>
      </c>
      <c r="AA149" s="59">
        <v>2.5949432028008427E-3</v>
      </c>
      <c r="AB149" s="59">
        <v>0</v>
      </c>
      <c r="AC149" s="18">
        <v>1.0910595940789058E-3</v>
      </c>
      <c r="AD149">
        <v>142</v>
      </c>
      <c r="AE149">
        <v>4</v>
      </c>
      <c r="AF149" s="25">
        <v>0.85065509688660101</v>
      </c>
      <c r="AG149" t="str">
        <f>IF(AF149&lt;='CAV Tier 1 Analysis'!$A$5,"Tier 1", "Tier 2")</f>
        <v>Tier 2</v>
      </c>
      <c r="AH149" t="str">
        <f t="shared" si="5"/>
        <v>Alabama - Tier 2</v>
      </c>
      <c r="AI149" t="str">
        <f t="shared" si="6"/>
        <v>Atmore, City Of - Tier 2</v>
      </c>
    </row>
    <row r="150" spans="1:35" x14ac:dyDescent="0.3">
      <c r="A150">
        <v>143</v>
      </c>
      <c r="B150">
        <v>4</v>
      </c>
      <c r="C150" t="s">
        <v>32</v>
      </c>
      <c r="D150" t="s">
        <v>3388</v>
      </c>
      <c r="E150" t="s">
        <v>6153</v>
      </c>
      <c r="F150" t="s">
        <v>1573</v>
      </c>
      <c r="G150" s="58">
        <v>10.56917</v>
      </c>
      <c r="H150">
        <v>44</v>
      </c>
      <c r="I150">
        <v>2</v>
      </c>
      <c r="J150" s="12">
        <v>17.666666666666668</v>
      </c>
      <c r="K150" s="12">
        <v>2.6666666666666665</v>
      </c>
      <c r="L150">
        <v>0</v>
      </c>
      <c r="M150" s="12">
        <v>2.9396773824245419</v>
      </c>
      <c r="N150" s="12">
        <v>16.073791935689972</v>
      </c>
      <c r="O150" s="12">
        <v>2163.9553635394414</v>
      </c>
      <c r="P150" s="12">
        <v>1496.7982740162302</v>
      </c>
      <c r="Q150" s="12">
        <v>2043.6850540658725</v>
      </c>
      <c r="R150" s="59">
        <v>2.150711079780445E-4</v>
      </c>
      <c r="S150" s="59">
        <v>1.1309891013777504E-3</v>
      </c>
      <c r="T150" s="59">
        <v>1.9031306499191171E-4</v>
      </c>
      <c r="U150" s="59">
        <v>2.9837528786667194E-3</v>
      </c>
      <c r="V150" s="59">
        <v>1.7391358643684331E-3</v>
      </c>
      <c r="W150" s="59">
        <v>0</v>
      </c>
      <c r="X150" s="59">
        <v>1.3761246976611333E-4</v>
      </c>
      <c r="Y150" s="59">
        <v>8.83569896746572E-5</v>
      </c>
      <c r="Z150" s="59">
        <v>4.6979669555935889E-4</v>
      </c>
      <c r="AA150" s="59">
        <v>8.2663777057917997E-4</v>
      </c>
      <c r="AB150" s="59">
        <v>4.0573438012355923E-3</v>
      </c>
      <c r="AC150" s="18">
        <v>1.0762736131088872E-3</v>
      </c>
      <c r="AD150">
        <v>143</v>
      </c>
      <c r="AE150">
        <v>4</v>
      </c>
      <c r="AF150" s="25">
        <v>0.85173137049970993</v>
      </c>
      <c r="AG150" t="str">
        <f>IF(AF150&lt;='CAV Tier 1 Analysis'!$A$5,"Tier 1", "Tier 2")</f>
        <v>Tier 2</v>
      </c>
      <c r="AH150" t="str">
        <f t="shared" si="5"/>
        <v>Alabama - Tier 2</v>
      </c>
      <c r="AI150" t="str">
        <f t="shared" si="6"/>
        <v>Riverside, Town Of - Tier 2</v>
      </c>
    </row>
    <row r="151" spans="1:35" x14ac:dyDescent="0.3">
      <c r="A151">
        <v>144</v>
      </c>
      <c r="B151">
        <v>4</v>
      </c>
      <c r="C151" t="s">
        <v>32</v>
      </c>
      <c r="D151" t="s">
        <v>3441</v>
      </c>
      <c r="E151" t="s">
        <v>6206</v>
      </c>
      <c r="F151" t="s">
        <v>1555</v>
      </c>
      <c r="G151" s="58">
        <v>25.726569999999995</v>
      </c>
      <c r="H151">
        <v>34</v>
      </c>
      <c r="I151">
        <v>3</v>
      </c>
      <c r="J151" s="12">
        <v>18.153846153846153</v>
      </c>
      <c r="K151" s="12">
        <v>2.8461538461538463</v>
      </c>
      <c r="L151">
        <v>0</v>
      </c>
      <c r="M151" s="12">
        <v>14.549639536090512</v>
      </c>
      <c r="N151" s="12">
        <v>288.97495130754288</v>
      </c>
      <c r="O151" s="12">
        <v>6458.5669417513054</v>
      </c>
      <c r="P151" s="12">
        <v>1652.5318168710137</v>
      </c>
      <c r="Q151" s="12">
        <v>127.23456416379213</v>
      </c>
      <c r="R151" s="59">
        <v>5.2350770347858158E-4</v>
      </c>
      <c r="S151" s="59">
        <v>8.7394612379189797E-4</v>
      </c>
      <c r="T151" s="59">
        <v>2.8546959748786756E-4</v>
      </c>
      <c r="U151" s="59">
        <v>3.0660334370044076E-3</v>
      </c>
      <c r="V151" s="59">
        <v>1.8561930860086164E-3</v>
      </c>
      <c r="W151" s="59">
        <v>0</v>
      </c>
      <c r="X151" s="59">
        <v>6.8109917188149038E-4</v>
      </c>
      <c r="Y151" s="59">
        <v>1.588483718780893E-3</v>
      </c>
      <c r="Z151" s="59">
        <v>1.4021608108962154E-3</v>
      </c>
      <c r="AA151" s="59">
        <v>9.1264483706546826E-4</v>
      </c>
      <c r="AB151" s="59">
        <v>2.5259976784868876E-4</v>
      </c>
      <c r="AC151" s="18">
        <v>1.0401943867494661E-3</v>
      </c>
      <c r="AD151">
        <v>144</v>
      </c>
      <c r="AE151">
        <v>4</v>
      </c>
      <c r="AF151" s="25">
        <v>0.85277156488645944</v>
      </c>
      <c r="AG151" t="str">
        <f>IF(AF151&lt;='CAV Tier 1 Analysis'!$A$5,"Tier 1", "Tier 2")</f>
        <v>Tier 2</v>
      </c>
      <c r="AH151" t="str">
        <f t="shared" si="5"/>
        <v>Alabama - Tier 2</v>
      </c>
      <c r="AI151" t="str">
        <f t="shared" si="6"/>
        <v>Rainbow City, City Of - Tier 2</v>
      </c>
    </row>
    <row r="152" spans="1:35" x14ac:dyDescent="0.3">
      <c r="A152">
        <v>145</v>
      </c>
      <c r="B152">
        <v>4</v>
      </c>
      <c r="C152" t="s">
        <v>32</v>
      </c>
      <c r="D152" t="s">
        <v>3427</v>
      </c>
      <c r="E152" t="s">
        <v>6192</v>
      </c>
      <c r="F152" t="s">
        <v>1564</v>
      </c>
      <c r="G152" s="58">
        <v>18.945969999999996</v>
      </c>
      <c r="H152">
        <v>3</v>
      </c>
      <c r="I152">
        <v>6</v>
      </c>
      <c r="J152" s="12">
        <v>16</v>
      </c>
      <c r="K152" s="12">
        <v>5</v>
      </c>
      <c r="L152">
        <v>0</v>
      </c>
      <c r="M152" s="12">
        <v>0</v>
      </c>
      <c r="N152" s="12">
        <v>0</v>
      </c>
      <c r="O152" s="12">
        <v>5609.9503098689611</v>
      </c>
      <c r="P152" s="12">
        <v>4941.1345385337127</v>
      </c>
      <c r="Q152" s="12">
        <v>210.19595382080388</v>
      </c>
      <c r="R152" s="59">
        <v>3.8552987222447848E-4</v>
      </c>
      <c r="S152" s="59">
        <v>7.7112893275755709E-5</v>
      </c>
      <c r="T152" s="59">
        <v>5.7093919497573512E-4</v>
      </c>
      <c r="U152" s="59">
        <v>2.7022667580377832E-3</v>
      </c>
      <c r="V152" s="59">
        <v>3.2608797456908124E-3</v>
      </c>
      <c r="W152" s="59">
        <v>0</v>
      </c>
      <c r="X152" s="59">
        <v>0</v>
      </c>
      <c r="Y152" s="59">
        <v>0</v>
      </c>
      <c r="Z152" s="59">
        <v>1.2179253612319731E-3</v>
      </c>
      <c r="AA152" s="59">
        <v>2.7288436324192367E-3</v>
      </c>
      <c r="AB152" s="59">
        <v>4.17303658693857E-4</v>
      </c>
      <c r="AC152" s="18">
        <v>1.032800101504512E-3</v>
      </c>
      <c r="AD152">
        <v>145</v>
      </c>
      <c r="AE152">
        <v>4</v>
      </c>
      <c r="AF152" s="25">
        <v>0.85380436498796397</v>
      </c>
      <c r="AG152" t="str">
        <f>IF(AF152&lt;='CAV Tier 1 Analysis'!$A$5,"Tier 1", "Tier 2")</f>
        <v>Tier 2</v>
      </c>
      <c r="AH152" t="str">
        <f t="shared" si="5"/>
        <v>Alabama - Tier 2</v>
      </c>
      <c r="AI152" t="str">
        <f t="shared" si="6"/>
        <v>Andalusia, City Of - Tier 2</v>
      </c>
    </row>
    <row r="153" spans="1:35" x14ac:dyDescent="0.3">
      <c r="A153">
        <v>146</v>
      </c>
      <c r="B153">
        <v>4</v>
      </c>
      <c r="C153" t="s">
        <v>32</v>
      </c>
      <c r="D153" t="s">
        <v>3302</v>
      </c>
      <c r="E153" t="s">
        <v>6067</v>
      </c>
      <c r="F153" t="s">
        <v>1615</v>
      </c>
      <c r="G153" s="58">
        <v>19.42041</v>
      </c>
      <c r="H153">
        <v>1</v>
      </c>
      <c r="I153">
        <v>0</v>
      </c>
      <c r="J153" s="12">
        <v>19</v>
      </c>
      <c r="K153" s="12">
        <v>2</v>
      </c>
      <c r="L153">
        <v>0</v>
      </c>
      <c r="M153" s="12">
        <v>0.93640144569553363</v>
      </c>
      <c r="N153" s="12">
        <v>54.626270535984247</v>
      </c>
      <c r="O153" s="12">
        <v>2584.1723759150145</v>
      </c>
      <c r="P153" s="12">
        <v>1359.5895211738723</v>
      </c>
      <c r="Q153" s="12">
        <v>2278.8515765256516</v>
      </c>
      <c r="R153" s="59">
        <v>3.9518420993208509E-4</v>
      </c>
      <c r="S153" s="59">
        <v>2.5704297758585234E-5</v>
      </c>
      <c r="T153" s="59">
        <v>0</v>
      </c>
      <c r="U153" s="59">
        <v>3.2089417751698674E-3</v>
      </c>
      <c r="V153" s="59">
        <v>1.3043518982763249E-3</v>
      </c>
      <c r="W153" s="59">
        <v>0</v>
      </c>
      <c r="X153" s="59">
        <v>4.3834917533855996E-5</v>
      </c>
      <c r="Y153" s="59">
        <v>3.0027841849788182E-4</v>
      </c>
      <c r="Z153" s="59">
        <v>5.6102619463228301E-4</v>
      </c>
      <c r="AA153" s="59">
        <v>7.5086140209819482E-4</v>
      </c>
      <c r="AB153" s="59">
        <v>4.5242217236738129E-3</v>
      </c>
      <c r="AC153" s="18">
        <v>1.0104004397793536E-3</v>
      </c>
      <c r="AD153">
        <v>146</v>
      </c>
      <c r="AE153">
        <v>4</v>
      </c>
      <c r="AF153" s="25">
        <v>0.85481476542774337</v>
      </c>
      <c r="AG153" t="str">
        <f>IF(AF153&lt;='CAV Tier 1 Analysis'!$A$5,"Tier 1", "Tier 2")</f>
        <v>Tier 2</v>
      </c>
      <c r="AH153" t="str">
        <f t="shared" si="5"/>
        <v>Alabama - Tier 2</v>
      </c>
      <c r="AI153" t="str">
        <f t="shared" si="6"/>
        <v>Ashville, Town Of - Tier 2</v>
      </c>
    </row>
    <row r="154" spans="1:35" x14ac:dyDescent="0.3">
      <c r="A154">
        <v>147</v>
      </c>
      <c r="B154">
        <v>4</v>
      </c>
      <c r="C154" t="s">
        <v>32</v>
      </c>
      <c r="D154" t="s">
        <v>3158</v>
      </c>
      <c r="E154" t="s">
        <v>5923</v>
      </c>
      <c r="F154" t="s">
        <v>1631</v>
      </c>
      <c r="G154" s="58">
        <v>5.3450500000000005</v>
      </c>
      <c r="H154">
        <v>18</v>
      </c>
      <c r="I154">
        <v>0</v>
      </c>
      <c r="J154" s="12">
        <v>11</v>
      </c>
      <c r="K154" s="12">
        <v>6</v>
      </c>
      <c r="L154">
        <v>2</v>
      </c>
      <c r="M154" s="12">
        <v>1.9543240942554325</v>
      </c>
      <c r="N154" s="12">
        <v>58.268029430656426</v>
      </c>
      <c r="O154" s="12">
        <v>5239.8141509561765</v>
      </c>
      <c r="P154" s="12">
        <v>4892.4484648081489</v>
      </c>
      <c r="Q154" s="12">
        <v>0</v>
      </c>
      <c r="R154" s="59">
        <v>1.0876595094014449E-4</v>
      </c>
      <c r="S154" s="59">
        <v>4.6267735965453422E-4</v>
      </c>
      <c r="T154" s="59">
        <v>0</v>
      </c>
      <c r="U154" s="59">
        <v>1.857808396150976E-3</v>
      </c>
      <c r="V154" s="59">
        <v>3.9130556948289751E-3</v>
      </c>
      <c r="W154" s="59">
        <v>4.8285852245292128E-4</v>
      </c>
      <c r="X154" s="59">
        <v>9.1486013717634855E-5</v>
      </c>
      <c r="Y154" s="59">
        <v>3.2029702109903142E-4</v>
      </c>
      <c r="Z154" s="59">
        <v>1.1375684614113402E-3</v>
      </c>
      <c r="AA154" s="59">
        <v>2.7019557423532191E-3</v>
      </c>
      <c r="AB154" s="59">
        <v>0</v>
      </c>
      <c r="AC154" s="18">
        <v>1.0069521056917071E-3</v>
      </c>
      <c r="AD154">
        <v>147</v>
      </c>
      <c r="AE154">
        <v>4</v>
      </c>
      <c r="AF154" s="25">
        <v>0.85582171753343506</v>
      </c>
      <c r="AG154" t="str">
        <f>IF(AF154&lt;='CAV Tier 1 Analysis'!$A$5,"Tier 1", "Tier 2")</f>
        <v>Tier 2</v>
      </c>
      <c r="AH154" t="str">
        <f t="shared" si="5"/>
        <v>Alabama - Tier 2</v>
      </c>
      <c r="AI154" t="str">
        <f t="shared" si="6"/>
        <v>Lanett, City Of - Tier 2</v>
      </c>
    </row>
    <row r="155" spans="1:35" x14ac:dyDescent="0.3">
      <c r="A155">
        <v>148</v>
      </c>
      <c r="B155">
        <v>4</v>
      </c>
      <c r="C155" t="s">
        <v>32</v>
      </c>
      <c r="D155" t="s">
        <v>3485</v>
      </c>
      <c r="E155" t="s">
        <v>6250</v>
      </c>
      <c r="F155" t="s">
        <v>1496</v>
      </c>
      <c r="G155" s="58">
        <v>8.1580100000000009</v>
      </c>
      <c r="H155">
        <v>57</v>
      </c>
      <c r="I155">
        <v>10</v>
      </c>
      <c r="J155" s="12">
        <v>22</v>
      </c>
      <c r="K155" s="12">
        <v>1</v>
      </c>
      <c r="L155">
        <v>1</v>
      </c>
      <c r="M155" s="12">
        <v>36.46449317909638</v>
      </c>
      <c r="N155" s="12">
        <v>252.39876087163901</v>
      </c>
      <c r="O155" s="12">
        <v>1189.1272386469384</v>
      </c>
      <c r="P155" s="12">
        <v>800.67212913100855</v>
      </c>
      <c r="Q155" s="12">
        <v>17.966548334668914</v>
      </c>
      <c r="R155" s="59">
        <v>1.6600662583684121E-4</v>
      </c>
      <c r="S155" s="59">
        <v>1.4651449722393585E-3</v>
      </c>
      <c r="T155" s="59">
        <v>9.5156532495955842E-4</v>
      </c>
      <c r="U155" s="59">
        <v>3.7156167923019521E-3</v>
      </c>
      <c r="V155" s="59">
        <v>6.5217594913816244E-4</v>
      </c>
      <c r="W155" s="59">
        <v>2.4142926122646064E-4</v>
      </c>
      <c r="X155" s="59">
        <v>1.7069794784781462E-3</v>
      </c>
      <c r="Y155" s="59">
        <v>1.3874258667436457E-3</v>
      </c>
      <c r="Z155" s="59">
        <v>2.5816061492239491E-4</v>
      </c>
      <c r="AA155" s="59">
        <v>4.4218772514603092E-4</v>
      </c>
      <c r="AB155" s="59">
        <v>3.5669127867937606E-5</v>
      </c>
      <c r="AC155" s="18">
        <v>1.0020328853509535E-3</v>
      </c>
      <c r="AD155">
        <v>148</v>
      </c>
      <c r="AE155">
        <v>4</v>
      </c>
      <c r="AF155" s="25">
        <v>0.856823750418786</v>
      </c>
      <c r="AG155" t="str">
        <f>IF(AF155&lt;='CAV Tier 1 Analysis'!$A$5,"Tier 1", "Tier 2")</f>
        <v>Tier 2</v>
      </c>
      <c r="AH155" t="str">
        <f t="shared" si="5"/>
        <v>Alabama - Tier 2</v>
      </c>
      <c r="AI155" t="str">
        <f t="shared" si="6"/>
        <v>Spanish Fort, City Of - Tier 2</v>
      </c>
    </row>
    <row r="156" spans="1:35" x14ac:dyDescent="0.3">
      <c r="A156">
        <v>149</v>
      </c>
      <c r="B156">
        <v>4</v>
      </c>
      <c r="C156" t="s">
        <v>32</v>
      </c>
      <c r="D156" t="s">
        <v>3328</v>
      </c>
      <c r="E156" t="s">
        <v>6093</v>
      </c>
      <c r="F156" t="s">
        <v>1647</v>
      </c>
      <c r="G156" s="58">
        <v>13.38644</v>
      </c>
      <c r="H156">
        <v>7</v>
      </c>
      <c r="I156">
        <v>0</v>
      </c>
      <c r="J156" s="12">
        <v>11</v>
      </c>
      <c r="K156" s="12">
        <v>6</v>
      </c>
      <c r="L156">
        <v>0</v>
      </c>
      <c r="M156" s="12">
        <v>0</v>
      </c>
      <c r="N156" s="12">
        <v>107.37416368752208</v>
      </c>
      <c r="O156" s="12">
        <v>5742.4736530830023</v>
      </c>
      <c r="P156" s="12">
        <v>5155.4100783697668</v>
      </c>
      <c r="Q156" s="12">
        <v>0</v>
      </c>
      <c r="R156" s="59">
        <v>2.7239948668453761E-4</v>
      </c>
      <c r="S156" s="59">
        <v>1.7993008431009666E-4</v>
      </c>
      <c r="T156" s="59">
        <v>0</v>
      </c>
      <c r="U156" s="59">
        <v>1.857808396150976E-3</v>
      </c>
      <c r="V156" s="59">
        <v>3.9130556948289751E-3</v>
      </c>
      <c r="W156" s="59">
        <v>0</v>
      </c>
      <c r="X156" s="59">
        <v>0</v>
      </c>
      <c r="Y156" s="59">
        <v>5.9023147184069226E-4</v>
      </c>
      <c r="Z156" s="59">
        <v>1.2466963006771388E-3</v>
      </c>
      <c r="AA156" s="59">
        <v>2.8471817262122321E-3</v>
      </c>
      <c r="AB156" s="59">
        <v>0</v>
      </c>
      <c r="AC156" s="18">
        <v>9.9157301460951362E-4</v>
      </c>
      <c r="AD156">
        <v>149</v>
      </c>
      <c r="AE156">
        <v>4</v>
      </c>
      <c r="AF156" s="25">
        <v>0.8578153234333955</v>
      </c>
      <c r="AG156" t="str">
        <f>IF(AF156&lt;='CAV Tier 1 Analysis'!$A$5,"Tier 1", "Tier 2")</f>
        <v>Tier 2</v>
      </c>
      <c r="AH156" t="str">
        <f t="shared" si="5"/>
        <v>Alabama - Tier 2</v>
      </c>
      <c r="AI156" t="str">
        <f t="shared" si="6"/>
        <v>Russellville, City Of - Tier 2</v>
      </c>
    </row>
    <row r="157" spans="1:35" x14ac:dyDescent="0.3">
      <c r="A157">
        <v>150</v>
      </c>
      <c r="B157">
        <v>4</v>
      </c>
      <c r="C157" t="s">
        <v>32</v>
      </c>
      <c r="D157" t="s">
        <v>3135</v>
      </c>
      <c r="E157" t="s">
        <v>5900</v>
      </c>
      <c r="F157" t="s">
        <v>1557</v>
      </c>
      <c r="G157" s="58">
        <v>8.0246899999999997</v>
      </c>
      <c r="H157">
        <v>18</v>
      </c>
      <c r="I157">
        <v>3</v>
      </c>
      <c r="J157" s="12">
        <v>22</v>
      </c>
      <c r="K157" s="12">
        <v>1</v>
      </c>
      <c r="L157">
        <v>0</v>
      </c>
      <c r="M157" s="12">
        <v>25.761179559584232</v>
      </c>
      <c r="N157" s="12">
        <v>23.170018513348818</v>
      </c>
      <c r="O157" s="12">
        <v>5438.9012281673231</v>
      </c>
      <c r="P157" s="12">
        <v>5057.6178991545603</v>
      </c>
      <c r="Q157" s="12">
        <v>0</v>
      </c>
      <c r="R157" s="59">
        <v>1.6329370891757195E-4</v>
      </c>
      <c r="S157" s="59">
        <v>4.6267735965453422E-4</v>
      </c>
      <c r="T157" s="59">
        <v>2.8546959748786756E-4</v>
      </c>
      <c r="U157" s="59">
        <v>3.7156167923019521E-3</v>
      </c>
      <c r="V157" s="59">
        <v>6.5217594913816244E-4</v>
      </c>
      <c r="W157" s="59">
        <v>0</v>
      </c>
      <c r="X157" s="59">
        <v>1.2059348976447416E-3</v>
      </c>
      <c r="Y157" s="59">
        <v>1.2736466259712721E-4</v>
      </c>
      <c r="Z157" s="59">
        <v>1.1807904486012173E-3</v>
      </c>
      <c r="AA157" s="59">
        <v>2.7931739748606552E-3</v>
      </c>
      <c r="AB157" s="59">
        <v>0</v>
      </c>
      <c r="AC157" s="18">
        <v>9.6240885374580278E-4</v>
      </c>
      <c r="AD157">
        <v>150</v>
      </c>
      <c r="AE157">
        <v>4</v>
      </c>
      <c r="AF157" s="25">
        <v>0.85877773228714127</v>
      </c>
      <c r="AG157" t="str">
        <f>IF(AF157&lt;='CAV Tier 1 Analysis'!$A$5,"Tier 1", "Tier 2")</f>
        <v>Tier 2</v>
      </c>
      <c r="AH157" t="str">
        <f t="shared" si="5"/>
        <v>Alabama - Tier 2</v>
      </c>
      <c r="AI157" t="str">
        <f t="shared" si="6"/>
        <v>Bay Minette, City Of - Tier 2</v>
      </c>
    </row>
    <row r="158" spans="1:35" x14ac:dyDescent="0.3">
      <c r="A158">
        <v>151</v>
      </c>
      <c r="B158">
        <v>4</v>
      </c>
      <c r="C158" t="s">
        <v>32</v>
      </c>
      <c r="D158" t="s">
        <v>3481</v>
      </c>
      <c r="E158" t="s">
        <v>6246</v>
      </c>
      <c r="F158" t="s">
        <v>1652</v>
      </c>
      <c r="G158" s="58">
        <v>9.7156500000000001</v>
      </c>
      <c r="H158">
        <v>8</v>
      </c>
      <c r="I158">
        <v>2</v>
      </c>
      <c r="J158" s="12">
        <v>11</v>
      </c>
      <c r="K158" s="12">
        <v>6</v>
      </c>
      <c r="L158">
        <v>0</v>
      </c>
      <c r="M158" s="12">
        <v>4.9302414146248559</v>
      </c>
      <c r="N158" s="12">
        <v>35.632246260618807</v>
      </c>
      <c r="O158" s="12">
        <v>5231.9058779334609</v>
      </c>
      <c r="P158" s="12">
        <v>4600.4999871107557</v>
      </c>
      <c r="Q158" s="12">
        <v>0</v>
      </c>
      <c r="R158" s="59">
        <v>1.9770290479071567E-4</v>
      </c>
      <c r="S158" s="59">
        <v>2.0563438206868187E-4</v>
      </c>
      <c r="T158" s="59">
        <v>1.9031306499191171E-4</v>
      </c>
      <c r="U158" s="59">
        <v>1.857808396150976E-3</v>
      </c>
      <c r="V158" s="59">
        <v>3.9130556948289751E-3</v>
      </c>
      <c r="W158" s="59">
        <v>0</v>
      </c>
      <c r="X158" s="59">
        <v>2.3079495106028637E-4</v>
      </c>
      <c r="Y158" s="59">
        <v>1.9586902876002633E-4</v>
      </c>
      <c r="Z158" s="59">
        <v>1.1358515680796883E-3</v>
      </c>
      <c r="AA158" s="59">
        <v>2.540721163908521E-3</v>
      </c>
      <c r="AB158" s="59">
        <v>0</v>
      </c>
      <c r="AC158" s="18">
        <v>9.5161374133088939E-4</v>
      </c>
      <c r="AD158">
        <v>151</v>
      </c>
      <c r="AE158">
        <v>4</v>
      </c>
      <c r="AF158" s="25">
        <v>0.85972934602847217</v>
      </c>
      <c r="AG158" t="str">
        <f>IF(AF158&lt;='CAV Tier 1 Analysis'!$A$5,"Tier 1", "Tier 2")</f>
        <v>Tier 2</v>
      </c>
      <c r="AH158" t="str">
        <f t="shared" si="5"/>
        <v>Alabama - Tier 2</v>
      </c>
      <c r="AI158" t="str">
        <f t="shared" si="6"/>
        <v>Valley, City Of - Tier 2</v>
      </c>
    </row>
    <row r="159" spans="1:35" x14ac:dyDescent="0.3">
      <c r="A159">
        <v>152</v>
      </c>
      <c r="B159">
        <v>4</v>
      </c>
      <c r="C159" t="s">
        <v>32</v>
      </c>
      <c r="D159" t="s">
        <v>3204</v>
      </c>
      <c r="E159" t="s">
        <v>5969</v>
      </c>
      <c r="F159" t="s">
        <v>1590</v>
      </c>
      <c r="G159" s="58">
        <v>6.8497500000000002</v>
      </c>
      <c r="H159">
        <v>11</v>
      </c>
      <c r="I159">
        <v>4</v>
      </c>
      <c r="J159" s="12">
        <v>18</v>
      </c>
      <c r="K159" s="12">
        <v>3</v>
      </c>
      <c r="L159">
        <v>1</v>
      </c>
      <c r="M159" s="12">
        <v>15.698645935983066</v>
      </c>
      <c r="N159" s="12">
        <v>167.1955977666795</v>
      </c>
      <c r="O159" s="12">
        <v>4514.2274524733011</v>
      </c>
      <c r="P159" s="12">
        <v>3227.8563144220716</v>
      </c>
      <c r="Q159" s="12">
        <v>0</v>
      </c>
      <c r="R159" s="59">
        <v>1.3938495850408409E-4</v>
      </c>
      <c r="S159" s="59">
        <v>2.8274727534443759E-4</v>
      </c>
      <c r="T159" s="59">
        <v>3.8062612998382341E-4</v>
      </c>
      <c r="U159" s="59">
        <v>3.0400501027925061E-3</v>
      </c>
      <c r="V159" s="59">
        <v>1.9565278474144875E-3</v>
      </c>
      <c r="W159" s="59">
        <v>2.4142926122646064E-4</v>
      </c>
      <c r="X159" s="59">
        <v>7.3488657365953006E-4</v>
      </c>
      <c r="Y159" s="59">
        <v>9.1906749599745326E-4</v>
      </c>
      <c r="Z159" s="59">
        <v>9.800429232082197E-4</v>
      </c>
      <c r="AA159" s="59">
        <v>1.7826503369383611E-3</v>
      </c>
      <c r="AB159" s="59">
        <v>0</v>
      </c>
      <c r="AC159" s="18">
        <v>9.5067390046085114E-4</v>
      </c>
      <c r="AD159">
        <v>152</v>
      </c>
      <c r="AE159">
        <v>4</v>
      </c>
      <c r="AF159" s="25">
        <v>0.86068001992893306</v>
      </c>
      <c r="AG159" t="str">
        <f>IF(AF159&lt;='CAV Tier 1 Analysis'!$A$5,"Tier 1", "Tier 2")</f>
        <v>Tier 2</v>
      </c>
      <c r="AH159" t="str">
        <f t="shared" si="5"/>
        <v>Alabama - Tier 2</v>
      </c>
      <c r="AI159" t="str">
        <f t="shared" si="6"/>
        <v>Attalla, City Of - Tier 2</v>
      </c>
    </row>
    <row r="160" spans="1:35" x14ac:dyDescent="0.3">
      <c r="A160">
        <v>153</v>
      </c>
      <c r="B160">
        <v>4</v>
      </c>
      <c r="C160" t="s">
        <v>32</v>
      </c>
      <c r="D160" t="s">
        <v>3373</v>
      </c>
      <c r="E160" t="s">
        <v>6138</v>
      </c>
      <c r="F160" t="s">
        <v>1576</v>
      </c>
      <c r="G160" s="58">
        <v>18.327829999999999</v>
      </c>
      <c r="H160">
        <v>13</v>
      </c>
      <c r="I160">
        <v>3</v>
      </c>
      <c r="J160" s="12">
        <v>25</v>
      </c>
      <c r="K160" s="12">
        <v>1</v>
      </c>
      <c r="L160">
        <v>2</v>
      </c>
      <c r="M160" s="12">
        <v>4.0000000000000018</v>
      </c>
      <c r="N160" s="12">
        <v>0</v>
      </c>
      <c r="O160" s="12">
        <v>7742.5048358604454</v>
      </c>
      <c r="P160" s="12">
        <v>0</v>
      </c>
      <c r="Q160" s="12">
        <v>1098.0381396336415</v>
      </c>
      <c r="R160" s="59">
        <v>3.7295139589326723E-4</v>
      </c>
      <c r="S160" s="59">
        <v>3.3415587086160808E-4</v>
      </c>
      <c r="T160" s="59">
        <v>2.8546959748786756E-4</v>
      </c>
      <c r="U160" s="59">
        <v>4.2222918094340367E-3</v>
      </c>
      <c r="V160" s="59">
        <v>6.5217594913816244E-4</v>
      </c>
      <c r="W160" s="59">
        <v>4.8285852245292128E-4</v>
      </c>
      <c r="X160" s="59">
        <v>1.8724839751308424E-4</v>
      </c>
      <c r="Y160" s="59">
        <v>0</v>
      </c>
      <c r="Z160" s="59">
        <v>1.6809049061391587E-3</v>
      </c>
      <c r="AA160" s="59">
        <v>0</v>
      </c>
      <c r="AB160" s="59">
        <v>2.1799436417560742E-3</v>
      </c>
      <c r="AC160" s="18">
        <v>9.452727355160163E-4</v>
      </c>
      <c r="AD160">
        <v>153</v>
      </c>
      <c r="AE160">
        <v>4</v>
      </c>
      <c r="AF160" s="25">
        <v>0.86162529266444909</v>
      </c>
      <c r="AG160" t="str">
        <f>IF(AF160&lt;='CAV Tier 1 Analysis'!$A$5,"Tier 1", "Tier 2")</f>
        <v>Tier 2</v>
      </c>
      <c r="AH160" t="str">
        <f t="shared" si="5"/>
        <v>Alabama - Tier 2</v>
      </c>
      <c r="AI160" t="str">
        <f t="shared" si="6"/>
        <v>Gardendale, City Of - Tier 2</v>
      </c>
    </row>
    <row r="161" spans="1:35" x14ac:dyDescent="0.3">
      <c r="A161">
        <v>154</v>
      </c>
      <c r="B161">
        <v>4</v>
      </c>
      <c r="C161" t="s">
        <v>32</v>
      </c>
      <c r="D161" t="s">
        <v>3438</v>
      </c>
      <c r="E161" t="s">
        <v>6203</v>
      </c>
      <c r="F161" t="s">
        <v>1682</v>
      </c>
      <c r="G161" s="58">
        <v>19.106269999999999</v>
      </c>
      <c r="H161">
        <v>0</v>
      </c>
      <c r="I161">
        <v>0</v>
      </c>
      <c r="J161" s="12">
        <v>12.777777777777779</v>
      </c>
      <c r="K161" s="12">
        <v>6.8888888888888893</v>
      </c>
      <c r="L161">
        <v>0</v>
      </c>
      <c r="M161" s="12">
        <v>0</v>
      </c>
      <c r="N161" s="12">
        <v>61.124072873307121</v>
      </c>
      <c r="O161" s="12">
        <v>4332.500804659534</v>
      </c>
      <c r="P161" s="12">
        <v>3675.8350826707551</v>
      </c>
      <c r="Q161" s="12">
        <v>0</v>
      </c>
      <c r="R161" s="59">
        <v>3.8879180278372587E-4</v>
      </c>
      <c r="S161" s="59">
        <v>0</v>
      </c>
      <c r="T161" s="59">
        <v>0</v>
      </c>
      <c r="U161" s="59">
        <v>2.1580602581551742E-3</v>
      </c>
      <c r="V161" s="59">
        <v>4.4927676496184527E-3</v>
      </c>
      <c r="W161" s="59">
        <v>0</v>
      </c>
      <c r="X161" s="59">
        <v>0</v>
      </c>
      <c r="Y161" s="59">
        <v>3.3599657736940611E-4</v>
      </c>
      <c r="Z161" s="59">
        <v>9.4058990117437073E-4</v>
      </c>
      <c r="AA161" s="59">
        <v>2.0300558669155313E-3</v>
      </c>
      <c r="AB161" s="59">
        <v>0</v>
      </c>
      <c r="AC161" s="18">
        <v>9.4056927781969654E-4</v>
      </c>
      <c r="AD161">
        <v>154</v>
      </c>
      <c r="AE161">
        <v>4</v>
      </c>
      <c r="AF161" s="25">
        <v>0.86256586194226881</v>
      </c>
      <c r="AG161" t="str">
        <f>IF(AF161&lt;='CAV Tier 1 Analysis'!$A$5,"Tier 1", "Tier 2")</f>
        <v>Tier 2</v>
      </c>
      <c r="AH161" t="str">
        <f t="shared" si="5"/>
        <v>Alabama - Tier 2</v>
      </c>
      <c r="AI161" t="str">
        <f t="shared" si="6"/>
        <v>Roanoke, City Of - Tier 2</v>
      </c>
    </row>
    <row r="162" spans="1:35" x14ac:dyDescent="0.3">
      <c r="A162">
        <v>155</v>
      </c>
      <c r="B162">
        <v>4</v>
      </c>
      <c r="C162" t="s">
        <v>32</v>
      </c>
      <c r="D162" t="s">
        <v>3313</v>
      </c>
      <c r="E162" t="s">
        <v>6078</v>
      </c>
      <c r="F162" t="s">
        <v>1708</v>
      </c>
      <c r="G162" s="58">
        <v>7.8475999999999999</v>
      </c>
      <c r="H162">
        <v>79</v>
      </c>
      <c r="I162">
        <v>2</v>
      </c>
      <c r="J162" s="12">
        <v>15</v>
      </c>
      <c r="K162" s="12">
        <v>4</v>
      </c>
      <c r="L162">
        <v>0</v>
      </c>
      <c r="M162" s="12">
        <v>6.8664394209694679</v>
      </c>
      <c r="N162" s="12">
        <v>219.35982794958957</v>
      </c>
      <c r="O162" s="12">
        <v>1941.3711147051679</v>
      </c>
      <c r="P162" s="12">
        <v>1179.3584709836177</v>
      </c>
      <c r="Q162" s="12">
        <v>0</v>
      </c>
      <c r="R162" s="59">
        <v>1.5969012012944273E-4</v>
      </c>
      <c r="S162" s="59">
        <v>2.0306395229282336E-3</v>
      </c>
      <c r="T162" s="59">
        <v>1.9031306499191171E-4</v>
      </c>
      <c r="U162" s="59">
        <v>2.5333750856604219E-3</v>
      </c>
      <c r="V162" s="59">
        <v>2.6087037965526498E-3</v>
      </c>
      <c r="W162" s="59">
        <v>0</v>
      </c>
      <c r="X162" s="59">
        <v>3.214324445493006E-4</v>
      </c>
      <c r="Y162" s="59">
        <v>1.2058121774079372E-3</v>
      </c>
      <c r="Z162" s="59">
        <v>4.2147345084378099E-4</v>
      </c>
      <c r="AA162" s="59">
        <v>6.5132508106900526E-4</v>
      </c>
      <c r="AB162" s="59">
        <v>0</v>
      </c>
      <c r="AC162" s="18">
        <v>9.2025134037569851E-4</v>
      </c>
      <c r="AD162">
        <v>155</v>
      </c>
      <c r="AE162">
        <v>4</v>
      </c>
      <c r="AF162" s="25">
        <v>0.86348611328264446</v>
      </c>
      <c r="AG162" t="str">
        <f>IF(AF162&lt;='CAV Tier 1 Analysis'!$A$5,"Tier 1", "Tier 2")</f>
        <v>Tier 2</v>
      </c>
      <c r="AH162" t="str">
        <f t="shared" si="5"/>
        <v>Alabama - Tier 2</v>
      </c>
      <c r="AI162" t="str">
        <f t="shared" si="6"/>
        <v>Childersburg, City Of - Tier 2</v>
      </c>
    </row>
    <row r="163" spans="1:35" x14ac:dyDescent="0.3">
      <c r="A163">
        <v>156</v>
      </c>
      <c r="B163">
        <v>4</v>
      </c>
      <c r="C163" t="s">
        <v>32</v>
      </c>
      <c r="D163" t="s">
        <v>3195</v>
      </c>
      <c r="E163" t="s">
        <v>5960</v>
      </c>
      <c r="F163" t="s">
        <v>1775</v>
      </c>
      <c r="G163" s="58">
        <v>8.9136100000000003</v>
      </c>
      <c r="H163">
        <v>89</v>
      </c>
      <c r="I163">
        <v>0</v>
      </c>
      <c r="J163" s="12">
        <v>11</v>
      </c>
      <c r="K163" s="12">
        <v>3</v>
      </c>
      <c r="L163">
        <v>0</v>
      </c>
      <c r="M163" s="12">
        <v>2.1380394699790539</v>
      </c>
      <c r="N163" s="12">
        <v>308.71031385559456</v>
      </c>
      <c r="O163" s="12">
        <v>2558.8827193149609</v>
      </c>
      <c r="P163" s="12">
        <v>1970.2945250298869</v>
      </c>
      <c r="Q163" s="12">
        <v>191.18444604641081</v>
      </c>
      <c r="R163" s="59">
        <v>1.8138226358211453E-4</v>
      </c>
      <c r="S163" s="59">
        <v>2.287682500514086E-3</v>
      </c>
      <c r="T163" s="59">
        <v>0</v>
      </c>
      <c r="U163" s="59">
        <v>1.857808396150976E-3</v>
      </c>
      <c r="V163" s="59">
        <v>1.9565278474144875E-3</v>
      </c>
      <c r="W163" s="59">
        <v>0</v>
      </c>
      <c r="X163" s="59">
        <v>1.0008611614332542E-4</v>
      </c>
      <c r="Y163" s="59">
        <v>1.6969682152743438E-3</v>
      </c>
      <c r="Z163" s="59">
        <v>5.5553578697290168E-4</v>
      </c>
      <c r="AA163" s="59">
        <v>1.0881358576028191E-3</v>
      </c>
      <c r="AB163" s="59">
        <v>3.7955996473909868E-4</v>
      </c>
      <c r="AC163" s="18">
        <v>9.1851699530855928E-4</v>
      </c>
      <c r="AD163">
        <v>156</v>
      </c>
      <c r="AE163">
        <v>4</v>
      </c>
      <c r="AF163" s="25">
        <v>0.864404630277953</v>
      </c>
      <c r="AG163" t="str">
        <f>IF(AF163&lt;='CAV Tier 1 Analysis'!$A$5,"Tier 1", "Tier 2")</f>
        <v>Tier 2</v>
      </c>
      <c r="AH163" t="str">
        <f t="shared" si="5"/>
        <v>Alabama - Tier 2</v>
      </c>
      <c r="AI163" t="str">
        <f t="shared" si="6"/>
        <v>Wetumpka, City Of - Tier 2</v>
      </c>
    </row>
    <row r="164" spans="1:35" x14ac:dyDescent="0.3">
      <c r="A164">
        <v>157</v>
      </c>
      <c r="B164">
        <v>4</v>
      </c>
      <c r="C164" t="s">
        <v>32</v>
      </c>
      <c r="D164" t="s">
        <v>3207</v>
      </c>
      <c r="E164" t="s">
        <v>5972</v>
      </c>
      <c r="F164" t="s">
        <v>1692</v>
      </c>
      <c r="G164" s="58">
        <v>19.256860000000003</v>
      </c>
      <c r="H164">
        <v>13</v>
      </c>
      <c r="I164">
        <v>0</v>
      </c>
      <c r="J164" s="12">
        <v>16.285714285714285</v>
      </c>
      <c r="K164" s="12">
        <v>3.2857142857142856</v>
      </c>
      <c r="L164">
        <v>0</v>
      </c>
      <c r="M164" s="12">
        <v>0</v>
      </c>
      <c r="N164" s="12">
        <v>180.9950126342404</v>
      </c>
      <c r="O164" s="12">
        <v>6420.0608250930745</v>
      </c>
      <c r="P164" s="12">
        <v>2799.9808939372851</v>
      </c>
      <c r="Q164" s="12">
        <v>218.77784566104128</v>
      </c>
      <c r="R164" s="59">
        <v>3.9185614540953424E-4</v>
      </c>
      <c r="S164" s="59">
        <v>3.3415587086160808E-4</v>
      </c>
      <c r="T164" s="59">
        <v>0</v>
      </c>
      <c r="U164" s="59">
        <v>2.750521521574172E-3</v>
      </c>
      <c r="V164" s="59">
        <v>2.1428638328825338E-3</v>
      </c>
      <c r="W164" s="59">
        <v>0</v>
      </c>
      <c r="X164" s="59">
        <v>0</v>
      </c>
      <c r="Y164" s="59">
        <v>9.9492232613632874E-4</v>
      </c>
      <c r="Z164" s="59">
        <v>1.3938010976277905E-3</v>
      </c>
      <c r="AA164" s="59">
        <v>1.5463472960976434E-3</v>
      </c>
      <c r="AB164" s="59">
        <v>4.343413551782485E-4</v>
      </c>
      <c r="AC164" s="18">
        <v>9.0807358597889618E-4</v>
      </c>
      <c r="AD164">
        <v>157</v>
      </c>
      <c r="AE164">
        <v>4</v>
      </c>
      <c r="AF164" s="25">
        <v>0.86531270386393189</v>
      </c>
      <c r="AG164" t="str">
        <f>IF(AF164&lt;='CAV Tier 1 Analysis'!$A$5,"Tier 1", "Tier 2")</f>
        <v>Tier 2</v>
      </c>
      <c r="AH164" t="str">
        <f t="shared" si="5"/>
        <v>Alabama - Tier 2</v>
      </c>
      <c r="AI164" t="str">
        <f t="shared" si="6"/>
        <v>Southside, City Of - Tier 2</v>
      </c>
    </row>
    <row r="165" spans="1:35" x14ac:dyDescent="0.3">
      <c r="A165">
        <v>158</v>
      </c>
      <c r="B165">
        <v>4</v>
      </c>
      <c r="C165" t="s">
        <v>32</v>
      </c>
      <c r="D165" t="s">
        <v>3372</v>
      </c>
      <c r="E165" t="s">
        <v>6137</v>
      </c>
      <c r="F165" t="s">
        <v>1630</v>
      </c>
      <c r="G165" s="58">
        <v>8.8293100000000013</v>
      </c>
      <c r="H165">
        <v>6</v>
      </c>
      <c r="I165">
        <v>1</v>
      </c>
      <c r="J165" s="12">
        <v>25</v>
      </c>
      <c r="K165" s="12">
        <v>1</v>
      </c>
      <c r="L165">
        <v>0</v>
      </c>
      <c r="M165" s="12">
        <v>0.99773481733000613</v>
      </c>
      <c r="N165" s="12">
        <v>8.3902546024477722</v>
      </c>
      <c r="O165" s="12">
        <v>8905.0529705991721</v>
      </c>
      <c r="P165" s="12">
        <v>3630.6030958108022</v>
      </c>
      <c r="Q165" s="12">
        <v>297.58960008296162</v>
      </c>
      <c r="R165" s="59">
        <v>1.7966685031858021E-4</v>
      </c>
      <c r="S165" s="59">
        <v>1.5422578655151142E-4</v>
      </c>
      <c r="T165" s="59">
        <v>9.5156532495955853E-5</v>
      </c>
      <c r="U165" s="59">
        <v>4.2222918094340367E-3</v>
      </c>
      <c r="V165" s="59">
        <v>6.5217594913816244E-4</v>
      </c>
      <c r="W165" s="59">
        <v>0</v>
      </c>
      <c r="X165" s="59">
        <v>4.6706061422013353E-5</v>
      </c>
      <c r="Y165" s="59">
        <v>4.6120893081250451E-5</v>
      </c>
      <c r="Z165" s="59">
        <v>1.9332951732080827E-3</v>
      </c>
      <c r="AA165" s="59">
        <v>2.0050755676822539E-3</v>
      </c>
      <c r="AB165" s="59">
        <v>5.9080694298108106E-4</v>
      </c>
      <c r="AC165" s="18">
        <v>9.0232014239208442E-4</v>
      </c>
      <c r="AD165">
        <v>158</v>
      </c>
      <c r="AE165">
        <v>5</v>
      </c>
      <c r="AF165" s="25">
        <v>0.866215024006324</v>
      </c>
      <c r="AG165" t="str">
        <f>IF(AF165&lt;='CAV Tier 1 Analysis'!$A$5,"Tier 1", "Tier 2")</f>
        <v>Tier 2</v>
      </c>
      <c r="AH165" t="str">
        <f t="shared" si="5"/>
        <v>Alabama - Tier 2</v>
      </c>
      <c r="AI165" t="str">
        <f t="shared" si="6"/>
        <v>Pleasant Grove, City Of - Tier 2</v>
      </c>
    </row>
    <row r="166" spans="1:35" x14ac:dyDescent="0.3">
      <c r="A166">
        <v>159</v>
      </c>
      <c r="B166">
        <v>4</v>
      </c>
      <c r="C166" t="s">
        <v>32</v>
      </c>
      <c r="D166" t="s">
        <v>3330</v>
      </c>
      <c r="E166" t="s">
        <v>6095</v>
      </c>
      <c r="F166" t="s">
        <v>1535</v>
      </c>
      <c r="G166" s="58">
        <v>7.8130699999999997</v>
      </c>
      <c r="H166">
        <v>65</v>
      </c>
      <c r="I166">
        <v>21</v>
      </c>
      <c r="J166" s="12">
        <v>12</v>
      </c>
      <c r="K166" s="12">
        <v>1</v>
      </c>
      <c r="L166">
        <v>4</v>
      </c>
      <c r="M166" s="12">
        <v>21.516183779231469</v>
      </c>
      <c r="N166" s="12">
        <v>133.47026611950071</v>
      </c>
      <c r="O166" s="12">
        <v>785.99495877895583</v>
      </c>
      <c r="P166" s="12">
        <v>0</v>
      </c>
      <c r="Q166" s="12">
        <v>206.25318694073155</v>
      </c>
      <c r="R166" s="59">
        <v>1.5898747220548256E-4</v>
      </c>
      <c r="S166" s="59">
        <v>1.6707793543080402E-3</v>
      </c>
      <c r="T166" s="59">
        <v>1.9982871824150727E-3</v>
      </c>
      <c r="U166" s="59">
        <v>2.0267000685283373E-3</v>
      </c>
      <c r="V166" s="59">
        <v>6.5217594913816244E-4</v>
      </c>
      <c r="W166" s="59">
        <v>9.6571704490584255E-4</v>
      </c>
      <c r="X166" s="59">
        <v>1.0072177333145269E-3</v>
      </c>
      <c r="Y166" s="59">
        <v>7.3368070039586794E-4</v>
      </c>
      <c r="Z166" s="59">
        <v>1.7064022695768404E-4</v>
      </c>
      <c r="AA166" s="59">
        <v>0</v>
      </c>
      <c r="AB166" s="59">
        <v>4.0947605300248471E-4</v>
      </c>
      <c r="AC166" s="18">
        <v>8.9033288956104567E-4</v>
      </c>
      <c r="AD166">
        <v>159</v>
      </c>
      <c r="AE166">
        <v>5</v>
      </c>
      <c r="AF166" s="25">
        <v>0.86710535689588508</v>
      </c>
      <c r="AG166" t="str">
        <f>IF(AF166&lt;='CAV Tier 1 Analysis'!$A$5,"Tier 1", "Tier 2")</f>
        <v>Tier 2</v>
      </c>
      <c r="AH166" t="str">
        <f t="shared" si="5"/>
        <v>Alabama - Tier 2</v>
      </c>
      <c r="AI166" t="str">
        <f t="shared" si="6"/>
        <v>Owens Cross Roads, City Of - Tier 2</v>
      </c>
    </row>
    <row r="167" spans="1:35" x14ac:dyDescent="0.3">
      <c r="A167">
        <v>160</v>
      </c>
      <c r="B167">
        <v>4</v>
      </c>
      <c r="C167" t="s">
        <v>32</v>
      </c>
      <c r="D167" t="s">
        <v>3436</v>
      </c>
      <c r="E167" t="s">
        <v>6201</v>
      </c>
      <c r="F167" t="s">
        <v>1700</v>
      </c>
      <c r="G167" s="58">
        <v>12.45632</v>
      </c>
      <c r="H167">
        <v>7</v>
      </c>
      <c r="I167">
        <v>0</v>
      </c>
      <c r="J167" s="12">
        <v>18</v>
      </c>
      <c r="K167" s="12">
        <v>3</v>
      </c>
      <c r="L167">
        <v>0</v>
      </c>
      <c r="M167" s="12">
        <v>0.99999999999999989</v>
      </c>
      <c r="N167" s="12">
        <v>0</v>
      </c>
      <c r="O167" s="12">
        <v>5565.7369426679979</v>
      </c>
      <c r="P167" s="12">
        <v>4254.0742757289663</v>
      </c>
      <c r="Q167" s="12">
        <v>332.39159428109451</v>
      </c>
      <c r="R167" s="59">
        <v>2.5347255685442425E-4</v>
      </c>
      <c r="S167" s="59">
        <v>1.7993008431009666E-4</v>
      </c>
      <c r="T167" s="59">
        <v>0</v>
      </c>
      <c r="U167" s="59">
        <v>3.0400501027925061E-3</v>
      </c>
      <c r="V167" s="59">
        <v>1.9565278474144875E-3</v>
      </c>
      <c r="W167" s="59">
        <v>0</v>
      </c>
      <c r="X167" s="59">
        <v>4.6812099378271039E-5</v>
      </c>
      <c r="Y167" s="59">
        <v>0</v>
      </c>
      <c r="Z167" s="59">
        <v>1.2083265986324568E-3</v>
      </c>
      <c r="AA167" s="59">
        <v>2.3494004076655564E-3</v>
      </c>
      <c r="AB167" s="59">
        <v>6.598996122010812E-4</v>
      </c>
      <c r="AC167" s="18">
        <v>8.8131084629535286E-4</v>
      </c>
      <c r="AD167">
        <v>160</v>
      </c>
      <c r="AE167">
        <v>5</v>
      </c>
      <c r="AF167" s="25">
        <v>0.86798666774218047</v>
      </c>
      <c r="AG167" t="str">
        <f>IF(AF167&lt;='CAV Tier 1 Analysis'!$A$5,"Tier 1", "Tier 2")</f>
        <v>Tier 2</v>
      </c>
      <c r="AH167" t="str">
        <f t="shared" si="5"/>
        <v>Alabama - Tier 2</v>
      </c>
      <c r="AI167" t="str">
        <f t="shared" si="6"/>
        <v>Arab, City Of - Tier 2</v>
      </c>
    </row>
    <row r="168" spans="1:35" x14ac:dyDescent="0.3">
      <c r="A168">
        <v>161</v>
      </c>
      <c r="B168">
        <v>4</v>
      </c>
      <c r="C168" t="s">
        <v>32</v>
      </c>
      <c r="D168" t="s">
        <v>3219</v>
      </c>
      <c r="E168" t="s">
        <v>5984</v>
      </c>
      <c r="F168" t="s">
        <v>1729</v>
      </c>
      <c r="G168" s="58">
        <v>16.062279999999998</v>
      </c>
      <c r="H168">
        <v>12</v>
      </c>
      <c r="I168">
        <v>2</v>
      </c>
      <c r="J168" s="12">
        <v>13</v>
      </c>
      <c r="K168" s="12">
        <v>7</v>
      </c>
      <c r="L168">
        <v>0</v>
      </c>
      <c r="M168" s="12">
        <v>3.0000000000000009</v>
      </c>
      <c r="N168" s="12">
        <v>0</v>
      </c>
      <c r="O168" s="12">
        <v>2751.0555557309303</v>
      </c>
      <c r="P168" s="12">
        <v>2318.5938052237948</v>
      </c>
      <c r="Q168" s="12">
        <v>0</v>
      </c>
      <c r="R168" s="59">
        <v>3.2684991879717939E-4</v>
      </c>
      <c r="S168" s="59">
        <v>3.0845157310302283E-4</v>
      </c>
      <c r="T168" s="59">
        <v>1.9031306499191171E-4</v>
      </c>
      <c r="U168" s="59">
        <v>2.195591740905699E-3</v>
      </c>
      <c r="V168" s="59">
        <v>4.5652316439671378E-3</v>
      </c>
      <c r="W168" s="59">
        <v>0</v>
      </c>
      <c r="X168" s="59">
        <v>1.4043629813481316E-4</v>
      </c>
      <c r="Y168" s="59">
        <v>0</v>
      </c>
      <c r="Z168" s="59">
        <v>5.9725668614007445E-4</v>
      </c>
      <c r="AA168" s="59">
        <v>1.280491330930084E-3</v>
      </c>
      <c r="AB168" s="59">
        <v>0</v>
      </c>
      <c r="AC168" s="18">
        <v>8.7314747790635642E-4</v>
      </c>
      <c r="AD168">
        <v>161</v>
      </c>
      <c r="AE168">
        <v>5</v>
      </c>
      <c r="AF168" s="25">
        <v>0.86885981522008682</v>
      </c>
      <c r="AG168" t="str">
        <f>IF(AF168&lt;='CAV Tier 1 Analysis'!$A$5,"Tier 1", "Tier 2")</f>
        <v>Tier 2</v>
      </c>
      <c r="AH168" t="str">
        <f t="shared" si="5"/>
        <v>Alabama - Tier 2</v>
      </c>
      <c r="AI168" t="str">
        <f t="shared" si="6"/>
        <v>Headland, City Of - Tier 2</v>
      </c>
    </row>
    <row r="169" spans="1:35" x14ac:dyDescent="0.3">
      <c r="A169">
        <v>162</v>
      </c>
      <c r="B169">
        <v>4</v>
      </c>
      <c r="C169" t="s">
        <v>32</v>
      </c>
      <c r="D169" t="s">
        <v>3349</v>
      </c>
      <c r="E169" t="s">
        <v>6114</v>
      </c>
      <c r="F169" t="s">
        <v>1726</v>
      </c>
      <c r="G169" s="58">
        <v>17.953459999999996</v>
      </c>
      <c r="H169">
        <v>5</v>
      </c>
      <c r="I169">
        <v>0</v>
      </c>
      <c r="J169" s="12">
        <v>16</v>
      </c>
      <c r="K169" s="12">
        <v>5</v>
      </c>
      <c r="L169">
        <v>0</v>
      </c>
      <c r="M169" s="12">
        <v>2</v>
      </c>
      <c r="N169" s="12">
        <v>0</v>
      </c>
      <c r="O169" s="12">
        <v>4358.4420066163693</v>
      </c>
      <c r="P169" s="12">
        <v>3724.6630817421292</v>
      </c>
      <c r="Q169" s="12">
        <v>0</v>
      </c>
      <c r="R169" s="59">
        <v>3.6533337378805549E-4</v>
      </c>
      <c r="S169" s="59">
        <v>1.2852148879292618E-4</v>
      </c>
      <c r="T169" s="59">
        <v>0</v>
      </c>
      <c r="U169" s="59">
        <v>2.7022667580377832E-3</v>
      </c>
      <c r="V169" s="59">
        <v>3.2608797456908124E-3</v>
      </c>
      <c r="W169" s="59">
        <v>0</v>
      </c>
      <c r="X169" s="59">
        <v>9.3624198756542078E-5</v>
      </c>
      <c r="Y169" s="59">
        <v>0</v>
      </c>
      <c r="Z169" s="59">
        <v>9.462217599287147E-4</v>
      </c>
      <c r="AA169" s="59">
        <v>2.0570221381859409E-3</v>
      </c>
      <c r="AB169" s="59">
        <v>0</v>
      </c>
      <c r="AC169" s="18">
        <v>8.6853358756188857E-4</v>
      </c>
      <c r="AD169">
        <v>162</v>
      </c>
      <c r="AE169">
        <v>5</v>
      </c>
      <c r="AF169" s="25">
        <v>0.86972834880764871</v>
      </c>
      <c r="AG169" t="str">
        <f>IF(AF169&lt;='CAV Tier 1 Analysis'!$A$5,"Tier 1", "Tier 2")</f>
        <v>Tier 2</v>
      </c>
      <c r="AH169" t="str">
        <f t="shared" si="5"/>
        <v>Alabama - Tier 2</v>
      </c>
      <c r="AI169" t="str">
        <f t="shared" si="6"/>
        <v>Opp, City Of - Tier 2</v>
      </c>
    </row>
    <row r="170" spans="1:35" x14ac:dyDescent="0.3">
      <c r="A170">
        <v>163</v>
      </c>
      <c r="B170">
        <v>4</v>
      </c>
      <c r="C170" t="s">
        <v>32</v>
      </c>
      <c r="D170" t="s">
        <v>3243</v>
      </c>
      <c r="E170" t="s">
        <v>6008</v>
      </c>
      <c r="F170" t="s">
        <v>1658</v>
      </c>
      <c r="G170" s="58">
        <v>12.50848</v>
      </c>
      <c r="H170">
        <v>5</v>
      </c>
      <c r="I170">
        <v>0</v>
      </c>
      <c r="J170" s="12">
        <v>25</v>
      </c>
      <c r="K170" s="12">
        <v>1</v>
      </c>
      <c r="L170">
        <v>1</v>
      </c>
      <c r="M170" s="12">
        <v>3.8905702371511168</v>
      </c>
      <c r="N170" s="12">
        <v>101.35696462039833</v>
      </c>
      <c r="O170" s="12">
        <v>7550.8072119237049</v>
      </c>
      <c r="P170" s="12">
        <v>78.470762089425079</v>
      </c>
      <c r="Q170" s="12">
        <v>783.04176435463432</v>
      </c>
      <c r="R170" s="59">
        <v>2.5453395609316626E-4</v>
      </c>
      <c r="S170" s="59">
        <v>1.2852148879292618E-4</v>
      </c>
      <c r="T170" s="59">
        <v>0</v>
      </c>
      <c r="U170" s="59">
        <v>4.2222918094340367E-3</v>
      </c>
      <c r="V170" s="59">
        <v>6.5217594913816244E-4</v>
      </c>
      <c r="W170" s="59">
        <v>2.4142926122646064E-4</v>
      </c>
      <c r="X170" s="59">
        <v>1.8212576057966161E-4</v>
      </c>
      <c r="Y170" s="59">
        <v>5.5715516987216184E-4</v>
      </c>
      <c r="Z170" s="59">
        <v>1.639287176037389E-3</v>
      </c>
      <c r="AA170" s="59">
        <v>4.3337099564659315E-5</v>
      </c>
      <c r="AB170" s="59">
        <v>1.5545788928642101E-3</v>
      </c>
      <c r="AC170" s="18">
        <v>8.6140332396389407E-4</v>
      </c>
      <c r="AD170">
        <v>163</v>
      </c>
      <c r="AE170">
        <v>5</v>
      </c>
      <c r="AF170" s="25">
        <v>0.8705897521316126</v>
      </c>
      <c r="AG170" t="str">
        <f>IF(AF170&lt;='CAV Tier 1 Analysis'!$A$5,"Tier 1", "Tier 2")</f>
        <v>Tier 2</v>
      </c>
      <c r="AH170" t="str">
        <f t="shared" si="5"/>
        <v>Alabama - Tier 2</v>
      </c>
      <c r="AI170" t="str">
        <f t="shared" si="6"/>
        <v>Fultondale, City Of - Tier 2</v>
      </c>
    </row>
    <row r="171" spans="1:35" x14ac:dyDescent="0.3">
      <c r="A171">
        <v>164</v>
      </c>
      <c r="B171">
        <v>4</v>
      </c>
      <c r="C171" t="s">
        <v>32</v>
      </c>
      <c r="D171" t="s">
        <v>3168</v>
      </c>
      <c r="E171" t="s">
        <v>5933</v>
      </c>
      <c r="F171" t="s">
        <v>1673</v>
      </c>
      <c r="G171" s="58">
        <v>15.171530000000001</v>
      </c>
      <c r="H171">
        <v>1</v>
      </c>
      <c r="I171">
        <v>3</v>
      </c>
      <c r="J171" s="12">
        <v>14</v>
      </c>
      <c r="K171" s="12">
        <v>4.2222222222222223</v>
      </c>
      <c r="L171">
        <v>0</v>
      </c>
      <c r="M171" s="12">
        <v>17.409520990961362</v>
      </c>
      <c r="N171" s="12">
        <v>126.30018640891041</v>
      </c>
      <c r="O171" s="12">
        <v>3109.559076501364</v>
      </c>
      <c r="P171" s="12">
        <v>2774.1669424624301</v>
      </c>
      <c r="Q171" s="12">
        <v>0</v>
      </c>
      <c r="R171" s="59">
        <v>3.0872412562406906E-4</v>
      </c>
      <c r="S171" s="59">
        <v>2.5704297758585234E-5</v>
      </c>
      <c r="T171" s="59">
        <v>2.8546959748786756E-4</v>
      </c>
      <c r="U171" s="59">
        <v>2.3644834132830602E-3</v>
      </c>
      <c r="V171" s="59">
        <v>2.7536317852500194E-3</v>
      </c>
      <c r="W171" s="59">
        <v>0</v>
      </c>
      <c r="X171" s="59">
        <v>8.14976226756979E-4</v>
      </c>
      <c r="Y171" s="59">
        <v>6.9426705976335338E-4</v>
      </c>
      <c r="Z171" s="59">
        <v>6.7508812954326274E-4</v>
      </c>
      <c r="AA171" s="59">
        <v>1.532091008081118E-3</v>
      </c>
      <c r="AB171" s="59">
        <v>0</v>
      </c>
      <c r="AC171" s="18">
        <v>8.5949414941348314E-4</v>
      </c>
      <c r="AD171">
        <v>164</v>
      </c>
      <c r="AE171">
        <v>5</v>
      </c>
      <c r="AF171" s="25">
        <v>0.87144924628102605</v>
      </c>
      <c r="AG171" t="str">
        <f>IF(AF171&lt;='CAV Tier 1 Analysis'!$A$5,"Tier 1", "Tier 2")</f>
        <v>Tier 2</v>
      </c>
      <c r="AH171" t="str">
        <f t="shared" si="5"/>
        <v>Alabama - Tier 2</v>
      </c>
      <c r="AI171" t="str">
        <f t="shared" si="6"/>
        <v>Jackson, City Of - Tier 2</v>
      </c>
    </row>
    <row r="172" spans="1:35" x14ac:dyDescent="0.3">
      <c r="A172">
        <v>165</v>
      </c>
      <c r="B172">
        <v>4</v>
      </c>
      <c r="C172" t="s">
        <v>32</v>
      </c>
      <c r="D172" t="s">
        <v>3177</v>
      </c>
      <c r="E172" t="s">
        <v>5942</v>
      </c>
      <c r="F172" t="s">
        <v>1767</v>
      </c>
      <c r="G172" s="58">
        <v>15.25807</v>
      </c>
      <c r="H172">
        <v>4</v>
      </c>
      <c r="I172">
        <v>0</v>
      </c>
      <c r="J172" s="12">
        <v>13</v>
      </c>
      <c r="K172" s="12">
        <v>7</v>
      </c>
      <c r="L172">
        <v>0</v>
      </c>
      <c r="M172" s="12">
        <v>2</v>
      </c>
      <c r="N172" s="12">
        <v>0</v>
      </c>
      <c r="O172" s="12">
        <v>1699.3011500503608</v>
      </c>
      <c r="P172" s="12">
        <v>1415.1411158234766</v>
      </c>
      <c r="Q172" s="12">
        <v>502.58489181217146</v>
      </c>
      <c r="R172" s="59">
        <v>3.1048512045000332E-4</v>
      </c>
      <c r="S172" s="59">
        <v>1.0281719103434094E-4</v>
      </c>
      <c r="T172" s="59">
        <v>0</v>
      </c>
      <c r="U172" s="59">
        <v>2.195591740905699E-3</v>
      </c>
      <c r="V172" s="59">
        <v>4.5652316439671378E-3</v>
      </c>
      <c r="W172" s="59">
        <v>0</v>
      </c>
      <c r="X172" s="59">
        <v>9.3624198756542078E-5</v>
      </c>
      <c r="Y172" s="59">
        <v>0</v>
      </c>
      <c r="Z172" s="59">
        <v>3.6891983933906461E-4</v>
      </c>
      <c r="AA172" s="59">
        <v>7.8154091793572402E-4</v>
      </c>
      <c r="AB172" s="59">
        <v>9.9778568685615502E-4</v>
      </c>
      <c r="AC172" s="18">
        <v>8.5599966720406064E-4</v>
      </c>
      <c r="AD172">
        <v>165</v>
      </c>
      <c r="AE172">
        <v>5</v>
      </c>
      <c r="AF172" s="25">
        <v>0.87230524594823011</v>
      </c>
      <c r="AG172" t="str">
        <f>IF(AF172&lt;='CAV Tier 1 Analysis'!$A$5,"Tier 1", "Tier 2")</f>
        <v>Tier 2</v>
      </c>
      <c r="AH172" t="str">
        <f t="shared" si="5"/>
        <v>Alabama - Tier 2</v>
      </c>
      <c r="AI172" t="str">
        <f t="shared" si="6"/>
        <v>Evergreen, City Of - Tier 2</v>
      </c>
    </row>
    <row r="173" spans="1:35" x14ac:dyDescent="0.3">
      <c r="A173">
        <v>166</v>
      </c>
      <c r="B173">
        <v>4</v>
      </c>
      <c r="C173" t="s">
        <v>32</v>
      </c>
      <c r="D173" t="s">
        <v>3378</v>
      </c>
      <c r="E173" t="s">
        <v>6143</v>
      </c>
      <c r="F173" t="s">
        <v>1739</v>
      </c>
      <c r="G173" s="58">
        <v>12.337329999999998</v>
      </c>
      <c r="H173">
        <v>2</v>
      </c>
      <c r="I173">
        <v>0</v>
      </c>
      <c r="J173" s="12">
        <v>18</v>
      </c>
      <c r="K173" s="12">
        <v>3</v>
      </c>
      <c r="L173">
        <v>0</v>
      </c>
      <c r="M173" s="12">
        <v>1.0000000000000002</v>
      </c>
      <c r="N173" s="12">
        <v>0</v>
      </c>
      <c r="O173" s="12">
        <v>6010.9580825692101</v>
      </c>
      <c r="P173" s="12">
        <v>4572.8657777847066</v>
      </c>
      <c r="Q173" s="12">
        <v>0</v>
      </c>
      <c r="R173" s="59">
        <v>2.5105123984104402E-4</v>
      </c>
      <c r="S173" s="59">
        <v>5.1408595517170468E-5</v>
      </c>
      <c r="T173" s="59">
        <v>0</v>
      </c>
      <c r="U173" s="59">
        <v>3.0400501027925061E-3</v>
      </c>
      <c r="V173" s="59">
        <v>1.9565278474144875E-3</v>
      </c>
      <c r="W173" s="59">
        <v>0</v>
      </c>
      <c r="X173" s="59">
        <v>4.6812099378271053E-5</v>
      </c>
      <c r="Y173" s="59">
        <v>0</v>
      </c>
      <c r="Z173" s="59">
        <v>1.3049845167406404E-3</v>
      </c>
      <c r="AA173" s="59">
        <v>2.5254596008872665E-3</v>
      </c>
      <c r="AB173" s="59">
        <v>0</v>
      </c>
      <c r="AC173" s="18">
        <v>8.3420854568830782E-4</v>
      </c>
      <c r="AD173">
        <v>166</v>
      </c>
      <c r="AE173">
        <v>5</v>
      </c>
      <c r="AF173" s="25">
        <v>0.87313945449391839</v>
      </c>
      <c r="AG173" t="str">
        <f>IF(AF173&lt;='CAV Tier 1 Analysis'!$A$5,"Tier 1", "Tier 2")</f>
        <v>Tier 2</v>
      </c>
      <c r="AH173" t="str">
        <f t="shared" si="5"/>
        <v>Alabama - Tier 2</v>
      </c>
      <c r="AI173" t="str">
        <f t="shared" si="6"/>
        <v>Boaz, City Of - Tier 2</v>
      </c>
    </row>
    <row r="174" spans="1:35" x14ac:dyDescent="0.3">
      <c r="A174">
        <v>167</v>
      </c>
      <c r="B174">
        <v>4</v>
      </c>
      <c r="C174" t="s">
        <v>32</v>
      </c>
      <c r="D174" t="s">
        <v>3456</v>
      </c>
      <c r="E174" t="s">
        <v>6221</v>
      </c>
      <c r="F174" t="s">
        <v>1814</v>
      </c>
      <c r="G174" s="58">
        <v>12.966989999999999</v>
      </c>
      <c r="H174">
        <v>38</v>
      </c>
      <c r="I174">
        <v>0</v>
      </c>
      <c r="J174" s="12">
        <v>14.2</v>
      </c>
      <c r="K174" s="12">
        <v>1.8</v>
      </c>
      <c r="L174">
        <v>0</v>
      </c>
      <c r="M174" s="12">
        <v>1.9745584750200316</v>
      </c>
      <c r="N174" s="12">
        <v>13.504095445993462</v>
      </c>
      <c r="O174" s="12">
        <v>2384.6116633602942</v>
      </c>
      <c r="P174" s="12">
        <v>1337.291794112391</v>
      </c>
      <c r="Q174" s="12">
        <v>1458.9683659035004</v>
      </c>
      <c r="R174" s="59">
        <v>2.638641356360266E-4</v>
      </c>
      <c r="S174" s="59">
        <v>9.7676331482623893E-4</v>
      </c>
      <c r="T174" s="59">
        <v>0</v>
      </c>
      <c r="U174" s="59">
        <v>2.3982617477585327E-3</v>
      </c>
      <c r="V174" s="59">
        <v>1.1739167084486924E-3</v>
      </c>
      <c r="W174" s="59">
        <v>0</v>
      </c>
      <c r="X174" s="59">
        <v>9.2433227560845033E-5</v>
      </c>
      <c r="Y174" s="59">
        <v>7.4231471121503735E-5</v>
      </c>
      <c r="Z174" s="59">
        <v>5.1770138077460105E-4</v>
      </c>
      <c r="AA174" s="59">
        <v>7.3854702165891998E-4</v>
      </c>
      <c r="AB174" s="59">
        <v>2.8965012215657129E-3</v>
      </c>
      <c r="AC174" s="18">
        <v>8.3020183903191591E-4</v>
      </c>
      <c r="AD174">
        <v>167</v>
      </c>
      <c r="AE174">
        <v>5</v>
      </c>
      <c r="AF174" s="25">
        <v>0.87396965633295032</v>
      </c>
      <c r="AG174" t="str">
        <f>IF(AF174&lt;='CAV Tier 1 Analysis'!$A$5,"Tier 1", "Tier 2")</f>
        <v>Tier 2</v>
      </c>
      <c r="AH174" t="str">
        <f t="shared" si="5"/>
        <v>Alabama - Tier 2</v>
      </c>
      <c r="AI174" t="str">
        <f t="shared" si="6"/>
        <v>Calera, Town Of - Tier 2</v>
      </c>
    </row>
    <row r="175" spans="1:35" x14ac:dyDescent="0.3">
      <c r="A175">
        <v>168</v>
      </c>
      <c r="B175">
        <v>4</v>
      </c>
      <c r="C175" t="s">
        <v>32</v>
      </c>
      <c r="D175" t="s">
        <v>3198</v>
      </c>
      <c r="E175" t="s">
        <v>5963</v>
      </c>
      <c r="F175" t="s">
        <v>1609</v>
      </c>
      <c r="G175" s="58">
        <v>3.5004400000000002</v>
      </c>
      <c r="H175">
        <v>18</v>
      </c>
      <c r="I175">
        <v>14</v>
      </c>
      <c r="J175" s="12">
        <v>14</v>
      </c>
      <c r="K175" s="12">
        <v>3</v>
      </c>
      <c r="L175">
        <v>4</v>
      </c>
      <c r="M175" s="12">
        <v>16.619553541840457</v>
      </c>
      <c r="N175" s="12">
        <v>128.5698033243431</v>
      </c>
      <c r="O175" s="12">
        <v>714.85833031616062</v>
      </c>
      <c r="P175" s="12">
        <v>573.66881324868882</v>
      </c>
      <c r="Q175" s="12">
        <v>0</v>
      </c>
      <c r="R175" s="59">
        <v>7.1230144771128307E-5</v>
      </c>
      <c r="S175" s="59">
        <v>4.6267735965453422E-4</v>
      </c>
      <c r="T175" s="59">
        <v>1.3321914549433819E-3</v>
      </c>
      <c r="U175" s="59">
        <v>2.3644834132830602E-3</v>
      </c>
      <c r="V175" s="59">
        <v>1.9565278474144875E-3</v>
      </c>
      <c r="W175" s="59">
        <v>9.6571704490584255E-4</v>
      </c>
      <c r="X175" s="59">
        <v>7.7799619202313197E-4</v>
      </c>
      <c r="Y175" s="59">
        <v>7.0674305293065608E-4</v>
      </c>
      <c r="Z175" s="59">
        <v>1.5519639962734925E-4</v>
      </c>
      <c r="AA175" s="59">
        <v>3.1682045407647097E-4</v>
      </c>
      <c r="AB175" s="59">
        <v>0</v>
      </c>
      <c r="AC175" s="18">
        <v>8.2814394214818568E-4</v>
      </c>
      <c r="AD175">
        <v>168</v>
      </c>
      <c r="AE175">
        <v>5</v>
      </c>
      <c r="AF175" s="25">
        <v>0.87479780027509846</v>
      </c>
      <c r="AG175" t="str">
        <f>IF(AF175&lt;='CAV Tier 1 Analysis'!$A$5,"Tier 1", "Tier 2")</f>
        <v>Tier 2</v>
      </c>
      <c r="AH175" t="str">
        <f t="shared" si="5"/>
        <v>Alabama - Tier 2</v>
      </c>
      <c r="AI175" t="str">
        <f t="shared" si="6"/>
        <v>East Brewton, City Of - Tier 2</v>
      </c>
    </row>
    <row r="176" spans="1:35" x14ac:dyDescent="0.3">
      <c r="A176">
        <v>169</v>
      </c>
      <c r="B176">
        <v>4</v>
      </c>
      <c r="C176" t="s">
        <v>32</v>
      </c>
      <c r="D176" t="s">
        <v>3162</v>
      </c>
      <c r="E176" t="s">
        <v>5927</v>
      </c>
      <c r="F176" t="s">
        <v>1641</v>
      </c>
      <c r="G176" s="58">
        <v>5.7061999999999999</v>
      </c>
      <c r="H176">
        <v>12</v>
      </c>
      <c r="I176">
        <v>6</v>
      </c>
      <c r="J176" s="12">
        <v>15</v>
      </c>
      <c r="K176" s="12">
        <v>5</v>
      </c>
      <c r="L176">
        <v>2</v>
      </c>
      <c r="M176" s="12">
        <v>29.928088745574989</v>
      </c>
      <c r="N176" s="12">
        <v>21.25735681559085</v>
      </c>
      <c r="O176" s="12">
        <v>367.64587737704943</v>
      </c>
      <c r="P176" s="12">
        <v>263.30117968462434</v>
      </c>
      <c r="Q176" s="12">
        <v>0</v>
      </c>
      <c r="R176" s="59">
        <v>1.1611496043154927E-4</v>
      </c>
      <c r="S176" s="59">
        <v>3.0845157310302283E-4</v>
      </c>
      <c r="T176" s="59">
        <v>5.7093919497573512E-4</v>
      </c>
      <c r="U176" s="59">
        <v>2.5333750856604219E-3</v>
      </c>
      <c r="V176" s="59">
        <v>3.2608797456908124E-3</v>
      </c>
      <c r="W176" s="59">
        <v>4.8285852245292128E-4</v>
      </c>
      <c r="X176" s="59">
        <v>1.4009966645595715E-3</v>
      </c>
      <c r="Y176" s="59">
        <v>1.1685083794666158E-4</v>
      </c>
      <c r="Z176" s="59">
        <v>7.9816257413579055E-5</v>
      </c>
      <c r="AA176" s="59">
        <v>1.4541351626585713E-4</v>
      </c>
      <c r="AB176" s="59">
        <v>0</v>
      </c>
      <c r="AC176" s="18">
        <v>8.1960875986364823E-4</v>
      </c>
      <c r="AD176">
        <v>169</v>
      </c>
      <c r="AE176">
        <v>5</v>
      </c>
      <c r="AF176" s="25">
        <v>0.8756174090349621</v>
      </c>
      <c r="AG176" t="str">
        <f>IF(AF176&lt;='CAV Tier 1 Analysis'!$A$5,"Tier 1", "Tier 2")</f>
        <v>Tier 2</v>
      </c>
      <c r="AH176" t="str">
        <f t="shared" si="5"/>
        <v>Alabama - Tier 2</v>
      </c>
      <c r="AI176" t="str">
        <f t="shared" si="6"/>
        <v>Butler, City Of - Tier 2</v>
      </c>
    </row>
    <row r="177" spans="1:35" x14ac:dyDescent="0.3">
      <c r="A177">
        <v>170</v>
      </c>
      <c r="B177">
        <v>4</v>
      </c>
      <c r="C177" t="s">
        <v>32</v>
      </c>
      <c r="D177" t="s">
        <v>3209</v>
      </c>
      <c r="E177" t="s">
        <v>5974</v>
      </c>
      <c r="F177" t="s">
        <v>1842</v>
      </c>
      <c r="G177" s="58">
        <v>8.7197300000000002</v>
      </c>
      <c r="H177">
        <v>3</v>
      </c>
      <c r="I177">
        <v>0</v>
      </c>
      <c r="J177" s="12">
        <v>11</v>
      </c>
      <c r="K177" s="12">
        <v>8</v>
      </c>
      <c r="L177">
        <v>0</v>
      </c>
      <c r="M177" s="12">
        <v>0</v>
      </c>
      <c r="N177" s="12">
        <v>91.913530508412933</v>
      </c>
      <c r="O177" s="12">
        <v>1714.8124218621858</v>
      </c>
      <c r="P177" s="12">
        <v>1454.1761282251925</v>
      </c>
      <c r="Q177" s="12">
        <v>0</v>
      </c>
      <c r="R177" s="59">
        <v>1.7743701656510342E-4</v>
      </c>
      <c r="S177" s="59">
        <v>7.7112893275755709E-5</v>
      </c>
      <c r="T177" s="59">
        <v>0</v>
      </c>
      <c r="U177" s="59">
        <v>1.857808396150976E-3</v>
      </c>
      <c r="V177" s="59">
        <v>5.2174075931052995E-3</v>
      </c>
      <c r="W177" s="59">
        <v>0</v>
      </c>
      <c r="X177" s="59">
        <v>0</v>
      </c>
      <c r="Y177" s="59">
        <v>5.0524499126189089E-4</v>
      </c>
      <c r="Z177" s="59">
        <v>3.7228735068606358E-4</v>
      </c>
      <c r="AA177" s="59">
        <v>8.0309880999535586E-4</v>
      </c>
      <c r="AB177" s="59">
        <v>0</v>
      </c>
      <c r="AC177" s="18">
        <v>8.1912700464004053E-4</v>
      </c>
      <c r="AD177">
        <v>170</v>
      </c>
      <c r="AE177">
        <v>5</v>
      </c>
      <c r="AF177" s="25">
        <v>0.87643653603960214</v>
      </c>
      <c r="AG177" t="str">
        <f>IF(AF177&lt;='CAV Tier 1 Analysis'!$A$5,"Tier 1", "Tier 2")</f>
        <v>Tier 2</v>
      </c>
      <c r="AH177" t="str">
        <f t="shared" si="5"/>
        <v>Alabama - Tier 2</v>
      </c>
      <c r="AI177" t="str">
        <f t="shared" si="6"/>
        <v>Fayette, City Of - Tier 2</v>
      </c>
    </row>
    <row r="178" spans="1:35" x14ac:dyDescent="0.3">
      <c r="A178">
        <v>171</v>
      </c>
      <c r="B178">
        <v>4</v>
      </c>
      <c r="C178" t="s">
        <v>32</v>
      </c>
      <c r="D178" t="s">
        <v>3145</v>
      </c>
      <c r="E178" t="s">
        <v>5910</v>
      </c>
      <c r="F178" t="s">
        <v>1720</v>
      </c>
      <c r="G178" s="58">
        <v>15.386509999999998</v>
      </c>
      <c r="H178">
        <v>4</v>
      </c>
      <c r="I178">
        <v>4</v>
      </c>
      <c r="J178" s="12">
        <v>12</v>
      </c>
      <c r="K178" s="12">
        <v>4</v>
      </c>
      <c r="L178">
        <v>0</v>
      </c>
      <c r="M178" s="12">
        <v>13.948354760111291</v>
      </c>
      <c r="N178" s="12">
        <v>4.8315824133907315</v>
      </c>
      <c r="O178" s="12">
        <v>3228.7710598715767</v>
      </c>
      <c r="P178" s="12">
        <v>2366.5583982384323</v>
      </c>
      <c r="Q178" s="12">
        <v>448.23119892798104</v>
      </c>
      <c r="R178" s="59">
        <v>3.1309873467975832E-4</v>
      </c>
      <c r="S178" s="59">
        <v>1.0281719103434094E-4</v>
      </c>
      <c r="T178" s="59">
        <v>3.8062612998382341E-4</v>
      </c>
      <c r="U178" s="59">
        <v>2.0267000685283373E-3</v>
      </c>
      <c r="V178" s="59">
        <v>2.6087037965526498E-3</v>
      </c>
      <c r="W178" s="59">
        <v>0</v>
      </c>
      <c r="X178" s="59">
        <v>6.5295176919370973E-4</v>
      </c>
      <c r="Y178" s="59">
        <v>2.655901476890028E-5</v>
      </c>
      <c r="Z178" s="59">
        <v>7.0096916054881856E-4</v>
      </c>
      <c r="AA178" s="59">
        <v>1.3069807683677489E-3</v>
      </c>
      <c r="AB178" s="59">
        <v>8.8987687847142392E-4</v>
      </c>
      <c r="AC178" s="18">
        <v>8.1902577382995554E-4</v>
      </c>
      <c r="AD178">
        <v>171</v>
      </c>
      <c r="AE178">
        <v>5</v>
      </c>
      <c r="AF178" s="25">
        <v>0.87725556181343212</v>
      </c>
      <c r="AG178" t="str">
        <f>IF(AF178&lt;='CAV Tier 1 Analysis'!$A$5,"Tier 1", "Tier 2")</f>
        <v>Tier 2</v>
      </c>
      <c r="AH178" t="str">
        <f t="shared" si="5"/>
        <v>Alabama - Tier 2</v>
      </c>
      <c r="AI178" t="str">
        <f t="shared" si="6"/>
        <v>Oneonta, City Of - Tier 2</v>
      </c>
    </row>
    <row r="179" spans="1:35" x14ac:dyDescent="0.3">
      <c r="A179">
        <v>172</v>
      </c>
      <c r="B179">
        <v>4</v>
      </c>
      <c r="C179" t="s">
        <v>32</v>
      </c>
      <c r="D179" t="s">
        <v>3290</v>
      </c>
      <c r="E179" t="s">
        <v>6055</v>
      </c>
      <c r="F179" t="s">
        <v>1760</v>
      </c>
      <c r="G179" s="58">
        <v>13.079879999999999</v>
      </c>
      <c r="H179">
        <v>3</v>
      </c>
      <c r="I179">
        <v>0</v>
      </c>
      <c r="J179" s="12">
        <v>13</v>
      </c>
      <c r="K179" s="12">
        <v>5</v>
      </c>
      <c r="L179">
        <v>0</v>
      </c>
      <c r="M179" s="12">
        <v>12.999999999999996</v>
      </c>
      <c r="N179" s="12">
        <v>0</v>
      </c>
      <c r="O179" s="12">
        <v>3554.6882324692097</v>
      </c>
      <c r="P179" s="12">
        <v>3268.1692748465421</v>
      </c>
      <c r="Q179" s="12">
        <v>0</v>
      </c>
      <c r="R179" s="59">
        <v>2.6616132428751405E-4</v>
      </c>
      <c r="S179" s="59">
        <v>7.7112893275755709E-5</v>
      </c>
      <c r="T179" s="59">
        <v>0</v>
      </c>
      <c r="U179" s="59">
        <v>2.195591740905699E-3</v>
      </c>
      <c r="V179" s="59">
        <v>3.2608797456908124E-3</v>
      </c>
      <c r="W179" s="59">
        <v>0</v>
      </c>
      <c r="X179" s="59">
        <v>6.0855729191752338E-4</v>
      </c>
      <c r="Y179" s="59">
        <v>0</v>
      </c>
      <c r="Z179" s="59">
        <v>7.7172607785508743E-4</v>
      </c>
      <c r="AA179" s="59">
        <v>1.804914002195881E-3</v>
      </c>
      <c r="AB179" s="59">
        <v>0</v>
      </c>
      <c r="AC179" s="18">
        <v>8.1681300692075206E-4</v>
      </c>
      <c r="AD179">
        <v>172</v>
      </c>
      <c r="AE179">
        <v>5</v>
      </c>
      <c r="AF179" s="25">
        <v>0.87807237482035283</v>
      </c>
      <c r="AG179" t="str">
        <f>IF(AF179&lt;='CAV Tier 1 Analysis'!$A$5,"Tier 1", "Tier 2")</f>
        <v>Tier 2</v>
      </c>
      <c r="AH179" t="str">
        <f t="shared" si="5"/>
        <v>Alabama - Tier 2</v>
      </c>
      <c r="AI179" t="str">
        <f t="shared" si="6"/>
        <v>Monroeville, City Of - Tier 2</v>
      </c>
    </row>
    <row r="180" spans="1:35" x14ac:dyDescent="0.3">
      <c r="A180">
        <v>173</v>
      </c>
      <c r="B180">
        <v>4</v>
      </c>
      <c r="C180" t="s">
        <v>32</v>
      </c>
      <c r="D180" t="s">
        <v>3334</v>
      </c>
      <c r="E180" t="s">
        <v>6099</v>
      </c>
      <c r="F180" t="s">
        <v>1746</v>
      </c>
      <c r="G180" s="58">
        <v>5.3791799999999999</v>
      </c>
      <c r="H180">
        <v>35</v>
      </c>
      <c r="I180">
        <v>0</v>
      </c>
      <c r="J180" s="12">
        <v>22</v>
      </c>
      <c r="K180" s="12">
        <v>1</v>
      </c>
      <c r="L180">
        <v>2</v>
      </c>
      <c r="M180" s="12">
        <v>7.4348581010488575</v>
      </c>
      <c r="N180" s="12">
        <v>68.503064357799929</v>
      </c>
      <c r="O180" s="12">
        <v>1991.7776326468395</v>
      </c>
      <c r="P180" s="12">
        <v>1736.1924751193994</v>
      </c>
      <c r="Q180" s="12">
        <v>389.81606018538491</v>
      </c>
      <c r="R180" s="59">
        <v>1.0946045929939035E-4</v>
      </c>
      <c r="S180" s="59">
        <v>8.9965042155048321E-4</v>
      </c>
      <c r="T180" s="59">
        <v>0</v>
      </c>
      <c r="U180" s="59">
        <v>3.7156167923019521E-3</v>
      </c>
      <c r="V180" s="59">
        <v>6.5217594913816244E-4</v>
      </c>
      <c r="W180" s="59">
        <v>4.8285852245292128E-4</v>
      </c>
      <c r="X180" s="59">
        <v>3.4804131628964264E-4</v>
      </c>
      <c r="Y180" s="59">
        <v>3.7655859764522273E-4</v>
      </c>
      <c r="Z180" s="59">
        <v>4.3241675215334116E-4</v>
      </c>
      <c r="AA180" s="59">
        <v>9.5884816400682634E-4</v>
      </c>
      <c r="AB180" s="59">
        <v>7.7390485009843062E-4</v>
      </c>
      <c r="AC180" s="18">
        <v>7.954119840851249E-4</v>
      </c>
      <c r="AD180">
        <v>173</v>
      </c>
      <c r="AE180">
        <v>5</v>
      </c>
      <c r="AF180" s="25">
        <v>0.878867786804438</v>
      </c>
      <c r="AG180" t="str">
        <f>IF(AF180&lt;='CAV Tier 1 Analysis'!$A$5,"Tier 1", "Tier 2")</f>
        <v>Tier 2</v>
      </c>
      <c r="AH180" t="str">
        <f t="shared" si="5"/>
        <v>Alabama - Tier 2</v>
      </c>
      <c r="AI180" t="str">
        <f t="shared" si="6"/>
        <v>Robertsdale, City Of - Tier 2</v>
      </c>
    </row>
    <row r="181" spans="1:35" x14ac:dyDescent="0.3">
      <c r="A181">
        <v>174</v>
      </c>
      <c r="B181">
        <v>4</v>
      </c>
      <c r="C181" t="s">
        <v>32</v>
      </c>
      <c r="D181" t="s">
        <v>3263</v>
      </c>
      <c r="E181" t="s">
        <v>6028</v>
      </c>
      <c r="F181" t="s">
        <v>1868</v>
      </c>
      <c r="G181" s="58">
        <v>5.9009099999999997</v>
      </c>
      <c r="H181">
        <v>26</v>
      </c>
      <c r="I181">
        <v>0</v>
      </c>
      <c r="J181" s="12">
        <v>13</v>
      </c>
      <c r="K181" s="12">
        <v>6</v>
      </c>
      <c r="L181">
        <v>1</v>
      </c>
      <c r="M181" s="12">
        <v>0.90279634835982936</v>
      </c>
      <c r="N181" s="12">
        <v>63.40320966757443</v>
      </c>
      <c r="O181" s="12">
        <v>1451.4058888853342</v>
      </c>
      <c r="P181" s="12">
        <v>1203.4531964334919</v>
      </c>
      <c r="Q181" s="12">
        <v>88.245364593417207</v>
      </c>
      <c r="R181" s="59">
        <v>1.200770970453425E-4</v>
      </c>
      <c r="S181" s="59">
        <v>6.6831174172321615E-4</v>
      </c>
      <c r="T181" s="59">
        <v>0</v>
      </c>
      <c r="U181" s="59">
        <v>2.195591740905699E-3</v>
      </c>
      <c r="V181" s="59">
        <v>3.9130556948289751E-3</v>
      </c>
      <c r="W181" s="59">
        <v>2.4142926122646064E-4</v>
      </c>
      <c r="X181" s="59">
        <v>4.2261792377760534E-5</v>
      </c>
      <c r="Y181" s="59">
        <v>3.4852490092889378E-4</v>
      </c>
      <c r="Z181" s="59">
        <v>3.1510155061536974E-4</v>
      </c>
      <c r="AA181" s="59">
        <v>6.6463189099413855E-4</v>
      </c>
      <c r="AB181" s="59">
        <v>1.7519420730144249E-4</v>
      </c>
      <c r="AC181" s="18">
        <v>7.8947089799520881E-4</v>
      </c>
      <c r="AD181">
        <v>174</v>
      </c>
      <c r="AE181">
        <v>5</v>
      </c>
      <c r="AF181" s="25">
        <v>0.87965725770243319</v>
      </c>
      <c r="AG181" t="str">
        <f>IF(AF181&lt;='CAV Tier 1 Analysis'!$A$5,"Tier 1", "Tier 2")</f>
        <v>Tier 2</v>
      </c>
      <c r="AH181" t="str">
        <f t="shared" si="5"/>
        <v>Alabama - Tier 2</v>
      </c>
      <c r="AI181" t="str">
        <f t="shared" si="6"/>
        <v>Moulton, City Of - Tier 2</v>
      </c>
    </row>
    <row r="182" spans="1:35" x14ac:dyDescent="0.3">
      <c r="A182">
        <v>175</v>
      </c>
      <c r="B182">
        <v>4</v>
      </c>
      <c r="C182" t="s">
        <v>32</v>
      </c>
      <c r="D182" t="s">
        <v>3282</v>
      </c>
      <c r="E182" t="s">
        <v>6047</v>
      </c>
      <c r="F182" t="s">
        <v>1848</v>
      </c>
      <c r="G182" s="58">
        <v>36.229870000000005</v>
      </c>
      <c r="H182">
        <v>8</v>
      </c>
      <c r="I182">
        <v>0</v>
      </c>
      <c r="J182" s="12">
        <v>14</v>
      </c>
      <c r="K182" s="12">
        <v>5</v>
      </c>
      <c r="L182">
        <v>0</v>
      </c>
      <c r="M182" s="12">
        <v>0</v>
      </c>
      <c r="N182" s="12">
        <v>53.318945367352669</v>
      </c>
      <c r="O182" s="12">
        <v>3359.4595891039589</v>
      </c>
      <c r="P182" s="12">
        <v>1895.6157380199568</v>
      </c>
      <c r="Q182" s="12">
        <v>0</v>
      </c>
      <c r="R182" s="59">
        <v>7.3723842863730228E-4</v>
      </c>
      <c r="S182" s="59">
        <v>2.0563438206868187E-4</v>
      </c>
      <c r="T182" s="59">
        <v>0</v>
      </c>
      <c r="U182" s="59">
        <v>2.3644834132830602E-3</v>
      </c>
      <c r="V182" s="59">
        <v>3.2608797456908124E-3</v>
      </c>
      <c r="W182" s="59">
        <v>0</v>
      </c>
      <c r="X182" s="59">
        <v>0</v>
      </c>
      <c r="Y182" s="59">
        <v>2.9309210447264419E-4</v>
      </c>
      <c r="Z182" s="59">
        <v>7.2934176019452603E-4</v>
      </c>
      <c r="AA182" s="59">
        <v>1.0468929546177661E-3</v>
      </c>
      <c r="AB182" s="59">
        <v>0</v>
      </c>
      <c r="AC182" s="18">
        <v>7.8523298081498117E-4</v>
      </c>
      <c r="AD182">
        <v>175</v>
      </c>
      <c r="AE182">
        <v>5</v>
      </c>
      <c r="AF182" s="25">
        <v>0.8804424906832482</v>
      </c>
      <c r="AG182" t="str">
        <f>IF(AF182&lt;='CAV Tier 1 Analysis'!$A$5,"Tier 1", "Tier 2")</f>
        <v>Tier 2</v>
      </c>
      <c r="AH182" t="str">
        <f t="shared" si="5"/>
        <v>Alabama - Tier 2</v>
      </c>
      <c r="AI182" t="str">
        <f t="shared" si="6"/>
        <v>Hamilton, City Of - Tier 2</v>
      </c>
    </row>
    <row r="183" spans="1:35" x14ac:dyDescent="0.3">
      <c r="A183">
        <v>176</v>
      </c>
      <c r="B183">
        <v>4</v>
      </c>
      <c r="C183" t="s">
        <v>32</v>
      </c>
      <c r="D183" t="s">
        <v>3451</v>
      </c>
      <c r="E183" t="s">
        <v>6216</v>
      </c>
      <c r="F183" t="s">
        <v>1784</v>
      </c>
      <c r="G183" s="58">
        <v>19.8124</v>
      </c>
      <c r="H183">
        <v>7</v>
      </c>
      <c r="I183">
        <v>0</v>
      </c>
      <c r="J183" s="12">
        <v>21</v>
      </c>
      <c r="K183" s="12">
        <v>3</v>
      </c>
      <c r="L183">
        <v>0</v>
      </c>
      <c r="M183" s="12">
        <v>0</v>
      </c>
      <c r="N183" s="12">
        <v>57.399232192937475</v>
      </c>
      <c r="O183" s="12">
        <v>3870.6040975631572</v>
      </c>
      <c r="P183" s="12">
        <v>2505.2935165431022</v>
      </c>
      <c r="Q183" s="12">
        <v>0</v>
      </c>
      <c r="R183" s="59">
        <v>4.0316077986296079E-4</v>
      </c>
      <c r="S183" s="59">
        <v>1.7993008431009666E-4</v>
      </c>
      <c r="T183" s="59">
        <v>0</v>
      </c>
      <c r="U183" s="59">
        <v>3.5467251199245904E-3</v>
      </c>
      <c r="V183" s="59">
        <v>1.9565278474144875E-3</v>
      </c>
      <c r="W183" s="59">
        <v>0</v>
      </c>
      <c r="X183" s="59">
        <v>0</v>
      </c>
      <c r="Y183" s="59">
        <v>3.1552127752404723E-4</v>
      </c>
      <c r="Z183" s="59">
        <v>8.4031170212284408E-4</v>
      </c>
      <c r="AA183" s="59">
        <v>1.3836001037099057E-3</v>
      </c>
      <c r="AB183" s="59">
        <v>0</v>
      </c>
      <c r="AC183" s="18">
        <v>7.841615377153575E-4</v>
      </c>
      <c r="AD183">
        <v>176</v>
      </c>
      <c r="AE183">
        <v>5</v>
      </c>
      <c r="AF183" s="25">
        <v>0.88122665222096352</v>
      </c>
      <c r="AG183" t="str">
        <f>IF(AF183&lt;='CAV Tier 1 Analysis'!$A$5,"Tier 1", "Tier 2")</f>
        <v>Tier 2</v>
      </c>
      <c r="AH183" t="str">
        <f t="shared" si="5"/>
        <v>Alabama - Tier 2</v>
      </c>
      <c r="AI183" t="str">
        <f t="shared" si="6"/>
        <v>Rainsville, City Of - Tier 2</v>
      </c>
    </row>
    <row r="184" spans="1:35" x14ac:dyDescent="0.3">
      <c r="A184">
        <v>177</v>
      </c>
      <c r="B184">
        <v>4</v>
      </c>
      <c r="C184" t="s">
        <v>32</v>
      </c>
      <c r="D184" t="s">
        <v>3246</v>
      </c>
      <c r="E184" t="s">
        <v>6011</v>
      </c>
      <c r="F184" t="s">
        <v>1732</v>
      </c>
      <c r="G184" s="58">
        <v>9.2985299999999995</v>
      </c>
      <c r="H184">
        <v>13</v>
      </c>
      <c r="I184">
        <v>0</v>
      </c>
      <c r="J184" s="12">
        <v>25</v>
      </c>
      <c r="K184" s="12">
        <v>1</v>
      </c>
      <c r="L184">
        <v>0</v>
      </c>
      <c r="M184" s="12">
        <v>7.8107055631373958</v>
      </c>
      <c r="N184" s="12">
        <v>76.251913146772537</v>
      </c>
      <c r="O184" s="12">
        <v>7146.3785732934139</v>
      </c>
      <c r="P184" s="12">
        <v>1591.6312534416356</v>
      </c>
      <c r="Q184" s="12">
        <v>0</v>
      </c>
      <c r="R184" s="59">
        <v>1.8921496670666534E-4</v>
      </c>
      <c r="S184" s="59">
        <v>3.3415587086160808E-4</v>
      </c>
      <c r="T184" s="59">
        <v>0</v>
      </c>
      <c r="U184" s="59">
        <v>4.2222918094340367E-3</v>
      </c>
      <c r="V184" s="59">
        <v>6.5217594913816244E-4</v>
      </c>
      <c r="W184" s="59">
        <v>0</v>
      </c>
      <c r="X184" s="59">
        <v>3.6563552503600226E-4</v>
      </c>
      <c r="Y184" s="59">
        <v>4.1915370869164076E-4</v>
      </c>
      <c r="Z184" s="59">
        <v>1.551485347395549E-3</v>
      </c>
      <c r="AA184" s="59">
        <v>8.7901124270996656E-4</v>
      </c>
      <c r="AB184" s="59">
        <v>0</v>
      </c>
      <c r="AC184" s="18">
        <v>7.8301131090669385E-4</v>
      </c>
      <c r="AD184">
        <v>177</v>
      </c>
      <c r="AE184">
        <v>5</v>
      </c>
      <c r="AF184" s="25">
        <v>0.88200966353187027</v>
      </c>
      <c r="AG184" t="str">
        <f>IF(AF184&lt;='CAV Tier 1 Analysis'!$A$5,"Tier 1", "Tier 2")</f>
        <v>Tier 2</v>
      </c>
      <c r="AH184" t="str">
        <f t="shared" si="5"/>
        <v>Alabama - Tier 2</v>
      </c>
      <c r="AI184" t="str">
        <f t="shared" si="6"/>
        <v>Irondale, City Of - Tier 2</v>
      </c>
    </row>
    <row r="185" spans="1:35" x14ac:dyDescent="0.3">
      <c r="A185">
        <v>178</v>
      </c>
      <c r="B185">
        <v>4</v>
      </c>
      <c r="C185" t="s">
        <v>32</v>
      </c>
      <c r="D185" t="s">
        <v>3206</v>
      </c>
      <c r="E185" t="s">
        <v>5971</v>
      </c>
      <c r="F185" t="s">
        <v>1819</v>
      </c>
      <c r="G185" s="58">
        <v>16.133080000000003</v>
      </c>
      <c r="H185">
        <v>18</v>
      </c>
      <c r="I185">
        <v>0</v>
      </c>
      <c r="J185" s="12">
        <v>17.2</v>
      </c>
      <c r="K185" s="12">
        <v>3.1333333333333333</v>
      </c>
      <c r="L185">
        <v>0</v>
      </c>
      <c r="M185" s="12">
        <v>2.8038378288584695</v>
      </c>
      <c r="N185" s="12">
        <v>135.90284992549499</v>
      </c>
      <c r="O185" s="12">
        <v>4510.9979489266325</v>
      </c>
      <c r="P185" s="12">
        <v>1478.9562798913316</v>
      </c>
      <c r="Q185" s="12">
        <v>90.691274360721764</v>
      </c>
      <c r="R185" s="59">
        <v>3.2829062175160692E-4</v>
      </c>
      <c r="S185" s="59">
        <v>4.6267735965453422E-4</v>
      </c>
      <c r="T185" s="59">
        <v>0</v>
      </c>
      <c r="U185" s="59">
        <v>2.9049367648906169E-3</v>
      </c>
      <c r="V185" s="59">
        <v>2.0434846406329091E-3</v>
      </c>
      <c r="W185" s="59">
        <v>0</v>
      </c>
      <c r="X185" s="59">
        <v>1.3125353508507839E-4</v>
      </c>
      <c r="Y185" s="59">
        <v>7.4705251602524261E-4</v>
      </c>
      <c r="Z185" s="59">
        <v>9.7934179502411501E-4</v>
      </c>
      <c r="AA185" s="59">
        <v>8.167841607092818E-4</v>
      </c>
      <c r="AB185" s="59">
        <v>1.800500909480011E-4</v>
      </c>
      <c r="AC185" s="18">
        <v>7.812610440655805E-4</v>
      </c>
      <c r="AD185">
        <v>178</v>
      </c>
      <c r="AE185">
        <v>5</v>
      </c>
      <c r="AF185" s="25">
        <v>0.88279092457593589</v>
      </c>
      <c r="AG185" t="str">
        <f>IF(AF185&lt;='CAV Tier 1 Analysis'!$A$5,"Tier 1", "Tier 2")</f>
        <v>Tier 2</v>
      </c>
      <c r="AH185" t="str">
        <f t="shared" si="5"/>
        <v>Alabama - Tier 2</v>
      </c>
      <c r="AI185" t="str">
        <f t="shared" si="6"/>
        <v>Glencoe, City Of - Tier 2</v>
      </c>
    </row>
    <row r="186" spans="1:35" x14ac:dyDescent="0.3">
      <c r="A186">
        <v>179</v>
      </c>
      <c r="B186">
        <v>4</v>
      </c>
      <c r="C186" t="s">
        <v>32</v>
      </c>
      <c r="D186" t="s">
        <v>3401</v>
      </c>
      <c r="E186" t="s">
        <v>6166</v>
      </c>
      <c r="F186" t="s">
        <v>1852</v>
      </c>
      <c r="G186" s="58">
        <v>7.2235300000000002</v>
      </c>
      <c r="H186">
        <v>0</v>
      </c>
      <c r="I186">
        <v>0</v>
      </c>
      <c r="J186" s="12">
        <v>14.75</v>
      </c>
      <c r="K186" s="12">
        <v>6.5</v>
      </c>
      <c r="L186">
        <v>0</v>
      </c>
      <c r="M186" s="12">
        <v>0</v>
      </c>
      <c r="N186" s="12">
        <v>0</v>
      </c>
      <c r="O186" s="12">
        <v>2397.3200708285908</v>
      </c>
      <c r="P186" s="12">
        <v>2144.0465055699729</v>
      </c>
      <c r="Q186" s="12">
        <v>0</v>
      </c>
      <c r="R186" s="59">
        <v>1.4699097475134225E-4</v>
      </c>
      <c r="S186" s="59">
        <v>0</v>
      </c>
      <c r="T186" s="59">
        <v>0</v>
      </c>
      <c r="U186" s="59">
        <v>2.4911521675660812E-3</v>
      </c>
      <c r="V186" s="59">
        <v>4.239143669398056E-3</v>
      </c>
      <c r="W186" s="59">
        <v>0</v>
      </c>
      <c r="X186" s="59">
        <v>0</v>
      </c>
      <c r="Y186" s="59">
        <v>0</v>
      </c>
      <c r="Z186" s="59">
        <v>5.204603877000777E-4</v>
      </c>
      <c r="AA186" s="59">
        <v>1.1840939785605509E-3</v>
      </c>
      <c r="AB186" s="59">
        <v>0</v>
      </c>
      <c r="AC186" s="18">
        <v>7.8016737981600982E-4</v>
      </c>
      <c r="AD186">
        <v>179</v>
      </c>
      <c r="AE186">
        <v>5</v>
      </c>
      <c r="AF186" s="25">
        <v>0.8835710919557519</v>
      </c>
      <c r="AG186" t="str">
        <f>IF(AF186&lt;='CAV Tier 1 Analysis'!$A$5,"Tier 1", "Tier 2")</f>
        <v>Tier 2</v>
      </c>
      <c r="AH186" t="str">
        <f t="shared" si="5"/>
        <v>Alabama - Tier 2</v>
      </c>
      <c r="AI186" t="str">
        <f t="shared" si="6"/>
        <v>Haleyville, City Of - Tier 2</v>
      </c>
    </row>
    <row r="187" spans="1:35" x14ac:dyDescent="0.3">
      <c r="A187">
        <v>180</v>
      </c>
      <c r="B187">
        <v>4</v>
      </c>
      <c r="C187" t="s">
        <v>32</v>
      </c>
      <c r="D187" t="s">
        <v>3235</v>
      </c>
      <c r="E187" t="s">
        <v>6000</v>
      </c>
      <c r="F187" t="s">
        <v>1790</v>
      </c>
      <c r="G187" s="58">
        <v>5.24017</v>
      </c>
      <c r="H187">
        <v>17</v>
      </c>
      <c r="I187">
        <v>2</v>
      </c>
      <c r="J187" s="12">
        <v>16</v>
      </c>
      <c r="K187" s="12">
        <v>4</v>
      </c>
      <c r="L187">
        <v>2</v>
      </c>
      <c r="M187" s="12">
        <v>6.6604136888688723</v>
      </c>
      <c r="N187" s="12">
        <v>187.92137518696438</v>
      </c>
      <c r="O187" s="12">
        <v>970.46023959158526</v>
      </c>
      <c r="P187" s="12">
        <v>731.35985587587948</v>
      </c>
      <c r="Q187" s="12">
        <v>0</v>
      </c>
      <c r="R187" s="59">
        <v>1.0663175707206048E-4</v>
      </c>
      <c r="S187" s="59">
        <v>4.3697306189594898E-4</v>
      </c>
      <c r="T187" s="59">
        <v>1.9031306499191171E-4</v>
      </c>
      <c r="U187" s="59">
        <v>2.7022667580377832E-3</v>
      </c>
      <c r="V187" s="59">
        <v>2.6087037965526498E-3</v>
      </c>
      <c r="W187" s="59">
        <v>4.8285852245292128E-4</v>
      </c>
      <c r="X187" s="59">
        <v>3.1178794750372647E-4</v>
      </c>
      <c r="Y187" s="59">
        <v>1.0329962633256679E-3</v>
      </c>
      <c r="Z187" s="59">
        <v>2.1068780872917514E-4</v>
      </c>
      <c r="AA187" s="59">
        <v>4.039085902538874E-4</v>
      </c>
      <c r="AB187" s="59">
        <v>0</v>
      </c>
      <c r="AC187" s="18">
        <v>7.7155705189233925E-4</v>
      </c>
      <c r="AD187">
        <v>180</v>
      </c>
      <c r="AE187">
        <v>5</v>
      </c>
      <c r="AF187" s="25">
        <v>0.88434264900764425</v>
      </c>
      <c r="AG187" t="str">
        <f>IF(AF187&lt;='CAV Tier 1 Analysis'!$A$5,"Tier 1", "Tier 2")</f>
        <v>Tier 2</v>
      </c>
      <c r="AH187" t="str">
        <f t="shared" si="5"/>
        <v>Alabama - Tier 2</v>
      </c>
      <c r="AI187" t="str">
        <f t="shared" si="6"/>
        <v>Stevenson, City Of - Tier 2</v>
      </c>
    </row>
    <row r="188" spans="1:35" x14ac:dyDescent="0.3">
      <c r="A188">
        <v>181</v>
      </c>
      <c r="B188">
        <v>4</v>
      </c>
      <c r="C188" t="s">
        <v>32</v>
      </c>
      <c r="D188" t="s">
        <v>3314</v>
      </c>
      <c r="E188" t="s">
        <v>6079</v>
      </c>
      <c r="F188" t="s">
        <v>1846</v>
      </c>
      <c r="G188" s="58">
        <v>21.440339999999996</v>
      </c>
      <c r="H188">
        <v>52</v>
      </c>
      <c r="I188">
        <v>2</v>
      </c>
      <c r="J188" s="12">
        <v>15</v>
      </c>
      <c r="K188" s="12">
        <v>4</v>
      </c>
      <c r="L188">
        <v>0</v>
      </c>
      <c r="M188" s="12">
        <v>9.8414204252357926</v>
      </c>
      <c r="N188" s="12">
        <v>20.737577783367513</v>
      </c>
      <c r="O188" s="12">
        <v>2426.9175461767695</v>
      </c>
      <c r="P188" s="12">
        <v>345.03134330087187</v>
      </c>
      <c r="Q188" s="12">
        <v>0</v>
      </c>
      <c r="R188" s="59">
        <v>4.3628758731536967E-4</v>
      </c>
      <c r="S188" s="59">
        <v>1.3366234834464323E-3</v>
      </c>
      <c r="T188" s="59">
        <v>1.9031306499191171E-4</v>
      </c>
      <c r="U188" s="59">
        <v>2.5333750856604219E-3</v>
      </c>
      <c r="V188" s="59">
        <v>2.6087037965526498E-3</v>
      </c>
      <c r="W188" s="59">
        <v>0</v>
      </c>
      <c r="X188" s="59">
        <v>4.6069755096948438E-4</v>
      </c>
      <c r="Y188" s="59">
        <v>1.1399363345085825E-4</v>
      </c>
      <c r="Z188" s="59">
        <v>5.2688602676350586E-4</v>
      </c>
      <c r="AA188" s="59">
        <v>1.9055068766272491E-4</v>
      </c>
      <c r="AB188" s="59">
        <v>0</v>
      </c>
      <c r="AC188" s="18">
        <v>7.634028106193962E-4</v>
      </c>
      <c r="AD188">
        <v>181</v>
      </c>
      <c r="AE188">
        <v>5</v>
      </c>
      <c r="AF188" s="25">
        <v>0.88510605181826363</v>
      </c>
      <c r="AG188" t="str">
        <f>IF(AF188&lt;='CAV Tier 1 Analysis'!$A$5,"Tier 1", "Tier 2")</f>
        <v>Tier 2</v>
      </c>
      <c r="AH188" t="str">
        <f t="shared" si="5"/>
        <v>Alabama - Tier 2</v>
      </c>
      <c r="AI188" t="str">
        <f t="shared" si="6"/>
        <v>Lincoln, City Of - Tier 2</v>
      </c>
    </row>
    <row r="189" spans="1:35" x14ac:dyDescent="0.3">
      <c r="A189">
        <v>182</v>
      </c>
      <c r="B189">
        <v>4</v>
      </c>
      <c r="C189" t="s">
        <v>32</v>
      </c>
      <c r="D189" t="s">
        <v>3283</v>
      </c>
      <c r="E189" t="s">
        <v>6048</v>
      </c>
      <c r="F189" t="s">
        <v>1839</v>
      </c>
      <c r="G189" s="58">
        <v>16.427310000000002</v>
      </c>
      <c r="H189">
        <v>1</v>
      </c>
      <c r="I189">
        <v>2</v>
      </c>
      <c r="J189" s="12">
        <v>13.1</v>
      </c>
      <c r="K189" s="12">
        <v>5.9</v>
      </c>
      <c r="L189">
        <v>0</v>
      </c>
      <c r="M189" s="12">
        <v>4.8369331314743551</v>
      </c>
      <c r="N189" s="12">
        <v>37.025010677589393</v>
      </c>
      <c r="O189" s="12">
        <v>2121.9233082527617</v>
      </c>
      <c r="P189" s="12">
        <v>1502.5433002440936</v>
      </c>
      <c r="Q189" s="12">
        <v>23.778495462603587</v>
      </c>
      <c r="R189" s="59">
        <v>3.3427788206631274E-4</v>
      </c>
      <c r="S189" s="59">
        <v>2.5704297758585234E-5</v>
      </c>
      <c r="T189" s="59">
        <v>1.9031306499191171E-4</v>
      </c>
      <c r="U189" s="59">
        <v>2.2124809081434348E-3</v>
      </c>
      <c r="V189" s="59">
        <v>3.8478380999151587E-3</v>
      </c>
      <c r="W189" s="59">
        <v>0</v>
      </c>
      <c r="X189" s="59">
        <v>2.2642699443662926E-4</v>
      </c>
      <c r="Y189" s="59">
        <v>2.0352499890707415E-4</v>
      </c>
      <c r="Z189" s="59">
        <v>4.6067149777849882E-4</v>
      </c>
      <c r="AA189" s="59">
        <v>8.2981058000538091E-4</v>
      </c>
      <c r="AB189" s="59">
        <v>4.7207631614256377E-5</v>
      </c>
      <c r="AC189" s="18">
        <v>7.6165963232884036E-4</v>
      </c>
      <c r="AD189">
        <v>182</v>
      </c>
      <c r="AE189">
        <v>5</v>
      </c>
      <c r="AF189" s="25">
        <v>0.88586771145059251</v>
      </c>
      <c r="AG189" t="str">
        <f>IF(AF189&lt;='CAV Tier 1 Analysis'!$A$5,"Tier 1", "Tier 2")</f>
        <v>Tier 2</v>
      </c>
      <c r="AH189" t="str">
        <f t="shared" si="5"/>
        <v>Alabama - Tier 2</v>
      </c>
      <c r="AI189" t="str">
        <f t="shared" si="6"/>
        <v>Winfield, City Of - Tier 2</v>
      </c>
    </row>
    <row r="190" spans="1:35" x14ac:dyDescent="0.3">
      <c r="A190">
        <v>183</v>
      </c>
      <c r="B190">
        <v>4</v>
      </c>
      <c r="C190" t="s">
        <v>32</v>
      </c>
      <c r="D190" t="s">
        <v>3142</v>
      </c>
      <c r="E190" t="s">
        <v>5907</v>
      </c>
      <c r="F190" t="s">
        <v>1938</v>
      </c>
      <c r="G190" s="58">
        <v>8.7016300000000015</v>
      </c>
      <c r="H190">
        <v>5</v>
      </c>
      <c r="I190">
        <v>0</v>
      </c>
      <c r="J190" s="12">
        <v>10</v>
      </c>
      <c r="K190" s="12">
        <v>7</v>
      </c>
      <c r="L190">
        <v>0</v>
      </c>
      <c r="M190" s="12">
        <v>0.99999999999999978</v>
      </c>
      <c r="N190" s="12">
        <v>0</v>
      </c>
      <c r="O190" s="12">
        <v>1993.8114221544167</v>
      </c>
      <c r="P190" s="12">
        <v>1775.2885347539868</v>
      </c>
      <c r="Q190" s="12">
        <v>128.43267913489103</v>
      </c>
      <c r="R190" s="59">
        <v>1.7706870126178232E-4</v>
      </c>
      <c r="S190" s="59">
        <v>1.2852148879292618E-4</v>
      </c>
      <c r="T190" s="59">
        <v>0</v>
      </c>
      <c r="U190" s="59">
        <v>1.6889167237736146E-3</v>
      </c>
      <c r="V190" s="59">
        <v>4.5652316439671378E-3</v>
      </c>
      <c r="W190" s="59">
        <v>0</v>
      </c>
      <c r="X190" s="59">
        <v>4.6812099378271032E-5</v>
      </c>
      <c r="Y190" s="59">
        <v>0</v>
      </c>
      <c r="Z190" s="59">
        <v>4.328582897221015E-4</v>
      </c>
      <c r="AA190" s="59">
        <v>9.8043977066204313E-4</v>
      </c>
      <c r="AB190" s="59">
        <v>2.5497839480076461E-4</v>
      </c>
      <c r="AC190" s="18">
        <v>7.5225701021442186E-4</v>
      </c>
      <c r="AD190">
        <v>183</v>
      </c>
      <c r="AE190">
        <v>5</v>
      </c>
      <c r="AF190" s="25">
        <v>0.88661996846080693</v>
      </c>
      <c r="AG190" t="str">
        <f>IF(AF190&lt;='CAV Tier 1 Analysis'!$A$5,"Tier 1", "Tier 2")</f>
        <v>Tier 2</v>
      </c>
      <c r="AH190" t="str">
        <f t="shared" si="5"/>
        <v>Alabama - Tier 2</v>
      </c>
      <c r="AI190" t="str">
        <f t="shared" si="6"/>
        <v>Brent, City Of - Tier 2</v>
      </c>
    </row>
    <row r="191" spans="1:35" x14ac:dyDescent="0.3">
      <c r="A191">
        <v>184</v>
      </c>
      <c r="B191">
        <v>4</v>
      </c>
      <c r="C191" t="s">
        <v>32</v>
      </c>
      <c r="D191" t="s">
        <v>3154</v>
      </c>
      <c r="E191" t="s">
        <v>5919</v>
      </c>
      <c r="F191" t="s">
        <v>1922</v>
      </c>
      <c r="G191" s="58">
        <v>10.024290000000001</v>
      </c>
      <c r="H191">
        <v>22</v>
      </c>
      <c r="I191">
        <v>0</v>
      </c>
      <c r="J191" s="12">
        <v>12.2</v>
      </c>
      <c r="K191" s="12">
        <v>4.2</v>
      </c>
      <c r="L191">
        <v>0</v>
      </c>
      <c r="M191" s="12">
        <v>1.8050076364510603</v>
      </c>
      <c r="N191" s="12">
        <v>175.12242214913726</v>
      </c>
      <c r="O191" s="12">
        <v>3511.4720995057532</v>
      </c>
      <c r="P191" s="12">
        <v>1552.7689264751275</v>
      </c>
      <c r="Q191" s="12">
        <v>0</v>
      </c>
      <c r="R191" s="59">
        <v>2.0398339292425347E-4</v>
      </c>
      <c r="S191" s="59">
        <v>5.6549455068887519E-4</v>
      </c>
      <c r="T191" s="59">
        <v>0</v>
      </c>
      <c r="U191" s="59">
        <v>2.0604784030038097E-3</v>
      </c>
      <c r="V191" s="59">
        <v>2.7391389863802825E-3</v>
      </c>
      <c r="W191" s="59">
        <v>0</v>
      </c>
      <c r="X191" s="59">
        <v>8.4496196856085156E-5</v>
      </c>
      <c r="Y191" s="59">
        <v>9.6264093174403074E-4</v>
      </c>
      <c r="Z191" s="59">
        <v>7.6234381572382157E-4</v>
      </c>
      <c r="AA191" s="59">
        <v>8.57548719749598E-4</v>
      </c>
      <c r="AB191" s="59">
        <v>0</v>
      </c>
      <c r="AC191" s="18">
        <v>7.4873863609734156E-4</v>
      </c>
      <c r="AD191">
        <v>184</v>
      </c>
      <c r="AE191">
        <v>5</v>
      </c>
      <c r="AF191" s="25">
        <v>0.8873687070969043</v>
      </c>
      <c r="AG191" t="str">
        <f>IF(AF191&lt;='CAV Tier 1 Analysis'!$A$5,"Tier 1", "Tier 2")</f>
        <v>Tier 2</v>
      </c>
      <c r="AH191" t="str">
        <f t="shared" si="5"/>
        <v>Alabama - Tier 2</v>
      </c>
      <c r="AI191" t="str">
        <f t="shared" si="6"/>
        <v>Piedmont, City Of - Tier 2</v>
      </c>
    </row>
    <row r="192" spans="1:35" x14ac:dyDescent="0.3">
      <c r="A192">
        <v>185</v>
      </c>
      <c r="B192">
        <v>4</v>
      </c>
      <c r="C192" t="s">
        <v>32</v>
      </c>
      <c r="D192" t="s">
        <v>3240</v>
      </c>
      <c r="E192" t="s">
        <v>6005</v>
      </c>
      <c r="F192" t="s">
        <v>1635</v>
      </c>
      <c r="G192" s="58">
        <v>6.0017600000000018</v>
      </c>
      <c r="H192">
        <v>16</v>
      </c>
      <c r="I192">
        <v>9</v>
      </c>
      <c r="J192" s="12">
        <v>25</v>
      </c>
      <c r="K192" s="12">
        <v>1</v>
      </c>
      <c r="L192">
        <v>2</v>
      </c>
      <c r="M192" s="12">
        <v>23.920609954413361</v>
      </c>
      <c r="N192" s="12">
        <v>24.123776678406099</v>
      </c>
      <c r="O192" s="12">
        <v>642.002048730703</v>
      </c>
      <c r="P192" s="12">
        <v>0</v>
      </c>
      <c r="Q192" s="12">
        <v>15.243710525369124</v>
      </c>
      <c r="R192" s="59">
        <v>1.2212928479893016E-4</v>
      </c>
      <c r="S192" s="59">
        <v>4.1126876413736374E-4</v>
      </c>
      <c r="T192" s="59">
        <v>8.5640879246360268E-4</v>
      </c>
      <c r="U192" s="59">
        <v>4.2222918094340367E-3</v>
      </c>
      <c r="V192" s="59">
        <v>6.5217594913816244E-4</v>
      </c>
      <c r="W192" s="59">
        <v>4.8285852245292128E-4</v>
      </c>
      <c r="X192" s="59">
        <v>1.1197739703748578E-3</v>
      </c>
      <c r="Y192" s="59">
        <v>1.3260743298256264E-4</v>
      </c>
      <c r="Z192" s="59">
        <v>1.3937923402574171E-4</v>
      </c>
      <c r="AA192" s="59">
        <v>0</v>
      </c>
      <c r="AB192" s="59">
        <v>3.0263456830047672E-5</v>
      </c>
      <c r="AC192" s="18">
        <v>7.426506560580206E-4</v>
      </c>
      <c r="AD192">
        <v>185</v>
      </c>
      <c r="AE192">
        <v>5</v>
      </c>
      <c r="AF192" s="25">
        <v>0.88811135775296235</v>
      </c>
      <c r="AG192" t="str">
        <f>IF(AF192&lt;='CAV Tier 1 Analysis'!$A$5,"Tier 1", "Tier 2")</f>
        <v>Tier 2</v>
      </c>
      <c r="AH192" t="str">
        <f t="shared" si="5"/>
        <v>Alabama - Tier 2</v>
      </c>
      <c r="AI192" t="str">
        <f t="shared" si="6"/>
        <v>Brookside, Town Of - Tier 2</v>
      </c>
    </row>
    <row r="193" spans="1:35" x14ac:dyDescent="0.3">
      <c r="A193">
        <v>186</v>
      </c>
      <c r="B193">
        <v>4</v>
      </c>
      <c r="C193" t="s">
        <v>32</v>
      </c>
      <c r="D193" t="s">
        <v>3364</v>
      </c>
      <c r="E193" t="s">
        <v>6129</v>
      </c>
      <c r="F193" t="s">
        <v>1924</v>
      </c>
      <c r="G193" s="58">
        <v>15.572800000000001</v>
      </c>
      <c r="H193">
        <v>4</v>
      </c>
      <c r="I193">
        <v>0</v>
      </c>
      <c r="J193" s="12">
        <v>13</v>
      </c>
      <c r="K193" s="12">
        <v>7</v>
      </c>
      <c r="L193">
        <v>0</v>
      </c>
      <c r="M193" s="12">
        <v>2.0000000000000004</v>
      </c>
      <c r="N193" s="12">
        <v>0</v>
      </c>
      <c r="O193" s="12">
        <v>1402.4761579381438</v>
      </c>
      <c r="P193" s="12">
        <v>983.19319510238711</v>
      </c>
      <c r="Q193" s="12">
        <v>0</v>
      </c>
      <c r="R193" s="59">
        <v>3.1688953345631606E-4</v>
      </c>
      <c r="S193" s="59">
        <v>1.0281719103434094E-4</v>
      </c>
      <c r="T193" s="59">
        <v>0</v>
      </c>
      <c r="U193" s="59">
        <v>2.195591740905699E-3</v>
      </c>
      <c r="V193" s="59">
        <v>4.5652316439671378E-3</v>
      </c>
      <c r="W193" s="59">
        <v>0</v>
      </c>
      <c r="X193" s="59">
        <v>9.3624198756542105E-5</v>
      </c>
      <c r="Y193" s="59">
        <v>0</v>
      </c>
      <c r="Z193" s="59">
        <v>3.0447886111774526E-4</v>
      </c>
      <c r="AA193" s="59">
        <v>5.429887547019214E-4</v>
      </c>
      <c r="AB193" s="59">
        <v>0</v>
      </c>
      <c r="AC193" s="18">
        <v>7.3832926581270011E-4</v>
      </c>
      <c r="AD193">
        <v>186</v>
      </c>
      <c r="AE193">
        <v>5</v>
      </c>
      <c r="AF193" s="25">
        <v>0.88884968701877509</v>
      </c>
      <c r="AG193" t="str">
        <f>IF(AF193&lt;='CAV Tier 1 Analysis'!$A$5,"Tier 1", "Tier 2")</f>
        <v>Tier 2</v>
      </c>
      <c r="AH193" t="str">
        <f t="shared" si="5"/>
        <v>Alabama - Tier 2</v>
      </c>
      <c r="AI193" t="str">
        <f t="shared" si="6"/>
        <v>Abbeville, City Of - Tier 2</v>
      </c>
    </row>
    <row r="194" spans="1:35" x14ac:dyDescent="0.3">
      <c r="A194">
        <v>187</v>
      </c>
      <c r="B194">
        <v>4</v>
      </c>
      <c r="C194" t="s">
        <v>32</v>
      </c>
      <c r="D194" t="s">
        <v>3428</v>
      </c>
      <c r="E194" t="s">
        <v>6193</v>
      </c>
      <c r="F194" t="s">
        <v>1890</v>
      </c>
      <c r="G194" s="58">
        <v>10.944480000000002</v>
      </c>
      <c r="H194">
        <v>4</v>
      </c>
      <c r="I194">
        <v>0</v>
      </c>
      <c r="J194" s="12">
        <v>16</v>
      </c>
      <c r="K194" s="12">
        <v>5</v>
      </c>
      <c r="L194">
        <v>0</v>
      </c>
      <c r="M194" s="12">
        <v>2.9999999999999996</v>
      </c>
      <c r="N194" s="12">
        <v>0</v>
      </c>
      <c r="O194" s="12">
        <v>1552.6829517058193</v>
      </c>
      <c r="P194" s="12">
        <v>1166.3290959707833</v>
      </c>
      <c r="Q194" s="12">
        <v>334.27936242122973</v>
      </c>
      <c r="R194" s="59">
        <v>2.2270825806033483E-4</v>
      </c>
      <c r="S194" s="59">
        <v>1.0281719103434094E-4</v>
      </c>
      <c r="T194" s="59">
        <v>0</v>
      </c>
      <c r="U194" s="59">
        <v>2.7022667580377832E-3</v>
      </c>
      <c r="V194" s="59">
        <v>3.2608797456908124E-3</v>
      </c>
      <c r="W194" s="59">
        <v>0</v>
      </c>
      <c r="X194" s="59">
        <v>1.4043629813481311E-4</v>
      </c>
      <c r="Y194" s="59">
        <v>0</v>
      </c>
      <c r="Z194" s="59">
        <v>3.370888939084396E-4</v>
      </c>
      <c r="AA194" s="59">
        <v>6.441293395321382E-4</v>
      </c>
      <c r="AB194" s="59">
        <v>6.6364741294283917E-4</v>
      </c>
      <c r="AC194" s="18">
        <v>7.3399762703104537E-4</v>
      </c>
      <c r="AD194">
        <v>187</v>
      </c>
      <c r="AE194">
        <v>5</v>
      </c>
      <c r="AF194" s="25">
        <v>0.88958368464580617</v>
      </c>
      <c r="AG194" t="str">
        <f>IF(AF194&lt;='CAV Tier 1 Analysis'!$A$5,"Tier 1", "Tier 2")</f>
        <v>Tier 2</v>
      </c>
      <c r="AH194" t="str">
        <f t="shared" si="5"/>
        <v>Alabama - Tier 2</v>
      </c>
      <c r="AI194" t="str">
        <f t="shared" si="6"/>
        <v>Florala, City Of - Tier 2</v>
      </c>
    </row>
    <row r="195" spans="1:35" x14ac:dyDescent="0.3">
      <c r="A195">
        <v>188</v>
      </c>
      <c r="B195">
        <v>4</v>
      </c>
      <c r="C195" t="s">
        <v>32</v>
      </c>
      <c r="D195" t="s">
        <v>3411</v>
      </c>
      <c r="E195" t="s">
        <v>6176</v>
      </c>
      <c r="F195" t="s">
        <v>2004</v>
      </c>
      <c r="G195" s="58">
        <v>10.68131</v>
      </c>
      <c r="H195">
        <v>0</v>
      </c>
      <c r="I195">
        <v>0</v>
      </c>
      <c r="J195" s="12">
        <v>8</v>
      </c>
      <c r="K195" s="12">
        <v>8</v>
      </c>
      <c r="L195">
        <v>0</v>
      </c>
      <c r="M195" s="12">
        <v>0</v>
      </c>
      <c r="N195" s="12">
        <v>0</v>
      </c>
      <c r="O195" s="12">
        <v>1575.9433682551448</v>
      </c>
      <c r="P195" s="12">
        <v>1354.4669107276127</v>
      </c>
      <c r="Q195" s="12">
        <v>81.765598385890371</v>
      </c>
      <c r="R195" s="59">
        <v>2.1735303494569268E-4</v>
      </c>
      <c r="S195" s="59">
        <v>0</v>
      </c>
      <c r="T195" s="59">
        <v>0</v>
      </c>
      <c r="U195" s="59">
        <v>1.3511333790188916E-3</v>
      </c>
      <c r="V195" s="59">
        <v>5.2174075931052995E-3</v>
      </c>
      <c r="W195" s="59">
        <v>0</v>
      </c>
      <c r="X195" s="59">
        <v>0</v>
      </c>
      <c r="Y195" s="59">
        <v>0</v>
      </c>
      <c r="Z195" s="59">
        <v>3.4213875169031809E-4</v>
      </c>
      <c r="AA195" s="59">
        <v>7.4803233464645371E-4</v>
      </c>
      <c r="AB195" s="59">
        <v>1.623298771526947E-4</v>
      </c>
      <c r="AC195" s="18">
        <v>7.307631791417592E-4</v>
      </c>
      <c r="AD195">
        <v>188</v>
      </c>
      <c r="AE195">
        <v>5</v>
      </c>
      <c r="AF195" s="25">
        <v>0.89031444782494795</v>
      </c>
      <c r="AG195" t="str">
        <f>IF(AF195&lt;='CAV Tier 1 Analysis'!$A$5,"Tier 1", "Tier 2")</f>
        <v>Tier 2</v>
      </c>
      <c r="AH195" t="str">
        <f t="shared" si="5"/>
        <v>Alabama - Tier 2</v>
      </c>
      <c r="AI195" t="str">
        <f t="shared" si="6"/>
        <v>Marion, City Of - Tier 2</v>
      </c>
    </row>
    <row r="196" spans="1:35" x14ac:dyDescent="0.3">
      <c r="A196">
        <v>189</v>
      </c>
      <c r="B196">
        <v>4</v>
      </c>
      <c r="C196" t="s">
        <v>32</v>
      </c>
      <c r="D196" t="s">
        <v>3170</v>
      </c>
      <c r="E196" t="s">
        <v>5935</v>
      </c>
      <c r="F196" t="s">
        <v>1972</v>
      </c>
      <c r="G196" s="58">
        <v>11.963380000000001</v>
      </c>
      <c r="H196">
        <v>4</v>
      </c>
      <c r="I196">
        <v>0</v>
      </c>
      <c r="J196" s="12">
        <v>12</v>
      </c>
      <c r="K196" s="12">
        <v>7</v>
      </c>
      <c r="L196">
        <v>0</v>
      </c>
      <c r="M196" s="12">
        <v>0</v>
      </c>
      <c r="N196" s="12">
        <v>8.5627652268788843</v>
      </c>
      <c r="O196" s="12">
        <v>1177.7693564939418</v>
      </c>
      <c r="P196" s="12">
        <v>909.16911758965716</v>
      </c>
      <c r="Q196" s="12">
        <v>115.9370375444048</v>
      </c>
      <c r="R196" s="59">
        <v>2.4344176427878238E-4</v>
      </c>
      <c r="S196" s="59">
        <v>1.0281719103434094E-4</v>
      </c>
      <c r="T196" s="59">
        <v>0</v>
      </c>
      <c r="U196" s="59">
        <v>2.0267000685283373E-3</v>
      </c>
      <c r="V196" s="59">
        <v>4.5652316439671378E-3</v>
      </c>
      <c r="W196" s="59">
        <v>0</v>
      </c>
      <c r="X196" s="59">
        <v>0</v>
      </c>
      <c r="Y196" s="59">
        <v>4.7069177065677556E-5</v>
      </c>
      <c r="Z196" s="59">
        <v>2.5569480828241745E-4</v>
      </c>
      <c r="AA196" s="59">
        <v>5.0210742856295228E-4</v>
      </c>
      <c r="AB196" s="59">
        <v>2.3017070055807488E-4</v>
      </c>
      <c r="AC196" s="18">
        <v>7.2483934384342912E-4</v>
      </c>
      <c r="AD196">
        <v>189</v>
      </c>
      <c r="AE196">
        <v>5</v>
      </c>
      <c r="AF196" s="25">
        <v>0.89103928716879133</v>
      </c>
      <c r="AG196" t="str">
        <f>IF(AF196&lt;='CAV Tier 1 Analysis'!$A$5,"Tier 1", "Tier 2")</f>
        <v>Tier 2</v>
      </c>
      <c r="AH196" t="str">
        <f t="shared" si="5"/>
        <v>Alabama - Tier 2</v>
      </c>
      <c r="AI196" t="str">
        <f t="shared" si="6"/>
        <v>Heflin, City Of - Tier 2</v>
      </c>
    </row>
    <row r="197" spans="1:35" x14ac:dyDescent="0.3">
      <c r="A197">
        <v>190</v>
      </c>
      <c r="B197">
        <v>4</v>
      </c>
      <c r="C197" t="s">
        <v>32</v>
      </c>
      <c r="D197" t="s">
        <v>3211</v>
      </c>
      <c r="E197" t="s">
        <v>5976</v>
      </c>
      <c r="F197" t="s">
        <v>1863</v>
      </c>
      <c r="G197" s="58">
        <v>6.2302299999999997</v>
      </c>
      <c r="H197">
        <v>8</v>
      </c>
      <c r="I197">
        <v>0</v>
      </c>
      <c r="J197" s="12">
        <v>17</v>
      </c>
      <c r="K197" s="12">
        <v>5</v>
      </c>
      <c r="L197">
        <v>3</v>
      </c>
      <c r="M197" s="12">
        <v>4.9999999999999991</v>
      </c>
      <c r="N197" s="12">
        <v>0</v>
      </c>
      <c r="O197" s="12">
        <v>890.70104904738196</v>
      </c>
      <c r="P197" s="12">
        <v>629.6644466676405</v>
      </c>
      <c r="Q197" s="12">
        <v>0</v>
      </c>
      <c r="R197" s="59">
        <v>1.2677840067460853E-4</v>
      </c>
      <c r="S197" s="59">
        <v>2.0563438206868187E-4</v>
      </c>
      <c r="T197" s="59">
        <v>0</v>
      </c>
      <c r="U197" s="59">
        <v>2.8711584304151445E-3</v>
      </c>
      <c r="V197" s="59">
        <v>3.2608797456908124E-3</v>
      </c>
      <c r="W197" s="59">
        <v>7.2428778367938191E-4</v>
      </c>
      <c r="X197" s="59">
        <v>2.3406049689135517E-4</v>
      </c>
      <c r="Y197" s="59">
        <v>0</v>
      </c>
      <c r="Z197" s="59">
        <v>1.9337201525695318E-4</v>
      </c>
      <c r="AA197" s="59">
        <v>3.4774519949818392E-4</v>
      </c>
      <c r="AB197" s="59">
        <v>0</v>
      </c>
      <c r="AC197" s="18">
        <v>7.2399240492501096E-4</v>
      </c>
      <c r="AD197">
        <v>190</v>
      </c>
      <c r="AE197">
        <v>5</v>
      </c>
      <c r="AF197" s="25">
        <v>0.89176327957371637</v>
      </c>
      <c r="AG197" t="str">
        <f>IF(AF197&lt;='CAV Tier 1 Analysis'!$A$5,"Tier 1", "Tier 2")</f>
        <v>Tier 2</v>
      </c>
      <c r="AH197" t="str">
        <f t="shared" si="5"/>
        <v>Alabama - Tier 2</v>
      </c>
      <c r="AI197" t="str">
        <f t="shared" si="6"/>
        <v>Hartford, City Of - Tier 2</v>
      </c>
    </row>
    <row r="198" spans="1:35" x14ac:dyDescent="0.3">
      <c r="A198">
        <v>191</v>
      </c>
      <c r="B198">
        <v>4</v>
      </c>
      <c r="C198" t="s">
        <v>32</v>
      </c>
      <c r="D198" t="s">
        <v>3213</v>
      </c>
      <c r="E198" t="s">
        <v>5978</v>
      </c>
      <c r="F198" t="s">
        <v>1786</v>
      </c>
      <c r="G198" s="58">
        <v>3.60344</v>
      </c>
      <c r="H198">
        <v>1</v>
      </c>
      <c r="I198">
        <v>4</v>
      </c>
      <c r="J198" s="12">
        <v>17</v>
      </c>
      <c r="K198" s="12">
        <v>5</v>
      </c>
      <c r="L198">
        <v>1</v>
      </c>
      <c r="M198" s="12">
        <v>13.999999999999998</v>
      </c>
      <c r="N198" s="12">
        <v>0</v>
      </c>
      <c r="O198" s="12">
        <v>652.56116932380644</v>
      </c>
      <c r="P198" s="12">
        <v>501.58283714678316</v>
      </c>
      <c r="Q198" s="12">
        <v>0</v>
      </c>
      <c r="R198" s="59">
        <v>7.3326082685055182E-5</v>
      </c>
      <c r="S198" s="59">
        <v>2.5704297758585234E-5</v>
      </c>
      <c r="T198" s="59">
        <v>3.8062612998382341E-4</v>
      </c>
      <c r="U198" s="59">
        <v>2.8711584304151445E-3</v>
      </c>
      <c r="V198" s="59">
        <v>3.2608797456908124E-3</v>
      </c>
      <c r="W198" s="59">
        <v>2.4142926122646064E-4</v>
      </c>
      <c r="X198" s="59">
        <v>6.5536939129579453E-4</v>
      </c>
      <c r="Y198" s="59">
        <v>0</v>
      </c>
      <c r="Z198" s="59">
        <v>1.4167162879794208E-4</v>
      </c>
      <c r="AA198" s="59">
        <v>2.7700948448267711E-4</v>
      </c>
      <c r="AB198" s="59">
        <v>0</v>
      </c>
      <c r="AC198" s="18">
        <v>7.2065222293966327E-4</v>
      </c>
      <c r="AD198">
        <v>191</v>
      </c>
      <c r="AE198">
        <v>5</v>
      </c>
      <c r="AF198" s="25">
        <v>0.89248393179665608</v>
      </c>
      <c r="AG198" t="str">
        <f>IF(AF198&lt;='CAV Tier 1 Analysis'!$A$5,"Tier 1", "Tier 2")</f>
        <v>Tier 2</v>
      </c>
      <c r="AH198" t="str">
        <f t="shared" si="5"/>
        <v>Alabama - Tier 2</v>
      </c>
      <c r="AI198" t="str">
        <f t="shared" si="6"/>
        <v>Samson, City Of - Tier 2</v>
      </c>
    </row>
    <row r="199" spans="1:35" x14ac:dyDescent="0.3">
      <c r="A199">
        <v>192</v>
      </c>
      <c r="B199">
        <v>4</v>
      </c>
      <c r="C199" t="s">
        <v>32</v>
      </c>
      <c r="D199" t="s">
        <v>3474</v>
      </c>
      <c r="E199" t="s">
        <v>6239</v>
      </c>
      <c r="F199" t="s">
        <v>1909</v>
      </c>
      <c r="G199" s="58">
        <v>15.47608</v>
      </c>
      <c r="H199">
        <v>62</v>
      </c>
      <c r="I199">
        <v>0</v>
      </c>
      <c r="J199" s="12">
        <v>22</v>
      </c>
      <c r="K199" s="12">
        <v>1</v>
      </c>
      <c r="L199">
        <v>0</v>
      </c>
      <c r="M199" s="12">
        <v>5.8207453050126396</v>
      </c>
      <c r="N199" s="12">
        <v>205.39084937786805</v>
      </c>
      <c r="O199" s="12">
        <v>877.16275725699234</v>
      </c>
      <c r="P199" s="12">
        <v>0</v>
      </c>
      <c r="Q199" s="12">
        <v>0</v>
      </c>
      <c r="R199" s="59">
        <v>3.1492138670840333E-4</v>
      </c>
      <c r="S199" s="59">
        <v>1.5936664610322845E-3</v>
      </c>
      <c r="T199" s="59">
        <v>0</v>
      </c>
      <c r="U199" s="59">
        <v>3.7156167923019521E-3</v>
      </c>
      <c r="V199" s="59">
        <v>6.5217594913816244E-4</v>
      </c>
      <c r="W199" s="59">
        <v>0</v>
      </c>
      <c r="X199" s="59">
        <v>2.7248130767385626E-4</v>
      </c>
      <c r="Y199" s="59">
        <v>1.1290252623871832E-3</v>
      </c>
      <c r="Z199" s="59">
        <v>1.9043283968346058E-4</v>
      </c>
      <c r="AA199" s="59">
        <v>0</v>
      </c>
      <c r="AB199" s="59">
        <v>0</v>
      </c>
      <c r="AC199" s="18">
        <v>7.1530181808411835E-4</v>
      </c>
      <c r="AD199">
        <v>192</v>
      </c>
      <c r="AE199">
        <v>5</v>
      </c>
      <c r="AF199" s="25">
        <v>0.89319923361474018</v>
      </c>
      <c r="AG199" t="str">
        <f>IF(AF199&lt;='CAV Tier 1 Analysis'!$A$5,"Tier 1", "Tier 2")</f>
        <v>Tier 2</v>
      </c>
      <c r="AH199" t="str">
        <f t="shared" si="5"/>
        <v>Alabama - Tier 2</v>
      </c>
      <c r="AI199" t="str">
        <f t="shared" si="6"/>
        <v>Creola, City Of - Tier 2</v>
      </c>
    </row>
    <row r="200" spans="1:35" x14ac:dyDescent="0.3">
      <c r="A200">
        <v>193</v>
      </c>
      <c r="B200">
        <v>4</v>
      </c>
      <c r="C200" t="s">
        <v>32</v>
      </c>
      <c r="D200" t="s">
        <v>3285</v>
      </c>
      <c r="E200" t="s">
        <v>6050</v>
      </c>
      <c r="F200" t="s">
        <v>1315</v>
      </c>
      <c r="G200" s="58">
        <v>7.2841499999999995</v>
      </c>
      <c r="H200">
        <v>0</v>
      </c>
      <c r="I200">
        <v>0</v>
      </c>
      <c r="J200" s="12">
        <v>13</v>
      </c>
      <c r="K200" s="12">
        <v>8</v>
      </c>
      <c r="M200" s="12">
        <v>0</v>
      </c>
      <c r="N200" s="12">
        <v>0</v>
      </c>
      <c r="O200" s="12">
        <v>401.25966472459078</v>
      </c>
      <c r="P200" s="12">
        <v>236.54014675358337</v>
      </c>
      <c r="Q200" s="12">
        <v>0</v>
      </c>
      <c r="R200" s="59">
        <v>1.4822452578379123E-4</v>
      </c>
      <c r="S200" s="59">
        <v>0</v>
      </c>
      <c r="T200" s="59">
        <v>0</v>
      </c>
      <c r="U200" s="59">
        <v>2.195591740905699E-3</v>
      </c>
      <c r="V200" s="59">
        <v>5.2174075931052995E-3</v>
      </c>
      <c r="W200" s="59">
        <v>0</v>
      </c>
      <c r="X200" s="59">
        <v>0</v>
      </c>
      <c r="Y200" s="59">
        <v>0</v>
      </c>
      <c r="Z200" s="59">
        <v>8.7113841498345266E-5</v>
      </c>
      <c r="AA200" s="59">
        <v>1.3063418294851267E-4</v>
      </c>
      <c r="AB200" s="59">
        <v>0</v>
      </c>
      <c r="AC200" s="18">
        <v>7.0717926220378619E-4</v>
      </c>
      <c r="AD200">
        <v>193</v>
      </c>
      <c r="AE200">
        <v>5</v>
      </c>
      <c r="AF200" s="25">
        <v>0.89390641287694395</v>
      </c>
      <c r="AG200" t="str">
        <f>IF(AF200&lt;='CAV Tier 1 Analysis'!$A$5,"Tier 1", "Tier 2")</f>
        <v>Tier 2</v>
      </c>
      <c r="AH200" t="str">
        <f t="shared" ref="AH200:AH263" si="7">C200&amp;" - "&amp;AG200</f>
        <v>Alabama - Tier 2</v>
      </c>
      <c r="AI200" t="str">
        <f t="shared" ref="AI200:AI263" si="8">D200&amp;" - "&amp;AG200</f>
        <v>Ashland, Town Of - Tier 2</v>
      </c>
    </row>
    <row r="201" spans="1:35" x14ac:dyDescent="0.3">
      <c r="A201">
        <v>194</v>
      </c>
      <c r="B201">
        <v>4</v>
      </c>
      <c r="C201" t="s">
        <v>32</v>
      </c>
      <c r="D201" t="s">
        <v>3148</v>
      </c>
      <c r="E201" t="s">
        <v>5913</v>
      </c>
      <c r="F201" t="s">
        <v>2023</v>
      </c>
      <c r="G201" s="58">
        <v>6.2654300000000003</v>
      </c>
      <c r="H201">
        <v>4</v>
      </c>
      <c r="I201">
        <v>0</v>
      </c>
      <c r="J201" s="12">
        <v>12</v>
      </c>
      <c r="K201" s="12">
        <v>8</v>
      </c>
      <c r="L201">
        <v>0</v>
      </c>
      <c r="M201" s="12">
        <v>0</v>
      </c>
      <c r="N201" s="12">
        <v>0</v>
      </c>
      <c r="O201" s="12">
        <v>503.94867352856255</v>
      </c>
      <c r="P201" s="12">
        <v>329.3416485002893</v>
      </c>
      <c r="Q201" s="12">
        <v>0</v>
      </c>
      <c r="R201" s="59">
        <v>1.274946823694651E-4</v>
      </c>
      <c r="S201" s="59">
        <v>1.0281719103434094E-4</v>
      </c>
      <c r="T201" s="59">
        <v>0</v>
      </c>
      <c r="U201" s="59">
        <v>2.0267000685283373E-3</v>
      </c>
      <c r="V201" s="59">
        <v>5.2174075931052995E-3</v>
      </c>
      <c r="W201" s="59">
        <v>0</v>
      </c>
      <c r="X201" s="59">
        <v>0</v>
      </c>
      <c r="Y201" s="59">
        <v>0</v>
      </c>
      <c r="Z201" s="59">
        <v>1.0940771956035111E-4</v>
      </c>
      <c r="AA201" s="59">
        <v>1.8188572956104239E-4</v>
      </c>
      <c r="AB201" s="59">
        <v>0</v>
      </c>
      <c r="AC201" s="18">
        <v>7.059739076508033E-4</v>
      </c>
      <c r="AD201">
        <v>194</v>
      </c>
      <c r="AE201">
        <v>5</v>
      </c>
      <c r="AF201" s="25">
        <v>0.89461238678459476</v>
      </c>
      <c r="AG201" t="str">
        <f>IF(AF201&lt;='CAV Tier 1 Analysis'!$A$5,"Tier 1", "Tier 2")</f>
        <v>Tier 2</v>
      </c>
      <c r="AH201" t="str">
        <f t="shared" si="7"/>
        <v>Alabama - Tier 2</v>
      </c>
      <c r="AI201" t="str">
        <f t="shared" si="8"/>
        <v>Georgiana, City Of - Tier 2</v>
      </c>
    </row>
    <row r="202" spans="1:35" x14ac:dyDescent="0.3">
      <c r="A202">
        <v>195</v>
      </c>
      <c r="B202">
        <v>4</v>
      </c>
      <c r="C202" t="s">
        <v>32</v>
      </c>
      <c r="D202" t="s">
        <v>3360</v>
      </c>
      <c r="E202" t="s">
        <v>6125</v>
      </c>
      <c r="F202" t="s">
        <v>1951</v>
      </c>
      <c r="G202" s="58">
        <v>11.828120000000002</v>
      </c>
      <c r="H202">
        <v>30</v>
      </c>
      <c r="I202">
        <v>0</v>
      </c>
      <c r="J202" s="12">
        <v>18</v>
      </c>
      <c r="K202" s="12">
        <v>3</v>
      </c>
      <c r="L202">
        <v>0</v>
      </c>
      <c r="M202" s="12">
        <v>0.95374074662752828</v>
      </c>
      <c r="N202" s="12">
        <v>63.772053256053184</v>
      </c>
      <c r="O202" s="12">
        <v>2995.0416346313982</v>
      </c>
      <c r="P202" s="12">
        <v>773.74126813532121</v>
      </c>
      <c r="Q202" s="12">
        <v>141.52160716146636</v>
      </c>
      <c r="R202" s="59">
        <v>2.4068937047064891E-4</v>
      </c>
      <c r="S202" s="59">
        <v>7.7112893275755711E-4</v>
      </c>
      <c r="T202" s="59">
        <v>0</v>
      </c>
      <c r="U202" s="59">
        <v>3.0400501027925061E-3</v>
      </c>
      <c r="V202" s="59">
        <v>1.9565278474144875E-3</v>
      </c>
      <c r="W202" s="59">
        <v>0</v>
      </c>
      <c r="X202" s="59">
        <v>4.4646606612234273E-5</v>
      </c>
      <c r="Y202" s="59">
        <v>3.5055241934328976E-4</v>
      </c>
      <c r="Z202" s="59">
        <v>6.5022628780618368E-4</v>
      </c>
      <c r="AA202" s="59">
        <v>4.2731460077134888E-4</v>
      </c>
      <c r="AB202" s="59">
        <v>2.8096394521020282E-4</v>
      </c>
      <c r="AC202" s="18">
        <v>7.0564546483440531E-4</v>
      </c>
      <c r="AD202">
        <v>195</v>
      </c>
      <c r="AE202">
        <v>5</v>
      </c>
      <c r="AF202" s="25">
        <v>0.89531803224942919</v>
      </c>
      <c r="AG202" t="str">
        <f>IF(AF202&lt;='CAV Tier 1 Analysis'!$A$5,"Tier 1", "Tier 2")</f>
        <v>Tier 2</v>
      </c>
      <c r="AH202" t="str">
        <f t="shared" si="7"/>
        <v>Alabama - Tier 2</v>
      </c>
      <c r="AI202" t="str">
        <f t="shared" si="8"/>
        <v>Hokes Bluff, Town Of - Tier 2</v>
      </c>
    </row>
    <row r="203" spans="1:35" x14ac:dyDescent="0.3">
      <c r="A203">
        <v>196</v>
      </c>
      <c r="B203">
        <v>4</v>
      </c>
      <c r="C203" t="s">
        <v>32</v>
      </c>
      <c r="D203" t="s">
        <v>3343</v>
      </c>
      <c r="E203" t="s">
        <v>6108</v>
      </c>
      <c r="F203" t="s">
        <v>1988</v>
      </c>
      <c r="G203" s="58">
        <v>11.084620000000001</v>
      </c>
      <c r="H203">
        <v>5</v>
      </c>
      <c r="I203">
        <v>0</v>
      </c>
      <c r="J203" s="12">
        <v>14</v>
      </c>
      <c r="K203" s="12">
        <v>6</v>
      </c>
      <c r="L203">
        <v>0</v>
      </c>
      <c r="M203" s="12">
        <v>0</v>
      </c>
      <c r="N203" s="12">
        <v>29.41500835276651</v>
      </c>
      <c r="O203" s="12">
        <v>1451.5653759872764</v>
      </c>
      <c r="P203" s="12">
        <v>1104.9918024977856</v>
      </c>
      <c r="Q203" s="12">
        <v>0</v>
      </c>
      <c r="R203" s="59">
        <v>2.255599545579825E-4</v>
      </c>
      <c r="S203" s="59">
        <v>1.2852148879292618E-4</v>
      </c>
      <c r="T203" s="59">
        <v>0</v>
      </c>
      <c r="U203" s="59">
        <v>2.3644834132830602E-3</v>
      </c>
      <c r="V203" s="59">
        <v>3.9130556948289751E-3</v>
      </c>
      <c r="W203" s="59">
        <v>0</v>
      </c>
      <c r="X203" s="59">
        <v>0</v>
      </c>
      <c r="Y203" s="59">
        <v>1.6169312130602628E-4</v>
      </c>
      <c r="Z203" s="59">
        <v>3.1513617541158281E-4</v>
      </c>
      <c r="AA203" s="59">
        <v>6.1025455198723355E-4</v>
      </c>
      <c r="AB203" s="59">
        <v>0</v>
      </c>
      <c r="AC203" s="18">
        <v>7.0170040001525332E-4</v>
      </c>
      <c r="AD203">
        <v>196</v>
      </c>
      <c r="AE203">
        <v>5</v>
      </c>
      <c r="AF203" s="25">
        <v>0.89601973264944446</v>
      </c>
      <c r="AG203" t="str">
        <f>IF(AF203&lt;='CAV Tier 1 Analysis'!$A$5,"Tier 1", "Tier 2")</f>
        <v>Tier 2</v>
      </c>
      <c r="AH203" t="str">
        <f t="shared" si="7"/>
        <v>Alabama - Tier 2</v>
      </c>
      <c r="AI203" t="str">
        <f t="shared" si="8"/>
        <v>Centre, City Of - Tier 2</v>
      </c>
    </row>
    <row r="204" spans="1:35" x14ac:dyDescent="0.3">
      <c r="A204">
        <v>197</v>
      </c>
      <c r="B204">
        <v>4</v>
      </c>
      <c r="C204" t="s">
        <v>32</v>
      </c>
      <c r="D204" t="s">
        <v>3260</v>
      </c>
      <c r="E204" t="s">
        <v>6025</v>
      </c>
      <c r="F204" t="s">
        <v>2015</v>
      </c>
      <c r="G204" s="58">
        <v>5.8741399999999997</v>
      </c>
      <c r="H204">
        <v>1</v>
      </c>
      <c r="I204">
        <v>0</v>
      </c>
      <c r="J204" s="12">
        <v>13</v>
      </c>
      <c r="K204" s="12">
        <v>7</v>
      </c>
      <c r="L204">
        <v>0</v>
      </c>
      <c r="M204" s="12">
        <v>0</v>
      </c>
      <c r="N204" s="12">
        <v>58.823393910614605</v>
      </c>
      <c r="O204" s="12">
        <v>697.78167576564681</v>
      </c>
      <c r="P204" s="12">
        <v>538.14841926438964</v>
      </c>
      <c r="Q204" s="12">
        <v>0</v>
      </c>
      <c r="R204" s="59">
        <v>1.1953235667683937E-4</v>
      </c>
      <c r="S204" s="59">
        <v>2.5704297758585234E-5</v>
      </c>
      <c r="T204" s="59">
        <v>0</v>
      </c>
      <c r="U204" s="59">
        <v>2.195591740905699E-3</v>
      </c>
      <c r="V204" s="59">
        <v>4.5652316439671378E-3</v>
      </c>
      <c r="W204" s="59">
        <v>0</v>
      </c>
      <c r="X204" s="59">
        <v>0</v>
      </c>
      <c r="Y204" s="59">
        <v>3.2334983737397529E-4</v>
      </c>
      <c r="Z204" s="59">
        <v>1.514890422510316E-4</v>
      </c>
      <c r="AA204" s="59">
        <v>2.9720358264964252E-4</v>
      </c>
      <c r="AB204" s="59">
        <v>0</v>
      </c>
      <c r="AC204" s="18">
        <v>6.9800931832571928E-4</v>
      </c>
      <c r="AD204">
        <v>197</v>
      </c>
      <c r="AE204">
        <v>6</v>
      </c>
      <c r="AF204" s="25">
        <v>0.89671774196777021</v>
      </c>
      <c r="AG204" t="str">
        <f>IF(AF204&lt;='CAV Tier 1 Analysis'!$A$5,"Tier 1", "Tier 2")</f>
        <v>Tier 2</v>
      </c>
      <c r="AH204" t="str">
        <f t="shared" si="7"/>
        <v>Alabama - Tier 2</v>
      </c>
      <c r="AI204" t="str">
        <f t="shared" si="8"/>
        <v>Vernon, City Of - Tier 2</v>
      </c>
    </row>
    <row r="205" spans="1:35" x14ac:dyDescent="0.3">
      <c r="A205">
        <v>198</v>
      </c>
      <c r="B205">
        <v>4</v>
      </c>
      <c r="C205" t="s">
        <v>32</v>
      </c>
      <c r="D205" t="s">
        <v>3522</v>
      </c>
      <c r="E205" t="s">
        <v>6287</v>
      </c>
      <c r="F205" t="s">
        <v>2065</v>
      </c>
      <c r="G205" s="58">
        <v>4.1524900000000002</v>
      </c>
      <c r="H205">
        <v>29</v>
      </c>
      <c r="I205">
        <v>0</v>
      </c>
      <c r="J205" s="12">
        <v>14</v>
      </c>
      <c r="K205" s="12">
        <v>6</v>
      </c>
      <c r="L205">
        <v>0</v>
      </c>
      <c r="M205" s="12">
        <v>0</v>
      </c>
      <c r="N205" s="12">
        <v>43.189163923503031</v>
      </c>
      <c r="O205" s="12">
        <v>466.03134317225738</v>
      </c>
      <c r="P205" s="12">
        <v>336.19889982468425</v>
      </c>
      <c r="Q205" s="12">
        <v>7.6398580847911148</v>
      </c>
      <c r="R205" s="59">
        <v>8.4498652700992609E-5</v>
      </c>
      <c r="S205" s="59">
        <v>7.4542463499897187E-4</v>
      </c>
      <c r="T205" s="59">
        <v>0</v>
      </c>
      <c r="U205" s="59">
        <v>2.3644834132830602E-3</v>
      </c>
      <c r="V205" s="59">
        <v>3.9130556948289751E-3</v>
      </c>
      <c r="W205" s="59">
        <v>0</v>
      </c>
      <c r="X205" s="59">
        <v>0</v>
      </c>
      <c r="Y205" s="59">
        <v>2.3740910210321377E-4</v>
      </c>
      <c r="Z205" s="59">
        <v>1.0117583233847772E-4</v>
      </c>
      <c r="AA205" s="59">
        <v>1.8567278827530005E-4</v>
      </c>
      <c r="AB205" s="59">
        <v>1.5167469557492658E-5</v>
      </c>
      <c r="AC205" s="18">
        <v>6.951715989169531E-4</v>
      </c>
      <c r="AD205">
        <v>198</v>
      </c>
      <c r="AE205">
        <v>6</v>
      </c>
      <c r="AF205" s="25">
        <v>0.89741291356668718</v>
      </c>
      <c r="AG205" t="str">
        <f>IF(AF205&lt;='CAV Tier 1 Analysis'!$A$5,"Tier 1", "Tier 2")</f>
        <v>Tier 2</v>
      </c>
      <c r="AH205" t="str">
        <f t="shared" si="7"/>
        <v>Alabama - Tier 2</v>
      </c>
      <c r="AI205" t="str">
        <f t="shared" si="8"/>
        <v>Cedar Bluff,Town Of - Tier 2</v>
      </c>
    </row>
    <row r="206" spans="1:35" x14ac:dyDescent="0.3">
      <c r="A206">
        <v>199</v>
      </c>
      <c r="B206">
        <v>4</v>
      </c>
      <c r="C206" t="s">
        <v>32</v>
      </c>
      <c r="D206" t="s">
        <v>3188</v>
      </c>
      <c r="E206" t="s">
        <v>5953</v>
      </c>
      <c r="F206" t="s">
        <v>1838</v>
      </c>
      <c r="G206" s="58">
        <v>1.94133</v>
      </c>
      <c r="H206">
        <v>0</v>
      </c>
      <c r="I206">
        <v>0</v>
      </c>
      <c r="J206" s="12">
        <v>12</v>
      </c>
      <c r="K206" s="12">
        <v>4</v>
      </c>
      <c r="L206">
        <v>12</v>
      </c>
      <c r="M206" s="12">
        <v>0</v>
      </c>
      <c r="N206" s="12">
        <v>0</v>
      </c>
      <c r="O206" s="12">
        <v>159.23894529330002</v>
      </c>
      <c r="P206" s="12">
        <v>53.775774822563363</v>
      </c>
      <c r="Q206" s="12">
        <v>0</v>
      </c>
      <c r="R206" s="59">
        <v>3.9503952916928875E-5</v>
      </c>
      <c r="S206" s="59">
        <v>0</v>
      </c>
      <c r="T206" s="59">
        <v>0</v>
      </c>
      <c r="U206" s="59">
        <v>2.0267000685283373E-3</v>
      </c>
      <c r="V206" s="59">
        <v>2.6087037965526498E-3</v>
      </c>
      <c r="W206" s="59">
        <v>2.8971511347175277E-3</v>
      </c>
      <c r="X206" s="59">
        <v>0</v>
      </c>
      <c r="Y206" s="59">
        <v>0</v>
      </c>
      <c r="Z206" s="59">
        <v>3.4570921176852804E-5</v>
      </c>
      <c r="AA206" s="59">
        <v>2.9698782649725159E-5</v>
      </c>
      <c r="AB206" s="59">
        <v>0</v>
      </c>
      <c r="AC206" s="18">
        <v>6.9421169604927467E-4</v>
      </c>
      <c r="AD206">
        <v>199</v>
      </c>
      <c r="AE206">
        <v>6</v>
      </c>
      <c r="AF206" s="25">
        <v>0.89810712526273651</v>
      </c>
      <c r="AG206" t="str">
        <f>IF(AF206&lt;='CAV Tier 1 Analysis'!$A$5,"Tier 1", "Tier 2")</f>
        <v>Tier 2</v>
      </c>
      <c r="AH206" t="str">
        <f t="shared" si="7"/>
        <v>Alabama - Tier 2</v>
      </c>
      <c r="AI206" t="str">
        <f t="shared" si="8"/>
        <v>Dallas County* - Tier 2</v>
      </c>
    </row>
    <row r="207" spans="1:35" x14ac:dyDescent="0.3">
      <c r="A207">
        <v>200</v>
      </c>
      <c r="B207">
        <v>4</v>
      </c>
      <c r="C207" t="s">
        <v>32</v>
      </c>
      <c r="D207" t="s">
        <v>3524</v>
      </c>
      <c r="E207" t="s">
        <v>6289</v>
      </c>
      <c r="F207" t="s">
        <v>2071</v>
      </c>
      <c r="G207" s="58">
        <v>7.3401199999999989</v>
      </c>
      <c r="H207">
        <v>11</v>
      </c>
      <c r="I207">
        <v>0</v>
      </c>
      <c r="J207" s="12">
        <v>11.285714285714286</v>
      </c>
      <c r="K207" s="12">
        <v>2.8571428571428572</v>
      </c>
      <c r="L207">
        <v>0</v>
      </c>
      <c r="M207" s="12">
        <v>0.54639297450177937</v>
      </c>
      <c r="N207" s="12">
        <v>294.65133936254688</v>
      </c>
      <c r="O207" s="12">
        <v>1871.098346617787</v>
      </c>
      <c r="P207" s="12">
        <v>1386.4062645269923</v>
      </c>
      <c r="Q207" s="12">
        <v>276.8281980976019</v>
      </c>
      <c r="R207" s="59">
        <v>1.4936345437643674E-4</v>
      </c>
      <c r="S207" s="59">
        <v>2.8274727534443759E-4</v>
      </c>
      <c r="T207" s="59">
        <v>0</v>
      </c>
      <c r="U207" s="59">
        <v>1.9060631596873651E-3</v>
      </c>
      <c r="V207" s="59">
        <v>1.8633598546804642E-3</v>
      </c>
      <c r="W207" s="59">
        <v>0</v>
      </c>
      <c r="X207" s="59">
        <v>2.557780222196641E-5</v>
      </c>
      <c r="Y207" s="59">
        <v>1.6196865962831023E-3</v>
      </c>
      <c r="Z207" s="59">
        <v>4.0621716839382233E-4</v>
      </c>
      <c r="AA207" s="59">
        <v>7.6567150264710612E-4</v>
      </c>
      <c r="AB207" s="59">
        <v>5.4958917046634185E-4</v>
      </c>
      <c r="AC207" s="18">
        <v>6.8802508946373122E-4</v>
      </c>
      <c r="AD207">
        <v>200</v>
      </c>
      <c r="AE207">
        <v>6</v>
      </c>
      <c r="AF207" s="25">
        <v>0.89879515035220026</v>
      </c>
      <c r="AG207" t="str">
        <f>IF(AF207&lt;='CAV Tier 1 Analysis'!$A$5,"Tier 1", "Tier 2")</f>
        <v>Tier 2</v>
      </c>
      <c r="AH207" t="str">
        <f t="shared" si="7"/>
        <v>Alabama - Tier 2</v>
      </c>
      <c r="AI207" t="str">
        <f t="shared" si="8"/>
        <v>Coosada, Town Of - Tier 2</v>
      </c>
    </row>
    <row r="208" spans="1:35" x14ac:dyDescent="0.3">
      <c r="A208">
        <v>201</v>
      </c>
      <c r="B208">
        <v>4</v>
      </c>
      <c r="C208" t="s">
        <v>32</v>
      </c>
      <c r="D208" t="s">
        <v>3361</v>
      </c>
      <c r="E208" t="s">
        <v>6126</v>
      </c>
      <c r="F208" t="s">
        <v>2101</v>
      </c>
      <c r="G208" s="58">
        <v>11.175660000000001</v>
      </c>
      <c r="H208">
        <v>0</v>
      </c>
      <c r="I208">
        <v>0</v>
      </c>
      <c r="J208" s="12">
        <v>11</v>
      </c>
      <c r="K208" s="12">
        <v>8</v>
      </c>
      <c r="L208">
        <v>0</v>
      </c>
      <c r="M208" s="12">
        <v>0</v>
      </c>
      <c r="N208" s="12">
        <v>0</v>
      </c>
      <c r="O208" s="12">
        <v>528.2308890899177</v>
      </c>
      <c r="P208" s="12">
        <v>194.18584396269478</v>
      </c>
      <c r="Q208" s="12">
        <v>0</v>
      </c>
      <c r="R208" s="59">
        <v>2.2741251948695242E-4</v>
      </c>
      <c r="S208" s="59">
        <v>0</v>
      </c>
      <c r="T208" s="59">
        <v>0</v>
      </c>
      <c r="U208" s="59">
        <v>1.857808396150976E-3</v>
      </c>
      <c r="V208" s="59">
        <v>5.2174075931052995E-3</v>
      </c>
      <c r="W208" s="59">
        <v>0</v>
      </c>
      <c r="X208" s="59">
        <v>0</v>
      </c>
      <c r="Y208" s="59">
        <v>0</v>
      </c>
      <c r="Z208" s="59">
        <v>1.1467941084557516E-4</v>
      </c>
      <c r="AA208" s="59">
        <v>1.0724314419513953E-4</v>
      </c>
      <c r="AB208" s="59">
        <v>0</v>
      </c>
      <c r="AC208" s="18">
        <v>6.8405009670763112E-4</v>
      </c>
      <c r="AD208">
        <v>201</v>
      </c>
      <c r="AE208">
        <v>6</v>
      </c>
      <c r="AF208" s="25">
        <v>0.89947920044890783</v>
      </c>
      <c r="AG208" t="str">
        <f>IF(AF208&lt;='CAV Tier 1 Analysis'!$A$5,"Tier 1", "Tier 2")</f>
        <v>Tier 2</v>
      </c>
      <c r="AH208" t="str">
        <f t="shared" si="7"/>
        <v>Alabama - Tier 2</v>
      </c>
      <c r="AI208" t="str">
        <f t="shared" si="8"/>
        <v>Berry, Town Of - Tier 2</v>
      </c>
    </row>
    <row r="209" spans="1:35" x14ac:dyDescent="0.3">
      <c r="A209">
        <v>202</v>
      </c>
      <c r="B209">
        <v>4</v>
      </c>
      <c r="C209" t="s">
        <v>32</v>
      </c>
      <c r="D209" t="s">
        <v>3452</v>
      </c>
      <c r="E209" t="s">
        <v>6217</v>
      </c>
      <c r="F209" t="s">
        <v>2104</v>
      </c>
      <c r="G209" s="58">
        <v>9.76234</v>
      </c>
      <c r="H209">
        <v>8</v>
      </c>
      <c r="I209">
        <v>0</v>
      </c>
      <c r="J209" s="12">
        <v>10</v>
      </c>
      <c r="K209" s="12">
        <v>7</v>
      </c>
      <c r="L209">
        <v>0</v>
      </c>
      <c r="M209" s="12">
        <v>3</v>
      </c>
      <c r="N209" s="12">
        <v>0</v>
      </c>
      <c r="O209" s="12">
        <v>857.0336859559942</v>
      </c>
      <c r="P209" s="12">
        <v>611.87248289164836</v>
      </c>
      <c r="Q209" s="12">
        <v>101.24169610359081</v>
      </c>
      <c r="R209" s="59">
        <v>1.986529954819899E-4</v>
      </c>
      <c r="S209" s="59">
        <v>2.0563438206868187E-4</v>
      </c>
      <c r="T209" s="59">
        <v>0</v>
      </c>
      <c r="U209" s="59">
        <v>1.6889167237736146E-3</v>
      </c>
      <c r="V209" s="59">
        <v>4.5652316439671378E-3</v>
      </c>
      <c r="W209" s="59">
        <v>0</v>
      </c>
      <c r="X209" s="59">
        <v>1.4043629813481311E-4</v>
      </c>
      <c r="Y209" s="59">
        <v>0</v>
      </c>
      <c r="Z209" s="59">
        <v>1.8606279982902468E-4</v>
      </c>
      <c r="AA209" s="59">
        <v>3.3791921992209296E-4</v>
      </c>
      <c r="AB209" s="59">
        <v>2.0099592512811993E-4</v>
      </c>
      <c r="AC209" s="18">
        <v>6.8398636257322495E-4</v>
      </c>
      <c r="AD209">
        <v>202</v>
      </c>
      <c r="AE209">
        <v>6</v>
      </c>
      <c r="AF209" s="25">
        <v>0.90016318681148111</v>
      </c>
      <c r="AG209" t="str">
        <f>IF(AF209&lt;='CAV Tier 1 Analysis'!$A$5,"Tier 1", "Tier 2")</f>
        <v>Tier 2</v>
      </c>
      <c r="AH209" t="str">
        <f t="shared" si="7"/>
        <v>Alabama - Tier 2</v>
      </c>
      <c r="AI209" t="str">
        <f t="shared" si="8"/>
        <v>Centreville, City Of - Tier 2</v>
      </c>
    </row>
    <row r="210" spans="1:35" x14ac:dyDescent="0.3">
      <c r="A210">
        <v>203</v>
      </c>
      <c r="B210">
        <v>4</v>
      </c>
      <c r="C210" t="s">
        <v>32</v>
      </c>
      <c r="D210" t="s">
        <v>3259</v>
      </c>
      <c r="E210" t="s">
        <v>6024</v>
      </c>
      <c r="F210" t="s">
        <v>2042</v>
      </c>
      <c r="G210" s="58">
        <v>7.8333400000000006</v>
      </c>
      <c r="H210">
        <v>0</v>
      </c>
      <c r="I210">
        <v>0</v>
      </c>
      <c r="J210" s="12">
        <v>13</v>
      </c>
      <c r="K210" s="12">
        <v>7</v>
      </c>
      <c r="L210">
        <v>0</v>
      </c>
      <c r="M210" s="12">
        <v>4</v>
      </c>
      <c r="N210" s="12">
        <v>0</v>
      </c>
      <c r="O210" s="12">
        <v>590.16064581415071</v>
      </c>
      <c r="P210" s="12">
        <v>377.28496129155536</v>
      </c>
      <c r="Q210" s="12">
        <v>0</v>
      </c>
      <c r="R210" s="59">
        <v>1.5939994464737869E-4</v>
      </c>
      <c r="S210" s="59">
        <v>0</v>
      </c>
      <c r="T210" s="59">
        <v>0</v>
      </c>
      <c r="U210" s="59">
        <v>2.195591740905699E-3</v>
      </c>
      <c r="V210" s="59">
        <v>4.5652316439671378E-3</v>
      </c>
      <c r="W210" s="59">
        <v>0</v>
      </c>
      <c r="X210" s="59">
        <v>1.8724839751308416E-4</v>
      </c>
      <c r="Y210" s="59">
        <v>0</v>
      </c>
      <c r="Z210" s="59">
        <v>1.2812441787115995E-4</v>
      </c>
      <c r="AA210" s="59">
        <v>2.0836341455570236E-4</v>
      </c>
      <c r="AB210" s="59">
        <v>0</v>
      </c>
      <c r="AC210" s="18">
        <v>6.7672359631456018E-4</v>
      </c>
      <c r="AD210">
        <v>203</v>
      </c>
      <c r="AE210">
        <v>6</v>
      </c>
      <c r="AF210" s="25">
        <v>0.90083991040779565</v>
      </c>
      <c r="AG210" t="str">
        <f>IF(AF210&lt;='CAV Tier 1 Analysis'!$A$5,"Tier 1", "Tier 2")</f>
        <v>Tier 2</v>
      </c>
      <c r="AH210" t="str">
        <f t="shared" si="7"/>
        <v>Alabama - Tier 2</v>
      </c>
      <c r="AI210" t="str">
        <f t="shared" si="8"/>
        <v>Sulligent, Town Of - Tier 2</v>
      </c>
    </row>
    <row r="211" spans="1:35" x14ac:dyDescent="0.3">
      <c r="A211">
        <v>204</v>
      </c>
      <c r="B211">
        <v>4</v>
      </c>
      <c r="C211" t="s">
        <v>32</v>
      </c>
      <c r="D211" t="s">
        <v>3430</v>
      </c>
      <c r="E211" t="s">
        <v>6195</v>
      </c>
      <c r="F211" t="s">
        <v>2103</v>
      </c>
      <c r="G211" s="58">
        <v>9.5790900000000008</v>
      </c>
      <c r="H211">
        <v>0</v>
      </c>
      <c r="I211">
        <v>0</v>
      </c>
      <c r="J211" s="12">
        <v>11</v>
      </c>
      <c r="K211" s="12">
        <v>6</v>
      </c>
      <c r="L211">
        <v>0</v>
      </c>
      <c r="M211" s="12">
        <v>0</v>
      </c>
      <c r="N211" s="12">
        <v>48.863378056516751</v>
      </c>
      <c r="O211" s="12">
        <v>1860.4739208766243</v>
      </c>
      <c r="P211" s="12">
        <v>1440.3810940545109</v>
      </c>
      <c r="Q211" s="12">
        <v>0</v>
      </c>
      <c r="R211" s="59">
        <v>1.9492405739726076E-4</v>
      </c>
      <c r="S211" s="59">
        <v>0</v>
      </c>
      <c r="T211" s="59">
        <v>0</v>
      </c>
      <c r="U211" s="59">
        <v>1.857808396150976E-3</v>
      </c>
      <c r="V211" s="59">
        <v>3.9130556948289751E-3</v>
      </c>
      <c r="W211" s="59">
        <v>0</v>
      </c>
      <c r="X211" s="59">
        <v>0</v>
      </c>
      <c r="Y211" s="59">
        <v>2.6860002964342186E-4</v>
      </c>
      <c r="Z211" s="59">
        <v>4.0391059581403954E-4</v>
      </c>
      <c r="AA211" s="59">
        <v>7.9548021737009989E-4</v>
      </c>
      <c r="AB211" s="59">
        <v>0</v>
      </c>
      <c r="AC211" s="18">
        <v>6.757980901095249E-4</v>
      </c>
      <c r="AD211">
        <v>204</v>
      </c>
      <c r="AE211">
        <v>6</v>
      </c>
      <c r="AF211" s="25">
        <v>0.90151570849790519</v>
      </c>
      <c r="AG211" t="str">
        <f>IF(AF211&lt;='CAV Tier 1 Analysis'!$A$5,"Tier 1", "Tier 2")</f>
        <v>Tier 2</v>
      </c>
      <c r="AH211" t="str">
        <f t="shared" si="7"/>
        <v>Alabama - Tier 2</v>
      </c>
      <c r="AI211" t="str">
        <f t="shared" si="8"/>
        <v>Red Bay, City Of - Tier 2</v>
      </c>
    </row>
    <row r="212" spans="1:35" x14ac:dyDescent="0.3">
      <c r="A212">
        <v>205</v>
      </c>
      <c r="B212">
        <v>4</v>
      </c>
      <c r="C212" t="s">
        <v>32</v>
      </c>
      <c r="D212" t="s">
        <v>3440</v>
      </c>
      <c r="E212" t="s">
        <v>6205</v>
      </c>
      <c r="F212" t="s">
        <v>2070</v>
      </c>
      <c r="G212" s="58">
        <v>3.9037500000000001</v>
      </c>
      <c r="H212">
        <v>6</v>
      </c>
      <c r="I212">
        <v>0</v>
      </c>
      <c r="J212" s="12">
        <v>15</v>
      </c>
      <c r="K212" s="12">
        <v>7</v>
      </c>
      <c r="L212">
        <v>0</v>
      </c>
      <c r="M212" s="12">
        <v>0</v>
      </c>
      <c r="N212" s="12">
        <v>0</v>
      </c>
      <c r="O212" s="12">
        <v>171.06353271420787</v>
      </c>
      <c r="P212" s="12">
        <v>35.413651183648199</v>
      </c>
      <c r="Q212" s="12">
        <v>0</v>
      </c>
      <c r="R212" s="59">
        <v>7.9437064383418117E-5</v>
      </c>
      <c r="S212" s="59">
        <v>1.5422578655151142E-4</v>
      </c>
      <c r="T212" s="59">
        <v>0</v>
      </c>
      <c r="U212" s="59">
        <v>2.5333750856604219E-3</v>
      </c>
      <c r="V212" s="59">
        <v>4.5652316439671378E-3</v>
      </c>
      <c r="W212" s="59">
        <v>0</v>
      </c>
      <c r="X212" s="59">
        <v>0</v>
      </c>
      <c r="Y212" s="59">
        <v>0</v>
      </c>
      <c r="Z212" s="59">
        <v>3.713804995884813E-5</v>
      </c>
      <c r="AA212" s="59">
        <v>1.9557920509869761E-5</v>
      </c>
      <c r="AB212" s="59">
        <v>0</v>
      </c>
      <c r="AC212" s="18">
        <v>6.7172414100283696E-4</v>
      </c>
      <c r="AD212">
        <v>205</v>
      </c>
      <c r="AE212">
        <v>6</v>
      </c>
      <c r="AF212" s="25">
        <v>0.90218743263890799</v>
      </c>
      <c r="AG212" t="str">
        <f>IF(AF212&lt;='CAV Tier 1 Analysis'!$A$5,"Tier 1", "Tier 2")</f>
        <v>Tier 2</v>
      </c>
      <c r="AH212" t="str">
        <f t="shared" si="7"/>
        <v>Alabama - Tier 2</v>
      </c>
      <c r="AI212" t="str">
        <f t="shared" si="8"/>
        <v>Double Springs, Town Of - Tier 2</v>
      </c>
    </row>
    <row r="213" spans="1:35" x14ac:dyDescent="0.3">
      <c r="A213">
        <v>206</v>
      </c>
      <c r="B213">
        <v>4</v>
      </c>
      <c r="C213" t="s">
        <v>32</v>
      </c>
      <c r="D213" t="s">
        <v>3183</v>
      </c>
      <c r="E213" t="s">
        <v>5948</v>
      </c>
      <c r="F213" t="s">
        <v>2109</v>
      </c>
      <c r="G213" s="58">
        <v>12.39781</v>
      </c>
      <c r="H213">
        <v>1</v>
      </c>
      <c r="I213">
        <v>0</v>
      </c>
      <c r="J213" s="12">
        <v>13</v>
      </c>
      <c r="K213" s="12">
        <v>7</v>
      </c>
      <c r="L213">
        <v>0</v>
      </c>
      <c r="M213" s="12">
        <v>0.99999999999999989</v>
      </c>
      <c r="N213" s="12">
        <v>0</v>
      </c>
      <c r="O213" s="12">
        <v>487.8802924432232</v>
      </c>
      <c r="P213" s="12">
        <v>201.50967636687477</v>
      </c>
      <c r="Q213" s="12">
        <v>0.84998125564140992</v>
      </c>
      <c r="R213" s="59">
        <v>2.5228194202584311E-4</v>
      </c>
      <c r="S213" s="59">
        <v>2.5704297758585234E-5</v>
      </c>
      <c r="T213" s="59">
        <v>0</v>
      </c>
      <c r="U213" s="59">
        <v>2.195591740905699E-3</v>
      </c>
      <c r="V213" s="59">
        <v>4.5652316439671378E-3</v>
      </c>
      <c r="W213" s="59">
        <v>0</v>
      </c>
      <c r="X213" s="59">
        <v>4.6812099378271039E-5</v>
      </c>
      <c r="Y213" s="59">
        <v>0</v>
      </c>
      <c r="Z213" s="59">
        <v>1.0591925927874265E-4</v>
      </c>
      <c r="AA213" s="59">
        <v>1.1128788195024282E-4</v>
      </c>
      <c r="AB213" s="59">
        <v>1.6874743845105021E-6</v>
      </c>
      <c r="AC213" s="18">
        <v>6.6404693996809376E-4</v>
      </c>
      <c r="AD213">
        <v>206</v>
      </c>
      <c r="AE213">
        <v>6</v>
      </c>
      <c r="AF213" s="25">
        <v>0.90285147957887613</v>
      </c>
      <c r="AG213" t="str">
        <f>IF(AF213&lt;='CAV Tier 1 Analysis'!$A$5,"Tier 1", "Tier 2")</f>
        <v>Tier 2</v>
      </c>
      <c r="AH213" t="str">
        <f t="shared" si="7"/>
        <v>Alabama - Tier 2</v>
      </c>
      <c r="AI213" t="str">
        <f t="shared" si="8"/>
        <v>Luverne, City Of - Tier 2</v>
      </c>
    </row>
    <row r="214" spans="1:35" x14ac:dyDescent="0.3">
      <c r="A214">
        <v>207</v>
      </c>
      <c r="B214">
        <v>4</v>
      </c>
      <c r="C214" t="s">
        <v>32</v>
      </c>
      <c r="D214" t="s">
        <v>3327</v>
      </c>
      <c r="E214" t="s">
        <v>6092</v>
      </c>
      <c r="F214" t="s">
        <v>2177</v>
      </c>
      <c r="G214" s="58">
        <v>15.870379999999999</v>
      </c>
      <c r="H214">
        <v>0</v>
      </c>
      <c r="I214">
        <v>0</v>
      </c>
      <c r="J214" s="12">
        <v>9</v>
      </c>
      <c r="K214" s="12">
        <v>6</v>
      </c>
      <c r="L214">
        <v>0</v>
      </c>
      <c r="M214" s="12">
        <v>0</v>
      </c>
      <c r="N214" s="12">
        <v>0</v>
      </c>
      <c r="O214" s="12">
        <v>2527.8985380208424</v>
      </c>
      <c r="P214" s="12">
        <v>1726.7801399996924</v>
      </c>
      <c r="Q214" s="12">
        <v>0</v>
      </c>
      <c r="R214" s="59">
        <v>3.2294496262550397E-4</v>
      </c>
      <c r="S214" s="59">
        <v>0</v>
      </c>
      <c r="T214" s="59">
        <v>0</v>
      </c>
      <c r="U214" s="59">
        <v>1.5200250513962531E-3</v>
      </c>
      <c r="V214" s="59">
        <v>3.9130556948289751E-3</v>
      </c>
      <c r="W214" s="59">
        <v>0</v>
      </c>
      <c r="X214" s="59">
        <v>0</v>
      </c>
      <c r="Y214" s="59">
        <v>0</v>
      </c>
      <c r="Z214" s="59">
        <v>5.4880909277585496E-4</v>
      </c>
      <c r="AA214" s="59">
        <v>9.5365000747874473E-4</v>
      </c>
      <c r="AB214" s="59">
        <v>0</v>
      </c>
      <c r="AC214" s="18">
        <v>6.5986225537321194E-4</v>
      </c>
      <c r="AD214">
        <v>207</v>
      </c>
      <c r="AE214">
        <v>6</v>
      </c>
      <c r="AF214" s="25">
        <v>0.9035113418342493</v>
      </c>
      <c r="AG214" t="str">
        <f>IF(AF214&lt;='CAV Tier 1 Analysis'!$A$5,"Tier 1", "Tier 2")</f>
        <v>Tier 2</v>
      </c>
      <c r="AH214" t="str">
        <f t="shared" si="7"/>
        <v>Alabama - Tier 2</v>
      </c>
      <c r="AI214" t="str">
        <f t="shared" si="8"/>
        <v>Dadeville, City Of - Tier 2</v>
      </c>
    </row>
    <row r="215" spans="1:35" x14ac:dyDescent="0.3">
      <c r="A215">
        <v>208</v>
      </c>
      <c r="B215">
        <v>4</v>
      </c>
      <c r="C215" t="s">
        <v>32</v>
      </c>
      <c r="D215" t="s">
        <v>3223</v>
      </c>
      <c r="E215" t="s">
        <v>5988</v>
      </c>
      <c r="F215" t="s">
        <v>1954</v>
      </c>
      <c r="G215" s="58">
        <v>3.9337000000000004</v>
      </c>
      <c r="H215">
        <v>3</v>
      </c>
      <c r="I215">
        <v>0</v>
      </c>
      <c r="J215" s="12">
        <v>13.666666666666666</v>
      </c>
      <c r="K215" s="12">
        <v>4.333333333333333</v>
      </c>
      <c r="L215">
        <v>6</v>
      </c>
      <c r="M215" s="12">
        <v>2.9999999999999996</v>
      </c>
      <c r="N215" s="12">
        <v>0</v>
      </c>
      <c r="O215" s="12">
        <v>803.57088222832567</v>
      </c>
      <c r="P215" s="12">
        <v>301.31046237057274</v>
      </c>
      <c r="Q215" s="12">
        <v>0</v>
      </c>
      <c r="R215" s="59">
        <v>8.0046514291399776E-5</v>
      </c>
      <c r="S215" s="59">
        <v>7.7112893275755709E-5</v>
      </c>
      <c r="T215" s="59">
        <v>0</v>
      </c>
      <c r="U215" s="59">
        <v>2.308186189157273E-3</v>
      </c>
      <c r="V215" s="59">
        <v>2.826095779598704E-3</v>
      </c>
      <c r="W215" s="59">
        <v>1.4485755673587638E-3</v>
      </c>
      <c r="X215" s="59">
        <v>1.4043629813481311E-4</v>
      </c>
      <c r="Y215" s="59">
        <v>0</v>
      </c>
      <c r="Z215" s="59">
        <v>1.7445597607018541E-4</v>
      </c>
      <c r="AA215" s="59">
        <v>1.6640492789844798E-4</v>
      </c>
      <c r="AB215" s="59">
        <v>0</v>
      </c>
      <c r="AC215" s="18">
        <v>6.5648310416230391E-4</v>
      </c>
      <c r="AD215">
        <v>208</v>
      </c>
      <c r="AE215">
        <v>6</v>
      </c>
      <c r="AF215" s="25">
        <v>0.90416782493841164</v>
      </c>
      <c r="AG215" t="str">
        <f>IF(AF215&lt;='CAV Tier 1 Analysis'!$A$5,"Tier 1", "Tier 2")</f>
        <v>Tier 2</v>
      </c>
      <c r="AH215" t="str">
        <f t="shared" si="7"/>
        <v>Alabama - Tier 2</v>
      </c>
      <c r="AI215" t="str">
        <f t="shared" si="8"/>
        <v>Columbia, Town Of - Tier 2</v>
      </c>
    </row>
    <row r="216" spans="1:35" x14ac:dyDescent="0.3">
      <c r="A216">
        <v>209</v>
      </c>
      <c r="B216">
        <v>4</v>
      </c>
      <c r="C216" t="s">
        <v>32</v>
      </c>
      <c r="D216" t="s">
        <v>3284</v>
      </c>
      <c r="E216" t="s">
        <v>6049</v>
      </c>
      <c r="F216" t="s">
        <v>1349</v>
      </c>
      <c r="G216" s="58">
        <v>3.8043399999999994</v>
      </c>
      <c r="H216">
        <v>0</v>
      </c>
      <c r="I216">
        <v>0</v>
      </c>
      <c r="J216" s="12">
        <v>12.25</v>
      </c>
      <c r="K216" s="12">
        <v>7.75</v>
      </c>
      <c r="M216" s="12">
        <v>0</v>
      </c>
      <c r="N216" s="12">
        <v>0</v>
      </c>
      <c r="O216" s="12">
        <v>91.507737738218836</v>
      </c>
      <c r="P216" s="12">
        <v>0</v>
      </c>
      <c r="Q216" s="12">
        <v>0</v>
      </c>
      <c r="R216" s="59">
        <v>7.7414179062801873E-5</v>
      </c>
      <c r="S216" s="59">
        <v>0</v>
      </c>
      <c r="T216" s="59">
        <v>0</v>
      </c>
      <c r="U216" s="59">
        <v>2.0689229866226776E-3</v>
      </c>
      <c r="V216" s="59">
        <v>5.0543636058207591E-3</v>
      </c>
      <c r="W216" s="59">
        <v>0</v>
      </c>
      <c r="X216" s="59">
        <v>0</v>
      </c>
      <c r="Y216" s="59">
        <v>0</v>
      </c>
      <c r="Z216" s="59">
        <v>1.9866413851167267E-5</v>
      </c>
      <c r="AA216" s="59">
        <v>0</v>
      </c>
      <c r="AB216" s="59">
        <v>0</v>
      </c>
      <c r="AC216" s="18">
        <v>6.5641519866885506E-4</v>
      </c>
      <c r="AD216">
        <v>209</v>
      </c>
      <c r="AE216">
        <v>6</v>
      </c>
      <c r="AF216" s="25">
        <v>0.90482424013708052</v>
      </c>
      <c r="AG216" t="str">
        <f>IF(AF216&lt;='CAV Tier 1 Analysis'!$A$5,"Tier 1", "Tier 2")</f>
        <v>Tier 2</v>
      </c>
      <c r="AH216" t="str">
        <f t="shared" si="7"/>
        <v>Alabama - Tier 2</v>
      </c>
      <c r="AI216" t="str">
        <f t="shared" si="8"/>
        <v>Mckenzie, Town Of - Tier 2</v>
      </c>
    </row>
    <row r="217" spans="1:35" x14ac:dyDescent="0.3">
      <c r="A217">
        <v>210</v>
      </c>
      <c r="B217">
        <v>4</v>
      </c>
      <c r="C217" t="s">
        <v>32</v>
      </c>
      <c r="D217" t="s">
        <v>3504</v>
      </c>
      <c r="E217" t="s">
        <v>6269</v>
      </c>
      <c r="F217" t="s">
        <v>1317</v>
      </c>
      <c r="G217" s="58">
        <v>4.2074999999999996</v>
      </c>
      <c r="H217">
        <v>5</v>
      </c>
      <c r="I217">
        <v>2</v>
      </c>
      <c r="J217" s="12">
        <v>10</v>
      </c>
      <c r="K217" s="12">
        <v>6</v>
      </c>
      <c r="M217" s="12">
        <v>15</v>
      </c>
      <c r="N217" s="12">
        <v>0</v>
      </c>
      <c r="O217" s="12">
        <v>681.49726402967212</v>
      </c>
      <c r="P217" s="12">
        <v>613.07806072394931</v>
      </c>
      <c r="Q217" s="12">
        <v>0</v>
      </c>
      <c r="R217" s="59">
        <v>8.5618046338323836E-5</v>
      </c>
      <c r="S217" s="59">
        <v>1.2852148879292618E-4</v>
      </c>
      <c r="T217" s="59">
        <v>1.9031306499191171E-4</v>
      </c>
      <c r="U217" s="59">
        <v>1.6889167237736146E-3</v>
      </c>
      <c r="V217" s="59">
        <v>3.9130556948289751E-3</v>
      </c>
      <c r="W217" s="59">
        <v>0</v>
      </c>
      <c r="X217" s="59">
        <v>7.0218149067406558E-4</v>
      </c>
      <c r="Y217" s="59">
        <v>0</v>
      </c>
      <c r="Z217" s="59">
        <v>1.4795368151689162E-4</v>
      </c>
      <c r="AA217" s="59">
        <v>3.3858502518713978E-4</v>
      </c>
      <c r="AB217" s="59">
        <v>0</v>
      </c>
      <c r="AC217" s="18">
        <v>6.5410411055489518E-4</v>
      </c>
      <c r="AD217">
        <v>210</v>
      </c>
      <c r="AE217">
        <v>6</v>
      </c>
      <c r="AF217" s="25">
        <v>0.9054783442476354</v>
      </c>
      <c r="AG217" t="str">
        <f>IF(AF217&lt;='CAV Tier 1 Analysis'!$A$5,"Tier 1", "Tier 2")</f>
        <v>Tier 2</v>
      </c>
      <c r="AH217" t="str">
        <f t="shared" si="7"/>
        <v>Alabama - Tier 2</v>
      </c>
      <c r="AI217" t="str">
        <f t="shared" si="8"/>
        <v>Camden, City Of - Tier 2</v>
      </c>
    </row>
    <row r="218" spans="1:35" x14ac:dyDescent="0.3">
      <c r="A218">
        <v>211</v>
      </c>
      <c r="B218">
        <v>4</v>
      </c>
      <c r="C218" t="s">
        <v>32</v>
      </c>
      <c r="D218" t="s">
        <v>3216</v>
      </c>
      <c r="E218" t="s">
        <v>5981</v>
      </c>
      <c r="F218" t="s">
        <v>2061</v>
      </c>
      <c r="G218" s="58">
        <v>4.5676299999999994</v>
      </c>
      <c r="H218">
        <v>26</v>
      </c>
      <c r="I218">
        <v>4</v>
      </c>
      <c r="J218" s="12">
        <v>10</v>
      </c>
      <c r="K218" s="12">
        <v>6</v>
      </c>
      <c r="L218">
        <v>0</v>
      </c>
      <c r="M218" s="12">
        <v>7</v>
      </c>
      <c r="N218" s="12">
        <v>0</v>
      </c>
      <c r="O218" s="12">
        <v>200.63405184506161</v>
      </c>
      <c r="P218" s="12">
        <v>124.34926502257792</v>
      </c>
      <c r="Q218" s="12">
        <v>0</v>
      </c>
      <c r="R218" s="59">
        <v>9.2946299939707214E-5</v>
      </c>
      <c r="S218" s="59">
        <v>6.6831174172321615E-4</v>
      </c>
      <c r="T218" s="59">
        <v>3.8062612998382341E-4</v>
      </c>
      <c r="U218" s="59">
        <v>1.6889167237736146E-3</v>
      </c>
      <c r="V218" s="59">
        <v>3.9130556948289751E-3</v>
      </c>
      <c r="W218" s="59">
        <v>0</v>
      </c>
      <c r="X218" s="59">
        <v>3.2768469564789727E-4</v>
      </c>
      <c r="Y218" s="59">
        <v>0</v>
      </c>
      <c r="Z218" s="59">
        <v>4.3557836802753931E-5</v>
      </c>
      <c r="AA218" s="59">
        <v>6.8674450656340628E-5</v>
      </c>
      <c r="AB218" s="59">
        <v>0</v>
      </c>
      <c r="AC218" s="18">
        <v>6.5307032485057532E-4</v>
      </c>
      <c r="AD218">
        <v>211</v>
      </c>
      <c r="AE218">
        <v>6</v>
      </c>
      <c r="AF218" s="25">
        <v>0.90613141457248603</v>
      </c>
      <c r="AG218" t="str">
        <f>IF(AF218&lt;='CAV Tier 1 Analysis'!$A$5,"Tier 1", "Tier 2")</f>
        <v>Tier 2</v>
      </c>
      <c r="AH218" t="str">
        <f t="shared" si="7"/>
        <v>Alabama - Tier 2</v>
      </c>
      <c r="AI218" t="str">
        <f t="shared" si="8"/>
        <v>Eutaw, City Of - Tier 2</v>
      </c>
    </row>
    <row r="219" spans="1:35" x14ac:dyDescent="0.3">
      <c r="A219">
        <v>212</v>
      </c>
      <c r="B219">
        <v>4</v>
      </c>
      <c r="C219" t="s">
        <v>32</v>
      </c>
      <c r="D219" t="s">
        <v>3488</v>
      </c>
      <c r="E219" t="s">
        <v>6253</v>
      </c>
      <c r="F219" t="s">
        <v>2092</v>
      </c>
      <c r="G219" s="58">
        <v>10.43529</v>
      </c>
      <c r="H219">
        <v>6</v>
      </c>
      <c r="I219">
        <v>0</v>
      </c>
      <c r="J219" s="12">
        <v>15</v>
      </c>
      <c r="K219" s="12">
        <v>1</v>
      </c>
      <c r="L219">
        <v>0</v>
      </c>
      <c r="M219" s="12">
        <v>0</v>
      </c>
      <c r="N219" s="12">
        <v>65.202749705282301</v>
      </c>
      <c r="O219" s="12">
        <v>1867.7910790774645</v>
      </c>
      <c r="P219" s="12">
        <v>1013.1610040143253</v>
      </c>
      <c r="Q219" s="12">
        <v>1162.0612126220226</v>
      </c>
      <c r="R219" s="59">
        <v>2.1234679566817528E-4</v>
      </c>
      <c r="S219" s="59">
        <v>1.5422578655151142E-4</v>
      </c>
      <c r="T219" s="59">
        <v>0</v>
      </c>
      <c r="U219" s="59">
        <v>2.5333750856604219E-3</v>
      </c>
      <c r="V219" s="59">
        <v>6.5217594913816244E-4</v>
      </c>
      <c r="W219" s="59">
        <v>0</v>
      </c>
      <c r="X219" s="59">
        <v>0</v>
      </c>
      <c r="Y219" s="59">
        <v>3.5841690035050142E-4</v>
      </c>
      <c r="Z219" s="59">
        <v>4.0549915757532147E-4</v>
      </c>
      <c r="AA219" s="59">
        <v>5.595390963064967E-4</v>
      </c>
      <c r="AB219" s="59">
        <v>2.3070491455168748E-3</v>
      </c>
      <c r="AC219" s="18">
        <v>6.5296617425158782E-4</v>
      </c>
      <c r="AD219">
        <v>212</v>
      </c>
      <c r="AE219">
        <v>6</v>
      </c>
      <c r="AF219" s="25">
        <v>0.90678438074673762</v>
      </c>
      <c r="AG219" t="str">
        <f>IF(AF219&lt;='CAV Tier 1 Analysis'!$A$5,"Tier 1", "Tier 2")</f>
        <v>Tier 2</v>
      </c>
      <c r="AH219" t="str">
        <f t="shared" si="7"/>
        <v>Alabama - Tier 2</v>
      </c>
      <c r="AI219" t="str">
        <f t="shared" si="8"/>
        <v>Chelsea, City Of - Tier 2</v>
      </c>
    </row>
    <row r="220" spans="1:35" x14ac:dyDescent="0.3">
      <c r="A220">
        <v>213</v>
      </c>
      <c r="B220">
        <v>4</v>
      </c>
      <c r="C220" t="s">
        <v>32</v>
      </c>
      <c r="D220" t="s">
        <v>3455</v>
      </c>
      <c r="E220" t="s">
        <v>6220</v>
      </c>
      <c r="F220" t="s">
        <v>2038</v>
      </c>
      <c r="G220" s="58">
        <v>3.1523699999999999</v>
      </c>
      <c r="H220">
        <v>7</v>
      </c>
      <c r="I220">
        <v>0</v>
      </c>
      <c r="J220" s="12">
        <v>19</v>
      </c>
      <c r="K220" s="12">
        <v>2</v>
      </c>
      <c r="L220">
        <v>0</v>
      </c>
      <c r="M220" s="12">
        <v>0</v>
      </c>
      <c r="N220" s="12">
        <v>0</v>
      </c>
      <c r="O220" s="12">
        <v>887.29563877310079</v>
      </c>
      <c r="P220" s="12">
        <v>688.51825694643821</v>
      </c>
      <c r="Q220" s="12">
        <v>919.02516978811968</v>
      </c>
      <c r="R220" s="59">
        <v>6.4147299045880433E-5</v>
      </c>
      <c r="S220" s="59">
        <v>1.7993008431009666E-4</v>
      </c>
      <c r="T220" s="59">
        <v>0</v>
      </c>
      <c r="U220" s="59">
        <v>3.2089417751698674E-3</v>
      </c>
      <c r="V220" s="59">
        <v>1.3043518982763249E-3</v>
      </c>
      <c r="W220" s="59">
        <v>0</v>
      </c>
      <c r="X220" s="59">
        <v>0</v>
      </c>
      <c r="Y220" s="59">
        <v>0</v>
      </c>
      <c r="Z220" s="59">
        <v>1.9263269756083194E-4</v>
      </c>
      <c r="AA220" s="59">
        <v>3.8024843214049247E-4</v>
      </c>
      <c r="AB220" s="59">
        <v>1.8245478031954762E-3</v>
      </c>
      <c r="AC220" s="18">
        <v>6.5043636269990635E-4</v>
      </c>
      <c r="AD220">
        <v>213</v>
      </c>
      <c r="AE220">
        <v>6</v>
      </c>
      <c r="AF220" s="25">
        <v>0.90743481710943752</v>
      </c>
      <c r="AG220" t="str">
        <f>IF(AF220&lt;='CAV Tier 1 Analysis'!$A$5,"Tier 1", "Tier 2")</f>
        <v>Tier 2</v>
      </c>
      <c r="AH220" t="str">
        <f t="shared" si="7"/>
        <v>Alabama - Tier 2</v>
      </c>
      <c r="AI220" t="str">
        <f t="shared" si="8"/>
        <v>Branchville, Town Of - Tier 2</v>
      </c>
    </row>
    <row r="221" spans="1:35" x14ac:dyDescent="0.3">
      <c r="A221">
        <v>214</v>
      </c>
      <c r="B221">
        <v>4</v>
      </c>
      <c r="C221" t="s">
        <v>32</v>
      </c>
      <c r="D221" t="s">
        <v>3208</v>
      </c>
      <c r="E221" t="s">
        <v>5973</v>
      </c>
      <c r="F221" t="s">
        <v>2219</v>
      </c>
      <c r="G221" s="58">
        <v>1.3404400000000001</v>
      </c>
      <c r="H221">
        <v>0</v>
      </c>
      <c r="I221">
        <v>0</v>
      </c>
      <c r="J221" s="12">
        <v>11</v>
      </c>
      <c r="K221" s="12">
        <v>8</v>
      </c>
      <c r="L221">
        <v>0</v>
      </c>
      <c r="M221" s="12">
        <v>0</v>
      </c>
      <c r="N221" s="12">
        <v>0</v>
      </c>
      <c r="O221" s="12">
        <v>58.168124413209185</v>
      </c>
      <c r="P221" s="12">
        <v>18.101824947196903</v>
      </c>
      <c r="Q221" s="12">
        <v>0</v>
      </c>
      <c r="R221" s="59">
        <v>2.7276495314020875E-5</v>
      </c>
      <c r="S221" s="59">
        <v>0</v>
      </c>
      <c r="T221" s="59">
        <v>0</v>
      </c>
      <c r="U221" s="59">
        <v>1.857808396150976E-3</v>
      </c>
      <c r="V221" s="59">
        <v>5.2174075931052995E-3</v>
      </c>
      <c r="W221" s="59">
        <v>0</v>
      </c>
      <c r="X221" s="59">
        <v>0</v>
      </c>
      <c r="Y221" s="59">
        <v>0</v>
      </c>
      <c r="Z221" s="59">
        <v>1.2628353198336787E-5</v>
      </c>
      <c r="AA221" s="59">
        <v>9.9971068096001669E-6</v>
      </c>
      <c r="AB221" s="59">
        <v>0</v>
      </c>
      <c r="AC221" s="18">
        <v>6.4773799496165756E-4</v>
      </c>
      <c r="AD221">
        <v>214</v>
      </c>
      <c r="AE221">
        <v>6</v>
      </c>
      <c r="AF221" s="25">
        <v>0.90808255510439917</v>
      </c>
      <c r="AG221" t="str">
        <f>IF(AF221&lt;='CAV Tier 1 Analysis'!$A$5,"Tier 1", "Tier 2")</f>
        <v>Tier 2</v>
      </c>
      <c r="AH221" t="str">
        <f t="shared" si="7"/>
        <v>Alabama - Tier 2</v>
      </c>
      <c r="AI221" t="str">
        <f t="shared" si="8"/>
        <v>Belk, Town Of - Tier 2</v>
      </c>
    </row>
    <row r="222" spans="1:35" x14ac:dyDescent="0.3">
      <c r="A222">
        <v>215</v>
      </c>
      <c r="B222">
        <v>4</v>
      </c>
      <c r="C222" t="s">
        <v>32</v>
      </c>
      <c r="D222" t="s">
        <v>3389</v>
      </c>
      <c r="E222" t="s">
        <v>6154</v>
      </c>
      <c r="F222" t="s">
        <v>2036</v>
      </c>
      <c r="G222" s="58">
        <v>6.0351499999999998</v>
      </c>
      <c r="H222">
        <v>2</v>
      </c>
      <c r="I222">
        <v>0</v>
      </c>
      <c r="J222" s="12">
        <v>19</v>
      </c>
      <c r="K222" s="12">
        <v>2</v>
      </c>
      <c r="L222">
        <v>0</v>
      </c>
      <c r="M222" s="12">
        <v>0</v>
      </c>
      <c r="N222" s="12">
        <v>0</v>
      </c>
      <c r="O222" s="12">
        <v>959.53930248748577</v>
      </c>
      <c r="P222" s="12">
        <v>578.98393749822947</v>
      </c>
      <c r="Q222" s="12">
        <v>956.01458793349786</v>
      </c>
      <c r="R222" s="59">
        <v>1.2280873496345459E-4</v>
      </c>
      <c r="S222" s="59">
        <v>5.1408595517170468E-5</v>
      </c>
      <c r="T222" s="59">
        <v>0</v>
      </c>
      <c r="U222" s="59">
        <v>3.2089417751698674E-3</v>
      </c>
      <c r="V222" s="59">
        <v>1.3043518982763249E-3</v>
      </c>
      <c r="W222" s="59">
        <v>0</v>
      </c>
      <c r="X222" s="59">
        <v>0</v>
      </c>
      <c r="Y222" s="59">
        <v>0</v>
      </c>
      <c r="Z222" s="59">
        <v>2.0831686326035285E-4</v>
      </c>
      <c r="AA222" s="59">
        <v>3.1975584125339661E-4</v>
      </c>
      <c r="AB222" s="59">
        <v>1.8979831821570644E-3</v>
      </c>
      <c r="AC222" s="18">
        <v>6.4668789914523923E-4</v>
      </c>
      <c r="AD222">
        <v>215</v>
      </c>
      <c r="AE222">
        <v>6</v>
      </c>
      <c r="AF222" s="25">
        <v>0.90872924300354441</v>
      </c>
      <c r="AG222" t="str">
        <f>IF(AF222&lt;='CAV Tier 1 Analysis'!$A$5,"Tier 1", "Tier 2")</f>
        <v>Tier 2</v>
      </c>
      <c r="AH222" t="str">
        <f t="shared" si="7"/>
        <v>Alabama - Tier 2</v>
      </c>
      <c r="AI222" t="str">
        <f t="shared" si="8"/>
        <v>Springville, Town Of - Tier 2</v>
      </c>
    </row>
    <row r="223" spans="1:35" x14ac:dyDescent="0.3">
      <c r="A223">
        <v>216</v>
      </c>
      <c r="B223">
        <v>4</v>
      </c>
      <c r="C223" t="s">
        <v>32</v>
      </c>
      <c r="D223" t="s">
        <v>3311</v>
      </c>
      <c r="E223" t="s">
        <v>6076</v>
      </c>
      <c r="F223" t="s">
        <v>2157</v>
      </c>
      <c r="G223" s="58">
        <v>7.3481999999999994</v>
      </c>
      <c r="H223">
        <v>9</v>
      </c>
      <c r="I223">
        <v>1</v>
      </c>
      <c r="J223" s="12">
        <v>9</v>
      </c>
      <c r="K223" s="12">
        <v>6</v>
      </c>
      <c r="L223">
        <v>1</v>
      </c>
      <c r="M223" s="12">
        <v>5.7144525189842401</v>
      </c>
      <c r="N223" s="12">
        <v>21.952985956489684</v>
      </c>
      <c r="O223" s="12">
        <v>800.60610377489377</v>
      </c>
      <c r="P223" s="12">
        <v>664.56678220554795</v>
      </c>
      <c r="Q223" s="12">
        <v>0</v>
      </c>
      <c r="R223" s="59">
        <v>1.495278735836652E-4</v>
      </c>
      <c r="S223" s="59">
        <v>2.3133867982726711E-4</v>
      </c>
      <c r="T223" s="59">
        <v>9.5156532495955853E-5</v>
      </c>
      <c r="U223" s="59">
        <v>1.5200250513962531E-3</v>
      </c>
      <c r="V223" s="59">
        <v>3.9130556948289751E-3</v>
      </c>
      <c r="W223" s="59">
        <v>2.4142926122646064E-4</v>
      </c>
      <c r="X223" s="59">
        <v>2.6750551921110154E-4</v>
      </c>
      <c r="Y223" s="59">
        <v>1.2067468343786245E-4</v>
      </c>
      <c r="Z223" s="59">
        <v>1.7381231994679399E-4</v>
      </c>
      <c r="AA223" s="59">
        <v>3.670207353789458E-4</v>
      </c>
      <c r="AB223" s="59">
        <v>0</v>
      </c>
      <c r="AC223" s="18">
        <v>6.4359512284848004E-4</v>
      </c>
      <c r="AD223">
        <v>216</v>
      </c>
      <c r="AE223">
        <v>6</v>
      </c>
      <c r="AF223" s="25">
        <v>0.90937283812639291</v>
      </c>
      <c r="AG223" t="str">
        <f>IF(AF223&lt;='CAV Tier 1 Analysis'!$A$5,"Tier 1", "Tier 2")</f>
        <v>Tier 2</v>
      </c>
      <c r="AH223" t="str">
        <f t="shared" si="7"/>
        <v>Alabama - Tier 2</v>
      </c>
      <c r="AI223" t="str">
        <f t="shared" si="8"/>
        <v>Livingston, City Of - Tier 2</v>
      </c>
    </row>
    <row r="224" spans="1:35" x14ac:dyDescent="0.3">
      <c r="A224">
        <v>217</v>
      </c>
      <c r="B224">
        <v>4</v>
      </c>
      <c r="C224" t="s">
        <v>32</v>
      </c>
      <c r="D224" t="s">
        <v>3371</v>
      </c>
      <c r="E224" t="s">
        <v>6136</v>
      </c>
      <c r="F224" t="s">
        <v>1928</v>
      </c>
      <c r="G224" s="58">
        <v>20.34497</v>
      </c>
      <c r="H224">
        <v>2</v>
      </c>
      <c r="I224">
        <v>0</v>
      </c>
      <c r="J224" s="12">
        <v>25</v>
      </c>
      <c r="K224" s="12">
        <v>1</v>
      </c>
      <c r="L224">
        <v>0</v>
      </c>
      <c r="M224" s="12">
        <v>0</v>
      </c>
      <c r="N224" s="12">
        <v>92.529583328012777</v>
      </c>
      <c r="O224" s="12">
        <v>5554.5273988465042</v>
      </c>
      <c r="P224" s="12">
        <v>0</v>
      </c>
      <c r="Q224" s="12">
        <v>0</v>
      </c>
      <c r="R224" s="59">
        <v>4.1399799981266987E-4</v>
      </c>
      <c r="S224" s="59">
        <v>5.1408595517170468E-5</v>
      </c>
      <c r="T224" s="59">
        <v>0</v>
      </c>
      <c r="U224" s="59">
        <v>4.2222918094340367E-3</v>
      </c>
      <c r="V224" s="59">
        <v>6.5217594913816244E-4</v>
      </c>
      <c r="W224" s="59">
        <v>0</v>
      </c>
      <c r="X224" s="59">
        <v>0</v>
      </c>
      <c r="Y224" s="59">
        <v>5.086314089061037E-4</v>
      </c>
      <c r="Z224" s="59">
        <v>1.2058929963803973E-3</v>
      </c>
      <c r="AA224" s="59">
        <v>0</v>
      </c>
      <c r="AB224" s="59">
        <v>0</v>
      </c>
      <c r="AC224" s="18">
        <v>6.4130897810804914E-4</v>
      </c>
      <c r="AD224">
        <v>217</v>
      </c>
      <c r="AE224">
        <v>6</v>
      </c>
      <c r="AF224" s="25">
        <v>0.91001414710450101</v>
      </c>
      <c r="AG224" t="str">
        <f>IF(AF224&lt;='CAV Tier 1 Analysis'!$A$5,"Tier 1", "Tier 2")</f>
        <v>Tier 2</v>
      </c>
      <c r="AH224" t="str">
        <f t="shared" si="7"/>
        <v>Alabama - Tier 2</v>
      </c>
      <c r="AI224" t="str">
        <f t="shared" si="8"/>
        <v>Adamsville, City Of - Tier 2</v>
      </c>
    </row>
    <row r="225" spans="1:35" x14ac:dyDescent="0.3">
      <c r="A225">
        <v>218</v>
      </c>
      <c r="B225">
        <v>4</v>
      </c>
      <c r="C225" t="s">
        <v>32</v>
      </c>
      <c r="D225" t="s">
        <v>3258</v>
      </c>
      <c r="E225" t="s">
        <v>6023</v>
      </c>
      <c r="F225" t="s">
        <v>2197</v>
      </c>
      <c r="G225" s="58">
        <v>5.4464000000000006</v>
      </c>
      <c r="H225">
        <v>0</v>
      </c>
      <c r="I225">
        <v>0</v>
      </c>
      <c r="J225" s="12">
        <v>13</v>
      </c>
      <c r="K225" s="12">
        <v>7</v>
      </c>
      <c r="L225">
        <v>0</v>
      </c>
      <c r="M225" s="12">
        <v>0</v>
      </c>
      <c r="N225" s="12">
        <v>14.690722015253662</v>
      </c>
      <c r="O225" s="12">
        <v>211.01025367327495</v>
      </c>
      <c r="P225" s="12">
        <v>63.001086678881336</v>
      </c>
      <c r="Q225" s="12">
        <v>0</v>
      </c>
      <c r="R225" s="59">
        <v>1.1082831314962497E-4</v>
      </c>
      <c r="S225" s="59">
        <v>0</v>
      </c>
      <c r="T225" s="59">
        <v>0</v>
      </c>
      <c r="U225" s="59">
        <v>2.195591740905699E-3</v>
      </c>
      <c r="V225" s="59">
        <v>4.5652316439671378E-3</v>
      </c>
      <c r="W225" s="59">
        <v>0</v>
      </c>
      <c r="X225" s="59">
        <v>0</v>
      </c>
      <c r="Y225" s="59">
        <v>8.0754309786286839E-5</v>
      </c>
      <c r="Z225" s="59">
        <v>4.5810519743209025E-5</v>
      </c>
      <c r="AA225" s="59">
        <v>3.4793651716711851E-5</v>
      </c>
      <c r="AB225" s="59">
        <v>0</v>
      </c>
      <c r="AC225" s="18">
        <v>6.3936456175169726E-4</v>
      </c>
      <c r="AD225">
        <v>218</v>
      </c>
      <c r="AE225">
        <v>6</v>
      </c>
      <c r="AF225" s="25">
        <v>0.91065351166625275</v>
      </c>
      <c r="AG225" t="str">
        <f>IF(AF225&lt;='CAV Tier 1 Analysis'!$A$5,"Tier 1", "Tier 2")</f>
        <v>Tier 2</v>
      </c>
      <c r="AH225" t="str">
        <f t="shared" si="7"/>
        <v>Alabama - Tier 2</v>
      </c>
      <c r="AI225" t="str">
        <f t="shared" si="8"/>
        <v>Millport, Town Of - Tier 2</v>
      </c>
    </row>
    <row r="226" spans="1:35" x14ac:dyDescent="0.3">
      <c r="A226">
        <v>219</v>
      </c>
      <c r="B226">
        <v>4</v>
      </c>
      <c r="C226" t="s">
        <v>32</v>
      </c>
      <c r="D226" t="s">
        <v>3431</v>
      </c>
      <c r="E226" t="s">
        <v>6196</v>
      </c>
      <c r="F226" t="s">
        <v>2173</v>
      </c>
      <c r="G226" s="58">
        <v>2.42991</v>
      </c>
      <c r="H226">
        <v>9</v>
      </c>
      <c r="I226">
        <v>0</v>
      </c>
      <c r="J226" s="12">
        <v>11</v>
      </c>
      <c r="K226" s="12">
        <v>6</v>
      </c>
      <c r="L226">
        <v>0</v>
      </c>
      <c r="M226" s="12">
        <v>7.9999999999999982</v>
      </c>
      <c r="N226" s="12">
        <v>0</v>
      </c>
      <c r="O226" s="12">
        <v>689.22495250683551</v>
      </c>
      <c r="P226" s="12">
        <v>631.46054322816553</v>
      </c>
      <c r="Q226" s="12">
        <v>45.495976833062286</v>
      </c>
      <c r="R226" s="59">
        <v>4.9446024237185149E-5</v>
      </c>
      <c r="S226" s="59">
        <v>2.3133867982726711E-4</v>
      </c>
      <c r="T226" s="59">
        <v>0</v>
      </c>
      <c r="U226" s="59">
        <v>1.857808396150976E-3</v>
      </c>
      <c r="V226" s="59">
        <v>3.9130556948289751E-3</v>
      </c>
      <c r="W226" s="59">
        <v>0</v>
      </c>
      <c r="X226" s="59">
        <v>3.7449679502616826E-4</v>
      </c>
      <c r="Y226" s="59">
        <v>0</v>
      </c>
      <c r="Z226" s="59">
        <v>1.496313697779588E-4</v>
      </c>
      <c r="AA226" s="59">
        <v>3.487371309309705E-4</v>
      </c>
      <c r="AB226" s="59">
        <v>9.0323515953468218E-5</v>
      </c>
      <c r="AC226" s="18">
        <v>6.3771250970299728E-4</v>
      </c>
      <c r="AD226">
        <v>219</v>
      </c>
      <c r="AE226">
        <v>6</v>
      </c>
      <c r="AF226" s="25">
        <v>0.91129122417595576</v>
      </c>
      <c r="AG226" t="str">
        <f>IF(AF226&lt;='CAV Tier 1 Analysis'!$A$5,"Tier 1", "Tier 2")</f>
        <v>Tier 2</v>
      </c>
      <c r="AH226" t="str">
        <f t="shared" si="7"/>
        <v>Alabama - Tier 2</v>
      </c>
      <c r="AI226" t="str">
        <f t="shared" si="8"/>
        <v>Greensboro, City Of - Tier 2</v>
      </c>
    </row>
    <row r="227" spans="1:35" x14ac:dyDescent="0.3">
      <c r="A227">
        <v>220</v>
      </c>
      <c r="B227">
        <v>4</v>
      </c>
      <c r="C227" t="s">
        <v>32</v>
      </c>
      <c r="D227" t="s">
        <v>3262</v>
      </c>
      <c r="E227" t="s">
        <v>6027</v>
      </c>
      <c r="F227" t="s">
        <v>2094</v>
      </c>
      <c r="G227" s="58">
        <v>2.3035200000000002</v>
      </c>
      <c r="H227">
        <v>8</v>
      </c>
      <c r="I227">
        <v>2</v>
      </c>
      <c r="J227" s="12">
        <v>13</v>
      </c>
      <c r="K227" s="12">
        <v>6</v>
      </c>
      <c r="L227">
        <v>1</v>
      </c>
      <c r="M227" s="12">
        <v>2.6860283392373416</v>
      </c>
      <c r="N227" s="12">
        <v>6.7505375948616564</v>
      </c>
      <c r="O227" s="12">
        <v>132.53578587556584</v>
      </c>
      <c r="P227" s="12">
        <v>35.743259618316031</v>
      </c>
      <c r="Q227" s="12">
        <v>0</v>
      </c>
      <c r="R227" s="59">
        <v>4.6874125276590797E-5</v>
      </c>
      <c r="S227" s="59">
        <v>2.0563438206868187E-4</v>
      </c>
      <c r="T227" s="59">
        <v>1.9031306499191171E-4</v>
      </c>
      <c r="U227" s="59">
        <v>2.195591740905699E-3</v>
      </c>
      <c r="V227" s="59">
        <v>3.9130556948289751E-3</v>
      </c>
      <c r="W227" s="59">
        <v>2.4142926122646064E-4</v>
      </c>
      <c r="X227" s="59">
        <v>1.2573862554923076E-4</v>
      </c>
      <c r="Y227" s="59">
        <v>3.710743444695295E-5</v>
      </c>
      <c r="Z227" s="59">
        <v>2.8773640758403155E-5</v>
      </c>
      <c r="AA227" s="59">
        <v>1.9739953577603614E-5</v>
      </c>
      <c r="AB227" s="59">
        <v>0</v>
      </c>
      <c r="AC227" s="18">
        <v>6.3675072033004621E-4</v>
      </c>
      <c r="AD227">
        <v>220</v>
      </c>
      <c r="AE227">
        <v>6</v>
      </c>
      <c r="AF227" s="25">
        <v>0.91192797489628585</v>
      </c>
      <c r="AG227" t="str">
        <f>IF(AF227&lt;='CAV Tier 1 Analysis'!$A$5,"Tier 1", "Tier 2")</f>
        <v>Tier 2</v>
      </c>
      <c r="AH227" t="str">
        <f t="shared" si="7"/>
        <v>Alabama - Tier 2</v>
      </c>
      <c r="AI227" t="str">
        <f t="shared" si="8"/>
        <v>Courtland, Town Of - Tier 2</v>
      </c>
    </row>
    <row r="228" spans="1:35" x14ac:dyDescent="0.3">
      <c r="A228">
        <v>221</v>
      </c>
      <c r="B228">
        <v>4</v>
      </c>
      <c r="C228" t="s">
        <v>32</v>
      </c>
      <c r="D228" t="s">
        <v>3212</v>
      </c>
      <c r="E228" t="s">
        <v>5977</v>
      </c>
      <c r="F228" t="s">
        <v>2121</v>
      </c>
      <c r="G228" s="58">
        <v>13.99605</v>
      </c>
      <c r="H228">
        <v>5</v>
      </c>
      <c r="I228">
        <v>0</v>
      </c>
      <c r="J228" s="12">
        <v>17</v>
      </c>
      <c r="K228" s="12">
        <v>5</v>
      </c>
      <c r="L228">
        <v>0</v>
      </c>
      <c r="M228" s="12">
        <v>0</v>
      </c>
      <c r="N228" s="12">
        <v>0</v>
      </c>
      <c r="O228" s="12">
        <v>965.94632163164351</v>
      </c>
      <c r="P228" s="12">
        <v>379.53436914562269</v>
      </c>
      <c r="Q228" s="12">
        <v>11.553730664352656</v>
      </c>
      <c r="R228" s="59">
        <v>2.8480438679821688E-4</v>
      </c>
      <c r="S228" s="59">
        <v>1.2852148879292618E-4</v>
      </c>
      <c r="T228" s="59">
        <v>0</v>
      </c>
      <c r="U228" s="59">
        <v>2.8711584304151445E-3</v>
      </c>
      <c r="V228" s="59">
        <v>3.2608797456908124E-3</v>
      </c>
      <c r="W228" s="59">
        <v>0</v>
      </c>
      <c r="X228" s="59">
        <v>0</v>
      </c>
      <c r="Y228" s="59">
        <v>0</v>
      </c>
      <c r="Z228" s="59">
        <v>2.0970783299707957E-4</v>
      </c>
      <c r="AA228" s="59">
        <v>2.096056965157291E-4</v>
      </c>
      <c r="AB228" s="59">
        <v>2.2937711169778839E-5</v>
      </c>
      <c r="AC228" s="18">
        <v>6.3523775385269888E-4</v>
      </c>
      <c r="AD228">
        <v>221</v>
      </c>
      <c r="AE228">
        <v>6</v>
      </c>
      <c r="AF228" s="25">
        <v>0.91256321265013851</v>
      </c>
      <c r="AG228" t="str">
        <f>IF(AF228&lt;='CAV Tier 1 Analysis'!$A$5,"Tier 1", "Tier 2")</f>
        <v>Tier 2</v>
      </c>
      <c r="AH228" t="str">
        <f t="shared" si="7"/>
        <v>Alabama - Tier 2</v>
      </c>
      <c r="AI228" t="str">
        <f t="shared" si="8"/>
        <v>Malvern, Town Of - Tier 2</v>
      </c>
    </row>
    <row r="229" spans="1:35" x14ac:dyDescent="0.3">
      <c r="A229">
        <v>222</v>
      </c>
      <c r="B229">
        <v>4</v>
      </c>
      <c r="C229" t="s">
        <v>32</v>
      </c>
      <c r="D229" t="s">
        <v>3470</v>
      </c>
      <c r="E229" t="s">
        <v>6235</v>
      </c>
      <c r="F229" t="s">
        <v>2232</v>
      </c>
      <c r="G229" s="58">
        <v>3.5652600000000003</v>
      </c>
      <c r="H229">
        <v>2</v>
      </c>
      <c r="I229">
        <v>0</v>
      </c>
      <c r="J229" s="12">
        <v>13</v>
      </c>
      <c r="K229" s="12">
        <v>7</v>
      </c>
      <c r="L229">
        <v>0</v>
      </c>
      <c r="M229" s="12">
        <v>0</v>
      </c>
      <c r="N229" s="12">
        <v>2.9470274494830098</v>
      </c>
      <c r="O229" s="12">
        <v>102.12936273616128</v>
      </c>
      <c r="P229" s="12">
        <v>0</v>
      </c>
      <c r="Q229" s="12">
        <v>0</v>
      </c>
      <c r="R229" s="59">
        <v>7.254916123307725E-5</v>
      </c>
      <c r="S229" s="59">
        <v>5.1408595517170468E-5</v>
      </c>
      <c r="T229" s="59">
        <v>0</v>
      </c>
      <c r="U229" s="59">
        <v>2.195591740905699E-3</v>
      </c>
      <c r="V229" s="59">
        <v>4.5652316439671378E-3</v>
      </c>
      <c r="W229" s="59">
        <v>0</v>
      </c>
      <c r="X229" s="59">
        <v>0</v>
      </c>
      <c r="Y229" s="59">
        <v>1.619969170726511E-5</v>
      </c>
      <c r="Z229" s="59">
        <v>2.2172378387026367E-5</v>
      </c>
      <c r="AA229" s="59">
        <v>0</v>
      </c>
      <c r="AB229" s="59">
        <v>0</v>
      </c>
      <c r="AC229" s="18">
        <v>6.2937756470157963E-4</v>
      </c>
      <c r="AD229">
        <v>222</v>
      </c>
      <c r="AE229">
        <v>6</v>
      </c>
      <c r="AF229" s="25">
        <v>0.91319259021484012</v>
      </c>
      <c r="AG229" t="str">
        <f>IF(AF229&lt;='CAV Tier 1 Analysis'!$A$5,"Tier 1", "Tier 2")</f>
        <v>Tier 2</v>
      </c>
      <c r="AH229" t="str">
        <f t="shared" si="7"/>
        <v>Alabama - Tier 2</v>
      </c>
      <c r="AI229" t="str">
        <f t="shared" si="8"/>
        <v>Wedowee, Town Of - Tier 2</v>
      </c>
    </row>
    <row r="230" spans="1:35" x14ac:dyDescent="0.3">
      <c r="A230">
        <v>223</v>
      </c>
      <c r="B230">
        <v>4</v>
      </c>
      <c r="C230" t="s">
        <v>32</v>
      </c>
      <c r="D230" t="s">
        <v>3365</v>
      </c>
      <c r="E230" t="s">
        <v>6130</v>
      </c>
      <c r="F230" t="s">
        <v>2241</v>
      </c>
      <c r="G230" s="58">
        <v>3.9780099999999998</v>
      </c>
      <c r="H230">
        <v>0</v>
      </c>
      <c r="I230">
        <v>0</v>
      </c>
      <c r="J230" s="12">
        <v>13</v>
      </c>
      <c r="K230" s="12">
        <v>7</v>
      </c>
      <c r="L230">
        <v>0</v>
      </c>
      <c r="M230" s="12">
        <v>0</v>
      </c>
      <c r="N230" s="12">
        <v>0</v>
      </c>
      <c r="O230" s="12">
        <v>123.21197304431394</v>
      </c>
      <c r="P230" s="12">
        <v>16.107803017711888</v>
      </c>
      <c r="Q230" s="12">
        <v>0</v>
      </c>
      <c r="R230" s="59">
        <v>8.0948174572624041E-5</v>
      </c>
      <c r="S230" s="59">
        <v>0</v>
      </c>
      <c r="T230" s="59">
        <v>0</v>
      </c>
      <c r="U230" s="59">
        <v>2.195591740905699E-3</v>
      </c>
      <c r="V230" s="59">
        <v>4.5652316439671378E-3</v>
      </c>
      <c r="W230" s="59">
        <v>0</v>
      </c>
      <c r="X230" s="59">
        <v>0</v>
      </c>
      <c r="Y230" s="59">
        <v>0</v>
      </c>
      <c r="Z230" s="59">
        <v>2.6749432435098588E-5</v>
      </c>
      <c r="AA230" s="59">
        <v>8.8958670026803904E-6</v>
      </c>
      <c r="AB230" s="59">
        <v>0</v>
      </c>
      <c r="AC230" s="18">
        <v>6.2521971444393087E-4</v>
      </c>
      <c r="AD230">
        <v>223</v>
      </c>
      <c r="AE230">
        <v>6</v>
      </c>
      <c r="AF230" s="25">
        <v>0.91381780992928408</v>
      </c>
      <c r="AG230" t="str">
        <f>IF(AF230&lt;='CAV Tier 1 Analysis'!$A$5,"Tier 1", "Tier 2")</f>
        <v>Tier 2</v>
      </c>
      <c r="AH230" t="str">
        <f t="shared" si="7"/>
        <v>Alabama - Tier 2</v>
      </c>
      <c r="AI230" t="str">
        <f t="shared" si="8"/>
        <v>Newville, Town Of - Tier 2</v>
      </c>
    </row>
    <row r="231" spans="1:35" x14ac:dyDescent="0.3">
      <c r="A231">
        <v>224</v>
      </c>
      <c r="B231">
        <v>4</v>
      </c>
      <c r="C231" t="s">
        <v>32</v>
      </c>
      <c r="D231" t="s">
        <v>3255</v>
      </c>
      <c r="E231" t="s">
        <v>6020</v>
      </c>
      <c r="F231" t="s">
        <v>2245</v>
      </c>
      <c r="G231" s="58">
        <v>4.5892900000000001</v>
      </c>
      <c r="H231">
        <v>0</v>
      </c>
      <c r="I231">
        <v>0</v>
      </c>
      <c r="J231" s="12">
        <v>13</v>
      </c>
      <c r="K231" s="12">
        <v>7</v>
      </c>
      <c r="L231">
        <v>0</v>
      </c>
      <c r="M231" s="12">
        <v>0</v>
      </c>
      <c r="N231" s="12">
        <v>0</v>
      </c>
      <c r="O231" s="12">
        <v>42.008181639551267</v>
      </c>
      <c r="P231" s="12">
        <v>0</v>
      </c>
      <c r="Q231" s="12">
        <v>0</v>
      </c>
      <c r="R231" s="59">
        <v>9.3387057368985449E-5</v>
      </c>
      <c r="S231" s="59">
        <v>0</v>
      </c>
      <c r="T231" s="59">
        <v>0</v>
      </c>
      <c r="U231" s="59">
        <v>2.195591740905699E-3</v>
      </c>
      <c r="V231" s="59">
        <v>4.5652316439671378E-3</v>
      </c>
      <c r="W231" s="59">
        <v>0</v>
      </c>
      <c r="X231" s="59">
        <v>0</v>
      </c>
      <c r="Y231" s="59">
        <v>0</v>
      </c>
      <c r="Z231" s="59">
        <v>9.1200147901566507E-6</v>
      </c>
      <c r="AA231" s="59">
        <v>0</v>
      </c>
      <c r="AB231" s="59">
        <v>0</v>
      </c>
      <c r="AC231" s="18">
        <v>6.2393913245745267E-4</v>
      </c>
      <c r="AD231">
        <v>224</v>
      </c>
      <c r="AE231">
        <v>6</v>
      </c>
      <c r="AF231" s="25">
        <v>0.91444174906174158</v>
      </c>
      <c r="AG231" t="str">
        <f>IF(AF231&lt;='CAV Tier 1 Analysis'!$A$5,"Tier 1", "Tier 2")</f>
        <v>Tier 2</v>
      </c>
      <c r="AH231" t="str">
        <f t="shared" si="7"/>
        <v>Alabama - Tier 2</v>
      </c>
      <c r="AI231" t="str">
        <f t="shared" si="8"/>
        <v>Beaverton, Town Of - Tier 2</v>
      </c>
    </row>
    <row r="232" spans="1:35" x14ac:dyDescent="0.3">
      <c r="A232">
        <v>225</v>
      </c>
      <c r="B232">
        <v>4</v>
      </c>
      <c r="C232" t="s">
        <v>32</v>
      </c>
      <c r="D232" t="s">
        <v>3257</v>
      </c>
      <c r="E232" t="s">
        <v>6022</v>
      </c>
      <c r="F232" t="s">
        <v>2246</v>
      </c>
      <c r="G232" s="58">
        <v>3.1200800000000002</v>
      </c>
      <c r="H232">
        <v>0</v>
      </c>
      <c r="I232">
        <v>0</v>
      </c>
      <c r="J232" s="12">
        <v>13</v>
      </c>
      <c r="K232" s="12">
        <v>7</v>
      </c>
      <c r="L232">
        <v>0</v>
      </c>
      <c r="M232" s="12">
        <v>0</v>
      </c>
      <c r="N232" s="12">
        <v>0</v>
      </c>
      <c r="O232" s="12">
        <v>106.09209422354094</v>
      </c>
      <c r="P232" s="12">
        <v>21.302060117366665</v>
      </c>
      <c r="Q232" s="12">
        <v>0</v>
      </c>
      <c r="R232" s="59">
        <v>6.3490232684320261E-5</v>
      </c>
      <c r="S232" s="59">
        <v>0</v>
      </c>
      <c r="T232" s="59">
        <v>0</v>
      </c>
      <c r="U232" s="59">
        <v>2.195591740905699E-3</v>
      </c>
      <c r="V232" s="59">
        <v>4.5652316439671378E-3</v>
      </c>
      <c r="W232" s="59">
        <v>0</v>
      </c>
      <c r="X232" s="59">
        <v>0</v>
      </c>
      <c r="Y232" s="59">
        <v>0</v>
      </c>
      <c r="Z232" s="59">
        <v>2.3032691030035306E-5</v>
      </c>
      <c r="AA232" s="59">
        <v>1.1764502798974169E-5</v>
      </c>
      <c r="AB232" s="59">
        <v>0</v>
      </c>
      <c r="AC232" s="18">
        <v>6.2355552830783327E-4</v>
      </c>
      <c r="AD232">
        <v>225</v>
      </c>
      <c r="AE232">
        <v>6</v>
      </c>
      <c r="AF232" s="25">
        <v>0.91506530459004942</v>
      </c>
      <c r="AG232" t="str">
        <f>IF(AF232&lt;='CAV Tier 1 Analysis'!$A$5,"Tier 1", "Tier 2")</f>
        <v>Tier 2</v>
      </c>
      <c r="AH232" t="str">
        <f t="shared" si="7"/>
        <v>Alabama - Tier 2</v>
      </c>
      <c r="AI232" t="str">
        <f t="shared" si="8"/>
        <v>Kennedy, Town Of - Tier 2</v>
      </c>
    </row>
    <row r="233" spans="1:35" x14ac:dyDescent="0.3">
      <c r="A233">
        <v>226</v>
      </c>
      <c r="B233">
        <v>4</v>
      </c>
      <c r="C233" t="s">
        <v>32</v>
      </c>
      <c r="D233" t="s">
        <v>3180</v>
      </c>
      <c r="E233" t="s">
        <v>5945</v>
      </c>
      <c r="F233" t="s">
        <v>2253</v>
      </c>
      <c r="G233" s="58">
        <v>3.1230500000000001</v>
      </c>
      <c r="H233">
        <v>0</v>
      </c>
      <c r="I233">
        <v>0</v>
      </c>
      <c r="J233" s="12">
        <v>13</v>
      </c>
      <c r="K233" s="12">
        <v>7</v>
      </c>
      <c r="L233">
        <v>0</v>
      </c>
      <c r="M233" s="12">
        <v>0</v>
      </c>
      <c r="N233" s="12">
        <v>0</v>
      </c>
      <c r="O233" s="12">
        <v>57.123859612684178</v>
      </c>
      <c r="P233" s="12">
        <v>0</v>
      </c>
      <c r="Q233" s="12">
        <v>0</v>
      </c>
      <c r="R233" s="59">
        <v>6.3550668952323778E-5</v>
      </c>
      <c r="S233" s="59">
        <v>0</v>
      </c>
      <c r="T233" s="59">
        <v>0</v>
      </c>
      <c r="U233" s="59">
        <v>2.195591740905699E-3</v>
      </c>
      <c r="V233" s="59">
        <v>4.5652316439671378E-3</v>
      </c>
      <c r="W233" s="59">
        <v>0</v>
      </c>
      <c r="X233" s="59">
        <v>0</v>
      </c>
      <c r="Y233" s="59">
        <v>0</v>
      </c>
      <c r="Z233" s="59">
        <v>1.2401642351689206E-5</v>
      </c>
      <c r="AA233" s="59">
        <v>0</v>
      </c>
      <c r="AB233" s="59">
        <v>0</v>
      </c>
      <c r="AC233" s="18">
        <v>6.2152506328880459E-4</v>
      </c>
      <c r="AD233">
        <v>226</v>
      </c>
      <c r="AE233">
        <v>6</v>
      </c>
      <c r="AF233" s="25">
        <v>0.91568682965333825</v>
      </c>
      <c r="AG233" t="str">
        <f>IF(AF233&lt;='CAV Tier 1 Analysis'!$A$5,"Tier 1", "Tier 2")</f>
        <v>Tier 2</v>
      </c>
      <c r="AH233" t="str">
        <f t="shared" si="7"/>
        <v>Alabama - Tier 2</v>
      </c>
      <c r="AI233" t="str">
        <f t="shared" si="8"/>
        <v>Brantley, Town Of - Tier 2</v>
      </c>
    </row>
    <row r="234" spans="1:35" x14ac:dyDescent="0.3">
      <c r="A234">
        <v>227</v>
      </c>
      <c r="B234">
        <v>4</v>
      </c>
      <c r="C234" t="s">
        <v>32</v>
      </c>
      <c r="D234" t="s">
        <v>3176</v>
      </c>
      <c r="E234" t="s">
        <v>5941</v>
      </c>
      <c r="F234" t="s">
        <v>2262</v>
      </c>
      <c r="G234" s="58">
        <v>1.7220300000000002</v>
      </c>
      <c r="H234">
        <v>1</v>
      </c>
      <c r="I234">
        <v>0</v>
      </c>
      <c r="J234" s="12">
        <v>13</v>
      </c>
      <c r="K234" s="12">
        <v>7</v>
      </c>
      <c r="L234">
        <v>0</v>
      </c>
      <c r="M234" s="12">
        <v>0</v>
      </c>
      <c r="N234" s="12">
        <v>0</v>
      </c>
      <c r="O234" s="12">
        <v>35.952373776608354</v>
      </c>
      <c r="P234" s="12">
        <v>3.8819937259386847</v>
      </c>
      <c r="Q234" s="12">
        <v>0</v>
      </c>
      <c r="R234" s="59">
        <v>3.5041436562325331E-5</v>
      </c>
      <c r="S234" s="59">
        <v>2.5704297758585234E-5</v>
      </c>
      <c r="T234" s="59">
        <v>0</v>
      </c>
      <c r="U234" s="59">
        <v>2.195591740905699E-3</v>
      </c>
      <c r="V234" s="59">
        <v>4.5652316439671378E-3</v>
      </c>
      <c r="W234" s="59">
        <v>0</v>
      </c>
      <c r="X234" s="59">
        <v>0</v>
      </c>
      <c r="Y234" s="59">
        <v>0</v>
      </c>
      <c r="Z234" s="59">
        <v>7.8052933449325757E-6</v>
      </c>
      <c r="AA234" s="59">
        <v>2.1439112368842313E-6</v>
      </c>
      <c r="AB234" s="59">
        <v>0</v>
      </c>
      <c r="AC234" s="18">
        <v>6.2104712034323311E-4</v>
      </c>
      <c r="AD234">
        <v>227</v>
      </c>
      <c r="AE234">
        <v>6</v>
      </c>
      <c r="AF234" s="25">
        <v>0.91630787677368153</v>
      </c>
      <c r="AG234" t="str">
        <f>IF(AF234&lt;='CAV Tier 1 Analysis'!$A$5,"Tier 1", "Tier 2")</f>
        <v>Tier 2</v>
      </c>
      <c r="AH234" t="str">
        <f t="shared" si="7"/>
        <v>Alabama - Tier 2</v>
      </c>
      <c r="AI234" t="str">
        <f t="shared" si="8"/>
        <v>Castleberry, Town Of - Tier 2</v>
      </c>
    </row>
    <row r="235" spans="1:35" x14ac:dyDescent="0.3">
      <c r="A235">
        <v>228</v>
      </c>
      <c r="B235">
        <v>4</v>
      </c>
      <c r="C235" t="s">
        <v>32</v>
      </c>
      <c r="D235" t="s">
        <v>3299</v>
      </c>
      <c r="E235" t="s">
        <v>6064</v>
      </c>
      <c r="F235" t="s">
        <v>2270</v>
      </c>
      <c r="G235" s="58">
        <v>1.4390000000000001</v>
      </c>
      <c r="H235">
        <v>1</v>
      </c>
      <c r="I235">
        <v>0</v>
      </c>
      <c r="J235" s="12">
        <v>13</v>
      </c>
      <c r="K235" s="12">
        <v>7</v>
      </c>
      <c r="L235">
        <v>0</v>
      </c>
      <c r="M235" s="12">
        <v>0</v>
      </c>
      <c r="N235" s="12">
        <v>0</v>
      </c>
      <c r="O235" s="12">
        <v>34.983118257673461</v>
      </c>
      <c r="P235" s="12">
        <v>0</v>
      </c>
      <c r="Q235" s="12">
        <v>0</v>
      </c>
      <c r="R235" s="59">
        <v>2.9282084059619256E-5</v>
      </c>
      <c r="S235" s="59">
        <v>2.5704297758585234E-5</v>
      </c>
      <c r="T235" s="59">
        <v>0</v>
      </c>
      <c r="U235" s="59">
        <v>2.195591740905699E-3</v>
      </c>
      <c r="V235" s="59">
        <v>4.5652316439671378E-3</v>
      </c>
      <c r="W235" s="59">
        <v>0</v>
      </c>
      <c r="X235" s="59">
        <v>0</v>
      </c>
      <c r="Y235" s="59">
        <v>0</v>
      </c>
      <c r="Z235" s="59">
        <v>7.5948670821636922E-6</v>
      </c>
      <c r="AA235" s="59">
        <v>0</v>
      </c>
      <c r="AB235" s="59">
        <v>0</v>
      </c>
      <c r="AC235" s="18">
        <v>6.2030951216120048E-4</v>
      </c>
      <c r="AD235">
        <v>228</v>
      </c>
      <c r="AE235">
        <v>6</v>
      </c>
      <c r="AF235" s="25">
        <v>0.91692818628584272</v>
      </c>
      <c r="AG235" t="str">
        <f>IF(AF235&lt;='CAV Tier 1 Analysis'!$A$5,"Tier 1", "Tier 2")</f>
        <v>Tier 2</v>
      </c>
      <c r="AH235" t="str">
        <f t="shared" si="7"/>
        <v>Alabama - Tier 2</v>
      </c>
      <c r="AI235" t="str">
        <f t="shared" si="8"/>
        <v>Wadley, Town Of - Tier 2</v>
      </c>
    </row>
    <row r="236" spans="1:35" x14ac:dyDescent="0.3">
      <c r="A236">
        <v>229</v>
      </c>
      <c r="B236">
        <v>4</v>
      </c>
      <c r="C236" t="s">
        <v>32</v>
      </c>
      <c r="D236" t="s">
        <v>3345</v>
      </c>
      <c r="E236" t="s">
        <v>6110</v>
      </c>
      <c r="F236" t="s">
        <v>2257</v>
      </c>
      <c r="G236" s="58">
        <v>6.4488799999999999</v>
      </c>
      <c r="H236">
        <v>9</v>
      </c>
      <c r="I236">
        <v>0</v>
      </c>
      <c r="J236" s="12">
        <v>14</v>
      </c>
      <c r="K236" s="12">
        <v>6</v>
      </c>
      <c r="L236">
        <v>0</v>
      </c>
      <c r="M236" s="12">
        <v>0</v>
      </c>
      <c r="N236" s="12">
        <v>7.4813743542112672</v>
      </c>
      <c r="O236" s="12">
        <v>304.45518783336968</v>
      </c>
      <c r="P236" s="12">
        <v>102.8234326081199</v>
      </c>
      <c r="Q236" s="12">
        <v>0</v>
      </c>
      <c r="R236" s="59">
        <v>1.3122769023655138E-4</v>
      </c>
      <c r="S236" s="59">
        <v>2.3133867982726711E-4</v>
      </c>
      <c r="T236" s="59">
        <v>0</v>
      </c>
      <c r="U236" s="59">
        <v>2.3644834132830602E-3</v>
      </c>
      <c r="V236" s="59">
        <v>3.9130556948289751E-3</v>
      </c>
      <c r="W236" s="59">
        <v>0</v>
      </c>
      <c r="X236" s="59">
        <v>0</v>
      </c>
      <c r="Y236" s="59">
        <v>4.1124814804871687E-5</v>
      </c>
      <c r="Z236" s="59">
        <v>6.6097500715575191E-5</v>
      </c>
      <c r="AA236" s="59">
        <v>5.6786364983176848E-5</v>
      </c>
      <c r="AB236" s="59">
        <v>0</v>
      </c>
      <c r="AC236" s="18">
        <v>6.1855583260722526E-4</v>
      </c>
      <c r="AD236">
        <v>229</v>
      </c>
      <c r="AE236">
        <v>6</v>
      </c>
      <c r="AF236" s="25">
        <v>0.91754674211844989</v>
      </c>
      <c r="AG236" t="str">
        <f>IF(AF236&lt;='CAV Tier 1 Analysis'!$A$5,"Tier 1", "Tier 2")</f>
        <v>Tier 2</v>
      </c>
      <c r="AH236" t="str">
        <f t="shared" si="7"/>
        <v>Alabama - Tier 2</v>
      </c>
      <c r="AI236" t="str">
        <f t="shared" si="8"/>
        <v>Leesburg, City Of - Tier 2</v>
      </c>
    </row>
    <row r="237" spans="1:35" x14ac:dyDescent="0.3">
      <c r="A237">
        <v>230</v>
      </c>
      <c r="B237">
        <v>4</v>
      </c>
      <c r="C237" t="s">
        <v>32</v>
      </c>
      <c r="D237" t="s">
        <v>3256</v>
      </c>
      <c r="E237" t="s">
        <v>6021</v>
      </c>
      <c r="F237" t="s">
        <v>2277</v>
      </c>
      <c r="G237" s="58">
        <v>1.3549599999999999</v>
      </c>
      <c r="H237">
        <v>0</v>
      </c>
      <c r="I237">
        <v>0</v>
      </c>
      <c r="J237" s="12">
        <v>13</v>
      </c>
      <c r="K237" s="12">
        <v>7</v>
      </c>
      <c r="L237">
        <v>0</v>
      </c>
      <c r="M237" s="12">
        <v>0</v>
      </c>
      <c r="N237" s="12">
        <v>0</v>
      </c>
      <c r="O237" s="12">
        <v>17.175515516905683</v>
      </c>
      <c r="P237" s="12">
        <v>0</v>
      </c>
      <c r="Q237" s="12">
        <v>0</v>
      </c>
      <c r="R237" s="59">
        <v>2.7571961513149205E-5</v>
      </c>
      <c r="S237" s="59">
        <v>0</v>
      </c>
      <c r="T237" s="59">
        <v>0</v>
      </c>
      <c r="U237" s="59">
        <v>2.195591740905699E-3</v>
      </c>
      <c r="V237" s="59">
        <v>4.5652316439671378E-3</v>
      </c>
      <c r="W237" s="59">
        <v>0</v>
      </c>
      <c r="X237" s="59">
        <v>0</v>
      </c>
      <c r="Y237" s="59">
        <v>0</v>
      </c>
      <c r="Z237" s="59">
        <v>3.7288201828585059E-6</v>
      </c>
      <c r="AA237" s="59">
        <v>0</v>
      </c>
      <c r="AB237" s="59">
        <v>0</v>
      </c>
      <c r="AC237" s="18">
        <v>6.1746583332444047E-4</v>
      </c>
      <c r="AD237">
        <v>230</v>
      </c>
      <c r="AE237">
        <v>6</v>
      </c>
      <c r="AF237" s="25">
        <v>0.91816420795177434</v>
      </c>
      <c r="AG237" t="str">
        <f>IF(AF237&lt;='CAV Tier 1 Analysis'!$A$5,"Tier 1", "Tier 2")</f>
        <v>Tier 2</v>
      </c>
      <c r="AH237" t="str">
        <f t="shared" si="7"/>
        <v>Alabama - Tier 2</v>
      </c>
      <c r="AI237" t="str">
        <f t="shared" si="8"/>
        <v>Detroit,Town Of - Tier 2</v>
      </c>
    </row>
    <row r="238" spans="1:35" x14ac:dyDescent="0.3">
      <c r="A238">
        <v>231</v>
      </c>
      <c r="B238">
        <v>4</v>
      </c>
      <c r="C238" t="s">
        <v>32</v>
      </c>
      <c r="D238" t="s">
        <v>3182</v>
      </c>
      <c r="E238" t="s">
        <v>5947</v>
      </c>
      <c r="F238" t="s">
        <v>2284</v>
      </c>
      <c r="G238" s="58">
        <v>0.71016999999999997</v>
      </c>
      <c r="H238">
        <v>0</v>
      </c>
      <c r="I238">
        <v>0</v>
      </c>
      <c r="J238" s="12">
        <v>13</v>
      </c>
      <c r="K238" s="12">
        <v>7</v>
      </c>
      <c r="L238">
        <v>0</v>
      </c>
      <c r="M238" s="12">
        <v>0</v>
      </c>
      <c r="N238" s="12">
        <v>0</v>
      </c>
      <c r="O238" s="12">
        <v>12.229512251632817</v>
      </c>
      <c r="P238" s="12">
        <v>0</v>
      </c>
      <c r="Q238" s="12">
        <v>0</v>
      </c>
      <c r="R238" s="59">
        <v>1.4451186682849066E-5</v>
      </c>
      <c r="S238" s="59">
        <v>0</v>
      </c>
      <c r="T238" s="59">
        <v>0</v>
      </c>
      <c r="U238" s="59">
        <v>2.195591740905699E-3</v>
      </c>
      <c r="V238" s="59">
        <v>4.5652316439671378E-3</v>
      </c>
      <c r="W238" s="59">
        <v>0</v>
      </c>
      <c r="X238" s="59">
        <v>0</v>
      </c>
      <c r="Y238" s="59">
        <v>0</v>
      </c>
      <c r="Z238" s="59">
        <v>2.6550383343963436E-6</v>
      </c>
      <c r="AA238" s="59">
        <v>0</v>
      </c>
      <c r="AB238" s="59">
        <v>0</v>
      </c>
      <c r="AC238" s="18">
        <v>6.1617541908091662E-4</v>
      </c>
      <c r="AD238">
        <v>231</v>
      </c>
      <c r="AE238">
        <v>6</v>
      </c>
      <c r="AF238" s="25">
        <v>0.91878038337085521</v>
      </c>
      <c r="AG238" t="str">
        <f>IF(AF238&lt;='CAV Tier 1 Analysis'!$A$5,"Tier 1", "Tier 2")</f>
        <v>Tier 2</v>
      </c>
      <c r="AH238" t="str">
        <f t="shared" si="7"/>
        <v>Alabama - Tier 2</v>
      </c>
      <c r="AI238" t="str">
        <f t="shared" si="8"/>
        <v>Glenwood, Town Of - Tier 2</v>
      </c>
    </row>
    <row r="239" spans="1:35" x14ac:dyDescent="0.3">
      <c r="A239">
        <v>232</v>
      </c>
      <c r="B239">
        <v>4</v>
      </c>
      <c r="C239" t="s">
        <v>32</v>
      </c>
      <c r="D239" t="s">
        <v>3483</v>
      </c>
      <c r="E239" t="s">
        <v>6248</v>
      </c>
      <c r="F239" t="s">
        <v>2288</v>
      </c>
      <c r="G239" s="58">
        <v>0.49722999999999995</v>
      </c>
      <c r="H239">
        <v>0</v>
      </c>
      <c r="I239">
        <v>0</v>
      </c>
      <c r="J239" s="12">
        <v>13</v>
      </c>
      <c r="K239" s="12">
        <v>7</v>
      </c>
      <c r="L239">
        <v>0</v>
      </c>
      <c r="M239" s="12">
        <v>0</v>
      </c>
      <c r="N239" s="12">
        <v>0</v>
      </c>
      <c r="O239" s="12">
        <v>5.5066074803075358</v>
      </c>
      <c r="P239" s="12">
        <v>0</v>
      </c>
      <c r="Q239" s="12">
        <v>0</v>
      </c>
      <c r="R239" s="59">
        <v>1.0118089407202559E-5</v>
      </c>
      <c r="S239" s="59">
        <v>0</v>
      </c>
      <c r="T239" s="59">
        <v>0</v>
      </c>
      <c r="U239" s="59">
        <v>2.195591740905699E-3</v>
      </c>
      <c r="V239" s="59">
        <v>4.5652316439671378E-3</v>
      </c>
      <c r="W239" s="59">
        <v>0</v>
      </c>
      <c r="X239" s="59">
        <v>0</v>
      </c>
      <c r="Y239" s="59">
        <v>0</v>
      </c>
      <c r="Z239" s="59">
        <v>1.1954895380834302E-6</v>
      </c>
      <c r="AA239" s="59">
        <v>0</v>
      </c>
      <c r="AB239" s="59">
        <v>0</v>
      </c>
      <c r="AC239" s="18">
        <v>6.1564881489255664E-4</v>
      </c>
      <c r="AD239">
        <v>232</v>
      </c>
      <c r="AE239">
        <v>6</v>
      </c>
      <c r="AF239" s="25">
        <v>0.91939603218574772</v>
      </c>
      <c r="AG239" t="str">
        <f>IF(AF239&lt;='CAV Tier 1 Analysis'!$A$5,"Tier 1", "Tier 2")</f>
        <v>Tier 2</v>
      </c>
      <c r="AH239" t="str">
        <f t="shared" si="7"/>
        <v>Alabama - Tier 2</v>
      </c>
      <c r="AI239" t="str">
        <f t="shared" si="8"/>
        <v>Repton, Town Of - Tier 2</v>
      </c>
    </row>
    <row r="240" spans="1:35" x14ac:dyDescent="0.3">
      <c r="A240">
        <v>233</v>
      </c>
      <c r="B240">
        <v>4</v>
      </c>
      <c r="C240" t="s">
        <v>32</v>
      </c>
      <c r="D240" t="s">
        <v>3214</v>
      </c>
      <c r="E240" t="s">
        <v>5979</v>
      </c>
      <c r="F240" t="s">
        <v>2175</v>
      </c>
      <c r="G240" s="58">
        <v>9.5134399999999992</v>
      </c>
      <c r="H240">
        <v>2</v>
      </c>
      <c r="I240">
        <v>0</v>
      </c>
      <c r="J240" s="12">
        <v>17</v>
      </c>
      <c r="K240" s="12">
        <v>5</v>
      </c>
      <c r="L240">
        <v>0</v>
      </c>
      <c r="M240" s="12">
        <v>0</v>
      </c>
      <c r="N240" s="12">
        <v>0</v>
      </c>
      <c r="O240" s="12">
        <v>797.59057098977098</v>
      </c>
      <c r="P240" s="12">
        <v>398.99275765968071</v>
      </c>
      <c r="Q240" s="12">
        <v>0</v>
      </c>
      <c r="R240" s="59">
        <v>1.9358815133852967E-4</v>
      </c>
      <c r="S240" s="59">
        <v>5.1408595517170468E-5</v>
      </c>
      <c r="T240" s="59">
        <v>0</v>
      </c>
      <c r="U240" s="59">
        <v>2.8711584304151445E-3</v>
      </c>
      <c r="V240" s="59">
        <v>3.2608797456908124E-3</v>
      </c>
      <c r="W240" s="59">
        <v>0</v>
      </c>
      <c r="X240" s="59">
        <v>0</v>
      </c>
      <c r="Y240" s="59">
        <v>0</v>
      </c>
      <c r="Z240" s="59">
        <v>1.731576450114088E-4</v>
      </c>
      <c r="AA240" s="59">
        <v>2.2035199358164223E-4</v>
      </c>
      <c r="AB240" s="59">
        <v>0</v>
      </c>
      <c r="AC240" s="18">
        <v>6.15504051050428E-4</v>
      </c>
      <c r="AD240">
        <v>233</v>
      </c>
      <c r="AE240">
        <v>6</v>
      </c>
      <c r="AF240" s="25">
        <v>0.9200115362367981</v>
      </c>
      <c r="AG240" t="str">
        <f>IF(AF240&lt;='CAV Tier 1 Analysis'!$A$5,"Tier 1", "Tier 2")</f>
        <v>Tier 2</v>
      </c>
      <c r="AH240" t="str">
        <f t="shared" si="7"/>
        <v>Alabama - Tier 2</v>
      </c>
      <c r="AI240" t="str">
        <f t="shared" si="8"/>
        <v>Slocomb, City Of - Tier 2</v>
      </c>
    </row>
    <row r="241" spans="1:35" x14ac:dyDescent="0.3">
      <c r="A241">
        <v>234</v>
      </c>
      <c r="B241">
        <v>4</v>
      </c>
      <c r="C241" t="s">
        <v>32</v>
      </c>
      <c r="D241" t="s">
        <v>3498</v>
      </c>
      <c r="E241" t="s">
        <v>6263</v>
      </c>
      <c r="F241" t="s">
        <v>1931</v>
      </c>
      <c r="G241" s="58">
        <v>10.439170000000001</v>
      </c>
      <c r="H241">
        <v>0</v>
      </c>
      <c r="I241">
        <v>2</v>
      </c>
      <c r="J241" s="12">
        <v>25</v>
      </c>
      <c r="K241" s="12">
        <v>1</v>
      </c>
      <c r="L241">
        <v>0</v>
      </c>
      <c r="M241" s="12">
        <v>1.9904206943655485</v>
      </c>
      <c r="N241" s="12">
        <v>7.4664084435610691</v>
      </c>
      <c r="O241" s="12">
        <v>3911.765434605933</v>
      </c>
      <c r="P241" s="12">
        <v>0</v>
      </c>
      <c r="Q241" s="12">
        <v>248.21059820795608</v>
      </c>
      <c r="R241" s="59">
        <v>2.124257494459038E-4</v>
      </c>
      <c r="S241" s="59">
        <v>0</v>
      </c>
      <c r="T241" s="59">
        <v>1.9031306499191171E-4</v>
      </c>
      <c r="U241" s="59">
        <v>4.2222918094340367E-3</v>
      </c>
      <c r="V241" s="59">
        <v>6.5217594913816244E-4</v>
      </c>
      <c r="W241" s="59">
        <v>0</v>
      </c>
      <c r="X241" s="59">
        <v>9.31757713492073E-5</v>
      </c>
      <c r="Y241" s="59">
        <v>4.1042547794194809E-5</v>
      </c>
      <c r="Z241" s="59">
        <v>8.4924786617378452E-4</v>
      </c>
      <c r="AA241" s="59">
        <v>0</v>
      </c>
      <c r="AB241" s="59">
        <v>4.9277442727120352E-4</v>
      </c>
      <c r="AC241" s="18">
        <v>6.1394974414530964E-4</v>
      </c>
      <c r="AD241">
        <v>234</v>
      </c>
      <c r="AE241">
        <v>6</v>
      </c>
      <c r="AF241" s="25">
        <v>0.9206254859809434</v>
      </c>
      <c r="AG241" t="str">
        <f>IF(AF241&lt;='CAV Tier 1 Analysis'!$A$5,"Tier 1", "Tier 2")</f>
        <v>Tier 2</v>
      </c>
      <c r="AH241" t="str">
        <f t="shared" si="7"/>
        <v>Alabama - Tier 2</v>
      </c>
      <c r="AI241" t="str">
        <f t="shared" si="8"/>
        <v>Clay, City Of - Tier 2</v>
      </c>
    </row>
    <row r="242" spans="1:35" x14ac:dyDescent="0.3">
      <c r="A242">
        <v>235</v>
      </c>
      <c r="B242">
        <v>4</v>
      </c>
      <c r="C242" t="s">
        <v>32</v>
      </c>
      <c r="D242" t="s">
        <v>3184</v>
      </c>
      <c r="E242" t="s">
        <v>5949</v>
      </c>
      <c r="F242" t="s">
        <v>2160</v>
      </c>
      <c r="G242" s="58">
        <v>4.1095599999999992</v>
      </c>
      <c r="H242">
        <v>19</v>
      </c>
      <c r="I242">
        <v>0</v>
      </c>
      <c r="J242" s="12">
        <v>20</v>
      </c>
      <c r="K242" s="12">
        <v>3</v>
      </c>
      <c r="L242">
        <v>0</v>
      </c>
      <c r="M242" s="12">
        <v>0</v>
      </c>
      <c r="N242" s="12">
        <v>34.812983340145472</v>
      </c>
      <c r="O242" s="12">
        <v>1062.3823350858493</v>
      </c>
      <c r="P242" s="12">
        <v>726.75528443683106</v>
      </c>
      <c r="Q242" s="12">
        <v>0</v>
      </c>
      <c r="R242" s="59">
        <v>8.3625073918032583E-5</v>
      </c>
      <c r="S242" s="59">
        <v>4.8838165741311947E-4</v>
      </c>
      <c r="T242" s="59">
        <v>0</v>
      </c>
      <c r="U242" s="59">
        <v>3.3778334475472291E-3</v>
      </c>
      <c r="V242" s="59">
        <v>1.9565278474144875E-3</v>
      </c>
      <c r="W242" s="59">
        <v>0</v>
      </c>
      <c r="X242" s="59">
        <v>0</v>
      </c>
      <c r="Y242" s="59">
        <v>1.9136557334050185E-4</v>
      </c>
      <c r="Z242" s="59">
        <v>2.3064418002948823E-4</v>
      </c>
      <c r="AA242" s="59">
        <v>4.0136562054653038E-4</v>
      </c>
      <c r="AB242" s="59">
        <v>0</v>
      </c>
      <c r="AC242" s="18">
        <v>6.1179485456448995E-4</v>
      </c>
      <c r="AD242">
        <v>235</v>
      </c>
      <c r="AE242">
        <v>6</v>
      </c>
      <c r="AF242" s="25">
        <v>0.92123728083550793</v>
      </c>
      <c r="AG242" t="str">
        <f>IF(AF242&lt;='CAV Tier 1 Analysis'!$A$5,"Tier 1", "Tier 2")</f>
        <v>Tier 2</v>
      </c>
      <c r="AH242" t="str">
        <f t="shared" si="7"/>
        <v>Alabama - Tier 2</v>
      </c>
      <c r="AI242" t="str">
        <f t="shared" si="8"/>
        <v>Hanceville, City Of - Tier 2</v>
      </c>
    </row>
    <row r="243" spans="1:35" x14ac:dyDescent="0.3">
      <c r="A243">
        <v>236</v>
      </c>
      <c r="B243">
        <v>4</v>
      </c>
      <c r="C243" t="s">
        <v>32</v>
      </c>
      <c r="D243" t="s">
        <v>3144</v>
      </c>
      <c r="E243" t="s">
        <v>5909</v>
      </c>
      <c r="F243" t="s">
        <v>2347</v>
      </c>
      <c r="G243" s="58">
        <v>4.7118000000000002</v>
      </c>
      <c r="H243">
        <v>0</v>
      </c>
      <c r="I243">
        <v>0</v>
      </c>
      <c r="J243" s="12">
        <v>10</v>
      </c>
      <c r="K243" s="12">
        <v>7</v>
      </c>
      <c r="L243">
        <v>0</v>
      </c>
      <c r="M243" s="12">
        <v>0</v>
      </c>
      <c r="N243" s="12">
        <v>0</v>
      </c>
      <c r="O243" s="12">
        <v>430.40056408017421</v>
      </c>
      <c r="P243" s="12">
        <v>312.07334370077899</v>
      </c>
      <c r="Q243" s="12">
        <v>48.877112406838535</v>
      </c>
      <c r="R243" s="59">
        <v>9.5880002551851292E-5</v>
      </c>
      <c r="S243" s="59">
        <v>0</v>
      </c>
      <c r="T243" s="59">
        <v>0</v>
      </c>
      <c r="U243" s="59">
        <v>1.6889167237736146E-3</v>
      </c>
      <c r="V243" s="59">
        <v>4.5652316439671378E-3</v>
      </c>
      <c r="W243" s="59">
        <v>0</v>
      </c>
      <c r="X243" s="59">
        <v>0</v>
      </c>
      <c r="Y243" s="59">
        <v>0</v>
      </c>
      <c r="Z243" s="59">
        <v>9.3440357494723589E-5</v>
      </c>
      <c r="AA243" s="59">
        <v>1.7234895147347351E-4</v>
      </c>
      <c r="AB243" s="59">
        <v>9.7036110652982054E-5</v>
      </c>
      <c r="AC243" s="18">
        <v>6.1025943544670759E-4</v>
      </c>
      <c r="AD243">
        <v>236</v>
      </c>
      <c r="AE243">
        <v>7</v>
      </c>
      <c r="AF243" s="25">
        <v>0.92184754027095461</v>
      </c>
      <c r="AG243" t="str">
        <f>IF(AF243&lt;='CAV Tier 1 Analysis'!$A$5,"Tier 1", "Tier 2")</f>
        <v>Tier 2</v>
      </c>
      <c r="AH243" t="str">
        <f t="shared" si="7"/>
        <v>Alabama - Tier 2</v>
      </c>
      <c r="AI243" t="str">
        <f t="shared" si="8"/>
        <v>West Blocton, Town Of - Tier 2</v>
      </c>
    </row>
    <row r="244" spans="1:35" x14ac:dyDescent="0.3">
      <c r="A244">
        <v>237</v>
      </c>
      <c r="B244">
        <v>4</v>
      </c>
      <c r="C244" t="s">
        <v>32</v>
      </c>
      <c r="D244" t="s">
        <v>3320</v>
      </c>
      <c r="E244" t="s">
        <v>6085</v>
      </c>
      <c r="F244" t="s">
        <v>2269</v>
      </c>
      <c r="G244" s="58">
        <v>5.5483799999999999</v>
      </c>
      <c r="H244">
        <v>3</v>
      </c>
      <c r="I244">
        <v>0</v>
      </c>
      <c r="J244" s="12">
        <v>14</v>
      </c>
      <c r="K244" s="12">
        <v>5</v>
      </c>
      <c r="L244">
        <v>0</v>
      </c>
      <c r="M244" s="12">
        <v>0</v>
      </c>
      <c r="N244" s="12">
        <v>82.567017286269234</v>
      </c>
      <c r="O244" s="12">
        <v>906.96340474555723</v>
      </c>
      <c r="P244" s="12">
        <v>433.86356543358369</v>
      </c>
      <c r="Q244" s="12">
        <v>0</v>
      </c>
      <c r="R244" s="59">
        <v>1.1290349517353042E-4</v>
      </c>
      <c r="S244" s="59">
        <v>7.7112893275755709E-5</v>
      </c>
      <c r="T244" s="59">
        <v>0</v>
      </c>
      <c r="U244" s="59">
        <v>2.3644834132830602E-3</v>
      </c>
      <c r="V244" s="59">
        <v>3.2608797456908124E-3</v>
      </c>
      <c r="W244" s="59">
        <v>0</v>
      </c>
      <c r="X244" s="59">
        <v>0</v>
      </c>
      <c r="Y244" s="59">
        <v>4.5386758289633027E-4</v>
      </c>
      <c r="Z244" s="59">
        <v>1.9690258760504328E-4</v>
      </c>
      <c r="AA244" s="59">
        <v>2.3961011760337112E-4</v>
      </c>
      <c r="AB244" s="59">
        <v>0</v>
      </c>
      <c r="AC244" s="18">
        <v>6.0961453050253662E-4</v>
      </c>
      <c r="AD244">
        <v>237</v>
      </c>
      <c r="AE244">
        <v>7</v>
      </c>
      <c r="AF244" s="25">
        <v>0.92245715480145718</v>
      </c>
      <c r="AG244" t="str">
        <f>IF(AF244&lt;='CAV Tier 1 Analysis'!$A$5,"Tier 1", "Tier 2")</f>
        <v>Tier 2</v>
      </c>
      <c r="AH244" t="str">
        <f t="shared" si="7"/>
        <v>Alabama - Tier 2</v>
      </c>
      <c r="AI244" t="str">
        <f t="shared" si="8"/>
        <v>Carbon Hill, City Of - Tier 2</v>
      </c>
    </row>
    <row r="245" spans="1:35" x14ac:dyDescent="0.3">
      <c r="A245">
        <v>238</v>
      </c>
      <c r="B245">
        <v>4</v>
      </c>
      <c r="C245" t="s">
        <v>32</v>
      </c>
      <c r="D245" t="s">
        <v>3306</v>
      </c>
      <c r="E245" t="s">
        <v>6071</v>
      </c>
      <c r="F245" t="s">
        <v>2150</v>
      </c>
      <c r="G245" s="58">
        <v>16.884240000000002</v>
      </c>
      <c r="H245">
        <v>0</v>
      </c>
      <c r="I245">
        <v>0</v>
      </c>
      <c r="J245" s="12">
        <v>19</v>
      </c>
      <c r="K245" s="12">
        <v>2</v>
      </c>
      <c r="L245">
        <v>0</v>
      </c>
      <c r="M245" s="12">
        <v>0</v>
      </c>
      <c r="N245" s="12">
        <v>1.7963152142988791E-2</v>
      </c>
      <c r="O245" s="12">
        <v>994.4188497171474</v>
      </c>
      <c r="P245" s="12">
        <v>0</v>
      </c>
      <c r="Q245" s="12">
        <v>814.40407812223134</v>
      </c>
      <c r="R245" s="59">
        <v>3.4357591032855168E-4</v>
      </c>
      <c r="S245" s="59">
        <v>0</v>
      </c>
      <c r="T245" s="59">
        <v>0</v>
      </c>
      <c r="U245" s="59">
        <v>3.2089417751698674E-3</v>
      </c>
      <c r="V245" s="59">
        <v>1.3043518982763249E-3</v>
      </c>
      <c r="W245" s="59">
        <v>0</v>
      </c>
      <c r="X245" s="59">
        <v>0</v>
      </c>
      <c r="Y245" s="59">
        <v>9.8742726966511985E-8</v>
      </c>
      <c r="Z245" s="59">
        <v>2.1588924497727496E-4</v>
      </c>
      <c r="AA245" s="59">
        <v>0</v>
      </c>
      <c r="AB245" s="59">
        <v>1.6168427378261373E-3</v>
      </c>
      <c r="AC245" s="18">
        <v>6.0815457357319292E-4</v>
      </c>
      <c r="AD245">
        <v>238</v>
      </c>
      <c r="AE245">
        <v>7</v>
      </c>
      <c r="AF245" s="25">
        <v>0.9230653093750304</v>
      </c>
      <c r="AG245" t="str">
        <f>IF(AF245&lt;='CAV Tier 1 Analysis'!$A$5,"Tier 1", "Tier 2")</f>
        <v>Tier 2</v>
      </c>
      <c r="AH245" t="str">
        <f t="shared" si="7"/>
        <v>Alabama - Tier 2</v>
      </c>
      <c r="AI245" t="str">
        <f t="shared" si="8"/>
        <v>Ragland, Town Of - Tier 2</v>
      </c>
    </row>
    <row r="246" spans="1:35" x14ac:dyDescent="0.3">
      <c r="A246">
        <v>239</v>
      </c>
      <c r="B246">
        <v>4</v>
      </c>
      <c r="C246" t="s">
        <v>32</v>
      </c>
      <c r="D246" t="s">
        <v>3312</v>
      </c>
      <c r="E246" t="s">
        <v>6077</v>
      </c>
      <c r="F246" t="s">
        <v>2365</v>
      </c>
      <c r="G246" s="58">
        <v>7.10337</v>
      </c>
      <c r="H246">
        <v>2</v>
      </c>
      <c r="I246">
        <v>0</v>
      </c>
      <c r="J246" s="12">
        <v>9</v>
      </c>
      <c r="K246" s="12">
        <v>6</v>
      </c>
      <c r="L246">
        <v>0</v>
      </c>
      <c r="M246" s="12">
        <v>0</v>
      </c>
      <c r="N246" s="12">
        <v>30.716199610314103</v>
      </c>
      <c r="O246" s="12">
        <v>1252.1723224979619</v>
      </c>
      <c r="P246" s="12">
        <v>1120.6656085195666</v>
      </c>
      <c r="Q246" s="12">
        <v>0</v>
      </c>
      <c r="R246" s="59">
        <v>1.4454584951117277E-4</v>
      </c>
      <c r="S246" s="59">
        <v>5.1408595517170468E-5</v>
      </c>
      <c r="T246" s="59">
        <v>0</v>
      </c>
      <c r="U246" s="59">
        <v>1.5200250513962531E-3</v>
      </c>
      <c r="V246" s="59">
        <v>3.9130556948289751E-3</v>
      </c>
      <c r="W246" s="59">
        <v>0</v>
      </c>
      <c r="X246" s="59">
        <v>0</v>
      </c>
      <c r="Y246" s="59">
        <v>1.6884571746801909E-4</v>
      </c>
      <c r="Z246" s="59">
        <v>2.7184776049088237E-4</v>
      </c>
      <c r="AA246" s="59">
        <v>6.1891073518256182E-4</v>
      </c>
      <c r="AB246" s="59">
        <v>0</v>
      </c>
      <c r="AC246" s="18">
        <v>6.0805812767227583E-4</v>
      </c>
      <c r="AD246">
        <v>239</v>
      </c>
      <c r="AE246">
        <v>7</v>
      </c>
      <c r="AF246" s="25">
        <v>0.92367336750270268</v>
      </c>
      <c r="AG246" t="str">
        <f>IF(AF246&lt;='CAV Tier 1 Analysis'!$A$5,"Tier 1", "Tier 2")</f>
        <v>Tier 2</v>
      </c>
      <c r="AH246" t="str">
        <f t="shared" si="7"/>
        <v>Alabama - Tier 2</v>
      </c>
      <c r="AI246" t="str">
        <f t="shared" si="8"/>
        <v>York, City Of - Tier 2</v>
      </c>
    </row>
    <row r="247" spans="1:35" x14ac:dyDescent="0.3">
      <c r="A247">
        <v>240</v>
      </c>
      <c r="B247">
        <v>4</v>
      </c>
      <c r="C247" t="s">
        <v>32</v>
      </c>
      <c r="D247" t="s">
        <v>3480</v>
      </c>
      <c r="E247" t="s">
        <v>6245</v>
      </c>
      <c r="F247" t="s">
        <v>2289</v>
      </c>
      <c r="G247" s="58">
        <v>9.9831000000000003</v>
      </c>
      <c r="H247">
        <v>35</v>
      </c>
      <c r="I247">
        <v>4</v>
      </c>
      <c r="J247" s="12">
        <v>9</v>
      </c>
      <c r="K247" s="12">
        <v>5</v>
      </c>
      <c r="L247">
        <v>0</v>
      </c>
      <c r="M247" s="12">
        <v>3.0790926666065648</v>
      </c>
      <c r="N247" s="12">
        <v>44.481801622715579</v>
      </c>
      <c r="O247" s="12">
        <v>137.63462695486555</v>
      </c>
      <c r="P247" s="12">
        <v>0</v>
      </c>
      <c r="Q247" s="12">
        <v>0</v>
      </c>
      <c r="R247" s="59">
        <v>2.0314522124780055E-4</v>
      </c>
      <c r="S247" s="59">
        <v>8.9965042155048321E-4</v>
      </c>
      <c r="T247" s="59">
        <v>3.8062612998382341E-4</v>
      </c>
      <c r="U247" s="59">
        <v>1.5200250513962531E-3</v>
      </c>
      <c r="V247" s="59">
        <v>3.2608797456908124E-3</v>
      </c>
      <c r="W247" s="59">
        <v>0</v>
      </c>
      <c r="X247" s="59">
        <v>1.4413879190409209E-4</v>
      </c>
      <c r="Y247" s="59">
        <v>2.4451467969805607E-4</v>
      </c>
      <c r="Z247" s="59">
        <v>2.9880603836569097E-5</v>
      </c>
      <c r="AA247" s="59">
        <v>0</v>
      </c>
      <c r="AB247" s="59">
        <v>0</v>
      </c>
      <c r="AC247" s="18">
        <v>6.0753278593708086E-4</v>
      </c>
      <c r="AD247">
        <v>240</v>
      </c>
      <c r="AE247">
        <v>7</v>
      </c>
      <c r="AF247" s="25">
        <v>0.92428090028863974</v>
      </c>
      <c r="AG247" t="str">
        <f>IF(AF247&lt;='CAV Tier 1 Analysis'!$A$5,"Tier 1", "Tier 2")</f>
        <v>Tier 2</v>
      </c>
      <c r="AH247" t="str">
        <f t="shared" si="7"/>
        <v>Alabama - Tier 2</v>
      </c>
      <c r="AI247" t="str">
        <f t="shared" si="8"/>
        <v>Pickensville, Town Of - Tier 2</v>
      </c>
    </row>
    <row r="248" spans="1:35" x14ac:dyDescent="0.3">
      <c r="A248">
        <v>241</v>
      </c>
      <c r="B248">
        <v>4</v>
      </c>
      <c r="C248" t="s">
        <v>32</v>
      </c>
      <c r="D248" t="s">
        <v>3362</v>
      </c>
      <c r="E248" t="s">
        <v>6127</v>
      </c>
      <c r="F248" t="s">
        <v>2308</v>
      </c>
      <c r="G248" s="58">
        <v>5.3128400000000005</v>
      </c>
      <c r="H248">
        <v>0</v>
      </c>
      <c r="I248">
        <v>0</v>
      </c>
      <c r="J248" s="12">
        <v>12.2</v>
      </c>
      <c r="K248" s="12">
        <v>6.8</v>
      </c>
      <c r="L248">
        <v>0</v>
      </c>
      <c r="M248" s="12">
        <v>0</v>
      </c>
      <c r="N248" s="12">
        <v>0</v>
      </c>
      <c r="O248" s="12">
        <v>221.83871377715056</v>
      </c>
      <c r="P248" s="12">
        <v>52.500052137231506</v>
      </c>
      <c r="Q248" s="12">
        <v>0</v>
      </c>
      <c r="R248" s="59">
        <v>1.0811051249152716E-4</v>
      </c>
      <c r="S248" s="59">
        <v>0</v>
      </c>
      <c r="T248" s="59">
        <v>0</v>
      </c>
      <c r="U248" s="59">
        <v>2.0604784030038097E-3</v>
      </c>
      <c r="V248" s="59">
        <v>4.434796454139505E-3</v>
      </c>
      <c r="W248" s="59">
        <v>0</v>
      </c>
      <c r="X248" s="59">
        <v>0</v>
      </c>
      <c r="Y248" s="59">
        <v>0</v>
      </c>
      <c r="Z248" s="59">
        <v>4.8161388370404902E-5</v>
      </c>
      <c r="AA248" s="59">
        <v>2.8994238440404018E-5</v>
      </c>
      <c r="AB248" s="59">
        <v>0</v>
      </c>
      <c r="AC248" s="18">
        <v>6.0732190876778636E-4</v>
      </c>
      <c r="AD248">
        <v>241</v>
      </c>
      <c r="AE248">
        <v>7</v>
      </c>
      <c r="AF248" s="25">
        <v>0.92488822219740752</v>
      </c>
      <c r="AG248" t="str">
        <f>IF(AF248&lt;='CAV Tier 1 Analysis'!$A$5,"Tier 1", "Tier 2")</f>
        <v>Tier 2</v>
      </c>
      <c r="AH248" t="str">
        <f t="shared" si="7"/>
        <v>Alabama - Tier 2</v>
      </c>
      <c r="AI248" t="str">
        <f t="shared" si="8"/>
        <v>Glen Allen, Town Of - Tier 2</v>
      </c>
    </row>
    <row r="249" spans="1:35" x14ac:dyDescent="0.3">
      <c r="A249">
        <v>242</v>
      </c>
      <c r="B249">
        <v>4</v>
      </c>
      <c r="C249" t="s">
        <v>32</v>
      </c>
      <c r="D249" t="s">
        <v>3444</v>
      </c>
      <c r="E249" t="s">
        <v>6209</v>
      </c>
      <c r="F249" t="s">
        <v>2132</v>
      </c>
      <c r="G249" s="58">
        <v>21.914280000000002</v>
      </c>
      <c r="H249">
        <v>1</v>
      </c>
      <c r="I249">
        <v>0</v>
      </c>
      <c r="J249" s="12">
        <v>19.888888888888889</v>
      </c>
      <c r="K249" s="12">
        <v>3.2222222222222223</v>
      </c>
      <c r="L249">
        <v>0</v>
      </c>
      <c r="M249" s="12">
        <v>0</v>
      </c>
      <c r="N249" s="12">
        <v>0</v>
      </c>
      <c r="O249" s="12">
        <v>1996.3417610254567</v>
      </c>
      <c r="P249" s="12">
        <v>489.42111534647188</v>
      </c>
      <c r="Q249" s="12">
        <v>0</v>
      </c>
      <c r="R249" s="59">
        <v>4.4593175056708347E-4</v>
      </c>
      <c r="S249" s="59">
        <v>2.5704297758585234E-5</v>
      </c>
      <c r="T249" s="59">
        <v>0</v>
      </c>
      <c r="U249" s="59">
        <v>3.3590677061719667E-3</v>
      </c>
      <c r="V249" s="59">
        <v>2.1014558361118567E-3</v>
      </c>
      <c r="W249" s="59">
        <v>0</v>
      </c>
      <c r="X249" s="59">
        <v>0</v>
      </c>
      <c r="Y249" s="59">
        <v>0</v>
      </c>
      <c r="Z249" s="59">
        <v>4.3340762861341557E-4</v>
      </c>
      <c r="AA249" s="59">
        <v>2.7029292235808411E-4</v>
      </c>
      <c r="AB249" s="59">
        <v>0</v>
      </c>
      <c r="AC249" s="18">
        <v>6.0326001287099929E-4</v>
      </c>
      <c r="AD249">
        <v>242</v>
      </c>
      <c r="AE249">
        <v>7</v>
      </c>
      <c r="AF249" s="25">
        <v>0.92549148221027855</v>
      </c>
      <c r="AG249" t="str">
        <f>IF(AF249&lt;='CAV Tier 1 Analysis'!$A$5,"Tier 1", "Tier 2")</f>
        <v>Tier 2</v>
      </c>
      <c r="AH249" t="str">
        <f t="shared" si="7"/>
        <v>Alabama - Tier 2</v>
      </c>
      <c r="AI249" t="str">
        <f t="shared" si="8"/>
        <v>Henagar, Town Of - Tier 2</v>
      </c>
    </row>
    <row r="250" spans="1:35" x14ac:dyDescent="0.3">
      <c r="A250">
        <v>243</v>
      </c>
      <c r="B250">
        <v>4</v>
      </c>
      <c r="C250" t="s">
        <v>32</v>
      </c>
      <c r="D250" t="s">
        <v>3479</v>
      </c>
      <c r="E250" t="s">
        <v>6244</v>
      </c>
      <c r="F250" t="s">
        <v>2171</v>
      </c>
      <c r="G250" s="58">
        <v>14.219569999999999</v>
      </c>
      <c r="H250">
        <v>3</v>
      </c>
      <c r="I250">
        <v>0</v>
      </c>
      <c r="J250" s="12">
        <v>17</v>
      </c>
      <c r="K250" s="12">
        <v>4</v>
      </c>
      <c r="L250">
        <v>1</v>
      </c>
      <c r="M250" s="12">
        <v>0.97598802214131652</v>
      </c>
      <c r="N250" s="12">
        <v>15.989951600649499</v>
      </c>
      <c r="O250" s="12">
        <v>1394.6815771024028</v>
      </c>
      <c r="P250" s="12">
        <v>186.23421278468231</v>
      </c>
      <c r="Q250" s="12">
        <v>0</v>
      </c>
      <c r="R250" s="59">
        <v>2.8935277556055603E-4</v>
      </c>
      <c r="S250" s="59">
        <v>7.7112893275755709E-5</v>
      </c>
      <c r="T250" s="59">
        <v>0</v>
      </c>
      <c r="U250" s="59">
        <v>2.8711584304151445E-3</v>
      </c>
      <c r="V250" s="59">
        <v>2.6087037965526498E-3</v>
      </c>
      <c r="W250" s="59">
        <v>2.4142926122646064E-4</v>
      </c>
      <c r="X250" s="59">
        <v>4.5688048284481509E-5</v>
      </c>
      <c r="Y250" s="59">
        <v>8.7896122715128979E-5</v>
      </c>
      <c r="Z250" s="59">
        <v>3.027866504642353E-4</v>
      </c>
      <c r="AA250" s="59">
        <v>1.0285169159690593E-4</v>
      </c>
      <c r="AB250" s="59">
        <v>0</v>
      </c>
      <c r="AC250" s="18">
        <v>6.0245269728102899E-4</v>
      </c>
      <c r="AD250">
        <v>243</v>
      </c>
      <c r="AE250">
        <v>7</v>
      </c>
      <c r="AF250" s="25">
        <v>0.92609393490755954</v>
      </c>
      <c r="AG250" t="str">
        <f>IF(AF250&lt;='CAV Tier 1 Analysis'!$A$5,"Tier 1", "Tier 2")</f>
        <v>Tier 2</v>
      </c>
      <c r="AH250" t="str">
        <f t="shared" si="7"/>
        <v>Alabama - Tier 2</v>
      </c>
      <c r="AI250" t="str">
        <f t="shared" si="8"/>
        <v>Newton, Town Of - Tier 2</v>
      </c>
    </row>
    <row r="251" spans="1:35" x14ac:dyDescent="0.3">
      <c r="A251">
        <v>244</v>
      </c>
      <c r="B251">
        <v>4</v>
      </c>
      <c r="C251" t="s">
        <v>32</v>
      </c>
      <c r="D251" t="s">
        <v>3464</v>
      </c>
      <c r="E251" t="s">
        <v>6229</v>
      </c>
      <c r="F251" t="s">
        <v>2374</v>
      </c>
      <c r="G251" s="58">
        <v>6.5492399999999993</v>
      </c>
      <c r="H251">
        <v>0</v>
      </c>
      <c r="I251">
        <v>0</v>
      </c>
      <c r="J251" s="12">
        <v>10</v>
      </c>
      <c r="K251" s="12">
        <v>7</v>
      </c>
      <c r="L251">
        <v>0</v>
      </c>
      <c r="M251" s="12">
        <v>0</v>
      </c>
      <c r="N251" s="12">
        <v>0</v>
      </c>
      <c r="O251" s="12">
        <v>377.45687288519025</v>
      </c>
      <c r="P251" s="12">
        <v>265.63565625902856</v>
      </c>
      <c r="Q251" s="12">
        <v>0</v>
      </c>
      <c r="R251" s="59">
        <v>1.3326990702336401E-4</v>
      </c>
      <c r="S251" s="59">
        <v>0</v>
      </c>
      <c r="T251" s="59">
        <v>0</v>
      </c>
      <c r="U251" s="59">
        <v>1.6889167237736146E-3</v>
      </c>
      <c r="V251" s="59">
        <v>4.5652316439671378E-3</v>
      </c>
      <c r="W251" s="59">
        <v>0</v>
      </c>
      <c r="X251" s="59">
        <v>0</v>
      </c>
      <c r="Y251" s="59">
        <v>0</v>
      </c>
      <c r="Z251" s="59">
        <v>8.1946233543185229E-5</v>
      </c>
      <c r="AA251" s="59">
        <v>1.4670277918420408E-4</v>
      </c>
      <c r="AB251" s="59">
        <v>0</v>
      </c>
      <c r="AC251" s="18">
        <v>6.0146066249922784E-4</v>
      </c>
      <c r="AD251">
        <v>244</v>
      </c>
      <c r="AE251">
        <v>7</v>
      </c>
      <c r="AF251" s="25">
        <v>0.92669539557005876</v>
      </c>
      <c r="AG251" t="str">
        <f>IF(AF251&lt;='CAV Tier 1 Analysis'!$A$5,"Tier 1", "Tier 2")</f>
        <v>Tier 2</v>
      </c>
      <c r="AH251" t="str">
        <f t="shared" si="7"/>
        <v>Alabama - Tier 2</v>
      </c>
      <c r="AI251" t="str">
        <f t="shared" si="8"/>
        <v>Goodwater, Town Of - Tier 2</v>
      </c>
    </row>
    <row r="252" spans="1:35" x14ac:dyDescent="0.3">
      <c r="A252">
        <v>245</v>
      </c>
      <c r="B252">
        <v>4</v>
      </c>
      <c r="C252" t="s">
        <v>32</v>
      </c>
      <c r="D252" t="s">
        <v>3281</v>
      </c>
      <c r="E252" t="s">
        <v>6046</v>
      </c>
      <c r="F252" t="s">
        <v>2305</v>
      </c>
      <c r="G252" s="58">
        <v>12.363009999999999</v>
      </c>
      <c r="H252">
        <v>0</v>
      </c>
      <c r="I252">
        <v>0</v>
      </c>
      <c r="J252" s="12">
        <v>13.25</v>
      </c>
      <c r="K252" s="12">
        <v>5.75</v>
      </c>
      <c r="L252">
        <v>0</v>
      </c>
      <c r="M252" s="12">
        <v>0</v>
      </c>
      <c r="N252" s="12">
        <v>14.475760981851057</v>
      </c>
      <c r="O252" s="12">
        <v>706.38817060207134</v>
      </c>
      <c r="P252" s="12">
        <v>206.87092196560212</v>
      </c>
      <c r="Q252" s="12">
        <v>0</v>
      </c>
      <c r="R252" s="59">
        <v>2.5157379989570078E-4</v>
      </c>
      <c r="S252" s="59">
        <v>0</v>
      </c>
      <c r="T252" s="59">
        <v>0</v>
      </c>
      <c r="U252" s="59">
        <v>2.2378146590000393E-3</v>
      </c>
      <c r="V252" s="59">
        <v>3.7500117075444342E-3</v>
      </c>
      <c r="W252" s="59">
        <v>0</v>
      </c>
      <c r="X252" s="59">
        <v>0</v>
      </c>
      <c r="Y252" s="59">
        <v>7.9572677606101942E-5</v>
      </c>
      <c r="Z252" s="59">
        <v>1.5335752017928589E-4</v>
      </c>
      <c r="AA252" s="59">
        <v>1.1424874059512083E-4</v>
      </c>
      <c r="AB252" s="59">
        <v>0</v>
      </c>
      <c r="AC252" s="18">
        <v>5.9877991862006209E-4</v>
      </c>
      <c r="AD252">
        <v>245</v>
      </c>
      <c r="AE252">
        <v>7</v>
      </c>
      <c r="AF252" s="25">
        <v>0.92729417548867876</v>
      </c>
      <c r="AG252" t="str">
        <f>IF(AF252&lt;='CAV Tier 1 Analysis'!$A$5,"Tier 1", "Tier 2")</f>
        <v>Tier 2</v>
      </c>
      <c r="AH252" t="str">
        <f t="shared" si="7"/>
        <v>Alabama - Tier 2</v>
      </c>
      <c r="AI252" t="str">
        <f t="shared" si="8"/>
        <v>Guin, City Of - Tier 2</v>
      </c>
    </row>
    <row r="253" spans="1:35" x14ac:dyDescent="0.3">
      <c r="A253">
        <v>246</v>
      </c>
      <c r="B253">
        <v>4</v>
      </c>
      <c r="C253" t="s">
        <v>32</v>
      </c>
      <c r="D253" t="s">
        <v>3230</v>
      </c>
      <c r="E253" t="s">
        <v>5995</v>
      </c>
      <c r="F253" t="s">
        <v>2271</v>
      </c>
      <c r="G253" s="58">
        <v>7.203479999999999</v>
      </c>
      <c r="H253">
        <v>5</v>
      </c>
      <c r="I253">
        <v>0</v>
      </c>
      <c r="J253" s="12">
        <v>14.857142857142858</v>
      </c>
      <c r="K253" s="12">
        <v>3.5714285714285716</v>
      </c>
      <c r="L253">
        <v>0</v>
      </c>
      <c r="M253" s="12">
        <v>0</v>
      </c>
      <c r="N253" s="12">
        <v>1.388073318989933</v>
      </c>
      <c r="O253" s="12">
        <v>2043.1949010373839</v>
      </c>
      <c r="P253" s="12">
        <v>1168.7526478077566</v>
      </c>
      <c r="Q253" s="12">
        <v>188.65295197791943</v>
      </c>
      <c r="R253" s="59">
        <v>1.4658297907003899E-4</v>
      </c>
      <c r="S253" s="59">
        <v>1.2852148879292618E-4</v>
      </c>
      <c r="T253" s="59">
        <v>0</v>
      </c>
      <c r="U253" s="59">
        <v>2.5092477038922275E-3</v>
      </c>
      <c r="V253" s="59">
        <v>2.3291998183505806E-3</v>
      </c>
      <c r="W253" s="59">
        <v>0</v>
      </c>
      <c r="X253" s="59">
        <v>0</v>
      </c>
      <c r="Y253" s="59">
        <v>7.6301833695719068E-6</v>
      </c>
      <c r="Z253" s="59">
        <v>4.4357948831304483E-4</v>
      </c>
      <c r="AA253" s="59">
        <v>6.4546779610452805E-4</v>
      </c>
      <c r="AB253" s="59">
        <v>3.7453416991507533E-4</v>
      </c>
      <c r="AC253" s="18">
        <v>5.9861487525527215E-4</v>
      </c>
      <c r="AD253">
        <v>246</v>
      </c>
      <c r="AE253">
        <v>7</v>
      </c>
      <c r="AF253" s="25">
        <v>0.92789279036393402</v>
      </c>
      <c r="AG253" t="str">
        <f>IF(AF253&lt;='CAV Tier 1 Analysis'!$A$5,"Tier 1", "Tier 2")</f>
        <v>Tier 2</v>
      </c>
      <c r="AH253" t="str">
        <f t="shared" si="7"/>
        <v>Alabama - Tier 2</v>
      </c>
      <c r="AI253" t="str">
        <f t="shared" si="8"/>
        <v>Taylor, Town Of - Tier 2</v>
      </c>
    </row>
    <row r="254" spans="1:35" x14ac:dyDescent="0.3">
      <c r="A254">
        <v>247</v>
      </c>
      <c r="B254">
        <v>4</v>
      </c>
      <c r="C254" t="s">
        <v>32</v>
      </c>
      <c r="D254" t="s">
        <v>3439</v>
      </c>
      <c r="E254" t="s">
        <v>6204</v>
      </c>
      <c r="F254" t="s">
        <v>2291</v>
      </c>
      <c r="G254" s="58">
        <v>7.6174699999999991</v>
      </c>
      <c r="H254">
        <v>8</v>
      </c>
      <c r="I254">
        <v>0</v>
      </c>
      <c r="J254" s="12">
        <v>15</v>
      </c>
      <c r="K254" s="12">
        <v>1</v>
      </c>
      <c r="L254">
        <v>0</v>
      </c>
      <c r="M254" s="12">
        <v>0</v>
      </c>
      <c r="N254" s="12">
        <v>73.178518830831791</v>
      </c>
      <c r="O254" s="12">
        <v>2137.67923639531</v>
      </c>
      <c r="P254" s="12">
        <v>1513.8231712652359</v>
      </c>
      <c r="Q254" s="12">
        <v>640.37011551375235</v>
      </c>
      <c r="R254" s="59">
        <v>1.5500722506020005E-4</v>
      </c>
      <c r="S254" s="59">
        <v>2.0563438206868187E-4</v>
      </c>
      <c r="T254" s="59">
        <v>0</v>
      </c>
      <c r="U254" s="59">
        <v>2.5333750856604219E-3</v>
      </c>
      <c r="V254" s="59">
        <v>6.5217594913816244E-4</v>
      </c>
      <c r="W254" s="59">
        <v>0</v>
      </c>
      <c r="X254" s="59">
        <v>0</v>
      </c>
      <c r="Y254" s="59">
        <v>4.0225938338705791E-4</v>
      </c>
      <c r="Z254" s="59">
        <v>4.6409212423944982E-4</v>
      </c>
      <c r="AA254" s="59">
        <v>8.3604012181819889E-4</v>
      </c>
      <c r="AB254" s="59">
        <v>1.2713317609810626E-3</v>
      </c>
      <c r="AC254" s="18">
        <v>5.9271963930483944E-4</v>
      </c>
      <c r="AD254">
        <v>247</v>
      </c>
      <c r="AE254">
        <v>7</v>
      </c>
      <c r="AF254" s="25">
        <v>0.92848551000323887</v>
      </c>
      <c r="AG254" t="str">
        <f>IF(AF254&lt;='CAV Tier 1 Analysis'!$A$5,"Tier 1", "Tier 2")</f>
        <v>Tier 2</v>
      </c>
      <c r="AH254" t="str">
        <f t="shared" si="7"/>
        <v>Alabama - Tier 2</v>
      </c>
      <c r="AI254" t="str">
        <f t="shared" si="8"/>
        <v>Montevallo, City Of - Tier 2</v>
      </c>
    </row>
    <row r="255" spans="1:35" x14ac:dyDescent="0.3">
      <c r="A255">
        <v>248</v>
      </c>
      <c r="B255">
        <v>4</v>
      </c>
      <c r="C255" t="s">
        <v>32</v>
      </c>
      <c r="D255" t="s">
        <v>3146</v>
      </c>
      <c r="E255" t="s">
        <v>5911</v>
      </c>
      <c r="F255" t="s">
        <v>2360</v>
      </c>
      <c r="G255" s="58">
        <v>6.8607600000000009</v>
      </c>
      <c r="H255">
        <v>2</v>
      </c>
      <c r="I255">
        <v>0</v>
      </c>
      <c r="J255" s="12">
        <v>12</v>
      </c>
      <c r="K255" s="12">
        <v>6</v>
      </c>
      <c r="L255">
        <v>0</v>
      </c>
      <c r="M255" s="12">
        <v>0.89725336551635682</v>
      </c>
      <c r="N255" s="12">
        <v>13.337577132212742</v>
      </c>
      <c r="O255" s="12">
        <v>332.51886589514038</v>
      </c>
      <c r="P255" s="12">
        <v>216.39359721714996</v>
      </c>
      <c r="Q255" s="12">
        <v>30.035961644738336</v>
      </c>
      <c r="R255" s="59">
        <v>1.3960900002284464E-4</v>
      </c>
      <c r="S255" s="59">
        <v>5.1408595517170468E-5</v>
      </c>
      <c r="T255" s="59">
        <v>0</v>
      </c>
      <c r="U255" s="59">
        <v>2.0267000685283373E-3</v>
      </c>
      <c r="V255" s="59">
        <v>3.9130556948289751E-3</v>
      </c>
      <c r="W255" s="59">
        <v>0</v>
      </c>
      <c r="X255" s="59">
        <v>4.2002313714039848E-5</v>
      </c>
      <c r="Y255" s="59">
        <v>7.3316126628416453E-5</v>
      </c>
      <c r="Z255" s="59">
        <v>7.2190150980364846E-5</v>
      </c>
      <c r="AA255" s="59">
        <v>1.1950783474063136E-4</v>
      </c>
      <c r="AB255" s="59">
        <v>5.9630627797066174E-5</v>
      </c>
      <c r="AC255" s="18">
        <v>5.90674582977986E-4</v>
      </c>
      <c r="AD255">
        <v>248</v>
      </c>
      <c r="AE255">
        <v>7</v>
      </c>
      <c r="AF255" s="25">
        <v>0.92907618458621688</v>
      </c>
      <c r="AG255" t="str">
        <f>IF(AF255&lt;='CAV Tier 1 Analysis'!$A$5,"Tier 1", "Tier 2")</f>
        <v>Tier 2</v>
      </c>
      <c r="AH255" t="str">
        <f t="shared" si="7"/>
        <v>Alabama - Tier 2</v>
      </c>
      <c r="AI255" t="str">
        <f t="shared" si="8"/>
        <v>Union Springs, City Of - Tier 2</v>
      </c>
    </row>
    <row r="256" spans="1:35" x14ac:dyDescent="0.3">
      <c r="A256">
        <v>249</v>
      </c>
      <c r="B256">
        <v>4</v>
      </c>
      <c r="C256" t="s">
        <v>32</v>
      </c>
      <c r="D256" t="s">
        <v>3248</v>
      </c>
      <c r="E256" t="s">
        <v>6013</v>
      </c>
      <c r="F256" t="s">
        <v>2062</v>
      </c>
      <c r="G256" s="58">
        <v>1.1462699999999999</v>
      </c>
      <c r="H256">
        <v>0</v>
      </c>
      <c r="I256">
        <v>0</v>
      </c>
      <c r="J256" s="12">
        <v>25</v>
      </c>
      <c r="K256" s="12">
        <v>1</v>
      </c>
      <c r="L256">
        <v>0</v>
      </c>
      <c r="M256" s="12">
        <v>0</v>
      </c>
      <c r="N256" s="12">
        <v>28.963712493347419</v>
      </c>
      <c r="O256" s="12">
        <v>2344.9627377601578</v>
      </c>
      <c r="P256" s="12">
        <v>1660.2020712082235</v>
      </c>
      <c r="Q256" s="12">
        <v>0</v>
      </c>
      <c r="R256" s="59">
        <v>2.3325347112591912E-5</v>
      </c>
      <c r="S256" s="59">
        <v>0</v>
      </c>
      <c r="T256" s="59">
        <v>0</v>
      </c>
      <c r="U256" s="59">
        <v>4.2222918094340367E-3</v>
      </c>
      <c r="V256" s="59">
        <v>6.5217594913816244E-4</v>
      </c>
      <c r="W256" s="59">
        <v>0</v>
      </c>
      <c r="X256" s="59">
        <v>0</v>
      </c>
      <c r="Y256" s="59">
        <v>1.5921236606479601E-4</v>
      </c>
      <c r="Z256" s="59">
        <v>5.0909356263598843E-4</v>
      </c>
      <c r="AA256" s="59">
        <v>9.1688089349014159E-4</v>
      </c>
      <c r="AB256" s="59">
        <v>0</v>
      </c>
      <c r="AC256" s="18">
        <v>5.8936181162506517E-4</v>
      </c>
      <c r="AD256">
        <v>249</v>
      </c>
      <c r="AE256">
        <v>7</v>
      </c>
      <c r="AF256" s="25">
        <v>0.92966554639784194</v>
      </c>
      <c r="AG256" t="str">
        <f>IF(AF256&lt;='CAV Tier 1 Analysis'!$A$5,"Tier 1", "Tier 2")</f>
        <v>Tier 2</v>
      </c>
      <c r="AH256" t="str">
        <f t="shared" si="7"/>
        <v>Alabama - Tier 2</v>
      </c>
      <c r="AI256" t="str">
        <f t="shared" si="8"/>
        <v>Lipscomb, City Of - Tier 2</v>
      </c>
    </row>
    <row r="257" spans="1:35" x14ac:dyDescent="0.3">
      <c r="A257">
        <v>250</v>
      </c>
      <c r="B257">
        <v>4</v>
      </c>
      <c r="C257" t="s">
        <v>32</v>
      </c>
      <c r="D257" t="s">
        <v>3379</v>
      </c>
      <c r="E257" t="s">
        <v>6144</v>
      </c>
      <c r="F257" t="s">
        <v>2131</v>
      </c>
      <c r="G257" s="58">
        <v>24.715649999999997</v>
      </c>
      <c r="H257">
        <v>3</v>
      </c>
      <c r="I257">
        <v>0</v>
      </c>
      <c r="J257" s="12">
        <v>19.714285714285715</v>
      </c>
      <c r="K257" s="12">
        <v>2.1428571428571428</v>
      </c>
      <c r="L257">
        <v>0</v>
      </c>
      <c r="M257" s="12">
        <v>3.8680576881449609</v>
      </c>
      <c r="N257" s="12">
        <v>48.220779931446081</v>
      </c>
      <c r="O257" s="12">
        <v>3344.5299784521881</v>
      </c>
      <c r="P257" s="12">
        <v>0</v>
      </c>
      <c r="Q257" s="12">
        <v>0</v>
      </c>
      <c r="R257" s="59">
        <v>5.0293658157618386E-4</v>
      </c>
      <c r="S257" s="59">
        <v>7.7112893275755709E-5</v>
      </c>
      <c r="T257" s="59">
        <v>0</v>
      </c>
      <c r="U257" s="59">
        <v>3.3295786840108403E-3</v>
      </c>
      <c r="V257" s="59">
        <v>1.397519891010348E-3</v>
      </c>
      <c r="W257" s="59">
        <v>0</v>
      </c>
      <c r="X257" s="59">
        <v>1.8107190089832725E-4</v>
      </c>
      <c r="Y257" s="59">
        <v>2.6506769351956335E-4</v>
      </c>
      <c r="Z257" s="59">
        <v>7.2610052801923861E-4</v>
      </c>
      <c r="AA257" s="59">
        <v>0</v>
      </c>
      <c r="AB257" s="59">
        <v>0</v>
      </c>
      <c r="AC257" s="18">
        <v>5.8903528839184156E-4</v>
      </c>
      <c r="AD257">
        <v>250</v>
      </c>
      <c r="AE257">
        <v>7</v>
      </c>
      <c r="AF257" s="25">
        <v>0.93025458168623376</v>
      </c>
      <c r="AG257" t="str">
        <f>IF(AF257&lt;='CAV Tier 1 Analysis'!$A$5,"Tier 1", "Tier 2")</f>
        <v>Tier 2</v>
      </c>
      <c r="AH257" t="str">
        <f t="shared" si="7"/>
        <v>Alabama - Tier 2</v>
      </c>
      <c r="AI257" t="str">
        <f t="shared" si="8"/>
        <v>Citronelle, City Of - Tier 2</v>
      </c>
    </row>
    <row r="258" spans="1:35" x14ac:dyDescent="0.3">
      <c r="A258">
        <v>251</v>
      </c>
      <c r="B258">
        <v>4</v>
      </c>
      <c r="C258" t="s">
        <v>32</v>
      </c>
      <c r="D258" t="s">
        <v>3169</v>
      </c>
      <c r="E258" t="s">
        <v>5934</v>
      </c>
      <c r="F258" t="s">
        <v>2312</v>
      </c>
      <c r="G258" s="58">
        <v>8.7360000000000007</v>
      </c>
      <c r="H258">
        <v>7</v>
      </c>
      <c r="I258">
        <v>0</v>
      </c>
      <c r="J258" s="12">
        <v>14</v>
      </c>
      <c r="K258" s="12">
        <v>4</v>
      </c>
      <c r="L258">
        <v>0</v>
      </c>
      <c r="M258" s="12">
        <v>1</v>
      </c>
      <c r="N258" s="12">
        <v>0</v>
      </c>
      <c r="O258" s="12">
        <v>1533.9170924584623</v>
      </c>
      <c r="P258" s="12">
        <v>1340.6808283971025</v>
      </c>
      <c r="Q258" s="12">
        <v>0</v>
      </c>
      <c r="R258" s="59">
        <v>1.7776809335985673E-4</v>
      </c>
      <c r="S258" s="59">
        <v>1.7993008431009666E-4</v>
      </c>
      <c r="T258" s="59">
        <v>0</v>
      </c>
      <c r="U258" s="59">
        <v>2.3644834132830602E-3</v>
      </c>
      <c r="V258" s="59">
        <v>2.6087037965526498E-3</v>
      </c>
      <c r="W258" s="59">
        <v>0</v>
      </c>
      <c r="X258" s="59">
        <v>4.6812099378271039E-5</v>
      </c>
      <c r="Y258" s="59">
        <v>0</v>
      </c>
      <c r="Z258" s="59">
        <v>3.3301480864204094E-4</v>
      </c>
      <c r="AA258" s="59">
        <v>7.4041868585987688E-4</v>
      </c>
      <c r="AB258" s="59">
        <v>0</v>
      </c>
      <c r="AC258" s="18">
        <v>5.8646645285325924E-4</v>
      </c>
      <c r="AD258">
        <v>251</v>
      </c>
      <c r="AE258">
        <v>7</v>
      </c>
      <c r="AF258" s="25">
        <v>0.93084104813908697</v>
      </c>
      <c r="AG258" t="str">
        <f>IF(AF258&lt;='CAV Tier 1 Analysis'!$A$5,"Tier 1", "Tier 2")</f>
        <v>Tier 2</v>
      </c>
      <c r="AH258" t="str">
        <f t="shared" si="7"/>
        <v>Alabama - Tier 2</v>
      </c>
      <c r="AI258" t="str">
        <f t="shared" si="8"/>
        <v>Thomasville, City Of - Tier 2</v>
      </c>
    </row>
    <row r="259" spans="1:35" x14ac:dyDescent="0.3">
      <c r="A259">
        <v>252</v>
      </c>
      <c r="B259">
        <v>4</v>
      </c>
      <c r="C259" t="s">
        <v>32</v>
      </c>
      <c r="D259" t="s">
        <v>3321</v>
      </c>
      <c r="E259" t="s">
        <v>6086</v>
      </c>
      <c r="F259" t="s">
        <v>2328</v>
      </c>
      <c r="G259" s="58">
        <v>5.9585399999999993</v>
      </c>
      <c r="H259">
        <v>4</v>
      </c>
      <c r="I259">
        <v>0</v>
      </c>
      <c r="J259" s="12">
        <v>14</v>
      </c>
      <c r="K259" s="12">
        <v>5</v>
      </c>
      <c r="L259">
        <v>0</v>
      </c>
      <c r="M259" s="12">
        <v>0.87624317366334703</v>
      </c>
      <c r="N259" s="12">
        <v>47.926898413519325</v>
      </c>
      <c r="O259" s="12">
        <v>734.32695046340052</v>
      </c>
      <c r="P259" s="12">
        <v>226.25354587792384</v>
      </c>
      <c r="Q259" s="12">
        <v>0</v>
      </c>
      <c r="R259" s="59">
        <v>1.2124980483155226E-4</v>
      </c>
      <c r="S259" s="59">
        <v>1.0281719103434094E-4</v>
      </c>
      <c r="T259" s="59">
        <v>0</v>
      </c>
      <c r="U259" s="59">
        <v>2.3644834132830602E-3</v>
      </c>
      <c r="V259" s="59">
        <v>3.2608797456908124E-3</v>
      </c>
      <c r="W259" s="59">
        <v>0</v>
      </c>
      <c r="X259" s="59">
        <v>4.1018782525060212E-5</v>
      </c>
      <c r="Y259" s="59">
        <v>2.6345223860084119E-4</v>
      </c>
      <c r="Z259" s="59">
        <v>1.5942305493012483E-4</v>
      </c>
      <c r="AA259" s="59">
        <v>1.2495319509443339E-4</v>
      </c>
      <c r="AB259" s="59">
        <v>0</v>
      </c>
      <c r="AC259" s="18">
        <v>5.8529794781729321E-4</v>
      </c>
      <c r="AD259">
        <v>252</v>
      </c>
      <c r="AE259">
        <v>7</v>
      </c>
      <c r="AF259" s="25">
        <v>0.93142634608690422</v>
      </c>
      <c r="AG259" t="str">
        <f>IF(AF259&lt;='CAV Tier 1 Analysis'!$A$5,"Tier 1", "Tier 2")</f>
        <v>Tier 2</v>
      </c>
      <c r="AH259" t="str">
        <f t="shared" si="7"/>
        <v>Alabama - Tier 2</v>
      </c>
      <c r="AI259" t="str">
        <f t="shared" si="8"/>
        <v>Cordova, City Of - Tier 2</v>
      </c>
    </row>
    <row r="260" spans="1:35" x14ac:dyDescent="0.3">
      <c r="A260">
        <v>253</v>
      </c>
      <c r="B260">
        <v>4</v>
      </c>
      <c r="C260" t="s">
        <v>32</v>
      </c>
      <c r="D260" t="s">
        <v>3181</v>
      </c>
      <c r="E260" t="s">
        <v>5946</v>
      </c>
      <c r="F260" t="s">
        <v>2330</v>
      </c>
      <c r="G260" s="58">
        <v>2.96706</v>
      </c>
      <c r="H260">
        <v>0</v>
      </c>
      <c r="I260">
        <v>0</v>
      </c>
      <c r="J260" s="12">
        <v>14.5</v>
      </c>
      <c r="K260" s="12">
        <v>6</v>
      </c>
      <c r="L260">
        <v>0</v>
      </c>
      <c r="M260" s="12">
        <v>0</v>
      </c>
      <c r="N260" s="12">
        <v>0</v>
      </c>
      <c r="O260" s="12">
        <v>47.965073964614071</v>
      </c>
      <c r="P260" s="12">
        <v>0</v>
      </c>
      <c r="Q260" s="12">
        <v>0</v>
      </c>
      <c r="R260" s="59">
        <v>6.0376442202872768E-5</v>
      </c>
      <c r="S260" s="59">
        <v>0</v>
      </c>
      <c r="T260" s="59">
        <v>0</v>
      </c>
      <c r="U260" s="59">
        <v>2.4489292494717409E-3</v>
      </c>
      <c r="V260" s="59">
        <v>3.9130556948289751E-3</v>
      </c>
      <c r="W260" s="59">
        <v>0</v>
      </c>
      <c r="X260" s="59">
        <v>0</v>
      </c>
      <c r="Y260" s="59">
        <v>0</v>
      </c>
      <c r="Z260" s="59">
        <v>1.0413261581319681E-5</v>
      </c>
      <c r="AA260" s="59">
        <v>0</v>
      </c>
      <c r="AB260" s="59">
        <v>0</v>
      </c>
      <c r="AC260" s="18">
        <v>5.8479769528044625E-4</v>
      </c>
      <c r="AD260">
        <v>253</v>
      </c>
      <c r="AE260">
        <v>7</v>
      </c>
      <c r="AF260" s="25">
        <v>0.93201114378218464</v>
      </c>
      <c r="AG260" t="str">
        <f>IF(AF260&lt;='CAV Tier 1 Analysis'!$A$5,"Tier 1", "Tier 2")</f>
        <v>Tier 2</v>
      </c>
      <c r="AH260" t="str">
        <f t="shared" si="7"/>
        <v>Alabama - Tier 2</v>
      </c>
      <c r="AI260" t="str">
        <f t="shared" si="8"/>
        <v>Dozier, Town Of - Tier 2</v>
      </c>
    </row>
    <row r="261" spans="1:35" x14ac:dyDescent="0.3">
      <c r="A261">
        <v>254</v>
      </c>
      <c r="B261">
        <v>4</v>
      </c>
      <c r="C261" t="s">
        <v>32</v>
      </c>
      <c r="D261" t="s">
        <v>3496</v>
      </c>
      <c r="E261" t="s">
        <v>6261</v>
      </c>
      <c r="F261" t="s">
        <v>2331</v>
      </c>
      <c r="G261" s="58">
        <v>0.52102000000000004</v>
      </c>
      <c r="H261">
        <v>1</v>
      </c>
      <c r="I261">
        <v>0</v>
      </c>
      <c r="J261" s="12">
        <v>13</v>
      </c>
      <c r="K261" s="12">
        <v>6</v>
      </c>
      <c r="L261">
        <v>0</v>
      </c>
      <c r="M261" s="12">
        <v>4.6180952746535633</v>
      </c>
      <c r="N261" s="12">
        <v>3.6231862178299887</v>
      </c>
      <c r="O261" s="12">
        <v>31.545303816510632</v>
      </c>
      <c r="P261" s="12">
        <v>9.6523564878343926</v>
      </c>
      <c r="Q261" s="12">
        <v>0</v>
      </c>
      <c r="R261" s="59">
        <v>1.0602190018584312E-5</v>
      </c>
      <c r="S261" s="59">
        <v>2.5704297758585234E-5</v>
      </c>
      <c r="T261" s="59">
        <v>0</v>
      </c>
      <c r="U261" s="59">
        <v>2.195591740905699E-3</v>
      </c>
      <c r="V261" s="59">
        <v>3.9130556948289751E-3</v>
      </c>
      <c r="W261" s="59">
        <v>0</v>
      </c>
      <c r="X261" s="59">
        <v>2.1618273493540649E-4</v>
      </c>
      <c r="Y261" s="59">
        <v>1.9916509341354914E-5</v>
      </c>
      <c r="Z261" s="59">
        <v>6.8485144116710487E-6</v>
      </c>
      <c r="AA261" s="59">
        <v>5.3307132874555869E-6</v>
      </c>
      <c r="AB261" s="59">
        <v>0</v>
      </c>
      <c r="AC261" s="18">
        <v>5.8120294504433918E-4</v>
      </c>
      <c r="AD261">
        <v>254</v>
      </c>
      <c r="AE261">
        <v>7</v>
      </c>
      <c r="AF261" s="25">
        <v>0.93259234672722902</v>
      </c>
      <c r="AG261" t="str">
        <f>IF(AF261&lt;='CAV Tier 1 Analysis'!$A$5,"Tier 1", "Tier 2")</f>
        <v>Tier 2</v>
      </c>
      <c r="AH261" t="str">
        <f t="shared" si="7"/>
        <v>Alabama - Tier 2</v>
      </c>
      <c r="AI261" t="str">
        <f t="shared" si="8"/>
        <v>North Courtland, Town Of - Tier 2</v>
      </c>
    </row>
    <row r="262" spans="1:35" x14ac:dyDescent="0.3">
      <c r="A262">
        <v>255</v>
      </c>
      <c r="B262">
        <v>4</v>
      </c>
      <c r="C262" t="s">
        <v>32</v>
      </c>
      <c r="D262" t="s">
        <v>3486</v>
      </c>
      <c r="E262" t="s">
        <v>6251</v>
      </c>
      <c r="F262" t="s">
        <v>2259</v>
      </c>
      <c r="G262" s="58">
        <v>3.7518500000000001</v>
      </c>
      <c r="H262">
        <v>7</v>
      </c>
      <c r="I262">
        <v>1</v>
      </c>
      <c r="J262" s="12">
        <v>15</v>
      </c>
      <c r="K262" s="12">
        <v>1</v>
      </c>
      <c r="L262">
        <v>0</v>
      </c>
      <c r="M262" s="12">
        <v>0.92664418886682554</v>
      </c>
      <c r="N262" s="12">
        <v>86.741408975445466</v>
      </c>
      <c r="O262" s="12">
        <v>3208.2706440072511</v>
      </c>
      <c r="P262" s="12">
        <v>2901.0013829588625</v>
      </c>
      <c r="Q262" s="12">
        <v>0</v>
      </c>
      <c r="R262" s="59">
        <v>7.6346064683170607E-5</v>
      </c>
      <c r="S262" s="59">
        <v>1.7993008431009666E-4</v>
      </c>
      <c r="T262" s="59">
        <v>9.5156532495955853E-5</v>
      </c>
      <c r="U262" s="59">
        <v>2.5333750856604219E-3</v>
      </c>
      <c r="V262" s="59">
        <v>6.5217594913816244E-4</v>
      </c>
      <c r="W262" s="59">
        <v>0</v>
      </c>
      <c r="X262" s="59">
        <v>4.3378159857531194E-5</v>
      </c>
      <c r="Y262" s="59">
        <v>4.7681404660907504E-4</v>
      </c>
      <c r="Z262" s="59">
        <v>6.9651850144885447E-4</v>
      </c>
      <c r="AA262" s="59">
        <v>1.6021379482364564E-3</v>
      </c>
      <c r="AB262" s="59">
        <v>0</v>
      </c>
      <c r="AC262" s="18">
        <v>5.7780294294906582E-4</v>
      </c>
      <c r="AD262">
        <v>255</v>
      </c>
      <c r="AE262">
        <v>7</v>
      </c>
      <c r="AF262" s="25">
        <v>0.93317014967017808</v>
      </c>
      <c r="AG262" t="str">
        <f>IF(AF262&lt;='CAV Tier 1 Analysis'!$A$5,"Tier 1", "Tier 2")</f>
        <v>Tier 2</v>
      </c>
      <c r="AH262" t="str">
        <f t="shared" si="7"/>
        <v>Alabama - Tier 2</v>
      </c>
      <c r="AI262" t="str">
        <f t="shared" si="8"/>
        <v>Indian Springs Village, Town Of - Tier 2</v>
      </c>
    </row>
    <row r="263" spans="1:35" x14ac:dyDescent="0.3">
      <c r="A263">
        <v>256</v>
      </c>
      <c r="B263">
        <v>4</v>
      </c>
      <c r="C263" t="s">
        <v>32</v>
      </c>
      <c r="D263" t="s">
        <v>3491</v>
      </c>
      <c r="E263" t="s">
        <v>6256</v>
      </c>
      <c r="F263" t="s">
        <v>2216</v>
      </c>
      <c r="G263" s="58">
        <v>7.4265700000000017</v>
      </c>
      <c r="H263">
        <v>0</v>
      </c>
      <c r="I263">
        <v>0</v>
      </c>
      <c r="J263" s="12">
        <v>20</v>
      </c>
      <c r="K263" s="12">
        <v>3</v>
      </c>
      <c r="L263">
        <v>0</v>
      </c>
      <c r="M263" s="12">
        <v>0</v>
      </c>
      <c r="N263" s="12">
        <v>22.982761460145024</v>
      </c>
      <c r="O263" s="12">
        <v>1393.4255479931765</v>
      </c>
      <c r="P263" s="12">
        <v>786.8988673902702</v>
      </c>
      <c r="Q263" s="12">
        <v>0</v>
      </c>
      <c r="R263" s="59">
        <v>1.5112261780031037E-4</v>
      </c>
      <c r="S263" s="59">
        <v>0</v>
      </c>
      <c r="T263" s="59">
        <v>0</v>
      </c>
      <c r="U263" s="59">
        <v>3.3778334475472291E-3</v>
      </c>
      <c r="V263" s="59">
        <v>1.9565278474144875E-3</v>
      </c>
      <c r="W263" s="59">
        <v>0</v>
      </c>
      <c r="X263" s="59">
        <v>0</v>
      </c>
      <c r="Y263" s="59">
        <v>1.2633531808510222E-4</v>
      </c>
      <c r="Z263" s="59">
        <v>3.0251396539180585E-4</v>
      </c>
      <c r="AA263" s="59">
        <v>4.345811567950281E-4</v>
      </c>
      <c r="AB263" s="59">
        <v>0</v>
      </c>
      <c r="AC263" s="18">
        <v>5.7717403209399658E-4</v>
      </c>
      <c r="AD263">
        <v>256</v>
      </c>
      <c r="AE263">
        <v>7</v>
      </c>
      <c r="AF263" s="25">
        <v>0.93374732370227209</v>
      </c>
      <c r="AG263" t="str">
        <f>IF(AF263&lt;='CAV Tier 1 Analysis'!$A$5,"Tier 1", "Tier 2")</f>
        <v>Tier 2</v>
      </c>
      <c r="AH263" t="str">
        <f t="shared" si="7"/>
        <v>Alabama - Tier 2</v>
      </c>
      <c r="AI263" t="str">
        <f t="shared" si="8"/>
        <v>Good Hope, Town Of - Tier 2</v>
      </c>
    </row>
    <row r="264" spans="1:35" x14ac:dyDescent="0.3">
      <c r="A264">
        <v>257</v>
      </c>
      <c r="B264">
        <v>4</v>
      </c>
      <c r="C264" t="s">
        <v>32</v>
      </c>
      <c r="D264" t="s">
        <v>3304</v>
      </c>
      <c r="E264" t="s">
        <v>6069</v>
      </c>
      <c r="F264" t="s">
        <v>2214</v>
      </c>
      <c r="G264" s="58">
        <v>3.2617700000000003</v>
      </c>
      <c r="H264">
        <v>5</v>
      </c>
      <c r="I264">
        <v>0</v>
      </c>
      <c r="J264" s="12">
        <v>19</v>
      </c>
      <c r="K264" s="12">
        <v>2</v>
      </c>
      <c r="L264">
        <v>0</v>
      </c>
      <c r="M264" s="12">
        <v>4.6601538428521936</v>
      </c>
      <c r="N264" s="12">
        <v>12.964306791842725</v>
      </c>
      <c r="O264" s="12">
        <v>638.53518657691006</v>
      </c>
      <c r="P264" s="12">
        <v>432.85942493701594</v>
      </c>
      <c r="Q264" s="12">
        <v>485.54938070013577</v>
      </c>
      <c r="R264" s="59">
        <v>6.6373469995235801E-5</v>
      </c>
      <c r="S264" s="59">
        <v>1.2852148879292618E-4</v>
      </c>
      <c r="T264" s="59">
        <v>0</v>
      </c>
      <c r="U264" s="59">
        <v>3.2089417751698674E-3</v>
      </c>
      <c r="V264" s="59">
        <v>1.3043518982763249E-3</v>
      </c>
      <c r="W264" s="59">
        <v>0</v>
      </c>
      <c r="X264" s="59">
        <v>2.1815158480962857E-4</v>
      </c>
      <c r="Y264" s="59">
        <v>7.1264274536397102E-5</v>
      </c>
      <c r="Z264" s="59">
        <v>1.3862657507017633E-4</v>
      </c>
      <c r="AA264" s="59">
        <v>2.3905556026866507E-4</v>
      </c>
      <c r="AB264" s="59">
        <v>9.6396495441316568E-4</v>
      </c>
      <c r="AC264" s="18">
        <v>5.7629559830294419E-4</v>
      </c>
      <c r="AD264">
        <v>257</v>
      </c>
      <c r="AE264">
        <v>7</v>
      </c>
      <c r="AF264" s="25">
        <v>0.93432361930057506</v>
      </c>
      <c r="AG264" t="str">
        <f>IF(AF264&lt;='CAV Tier 1 Analysis'!$A$5,"Tier 1", "Tier 2")</f>
        <v>Tier 2</v>
      </c>
      <c r="AH264" t="str">
        <f t="shared" ref="AH264:AH327" si="9">C264&amp;" - "&amp;AG264</f>
        <v>Alabama - Tier 2</v>
      </c>
      <c r="AI264" t="str">
        <f t="shared" ref="AI264:AI327" si="10">D264&amp;" - "&amp;AG264</f>
        <v>Odenville, Town Of - Tier 2</v>
      </c>
    </row>
    <row r="265" spans="1:35" x14ac:dyDescent="0.3">
      <c r="A265">
        <v>258</v>
      </c>
      <c r="B265">
        <v>4</v>
      </c>
      <c r="C265" t="s">
        <v>32</v>
      </c>
      <c r="D265" t="s">
        <v>3391</v>
      </c>
      <c r="E265" t="s">
        <v>6156</v>
      </c>
      <c r="F265" t="s">
        <v>2264</v>
      </c>
      <c r="G265" s="58">
        <v>6.5418599999999998</v>
      </c>
      <c r="H265">
        <v>0</v>
      </c>
      <c r="I265">
        <v>0</v>
      </c>
      <c r="J265" s="12">
        <v>18.8</v>
      </c>
      <c r="K265" s="12">
        <v>2.2000000000000002</v>
      </c>
      <c r="L265">
        <v>0</v>
      </c>
      <c r="M265" s="12">
        <v>0</v>
      </c>
      <c r="N265" s="12">
        <v>0</v>
      </c>
      <c r="O265" s="12">
        <v>777.45860342423157</v>
      </c>
      <c r="P265" s="12">
        <v>363.23543848718748</v>
      </c>
      <c r="Q265" s="12">
        <v>605.18458802767782</v>
      </c>
      <c r="R265" s="59">
        <v>1.3311973205438557E-4</v>
      </c>
      <c r="S265" s="59">
        <v>0</v>
      </c>
      <c r="T265" s="59">
        <v>0</v>
      </c>
      <c r="U265" s="59">
        <v>3.1751634406943954E-3</v>
      </c>
      <c r="V265" s="59">
        <v>1.4347870881039576E-3</v>
      </c>
      <c r="W265" s="59">
        <v>0</v>
      </c>
      <c r="X265" s="59">
        <v>0</v>
      </c>
      <c r="Y265" s="59">
        <v>0</v>
      </c>
      <c r="Z265" s="59">
        <v>1.6878697637528274E-4</v>
      </c>
      <c r="AA265" s="59">
        <v>2.0060427532477478E-4</v>
      </c>
      <c r="AB265" s="59">
        <v>1.2014776601474671E-3</v>
      </c>
      <c r="AC265" s="18">
        <v>5.739944702454785E-4</v>
      </c>
      <c r="AD265">
        <v>258</v>
      </c>
      <c r="AE265">
        <v>7</v>
      </c>
      <c r="AF265" s="25">
        <v>0.93489761377082059</v>
      </c>
      <c r="AG265" t="str">
        <f>IF(AF265&lt;='CAV Tier 1 Analysis'!$A$5,"Tier 1", "Tier 2")</f>
        <v>Tier 2</v>
      </c>
      <c r="AH265" t="str">
        <f t="shared" si="9"/>
        <v>Alabama - Tier 2</v>
      </c>
      <c r="AI265" t="str">
        <f t="shared" si="10"/>
        <v>Steele, Town Of - Tier 2</v>
      </c>
    </row>
    <row r="266" spans="1:35" x14ac:dyDescent="0.3">
      <c r="A266">
        <v>259</v>
      </c>
      <c r="B266">
        <v>4</v>
      </c>
      <c r="C266" t="s">
        <v>32</v>
      </c>
      <c r="D266" t="s">
        <v>3462</v>
      </c>
      <c r="E266" t="s">
        <v>6227</v>
      </c>
      <c r="F266" t="s">
        <v>2359</v>
      </c>
      <c r="G266" s="58">
        <v>7.5759000000000007</v>
      </c>
      <c r="H266">
        <v>1</v>
      </c>
      <c r="I266">
        <v>0</v>
      </c>
      <c r="J266" s="12">
        <v>14</v>
      </c>
      <c r="K266" s="12">
        <v>5</v>
      </c>
      <c r="L266">
        <v>0</v>
      </c>
      <c r="M266" s="12">
        <v>0.99999999999999989</v>
      </c>
      <c r="N266" s="12">
        <v>0</v>
      </c>
      <c r="O266" s="12">
        <v>1042.8304088793718</v>
      </c>
      <c r="P266" s="12">
        <v>396.84778464606757</v>
      </c>
      <c r="Q266" s="12">
        <v>0</v>
      </c>
      <c r="R266" s="59">
        <v>1.5416132079726862E-4</v>
      </c>
      <c r="S266" s="59">
        <v>2.5704297758585234E-5</v>
      </c>
      <c r="T266" s="59">
        <v>0</v>
      </c>
      <c r="U266" s="59">
        <v>2.3644834132830602E-3</v>
      </c>
      <c r="V266" s="59">
        <v>3.2608797456908124E-3</v>
      </c>
      <c r="W266" s="59">
        <v>0</v>
      </c>
      <c r="X266" s="59">
        <v>4.6812099378271039E-5</v>
      </c>
      <c r="Y266" s="59">
        <v>0</v>
      </c>
      <c r="Z266" s="59">
        <v>2.2639943890479167E-4</v>
      </c>
      <c r="AA266" s="59">
        <v>2.1916738791987324E-4</v>
      </c>
      <c r="AB266" s="59">
        <v>0</v>
      </c>
      <c r="AC266" s="18">
        <v>5.7250979124842379E-4</v>
      </c>
      <c r="AD266">
        <v>259</v>
      </c>
      <c r="AE266">
        <v>7</v>
      </c>
      <c r="AF266" s="25">
        <v>0.93547012356206904</v>
      </c>
      <c r="AG266" t="str">
        <f>IF(AF266&lt;='CAV Tier 1 Analysis'!$A$5,"Tier 1", "Tier 2")</f>
        <v>Tier 2</v>
      </c>
      <c r="AH266" t="str">
        <f t="shared" si="9"/>
        <v>Alabama - Tier 2</v>
      </c>
      <c r="AI266" t="str">
        <f t="shared" si="10"/>
        <v>Dora, City Of - Tier 2</v>
      </c>
    </row>
    <row r="267" spans="1:35" x14ac:dyDescent="0.3">
      <c r="A267">
        <v>260</v>
      </c>
      <c r="B267">
        <v>4</v>
      </c>
      <c r="C267" t="s">
        <v>32</v>
      </c>
      <c r="D267" t="s">
        <v>3194</v>
      </c>
      <c r="E267" t="s">
        <v>5959</v>
      </c>
      <c r="F267" t="s">
        <v>2410</v>
      </c>
      <c r="G267" s="58">
        <v>10.195939999999998</v>
      </c>
      <c r="H267">
        <v>2</v>
      </c>
      <c r="I267">
        <v>0</v>
      </c>
      <c r="J267" s="12">
        <v>10.199999999999999</v>
      </c>
      <c r="K267" s="12">
        <v>4.2</v>
      </c>
      <c r="L267">
        <v>0</v>
      </c>
      <c r="M267" s="12">
        <v>0.99215373962577258</v>
      </c>
      <c r="N267" s="12">
        <v>8.9420001825998252</v>
      </c>
      <c r="O267" s="12">
        <v>2362.3958447794712</v>
      </c>
      <c r="P267" s="12">
        <v>1740.9495744548854</v>
      </c>
      <c r="Q267" s="12">
        <v>0.41911533544862323</v>
      </c>
      <c r="R267" s="59">
        <v>2.0747628363226845E-4</v>
      </c>
      <c r="S267" s="59">
        <v>5.1408595517170468E-5</v>
      </c>
      <c r="T267" s="59">
        <v>0</v>
      </c>
      <c r="U267" s="59">
        <v>1.7226950582490868E-3</v>
      </c>
      <c r="V267" s="59">
        <v>2.7391389863802825E-3</v>
      </c>
      <c r="W267" s="59">
        <v>0</v>
      </c>
      <c r="X267" s="59">
        <v>4.6444799457884914E-5</v>
      </c>
      <c r="Y267" s="59">
        <v>4.9153816409086224E-5</v>
      </c>
      <c r="Z267" s="59">
        <v>5.1287830617044385E-4</v>
      </c>
      <c r="AA267" s="59">
        <v>9.6147537039620724E-4</v>
      </c>
      <c r="AB267" s="59">
        <v>8.3207292870403154E-7</v>
      </c>
      <c r="AC267" s="18">
        <v>5.7195484446737586E-4</v>
      </c>
      <c r="AD267">
        <v>260</v>
      </c>
      <c r="AE267">
        <v>7</v>
      </c>
      <c r="AF267" s="25">
        <v>0.93604207840653642</v>
      </c>
      <c r="AG267" t="str">
        <f>IF(AF267&lt;='CAV Tier 1 Analysis'!$A$5,"Tier 1", "Tier 2")</f>
        <v>Tier 2</v>
      </c>
      <c r="AH267" t="str">
        <f t="shared" si="9"/>
        <v>Alabama - Tier 2</v>
      </c>
      <c r="AI267" t="str">
        <f t="shared" si="10"/>
        <v>Tallassee, City Of - Tier 2</v>
      </c>
    </row>
    <row r="268" spans="1:35" x14ac:dyDescent="0.3">
      <c r="A268">
        <v>261</v>
      </c>
      <c r="B268">
        <v>4</v>
      </c>
      <c r="C268" t="s">
        <v>32</v>
      </c>
      <c r="D268" t="s">
        <v>3264</v>
      </c>
      <c r="E268" t="s">
        <v>6029</v>
      </c>
      <c r="F268" t="s">
        <v>2406</v>
      </c>
      <c r="G268" s="58">
        <v>2.6897099999999998</v>
      </c>
      <c r="H268">
        <v>3</v>
      </c>
      <c r="I268">
        <v>0</v>
      </c>
      <c r="J268" s="12">
        <v>13</v>
      </c>
      <c r="K268" s="12">
        <v>6</v>
      </c>
      <c r="L268">
        <v>0</v>
      </c>
      <c r="M268" s="12">
        <v>0</v>
      </c>
      <c r="N268" s="12">
        <v>0</v>
      </c>
      <c r="O268" s="12">
        <v>146.2407140128112</v>
      </c>
      <c r="P268" s="12">
        <v>33.220716010020951</v>
      </c>
      <c r="Q268" s="12">
        <v>0</v>
      </c>
      <c r="R268" s="59">
        <v>5.4732671519109454E-5</v>
      </c>
      <c r="S268" s="59">
        <v>7.7112893275755709E-5</v>
      </c>
      <c r="T268" s="59">
        <v>0</v>
      </c>
      <c r="U268" s="59">
        <v>2.195591740905699E-3</v>
      </c>
      <c r="V268" s="59">
        <v>3.9130556948289751E-3</v>
      </c>
      <c r="W268" s="59">
        <v>0</v>
      </c>
      <c r="X268" s="59">
        <v>0</v>
      </c>
      <c r="Y268" s="59">
        <v>0</v>
      </c>
      <c r="Z268" s="59">
        <v>3.1748993235741349E-5</v>
      </c>
      <c r="AA268" s="59">
        <v>1.834682675433792E-5</v>
      </c>
      <c r="AB268" s="59">
        <v>0</v>
      </c>
      <c r="AC268" s="18">
        <v>5.7187171095632902E-4</v>
      </c>
      <c r="AD268">
        <v>261</v>
      </c>
      <c r="AE268">
        <v>7</v>
      </c>
      <c r="AF268" s="25">
        <v>0.93661395011749271</v>
      </c>
      <c r="AG268" t="str">
        <f>IF(AF268&lt;='CAV Tier 1 Analysis'!$A$5,"Tier 1", "Tier 2")</f>
        <v>Tier 2</v>
      </c>
      <c r="AH268" t="str">
        <f t="shared" si="9"/>
        <v>Alabama - Tier 2</v>
      </c>
      <c r="AI268" t="str">
        <f t="shared" si="10"/>
        <v>Town Creek, Town Of - Tier 2</v>
      </c>
    </row>
    <row r="269" spans="1:35" x14ac:dyDescent="0.3">
      <c r="A269">
        <v>262</v>
      </c>
      <c r="B269">
        <v>4</v>
      </c>
      <c r="C269" t="s">
        <v>32</v>
      </c>
      <c r="D269" t="s">
        <v>3179</v>
      </c>
      <c r="E269" t="s">
        <v>5944</v>
      </c>
      <c r="F269" t="s">
        <v>2346</v>
      </c>
      <c r="G269" s="58">
        <v>7.1135400000000004</v>
      </c>
      <c r="H269">
        <v>0</v>
      </c>
      <c r="I269">
        <v>0</v>
      </c>
      <c r="J269" s="12">
        <v>16</v>
      </c>
      <c r="K269" s="12">
        <v>5</v>
      </c>
      <c r="L269">
        <v>0</v>
      </c>
      <c r="M269" s="12">
        <v>0</v>
      </c>
      <c r="N269" s="12">
        <v>0</v>
      </c>
      <c r="O269" s="12">
        <v>371.99841622320497</v>
      </c>
      <c r="P269" s="12">
        <v>120.88154206148994</v>
      </c>
      <c r="Q269" s="12">
        <v>0</v>
      </c>
      <c r="R269" s="59">
        <v>1.4475279794403333E-4</v>
      </c>
      <c r="S269" s="59">
        <v>0</v>
      </c>
      <c r="T269" s="59">
        <v>0</v>
      </c>
      <c r="U269" s="59">
        <v>2.7022667580377832E-3</v>
      </c>
      <c r="V269" s="59">
        <v>3.2608797456908124E-3</v>
      </c>
      <c r="W269" s="59">
        <v>0</v>
      </c>
      <c r="X269" s="59">
        <v>0</v>
      </c>
      <c r="Y269" s="59">
        <v>0</v>
      </c>
      <c r="Z269" s="59">
        <v>8.0761197591953644E-5</v>
      </c>
      <c r="AA269" s="59">
        <v>6.6759329008151902E-5</v>
      </c>
      <c r="AB269" s="59">
        <v>0</v>
      </c>
      <c r="AC269" s="18">
        <v>5.6867452984297594E-4</v>
      </c>
      <c r="AD269">
        <v>262</v>
      </c>
      <c r="AE269">
        <v>7</v>
      </c>
      <c r="AF269" s="25">
        <v>0.9371826246473357</v>
      </c>
      <c r="AG269" t="str">
        <f>IF(AF269&lt;='CAV Tier 1 Analysis'!$A$5,"Tier 1", "Tier 2")</f>
        <v>Tier 2</v>
      </c>
      <c r="AH269" t="str">
        <f t="shared" si="9"/>
        <v>Alabama - Tier 2</v>
      </c>
      <c r="AI269" t="str">
        <f t="shared" si="10"/>
        <v>River Falls, Town Of - Tier 2</v>
      </c>
    </row>
    <row r="270" spans="1:35" x14ac:dyDescent="0.3">
      <c r="A270">
        <v>263</v>
      </c>
      <c r="B270">
        <v>4</v>
      </c>
      <c r="C270" t="s">
        <v>32</v>
      </c>
      <c r="D270" t="s">
        <v>3157</v>
      </c>
      <c r="E270" t="s">
        <v>5922</v>
      </c>
      <c r="F270" t="s">
        <v>2465</v>
      </c>
      <c r="G270" s="58">
        <v>8.8589300000000009</v>
      </c>
      <c r="H270">
        <v>4</v>
      </c>
      <c r="I270">
        <v>0</v>
      </c>
      <c r="J270" s="12">
        <v>11</v>
      </c>
      <c r="K270" s="12">
        <v>6</v>
      </c>
      <c r="L270">
        <v>0</v>
      </c>
      <c r="M270" s="12">
        <v>0</v>
      </c>
      <c r="N270" s="12">
        <v>0</v>
      </c>
      <c r="O270" s="12">
        <v>610.10037808091329</v>
      </c>
      <c r="P270" s="12">
        <v>34.371467674920041</v>
      </c>
      <c r="Q270" s="12">
        <v>0</v>
      </c>
      <c r="R270" s="59">
        <v>1.8026958508567258E-4</v>
      </c>
      <c r="S270" s="59">
        <v>1.0281719103434094E-4</v>
      </c>
      <c r="T270" s="59">
        <v>0</v>
      </c>
      <c r="U270" s="59">
        <v>1.857808396150976E-3</v>
      </c>
      <c r="V270" s="59">
        <v>3.9130556948289751E-3</v>
      </c>
      <c r="W270" s="59">
        <v>0</v>
      </c>
      <c r="X270" s="59">
        <v>0</v>
      </c>
      <c r="Y270" s="59">
        <v>0</v>
      </c>
      <c r="Z270" s="59">
        <v>1.3245335204748295E-4</v>
      </c>
      <c r="AA270" s="59">
        <v>1.8982353135732017E-5</v>
      </c>
      <c r="AB270" s="59">
        <v>0</v>
      </c>
      <c r="AC270" s="18">
        <v>5.641260520257436E-4</v>
      </c>
      <c r="AD270">
        <v>263</v>
      </c>
      <c r="AE270">
        <v>7</v>
      </c>
      <c r="AF270" s="25">
        <v>0.93774675069936142</v>
      </c>
      <c r="AG270" t="str">
        <f>IF(AF270&lt;='CAV Tier 1 Analysis'!$A$5,"Tier 1", "Tier 2")</f>
        <v>Tier 2</v>
      </c>
      <c r="AH270" t="str">
        <f t="shared" si="9"/>
        <v>Alabama - Tier 2</v>
      </c>
      <c r="AI270" t="str">
        <f t="shared" si="10"/>
        <v>Lafayette, City Of - Tier 2</v>
      </c>
    </row>
    <row r="271" spans="1:35" x14ac:dyDescent="0.3">
      <c r="A271">
        <v>264</v>
      </c>
      <c r="B271">
        <v>4</v>
      </c>
      <c r="C271" t="s">
        <v>32</v>
      </c>
      <c r="D271" t="s">
        <v>3191</v>
      </c>
      <c r="E271" t="s">
        <v>5956</v>
      </c>
      <c r="F271" t="s">
        <v>2302</v>
      </c>
      <c r="G271" s="58">
        <v>3.5343800000000001</v>
      </c>
      <c r="H271">
        <v>7</v>
      </c>
      <c r="I271">
        <v>0</v>
      </c>
      <c r="J271" s="12">
        <v>19.25</v>
      </c>
      <c r="K271" s="12">
        <v>3.75</v>
      </c>
      <c r="L271">
        <v>0</v>
      </c>
      <c r="M271" s="12">
        <v>1.6152083250810609</v>
      </c>
      <c r="N271" s="12">
        <v>16.883725198559443</v>
      </c>
      <c r="O271" s="12">
        <v>213.18817960724942</v>
      </c>
      <c r="P271" s="12">
        <v>0</v>
      </c>
      <c r="Q271" s="12">
        <v>15.412856885029157</v>
      </c>
      <c r="R271" s="59">
        <v>7.1920786837134892E-5</v>
      </c>
      <c r="S271" s="59">
        <v>1.7993008431009666E-4</v>
      </c>
      <c r="T271" s="59">
        <v>0</v>
      </c>
      <c r="U271" s="59">
        <v>3.2511646932642077E-3</v>
      </c>
      <c r="V271" s="59">
        <v>2.4456598092681093E-3</v>
      </c>
      <c r="W271" s="59">
        <v>0</v>
      </c>
      <c r="X271" s="59">
        <v>7.5611292630305341E-5</v>
      </c>
      <c r="Y271" s="59">
        <v>9.2809160340473861E-5</v>
      </c>
      <c r="Z271" s="59">
        <v>4.6283349462432384E-5</v>
      </c>
      <c r="AA271" s="59">
        <v>0</v>
      </c>
      <c r="AB271" s="59">
        <v>3.0599264410820871E-5</v>
      </c>
      <c r="AC271" s="18">
        <v>5.6308894913850726E-4</v>
      </c>
      <c r="AD271">
        <v>264</v>
      </c>
      <c r="AE271">
        <v>7</v>
      </c>
      <c r="AF271" s="25">
        <v>0.9383098396484999</v>
      </c>
      <c r="AG271" t="str">
        <f>IF(AF271&lt;='CAV Tier 1 Analysis'!$A$5,"Tier 1", "Tier 2")</f>
        <v>Tier 2</v>
      </c>
      <c r="AH271" t="str">
        <f t="shared" si="9"/>
        <v>Alabama - Tier 2</v>
      </c>
      <c r="AI271" t="str">
        <f t="shared" si="10"/>
        <v>Collinsville, Town Of - Tier 2</v>
      </c>
    </row>
    <row r="272" spans="1:35" x14ac:dyDescent="0.3">
      <c r="A272">
        <v>265</v>
      </c>
      <c r="B272">
        <v>4</v>
      </c>
      <c r="C272" t="s">
        <v>32</v>
      </c>
      <c r="D272" t="s">
        <v>3403</v>
      </c>
      <c r="E272" t="s">
        <v>6168</v>
      </c>
      <c r="F272" t="s">
        <v>2423</v>
      </c>
      <c r="G272" s="58">
        <v>1.9599500000000001</v>
      </c>
      <c r="H272">
        <v>0</v>
      </c>
      <c r="I272">
        <v>0</v>
      </c>
      <c r="J272" s="12">
        <v>13</v>
      </c>
      <c r="K272" s="12">
        <v>6</v>
      </c>
      <c r="L272">
        <v>0</v>
      </c>
      <c r="M272" s="12">
        <v>0</v>
      </c>
      <c r="N272" s="12">
        <v>0</v>
      </c>
      <c r="O272" s="12">
        <v>89.638674934229542</v>
      </c>
      <c r="P272" s="12">
        <v>7.2827536320933461</v>
      </c>
      <c r="Q272" s="12">
        <v>2.7569667269879545</v>
      </c>
      <c r="R272" s="59">
        <v>3.9882849654378574E-5</v>
      </c>
      <c r="S272" s="59">
        <v>0</v>
      </c>
      <c r="T272" s="59">
        <v>0</v>
      </c>
      <c r="U272" s="59">
        <v>2.195591740905699E-3</v>
      </c>
      <c r="V272" s="59">
        <v>3.9130556948289751E-3</v>
      </c>
      <c r="W272" s="59">
        <v>0</v>
      </c>
      <c r="X272" s="59">
        <v>0</v>
      </c>
      <c r="Y272" s="59">
        <v>0</v>
      </c>
      <c r="Z272" s="59">
        <v>1.9460638600946364E-5</v>
      </c>
      <c r="AA272" s="59">
        <v>4.0220511545337278E-6</v>
      </c>
      <c r="AB272" s="59">
        <v>5.4734274430901672E-6</v>
      </c>
      <c r="AC272" s="18">
        <v>5.6158967296251116E-4</v>
      </c>
      <c r="AD272">
        <v>265</v>
      </c>
      <c r="AE272">
        <v>7</v>
      </c>
      <c r="AF272" s="25">
        <v>0.93887142932146239</v>
      </c>
      <c r="AG272" t="str">
        <f>IF(AF272&lt;='CAV Tier 1 Analysis'!$A$5,"Tier 1", "Tier 2")</f>
        <v>Tier 2</v>
      </c>
      <c r="AH272" t="str">
        <f t="shared" si="9"/>
        <v>Alabama - Tier 2</v>
      </c>
      <c r="AI272" t="str">
        <f t="shared" si="10"/>
        <v>Hillsboro, Town Of - Tier 2</v>
      </c>
    </row>
    <row r="273" spans="1:35" x14ac:dyDescent="0.3">
      <c r="A273">
        <v>266</v>
      </c>
      <c r="B273">
        <v>4</v>
      </c>
      <c r="C273" t="s">
        <v>32</v>
      </c>
      <c r="D273" t="s">
        <v>3477</v>
      </c>
      <c r="E273" t="s">
        <v>6242</v>
      </c>
      <c r="F273" t="s">
        <v>2339</v>
      </c>
      <c r="G273" s="58">
        <v>2.9087199999999998</v>
      </c>
      <c r="H273">
        <v>1</v>
      </c>
      <c r="I273">
        <v>0</v>
      </c>
      <c r="J273" s="12">
        <v>17</v>
      </c>
      <c r="K273" s="12">
        <v>4</v>
      </c>
      <c r="L273">
        <v>0</v>
      </c>
      <c r="M273" s="12">
        <v>0</v>
      </c>
      <c r="N273" s="12">
        <v>3.0443340413446571</v>
      </c>
      <c r="O273" s="12">
        <v>861.95241853288326</v>
      </c>
      <c r="P273" s="12">
        <v>614.75542048454281</v>
      </c>
      <c r="Q273" s="12">
        <v>34.180762847285678</v>
      </c>
      <c r="R273" s="59">
        <v>5.9189286689295146E-5</v>
      </c>
      <c r="S273" s="59">
        <v>2.5704297758585234E-5</v>
      </c>
      <c r="T273" s="59">
        <v>0</v>
      </c>
      <c r="U273" s="59">
        <v>2.8711584304151445E-3</v>
      </c>
      <c r="V273" s="59">
        <v>2.6087037965526498E-3</v>
      </c>
      <c r="W273" s="59">
        <v>0</v>
      </c>
      <c r="X273" s="59">
        <v>0</v>
      </c>
      <c r="Y273" s="59">
        <v>1.6734582140511631E-5</v>
      </c>
      <c r="Z273" s="59">
        <v>1.8713066118600897E-4</v>
      </c>
      <c r="AA273" s="59">
        <v>3.3951138176906967E-4</v>
      </c>
      <c r="AB273" s="59">
        <v>6.7859333797069658E-5</v>
      </c>
      <c r="AC273" s="18">
        <v>5.614537973007577E-4</v>
      </c>
      <c r="AD273">
        <v>266</v>
      </c>
      <c r="AE273">
        <v>7</v>
      </c>
      <c r="AF273" s="25">
        <v>0.93943288311876316</v>
      </c>
      <c r="AG273" t="str">
        <f>IF(AF273&lt;='CAV Tier 1 Analysis'!$A$5,"Tier 1", "Tier 2")</f>
        <v>Tier 2</v>
      </c>
      <c r="AH273" t="str">
        <f t="shared" si="9"/>
        <v>Alabama - Tier 2</v>
      </c>
      <c r="AI273" t="str">
        <f t="shared" si="10"/>
        <v>Level Plains, Town Of - Tier 2</v>
      </c>
    </row>
    <row r="274" spans="1:35" x14ac:dyDescent="0.3">
      <c r="A274">
        <v>267</v>
      </c>
      <c r="B274">
        <v>4</v>
      </c>
      <c r="C274" t="s">
        <v>32</v>
      </c>
      <c r="D274" t="s">
        <v>3233</v>
      </c>
      <c r="E274" t="s">
        <v>5998</v>
      </c>
      <c r="F274" t="s">
        <v>2376</v>
      </c>
      <c r="G274" s="58">
        <v>8.9346300000000003</v>
      </c>
      <c r="H274">
        <v>3</v>
      </c>
      <c r="I274">
        <v>0</v>
      </c>
      <c r="J274" s="12">
        <v>16</v>
      </c>
      <c r="K274" s="12">
        <v>4</v>
      </c>
      <c r="L274">
        <v>0</v>
      </c>
      <c r="M274" s="12">
        <v>0.80860986968682547</v>
      </c>
      <c r="N274" s="12">
        <v>53.196036957312288</v>
      </c>
      <c r="O274" s="12">
        <v>584.14060207786463</v>
      </c>
      <c r="P274" s="12">
        <v>176.46649706982919</v>
      </c>
      <c r="Q274" s="12">
        <v>0</v>
      </c>
      <c r="R274" s="59">
        <v>1.8180999770784991E-4</v>
      </c>
      <c r="S274" s="59">
        <v>7.7112893275755709E-5</v>
      </c>
      <c r="T274" s="59">
        <v>0</v>
      </c>
      <c r="U274" s="59">
        <v>2.7022667580377832E-3</v>
      </c>
      <c r="V274" s="59">
        <v>2.6087037965526498E-3</v>
      </c>
      <c r="W274" s="59">
        <v>0</v>
      </c>
      <c r="X274" s="59">
        <v>3.7852725578030468E-5</v>
      </c>
      <c r="Y274" s="59">
        <v>2.9241648187156065E-4</v>
      </c>
      <c r="Z274" s="59">
        <v>1.2681746085065832E-4</v>
      </c>
      <c r="AA274" s="59">
        <v>9.7457268793015229E-5</v>
      </c>
      <c r="AB274" s="59">
        <v>0</v>
      </c>
      <c r="AC274" s="18">
        <v>5.5676703478793675E-4</v>
      </c>
      <c r="AD274">
        <v>267</v>
      </c>
      <c r="AE274">
        <v>7</v>
      </c>
      <c r="AF274" s="25">
        <v>0.93998965015355107</v>
      </c>
      <c r="AG274" t="str">
        <f>IF(AF274&lt;='CAV Tier 1 Analysis'!$A$5,"Tier 1", "Tier 2")</f>
        <v>Tier 2</v>
      </c>
      <c r="AH274" t="str">
        <f t="shared" si="9"/>
        <v>Alabama - Tier 2</v>
      </c>
      <c r="AI274" t="str">
        <f t="shared" si="10"/>
        <v>Hollywood, Town Of - Tier 2</v>
      </c>
    </row>
    <row r="275" spans="1:35" x14ac:dyDescent="0.3">
      <c r="A275">
        <v>268</v>
      </c>
      <c r="B275">
        <v>4</v>
      </c>
      <c r="C275" t="s">
        <v>32</v>
      </c>
      <c r="D275" t="s">
        <v>3236</v>
      </c>
      <c r="E275" t="s">
        <v>6001</v>
      </c>
      <c r="F275" t="s">
        <v>2411</v>
      </c>
      <c r="G275" s="58">
        <v>6.6968199999999989</v>
      </c>
      <c r="H275">
        <v>20</v>
      </c>
      <c r="I275">
        <v>0</v>
      </c>
      <c r="J275" s="12">
        <v>16</v>
      </c>
      <c r="K275" s="12">
        <v>4</v>
      </c>
      <c r="L275">
        <v>0</v>
      </c>
      <c r="M275" s="12">
        <v>0.83574293470632344</v>
      </c>
      <c r="N275" s="12">
        <v>14.234905082668542</v>
      </c>
      <c r="O275" s="12">
        <v>189.29497916140843</v>
      </c>
      <c r="P275" s="12">
        <v>0</v>
      </c>
      <c r="Q275" s="12">
        <v>0</v>
      </c>
      <c r="R275" s="59">
        <v>1.362729994246973E-4</v>
      </c>
      <c r="S275" s="59">
        <v>5.1408595517170471E-4</v>
      </c>
      <c r="T275" s="59">
        <v>0</v>
      </c>
      <c r="U275" s="59">
        <v>2.7022667580377832E-3</v>
      </c>
      <c r="V275" s="59">
        <v>2.6087037965526498E-3</v>
      </c>
      <c r="W275" s="59">
        <v>0</v>
      </c>
      <c r="X275" s="59">
        <v>3.9122881314160298E-5</v>
      </c>
      <c r="Y275" s="59">
        <v>7.8248702387168244E-5</v>
      </c>
      <c r="Z275" s="59">
        <v>4.1096113715834744E-5</v>
      </c>
      <c r="AA275" s="59">
        <v>0</v>
      </c>
      <c r="AB275" s="59">
        <v>0</v>
      </c>
      <c r="AC275" s="18">
        <v>5.5634520060036344E-4</v>
      </c>
      <c r="AD275">
        <v>268</v>
      </c>
      <c r="AE275">
        <v>7</v>
      </c>
      <c r="AF275" s="25">
        <v>0.9405459953541514</v>
      </c>
      <c r="AG275" t="str">
        <f>IF(AF275&lt;='CAV Tier 1 Analysis'!$A$5,"Tier 1", "Tier 2")</f>
        <v>Tier 2</v>
      </c>
      <c r="AH275" t="str">
        <f t="shared" si="9"/>
        <v>Alabama - Tier 2</v>
      </c>
      <c r="AI275" t="str">
        <f t="shared" si="10"/>
        <v>Woodville, Town Of - Tier 2</v>
      </c>
    </row>
    <row r="276" spans="1:35" x14ac:dyDescent="0.3">
      <c r="A276">
        <v>269</v>
      </c>
      <c r="B276">
        <v>4</v>
      </c>
      <c r="C276" t="s">
        <v>32</v>
      </c>
      <c r="D276" t="s">
        <v>3350</v>
      </c>
      <c r="E276" t="s">
        <v>6115</v>
      </c>
      <c r="F276" t="s">
        <v>2391</v>
      </c>
      <c r="G276" s="58">
        <v>1.9030100000000001</v>
      </c>
      <c r="H276">
        <v>0</v>
      </c>
      <c r="I276">
        <v>0</v>
      </c>
      <c r="J276" s="12">
        <v>16</v>
      </c>
      <c r="K276" s="12">
        <v>5</v>
      </c>
      <c r="L276">
        <v>0</v>
      </c>
      <c r="M276" s="12">
        <v>0</v>
      </c>
      <c r="N276" s="12">
        <v>0</v>
      </c>
      <c r="O276" s="12">
        <v>140.12632598809503</v>
      </c>
      <c r="P276" s="12">
        <v>72.947688811881036</v>
      </c>
      <c r="Q276" s="12">
        <v>2.4199447744654776</v>
      </c>
      <c r="R276" s="59">
        <v>3.8724182617300931E-5</v>
      </c>
      <c r="S276" s="59">
        <v>0</v>
      </c>
      <c r="T276" s="59">
        <v>0</v>
      </c>
      <c r="U276" s="59">
        <v>2.7022667580377832E-3</v>
      </c>
      <c r="V276" s="59">
        <v>3.2608797456908124E-3</v>
      </c>
      <c r="W276" s="59">
        <v>0</v>
      </c>
      <c r="X276" s="59">
        <v>0</v>
      </c>
      <c r="Y276" s="59">
        <v>0</v>
      </c>
      <c r="Z276" s="59">
        <v>3.0421553983629893E-5</v>
      </c>
      <c r="AA276" s="59">
        <v>4.028686824080562E-5</v>
      </c>
      <c r="AB276" s="59">
        <v>4.8043351447309144E-6</v>
      </c>
      <c r="AC276" s="18">
        <v>5.5248940397409655E-4</v>
      </c>
      <c r="AD276">
        <v>269</v>
      </c>
      <c r="AE276">
        <v>7</v>
      </c>
      <c r="AF276" s="25">
        <v>0.94109848475812552</v>
      </c>
      <c r="AG276" t="str">
        <f>IF(AF276&lt;='CAV Tier 1 Analysis'!$A$5,"Tier 1", "Tier 2")</f>
        <v>Tier 2</v>
      </c>
      <c r="AH276" t="str">
        <f t="shared" si="9"/>
        <v>Alabama - Tier 2</v>
      </c>
      <c r="AI276" t="str">
        <f t="shared" si="10"/>
        <v>Red Level, Town Of - Tier 2</v>
      </c>
    </row>
    <row r="277" spans="1:35" x14ac:dyDescent="0.3">
      <c r="A277">
        <v>270</v>
      </c>
      <c r="B277">
        <v>4</v>
      </c>
      <c r="C277" t="s">
        <v>32</v>
      </c>
      <c r="D277" t="s">
        <v>3435</v>
      </c>
      <c r="E277" t="s">
        <v>6200</v>
      </c>
      <c r="F277" t="s">
        <v>2497</v>
      </c>
      <c r="G277" s="58">
        <v>5.2188699999999999</v>
      </c>
      <c r="H277">
        <v>0</v>
      </c>
      <c r="I277">
        <v>0</v>
      </c>
      <c r="J277" s="12">
        <v>11</v>
      </c>
      <c r="K277" s="12">
        <v>5</v>
      </c>
      <c r="L277">
        <v>0</v>
      </c>
      <c r="M277" s="12">
        <v>0</v>
      </c>
      <c r="N277" s="12">
        <v>6.3183830701644599</v>
      </c>
      <c r="O277" s="12">
        <v>909.80701407382162</v>
      </c>
      <c r="P277" s="12">
        <v>681.83474454606767</v>
      </c>
      <c r="Q277" s="12">
        <v>117.23901217692105</v>
      </c>
      <c r="R277" s="59">
        <v>1.0619832525102512E-4</v>
      </c>
      <c r="S277" s="59">
        <v>0</v>
      </c>
      <c r="T277" s="59">
        <v>0</v>
      </c>
      <c r="U277" s="59">
        <v>1.857808396150976E-3</v>
      </c>
      <c r="V277" s="59">
        <v>3.2608797456908124E-3</v>
      </c>
      <c r="W277" s="59">
        <v>0</v>
      </c>
      <c r="X277" s="59">
        <v>0</v>
      </c>
      <c r="Y277" s="59">
        <v>3.4731898355077594E-5</v>
      </c>
      <c r="Z277" s="59">
        <v>1.9751993780014866E-4</v>
      </c>
      <c r="AA277" s="59">
        <v>3.76557324336462E-4</v>
      </c>
      <c r="AB277" s="59">
        <v>2.327555209021373E-4</v>
      </c>
      <c r="AC277" s="18">
        <v>5.5149555895333082E-4</v>
      </c>
      <c r="AD277">
        <v>270</v>
      </c>
      <c r="AE277">
        <v>7</v>
      </c>
      <c r="AF277" s="25">
        <v>0.94164998031707881</v>
      </c>
      <c r="AG277" t="str">
        <f>IF(AF277&lt;='CAV Tier 1 Analysis'!$A$5,"Tier 1", "Tier 2")</f>
        <v>Tier 2</v>
      </c>
      <c r="AH277" t="str">
        <f t="shared" si="9"/>
        <v>Alabama - Tier 2</v>
      </c>
      <c r="AI277" t="str">
        <f t="shared" si="10"/>
        <v>Thorsby, Town Of - Tier 2</v>
      </c>
    </row>
    <row r="278" spans="1:35" x14ac:dyDescent="0.3">
      <c r="A278">
        <v>271</v>
      </c>
      <c r="B278">
        <v>4</v>
      </c>
      <c r="C278" t="s">
        <v>32</v>
      </c>
      <c r="D278" t="s">
        <v>3525</v>
      </c>
      <c r="E278" t="s">
        <v>6290</v>
      </c>
      <c r="F278" t="s">
        <v>2506</v>
      </c>
      <c r="G278" s="58">
        <v>2.65604</v>
      </c>
      <c r="H278">
        <v>2</v>
      </c>
      <c r="I278">
        <v>0</v>
      </c>
      <c r="J278" s="12">
        <v>11.75</v>
      </c>
      <c r="K278" s="12">
        <v>5.75</v>
      </c>
      <c r="L278">
        <v>0</v>
      </c>
      <c r="M278" s="12">
        <v>0</v>
      </c>
      <c r="N278" s="12">
        <v>0</v>
      </c>
      <c r="O278" s="12">
        <v>311.38408151433339</v>
      </c>
      <c r="P278" s="12">
        <v>242.97674581541071</v>
      </c>
      <c r="Q278" s="12">
        <v>0</v>
      </c>
      <c r="R278" s="59">
        <v>5.4047523659285008E-5</v>
      </c>
      <c r="S278" s="59">
        <v>5.1408595517170468E-5</v>
      </c>
      <c r="T278" s="59">
        <v>0</v>
      </c>
      <c r="U278" s="59">
        <v>1.984477150433997E-3</v>
      </c>
      <c r="V278" s="59">
        <v>3.7500117075444342E-3</v>
      </c>
      <c r="W278" s="59">
        <v>0</v>
      </c>
      <c r="X278" s="59">
        <v>0</v>
      </c>
      <c r="Y278" s="59">
        <v>0</v>
      </c>
      <c r="Z278" s="59">
        <v>6.7601769893232627E-5</v>
      </c>
      <c r="AA278" s="59">
        <v>1.3418892776011934E-4</v>
      </c>
      <c r="AB278" s="59">
        <v>0</v>
      </c>
      <c r="AC278" s="18">
        <v>5.4924869770983989E-4</v>
      </c>
      <c r="AD278">
        <v>271</v>
      </c>
      <c r="AE278">
        <v>7</v>
      </c>
      <c r="AF278" s="25">
        <v>0.9421992290147887</v>
      </c>
      <c r="AG278" t="str">
        <f>IF(AF278&lt;='CAV Tier 1 Analysis'!$A$5,"Tier 1", "Tier 2")</f>
        <v>Tier 2</v>
      </c>
      <c r="AH278" t="str">
        <f t="shared" si="9"/>
        <v>Alabama - Tier 2</v>
      </c>
      <c r="AI278" t="str">
        <f t="shared" si="10"/>
        <v>Woodstock, Town Of - Tier 2</v>
      </c>
    </row>
    <row r="279" spans="1:35" x14ac:dyDescent="0.3">
      <c r="A279">
        <v>272</v>
      </c>
      <c r="B279">
        <v>4</v>
      </c>
      <c r="C279" t="s">
        <v>32</v>
      </c>
      <c r="D279" t="s">
        <v>3487</v>
      </c>
      <c r="E279" t="s">
        <v>6252</v>
      </c>
      <c r="F279" t="s">
        <v>2405</v>
      </c>
      <c r="G279" s="58">
        <v>1.1569400000000001</v>
      </c>
      <c r="H279">
        <v>0</v>
      </c>
      <c r="I279">
        <v>0</v>
      </c>
      <c r="J279" s="12">
        <v>16</v>
      </c>
      <c r="K279" s="12">
        <v>5</v>
      </c>
      <c r="L279">
        <v>0</v>
      </c>
      <c r="M279" s="12">
        <v>0</v>
      </c>
      <c r="N279" s="12">
        <v>0</v>
      </c>
      <c r="O279" s="12">
        <v>98.512459704428338</v>
      </c>
      <c r="P279" s="12">
        <v>57.671028238146498</v>
      </c>
      <c r="Q279" s="12">
        <v>0</v>
      </c>
      <c r="R279" s="59">
        <v>2.3542470001345314E-5</v>
      </c>
      <c r="S279" s="59">
        <v>0</v>
      </c>
      <c r="T279" s="59">
        <v>0</v>
      </c>
      <c r="U279" s="59">
        <v>2.7022667580377832E-3</v>
      </c>
      <c r="V279" s="59">
        <v>3.2608797456908124E-3</v>
      </c>
      <c r="W279" s="59">
        <v>0</v>
      </c>
      <c r="X279" s="59">
        <v>0</v>
      </c>
      <c r="Y279" s="59">
        <v>0</v>
      </c>
      <c r="Z279" s="59">
        <v>2.1387145419148752E-5</v>
      </c>
      <c r="AA279" s="59">
        <v>3.1850016824159851E-5</v>
      </c>
      <c r="AB279" s="59">
        <v>0</v>
      </c>
      <c r="AC279" s="18">
        <v>5.4908419417938625E-4</v>
      </c>
      <c r="AD279">
        <v>272</v>
      </c>
      <c r="AE279">
        <v>7</v>
      </c>
      <c r="AF279" s="25">
        <v>0.94274831320896813</v>
      </c>
      <c r="AG279" t="str">
        <f>IF(AF279&lt;='CAV Tier 1 Analysis'!$A$5,"Tier 1", "Tier 2")</f>
        <v>Tier 2</v>
      </c>
      <c r="AH279" t="str">
        <f t="shared" si="9"/>
        <v>Alabama - Tier 2</v>
      </c>
      <c r="AI279" t="str">
        <f t="shared" si="10"/>
        <v>Brookwood, Town Of - Tier 2</v>
      </c>
    </row>
    <row r="280" spans="1:35" x14ac:dyDescent="0.3">
      <c r="A280">
        <v>273</v>
      </c>
      <c r="B280">
        <v>4</v>
      </c>
      <c r="C280" t="s">
        <v>32</v>
      </c>
      <c r="D280" t="s">
        <v>3165</v>
      </c>
      <c r="E280" t="s">
        <v>5930</v>
      </c>
      <c r="F280" t="s">
        <v>2412</v>
      </c>
      <c r="G280" s="58">
        <v>5.2456899999999997</v>
      </c>
      <c r="H280">
        <v>0</v>
      </c>
      <c r="I280">
        <v>0</v>
      </c>
      <c r="J280" s="12">
        <v>15</v>
      </c>
      <c r="K280" s="12">
        <v>5</v>
      </c>
      <c r="L280">
        <v>0</v>
      </c>
      <c r="M280" s="12">
        <v>2</v>
      </c>
      <c r="N280" s="12">
        <v>0</v>
      </c>
      <c r="O280" s="12">
        <v>68.340724253202893</v>
      </c>
      <c r="P280" s="12">
        <v>0</v>
      </c>
      <c r="Q280" s="12">
        <v>0</v>
      </c>
      <c r="R280" s="59">
        <v>1.0674408306511754E-4</v>
      </c>
      <c r="S280" s="59">
        <v>0</v>
      </c>
      <c r="T280" s="59">
        <v>0</v>
      </c>
      <c r="U280" s="59">
        <v>2.5333750856604219E-3</v>
      </c>
      <c r="V280" s="59">
        <v>3.2608797456908124E-3</v>
      </c>
      <c r="W280" s="59">
        <v>0</v>
      </c>
      <c r="X280" s="59">
        <v>9.3624198756542078E-5</v>
      </c>
      <c r="Y280" s="59">
        <v>0</v>
      </c>
      <c r="Z280" s="59">
        <v>1.4836833960278161E-5</v>
      </c>
      <c r="AA280" s="59">
        <v>0</v>
      </c>
      <c r="AB280" s="59">
        <v>0</v>
      </c>
      <c r="AC280" s="18">
        <v>5.4631454064847022E-4</v>
      </c>
      <c r="AD280">
        <v>273</v>
      </c>
      <c r="AE280">
        <v>7</v>
      </c>
      <c r="AF280" s="25">
        <v>0.94329462774961659</v>
      </c>
      <c r="AG280" t="str">
        <f>IF(AF280&lt;='CAV Tier 1 Analysis'!$A$5,"Tier 1", "Tier 2")</f>
        <v>Tier 2</v>
      </c>
      <c r="AH280" t="str">
        <f t="shared" si="9"/>
        <v>Alabama - Tier 2</v>
      </c>
      <c r="AI280" t="str">
        <f t="shared" si="10"/>
        <v>Silas, Town Of - Tier 2</v>
      </c>
    </row>
    <row r="281" spans="1:35" x14ac:dyDescent="0.3">
      <c r="A281">
        <v>274</v>
      </c>
      <c r="B281">
        <v>4</v>
      </c>
      <c r="C281" t="s">
        <v>32</v>
      </c>
      <c r="D281" t="s">
        <v>3437</v>
      </c>
      <c r="E281" t="s">
        <v>6202</v>
      </c>
      <c r="F281" t="s">
        <v>2560</v>
      </c>
      <c r="G281" s="58">
        <v>9.7562399999999982</v>
      </c>
      <c r="H281">
        <v>0</v>
      </c>
      <c r="I281">
        <v>0</v>
      </c>
      <c r="J281" s="12">
        <v>9</v>
      </c>
      <c r="K281" s="12">
        <v>6</v>
      </c>
      <c r="L281">
        <v>0</v>
      </c>
      <c r="M281" s="12">
        <v>0.99999999999999978</v>
      </c>
      <c r="N281" s="12">
        <v>0</v>
      </c>
      <c r="O281" s="12">
        <v>713.88208106248771</v>
      </c>
      <c r="P281" s="12">
        <v>306.67713489098378</v>
      </c>
      <c r="Q281" s="12">
        <v>0</v>
      </c>
      <c r="R281" s="59">
        <v>1.9852886712009709E-4</v>
      </c>
      <c r="S281" s="59">
        <v>0</v>
      </c>
      <c r="T281" s="59">
        <v>0</v>
      </c>
      <c r="U281" s="59">
        <v>1.5200250513962531E-3</v>
      </c>
      <c r="V281" s="59">
        <v>3.9130556948289751E-3</v>
      </c>
      <c r="W281" s="59">
        <v>0</v>
      </c>
      <c r="X281" s="59">
        <v>4.6812099378271032E-5</v>
      </c>
      <c r="Y281" s="59">
        <v>0</v>
      </c>
      <c r="Z281" s="59">
        <v>1.5498445501834971E-4</v>
      </c>
      <c r="AA281" s="59">
        <v>1.6936878367294564E-4</v>
      </c>
      <c r="AB281" s="59">
        <v>0</v>
      </c>
      <c r="AC281" s="18">
        <v>5.4570681376499015E-4</v>
      </c>
      <c r="AD281">
        <v>274</v>
      </c>
      <c r="AE281">
        <v>7</v>
      </c>
      <c r="AF281" s="25">
        <v>0.94384033456338157</v>
      </c>
      <c r="AG281" t="str">
        <f>IF(AF281&lt;='CAV Tier 1 Analysis'!$A$5,"Tier 1", "Tier 2")</f>
        <v>Tier 2</v>
      </c>
      <c r="AH281" t="str">
        <f t="shared" si="9"/>
        <v>Alabama - Tier 2</v>
      </c>
      <c r="AI281" t="str">
        <f t="shared" si="10"/>
        <v>Brundidge, City Of - Tier 2</v>
      </c>
    </row>
    <row r="282" spans="1:35" x14ac:dyDescent="0.3">
      <c r="A282">
        <v>275</v>
      </c>
      <c r="B282">
        <v>4</v>
      </c>
      <c r="C282" t="s">
        <v>32</v>
      </c>
      <c r="D282" t="s">
        <v>3139</v>
      </c>
      <c r="E282" t="s">
        <v>5904</v>
      </c>
      <c r="F282" t="s">
        <v>2090</v>
      </c>
      <c r="G282" s="58">
        <v>2.4007399999999999</v>
      </c>
      <c r="H282">
        <v>13</v>
      </c>
      <c r="I282">
        <v>2</v>
      </c>
      <c r="J282" s="12">
        <v>22</v>
      </c>
      <c r="K282" s="12">
        <v>1</v>
      </c>
      <c r="L282">
        <v>0</v>
      </c>
      <c r="M282" s="12">
        <v>15.200246590634556</v>
      </c>
      <c r="N282" s="12">
        <v>8.4474605586974079</v>
      </c>
      <c r="O282" s="12">
        <v>388.45354291171918</v>
      </c>
      <c r="P282" s="12">
        <v>274.38531855737028</v>
      </c>
      <c r="Q282" s="12">
        <v>33.48100775539524</v>
      </c>
      <c r="R282" s="59">
        <v>4.8852446480396334E-5</v>
      </c>
      <c r="S282" s="59">
        <v>3.3415587086160808E-4</v>
      </c>
      <c r="T282" s="59">
        <v>1.9031306499191171E-4</v>
      </c>
      <c r="U282" s="59">
        <v>3.7156167923019521E-3</v>
      </c>
      <c r="V282" s="59">
        <v>6.5217594913816244E-4</v>
      </c>
      <c r="W282" s="59">
        <v>0</v>
      </c>
      <c r="X282" s="59">
        <v>7.1155545397501047E-4</v>
      </c>
      <c r="Y282" s="59">
        <v>4.6435351928664974E-5</v>
      </c>
      <c r="Z282" s="59">
        <v>8.4333620698976612E-5</v>
      </c>
      <c r="AA282" s="59">
        <v>1.5153496095590983E-4</v>
      </c>
      <c r="AB282" s="59">
        <v>6.6470104581532621E-5</v>
      </c>
      <c r="AC282" s="18">
        <v>5.4558578326492039E-4</v>
      </c>
      <c r="AD282">
        <v>275</v>
      </c>
      <c r="AE282">
        <v>7</v>
      </c>
      <c r="AF282" s="25">
        <v>0.94438592034664648</v>
      </c>
      <c r="AG282" t="str">
        <f>IF(AF282&lt;='CAV Tier 1 Analysis'!$A$5,"Tier 1", "Tier 2")</f>
        <v>Tier 2</v>
      </c>
      <c r="AH282" t="str">
        <f t="shared" si="9"/>
        <v>Alabama - Tier 2</v>
      </c>
      <c r="AI282" t="str">
        <f t="shared" si="10"/>
        <v>Loxley, Town Of - Tier 2</v>
      </c>
    </row>
    <row r="283" spans="1:35" x14ac:dyDescent="0.3">
      <c r="A283">
        <v>276</v>
      </c>
      <c r="B283">
        <v>4</v>
      </c>
      <c r="C283" t="s">
        <v>32</v>
      </c>
      <c r="D283" t="s">
        <v>3297</v>
      </c>
      <c r="E283" t="s">
        <v>6062</v>
      </c>
      <c r="F283" t="s">
        <v>2355</v>
      </c>
      <c r="G283" s="58">
        <v>2.07341</v>
      </c>
      <c r="H283">
        <v>18</v>
      </c>
      <c r="I283">
        <v>7</v>
      </c>
      <c r="J283" s="12">
        <v>9</v>
      </c>
      <c r="K283" s="12">
        <v>5</v>
      </c>
      <c r="L283">
        <v>0</v>
      </c>
      <c r="M283" s="12">
        <v>0</v>
      </c>
      <c r="N283" s="12">
        <v>1.639044320887584</v>
      </c>
      <c r="O283" s="12">
        <v>69.274603920812098</v>
      </c>
      <c r="P283" s="12">
        <v>19.230535972039398</v>
      </c>
      <c r="Q283" s="12">
        <v>2.4155217921742604</v>
      </c>
      <c r="R283" s="59">
        <v>4.2191637185583854E-5</v>
      </c>
      <c r="S283" s="59">
        <v>4.6267735965453422E-4</v>
      </c>
      <c r="T283" s="59">
        <v>6.6609572747169097E-4</v>
      </c>
      <c r="U283" s="59">
        <v>1.5200250513962531E-3</v>
      </c>
      <c r="V283" s="59">
        <v>3.2608797456908124E-3</v>
      </c>
      <c r="W283" s="59">
        <v>0</v>
      </c>
      <c r="X283" s="59">
        <v>0</v>
      </c>
      <c r="Y283" s="59">
        <v>9.0097609024919419E-6</v>
      </c>
      <c r="Z283" s="59">
        <v>1.5039580093255352E-5</v>
      </c>
      <c r="AA283" s="59">
        <v>1.0620460792164836E-5</v>
      </c>
      <c r="AB283" s="59">
        <v>4.7955541636562906E-6</v>
      </c>
      <c r="AC283" s="18">
        <v>5.4466680703185841E-4</v>
      </c>
      <c r="AD283">
        <v>276</v>
      </c>
      <c r="AE283">
        <v>8</v>
      </c>
      <c r="AF283" s="25">
        <v>0.94493058715367839</v>
      </c>
      <c r="AG283" t="str">
        <f>IF(AF283&lt;='CAV Tier 1 Analysis'!$A$5,"Tier 1", "Tier 2")</f>
        <v>Tier 2</v>
      </c>
      <c r="AH283" t="str">
        <f t="shared" si="9"/>
        <v>Alabama - Tier 2</v>
      </c>
      <c r="AI283" t="str">
        <f t="shared" si="10"/>
        <v>Carrollton, Town Of - Tier 2</v>
      </c>
    </row>
    <row r="284" spans="1:35" x14ac:dyDescent="0.3">
      <c r="A284">
        <v>277</v>
      </c>
      <c r="B284">
        <v>4</v>
      </c>
      <c r="C284" t="s">
        <v>32</v>
      </c>
      <c r="D284" t="s">
        <v>3458</v>
      </c>
      <c r="E284" t="s">
        <v>6223</v>
      </c>
      <c r="F284" t="s">
        <v>2458</v>
      </c>
      <c r="G284" s="58">
        <v>10.90213</v>
      </c>
      <c r="H284">
        <v>0</v>
      </c>
      <c r="I284">
        <v>0</v>
      </c>
      <c r="J284" s="12">
        <v>14</v>
      </c>
      <c r="K284" s="12">
        <v>5</v>
      </c>
      <c r="L284">
        <v>0</v>
      </c>
      <c r="M284" s="12">
        <v>0</v>
      </c>
      <c r="N284" s="12">
        <v>0</v>
      </c>
      <c r="O284" s="12">
        <v>279.97547807133378</v>
      </c>
      <c r="P284" s="12">
        <v>111.50594660537519</v>
      </c>
      <c r="Q284" s="12">
        <v>0</v>
      </c>
      <c r="R284" s="59">
        <v>2.2184648164621048E-4</v>
      </c>
      <c r="S284" s="59">
        <v>0</v>
      </c>
      <c r="T284" s="59">
        <v>0</v>
      </c>
      <c r="U284" s="59">
        <v>2.3644834132830602E-3</v>
      </c>
      <c r="V284" s="59">
        <v>3.2608797456908124E-3</v>
      </c>
      <c r="W284" s="59">
        <v>0</v>
      </c>
      <c r="X284" s="59">
        <v>0</v>
      </c>
      <c r="Y284" s="59">
        <v>0</v>
      </c>
      <c r="Z284" s="59">
        <v>6.0782933258118011E-5</v>
      </c>
      <c r="AA284" s="59">
        <v>6.1581462718328164E-5</v>
      </c>
      <c r="AB284" s="59">
        <v>0</v>
      </c>
      <c r="AC284" s="18">
        <v>5.426885487815026E-4</v>
      </c>
      <c r="AD284">
        <v>277</v>
      </c>
      <c r="AE284">
        <v>8</v>
      </c>
      <c r="AF284" s="25">
        <v>0.94547327570245987</v>
      </c>
      <c r="AG284" t="str">
        <f>IF(AF284&lt;='CAV Tier 1 Analysis'!$A$5,"Tier 1", "Tier 2")</f>
        <v>Tier 2</v>
      </c>
      <c r="AH284" t="str">
        <f t="shared" si="9"/>
        <v>Alabama - Tier 2</v>
      </c>
      <c r="AI284" t="str">
        <f t="shared" si="10"/>
        <v>Chatom, Town Of - Tier 2</v>
      </c>
    </row>
    <row r="285" spans="1:35" x14ac:dyDescent="0.3">
      <c r="A285">
        <v>278</v>
      </c>
      <c r="B285">
        <v>4</v>
      </c>
      <c r="C285" t="s">
        <v>32</v>
      </c>
      <c r="D285" t="s">
        <v>3335</v>
      </c>
      <c r="E285" t="s">
        <v>6100</v>
      </c>
      <c r="F285" t="s">
        <v>2488</v>
      </c>
      <c r="G285" s="58">
        <v>10.040969999999998</v>
      </c>
      <c r="H285">
        <v>0</v>
      </c>
      <c r="I285">
        <v>0</v>
      </c>
      <c r="J285" s="12">
        <v>13</v>
      </c>
      <c r="K285" s="12">
        <v>5</v>
      </c>
      <c r="L285">
        <v>0</v>
      </c>
      <c r="M285" s="12">
        <v>0</v>
      </c>
      <c r="N285" s="12">
        <v>0</v>
      </c>
      <c r="O285" s="12">
        <v>479.56231530081243</v>
      </c>
      <c r="P285" s="12">
        <v>204.74231194867826</v>
      </c>
      <c r="Q285" s="12">
        <v>43.496606774342695</v>
      </c>
      <c r="R285" s="59">
        <v>2.0432281277283886E-4</v>
      </c>
      <c r="S285" s="59">
        <v>0</v>
      </c>
      <c r="T285" s="59">
        <v>0</v>
      </c>
      <c r="U285" s="59">
        <v>2.195591740905699E-3</v>
      </c>
      <c r="V285" s="59">
        <v>3.2608797456908124E-3</v>
      </c>
      <c r="W285" s="59">
        <v>0</v>
      </c>
      <c r="X285" s="59">
        <v>0</v>
      </c>
      <c r="Y285" s="59">
        <v>0</v>
      </c>
      <c r="Z285" s="59">
        <v>1.0411341880666786E-4</v>
      </c>
      <c r="AA285" s="59">
        <v>1.1307317173633194E-4</v>
      </c>
      <c r="AB285" s="59">
        <v>8.6354151056473435E-5</v>
      </c>
      <c r="AC285" s="18">
        <v>5.4221227645171116E-4</v>
      </c>
      <c r="AD285">
        <v>278</v>
      </c>
      <c r="AE285">
        <v>8</v>
      </c>
      <c r="AF285" s="25">
        <v>0.94601548797891155</v>
      </c>
      <c r="AG285" t="str">
        <f>IF(AF285&lt;='CAV Tier 1 Analysis'!$A$5,"Tier 1", "Tier 2")</f>
        <v>Tier 2</v>
      </c>
      <c r="AH285" t="str">
        <f t="shared" si="9"/>
        <v>Alabama - Tier 2</v>
      </c>
      <c r="AI285" t="str">
        <f t="shared" si="10"/>
        <v>Clio, Town Of - Tier 2</v>
      </c>
    </row>
    <row r="286" spans="1:35" x14ac:dyDescent="0.3">
      <c r="A286">
        <v>279</v>
      </c>
      <c r="B286">
        <v>4</v>
      </c>
      <c r="C286" t="s">
        <v>32</v>
      </c>
      <c r="D286" t="s">
        <v>3354</v>
      </c>
      <c r="E286" t="s">
        <v>6119</v>
      </c>
      <c r="F286" t="s">
        <v>2401</v>
      </c>
      <c r="G286" s="58">
        <v>6.0522999999999998</v>
      </c>
      <c r="H286">
        <v>2</v>
      </c>
      <c r="I286">
        <v>0</v>
      </c>
      <c r="J286" s="12">
        <v>16.5</v>
      </c>
      <c r="K286" s="12">
        <v>3.8333333333333335</v>
      </c>
      <c r="L286">
        <v>0</v>
      </c>
      <c r="M286" s="12">
        <v>0</v>
      </c>
      <c r="N286" s="12">
        <v>0</v>
      </c>
      <c r="O286" s="12">
        <v>1022.396351942725</v>
      </c>
      <c r="P286" s="12">
        <v>507.82397869081638</v>
      </c>
      <c r="Q286" s="12">
        <v>0</v>
      </c>
      <c r="R286" s="59">
        <v>1.2315771880057929E-4</v>
      </c>
      <c r="S286" s="59">
        <v>5.1408595517170468E-5</v>
      </c>
      <c r="T286" s="59">
        <v>0</v>
      </c>
      <c r="U286" s="59">
        <v>2.7867125942264638E-3</v>
      </c>
      <c r="V286" s="59">
        <v>2.5000078050296231E-3</v>
      </c>
      <c r="W286" s="59">
        <v>0</v>
      </c>
      <c r="X286" s="59">
        <v>0</v>
      </c>
      <c r="Y286" s="59">
        <v>0</v>
      </c>
      <c r="Z286" s="59">
        <v>2.2196318638893265E-4</v>
      </c>
      <c r="AA286" s="59">
        <v>2.8045628384194252E-4</v>
      </c>
      <c r="AB286" s="59">
        <v>0</v>
      </c>
      <c r="AC286" s="18">
        <v>5.421551076186101E-4</v>
      </c>
      <c r="AD286">
        <v>279</v>
      </c>
      <c r="AE286">
        <v>8</v>
      </c>
      <c r="AF286" s="25">
        <v>0.94655764308653012</v>
      </c>
      <c r="AG286" t="str">
        <f>IF(AF286&lt;='CAV Tier 1 Analysis'!$A$5,"Tier 1", "Tier 2")</f>
        <v>Tier 2</v>
      </c>
      <c r="AH286" t="str">
        <f t="shared" si="9"/>
        <v>Alabama - Tier 2</v>
      </c>
      <c r="AI286" t="str">
        <f t="shared" si="10"/>
        <v>Midland City, City Of - Tier 2</v>
      </c>
    </row>
    <row r="287" spans="1:35" x14ac:dyDescent="0.3">
      <c r="A287">
        <v>280</v>
      </c>
      <c r="B287">
        <v>4</v>
      </c>
      <c r="C287" t="s">
        <v>32</v>
      </c>
      <c r="D287" t="s">
        <v>3429</v>
      </c>
      <c r="E287" t="s">
        <v>6194</v>
      </c>
      <c r="F287" t="s">
        <v>2547</v>
      </c>
      <c r="G287" s="58">
        <v>4.0817000000000005</v>
      </c>
      <c r="H287">
        <v>0</v>
      </c>
      <c r="I287">
        <v>0</v>
      </c>
      <c r="J287" s="12">
        <v>11</v>
      </c>
      <c r="K287" s="12">
        <v>6</v>
      </c>
      <c r="L287">
        <v>0</v>
      </c>
      <c r="M287" s="12">
        <v>0</v>
      </c>
      <c r="N287" s="12">
        <v>0</v>
      </c>
      <c r="O287" s="12">
        <v>268.87499445366211</v>
      </c>
      <c r="P287" s="12">
        <v>89.871259105124693</v>
      </c>
      <c r="Q287" s="12">
        <v>0</v>
      </c>
      <c r="R287" s="59">
        <v>8.3058153235683071E-5</v>
      </c>
      <c r="S287" s="59">
        <v>0</v>
      </c>
      <c r="T287" s="59">
        <v>0</v>
      </c>
      <c r="U287" s="59">
        <v>1.857808396150976E-3</v>
      </c>
      <c r="V287" s="59">
        <v>3.9130556948289751E-3</v>
      </c>
      <c r="W287" s="59">
        <v>0</v>
      </c>
      <c r="X287" s="59">
        <v>0</v>
      </c>
      <c r="Y287" s="59">
        <v>0</v>
      </c>
      <c r="Z287" s="59">
        <v>5.8373008076406702E-5</v>
      </c>
      <c r="AA287" s="59">
        <v>4.963325957509659E-5</v>
      </c>
      <c r="AB287" s="59">
        <v>0</v>
      </c>
      <c r="AC287" s="18">
        <v>5.4199350107883061E-4</v>
      </c>
      <c r="AD287">
        <v>280</v>
      </c>
      <c r="AE287">
        <v>8</v>
      </c>
      <c r="AF287" s="25">
        <v>0.94709963658760898</v>
      </c>
      <c r="AG287" t="str">
        <f>IF(AF287&lt;='CAV Tier 1 Analysis'!$A$5,"Tier 1", "Tier 2")</f>
        <v>Tier 2</v>
      </c>
      <c r="AH287" t="str">
        <f t="shared" si="9"/>
        <v>Alabama - Tier 2</v>
      </c>
      <c r="AI287" t="str">
        <f t="shared" si="10"/>
        <v>Phil Campbell, Town Of - Tier 2</v>
      </c>
    </row>
    <row r="288" spans="1:35" x14ac:dyDescent="0.3">
      <c r="A288">
        <v>281</v>
      </c>
      <c r="B288">
        <v>4</v>
      </c>
      <c r="C288" t="s">
        <v>32</v>
      </c>
      <c r="D288" t="s">
        <v>3163</v>
      </c>
      <c r="E288" t="s">
        <v>5928</v>
      </c>
      <c r="F288" t="s">
        <v>2427</v>
      </c>
      <c r="G288" s="58">
        <v>0.82711000000000001</v>
      </c>
      <c r="H288">
        <v>2</v>
      </c>
      <c r="I288">
        <v>0</v>
      </c>
      <c r="J288" s="12">
        <v>15</v>
      </c>
      <c r="K288" s="12">
        <v>5</v>
      </c>
      <c r="L288">
        <v>0</v>
      </c>
      <c r="M288" s="12">
        <v>2</v>
      </c>
      <c r="N288" s="12">
        <v>0</v>
      </c>
      <c r="O288" s="12">
        <v>17.361765963614133</v>
      </c>
      <c r="P288" s="12">
        <v>2.2370695091642894</v>
      </c>
      <c r="Q288" s="12">
        <v>0</v>
      </c>
      <c r="R288" s="59">
        <v>1.6830788427068576E-5</v>
      </c>
      <c r="S288" s="59">
        <v>5.1408595517170468E-5</v>
      </c>
      <c r="T288" s="59">
        <v>0</v>
      </c>
      <c r="U288" s="59">
        <v>2.5333750856604219E-3</v>
      </c>
      <c r="V288" s="59">
        <v>3.2608797456908124E-3</v>
      </c>
      <c r="W288" s="59">
        <v>0</v>
      </c>
      <c r="X288" s="59">
        <v>9.3624198756542078E-5</v>
      </c>
      <c r="Y288" s="59">
        <v>0</v>
      </c>
      <c r="Z288" s="59">
        <v>3.7692553257844517E-6</v>
      </c>
      <c r="AA288" s="59">
        <v>1.2354678541446374E-6</v>
      </c>
      <c r="AB288" s="59">
        <v>0</v>
      </c>
      <c r="AC288" s="18">
        <v>5.4192028520290414E-4</v>
      </c>
      <c r="AD288">
        <v>281</v>
      </c>
      <c r="AE288">
        <v>8</v>
      </c>
      <c r="AF288" s="25">
        <v>0.94764155687281193</v>
      </c>
      <c r="AG288" t="str">
        <f>IF(AF288&lt;='CAV Tier 1 Analysis'!$A$5,"Tier 1", "Tier 2")</f>
        <v>Tier 2</v>
      </c>
      <c r="AH288" t="str">
        <f t="shared" si="9"/>
        <v>Alabama - Tier 2</v>
      </c>
      <c r="AI288" t="str">
        <f t="shared" si="10"/>
        <v>Gilbertown, Town Of - Tier 2</v>
      </c>
    </row>
    <row r="289" spans="1:35" x14ac:dyDescent="0.3">
      <c r="A289">
        <v>282</v>
      </c>
      <c r="B289">
        <v>4</v>
      </c>
      <c r="C289" t="s">
        <v>32</v>
      </c>
      <c r="D289" t="s">
        <v>3407</v>
      </c>
      <c r="E289" t="s">
        <v>6172</v>
      </c>
      <c r="F289" t="s">
        <v>2505</v>
      </c>
      <c r="G289" s="58">
        <v>3.71584</v>
      </c>
      <c r="H289">
        <v>6</v>
      </c>
      <c r="I289">
        <v>0</v>
      </c>
      <c r="J289" s="12">
        <v>13</v>
      </c>
      <c r="K289" s="12">
        <v>4.5</v>
      </c>
      <c r="L289">
        <v>0</v>
      </c>
      <c r="M289" s="12">
        <v>0</v>
      </c>
      <c r="N289" s="12">
        <v>6.446205413217978</v>
      </c>
      <c r="O289" s="12">
        <v>1102.9165652150109</v>
      </c>
      <c r="P289" s="12">
        <v>548.33087586858903</v>
      </c>
      <c r="Q289" s="12">
        <v>0</v>
      </c>
      <c r="R289" s="59">
        <v>7.5613300369767629E-5</v>
      </c>
      <c r="S289" s="59">
        <v>1.5422578655151142E-4</v>
      </c>
      <c r="T289" s="59">
        <v>0</v>
      </c>
      <c r="U289" s="59">
        <v>2.195591740905699E-3</v>
      </c>
      <c r="V289" s="59">
        <v>2.9347917711217311E-3</v>
      </c>
      <c r="W289" s="59">
        <v>0</v>
      </c>
      <c r="X289" s="59">
        <v>0</v>
      </c>
      <c r="Y289" s="59">
        <v>3.5434532648874395E-5</v>
      </c>
      <c r="Z289" s="59">
        <v>2.3944419859390795E-4</v>
      </c>
      <c r="AA289" s="59">
        <v>3.0282705467819413E-4</v>
      </c>
      <c r="AB289" s="59">
        <v>0</v>
      </c>
      <c r="AC289" s="18">
        <v>5.3981167135178966E-4</v>
      </c>
      <c r="AD289">
        <v>282</v>
      </c>
      <c r="AE289">
        <v>8</v>
      </c>
      <c r="AF289" s="25">
        <v>0.94818136854416368</v>
      </c>
      <c r="AG289" t="str">
        <f>IF(AF289&lt;='CAV Tier 1 Analysis'!$A$5,"Tier 1", "Tier 2")</f>
        <v>Tier 2</v>
      </c>
      <c r="AH289" t="str">
        <f t="shared" si="9"/>
        <v>Alabama - Tier 2</v>
      </c>
      <c r="AI289" t="str">
        <f t="shared" si="10"/>
        <v>Trinity, Town Of - Tier 2</v>
      </c>
    </row>
    <row r="290" spans="1:35" x14ac:dyDescent="0.3">
      <c r="A290">
        <v>283</v>
      </c>
      <c r="B290">
        <v>4</v>
      </c>
      <c r="C290" t="s">
        <v>32</v>
      </c>
      <c r="D290" t="s">
        <v>3164</v>
      </c>
      <c r="E290" t="s">
        <v>5929</v>
      </c>
      <c r="F290" t="s">
        <v>2467</v>
      </c>
      <c r="G290" s="58">
        <v>1.86772</v>
      </c>
      <c r="H290">
        <v>3</v>
      </c>
      <c r="I290">
        <v>0</v>
      </c>
      <c r="J290" s="12">
        <v>15</v>
      </c>
      <c r="K290" s="12">
        <v>5</v>
      </c>
      <c r="L290">
        <v>0</v>
      </c>
      <c r="M290" s="12">
        <v>0</v>
      </c>
      <c r="N290" s="12">
        <v>0</v>
      </c>
      <c r="O290" s="12">
        <v>41.396511615553401</v>
      </c>
      <c r="P290" s="12">
        <v>7.2430156332716464</v>
      </c>
      <c r="Q290" s="12">
        <v>0</v>
      </c>
      <c r="R290" s="59">
        <v>3.8006069520383653E-5</v>
      </c>
      <c r="S290" s="59">
        <v>7.7112893275755709E-5</v>
      </c>
      <c r="T290" s="59">
        <v>0</v>
      </c>
      <c r="U290" s="59">
        <v>2.5333750856604219E-3</v>
      </c>
      <c r="V290" s="59">
        <v>3.2608797456908124E-3</v>
      </c>
      <c r="W290" s="59">
        <v>0</v>
      </c>
      <c r="X290" s="59">
        <v>0</v>
      </c>
      <c r="Y290" s="59">
        <v>0</v>
      </c>
      <c r="Z290" s="59">
        <v>8.9872206665399356E-6</v>
      </c>
      <c r="AA290" s="59">
        <v>4.0001050237000068E-6</v>
      </c>
      <c r="AB290" s="59">
        <v>0</v>
      </c>
      <c r="AC290" s="18">
        <v>5.3839646543978308E-4</v>
      </c>
      <c r="AD290">
        <v>283</v>
      </c>
      <c r="AE290">
        <v>8</v>
      </c>
      <c r="AF290" s="25">
        <v>0.94871976500960342</v>
      </c>
      <c r="AG290" t="str">
        <f>IF(AF290&lt;='CAV Tier 1 Analysis'!$A$5,"Tier 1", "Tier 2")</f>
        <v>Tier 2</v>
      </c>
      <c r="AH290" t="str">
        <f t="shared" si="9"/>
        <v>Alabama - Tier 2</v>
      </c>
      <c r="AI290" t="str">
        <f t="shared" si="10"/>
        <v>Pennington, Town Of - Tier 2</v>
      </c>
    </row>
    <row r="291" spans="1:35" x14ac:dyDescent="0.3">
      <c r="A291">
        <v>284</v>
      </c>
      <c r="B291">
        <v>4</v>
      </c>
      <c r="C291" t="s">
        <v>32</v>
      </c>
      <c r="D291" t="s">
        <v>3448</v>
      </c>
      <c r="E291" t="s">
        <v>6213</v>
      </c>
      <c r="F291" t="s">
        <v>2341</v>
      </c>
      <c r="G291" s="58">
        <v>7.2506900000000005</v>
      </c>
      <c r="H291">
        <v>0</v>
      </c>
      <c r="I291">
        <v>0</v>
      </c>
      <c r="J291" s="12">
        <v>20.285714285714285</v>
      </c>
      <c r="K291" s="12">
        <v>3.1428571428571428</v>
      </c>
      <c r="L291">
        <v>0</v>
      </c>
      <c r="M291" s="12">
        <v>0</v>
      </c>
      <c r="N291" s="12">
        <v>0</v>
      </c>
      <c r="O291" s="12">
        <v>734.75232486393463</v>
      </c>
      <c r="P291" s="12">
        <v>235.2151068040431</v>
      </c>
      <c r="Q291" s="12">
        <v>0</v>
      </c>
      <c r="R291" s="59">
        <v>1.4754365119544181E-4</v>
      </c>
      <c r="S291" s="59">
        <v>0</v>
      </c>
      <c r="T291" s="59">
        <v>0</v>
      </c>
      <c r="U291" s="59">
        <v>3.4260882110836179E-3</v>
      </c>
      <c r="V291" s="59">
        <v>2.0496958401485105E-3</v>
      </c>
      <c r="W291" s="59">
        <v>0</v>
      </c>
      <c r="X291" s="59">
        <v>0</v>
      </c>
      <c r="Y291" s="59">
        <v>0</v>
      </c>
      <c r="Z291" s="59">
        <v>1.5951540410290055E-4</v>
      </c>
      <c r="AA291" s="59">
        <v>1.2990240226114103E-4</v>
      </c>
      <c r="AB291" s="59">
        <v>0</v>
      </c>
      <c r="AC291" s="18">
        <v>5.3752231898105557E-4</v>
      </c>
      <c r="AD291">
        <v>284</v>
      </c>
      <c r="AE291">
        <v>8</v>
      </c>
      <c r="AF291" s="25">
        <v>0.9492572873285845</v>
      </c>
      <c r="AG291" t="str">
        <f>IF(AF291&lt;='CAV Tier 1 Analysis'!$A$5,"Tier 1", "Tier 2")</f>
        <v>Tier 2</v>
      </c>
      <c r="AH291" t="str">
        <f t="shared" si="9"/>
        <v>Alabama - Tier 2</v>
      </c>
      <c r="AI291" t="str">
        <f t="shared" si="10"/>
        <v>Sylvania, Town Of - Tier 2</v>
      </c>
    </row>
    <row r="292" spans="1:35" x14ac:dyDescent="0.3">
      <c r="A292">
        <v>285</v>
      </c>
      <c r="B292">
        <v>4</v>
      </c>
      <c r="C292" t="s">
        <v>32</v>
      </c>
      <c r="D292" t="s">
        <v>3459</v>
      </c>
      <c r="E292" t="s">
        <v>6224</v>
      </c>
      <c r="F292" t="s">
        <v>2472</v>
      </c>
      <c r="G292" s="58">
        <v>5.4539199999999992</v>
      </c>
      <c r="H292">
        <v>0</v>
      </c>
      <c r="I292">
        <v>0</v>
      </c>
      <c r="J292" s="12">
        <v>13</v>
      </c>
      <c r="K292" s="12">
        <v>5</v>
      </c>
      <c r="L292">
        <v>1</v>
      </c>
      <c r="M292" s="12">
        <v>0</v>
      </c>
      <c r="N292" s="12">
        <v>0</v>
      </c>
      <c r="O292" s="12">
        <v>224.76933575723723</v>
      </c>
      <c r="P292" s="12">
        <v>75.496276213958879</v>
      </c>
      <c r="Q292" s="12">
        <v>0</v>
      </c>
      <c r="R292" s="59">
        <v>1.1098133696625339E-4</v>
      </c>
      <c r="S292" s="59">
        <v>0</v>
      </c>
      <c r="T292" s="59">
        <v>0</v>
      </c>
      <c r="U292" s="59">
        <v>2.195591740905699E-3</v>
      </c>
      <c r="V292" s="59">
        <v>3.2608797456908124E-3</v>
      </c>
      <c r="W292" s="59">
        <v>2.4142926122646064E-4</v>
      </c>
      <c r="X292" s="59">
        <v>0</v>
      </c>
      <c r="Y292" s="59">
        <v>0</v>
      </c>
      <c r="Z292" s="59">
        <v>4.8797629092083379E-5</v>
      </c>
      <c r="AA292" s="59">
        <v>4.1694378287250907E-5</v>
      </c>
      <c r="AB292" s="59">
        <v>0</v>
      </c>
      <c r="AC292" s="18">
        <v>5.3630673565168731E-4</v>
      </c>
      <c r="AD292">
        <v>285</v>
      </c>
      <c r="AE292">
        <v>8</v>
      </c>
      <c r="AF292" s="25">
        <v>0.94979359406423614</v>
      </c>
      <c r="AG292" t="str">
        <f>IF(AF292&lt;='CAV Tier 1 Analysis'!$A$5,"Tier 1", "Tier 2")</f>
        <v>Tier 2</v>
      </c>
      <c r="AH292" t="str">
        <f t="shared" si="9"/>
        <v>Alabama - Tier 2</v>
      </c>
      <c r="AI292" t="str">
        <f t="shared" si="10"/>
        <v>Clayton, Town Of - Tier 2</v>
      </c>
    </row>
    <row r="293" spans="1:35" x14ac:dyDescent="0.3">
      <c r="A293">
        <v>286</v>
      </c>
      <c r="B293">
        <v>4</v>
      </c>
      <c r="C293" t="s">
        <v>32</v>
      </c>
      <c r="D293" t="s">
        <v>3468</v>
      </c>
      <c r="E293" t="s">
        <v>6233</v>
      </c>
      <c r="F293" t="s">
        <v>2597</v>
      </c>
      <c r="G293" s="58">
        <v>3.8302499999999999</v>
      </c>
      <c r="H293">
        <v>0</v>
      </c>
      <c r="I293">
        <v>0</v>
      </c>
      <c r="J293" s="12">
        <v>10</v>
      </c>
      <c r="K293" s="12">
        <v>6</v>
      </c>
      <c r="L293">
        <v>0</v>
      </c>
      <c r="M293" s="12">
        <v>0</v>
      </c>
      <c r="N293" s="12">
        <v>0</v>
      </c>
      <c r="O293" s="12">
        <v>275.49338569498218</v>
      </c>
      <c r="P293" s="12">
        <v>213.20873840757994</v>
      </c>
      <c r="Q293" s="12">
        <v>11.386792122545501</v>
      </c>
      <c r="R293" s="59">
        <v>7.7941419367169319E-5</v>
      </c>
      <c r="S293" s="59">
        <v>0</v>
      </c>
      <c r="T293" s="59">
        <v>0</v>
      </c>
      <c r="U293" s="59">
        <v>1.6889167237736146E-3</v>
      </c>
      <c r="V293" s="59">
        <v>3.9130556948289751E-3</v>
      </c>
      <c r="W293" s="59">
        <v>0</v>
      </c>
      <c r="X293" s="59">
        <v>0</v>
      </c>
      <c r="Y293" s="59">
        <v>0</v>
      </c>
      <c r="Z293" s="59">
        <v>5.9809866889430231E-5</v>
      </c>
      <c r="AA293" s="59">
        <v>1.1774893066407316E-4</v>
      </c>
      <c r="AB293" s="59">
        <v>2.2606286786926384E-5</v>
      </c>
      <c r="AC293" s="18">
        <v>5.3455262930092624E-4</v>
      </c>
      <c r="AD293">
        <v>286</v>
      </c>
      <c r="AE293">
        <v>8</v>
      </c>
      <c r="AF293" s="25">
        <v>0.95032814669353705</v>
      </c>
      <c r="AG293" t="str">
        <f>IF(AF293&lt;='CAV Tier 1 Analysis'!$A$5,"Tier 1", "Tier 2")</f>
        <v>Tier 2</v>
      </c>
      <c r="AH293" t="str">
        <f t="shared" si="9"/>
        <v>Alabama - Tier 2</v>
      </c>
      <c r="AI293" t="str">
        <f t="shared" si="10"/>
        <v>Pine Hill, Town Of - Tier 2</v>
      </c>
    </row>
    <row r="294" spans="1:35" x14ac:dyDescent="0.3">
      <c r="A294">
        <v>287</v>
      </c>
      <c r="B294">
        <v>4</v>
      </c>
      <c r="C294" t="s">
        <v>32</v>
      </c>
      <c r="D294" t="s">
        <v>3323</v>
      </c>
      <c r="E294" t="s">
        <v>6088</v>
      </c>
      <c r="F294" t="s">
        <v>2514</v>
      </c>
      <c r="G294" s="58">
        <v>7.7313499999999999</v>
      </c>
      <c r="H294">
        <v>1</v>
      </c>
      <c r="I294">
        <v>0</v>
      </c>
      <c r="J294" s="12">
        <v>14</v>
      </c>
      <c r="K294" s="12">
        <v>5</v>
      </c>
      <c r="L294">
        <v>0</v>
      </c>
      <c r="M294" s="12">
        <v>0</v>
      </c>
      <c r="N294" s="12">
        <v>0</v>
      </c>
      <c r="O294" s="12">
        <v>130.78516394039252</v>
      </c>
      <c r="P294" s="12">
        <v>11.313380710937466</v>
      </c>
      <c r="Q294" s="12">
        <v>0</v>
      </c>
      <c r="R294" s="59">
        <v>1.5732455913435535E-4</v>
      </c>
      <c r="S294" s="59">
        <v>2.5704297758585234E-5</v>
      </c>
      <c r="T294" s="59">
        <v>0</v>
      </c>
      <c r="U294" s="59">
        <v>2.3644834132830602E-3</v>
      </c>
      <c r="V294" s="59">
        <v>3.2608797456908124E-3</v>
      </c>
      <c r="W294" s="59">
        <v>0</v>
      </c>
      <c r="X294" s="59">
        <v>0</v>
      </c>
      <c r="Y294" s="59">
        <v>0</v>
      </c>
      <c r="Z294" s="59">
        <v>2.8393579129510336E-5</v>
      </c>
      <c r="AA294" s="59">
        <v>6.2480482313152634E-6</v>
      </c>
      <c r="AB294" s="59">
        <v>0</v>
      </c>
      <c r="AC294" s="18">
        <v>5.3118487665705812E-4</v>
      </c>
      <c r="AD294">
        <v>287</v>
      </c>
      <c r="AE294">
        <v>8</v>
      </c>
      <c r="AF294" s="25">
        <v>0.95085933157019409</v>
      </c>
      <c r="AG294" t="str">
        <f>IF(AF294&lt;='CAV Tier 1 Analysis'!$A$5,"Tier 1", "Tier 2")</f>
        <v>Tier 2</v>
      </c>
      <c r="AH294" t="str">
        <f t="shared" si="9"/>
        <v>Alabama - Tier 2</v>
      </c>
      <c r="AI294" t="str">
        <f t="shared" si="10"/>
        <v>Millry, Town Of - Tier 2</v>
      </c>
    </row>
    <row r="295" spans="1:35" x14ac:dyDescent="0.3">
      <c r="A295">
        <v>288</v>
      </c>
      <c r="B295">
        <v>4</v>
      </c>
      <c r="C295" t="s">
        <v>32</v>
      </c>
      <c r="D295" t="s">
        <v>3469</v>
      </c>
      <c r="E295" t="s">
        <v>6234</v>
      </c>
      <c r="F295" t="s">
        <v>2388</v>
      </c>
      <c r="G295" s="58">
        <v>4.85379</v>
      </c>
      <c r="H295">
        <v>0</v>
      </c>
      <c r="I295">
        <v>0</v>
      </c>
      <c r="J295" s="12">
        <v>19</v>
      </c>
      <c r="K295" s="12">
        <v>3.4</v>
      </c>
      <c r="L295">
        <v>0</v>
      </c>
      <c r="M295" s="12">
        <v>0</v>
      </c>
      <c r="N295" s="12">
        <v>0</v>
      </c>
      <c r="O295" s="12">
        <v>630.44529140411896</v>
      </c>
      <c r="P295" s="12">
        <v>297.49193892964644</v>
      </c>
      <c r="Q295" s="12">
        <v>0</v>
      </c>
      <c r="R295" s="59">
        <v>9.8769344536302539E-5</v>
      </c>
      <c r="S295" s="59">
        <v>0</v>
      </c>
      <c r="T295" s="59">
        <v>0</v>
      </c>
      <c r="U295" s="59">
        <v>3.2089417751698674E-3</v>
      </c>
      <c r="V295" s="59">
        <v>2.2173982270697525E-3</v>
      </c>
      <c r="W295" s="59">
        <v>0</v>
      </c>
      <c r="X295" s="59">
        <v>0</v>
      </c>
      <c r="Y295" s="59">
        <v>0</v>
      </c>
      <c r="Z295" s="59">
        <v>1.3687025140304555E-4</v>
      </c>
      <c r="AA295" s="59">
        <v>1.6429606943775375E-4</v>
      </c>
      <c r="AB295" s="59">
        <v>0</v>
      </c>
      <c r="AC295" s="18">
        <v>5.2966142432879287E-4</v>
      </c>
      <c r="AD295">
        <v>288</v>
      </c>
      <c r="AE295">
        <v>8</v>
      </c>
      <c r="AF295" s="25">
        <v>0.95138899299452284</v>
      </c>
      <c r="AG295" t="str">
        <f>IF(AF295&lt;='CAV Tier 1 Analysis'!$A$5,"Tier 1", "Tier 2")</f>
        <v>Tier 2</v>
      </c>
      <c r="AH295" t="str">
        <f t="shared" si="9"/>
        <v>Alabama - Tier 2</v>
      </c>
      <c r="AI295" t="str">
        <f t="shared" si="10"/>
        <v>Powell, Town Of - Tier 2</v>
      </c>
    </row>
    <row r="296" spans="1:35" x14ac:dyDescent="0.3">
      <c r="A296">
        <v>289</v>
      </c>
      <c r="B296">
        <v>4</v>
      </c>
      <c r="C296" t="s">
        <v>32</v>
      </c>
      <c r="D296" t="s">
        <v>3426</v>
      </c>
      <c r="E296" t="s">
        <v>6191</v>
      </c>
      <c r="F296" t="s">
        <v>2571</v>
      </c>
      <c r="G296" s="58">
        <v>5.0674900000000003</v>
      </c>
      <c r="H296">
        <v>1</v>
      </c>
      <c r="I296">
        <v>0</v>
      </c>
      <c r="J296" s="12">
        <v>11.5</v>
      </c>
      <c r="K296" s="12">
        <v>5.5</v>
      </c>
      <c r="L296">
        <v>0</v>
      </c>
      <c r="M296" s="12">
        <v>0</v>
      </c>
      <c r="N296" s="12">
        <v>0</v>
      </c>
      <c r="O296" s="12">
        <v>535.45819509010607</v>
      </c>
      <c r="P296" s="12">
        <v>92.438718555996161</v>
      </c>
      <c r="Q296" s="12">
        <v>0</v>
      </c>
      <c r="R296" s="59">
        <v>1.0311790698490617E-4</v>
      </c>
      <c r="S296" s="59">
        <v>2.5704297758585234E-5</v>
      </c>
      <c r="T296" s="59">
        <v>0</v>
      </c>
      <c r="U296" s="59">
        <v>1.9422542323396567E-3</v>
      </c>
      <c r="V296" s="59">
        <v>3.5869677202598938E-3</v>
      </c>
      <c r="W296" s="59">
        <v>0</v>
      </c>
      <c r="X296" s="59">
        <v>0</v>
      </c>
      <c r="Y296" s="59">
        <v>0</v>
      </c>
      <c r="Z296" s="59">
        <v>1.1624846561162692E-4</v>
      </c>
      <c r="AA296" s="59">
        <v>5.1051192100383448E-5</v>
      </c>
      <c r="AB296" s="59">
        <v>0</v>
      </c>
      <c r="AC296" s="18">
        <v>5.2957671045955016E-4</v>
      </c>
      <c r="AD296">
        <v>289</v>
      </c>
      <c r="AE296">
        <v>8</v>
      </c>
      <c r="AF296" s="25">
        <v>0.95191856970498234</v>
      </c>
      <c r="AG296" t="str">
        <f>IF(AF296&lt;='CAV Tier 1 Analysis'!$A$5,"Tier 1", "Tier 2")</f>
        <v>Tier 2</v>
      </c>
      <c r="AH296" t="str">
        <f t="shared" si="9"/>
        <v>Alabama - Tier 2</v>
      </c>
      <c r="AI296" t="str">
        <f t="shared" si="10"/>
        <v>Littleville, Town Of - Tier 2</v>
      </c>
    </row>
    <row r="297" spans="1:35" x14ac:dyDescent="0.3">
      <c r="A297">
        <v>290</v>
      </c>
      <c r="B297">
        <v>4</v>
      </c>
      <c r="C297" t="s">
        <v>32</v>
      </c>
      <c r="D297" t="s">
        <v>3397</v>
      </c>
      <c r="E297" t="s">
        <v>6162</v>
      </c>
      <c r="F297" t="s">
        <v>2522</v>
      </c>
      <c r="G297" s="58">
        <v>2.1092499999999998</v>
      </c>
      <c r="H297">
        <v>0</v>
      </c>
      <c r="I297">
        <v>0</v>
      </c>
      <c r="J297" s="12">
        <v>14</v>
      </c>
      <c r="K297" s="12">
        <v>5</v>
      </c>
      <c r="L297">
        <v>0</v>
      </c>
      <c r="M297" s="12">
        <v>0</v>
      </c>
      <c r="N297" s="12">
        <v>0</v>
      </c>
      <c r="O297" s="12">
        <v>326.30917564614259</v>
      </c>
      <c r="P297" s="12">
        <v>146.45742863732559</v>
      </c>
      <c r="Q297" s="12">
        <v>0</v>
      </c>
      <c r="R297" s="59">
        <v>4.292094218398326E-5</v>
      </c>
      <c r="S297" s="59">
        <v>0</v>
      </c>
      <c r="T297" s="59">
        <v>0</v>
      </c>
      <c r="U297" s="59">
        <v>2.3644834132830602E-3</v>
      </c>
      <c r="V297" s="59">
        <v>3.2608797456908124E-3</v>
      </c>
      <c r="W297" s="59">
        <v>0</v>
      </c>
      <c r="X297" s="59">
        <v>0</v>
      </c>
      <c r="Y297" s="59">
        <v>0</v>
      </c>
      <c r="Z297" s="59">
        <v>7.0842021527890971E-5</v>
      </c>
      <c r="AA297" s="59">
        <v>8.0884140765788599E-5</v>
      </c>
      <c r="AB297" s="59">
        <v>0</v>
      </c>
      <c r="AC297" s="18">
        <v>5.2909184213195779E-4</v>
      </c>
      <c r="AD297">
        <v>290</v>
      </c>
      <c r="AE297">
        <v>8</v>
      </c>
      <c r="AF297" s="25">
        <v>0.95244766154711435</v>
      </c>
      <c r="AG297" t="str">
        <f>IF(AF297&lt;='CAV Tier 1 Analysis'!$A$5,"Tier 1", "Tier 2")</f>
        <v>Tier 2</v>
      </c>
      <c r="AH297" t="str">
        <f t="shared" si="9"/>
        <v>Alabama - Tier 2</v>
      </c>
      <c r="AI297" t="str">
        <f t="shared" si="10"/>
        <v>Parrish, Town Of - Tier 2</v>
      </c>
    </row>
    <row r="298" spans="1:35" x14ac:dyDescent="0.3">
      <c r="A298">
        <v>291</v>
      </c>
      <c r="B298">
        <v>4</v>
      </c>
      <c r="C298" t="s">
        <v>32</v>
      </c>
      <c r="D298" t="s">
        <v>3228</v>
      </c>
      <c r="E298" t="s">
        <v>5993</v>
      </c>
      <c r="F298" t="s">
        <v>2511</v>
      </c>
      <c r="G298" s="58">
        <v>12.121740000000001</v>
      </c>
      <c r="H298">
        <v>2</v>
      </c>
      <c r="I298">
        <v>0</v>
      </c>
      <c r="J298" s="12">
        <v>13.833333333333334</v>
      </c>
      <c r="K298" s="12">
        <v>3.6666666666666665</v>
      </c>
      <c r="L298">
        <v>0</v>
      </c>
      <c r="M298" s="12">
        <v>0</v>
      </c>
      <c r="N298" s="12">
        <v>6.397712279104514</v>
      </c>
      <c r="O298" s="12">
        <v>1536.3789671062857</v>
      </c>
      <c r="P298" s="12">
        <v>0</v>
      </c>
      <c r="Q298" s="12">
        <v>206.05489244244518</v>
      </c>
      <c r="R298" s="59">
        <v>2.4666421794916551E-4</v>
      </c>
      <c r="S298" s="59">
        <v>5.1408595517170468E-5</v>
      </c>
      <c r="T298" s="59">
        <v>0</v>
      </c>
      <c r="U298" s="59">
        <v>2.3363348012201668E-3</v>
      </c>
      <c r="V298" s="59">
        <v>2.3913118135065956E-3</v>
      </c>
      <c r="W298" s="59">
        <v>0</v>
      </c>
      <c r="X298" s="59">
        <v>0</v>
      </c>
      <c r="Y298" s="59">
        <v>3.5167967835338305E-5</v>
      </c>
      <c r="Z298" s="59">
        <v>3.3354928388765648E-4</v>
      </c>
      <c r="AA298" s="59">
        <v>0</v>
      </c>
      <c r="AB298" s="59">
        <v>4.090823773958443E-4</v>
      </c>
      <c r="AC298" s="18">
        <v>5.2759264157381254E-4</v>
      </c>
      <c r="AD298">
        <v>291</v>
      </c>
      <c r="AE298">
        <v>8</v>
      </c>
      <c r="AF298" s="25">
        <v>0.95297525418868811</v>
      </c>
      <c r="AG298" t="str">
        <f>IF(AF298&lt;='CAV Tier 1 Analysis'!$A$5,"Tier 1", "Tier 2")</f>
        <v>Tier 2</v>
      </c>
      <c r="AH298" t="str">
        <f t="shared" si="9"/>
        <v>Alabama - Tier 2</v>
      </c>
      <c r="AI298" t="str">
        <f t="shared" si="10"/>
        <v>Kinsey, Town Of - Tier 2</v>
      </c>
    </row>
    <row r="299" spans="1:35" x14ac:dyDescent="0.3">
      <c r="A299">
        <v>292</v>
      </c>
      <c r="B299">
        <v>4</v>
      </c>
      <c r="C299" t="s">
        <v>32</v>
      </c>
      <c r="D299" t="s">
        <v>3466</v>
      </c>
      <c r="E299" t="s">
        <v>6231</v>
      </c>
      <c r="F299" t="s">
        <v>2517</v>
      </c>
      <c r="G299" s="58">
        <v>6.2275599999999995</v>
      </c>
      <c r="H299">
        <v>2</v>
      </c>
      <c r="I299">
        <v>0</v>
      </c>
      <c r="J299" s="12">
        <v>14</v>
      </c>
      <c r="K299" s="12">
        <v>3</v>
      </c>
      <c r="L299">
        <v>0</v>
      </c>
      <c r="M299" s="12">
        <v>0</v>
      </c>
      <c r="N299" s="12">
        <v>40.120788986859843</v>
      </c>
      <c r="O299" s="12">
        <v>1332.9032450729862</v>
      </c>
      <c r="P299" s="12">
        <v>533.77851562583885</v>
      </c>
      <c r="Q299" s="12">
        <v>238.41932324369668</v>
      </c>
      <c r="R299" s="59">
        <v>1.2672406908014071E-4</v>
      </c>
      <c r="S299" s="59">
        <v>5.1408595517170468E-5</v>
      </c>
      <c r="T299" s="59">
        <v>0</v>
      </c>
      <c r="U299" s="59">
        <v>2.3644834132830602E-3</v>
      </c>
      <c r="V299" s="59">
        <v>1.9565278474144875E-3</v>
      </c>
      <c r="W299" s="59">
        <v>0</v>
      </c>
      <c r="X299" s="59">
        <v>0</v>
      </c>
      <c r="Y299" s="59">
        <v>2.2054236812534101E-4</v>
      </c>
      <c r="Z299" s="59">
        <v>2.8937451787887673E-4</v>
      </c>
      <c r="AA299" s="59">
        <v>2.9479021308333159E-4</v>
      </c>
      <c r="AB299" s="59">
        <v>4.7333573308327282E-4</v>
      </c>
      <c r="AC299" s="18">
        <v>5.2519879613324369E-4</v>
      </c>
      <c r="AD299">
        <v>292</v>
      </c>
      <c r="AE299">
        <v>8</v>
      </c>
      <c r="AF299" s="25">
        <v>0.95350045298482133</v>
      </c>
      <c r="AG299" t="str">
        <f>IF(AF299&lt;='CAV Tier 1 Analysis'!$A$5,"Tier 1", "Tier 2")</f>
        <v>Tier 2</v>
      </c>
      <c r="AH299" t="str">
        <f t="shared" si="9"/>
        <v>Alabama - Tier 2</v>
      </c>
      <c r="AI299" t="str">
        <f t="shared" si="10"/>
        <v>Rehobeth, Town Of - Tier 2</v>
      </c>
    </row>
    <row r="300" spans="1:35" x14ac:dyDescent="0.3">
      <c r="A300">
        <v>293</v>
      </c>
      <c r="B300">
        <v>4</v>
      </c>
      <c r="C300" t="s">
        <v>32</v>
      </c>
      <c r="D300" t="s">
        <v>3324</v>
      </c>
      <c r="E300" t="s">
        <v>6089</v>
      </c>
      <c r="F300" t="s">
        <v>2572</v>
      </c>
      <c r="G300" s="58">
        <v>2.3839000000000001</v>
      </c>
      <c r="H300">
        <v>1</v>
      </c>
      <c r="I300">
        <v>0</v>
      </c>
      <c r="J300" s="12">
        <v>12</v>
      </c>
      <c r="K300" s="12">
        <v>5</v>
      </c>
      <c r="L300">
        <v>0</v>
      </c>
      <c r="M300" s="12">
        <v>0</v>
      </c>
      <c r="N300" s="12">
        <v>10.421083112276236</v>
      </c>
      <c r="O300" s="12">
        <v>612.97450104797701</v>
      </c>
      <c r="P300" s="12">
        <v>404.54141860721194</v>
      </c>
      <c r="Q300" s="12">
        <v>0</v>
      </c>
      <c r="R300" s="59">
        <v>4.850977080592519E-5</v>
      </c>
      <c r="S300" s="59">
        <v>2.5704297758585234E-5</v>
      </c>
      <c r="T300" s="59">
        <v>0</v>
      </c>
      <c r="U300" s="59">
        <v>2.0267000685283373E-3</v>
      </c>
      <c r="V300" s="59">
        <v>3.2608797456908124E-3</v>
      </c>
      <c r="W300" s="59">
        <v>0</v>
      </c>
      <c r="X300" s="59">
        <v>0</v>
      </c>
      <c r="Y300" s="59">
        <v>5.7284275958908098E-5</v>
      </c>
      <c r="Z300" s="59">
        <v>1.3307732678157787E-4</v>
      </c>
      <c r="AA300" s="59">
        <v>2.2341635622488592E-4</v>
      </c>
      <c r="AB300" s="59">
        <v>0</v>
      </c>
      <c r="AC300" s="18">
        <v>5.2505198561354847E-4</v>
      </c>
      <c r="AD300">
        <v>293</v>
      </c>
      <c r="AE300">
        <v>8</v>
      </c>
      <c r="AF300" s="25">
        <v>0.95402550497043492</v>
      </c>
      <c r="AG300" t="str">
        <f>IF(AF300&lt;='CAV Tier 1 Analysis'!$A$5,"Tier 1", "Tier 2")</f>
        <v>Tier 2</v>
      </c>
      <c r="AH300" t="str">
        <f t="shared" si="9"/>
        <v>Alabama - Tier 2</v>
      </c>
      <c r="AI300" t="str">
        <f t="shared" si="10"/>
        <v>Cherokee, City Of - Tier 2</v>
      </c>
    </row>
    <row r="301" spans="1:35" x14ac:dyDescent="0.3">
      <c r="A301">
        <v>294</v>
      </c>
      <c r="B301">
        <v>4</v>
      </c>
      <c r="C301" t="s">
        <v>32</v>
      </c>
      <c r="D301" t="s">
        <v>3510</v>
      </c>
      <c r="E301" t="s">
        <v>6275</v>
      </c>
      <c r="F301" t="s">
        <v>2630</v>
      </c>
      <c r="G301" s="58">
        <v>8.4466599999999996</v>
      </c>
      <c r="H301">
        <v>0</v>
      </c>
      <c r="I301">
        <v>0</v>
      </c>
      <c r="J301" s="12">
        <v>9</v>
      </c>
      <c r="K301" s="12">
        <v>6</v>
      </c>
      <c r="L301">
        <v>0</v>
      </c>
      <c r="M301" s="12">
        <v>0</v>
      </c>
      <c r="N301" s="12">
        <v>0</v>
      </c>
      <c r="O301" s="12">
        <v>523.1899357602482</v>
      </c>
      <c r="P301" s="12">
        <v>96.812323640731961</v>
      </c>
      <c r="Q301" s="12">
        <v>0</v>
      </c>
      <c r="R301" s="59">
        <v>1.7188033922378289E-4</v>
      </c>
      <c r="S301" s="59">
        <v>0</v>
      </c>
      <c r="T301" s="59">
        <v>0</v>
      </c>
      <c r="U301" s="59">
        <v>1.5200250513962531E-3</v>
      </c>
      <c r="V301" s="59">
        <v>3.9130556948289751E-3</v>
      </c>
      <c r="W301" s="59">
        <v>0</v>
      </c>
      <c r="X301" s="59">
        <v>0</v>
      </c>
      <c r="Y301" s="59">
        <v>0</v>
      </c>
      <c r="Z301" s="59">
        <v>1.1358501525098483E-4</v>
      </c>
      <c r="AA301" s="59">
        <v>5.3466605866821664E-5</v>
      </c>
      <c r="AB301" s="59">
        <v>0</v>
      </c>
      <c r="AC301" s="18">
        <v>5.247284278697106E-4</v>
      </c>
      <c r="AD301">
        <v>294</v>
      </c>
      <c r="AE301">
        <v>8</v>
      </c>
      <c r="AF301" s="25">
        <v>0.95455023339830458</v>
      </c>
      <c r="AG301" t="str">
        <f>IF(AF301&lt;='CAV Tier 1 Analysis'!$A$5,"Tier 1", "Tier 2")</f>
        <v>Tier 2</v>
      </c>
      <c r="AH301" t="str">
        <f t="shared" si="9"/>
        <v>Alabama - Tier 2</v>
      </c>
      <c r="AI301" t="str">
        <f t="shared" si="10"/>
        <v>Jackson'S Gap, Town Of - Tier 2</v>
      </c>
    </row>
    <row r="302" spans="1:35" x14ac:dyDescent="0.3">
      <c r="A302">
        <v>295</v>
      </c>
      <c r="B302">
        <v>4</v>
      </c>
      <c r="C302" t="s">
        <v>32</v>
      </c>
      <c r="D302" t="s">
        <v>3482</v>
      </c>
      <c r="E302" t="s">
        <v>6247</v>
      </c>
      <c r="F302" t="s">
        <v>2569</v>
      </c>
      <c r="G302" s="58">
        <v>3.0747200000000001</v>
      </c>
      <c r="H302">
        <v>0</v>
      </c>
      <c r="I302">
        <v>0</v>
      </c>
      <c r="J302" s="12">
        <v>12.5</v>
      </c>
      <c r="K302" s="12">
        <v>5.5</v>
      </c>
      <c r="L302">
        <v>0</v>
      </c>
      <c r="M302" s="12">
        <v>0</v>
      </c>
      <c r="N302" s="12">
        <v>0</v>
      </c>
      <c r="O302" s="12">
        <v>44.946136248825283</v>
      </c>
      <c r="P302" s="12">
        <v>0</v>
      </c>
      <c r="Q302" s="12">
        <v>0</v>
      </c>
      <c r="R302" s="59">
        <v>6.2567206045720998E-5</v>
      </c>
      <c r="S302" s="59">
        <v>0</v>
      </c>
      <c r="T302" s="59">
        <v>0</v>
      </c>
      <c r="U302" s="59">
        <v>2.1111459047170184E-3</v>
      </c>
      <c r="V302" s="59">
        <v>3.5869677202598938E-3</v>
      </c>
      <c r="W302" s="59">
        <v>0</v>
      </c>
      <c r="X302" s="59">
        <v>0</v>
      </c>
      <c r="Y302" s="59">
        <v>0</v>
      </c>
      <c r="Z302" s="59">
        <v>9.757847432361778E-6</v>
      </c>
      <c r="AA302" s="59">
        <v>0</v>
      </c>
      <c r="AB302" s="59">
        <v>0</v>
      </c>
      <c r="AC302" s="18">
        <v>5.2458533440499961E-4</v>
      </c>
      <c r="AD302">
        <v>295</v>
      </c>
      <c r="AE302">
        <v>8</v>
      </c>
      <c r="AF302" s="25">
        <v>0.95507481873270961</v>
      </c>
      <c r="AG302" t="str">
        <f>IF(AF302&lt;='CAV Tier 1 Analysis'!$A$5,"Tier 1", "Tier 2")</f>
        <v>Tier 2</v>
      </c>
      <c r="AH302" t="str">
        <f t="shared" si="9"/>
        <v>Alabama - Tier 2</v>
      </c>
      <c r="AI302" t="str">
        <f t="shared" si="10"/>
        <v>Hodges, Town Of - Tier 2</v>
      </c>
    </row>
    <row r="303" spans="1:35" x14ac:dyDescent="0.3">
      <c r="A303">
        <v>296</v>
      </c>
      <c r="B303">
        <v>4</v>
      </c>
      <c r="C303" t="s">
        <v>32</v>
      </c>
      <c r="D303" t="s">
        <v>3521</v>
      </c>
      <c r="E303" t="s">
        <v>6286</v>
      </c>
      <c r="F303" t="s">
        <v>2481</v>
      </c>
      <c r="G303" s="58">
        <v>3.1659900000000003</v>
      </c>
      <c r="H303">
        <v>1</v>
      </c>
      <c r="I303">
        <v>0</v>
      </c>
      <c r="J303" s="12">
        <v>16</v>
      </c>
      <c r="K303" s="12">
        <v>4</v>
      </c>
      <c r="L303">
        <v>0</v>
      </c>
      <c r="M303" s="12">
        <v>0</v>
      </c>
      <c r="N303" s="12">
        <v>17.158471648376853</v>
      </c>
      <c r="O303" s="12">
        <v>458.28665144474269</v>
      </c>
      <c r="P303" s="12">
        <v>313.82715623180269</v>
      </c>
      <c r="Q303" s="12">
        <v>0</v>
      </c>
      <c r="R303" s="59">
        <v>6.4424451224401653E-5</v>
      </c>
      <c r="S303" s="59">
        <v>2.5704297758585234E-5</v>
      </c>
      <c r="T303" s="59">
        <v>0</v>
      </c>
      <c r="U303" s="59">
        <v>2.7022667580377832E-3</v>
      </c>
      <c r="V303" s="59">
        <v>2.6087037965526498E-3</v>
      </c>
      <c r="W303" s="59">
        <v>0</v>
      </c>
      <c r="X303" s="59">
        <v>0</v>
      </c>
      <c r="Y303" s="59">
        <v>9.4319430557158953E-5</v>
      </c>
      <c r="Z303" s="59">
        <v>9.9494452656153235E-5</v>
      </c>
      <c r="AA303" s="59">
        <v>1.7331753067738266E-4</v>
      </c>
      <c r="AB303" s="59">
        <v>0</v>
      </c>
      <c r="AC303" s="18">
        <v>5.2438461067855582E-4</v>
      </c>
      <c r="AD303">
        <v>296</v>
      </c>
      <c r="AE303">
        <v>8</v>
      </c>
      <c r="AF303" s="25">
        <v>0.95559920334338821</v>
      </c>
      <c r="AG303" t="str">
        <f>IF(AF303&lt;='CAV Tier 1 Analysis'!$A$5,"Tier 1", "Tier 2")</f>
        <v>Tier 2</v>
      </c>
      <c r="AH303" t="str">
        <f t="shared" si="9"/>
        <v>Alabama - Tier 2</v>
      </c>
      <c r="AI303" t="str">
        <f t="shared" si="10"/>
        <v>Bridgeport, City Of - Tier 2</v>
      </c>
    </row>
    <row r="304" spans="1:35" x14ac:dyDescent="0.3">
      <c r="A304">
        <v>297</v>
      </c>
      <c r="B304">
        <v>4</v>
      </c>
      <c r="C304" t="s">
        <v>32</v>
      </c>
      <c r="D304" t="s">
        <v>3398</v>
      </c>
      <c r="E304" t="s">
        <v>6163</v>
      </c>
      <c r="F304" t="s">
        <v>2539</v>
      </c>
      <c r="G304" s="58">
        <v>3.0891199999999999</v>
      </c>
      <c r="H304">
        <v>2</v>
      </c>
      <c r="I304">
        <v>0</v>
      </c>
      <c r="J304" s="12">
        <v>14</v>
      </c>
      <c r="K304" s="12">
        <v>5</v>
      </c>
      <c r="L304">
        <v>0</v>
      </c>
      <c r="M304" s="12">
        <v>0</v>
      </c>
      <c r="N304" s="12">
        <v>0</v>
      </c>
      <c r="O304" s="12">
        <v>130.32900571853213</v>
      </c>
      <c r="P304" s="12">
        <v>0</v>
      </c>
      <c r="Q304" s="12">
        <v>0</v>
      </c>
      <c r="R304" s="59">
        <v>6.2860230375435042E-5</v>
      </c>
      <c r="S304" s="59">
        <v>5.1408595517170468E-5</v>
      </c>
      <c r="T304" s="59">
        <v>0</v>
      </c>
      <c r="U304" s="59">
        <v>2.3644834132830602E-3</v>
      </c>
      <c r="V304" s="59">
        <v>3.2608797456908124E-3</v>
      </c>
      <c r="W304" s="59">
        <v>0</v>
      </c>
      <c r="X304" s="59">
        <v>0</v>
      </c>
      <c r="Y304" s="59">
        <v>0</v>
      </c>
      <c r="Z304" s="59">
        <v>2.8294546760870473E-5</v>
      </c>
      <c r="AA304" s="59">
        <v>0</v>
      </c>
      <c r="AB304" s="59">
        <v>0</v>
      </c>
      <c r="AC304" s="18">
        <v>5.2435695742066816E-4</v>
      </c>
      <c r="AD304">
        <v>297</v>
      </c>
      <c r="AE304">
        <v>8</v>
      </c>
      <c r="AF304" s="25">
        <v>0.95612356030080892</v>
      </c>
      <c r="AG304" t="str">
        <f>IF(AF304&lt;='CAV Tier 1 Analysis'!$A$5,"Tier 1", "Tier 2")</f>
        <v>Tier 2</v>
      </c>
      <c r="AH304" t="str">
        <f t="shared" si="9"/>
        <v>Alabama - Tier 2</v>
      </c>
      <c r="AI304" t="str">
        <f t="shared" si="10"/>
        <v>Oakman, Town Of - Tier 2</v>
      </c>
    </row>
    <row r="305" spans="1:35" x14ac:dyDescent="0.3">
      <c r="A305">
        <v>298</v>
      </c>
      <c r="B305">
        <v>4</v>
      </c>
      <c r="C305" t="s">
        <v>32</v>
      </c>
      <c r="D305" t="s">
        <v>3355</v>
      </c>
      <c r="E305" t="s">
        <v>6120</v>
      </c>
      <c r="F305" t="s">
        <v>2476</v>
      </c>
      <c r="G305" s="58">
        <v>5.3168999999999995</v>
      </c>
      <c r="H305">
        <v>2</v>
      </c>
      <c r="I305">
        <v>0</v>
      </c>
      <c r="J305" s="12">
        <v>17</v>
      </c>
      <c r="K305" s="12">
        <v>4</v>
      </c>
      <c r="L305">
        <v>0</v>
      </c>
      <c r="M305" s="12">
        <v>0</v>
      </c>
      <c r="N305" s="12">
        <v>0</v>
      </c>
      <c r="O305" s="12">
        <v>343.88067205297409</v>
      </c>
      <c r="P305" s="12">
        <v>0</v>
      </c>
      <c r="Q305" s="12">
        <v>0</v>
      </c>
      <c r="R305" s="59">
        <v>1.0819312907337707E-4</v>
      </c>
      <c r="S305" s="59">
        <v>5.1408595517170468E-5</v>
      </c>
      <c r="T305" s="59">
        <v>0</v>
      </c>
      <c r="U305" s="59">
        <v>2.8711584304151445E-3</v>
      </c>
      <c r="V305" s="59">
        <v>2.6087037965526498E-3</v>
      </c>
      <c r="W305" s="59">
        <v>0</v>
      </c>
      <c r="X305" s="59">
        <v>0</v>
      </c>
      <c r="Y305" s="59">
        <v>0</v>
      </c>
      <c r="Z305" s="59">
        <v>7.465680952539401E-5</v>
      </c>
      <c r="AA305" s="59">
        <v>0</v>
      </c>
      <c r="AB305" s="59">
        <v>0</v>
      </c>
      <c r="AC305" s="18">
        <v>5.1946552373488509E-4</v>
      </c>
      <c r="AD305">
        <v>298</v>
      </c>
      <c r="AE305">
        <v>8</v>
      </c>
      <c r="AF305" s="25">
        <v>0.95664302582454375</v>
      </c>
      <c r="AG305" t="str">
        <f>IF(AF305&lt;='CAV Tier 1 Analysis'!$A$5,"Tier 1", "Tier 2")</f>
        <v>Tier 2</v>
      </c>
      <c r="AH305" t="str">
        <f t="shared" si="9"/>
        <v>Alabama - Tier 2</v>
      </c>
      <c r="AI305" t="str">
        <f t="shared" si="10"/>
        <v>Pinckard, Town Of - Tier 2</v>
      </c>
    </row>
    <row r="306" spans="1:35" x14ac:dyDescent="0.3">
      <c r="A306">
        <v>299</v>
      </c>
      <c r="B306">
        <v>4</v>
      </c>
      <c r="C306" t="s">
        <v>32</v>
      </c>
      <c r="D306" t="s">
        <v>3370</v>
      </c>
      <c r="E306" t="s">
        <v>6135</v>
      </c>
      <c r="F306" t="s">
        <v>2267</v>
      </c>
      <c r="G306" s="58">
        <v>6.3605199999999993</v>
      </c>
      <c r="H306">
        <v>0</v>
      </c>
      <c r="I306">
        <v>0</v>
      </c>
      <c r="J306" s="12">
        <v>25</v>
      </c>
      <c r="K306" s="12">
        <v>1</v>
      </c>
      <c r="L306">
        <v>1</v>
      </c>
      <c r="M306" s="12">
        <v>0</v>
      </c>
      <c r="N306" s="12">
        <v>14.4686292440489</v>
      </c>
      <c r="O306" s="12">
        <v>1708.2788749391716</v>
      </c>
      <c r="P306" s="12">
        <v>0</v>
      </c>
      <c r="Q306" s="12">
        <v>0</v>
      </c>
      <c r="R306" s="59">
        <v>1.294296603911671E-4</v>
      </c>
      <c r="S306" s="59">
        <v>0</v>
      </c>
      <c r="T306" s="59">
        <v>0</v>
      </c>
      <c r="U306" s="59">
        <v>4.2222918094340367E-3</v>
      </c>
      <c r="V306" s="59">
        <v>6.5217594913816244E-4</v>
      </c>
      <c r="W306" s="59">
        <v>2.4142926122646064E-4</v>
      </c>
      <c r="X306" s="59">
        <v>0</v>
      </c>
      <c r="Y306" s="59">
        <v>7.9533474729402489E-5</v>
      </c>
      <c r="Z306" s="59">
        <v>3.7086891165241659E-4</v>
      </c>
      <c r="AA306" s="59">
        <v>0</v>
      </c>
      <c r="AB306" s="59">
        <v>0</v>
      </c>
      <c r="AC306" s="18">
        <v>5.1779355150651332E-4</v>
      </c>
      <c r="AD306">
        <v>299</v>
      </c>
      <c r="AE306">
        <v>8</v>
      </c>
      <c r="AF306" s="25">
        <v>0.95716081937605024</v>
      </c>
      <c r="AG306" t="str">
        <f>IF(AF306&lt;='CAV Tier 1 Analysis'!$A$5,"Tier 1", "Tier 2")</f>
        <v>Tier 2</v>
      </c>
      <c r="AH306" t="str">
        <f t="shared" si="9"/>
        <v>Alabama - Tier 2</v>
      </c>
      <c r="AI306" t="str">
        <f t="shared" si="10"/>
        <v>Graysville, City Of - Tier 2</v>
      </c>
    </row>
    <row r="307" spans="1:35" x14ac:dyDescent="0.3">
      <c r="A307">
        <v>300</v>
      </c>
      <c r="B307">
        <v>4</v>
      </c>
      <c r="C307" t="s">
        <v>32</v>
      </c>
      <c r="D307" t="s">
        <v>3457</v>
      </c>
      <c r="E307" t="s">
        <v>6222</v>
      </c>
      <c r="F307" t="s">
        <v>2646</v>
      </c>
      <c r="G307" s="58">
        <v>9.0788600000000006</v>
      </c>
      <c r="H307">
        <v>0</v>
      </c>
      <c r="I307">
        <v>0</v>
      </c>
      <c r="J307" s="12">
        <v>9</v>
      </c>
      <c r="K307" s="12">
        <v>6</v>
      </c>
      <c r="L307">
        <v>0</v>
      </c>
      <c r="M307" s="12">
        <v>0</v>
      </c>
      <c r="N307" s="12">
        <v>0</v>
      </c>
      <c r="O307" s="12">
        <v>337.40287954250641</v>
      </c>
      <c r="P307" s="12">
        <v>0</v>
      </c>
      <c r="Q307" s="12">
        <v>0</v>
      </c>
      <c r="R307" s="59">
        <v>1.8474492125470111E-4</v>
      </c>
      <c r="S307" s="59">
        <v>0</v>
      </c>
      <c r="T307" s="59">
        <v>0</v>
      </c>
      <c r="U307" s="59">
        <v>1.5200250513962531E-3</v>
      </c>
      <c r="V307" s="59">
        <v>3.9130556948289751E-3</v>
      </c>
      <c r="W307" s="59">
        <v>0</v>
      </c>
      <c r="X307" s="59">
        <v>0</v>
      </c>
      <c r="Y307" s="59">
        <v>0</v>
      </c>
      <c r="Z307" s="59">
        <v>7.3250474825883736E-5</v>
      </c>
      <c r="AA307" s="59">
        <v>0</v>
      </c>
      <c r="AB307" s="59">
        <v>0</v>
      </c>
      <c r="AC307" s="18">
        <v>5.1737055839143754E-4</v>
      </c>
      <c r="AD307">
        <v>300</v>
      </c>
      <c r="AE307">
        <v>8</v>
      </c>
      <c r="AF307" s="25">
        <v>0.95767818993444165</v>
      </c>
      <c r="AG307" t="str">
        <f>IF(AF307&lt;='CAV Tier 1 Analysis'!$A$5,"Tier 1", "Tier 2")</f>
        <v>Tier 2</v>
      </c>
      <c r="AH307" t="str">
        <f t="shared" si="9"/>
        <v>Alabama - Tier 2</v>
      </c>
      <c r="AI307" t="str">
        <f t="shared" si="10"/>
        <v>Camp Hill, Town Of - Tier 2</v>
      </c>
    </row>
    <row r="308" spans="1:35" x14ac:dyDescent="0.3">
      <c r="A308">
        <v>301</v>
      </c>
      <c r="B308">
        <v>4</v>
      </c>
      <c r="C308" t="s">
        <v>32</v>
      </c>
      <c r="D308" t="s">
        <v>3465</v>
      </c>
      <c r="E308" t="s">
        <v>6230</v>
      </c>
      <c r="F308" t="s">
        <v>2390</v>
      </c>
      <c r="G308" s="58">
        <v>4.8996500000000003</v>
      </c>
      <c r="H308">
        <v>0</v>
      </c>
      <c r="I308">
        <v>0</v>
      </c>
      <c r="J308" s="12">
        <v>21</v>
      </c>
      <c r="K308" s="12">
        <v>3</v>
      </c>
      <c r="L308">
        <v>0</v>
      </c>
      <c r="M308" s="12">
        <v>0</v>
      </c>
      <c r="N308" s="12">
        <v>0.74337347286614364</v>
      </c>
      <c r="O308" s="12">
        <v>274.83878707220686</v>
      </c>
      <c r="P308" s="12">
        <v>0</v>
      </c>
      <c r="Q308" s="12">
        <v>8.134248035502651</v>
      </c>
      <c r="R308" s="59">
        <v>9.9702545630794644E-5</v>
      </c>
      <c r="S308" s="59">
        <v>0</v>
      </c>
      <c r="T308" s="59">
        <v>0</v>
      </c>
      <c r="U308" s="59">
        <v>3.5467251199245904E-3</v>
      </c>
      <c r="V308" s="59">
        <v>1.9565278474144875E-3</v>
      </c>
      <c r="W308" s="59">
        <v>0</v>
      </c>
      <c r="X308" s="59">
        <v>0</v>
      </c>
      <c r="Y308" s="59">
        <v>4.0862941693682244E-6</v>
      </c>
      <c r="Z308" s="59">
        <v>5.9667752927617934E-5</v>
      </c>
      <c r="AA308" s="59">
        <v>0</v>
      </c>
      <c r="AB308" s="59">
        <v>1.6148985764171325E-5</v>
      </c>
      <c r="AC308" s="18">
        <v>5.166235041664573E-4</v>
      </c>
      <c r="AD308">
        <v>301</v>
      </c>
      <c r="AE308">
        <v>8</v>
      </c>
      <c r="AF308" s="25">
        <v>0.95819481343860813</v>
      </c>
      <c r="AG308" t="str">
        <f>IF(AF308&lt;='CAV Tier 1 Analysis'!$A$5,"Tier 1", "Tier 2")</f>
        <v>Tier 2</v>
      </c>
      <c r="AH308" t="str">
        <f t="shared" si="9"/>
        <v>Alabama - Tier 2</v>
      </c>
      <c r="AI308" t="str">
        <f t="shared" si="10"/>
        <v>Hammondville, Town Of - Tier 2</v>
      </c>
    </row>
    <row r="309" spans="1:35" x14ac:dyDescent="0.3">
      <c r="A309">
        <v>302</v>
      </c>
      <c r="B309">
        <v>4</v>
      </c>
      <c r="C309" t="s">
        <v>32</v>
      </c>
      <c r="D309" t="s">
        <v>3467</v>
      </c>
      <c r="E309" t="s">
        <v>6232</v>
      </c>
      <c r="F309" t="s">
        <v>2652</v>
      </c>
      <c r="G309" s="58">
        <v>9.7794399999999992</v>
      </c>
      <c r="H309">
        <v>0</v>
      </c>
      <c r="I309">
        <v>0</v>
      </c>
      <c r="J309" s="12">
        <v>9</v>
      </c>
      <c r="K309" s="12">
        <v>6</v>
      </c>
      <c r="L309">
        <v>0</v>
      </c>
      <c r="M309" s="12">
        <v>0</v>
      </c>
      <c r="N309" s="12">
        <v>0</v>
      </c>
      <c r="O309" s="12">
        <v>201.36427168796229</v>
      </c>
      <c r="P309" s="12">
        <v>0</v>
      </c>
      <c r="Q309" s="12">
        <v>0</v>
      </c>
      <c r="R309" s="59">
        <v>1.9900096187352531E-4</v>
      </c>
      <c r="S309" s="59">
        <v>0</v>
      </c>
      <c r="T309" s="59">
        <v>0</v>
      </c>
      <c r="U309" s="59">
        <v>1.5200250513962531E-3</v>
      </c>
      <c r="V309" s="59">
        <v>3.9130556948289751E-3</v>
      </c>
      <c r="W309" s="59">
        <v>0</v>
      </c>
      <c r="X309" s="59">
        <v>0</v>
      </c>
      <c r="Y309" s="59">
        <v>0</v>
      </c>
      <c r="Z309" s="59">
        <v>4.371636820086258E-5</v>
      </c>
      <c r="AA309" s="59">
        <v>0</v>
      </c>
      <c r="AB309" s="59">
        <v>0</v>
      </c>
      <c r="AC309" s="18">
        <v>5.1598164329996505E-4</v>
      </c>
      <c r="AD309">
        <v>302</v>
      </c>
      <c r="AE309">
        <v>8</v>
      </c>
      <c r="AF309" s="25">
        <v>0.95871079508190804</v>
      </c>
      <c r="AG309" t="str">
        <f>IF(AF309&lt;='CAV Tier 1 Analysis'!$A$5,"Tier 1", "Tier 2")</f>
        <v>Tier 2</v>
      </c>
      <c r="AH309" t="str">
        <f t="shared" si="9"/>
        <v>Alabama - Tier 2</v>
      </c>
      <c r="AI309" t="str">
        <f t="shared" si="10"/>
        <v>New Site, Town Of - Tier 2</v>
      </c>
    </row>
    <row r="310" spans="1:35" x14ac:dyDescent="0.3">
      <c r="A310">
        <v>303</v>
      </c>
      <c r="B310">
        <v>4</v>
      </c>
      <c r="C310" t="s">
        <v>32</v>
      </c>
      <c r="D310" t="s">
        <v>3155</v>
      </c>
      <c r="E310" t="s">
        <v>5920</v>
      </c>
      <c r="F310" t="s">
        <v>2596</v>
      </c>
      <c r="G310" s="58">
        <v>2.6708500000000002</v>
      </c>
      <c r="H310">
        <v>2</v>
      </c>
      <c r="I310">
        <v>0</v>
      </c>
      <c r="J310" s="12">
        <v>12</v>
      </c>
      <c r="K310" s="12">
        <v>4</v>
      </c>
      <c r="L310">
        <v>0</v>
      </c>
      <c r="M310" s="12">
        <v>0</v>
      </c>
      <c r="N310" s="12">
        <v>7.9948854887183991</v>
      </c>
      <c r="O310" s="12">
        <v>1497.2536159518756</v>
      </c>
      <c r="P310" s="12">
        <v>974.84273542378048</v>
      </c>
      <c r="Q310" s="12">
        <v>12.732702522244836</v>
      </c>
      <c r="R310" s="59">
        <v>5.4348891042831196E-5</v>
      </c>
      <c r="S310" s="59">
        <v>5.1408595517170468E-5</v>
      </c>
      <c r="T310" s="59">
        <v>0</v>
      </c>
      <c r="U310" s="59">
        <v>2.0267000685283373E-3</v>
      </c>
      <c r="V310" s="59">
        <v>2.6087037965526498E-3</v>
      </c>
      <c r="W310" s="59">
        <v>0</v>
      </c>
      <c r="X310" s="59">
        <v>0</v>
      </c>
      <c r="Y310" s="59">
        <v>4.3947564918286078E-5</v>
      </c>
      <c r="Z310" s="59">
        <v>3.2505513424176135E-4</v>
      </c>
      <c r="AA310" s="59">
        <v>5.3837704082446407E-4</v>
      </c>
      <c r="AB310" s="59">
        <v>2.5278333150613593E-5</v>
      </c>
      <c r="AC310" s="18">
        <v>5.1580176588873761E-4</v>
      </c>
      <c r="AD310">
        <v>303</v>
      </c>
      <c r="AE310">
        <v>8</v>
      </c>
      <c r="AF310" s="25">
        <v>0.95922659684779676</v>
      </c>
      <c r="AG310" t="str">
        <f>IF(AF310&lt;='CAV Tier 1 Analysis'!$A$5,"Tier 1", "Tier 2")</f>
        <v>Tier 2</v>
      </c>
      <c r="AH310" t="str">
        <f t="shared" si="9"/>
        <v>Alabama - Tier 2</v>
      </c>
      <c r="AI310" t="str">
        <f t="shared" si="10"/>
        <v>Weaver, City Of - Tier 2</v>
      </c>
    </row>
    <row r="311" spans="1:35" x14ac:dyDescent="0.3">
      <c r="A311">
        <v>304</v>
      </c>
      <c r="B311">
        <v>4</v>
      </c>
      <c r="C311" t="s">
        <v>32</v>
      </c>
      <c r="D311" t="s">
        <v>3193</v>
      </c>
      <c r="E311" t="s">
        <v>5958</v>
      </c>
      <c r="F311" t="s">
        <v>2403</v>
      </c>
      <c r="G311" s="58">
        <v>3.4809099999999997</v>
      </c>
      <c r="H311">
        <v>1</v>
      </c>
      <c r="I311">
        <v>0</v>
      </c>
      <c r="J311" s="12">
        <v>21</v>
      </c>
      <c r="K311" s="12">
        <v>3</v>
      </c>
      <c r="L311">
        <v>0</v>
      </c>
      <c r="M311" s="12">
        <v>0</v>
      </c>
      <c r="N311" s="12">
        <v>2.2656292709012891</v>
      </c>
      <c r="O311" s="12">
        <v>174.90239109597672</v>
      </c>
      <c r="P311" s="12">
        <v>0</v>
      </c>
      <c r="Q311" s="12">
        <v>4.3068411261781137</v>
      </c>
      <c r="R311" s="59">
        <v>7.0832730523953614E-5</v>
      </c>
      <c r="S311" s="59">
        <v>2.5704297758585234E-5</v>
      </c>
      <c r="T311" s="59">
        <v>0</v>
      </c>
      <c r="U311" s="59">
        <v>3.5467251199245904E-3</v>
      </c>
      <c r="V311" s="59">
        <v>1.9565278474144875E-3</v>
      </c>
      <c r="W311" s="59">
        <v>0</v>
      </c>
      <c r="X311" s="59">
        <v>0</v>
      </c>
      <c r="Y311" s="59">
        <v>1.2454073245227269E-5</v>
      </c>
      <c r="Z311" s="59">
        <v>3.7971469636934986E-5</v>
      </c>
      <c r="AA311" s="59">
        <v>0</v>
      </c>
      <c r="AB311" s="59">
        <v>8.5504051181665348E-6</v>
      </c>
      <c r="AC311" s="18">
        <v>5.1443326760199505E-4</v>
      </c>
      <c r="AD311">
        <v>304</v>
      </c>
      <c r="AE311">
        <v>8</v>
      </c>
      <c r="AF311" s="25">
        <v>0.9597410301153988</v>
      </c>
      <c r="AG311" t="str">
        <f>IF(AF311&lt;='CAV Tier 1 Analysis'!$A$5,"Tier 1", "Tier 2")</f>
        <v>Tier 2</v>
      </c>
      <c r="AH311" t="str">
        <f t="shared" si="9"/>
        <v>Alabama - Tier 2</v>
      </c>
      <c r="AI311" t="str">
        <f t="shared" si="10"/>
        <v>Valley Head, Town Of - Tier 2</v>
      </c>
    </row>
    <row r="312" spans="1:35" x14ac:dyDescent="0.3">
      <c r="A312">
        <v>305</v>
      </c>
      <c r="B312">
        <v>4</v>
      </c>
      <c r="C312" t="s">
        <v>32</v>
      </c>
      <c r="D312" t="s">
        <v>3443</v>
      </c>
      <c r="E312" t="s">
        <v>6208</v>
      </c>
      <c r="F312" t="s">
        <v>2399</v>
      </c>
      <c r="G312" s="58">
        <v>4.3982900000000003</v>
      </c>
      <c r="H312">
        <v>0</v>
      </c>
      <c r="I312">
        <v>0</v>
      </c>
      <c r="J312" s="12">
        <v>21</v>
      </c>
      <c r="K312" s="12">
        <v>3</v>
      </c>
      <c r="L312">
        <v>0</v>
      </c>
      <c r="M312" s="12">
        <v>0</v>
      </c>
      <c r="N312" s="12">
        <v>0</v>
      </c>
      <c r="O312" s="12">
        <v>296.93501034305655</v>
      </c>
      <c r="P312" s="12">
        <v>0</v>
      </c>
      <c r="Q312" s="12">
        <v>0</v>
      </c>
      <c r="R312" s="59">
        <v>8.9500415217917158E-5</v>
      </c>
      <c r="S312" s="59">
        <v>0</v>
      </c>
      <c r="T312" s="59">
        <v>0</v>
      </c>
      <c r="U312" s="59">
        <v>3.5467251199245904E-3</v>
      </c>
      <c r="V312" s="59">
        <v>1.9565278474144875E-3</v>
      </c>
      <c r="W312" s="59">
        <v>0</v>
      </c>
      <c r="X312" s="59">
        <v>0</v>
      </c>
      <c r="Y312" s="59">
        <v>0</v>
      </c>
      <c r="Z312" s="59">
        <v>6.446486328021222E-5</v>
      </c>
      <c r="AA312" s="59">
        <v>0</v>
      </c>
      <c r="AB312" s="59">
        <v>0</v>
      </c>
      <c r="AC312" s="18">
        <v>5.1429256780338251E-4</v>
      </c>
      <c r="AD312">
        <v>305</v>
      </c>
      <c r="AE312">
        <v>8</v>
      </c>
      <c r="AF312" s="25">
        <v>0.96025532268320213</v>
      </c>
      <c r="AG312" t="str">
        <f>IF(AF312&lt;='CAV Tier 1 Analysis'!$A$5,"Tier 1", "Tier 2")</f>
        <v>Tier 2</v>
      </c>
      <c r="AH312" t="str">
        <f t="shared" si="9"/>
        <v>Alabama - Tier 2</v>
      </c>
      <c r="AI312" t="str">
        <f t="shared" si="10"/>
        <v>Fyffe, Town Of - Tier 2</v>
      </c>
    </row>
    <row r="313" spans="1:35" x14ac:dyDescent="0.3">
      <c r="A313">
        <v>306</v>
      </c>
      <c r="B313">
        <v>4</v>
      </c>
      <c r="C313" t="s">
        <v>32</v>
      </c>
      <c r="D313" t="s">
        <v>3476</v>
      </c>
      <c r="E313" t="s">
        <v>6241</v>
      </c>
      <c r="F313" t="s">
        <v>2508</v>
      </c>
      <c r="G313" s="58">
        <v>2.73638</v>
      </c>
      <c r="H313">
        <v>2</v>
      </c>
      <c r="I313">
        <v>0</v>
      </c>
      <c r="J313" s="12">
        <v>17</v>
      </c>
      <c r="K313" s="12">
        <v>4</v>
      </c>
      <c r="L313">
        <v>0</v>
      </c>
      <c r="M313" s="12">
        <v>0</v>
      </c>
      <c r="N313" s="12">
        <v>2.1633786738125851</v>
      </c>
      <c r="O313" s="12">
        <v>192.71895857245411</v>
      </c>
      <c r="P313" s="12">
        <v>0</v>
      </c>
      <c r="Q313" s="12">
        <v>0</v>
      </c>
      <c r="R313" s="59">
        <v>5.5682355232147978E-5</v>
      </c>
      <c r="S313" s="59">
        <v>5.1408595517170468E-5</v>
      </c>
      <c r="T313" s="59">
        <v>0</v>
      </c>
      <c r="U313" s="59">
        <v>2.8711584304151445E-3</v>
      </c>
      <c r="V313" s="59">
        <v>2.6087037965526498E-3</v>
      </c>
      <c r="W313" s="59">
        <v>0</v>
      </c>
      <c r="X313" s="59">
        <v>0</v>
      </c>
      <c r="Y313" s="59">
        <v>1.1892005813513539E-5</v>
      </c>
      <c r="Z313" s="59">
        <v>4.1839462788590799E-5</v>
      </c>
      <c r="AA313" s="59">
        <v>0</v>
      </c>
      <c r="AB313" s="59">
        <v>0</v>
      </c>
      <c r="AC313" s="18">
        <v>5.1278951330174696E-4</v>
      </c>
      <c r="AD313">
        <v>306</v>
      </c>
      <c r="AE313">
        <v>8</v>
      </c>
      <c r="AF313" s="25">
        <v>0.96076811219650382</v>
      </c>
      <c r="AG313" t="str">
        <f>IF(AF313&lt;='CAV Tier 1 Analysis'!$A$5,"Tier 1", "Tier 2")</f>
        <v>Tier 2</v>
      </c>
      <c r="AH313" t="str">
        <f t="shared" si="9"/>
        <v>Alabama - Tier 2</v>
      </c>
      <c r="AI313" t="str">
        <f t="shared" si="10"/>
        <v>Clayhatchee, Town Of - Tier 2</v>
      </c>
    </row>
    <row r="314" spans="1:35" x14ac:dyDescent="0.3">
      <c r="A314">
        <v>307</v>
      </c>
      <c r="B314">
        <v>4</v>
      </c>
      <c r="C314" t="s">
        <v>32</v>
      </c>
      <c r="D314" t="s">
        <v>3475</v>
      </c>
      <c r="E314" t="s">
        <v>6240</v>
      </c>
      <c r="F314" t="s">
        <v>2503</v>
      </c>
      <c r="G314" s="58">
        <v>4.9842599999999999</v>
      </c>
      <c r="H314">
        <v>0</v>
      </c>
      <c r="I314">
        <v>0</v>
      </c>
      <c r="J314" s="12">
        <v>17</v>
      </c>
      <c r="K314" s="12">
        <v>4</v>
      </c>
      <c r="L314">
        <v>0</v>
      </c>
      <c r="M314" s="12">
        <v>0</v>
      </c>
      <c r="N314" s="12">
        <v>0</v>
      </c>
      <c r="O314" s="12">
        <v>260.61166673519631</v>
      </c>
      <c r="P314" s="12">
        <v>0</v>
      </c>
      <c r="Q314" s="12">
        <v>0</v>
      </c>
      <c r="R314" s="59">
        <v>1.0142426705698254E-4</v>
      </c>
      <c r="S314" s="59">
        <v>0</v>
      </c>
      <c r="T314" s="59">
        <v>0</v>
      </c>
      <c r="U314" s="59">
        <v>2.8711584304151445E-3</v>
      </c>
      <c r="V314" s="59">
        <v>2.6087037965526498E-3</v>
      </c>
      <c r="W314" s="59">
        <v>0</v>
      </c>
      <c r="X314" s="59">
        <v>0</v>
      </c>
      <c r="Y314" s="59">
        <v>0</v>
      </c>
      <c r="Z314" s="59">
        <v>5.6579032044429029E-5</v>
      </c>
      <c r="AA314" s="59">
        <v>0</v>
      </c>
      <c r="AB314" s="59">
        <v>0</v>
      </c>
      <c r="AC314" s="18">
        <v>5.1253322964265506E-4</v>
      </c>
      <c r="AD314">
        <v>307</v>
      </c>
      <c r="AE314">
        <v>8</v>
      </c>
      <c r="AF314" s="25">
        <v>0.96128064542614644</v>
      </c>
      <c r="AG314" t="str">
        <f>IF(AF314&lt;='CAV Tier 1 Analysis'!$A$5,"Tier 1", "Tier 2")</f>
        <v>Tier 2</v>
      </c>
      <c r="AH314" t="str">
        <f t="shared" si="9"/>
        <v>Alabama - Tier 2</v>
      </c>
      <c r="AI314" t="str">
        <f t="shared" si="10"/>
        <v>Ariton, Town Of - Tier 2</v>
      </c>
    </row>
    <row r="315" spans="1:35" x14ac:dyDescent="0.3">
      <c r="A315">
        <v>308</v>
      </c>
      <c r="B315">
        <v>4</v>
      </c>
      <c r="C315" t="s">
        <v>32</v>
      </c>
      <c r="D315" t="s">
        <v>3461</v>
      </c>
      <c r="E315" t="s">
        <v>6226</v>
      </c>
      <c r="F315" t="s">
        <v>2656</v>
      </c>
      <c r="G315" s="58">
        <v>9.1594800000000003</v>
      </c>
      <c r="H315">
        <v>0</v>
      </c>
      <c r="I315">
        <v>0</v>
      </c>
      <c r="J315" s="12">
        <v>9</v>
      </c>
      <c r="K315" s="12">
        <v>6</v>
      </c>
      <c r="L315">
        <v>0</v>
      </c>
      <c r="M315" s="12">
        <v>0</v>
      </c>
      <c r="N315" s="12">
        <v>0</v>
      </c>
      <c r="O315" s="12">
        <v>84.161592505854813</v>
      </c>
      <c r="P315" s="12">
        <v>0</v>
      </c>
      <c r="Q315" s="12">
        <v>0</v>
      </c>
      <c r="R315" s="59">
        <v>1.8638545052286406E-4</v>
      </c>
      <c r="S315" s="59">
        <v>0</v>
      </c>
      <c r="T315" s="59">
        <v>0</v>
      </c>
      <c r="U315" s="59">
        <v>1.5200250513962531E-3</v>
      </c>
      <c r="V315" s="59">
        <v>3.9130556948289751E-3</v>
      </c>
      <c r="W315" s="59">
        <v>0</v>
      </c>
      <c r="X315" s="59">
        <v>0</v>
      </c>
      <c r="Y315" s="59">
        <v>0</v>
      </c>
      <c r="Z315" s="59">
        <v>1.8271558978736411E-5</v>
      </c>
      <c r="AA315" s="59">
        <v>0</v>
      </c>
      <c r="AB315" s="59">
        <v>0</v>
      </c>
      <c r="AC315" s="18">
        <v>5.1252161415698443E-4</v>
      </c>
      <c r="AD315">
        <v>308</v>
      </c>
      <c r="AE315">
        <v>8</v>
      </c>
      <c r="AF315" s="25">
        <v>0.96179316704030338</v>
      </c>
      <c r="AG315" t="str">
        <f>IF(AF315&lt;='CAV Tier 1 Analysis'!$A$5,"Tier 1", "Tier 2")</f>
        <v>Tier 2</v>
      </c>
      <c r="AH315" t="str">
        <f t="shared" si="9"/>
        <v>Alabama - Tier 2</v>
      </c>
      <c r="AI315" t="str">
        <f t="shared" si="10"/>
        <v>Daviston, Town Of - Tier 2</v>
      </c>
    </row>
    <row r="316" spans="1:35" x14ac:dyDescent="0.3">
      <c r="A316">
        <v>309</v>
      </c>
      <c r="B316">
        <v>4</v>
      </c>
      <c r="C316" t="s">
        <v>32</v>
      </c>
      <c r="D316" t="s">
        <v>3384</v>
      </c>
      <c r="E316" t="s">
        <v>6149</v>
      </c>
      <c r="F316" t="s">
        <v>2670</v>
      </c>
      <c r="G316" s="58">
        <v>2.5244900000000001</v>
      </c>
      <c r="H316">
        <v>2</v>
      </c>
      <c r="I316">
        <v>0</v>
      </c>
      <c r="J316" s="12">
        <v>9</v>
      </c>
      <c r="K316" s="12">
        <v>6</v>
      </c>
      <c r="L316">
        <v>0</v>
      </c>
      <c r="M316" s="12">
        <v>0</v>
      </c>
      <c r="N316" s="12">
        <v>0</v>
      </c>
      <c r="O316" s="12">
        <v>100.14507308582354</v>
      </c>
      <c r="P316" s="12">
        <v>0</v>
      </c>
      <c r="Q316" s="12">
        <v>29.414955992744879</v>
      </c>
      <c r="R316" s="59">
        <v>5.1370624313876452E-5</v>
      </c>
      <c r="S316" s="59">
        <v>5.1408595517170468E-5</v>
      </c>
      <c r="T316" s="59">
        <v>0</v>
      </c>
      <c r="U316" s="59">
        <v>1.5200250513962531E-3</v>
      </c>
      <c r="V316" s="59">
        <v>3.9130556948289751E-3</v>
      </c>
      <c r="W316" s="59">
        <v>0</v>
      </c>
      <c r="X316" s="59">
        <v>0</v>
      </c>
      <c r="Y316" s="59">
        <v>0</v>
      </c>
      <c r="Z316" s="59">
        <v>2.1741587282704998E-5</v>
      </c>
      <c r="AA316" s="59">
        <v>0</v>
      </c>
      <c r="AB316" s="59">
        <v>5.8397740455821911E-5</v>
      </c>
      <c r="AC316" s="18">
        <v>5.1054539034498198E-4</v>
      </c>
      <c r="AD316">
        <v>309</v>
      </c>
      <c r="AE316">
        <v>8</v>
      </c>
      <c r="AF316" s="25">
        <v>0.96230371243064838</v>
      </c>
      <c r="AG316" t="str">
        <f>IF(AF316&lt;='CAV Tier 1 Analysis'!$A$5,"Tier 1", "Tier 2")</f>
        <v>Tier 2</v>
      </c>
      <c r="AH316" t="str">
        <f t="shared" si="9"/>
        <v>Alabama - Tier 2</v>
      </c>
      <c r="AI316" t="str">
        <f t="shared" si="10"/>
        <v>Goshen, Town Of - Tier 2</v>
      </c>
    </row>
    <row r="317" spans="1:35" x14ac:dyDescent="0.3">
      <c r="A317">
        <v>310</v>
      </c>
      <c r="B317">
        <v>4</v>
      </c>
      <c r="C317" t="s">
        <v>32</v>
      </c>
      <c r="D317" t="s">
        <v>3333</v>
      </c>
      <c r="E317" t="s">
        <v>6098</v>
      </c>
      <c r="F317" t="s">
        <v>2584</v>
      </c>
      <c r="G317" s="58">
        <v>8.0702800000000003</v>
      </c>
      <c r="H317">
        <v>2</v>
      </c>
      <c r="I317">
        <v>1</v>
      </c>
      <c r="J317" s="12">
        <v>9</v>
      </c>
      <c r="K317" s="12">
        <v>5</v>
      </c>
      <c r="L317">
        <v>0</v>
      </c>
      <c r="M317" s="12">
        <v>7.1078376462774511</v>
      </c>
      <c r="N317" s="12">
        <v>15.570654274781983</v>
      </c>
      <c r="O317" s="12">
        <v>272.88342393232483</v>
      </c>
      <c r="P317" s="12">
        <v>78.098195402694273</v>
      </c>
      <c r="Q317" s="12">
        <v>0</v>
      </c>
      <c r="R317" s="59">
        <v>1.6422141580588193E-4</v>
      </c>
      <c r="S317" s="59">
        <v>5.1408595517170468E-5</v>
      </c>
      <c r="T317" s="59">
        <v>9.5156532495955853E-5</v>
      </c>
      <c r="U317" s="59">
        <v>1.5200250513962531E-3</v>
      </c>
      <c r="V317" s="59">
        <v>3.2608797456908124E-3</v>
      </c>
      <c r="W317" s="59">
        <v>0</v>
      </c>
      <c r="X317" s="59">
        <v>3.3273280226215615E-4</v>
      </c>
      <c r="Y317" s="59">
        <v>8.5591262129617275E-5</v>
      </c>
      <c r="Z317" s="59">
        <v>5.9243241795266008E-5</v>
      </c>
      <c r="AA317" s="59">
        <v>4.3131341914709027E-5</v>
      </c>
      <c r="AB317" s="59">
        <v>0</v>
      </c>
      <c r="AC317" s="18">
        <v>5.1021727172798385E-4</v>
      </c>
      <c r="AD317">
        <v>310</v>
      </c>
      <c r="AE317">
        <v>8</v>
      </c>
      <c r="AF317" s="25">
        <v>0.96281392970237634</v>
      </c>
      <c r="AG317" t="str">
        <f>IF(AF317&lt;='CAV Tier 1 Analysis'!$A$5,"Tier 1", "Tier 2")</f>
        <v>Tier 2</v>
      </c>
      <c r="AH317" t="str">
        <f t="shared" si="9"/>
        <v>Alabama - Tier 2</v>
      </c>
      <c r="AI317" t="str">
        <f t="shared" si="10"/>
        <v>Reform, Town Of - Tier 2</v>
      </c>
    </row>
    <row r="318" spans="1:35" x14ac:dyDescent="0.3">
      <c r="A318">
        <v>311</v>
      </c>
      <c r="B318">
        <v>4</v>
      </c>
      <c r="C318" t="s">
        <v>32</v>
      </c>
      <c r="D318" t="s">
        <v>3367</v>
      </c>
      <c r="E318" t="s">
        <v>6132</v>
      </c>
      <c r="F318" t="s">
        <v>2372</v>
      </c>
      <c r="G318" s="58">
        <v>7.9102399999999999</v>
      </c>
      <c r="H318">
        <v>3</v>
      </c>
      <c r="I318">
        <v>0</v>
      </c>
      <c r="J318" s="12">
        <v>22.4</v>
      </c>
      <c r="K318" s="12">
        <v>1.6</v>
      </c>
      <c r="L318">
        <v>0</v>
      </c>
      <c r="M318" s="12">
        <v>0.98076670240093855</v>
      </c>
      <c r="N318" s="12">
        <v>17.71508738044411</v>
      </c>
      <c r="O318" s="12">
        <v>1827.686956619176</v>
      </c>
      <c r="P318" s="12">
        <v>0</v>
      </c>
      <c r="Q318" s="12">
        <v>0</v>
      </c>
      <c r="R318" s="59">
        <v>1.6096477596369883E-4</v>
      </c>
      <c r="S318" s="59">
        <v>7.7112893275755709E-5</v>
      </c>
      <c r="T318" s="59">
        <v>0</v>
      </c>
      <c r="U318" s="59">
        <v>3.7831734612528965E-3</v>
      </c>
      <c r="V318" s="59">
        <v>1.0434815186210601E-3</v>
      </c>
      <c r="W318" s="59">
        <v>0</v>
      </c>
      <c r="X318" s="59">
        <v>4.5911748339691912E-5</v>
      </c>
      <c r="Y318" s="59">
        <v>9.7379124914768379E-5</v>
      </c>
      <c r="Z318" s="59">
        <v>3.9679251578101244E-4</v>
      </c>
      <c r="AA318" s="59">
        <v>0</v>
      </c>
      <c r="AB318" s="59">
        <v>0</v>
      </c>
      <c r="AC318" s="18">
        <v>5.0952873074080769E-4</v>
      </c>
      <c r="AD318">
        <v>311</v>
      </c>
      <c r="AE318">
        <v>8</v>
      </c>
      <c r="AF318" s="25">
        <v>0.96332345843311717</v>
      </c>
      <c r="AG318" t="str">
        <f>IF(AF318&lt;='CAV Tier 1 Analysis'!$A$5,"Tier 1", "Tier 2")</f>
        <v>Tier 2</v>
      </c>
      <c r="AH318" t="str">
        <f t="shared" si="9"/>
        <v>Alabama - Tier 2</v>
      </c>
      <c r="AI318" t="str">
        <f t="shared" si="10"/>
        <v>Warrior, City Of - Tier 2</v>
      </c>
    </row>
    <row r="319" spans="1:35" x14ac:dyDescent="0.3">
      <c r="A319">
        <v>312</v>
      </c>
      <c r="B319">
        <v>4</v>
      </c>
      <c r="C319" t="s">
        <v>32</v>
      </c>
      <c r="D319" t="s">
        <v>3514</v>
      </c>
      <c r="E319" t="s">
        <v>6279</v>
      </c>
      <c r="F319" t="s">
        <v>2693</v>
      </c>
      <c r="G319" s="58">
        <v>0.34419999999999995</v>
      </c>
      <c r="H319">
        <v>4</v>
      </c>
      <c r="I319">
        <v>0</v>
      </c>
      <c r="J319" s="12">
        <v>9</v>
      </c>
      <c r="K319" s="12">
        <v>6</v>
      </c>
      <c r="L319">
        <v>0</v>
      </c>
      <c r="M319" s="12">
        <v>0</v>
      </c>
      <c r="N319" s="12">
        <v>2.6845519501450519</v>
      </c>
      <c r="O319" s="12">
        <v>7.5699406360803678</v>
      </c>
      <c r="P319" s="12">
        <v>1.2782137016845301</v>
      </c>
      <c r="Q319" s="12">
        <v>0</v>
      </c>
      <c r="R319" s="59">
        <v>7.0040954366372106E-6</v>
      </c>
      <c r="S319" s="59">
        <v>1.0281719103434094E-4</v>
      </c>
      <c r="T319" s="59">
        <v>0</v>
      </c>
      <c r="U319" s="59">
        <v>1.5200250513962531E-3</v>
      </c>
      <c r="V319" s="59">
        <v>3.9130556948289751E-3</v>
      </c>
      <c r="W319" s="59">
        <v>0</v>
      </c>
      <c r="X319" s="59">
        <v>0</v>
      </c>
      <c r="Y319" s="59">
        <v>1.4756874413272376E-5</v>
      </c>
      <c r="Z319" s="59">
        <v>1.6434410599829586E-6</v>
      </c>
      <c r="AA319" s="59">
        <v>7.0591992456613686E-7</v>
      </c>
      <c r="AB319" s="59">
        <v>0</v>
      </c>
      <c r="AC319" s="18">
        <v>5.0545529709945705E-4</v>
      </c>
      <c r="AD319">
        <v>312</v>
      </c>
      <c r="AE319">
        <v>8</v>
      </c>
      <c r="AF319" s="25">
        <v>0.96382891373021662</v>
      </c>
      <c r="AG319" t="str">
        <f>IF(AF319&lt;='CAV Tier 1 Analysis'!$A$5,"Tier 1", "Tier 2")</f>
        <v>Tier 2</v>
      </c>
      <c r="AH319" t="str">
        <f t="shared" si="9"/>
        <v>Alabama - Tier 2</v>
      </c>
      <c r="AI319" t="str">
        <f t="shared" si="10"/>
        <v>Benton, Town Of - Tier 2</v>
      </c>
    </row>
    <row r="320" spans="1:35" x14ac:dyDescent="0.3">
      <c r="A320">
        <v>313</v>
      </c>
      <c r="B320">
        <v>4</v>
      </c>
      <c r="C320" t="s">
        <v>32</v>
      </c>
      <c r="D320" t="s">
        <v>3336</v>
      </c>
      <c r="E320" t="s">
        <v>6101</v>
      </c>
      <c r="F320" t="s">
        <v>2618</v>
      </c>
      <c r="G320" s="58">
        <v>2.8833000000000002</v>
      </c>
      <c r="H320">
        <v>1</v>
      </c>
      <c r="I320">
        <v>0</v>
      </c>
      <c r="J320" s="12">
        <v>13</v>
      </c>
      <c r="K320" s="12">
        <v>5</v>
      </c>
      <c r="L320">
        <v>0</v>
      </c>
      <c r="M320" s="12">
        <v>0</v>
      </c>
      <c r="N320" s="12">
        <v>0</v>
      </c>
      <c r="O320" s="12">
        <v>43.403717435196292</v>
      </c>
      <c r="P320" s="12">
        <v>0</v>
      </c>
      <c r="Q320" s="12">
        <v>3.8034185381357588</v>
      </c>
      <c r="R320" s="59">
        <v>5.8672017351702713E-5</v>
      </c>
      <c r="S320" s="59">
        <v>2.5704297758585234E-5</v>
      </c>
      <c r="T320" s="59">
        <v>0</v>
      </c>
      <c r="U320" s="59">
        <v>2.195591740905699E-3</v>
      </c>
      <c r="V320" s="59">
        <v>3.2608797456908124E-3</v>
      </c>
      <c r="W320" s="59">
        <v>0</v>
      </c>
      <c r="X320" s="59">
        <v>0</v>
      </c>
      <c r="Y320" s="59">
        <v>0</v>
      </c>
      <c r="Z320" s="59">
        <v>9.4229868922505131E-6</v>
      </c>
      <c r="AA320" s="59">
        <v>0</v>
      </c>
      <c r="AB320" s="59">
        <v>7.5509563464822701E-6</v>
      </c>
      <c r="AC320" s="18">
        <v>5.0525652226777573E-4</v>
      </c>
      <c r="AD320">
        <v>313</v>
      </c>
      <c r="AE320">
        <v>8</v>
      </c>
      <c r="AF320" s="25">
        <v>0.96433417025248436</v>
      </c>
      <c r="AG320" t="str">
        <f>IF(AF320&lt;='CAV Tier 1 Analysis'!$A$5,"Tier 1", "Tier 2")</f>
        <v>Tier 2</v>
      </c>
      <c r="AH320" t="str">
        <f t="shared" si="9"/>
        <v>Alabama - Tier 2</v>
      </c>
      <c r="AI320" t="str">
        <f t="shared" si="10"/>
        <v>Blue Springs, Town Of - Tier 2</v>
      </c>
    </row>
    <row r="321" spans="1:35" x14ac:dyDescent="0.3">
      <c r="A321">
        <v>314</v>
      </c>
      <c r="B321">
        <v>4</v>
      </c>
      <c r="C321" t="s">
        <v>32</v>
      </c>
      <c r="D321" t="s">
        <v>3460</v>
      </c>
      <c r="E321" t="s">
        <v>6225</v>
      </c>
      <c r="F321" t="s">
        <v>2684</v>
      </c>
      <c r="G321" s="58">
        <v>4.0706600000000002</v>
      </c>
      <c r="H321">
        <v>0</v>
      </c>
      <c r="I321">
        <v>0</v>
      </c>
      <c r="J321" s="12">
        <v>9</v>
      </c>
      <c r="K321" s="12">
        <v>6</v>
      </c>
      <c r="L321">
        <v>0</v>
      </c>
      <c r="M321" s="12">
        <v>0</v>
      </c>
      <c r="N321" s="12">
        <v>0</v>
      </c>
      <c r="O321" s="12">
        <v>107.87840575065184</v>
      </c>
      <c r="P321" s="12">
        <v>32.517116626856463</v>
      </c>
      <c r="Q321" s="12">
        <v>0</v>
      </c>
      <c r="R321" s="59">
        <v>8.2833501249568949E-5</v>
      </c>
      <c r="S321" s="59">
        <v>0</v>
      </c>
      <c r="T321" s="59">
        <v>0</v>
      </c>
      <c r="U321" s="59">
        <v>1.5200250513962531E-3</v>
      </c>
      <c r="V321" s="59">
        <v>3.9130556948289751E-3</v>
      </c>
      <c r="W321" s="59">
        <v>0</v>
      </c>
      <c r="X321" s="59">
        <v>0</v>
      </c>
      <c r="Y321" s="59">
        <v>0</v>
      </c>
      <c r="Z321" s="59">
        <v>2.3420500902094619E-5</v>
      </c>
      <c r="AA321" s="59">
        <v>1.7958249458668433E-5</v>
      </c>
      <c r="AB321" s="59">
        <v>0</v>
      </c>
      <c r="AC321" s="18">
        <v>5.052084543486873E-4</v>
      </c>
      <c r="AD321">
        <v>314</v>
      </c>
      <c r="AE321">
        <v>8</v>
      </c>
      <c r="AF321" s="25">
        <v>0.96483937870683301</v>
      </c>
      <c r="AG321" t="str">
        <f>IF(AF321&lt;='CAV Tier 1 Analysis'!$A$5,"Tier 1", "Tier 2")</f>
        <v>Tier 2</v>
      </c>
      <c r="AH321" t="str">
        <f t="shared" si="9"/>
        <v>Alabama - Tier 2</v>
      </c>
      <c r="AI321" t="str">
        <f t="shared" si="10"/>
        <v>Cuba, Town Of - Tier 2</v>
      </c>
    </row>
    <row r="322" spans="1:35" x14ac:dyDescent="0.3">
      <c r="A322">
        <v>315</v>
      </c>
      <c r="B322">
        <v>4</v>
      </c>
      <c r="C322" t="s">
        <v>32</v>
      </c>
      <c r="D322" t="s">
        <v>3494</v>
      </c>
      <c r="E322" t="s">
        <v>6259</v>
      </c>
      <c r="F322" t="s">
        <v>2447</v>
      </c>
      <c r="G322" s="58">
        <v>3.4266100000000002</v>
      </c>
      <c r="H322">
        <v>0</v>
      </c>
      <c r="I322">
        <v>0</v>
      </c>
      <c r="J322" s="12">
        <v>20</v>
      </c>
      <c r="K322" s="12">
        <v>3</v>
      </c>
      <c r="L322">
        <v>0</v>
      </c>
      <c r="M322" s="12">
        <v>0</v>
      </c>
      <c r="N322" s="12">
        <v>0</v>
      </c>
      <c r="O322" s="12">
        <v>326.69880342974153</v>
      </c>
      <c r="P322" s="12">
        <v>46.848160532586519</v>
      </c>
      <c r="Q322" s="12">
        <v>26.749834911696951</v>
      </c>
      <c r="R322" s="59">
        <v>6.9727784613990226E-5</v>
      </c>
      <c r="S322" s="59">
        <v>0</v>
      </c>
      <c r="T322" s="59">
        <v>0</v>
      </c>
      <c r="U322" s="59">
        <v>3.3778334475472291E-3</v>
      </c>
      <c r="V322" s="59">
        <v>1.9565278474144875E-3</v>
      </c>
      <c r="W322" s="59">
        <v>0</v>
      </c>
      <c r="X322" s="59">
        <v>0</v>
      </c>
      <c r="Y322" s="59">
        <v>0</v>
      </c>
      <c r="Z322" s="59">
        <v>7.0926610077320888E-5</v>
      </c>
      <c r="AA322" s="59">
        <v>2.5872864534030677E-5</v>
      </c>
      <c r="AB322" s="59">
        <v>5.3106654886536543E-5</v>
      </c>
      <c r="AC322" s="18">
        <v>5.0490865537032679E-4</v>
      </c>
      <c r="AD322">
        <v>315</v>
      </c>
      <c r="AE322">
        <v>9</v>
      </c>
      <c r="AF322" s="25">
        <v>0.96534428736220335</v>
      </c>
      <c r="AG322" t="str">
        <f>IF(AF322&lt;='CAV Tier 1 Analysis'!$A$5,"Tier 1", "Tier 2")</f>
        <v>Tier 2</v>
      </c>
      <c r="AH322" t="str">
        <f t="shared" si="9"/>
        <v>Alabama - Tier 2</v>
      </c>
      <c r="AI322" t="str">
        <f t="shared" si="10"/>
        <v>Holly Pond, Town Of - Tier 2</v>
      </c>
    </row>
    <row r="323" spans="1:35" x14ac:dyDescent="0.3">
      <c r="A323">
        <v>316</v>
      </c>
      <c r="B323">
        <v>4</v>
      </c>
      <c r="C323" t="s">
        <v>32</v>
      </c>
      <c r="D323" t="s">
        <v>3395</v>
      </c>
      <c r="E323" t="s">
        <v>6160</v>
      </c>
      <c r="F323" t="s">
        <v>2573</v>
      </c>
      <c r="G323" s="58">
        <v>1.3300799999999999</v>
      </c>
      <c r="H323">
        <v>0</v>
      </c>
      <c r="I323">
        <v>0</v>
      </c>
      <c r="J323" s="12">
        <v>15</v>
      </c>
      <c r="K323" s="12">
        <v>4</v>
      </c>
      <c r="L323">
        <v>0</v>
      </c>
      <c r="M323" s="12">
        <v>0</v>
      </c>
      <c r="N323" s="12">
        <v>14.335642170373324</v>
      </c>
      <c r="O323" s="12">
        <v>476.62762054229756</v>
      </c>
      <c r="P323" s="12">
        <v>347.47504177157032</v>
      </c>
      <c r="Q323" s="12">
        <v>0</v>
      </c>
      <c r="R323" s="59">
        <v>2.7065680587921041E-5</v>
      </c>
      <c r="S323" s="59">
        <v>0</v>
      </c>
      <c r="T323" s="59">
        <v>0</v>
      </c>
      <c r="U323" s="59">
        <v>2.5333750856604219E-3</v>
      </c>
      <c r="V323" s="59">
        <v>2.6087037965526498E-3</v>
      </c>
      <c r="W323" s="59">
        <v>0</v>
      </c>
      <c r="X323" s="59">
        <v>0</v>
      </c>
      <c r="Y323" s="59">
        <v>7.8802450118493756E-5</v>
      </c>
      <c r="Z323" s="59">
        <v>1.0347629388105453E-4</v>
      </c>
      <c r="AA323" s="59">
        <v>1.9190027062981752E-4</v>
      </c>
      <c r="AB323" s="59">
        <v>0</v>
      </c>
      <c r="AC323" s="18">
        <v>5.0393850703912358E-4</v>
      </c>
      <c r="AD323">
        <v>316</v>
      </c>
      <c r="AE323">
        <v>9</v>
      </c>
      <c r="AF323" s="25">
        <v>0.96584822586924246</v>
      </c>
      <c r="AG323" t="str">
        <f>IF(AF323&lt;='CAV Tier 1 Analysis'!$A$5,"Tier 1", "Tier 2")</f>
        <v>Tier 2</v>
      </c>
      <c r="AH323" t="str">
        <f t="shared" si="9"/>
        <v>Alabama - Tier 2</v>
      </c>
      <c r="AI323" t="str">
        <f t="shared" si="10"/>
        <v>Bon Air, Town Of - Tier 2</v>
      </c>
    </row>
    <row r="324" spans="1:35" x14ac:dyDescent="0.3">
      <c r="A324">
        <v>317</v>
      </c>
      <c r="B324">
        <v>4</v>
      </c>
      <c r="C324" t="s">
        <v>32</v>
      </c>
      <c r="D324" t="s">
        <v>3446</v>
      </c>
      <c r="E324" t="s">
        <v>6211</v>
      </c>
      <c r="F324" t="s">
        <v>2491</v>
      </c>
      <c r="G324" s="58">
        <v>7.4135100000000005</v>
      </c>
      <c r="H324">
        <v>2</v>
      </c>
      <c r="I324">
        <v>0</v>
      </c>
      <c r="J324" s="12">
        <v>18.428571428571427</v>
      </c>
      <c r="K324" s="12">
        <v>3</v>
      </c>
      <c r="L324">
        <v>0</v>
      </c>
      <c r="M324" s="12">
        <v>0</v>
      </c>
      <c r="N324" s="12">
        <v>0</v>
      </c>
      <c r="O324" s="12">
        <v>1205.7090043060768</v>
      </c>
      <c r="P324" s="12">
        <v>0</v>
      </c>
      <c r="Q324" s="12">
        <v>0</v>
      </c>
      <c r="R324" s="59">
        <v>1.5085686101238915E-4</v>
      </c>
      <c r="S324" s="59">
        <v>5.1408595517170468E-5</v>
      </c>
      <c r="T324" s="59">
        <v>0</v>
      </c>
      <c r="U324" s="59">
        <v>3.1124322480970894E-3</v>
      </c>
      <c r="V324" s="59">
        <v>1.9565278474144875E-3</v>
      </c>
      <c r="W324" s="59">
        <v>0</v>
      </c>
      <c r="X324" s="59">
        <v>0</v>
      </c>
      <c r="Y324" s="59">
        <v>0</v>
      </c>
      <c r="Z324" s="59">
        <v>2.6176053146617298E-4</v>
      </c>
      <c r="AA324" s="59">
        <v>0</v>
      </c>
      <c r="AB324" s="59">
        <v>0</v>
      </c>
      <c r="AC324" s="18">
        <v>5.0299873486430076E-4</v>
      </c>
      <c r="AD324">
        <v>317</v>
      </c>
      <c r="AE324">
        <v>9</v>
      </c>
      <c r="AF324" s="25">
        <v>0.96635122460410672</v>
      </c>
      <c r="AG324" t="str">
        <f>IF(AF324&lt;='CAV Tier 1 Analysis'!$A$5,"Tier 1", "Tier 2")</f>
        <v>Tier 2</v>
      </c>
      <c r="AH324" t="str">
        <f t="shared" si="9"/>
        <v>Alabama - Tier 2</v>
      </c>
      <c r="AI324" t="str">
        <f t="shared" si="10"/>
        <v>Sardis City, Town  Of - Tier 2</v>
      </c>
    </row>
    <row r="325" spans="1:35" x14ac:dyDescent="0.3">
      <c r="A325">
        <v>318</v>
      </c>
      <c r="B325">
        <v>4</v>
      </c>
      <c r="C325" t="s">
        <v>32</v>
      </c>
      <c r="D325" t="s">
        <v>3337</v>
      </c>
      <c r="E325" t="s">
        <v>6102</v>
      </c>
      <c r="F325" t="s">
        <v>2625</v>
      </c>
      <c r="G325" s="58">
        <v>2.7460000000000004</v>
      </c>
      <c r="H325">
        <v>0</v>
      </c>
      <c r="I325">
        <v>0</v>
      </c>
      <c r="J325" s="12">
        <v>13</v>
      </c>
      <c r="K325" s="12">
        <v>5</v>
      </c>
      <c r="L325">
        <v>0</v>
      </c>
      <c r="M325" s="12">
        <v>0</v>
      </c>
      <c r="N325" s="12">
        <v>0</v>
      </c>
      <c r="O325" s="12">
        <v>44.797641239083809</v>
      </c>
      <c r="P325" s="12">
        <v>0</v>
      </c>
      <c r="Q325" s="12">
        <v>0.2166436985433009</v>
      </c>
      <c r="R325" s="59">
        <v>5.5878111763526401E-5</v>
      </c>
      <c r="S325" s="59">
        <v>0</v>
      </c>
      <c r="T325" s="59">
        <v>0</v>
      </c>
      <c r="U325" s="59">
        <v>2.195591740905699E-3</v>
      </c>
      <c r="V325" s="59">
        <v>3.2608797456908124E-3</v>
      </c>
      <c r="W325" s="59">
        <v>0</v>
      </c>
      <c r="X325" s="59">
        <v>0</v>
      </c>
      <c r="Y325" s="59">
        <v>0</v>
      </c>
      <c r="Z325" s="59">
        <v>9.7256090294542936E-6</v>
      </c>
      <c r="AA325" s="59">
        <v>0</v>
      </c>
      <c r="AB325" s="59">
        <v>4.301044163398194E-7</v>
      </c>
      <c r="AC325" s="18">
        <v>5.0204593743689385E-4</v>
      </c>
      <c r="AD325">
        <v>318</v>
      </c>
      <c r="AE325">
        <v>9</v>
      </c>
      <c r="AF325" s="25">
        <v>0.96685327054154357</v>
      </c>
      <c r="AG325" t="str">
        <f>IF(AF325&lt;='CAV Tier 1 Analysis'!$A$5,"Tier 1", "Tier 2")</f>
        <v>Tier 2</v>
      </c>
      <c r="AH325" t="str">
        <f t="shared" si="9"/>
        <v>Alabama - Tier 2</v>
      </c>
      <c r="AI325" t="str">
        <f t="shared" si="10"/>
        <v>Louisville, Town Of - Tier 2</v>
      </c>
    </row>
    <row r="326" spans="1:35" x14ac:dyDescent="0.3">
      <c r="A326">
        <v>319</v>
      </c>
      <c r="B326">
        <v>4</v>
      </c>
      <c r="C326" t="s">
        <v>32</v>
      </c>
      <c r="D326" t="s">
        <v>3221</v>
      </c>
      <c r="E326" t="s">
        <v>5986</v>
      </c>
      <c r="F326" t="s">
        <v>2570</v>
      </c>
      <c r="G326" s="58">
        <v>6.0939399999999999</v>
      </c>
      <c r="H326">
        <v>26</v>
      </c>
      <c r="I326">
        <v>2</v>
      </c>
      <c r="J326" s="12">
        <v>14</v>
      </c>
      <c r="K326" s="12">
        <v>3</v>
      </c>
      <c r="L326">
        <v>0</v>
      </c>
      <c r="M326" s="12">
        <v>0.99999999999999967</v>
      </c>
      <c r="N326" s="12">
        <v>0</v>
      </c>
      <c r="O326" s="12">
        <v>748.17244539317528</v>
      </c>
      <c r="P326" s="12">
        <v>0</v>
      </c>
      <c r="Q326" s="12">
        <v>1.5486176543323609</v>
      </c>
      <c r="R326" s="59">
        <v>1.2400504748733576E-4</v>
      </c>
      <c r="S326" s="59">
        <v>6.6831174172321615E-4</v>
      </c>
      <c r="T326" s="59">
        <v>1.9031306499191171E-4</v>
      </c>
      <c r="U326" s="59">
        <v>2.3644834132830602E-3</v>
      </c>
      <c r="V326" s="59">
        <v>1.9565278474144875E-3</v>
      </c>
      <c r="W326" s="59">
        <v>0</v>
      </c>
      <c r="X326" s="59">
        <v>4.6812099378271025E-5</v>
      </c>
      <c r="Y326" s="59">
        <v>0</v>
      </c>
      <c r="Z326" s="59">
        <v>1.6242892458713705E-4</v>
      </c>
      <c r="AA326" s="59">
        <v>0</v>
      </c>
      <c r="AB326" s="59">
        <v>3.0744826497551341E-6</v>
      </c>
      <c r="AC326" s="18">
        <v>5.0145060195592485E-4</v>
      </c>
      <c r="AD326">
        <v>319</v>
      </c>
      <c r="AE326">
        <v>9</v>
      </c>
      <c r="AF326" s="25">
        <v>0.96735472114349952</v>
      </c>
      <c r="AG326" t="str">
        <f>IF(AF326&lt;='CAV Tier 1 Analysis'!$A$5,"Tier 1", "Tier 2")</f>
        <v>Tier 2</v>
      </c>
      <c r="AH326" t="str">
        <f t="shared" si="9"/>
        <v>Alabama - Tier 2</v>
      </c>
      <c r="AI326" t="str">
        <f t="shared" si="10"/>
        <v>Ashford, City Of - Tier 2</v>
      </c>
    </row>
    <row r="327" spans="1:35" x14ac:dyDescent="0.3">
      <c r="A327">
        <v>320</v>
      </c>
      <c r="B327">
        <v>4</v>
      </c>
      <c r="C327" t="s">
        <v>32</v>
      </c>
      <c r="D327" t="s">
        <v>3449</v>
      </c>
      <c r="E327" t="s">
        <v>6214</v>
      </c>
      <c r="F327" t="s">
        <v>2464</v>
      </c>
      <c r="G327" s="58">
        <v>0.61916000000000004</v>
      </c>
      <c r="H327">
        <v>0</v>
      </c>
      <c r="I327">
        <v>0</v>
      </c>
      <c r="J327" s="12">
        <v>20</v>
      </c>
      <c r="K327" s="12">
        <v>3</v>
      </c>
      <c r="L327">
        <v>0</v>
      </c>
      <c r="M327" s="12">
        <v>0</v>
      </c>
      <c r="N327" s="12">
        <v>0</v>
      </c>
      <c r="O327" s="12">
        <v>227.63910533589694</v>
      </c>
      <c r="P327" s="12">
        <v>177.07241579252826</v>
      </c>
      <c r="Q327" s="12">
        <v>5.2646852535236235</v>
      </c>
      <c r="R327" s="59">
        <v>1.2599232221232704E-5</v>
      </c>
      <c r="S327" s="59">
        <v>0</v>
      </c>
      <c r="T327" s="59">
        <v>0</v>
      </c>
      <c r="U327" s="59">
        <v>3.3778334475472291E-3</v>
      </c>
      <c r="V327" s="59">
        <v>1.9565278474144875E-3</v>
      </c>
      <c r="W327" s="59">
        <v>0</v>
      </c>
      <c r="X327" s="59">
        <v>0</v>
      </c>
      <c r="Y327" s="59">
        <v>0</v>
      </c>
      <c r="Z327" s="59">
        <v>4.9420658701560132E-5</v>
      </c>
      <c r="AA327" s="59">
        <v>9.7791899925866682E-5</v>
      </c>
      <c r="AB327" s="59">
        <v>1.0452020499119435E-5</v>
      </c>
      <c r="AC327" s="18">
        <v>5.0042046420995412E-4</v>
      </c>
      <c r="AD327">
        <v>320</v>
      </c>
      <c r="AE327">
        <v>9</v>
      </c>
      <c r="AF327" s="25">
        <v>0.96785514160770947</v>
      </c>
      <c r="AG327" t="str">
        <f>IF(AF327&lt;='CAV Tier 1 Analysis'!$A$5,"Tier 1", "Tier 2")</f>
        <v>Tier 2</v>
      </c>
      <c r="AH327" t="str">
        <f t="shared" si="9"/>
        <v>Alabama - Tier 2</v>
      </c>
      <c r="AI327" t="str">
        <f t="shared" si="10"/>
        <v>South Vinemont, Town Of - Tier 2</v>
      </c>
    </row>
    <row r="328" spans="1:35" x14ac:dyDescent="0.3">
      <c r="A328">
        <v>321</v>
      </c>
      <c r="B328">
        <v>4</v>
      </c>
      <c r="C328" t="s">
        <v>32</v>
      </c>
      <c r="D328" t="s">
        <v>3172</v>
      </c>
      <c r="E328" t="s">
        <v>5937</v>
      </c>
      <c r="F328" t="s">
        <v>2640</v>
      </c>
      <c r="G328" s="58">
        <v>0.98713000000000006</v>
      </c>
      <c r="H328">
        <v>1</v>
      </c>
      <c r="I328">
        <v>0</v>
      </c>
      <c r="J328" s="12">
        <v>12</v>
      </c>
      <c r="K328" s="12">
        <v>5</v>
      </c>
      <c r="L328">
        <v>0</v>
      </c>
      <c r="M328" s="12">
        <v>0</v>
      </c>
      <c r="N328" s="12">
        <v>0</v>
      </c>
      <c r="O328" s="12">
        <v>278.4176132561023</v>
      </c>
      <c r="P328" s="12">
        <v>192.1092325900708</v>
      </c>
      <c r="Q328" s="12">
        <v>0</v>
      </c>
      <c r="R328" s="59">
        <v>2.0087021291015953E-5</v>
      </c>
      <c r="S328" s="59">
        <v>2.5704297758585234E-5</v>
      </c>
      <c r="T328" s="59">
        <v>0</v>
      </c>
      <c r="U328" s="59">
        <v>2.0267000685283373E-3</v>
      </c>
      <c r="V328" s="59">
        <v>3.2608797456908124E-3</v>
      </c>
      <c r="W328" s="59">
        <v>0</v>
      </c>
      <c r="X328" s="59">
        <v>0</v>
      </c>
      <c r="Y328" s="59">
        <v>0</v>
      </c>
      <c r="Z328" s="59">
        <v>6.0444719376882098E-5</v>
      </c>
      <c r="AA328" s="59">
        <v>1.060962926619538E-4</v>
      </c>
      <c r="AB328" s="59">
        <v>0</v>
      </c>
      <c r="AC328" s="18">
        <v>4.999920132097807E-4</v>
      </c>
      <c r="AD328">
        <v>321</v>
      </c>
      <c r="AE328">
        <v>9</v>
      </c>
      <c r="AF328" s="25">
        <v>0.9683551336209193</v>
      </c>
      <c r="AG328" t="str">
        <f>IF(AF328&lt;='CAV Tier 1 Analysis'!$A$5,"Tier 1", "Tier 2")</f>
        <v>Tier 2</v>
      </c>
      <c r="AH328" t="str">
        <f t="shared" ref="AH328:AH391" si="11">C328&amp;" - "&amp;AG328</f>
        <v>Alabama - Tier 2</v>
      </c>
      <c r="AI328" t="str">
        <f t="shared" ref="AI328:AI391" si="12">D328&amp;" - "&amp;AG328</f>
        <v>Leighton, City Of - Tier 2</v>
      </c>
    </row>
    <row r="329" spans="1:35" x14ac:dyDescent="0.3">
      <c r="A329">
        <v>322</v>
      </c>
      <c r="B329">
        <v>4</v>
      </c>
      <c r="C329" t="s">
        <v>32</v>
      </c>
      <c r="D329" t="s">
        <v>3492</v>
      </c>
      <c r="E329" t="s">
        <v>6257</v>
      </c>
      <c r="F329" t="s">
        <v>2480</v>
      </c>
      <c r="G329" s="58">
        <v>3.1607800000000004</v>
      </c>
      <c r="H329">
        <v>0</v>
      </c>
      <c r="I329">
        <v>0</v>
      </c>
      <c r="J329" s="12">
        <v>20</v>
      </c>
      <c r="K329" s="12">
        <v>3</v>
      </c>
      <c r="L329">
        <v>0</v>
      </c>
      <c r="M329" s="12">
        <v>0</v>
      </c>
      <c r="N329" s="12">
        <v>0</v>
      </c>
      <c r="O329" s="12">
        <v>267.4751680623736</v>
      </c>
      <c r="P329" s="12">
        <v>9.3348150439473443</v>
      </c>
      <c r="Q329" s="12">
        <v>3.4923955170514205</v>
      </c>
      <c r="R329" s="59">
        <v>6.4318433393998169E-5</v>
      </c>
      <c r="S329" s="59">
        <v>0</v>
      </c>
      <c r="T329" s="59">
        <v>0</v>
      </c>
      <c r="U329" s="59">
        <v>3.3778334475472291E-3</v>
      </c>
      <c r="V329" s="59">
        <v>1.9565278474144875E-3</v>
      </c>
      <c r="W329" s="59">
        <v>0</v>
      </c>
      <c r="X329" s="59">
        <v>0</v>
      </c>
      <c r="Y329" s="59">
        <v>0</v>
      </c>
      <c r="Z329" s="59">
        <v>5.806910448206062E-5</v>
      </c>
      <c r="AA329" s="59">
        <v>5.1553444646836563E-6</v>
      </c>
      <c r="AB329" s="59">
        <v>6.9334799285148696E-6</v>
      </c>
      <c r="AC329" s="18">
        <v>4.9716705974827042E-4</v>
      </c>
      <c r="AD329">
        <v>322</v>
      </c>
      <c r="AE329">
        <v>9</v>
      </c>
      <c r="AF329" s="25">
        <v>0.96885230068066752</v>
      </c>
      <c r="AG329" t="str">
        <f>IF(AF329&lt;='CAV Tier 1 Analysis'!$A$5,"Tier 1", "Tier 2")</f>
        <v>Tier 2</v>
      </c>
      <c r="AH329" t="str">
        <f t="shared" si="11"/>
        <v>Alabama - Tier 2</v>
      </c>
      <c r="AI329" t="str">
        <f t="shared" si="12"/>
        <v>Dodge City, Town Of - Tier 2</v>
      </c>
    </row>
    <row r="330" spans="1:35" x14ac:dyDescent="0.3">
      <c r="A330">
        <v>323</v>
      </c>
      <c r="B330">
        <v>4</v>
      </c>
      <c r="C330" t="s">
        <v>32</v>
      </c>
      <c r="D330" t="s">
        <v>3484</v>
      </c>
      <c r="E330" t="s">
        <v>6249</v>
      </c>
      <c r="F330" t="s">
        <v>2607</v>
      </c>
      <c r="G330" s="58">
        <v>8.2266499999999994</v>
      </c>
      <c r="H330">
        <v>1</v>
      </c>
      <c r="I330">
        <v>0</v>
      </c>
      <c r="J330" s="12">
        <v>14.666666666666666</v>
      </c>
      <c r="K330" s="12">
        <v>3.6666666666666665</v>
      </c>
      <c r="L330">
        <v>0</v>
      </c>
      <c r="M330" s="12">
        <v>0</v>
      </c>
      <c r="N330" s="12">
        <v>0</v>
      </c>
      <c r="O330" s="12">
        <v>458.35558172482956</v>
      </c>
      <c r="P330" s="12">
        <v>0</v>
      </c>
      <c r="Q330" s="12">
        <v>154.18242134694935</v>
      </c>
      <c r="R330" s="59">
        <v>1.6740337514181149E-4</v>
      </c>
      <c r="S330" s="59">
        <v>2.5704297758585234E-5</v>
      </c>
      <c r="T330" s="59">
        <v>0</v>
      </c>
      <c r="U330" s="59">
        <v>2.4770778615346347E-3</v>
      </c>
      <c r="V330" s="59">
        <v>2.3913118135065956E-3</v>
      </c>
      <c r="W330" s="59">
        <v>0</v>
      </c>
      <c r="X330" s="59">
        <v>0</v>
      </c>
      <c r="Y330" s="59">
        <v>0</v>
      </c>
      <c r="Z330" s="59">
        <v>9.9509417483226116E-5</v>
      </c>
      <c r="AA330" s="59">
        <v>0</v>
      </c>
      <c r="AB330" s="59">
        <v>3.0609955788783478E-4</v>
      </c>
      <c r="AC330" s="18">
        <v>4.9700966575569891E-4</v>
      </c>
      <c r="AD330">
        <v>323</v>
      </c>
      <c r="AE330">
        <v>9</v>
      </c>
      <c r="AF330" s="25">
        <v>0.96934931034642324</v>
      </c>
      <c r="AG330" t="str">
        <f>IF(AF330&lt;='CAV Tier 1 Analysis'!$A$5,"Tier 1", "Tier 2")</f>
        <v>Tier 2</v>
      </c>
      <c r="AH330" t="str">
        <f t="shared" si="11"/>
        <v>Alabama - Tier 2</v>
      </c>
      <c r="AI330" t="str">
        <f t="shared" si="12"/>
        <v>Vance, Town Of - Tier 2</v>
      </c>
    </row>
    <row r="331" spans="1:35" x14ac:dyDescent="0.3">
      <c r="A331">
        <v>324</v>
      </c>
      <c r="B331">
        <v>4</v>
      </c>
      <c r="C331" t="s">
        <v>32</v>
      </c>
      <c r="D331" t="s">
        <v>3495</v>
      </c>
      <c r="E331" t="s">
        <v>6260</v>
      </c>
      <c r="F331" t="s">
        <v>2483</v>
      </c>
      <c r="G331" s="58">
        <v>1.1203700000000001</v>
      </c>
      <c r="H331">
        <v>0</v>
      </c>
      <c r="I331">
        <v>0</v>
      </c>
      <c r="J331" s="12">
        <v>20</v>
      </c>
      <c r="K331" s="12">
        <v>3</v>
      </c>
      <c r="L331">
        <v>0</v>
      </c>
      <c r="M331" s="12">
        <v>0</v>
      </c>
      <c r="N331" s="12">
        <v>0</v>
      </c>
      <c r="O331" s="12">
        <v>167.14864841930239</v>
      </c>
      <c r="P331" s="12">
        <v>75.648225323973321</v>
      </c>
      <c r="Q331" s="12">
        <v>13.637482016453902</v>
      </c>
      <c r="R331" s="59">
        <v>2.279831029734234E-5</v>
      </c>
      <c r="S331" s="59">
        <v>0</v>
      </c>
      <c r="T331" s="59">
        <v>0</v>
      </c>
      <c r="U331" s="59">
        <v>3.3778334475472291E-3</v>
      </c>
      <c r="V331" s="59">
        <v>1.9565278474144875E-3</v>
      </c>
      <c r="W331" s="59">
        <v>0</v>
      </c>
      <c r="X331" s="59">
        <v>0</v>
      </c>
      <c r="Y331" s="59">
        <v>0</v>
      </c>
      <c r="Z331" s="59">
        <v>3.6288124985240746E-5</v>
      </c>
      <c r="AA331" s="59">
        <v>4.177829532251499E-5</v>
      </c>
      <c r="AB331" s="59">
        <v>2.7074598903504845E-5</v>
      </c>
      <c r="AC331" s="18">
        <v>4.9657278404275631E-4</v>
      </c>
      <c r="AD331">
        <v>324</v>
      </c>
      <c r="AE331">
        <v>9</v>
      </c>
      <c r="AF331" s="25">
        <v>0.96984588313046605</v>
      </c>
      <c r="AG331" t="str">
        <f>IF(AF331&lt;='CAV Tier 1 Analysis'!$A$5,"Tier 1", "Tier 2")</f>
        <v>Tier 2</v>
      </c>
      <c r="AH331" t="str">
        <f t="shared" si="11"/>
        <v>Alabama - Tier 2</v>
      </c>
      <c r="AI331" t="str">
        <f t="shared" si="12"/>
        <v>West Point, Town Of - Tier 2</v>
      </c>
    </row>
    <row r="332" spans="1:35" x14ac:dyDescent="0.3">
      <c r="A332">
        <v>325</v>
      </c>
      <c r="B332">
        <v>4</v>
      </c>
      <c r="C332" t="s">
        <v>32</v>
      </c>
      <c r="D332" t="s">
        <v>3503</v>
      </c>
      <c r="E332" t="s">
        <v>6268</v>
      </c>
      <c r="F332" t="s">
        <v>2704</v>
      </c>
      <c r="G332" s="58">
        <v>0.98755999999999999</v>
      </c>
      <c r="H332">
        <v>0</v>
      </c>
      <c r="I332">
        <v>0</v>
      </c>
      <c r="J332" s="12">
        <v>9</v>
      </c>
      <c r="K332" s="12">
        <v>6</v>
      </c>
      <c r="L332">
        <v>0</v>
      </c>
      <c r="M332" s="12">
        <v>0</v>
      </c>
      <c r="N332" s="12">
        <v>0</v>
      </c>
      <c r="O332" s="12">
        <v>20.334426117258662</v>
      </c>
      <c r="P332" s="12">
        <v>0</v>
      </c>
      <c r="Q332" s="12">
        <v>0</v>
      </c>
      <c r="R332" s="59">
        <v>2.0095771323083803E-5</v>
      </c>
      <c r="S332" s="59">
        <v>0</v>
      </c>
      <c r="T332" s="59">
        <v>0</v>
      </c>
      <c r="U332" s="59">
        <v>1.5200250513962531E-3</v>
      </c>
      <c r="V332" s="59">
        <v>3.9130556948289751E-3</v>
      </c>
      <c r="W332" s="59">
        <v>0</v>
      </c>
      <c r="X332" s="59">
        <v>0</v>
      </c>
      <c r="Y332" s="59">
        <v>0</v>
      </c>
      <c r="Z332" s="59">
        <v>4.4146225735260757E-6</v>
      </c>
      <c r="AA332" s="59">
        <v>0</v>
      </c>
      <c r="AB332" s="59">
        <v>0</v>
      </c>
      <c r="AC332" s="18">
        <v>4.9614464910198528E-4</v>
      </c>
      <c r="AD332">
        <v>325</v>
      </c>
      <c r="AE332">
        <v>9</v>
      </c>
      <c r="AF332" s="25">
        <v>0.97034202777956802</v>
      </c>
      <c r="AG332" t="str">
        <f>IF(AF332&lt;='CAV Tier 1 Analysis'!$A$5,"Tier 1", "Tier 2")</f>
        <v>Tier 2</v>
      </c>
      <c r="AH332" t="str">
        <f t="shared" si="11"/>
        <v>Alabama - Tier 2</v>
      </c>
      <c r="AI332" t="str">
        <f t="shared" si="12"/>
        <v>Goldville, Town Of  - Tier 2</v>
      </c>
    </row>
    <row r="333" spans="1:35" x14ac:dyDescent="0.3">
      <c r="A333">
        <v>326</v>
      </c>
      <c r="B333">
        <v>4</v>
      </c>
      <c r="C333" t="s">
        <v>32</v>
      </c>
      <c r="D333" t="s">
        <v>3463</v>
      </c>
      <c r="E333" t="s">
        <v>6228</v>
      </c>
      <c r="F333" t="s">
        <v>1437</v>
      </c>
      <c r="G333" s="58">
        <v>0.99014999999999997</v>
      </c>
      <c r="H333">
        <v>0</v>
      </c>
      <c r="I333">
        <v>0</v>
      </c>
      <c r="J333" s="12">
        <v>9</v>
      </c>
      <c r="K333" s="12">
        <v>6</v>
      </c>
      <c r="M333" s="12">
        <v>0</v>
      </c>
      <c r="N333" s="12">
        <v>0</v>
      </c>
      <c r="O333" s="12">
        <v>6.575762297773351</v>
      </c>
      <c r="P333" s="12">
        <v>0</v>
      </c>
      <c r="Q333" s="12">
        <v>0</v>
      </c>
      <c r="R333" s="59">
        <v>2.0148475004608761E-5</v>
      </c>
      <c r="S333" s="59">
        <v>0</v>
      </c>
      <c r="T333" s="59">
        <v>0</v>
      </c>
      <c r="U333" s="59">
        <v>1.5200250513962531E-3</v>
      </c>
      <c r="V333" s="59">
        <v>3.9130556948289751E-3</v>
      </c>
      <c r="W333" s="59">
        <v>0</v>
      </c>
      <c r="X333" s="59">
        <v>0</v>
      </c>
      <c r="Y333" s="59">
        <v>0</v>
      </c>
      <c r="Z333" s="59">
        <v>1.4276040302535709E-6</v>
      </c>
      <c r="AA333" s="59">
        <v>0</v>
      </c>
      <c r="AB333" s="59">
        <v>0</v>
      </c>
      <c r="AC333" s="18">
        <v>4.9587789320546275E-4</v>
      </c>
      <c r="AD333">
        <v>326</v>
      </c>
      <c r="AE333">
        <v>9</v>
      </c>
      <c r="AF333" s="25">
        <v>0.9708379056727735</v>
      </c>
      <c r="AG333" t="str">
        <f>IF(AF333&lt;='CAV Tier 1 Analysis'!$A$5,"Tier 1", "Tier 2")</f>
        <v>Tier 2</v>
      </c>
      <c r="AH333" t="str">
        <f t="shared" si="11"/>
        <v>Alabama - Tier 2</v>
      </c>
      <c r="AI333" t="str">
        <f t="shared" si="12"/>
        <v>Geiger, Town Of - Tier 2</v>
      </c>
    </row>
    <row r="334" spans="1:35" x14ac:dyDescent="0.3">
      <c r="A334">
        <v>327</v>
      </c>
      <c r="B334">
        <v>4</v>
      </c>
      <c r="C334" t="s">
        <v>32</v>
      </c>
      <c r="D334" t="s">
        <v>3151</v>
      </c>
      <c r="E334" t="s">
        <v>5916</v>
      </c>
      <c r="F334" t="s">
        <v>2641</v>
      </c>
      <c r="G334" s="58">
        <v>1.08605</v>
      </c>
      <c r="H334">
        <v>4</v>
      </c>
      <c r="I334">
        <v>0</v>
      </c>
      <c r="J334" s="12">
        <v>12</v>
      </c>
      <c r="K334" s="12">
        <v>4</v>
      </c>
      <c r="L334">
        <v>0</v>
      </c>
      <c r="M334" s="12">
        <v>0.97844482298236712</v>
      </c>
      <c r="N334" s="12">
        <v>9.1128858178077685</v>
      </c>
      <c r="O334" s="12">
        <v>918.49955540323936</v>
      </c>
      <c r="P334" s="12">
        <v>706.07117612415675</v>
      </c>
      <c r="Q334" s="12">
        <v>0</v>
      </c>
      <c r="R334" s="59">
        <v>2.2099935644857188E-5</v>
      </c>
      <c r="S334" s="59">
        <v>1.0281719103434094E-4</v>
      </c>
      <c r="T334" s="59">
        <v>0</v>
      </c>
      <c r="U334" s="59">
        <v>2.0267000685283373E-3</v>
      </c>
      <c r="V334" s="59">
        <v>2.6087037965526498E-3</v>
      </c>
      <c r="W334" s="59">
        <v>0</v>
      </c>
      <c r="X334" s="59">
        <v>4.5803056289605384E-5</v>
      </c>
      <c r="Y334" s="59">
        <v>5.0093167892919365E-5</v>
      </c>
      <c r="Z334" s="59">
        <v>1.9940709650100751E-4</v>
      </c>
      <c r="AA334" s="59">
        <v>3.8994239439854117E-4</v>
      </c>
      <c r="AB334" s="59">
        <v>0</v>
      </c>
      <c r="AC334" s="18">
        <v>4.9505151880384162E-4</v>
      </c>
      <c r="AD334">
        <v>327</v>
      </c>
      <c r="AE334">
        <v>9</v>
      </c>
      <c r="AF334" s="25">
        <v>0.97133295719157731</v>
      </c>
      <c r="AG334" t="str">
        <f>IF(AF334&lt;='CAV Tier 1 Analysis'!$A$5,"Tier 1", "Tier 2")</f>
        <v>Tier 2</v>
      </c>
      <c r="AH334" t="str">
        <f t="shared" si="11"/>
        <v>Alabama - Tier 2</v>
      </c>
      <c r="AI334" t="str">
        <f t="shared" si="12"/>
        <v>Hobson City, Town Of - Tier 2</v>
      </c>
    </row>
    <row r="335" spans="1:35" x14ac:dyDescent="0.3">
      <c r="A335">
        <v>328</v>
      </c>
      <c r="B335">
        <v>4</v>
      </c>
      <c r="C335" t="s">
        <v>32</v>
      </c>
      <c r="D335" t="s">
        <v>3140</v>
      </c>
      <c r="E335" t="s">
        <v>5905</v>
      </c>
      <c r="F335" t="s">
        <v>2362</v>
      </c>
      <c r="G335" s="58">
        <v>1.1812199999999999</v>
      </c>
      <c r="H335">
        <v>4</v>
      </c>
      <c r="I335">
        <v>0</v>
      </c>
      <c r="J335" s="12">
        <v>22</v>
      </c>
      <c r="K335" s="12">
        <v>1</v>
      </c>
      <c r="L335">
        <v>3</v>
      </c>
      <c r="M335" s="12">
        <v>0</v>
      </c>
      <c r="N335" s="12">
        <v>0</v>
      </c>
      <c r="O335" s="12">
        <v>263.60305902804407</v>
      </c>
      <c r="P335" s="12">
        <v>207.47883567530951</v>
      </c>
      <c r="Q335" s="12">
        <v>17.918772540458519</v>
      </c>
      <c r="R335" s="59">
        <v>2.4036541579502055E-5</v>
      </c>
      <c r="S335" s="59">
        <v>1.0281719103434094E-4</v>
      </c>
      <c r="T335" s="59">
        <v>0</v>
      </c>
      <c r="U335" s="59">
        <v>3.7156167923019521E-3</v>
      </c>
      <c r="V335" s="59">
        <v>6.5217594913816244E-4</v>
      </c>
      <c r="W335" s="59">
        <v>7.2428778367938191E-4</v>
      </c>
      <c r="X335" s="59">
        <v>0</v>
      </c>
      <c r="Y335" s="59">
        <v>0</v>
      </c>
      <c r="Z335" s="59">
        <v>5.7228466056784523E-5</v>
      </c>
      <c r="AA335" s="59">
        <v>1.1458447350076392E-4</v>
      </c>
      <c r="AB335" s="59">
        <v>3.5574278212848621E-5</v>
      </c>
      <c r="AC335" s="18">
        <v>4.9330195231852148E-4</v>
      </c>
      <c r="AD335">
        <v>328</v>
      </c>
      <c r="AE335">
        <v>9</v>
      </c>
      <c r="AF335" s="25">
        <v>0.97182625914389587</v>
      </c>
      <c r="AG335" t="str">
        <f>IF(AF335&lt;='CAV Tier 1 Analysis'!$A$5,"Tier 1", "Tier 2")</f>
        <v>Tier 2</v>
      </c>
      <c r="AH335" t="str">
        <f t="shared" si="11"/>
        <v>Alabama - Tier 2</v>
      </c>
      <c r="AI335" t="str">
        <f t="shared" si="12"/>
        <v>Silverhill, Town Of - Tier 2</v>
      </c>
    </row>
    <row r="336" spans="1:35" x14ac:dyDescent="0.3">
      <c r="A336">
        <v>329</v>
      </c>
      <c r="B336">
        <v>4</v>
      </c>
      <c r="C336" t="s">
        <v>32</v>
      </c>
      <c r="D336" t="s">
        <v>3493</v>
      </c>
      <c r="E336" t="s">
        <v>6258</v>
      </c>
      <c r="F336" t="s">
        <v>2507</v>
      </c>
      <c r="G336" s="58">
        <v>2.1670500000000001</v>
      </c>
      <c r="H336">
        <v>0</v>
      </c>
      <c r="I336">
        <v>0</v>
      </c>
      <c r="J336" s="12">
        <v>20</v>
      </c>
      <c r="K336" s="12">
        <v>3</v>
      </c>
      <c r="L336">
        <v>0</v>
      </c>
      <c r="M336" s="12">
        <v>0</v>
      </c>
      <c r="N336" s="12">
        <v>0</v>
      </c>
      <c r="O336" s="12">
        <v>95.127193844712039</v>
      </c>
      <c r="P336" s="12">
        <v>0</v>
      </c>
      <c r="Q336" s="12">
        <v>0.17508072486756987</v>
      </c>
      <c r="R336" s="59">
        <v>4.4097109285196603E-5</v>
      </c>
      <c r="S336" s="59">
        <v>0</v>
      </c>
      <c r="T336" s="59">
        <v>0</v>
      </c>
      <c r="U336" s="59">
        <v>3.3778334475472291E-3</v>
      </c>
      <c r="V336" s="59">
        <v>1.9565278474144875E-3</v>
      </c>
      <c r="W336" s="59">
        <v>0</v>
      </c>
      <c r="X336" s="59">
        <v>0</v>
      </c>
      <c r="Y336" s="59">
        <v>0</v>
      </c>
      <c r="Z336" s="59">
        <v>2.0652201093918615E-5</v>
      </c>
      <c r="AA336" s="59">
        <v>0</v>
      </c>
      <c r="AB336" s="59">
        <v>3.4758912208317805E-7</v>
      </c>
      <c r="AC336" s="18">
        <v>4.9085983586026497E-4</v>
      </c>
      <c r="AD336">
        <v>329</v>
      </c>
      <c r="AE336">
        <v>9</v>
      </c>
      <c r="AF336" s="25">
        <v>0.97231711897975615</v>
      </c>
      <c r="AG336" t="str">
        <f>IF(AF336&lt;='CAV Tier 1 Analysis'!$A$5,"Tier 1", "Tier 2")</f>
        <v>Tier 2</v>
      </c>
      <c r="AH336" t="str">
        <f t="shared" si="11"/>
        <v>Alabama - Tier 2</v>
      </c>
      <c r="AI336" t="str">
        <f t="shared" si="12"/>
        <v>Colony, Town Of - Tier 2</v>
      </c>
    </row>
    <row r="337" spans="1:35" x14ac:dyDescent="0.3">
      <c r="A337">
        <v>330</v>
      </c>
      <c r="B337">
        <v>4</v>
      </c>
      <c r="C337" t="s">
        <v>32</v>
      </c>
      <c r="D337" t="s">
        <v>3368</v>
      </c>
      <c r="E337" t="s">
        <v>6133</v>
      </c>
      <c r="F337" t="s">
        <v>2395</v>
      </c>
      <c r="G337" s="58">
        <v>2.9649299999999994</v>
      </c>
      <c r="H337">
        <v>4</v>
      </c>
      <c r="I337">
        <v>0</v>
      </c>
      <c r="J337" s="12">
        <v>25</v>
      </c>
      <c r="K337" s="12">
        <v>1</v>
      </c>
      <c r="L337">
        <v>0</v>
      </c>
      <c r="M337" s="12">
        <v>0</v>
      </c>
      <c r="N337" s="12">
        <v>37.554814012034228</v>
      </c>
      <c r="O337" s="12">
        <v>636.93514494457668</v>
      </c>
      <c r="P337" s="12">
        <v>0</v>
      </c>
      <c r="Q337" s="12">
        <v>0</v>
      </c>
      <c r="R337" s="59">
        <v>6.0333099020769218E-5</v>
      </c>
      <c r="S337" s="59">
        <v>1.0281719103434094E-4</v>
      </c>
      <c r="T337" s="59">
        <v>0</v>
      </c>
      <c r="U337" s="59">
        <v>4.2222918094340367E-3</v>
      </c>
      <c r="V337" s="59">
        <v>6.5217594913816244E-4</v>
      </c>
      <c r="W337" s="59">
        <v>0</v>
      </c>
      <c r="X337" s="59">
        <v>0</v>
      </c>
      <c r="Y337" s="59">
        <v>2.0643730659019159E-4</v>
      </c>
      <c r="Z337" s="59">
        <v>1.382792045632366E-4</v>
      </c>
      <c r="AA337" s="59">
        <v>0</v>
      </c>
      <c r="AB337" s="59">
        <v>0</v>
      </c>
      <c r="AC337" s="18">
        <v>4.8930314179824888E-4</v>
      </c>
      <c r="AD337">
        <v>330</v>
      </c>
      <c r="AE337">
        <v>9</v>
      </c>
      <c r="AF337" s="25">
        <v>0.97280642212155444</v>
      </c>
      <c r="AG337" t="str">
        <f>IF(AF337&lt;='CAV Tier 1 Analysis'!$A$5,"Tier 1", "Tier 2")</f>
        <v>Tier 2</v>
      </c>
      <c r="AH337" t="str">
        <f t="shared" si="11"/>
        <v>Alabama - Tier 2</v>
      </c>
      <c r="AI337" t="str">
        <f t="shared" si="12"/>
        <v>Morris, Town Of - Tier 2</v>
      </c>
    </row>
    <row r="338" spans="1:35" x14ac:dyDescent="0.3">
      <c r="A338">
        <v>331</v>
      </c>
      <c r="B338">
        <v>4</v>
      </c>
      <c r="C338" t="s">
        <v>32</v>
      </c>
      <c r="D338" t="s">
        <v>3278</v>
      </c>
      <c r="E338" t="s">
        <v>6043</v>
      </c>
      <c r="F338" t="s">
        <v>2680</v>
      </c>
      <c r="G338" s="58">
        <v>3.5918100000000002</v>
      </c>
      <c r="H338">
        <v>3</v>
      </c>
      <c r="I338">
        <v>0</v>
      </c>
      <c r="J338" s="12">
        <v>10</v>
      </c>
      <c r="K338" s="12">
        <v>5</v>
      </c>
      <c r="L338">
        <v>0</v>
      </c>
      <c r="M338" s="12">
        <v>3.9999999999999996</v>
      </c>
      <c r="N338" s="12">
        <v>0</v>
      </c>
      <c r="O338" s="12">
        <v>171.77995733158923</v>
      </c>
      <c r="P338" s="12">
        <v>80.236558074587663</v>
      </c>
      <c r="Q338" s="12">
        <v>0</v>
      </c>
      <c r="R338" s="59">
        <v>7.3089424840987522E-5</v>
      </c>
      <c r="S338" s="59">
        <v>7.7112893275755709E-5</v>
      </c>
      <c r="T338" s="59">
        <v>0</v>
      </c>
      <c r="U338" s="59">
        <v>1.6889167237736146E-3</v>
      </c>
      <c r="V338" s="59">
        <v>3.2608797456908124E-3</v>
      </c>
      <c r="W338" s="59">
        <v>0</v>
      </c>
      <c r="X338" s="59">
        <v>1.8724839751308416E-4</v>
      </c>
      <c r="Y338" s="59">
        <v>0</v>
      </c>
      <c r="Z338" s="59">
        <v>3.7293586400834917E-5</v>
      </c>
      <c r="AA338" s="59">
        <v>4.4312296878694058E-5</v>
      </c>
      <c r="AB338" s="59">
        <v>0</v>
      </c>
      <c r="AC338" s="18">
        <v>4.8807755167034391E-4</v>
      </c>
      <c r="AD338">
        <v>331</v>
      </c>
      <c r="AE338">
        <v>9</v>
      </c>
      <c r="AF338" s="25">
        <v>0.97329449967322479</v>
      </c>
      <c r="AG338" t="str">
        <f>IF(AF338&lt;='CAV Tier 1 Analysis'!$A$5,"Tier 1", "Tier 2")</f>
        <v>Tier 2</v>
      </c>
      <c r="AH338" t="str">
        <f t="shared" si="11"/>
        <v>Alabama - Tier 2</v>
      </c>
      <c r="AI338" t="str">
        <f t="shared" si="12"/>
        <v>Linden, City Of - Tier 2</v>
      </c>
    </row>
    <row r="339" spans="1:35" x14ac:dyDescent="0.3">
      <c r="A339">
        <v>332</v>
      </c>
      <c r="B339">
        <v>4</v>
      </c>
      <c r="C339" t="s">
        <v>32</v>
      </c>
      <c r="D339" t="s">
        <v>3231</v>
      </c>
      <c r="E339" t="s">
        <v>5996</v>
      </c>
      <c r="F339" t="s">
        <v>2608</v>
      </c>
      <c r="G339" s="58">
        <v>11.7906</v>
      </c>
      <c r="H339">
        <v>1</v>
      </c>
      <c r="I339">
        <v>0</v>
      </c>
      <c r="J339" s="12">
        <v>14</v>
      </c>
      <c r="K339" s="12">
        <v>3</v>
      </c>
      <c r="L339">
        <v>1</v>
      </c>
      <c r="M339" s="12">
        <v>0</v>
      </c>
      <c r="N339" s="12">
        <v>14.779927343986392</v>
      </c>
      <c r="O339" s="12">
        <v>1104.9422581495123</v>
      </c>
      <c r="P339" s="12">
        <v>0</v>
      </c>
      <c r="Q339" s="12">
        <v>109.8519329231583</v>
      </c>
      <c r="R339" s="59">
        <v>2.3992587930044947E-4</v>
      </c>
      <c r="S339" s="59">
        <v>2.5704297758585234E-5</v>
      </c>
      <c r="T339" s="59">
        <v>0</v>
      </c>
      <c r="U339" s="59">
        <v>2.3644834132830602E-3</v>
      </c>
      <c r="V339" s="59">
        <v>1.9565278474144875E-3</v>
      </c>
      <c r="W339" s="59">
        <v>2.4142926122646064E-4</v>
      </c>
      <c r="X339" s="59">
        <v>0</v>
      </c>
      <c r="Y339" s="59">
        <v>8.1244667900992878E-5</v>
      </c>
      <c r="Z339" s="59">
        <v>2.3988397838922229E-4</v>
      </c>
      <c r="AA339" s="59">
        <v>0</v>
      </c>
      <c r="AB339" s="59">
        <v>2.1808989511999354E-4</v>
      </c>
      <c r="AC339" s="18">
        <v>4.8793538549029566E-4</v>
      </c>
      <c r="AD339">
        <v>332</v>
      </c>
      <c r="AE339">
        <v>9</v>
      </c>
      <c r="AF339" s="25">
        <v>0.97378243505871509</v>
      </c>
      <c r="AG339" t="str">
        <f>IF(AF339&lt;='CAV Tier 1 Analysis'!$A$5,"Tier 1", "Tier 2")</f>
        <v>Tier 2</v>
      </c>
      <c r="AH339" t="str">
        <f t="shared" si="11"/>
        <v>Alabama - Tier 2</v>
      </c>
      <c r="AI339" t="str">
        <f t="shared" si="12"/>
        <v>Webb, Town Of - Tier 2</v>
      </c>
    </row>
    <row r="340" spans="1:35" x14ac:dyDescent="0.3">
      <c r="A340">
        <v>333</v>
      </c>
      <c r="B340">
        <v>4</v>
      </c>
      <c r="C340" t="s">
        <v>32</v>
      </c>
      <c r="D340" t="s">
        <v>3218</v>
      </c>
      <c r="E340" t="s">
        <v>5983</v>
      </c>
      <c r="F340" t="s">
        <v>2636</v>
      </c>
      <c r="G340" s="58">
        <v>3.9999399999999996</v>
      </c>
      <c r="H340">
        <v>1</v>
      </c>
      <c r="I340">
        <v>0</v>
      </c>
      <c r="J340" s="12">
        <v>14</v>
      </c>
      <c r="K340" s="12">
        <v>4</v>
      </c>
      <c r="L340">
        <v>0</v>
      </c>
      <c r="M340" s="12">
        <v>0</v>
      </c>
      <c r="N340" s="12">
        <v>0</v>
      </c>
      <c r="O340" s="12">
        <v>332.47706256525692</v>
      </c>
      <c r="P340" s="12">
        <v>170.16251133896816</v>
      </c>
      <c r="Q340" s="12">
        <v>60.737308178290164</v>
      </c>
      <c r="R340" s="59">
        <v>8.1394426208084383E-5</v>
      </c>
      <c r="S340" s="59">
        <v>2.5704297758585234E-5</v>
      </c>
      <c r="T340" s="59">
        <v>0</v>
      </c>
      <c r="U340" s="59">
        <v>2.3644834132830602E-3</v>
      </c>
      <c r="V340" s="59">
        <v>2.6087037965526498E-3</v>
      </c>
      <c r="W340" s="59">
        <v>0</v>
      </c>
      <c r="X340" s="59">
        <v>0</v>
      </c>
      <c r="Y340" s="59">
        <v>0</v>
      </c>
      <c r="Z340" s="59">
        <v>7.2181075439078953E-5</v>
      </c>
      <c r="AA340" s="59">
        <v>9.3975762433217398E-5</v>
      </c>
      <c r="AB340" s="59">
        <v>1.2058224937871392E-4</v>
      </c>
      <c r="AC340" s="18">
        <v>4.8791136555030817E-4</v>
      </c>
      <c r="AD340">
        <v>333</v>
      </c>
      <c r="AE340">
        <v>9</v>
      </c>
      <c r="AF340" s="25">
        <v>0.97427034642426535</v>
      </c>
      <c r="AG340" t="str">
        <f>IF(AF340&lt;='CAV Tier 1 Analysis'!$A$5,"Tier 1", "Tier 2")</f>
        <v>Tier 2</v>
      </c>
      <c r="AH340" t="str">
        <f t="shared" si="11"/>
        <v>Alabama - Tier 2</v>
      </c>
      <c r="AI340" t="str">
        <f t="shared" si="12"/>
        <v>Moundville, Town Of - Tier 2</v>
      </c>
    </row>
    <row r="341" spans="1:35" x14ac:dyDescent="0.3">
      <c r="A341">
        <v>334</v>
      </c>
      <c r="B341">
        <v>4</v>
      </c>
      <c r="C341" t="s">
        <v>32</v>
      </c>
      <c r="D341" t="s">
        <v>3442</v>
      </c>
      <c r="E341" t="s">
        <v>6207</v>
      </c>
      <c r="F341" t="s">
        <v>2612</v>
      </c>
      <c r="G341" s="58">
        <v>0.87343999999999999</v>
      </c>
      <c r="H341">
        <v>0</v>
      </c>
      <c r="I341">
        <v>0</v>
      </c>
      <c r="J341" s="12">
        <v>16</v>
      </c>
      <c r="K341" s="12">
        <v>4</v>
      </c>
      <c r="L341">
        <v>0</v>
      </c>
      <c r="M341" s="12">
        <v>0</v>
      </c>
      <c r="N341" s="12">
        <v>0</v>
      </c>
      <c r="O341" s="12">
        <v>65.432694879434052</v>
      </c>
      <c r="P341" s="12">
        <v>25.578904596208176</v>
      </c>
      <c r="Q341" s="12">
        <v>2.1377958238739154</v>
      </c>
      <c r="R341" s="59">
        <v>1.7773553510099961E-5</v>
      </c>
      <c r="S341" s="59">
        <v>0</v>
      </c>
      <c r="T341" s="59">
        <v>0</v>
      </c>
      <c r="U341" s="59">
        <v>2.7022667580377832E-3</v>
      </c>
      <c r="V341" s="59">
        <v>2.6087037965526498E-3</v>
      </c>
      <c r="W341" s="59">
        <v>0</v>
      </c>
      <c r="X341" s="59">
        <v>0</v>
      </c>
      <c r="Y341" s="59">
        <v>0</v>
      </c>
      <c r="Z341" s="59">
        <v>1.4205498114167371E-5</v>
      </c>
      <c r="AA341" s="59">
        <v>1.4126478521739525E-5</v>
      </c>
      <c r="AB341" s="59">
        <v>4.2441826430378113E-6</v>
      </c>
      <c r="AC341" s="18">
        <v>4.8739275157995253E-4</v>
      </c>
      <c r="AD341">
        <v>334</v>
      </c>
      <c r="AE341">
        <v>9</v>
      </c>
      <c r="AF341" s="25">
        <v>0.97475773917584529</v>
      </c>
      <c r="AG341" t="str">
        <f>IF(AF341&lt;='CAV Tier 1 Analysis'!$A$5,"Tier 1", "Tier 2")</f>
        <v>Tier 2</v>
      </c>
      <c r="AH341" t="str">
        <f t="shared" si="11"/>
        <v>Alabama - Tier 2</v>
      </c>
      <c r="AI341" t="str">
        <f t="shared" si="12"/>
        <v>Dutton, Town Of - Tier 2</v>
      </c>
    </row>
    <row r="342" spans="1:35" x14ac:dyDescent="0.3">
      <c r="A342">
        <v>335</v>
      </c>
      <c r="B342">
        <v>4</v>
      </c>
      <c r="C342" t="s">
        <v>32</v>
      </c>
      <c r="D342" t="s">
        <v>3296</v>
      </c>
      <c r="E342" t="s">
        <v>6061</v>
      </c>
      <c r="F342" t="s">
        <v>2766</v>
      </c>
      <c r="G342" s="58">
        <v>4.4888300000000001</v>
      </c>
      <c r="H342">
        <v>15</v>
      </c>
      <c r="I342">
        <v>0</v>
      </c>
      <c r="J342" s="12">
        <v>9</v>
      </c>
      <c r="K342" s="12">
        <v>5</v>
      </c>
      <c r="L342">
        <v>0</v>
      </c>
      <c r="M342" s="12">
        <v>0</v>
      </c>
      <c r="N342" s="12">
        <v>3.0557484295087756</v>
      </c>
      <c r="O342" s="12">
        <v>133.31355218958862</v>
      </c>
      <c r="P342" s="12">
        <v>24.970622652984986</v>
      </c>
      <c r="Q342" s="12">
        <v>0</v>
      </c>
      <c r="R342" s="59">
        <v>9.1342805690994234E-5</v>
      </c>
      <c r="S342" s="59">
        <v>3.8556446637877856E-4</v>
      </c>
      <c r="T342" s="59">
        <v>0</v>
      </c>
      <c r="U342" s="59">
        <v>1.5200250513962531E-3</v>
      </c>
      <c r="V342" s="59">
        <v>3.2608797456908124E-3</v>
      </c>
      <c r="W342" s="59">
        <v>0</v>
      </c>
      <c r="X342" s="59">
        <v>0</v>
      </c>
      <c r="Y342" s="59">
        <v>1.679732657450671E-5</v>
      </c>
      <c r="Z342" s="59">
        <v>2.8942494539031808E-5</v>
      </c>
      <c r="AA342" s="59">
        <v>1.379054225152965E-5</v>
      </c>
      <c r="AB342" s="59">
        <v>0</v>
      </c>
      <c r="AC342" s="18">
        <v>4.8339476659290065E-4</v>
      </c>
      <c r="AD342">
        <v>335</v>
      </c>
      <c r="AE342">
        <v>9</v>
      </c>
      <c r="AF342" s="25">
        <v>0.97524113394243817</v>
      </c>
      <c r="AG342" t="str">
        <f>IF(AF342&lt;='CAV Tier 1 Analysis'!$A$5,"Tier 1", "Tier 2")</f>
        <v>Tier 2</v>
      </c>
      <c r="AH342" t="str">
        <f t="shared" si="11"/>
        <v>Alabama - Tier 2</v>
      </c>
      <c r="AI342" t="str">
        <f t="shared" si="12"/>
        <v>Aliceville, City Of - Tier 2</v>
      </c>
    </row>
    <row r="343" spans="1:35" x14ac:dyDescent="0.3">
      <c r="A343">
        <v>336</v>
      </c>
      <c r="B343">
        <v>4</v>
      </c>
      <c r="C343" t="s">
        <v>32</v>
      </c>
      <c r="D343" t="s">
        <v>3161</v>
      </c>
      <c r="E343" t="s">
        <v>5926</v>
      </c>
      <c r="F343" t="s">
        <v>2720</v>
      </c>
      <c r="G343" s="58">
        <v>3.24654</v>
      </c>
      <c r="H343">
        <v>0</v>
      </c>
      <c r="I343">
        <v>0</v>
      </c>
      <c r="J343" s="12">
        <v>11</v>
      </c>
      <c r="K343" s="12">
        <v>5</v>
      </c>
      <c r="L343">
        <v>0</v>
      </c>
      <c r="M343" s="12">
        <v>0</v>
      </c>
      <c r="N343" s="12">
        <v>3.4222171399701424</v>
      </c>
      <c r="O343" s="12">
        <v>67.137088630630046</v>
      </c>
      <c r="P343" s="12">
        <v>0</v>
      </c>
      <c r="Q343" s="12">
        <v>12.183998196268462</v>
      </c>
      <c r="R343" s="59">
        <v>6.6063556068739605E-5</v>
      </c>
      <c r="S343" s="59">
        <v>0</v>
      </c>
      <c r="T343" s="59">
        <v>0</v>
      </c>
      <c r="U343" s="59">
        <v>1.857808396150976E-3</v>
      </c>
      <c r="V343" s="59">
        <v>3.2608797456908124E-3</v>
      </c>
      <c r="W343" s="59">
        <v>0</v>
      </c>
      <c r="X343" s="59">
        <v>0</v>
      </c>
      <c r="Y343" s="59">
        <v>1.8811790379679142E-5</v>
      </c>
      <c r="Z343" s="59">
        <v>1.4575523561889276E-5</v>
      </c>
      <c r="AA343" s="59">
        <v>0</v>
      </c>
      <c r="AB343" s="59">
        <v>2.4188986193125087E-5</v>
      </c>
      <c r="AC343" s="18">
        <v>4.7657527254956551E-4</v>
      </c>
      <c r="AD343">
        <v>336</v>
      </c>
      <c r="AE343">
        <v>9</v>
      </c>
      <c r="AF343" s="25">
        <v>0.97571770921498768</v>
      </c>
      <c r="AG343" t="str">
        <f>IF(AF343&lt;='CAV Tier 1 Analysis'!$A$5,"Tier 1", "Tier 2")</f>
        <v>Tier 2</v>
      </c>
      <c r="AH343" t="str">
        <f t="shared" si="11"/>
        <v>Alabama - Tier 2</v>
      </c>
      <c r="AI343" t="str">
        <f t="shared" si="12"/>
        <v>Maplesville, Town Of - Tier 2</v>
      </c>
    </row>
    <row r="344" spans="1:35" x14ac:dyDescent="0.3">
      <c r="A344">
        <v>337</v>
      </c>
      <c r="B344">
        <v>4</v>
      </c>
      <c r="C344" t="s">
        <v>32</v>
      </c>
      <c r="D344" t="s">
        <v>3358</v>
      </c>
      <c r="E344" t="s">
        <v>6123</v>
      </c>
      <c r="F344" t="s">
        <v>2602</v>
      </c>
      <c r="G344" s="58">
        <v>5.0451000000000006</v>
      </c>
      <c r="H344">
        <v>0</v>
      </c>
      <c r="I344">
        <v>0</v>
      </c>
      <c r="J344" s="12">
        <v>18</v>
      </c>
      <c r="K344" s="12">
        <v>3</v>
      </c>
      <c r="L344">
        <v>0</v>
      </c>
      <c r="M344" s="12">
        <v>0</v>
      </c>
      <c r="N344" s="12">
        <v>10.384488400050715</v>
      </c>
      <c r="O344" s="12">
        <v>378.252776535289</v>
      </c>
      <c r="P344" s="12">
        <v>0</v>
      </c>
      <c r="Q344" s="12">
        <v>0</v>
      </c>
      <c r="R344" s="59">
        <v>1.0266229485002442E-4</v>
      </c>
      <c r="S344" s="59">
        <v>0</v>
      </c>
      <c r="T344" s="59">
        <v>0</v>
      </c>
      <c r="U344" s="59">
        <v>3.0400501027925061E-3</v>
      </c>
      <c r="V344" s="59">
        <v>1.9565278474144875E-3</v>
      </c>
      <c r="W344" s="59">
        <v>0</v>
      </c>
      <c r="X344" s="59">
        <v>0</v>
      </c>
      <c r="Y344" s="59">
        <v>5.7083116293336095E-5</v>
      </c>
      <c r="Z344" s="59">
        <v>8.2119024956122893E-5</v>
      </c>
      <c r="AA344" s="59">
        <v>0</v>
      </c>
      <c r="AB344" s="59">
        <v>0</v>
      </c>
      <c r="AC344" s="18">
        <v>4.7622203511877063E-4</v>
      </c>
      <c r="AD344">
        <v>337</v>
      </c>
      <c r="AE344">
        <v>9</v>
      </c>
      <c r="AF344" s="25">
        <v>0.97619393125010645</v>
      </c>
      <c r="AG344" t="str">
        <f>IF(AF344&lt;='CAV Tier 1 Analysis'!$A$5,"Tier 1", "Tier 2")</f>
        <v>Tier 2</v>
      </c>
      <c r="AH344" t="str">
        <f t="shared" si="11"/>
        <v>Alabama - Tier 2</v>
      </c>
      <c r="AI344" t="str">
        <f t="shared" si="12"/>
        <v>Walnut Grove, Town Of - Tier 2</v>
      </c>
    </row>
    <row r="345" spans="1:35" x14ac:dyDescent="0.3">
      <c r="A345">
        <v>338</v>
      </c>
      <c r="B345">
        <v>4</v>
      </c>
      <c r="C345" t="s">
        <v>32</v>
      </c>
      <c r="D345" t="s">
        <v>3199</v>
      </c>
      <c r="E345" t="s">
        <v>5964</v>
      </c>
      <c r="F345" t="s">
        <v>2653</v>
      </c>
      <c r="G345" s="58">
        <v>5.3005199999999997</v>
      </c>
      <c r="H345">
        <v>4</v>
      </c>
      <c r="I345">
        <v>0</v>
      </c>
      <c r="J345" s="12">
        <v>14</v>
      </c>
      <c r="K345" s="12">
        <v>3</v>
      </c>
      <c r="L345">
        <v>0</v>
      </c>
      <c r="M345" s="12">
        <v>1.7019160384264189</v>
      </c>
      <c r="N345" s="12">
        <v>49.180851196438518</v>
      </c>
      <c r="O345" s="12">
        <v>606.66376951821337</v>
      </c>
      <c r="P345" s="12">
        <v>392.8684012198064</v>
      </c>
      <c r="Q345" s="12">
        <v>0</v>
      </c>
      <c r="R345" s="59">
        <v>1.0785981389832734E-4</v>
      </c>
      <c r="S345" s="59">
        <v>1.0281719103434094E-4</v>
      </c>
      <c r="T345" s="59">
        <v>0</v>
      </c>
      <c r="U345" s="59">
        <v>2.3644834132830602E-3</v>
      </c>
      <c r="V345" s="59">
        <v>1.9565278474144875E-3</v>
      </c>
      <c r="W345" s="59">
        <v>0</v>
      </c>
      <c r="X345" s="59">
        <v>7.9670262724290878E-5</v>
      </c>
      <c r="Y345" s="59">
        <v>2.7034516676217261E-4</v>
      </c>
      <c r="Z345" s="59">
        <v>1.317072611743114E-4</v>
      </c>
      <c r="AA345" s="59">
        <v>2.1696969120892112E-4</v>
      </c>
      <c r="AB345" s="59">
        <v>0</v>
      </c>
      <c r="AC345" s="18">
        <v>4.7548914977271929E-4</v>
      </c>
      <c r="AD345">
        <v>338</v>
      </c>
      <c r="AE345">
        <v>9</v>
      </c>
      <c r="AF345" s="25">
        <v>0.97666942039987914</v>
      </c>
      <c r="AG345" t="str">
        <f>IF(AF345&lt;='CAV Tier 1 Analysis'!$A$5,"Tier 1", "Tier 2")</f>
        <v>Tier 2</v>
      </c>
      <c r="AH345" t="str">
        <f t="shared" si="11"/>
        <v>Alabama - Tier 2</v>
      </c>
      <c r="AI345" t="str">
        <f t="shared" si="12"/>
        <v>Flomaton, Town Of - Tier 2</v>
      </c>
    </row>
    <row r="346" spans="1:35" x14ac:dyDescent="0.3">
      <c r="A346">
        <v>339</v>
      </c>
      <c r="B346">
        <v>4</v>
      </c>
      <c r="C346" t="s">
        <v>32</v>
      </c>
      <c r="D346" t="s">
        <v>3167</v>
      </c>
      <c r="E346" t="s">
        <v>5932</v>
      </c>
      <c r="F346" t="s">
        <v>2674</v>
      </c>
      <c r="G346" s="58">
        <v>4.9430899999999998</v>
      </c>
      <c r="H346">
        <v>1</v>
      </c>
      <c r="I346">
        <v>0</v>
      </c>
      <c r="J346" s="12">
        <v>14</v>
      </c>
      <c r="K346" s="12">
        <v>4</v>
      </c>
      <c r="L346">
        <v>0</v>
      </c>
      <c r="M346" s="12">
        <v>0</v>
      </c>
      <c r="N346" s="12">
        <v>0</v>
      </c>
      <c r="O346" s="12">
        <v>204.86619022105569</v>
      </c>
      <c r="P346" s="12">
        <v>95.527334392407909</v>
      </c>
      <c r="Q346" s="12">
        <v>0</v>
      </c>
      <c r="R346" s="59">
        <v>1.0058650235876535E-4</v>
      </c>
      <c r="S346" s="59">
        <v>2.5704297758585234E-5</v>
      </c>
      <c r="T346" s="59">
        <v>0</v>
      </c>
      <c r="U346" s="59">
        <v>2.3644834132830602E-3</v>
      </c>
      <c r="V346" s="59">
        <v>2.6087037965526498E-3</v>
      </c>
      <c r="W346" s="59">
        <v>0</v>
      </c>
      <c r="X346" s="59">
        <v>0</v>
      </c>
      <c r="Y346" s="59">
        <v>0</v>
      </c>
      <c r="Z346" s="59">
        <v>4.4476637928549767E-5</v>
      </c>
      <c r="AA346" s="59">
        <v>5.2756944006641507E-5</v>
      </c>
      <c r="AB346" s="59">
        <v>0</v>
      </c>
      <c r="AC346" s="18">
        <v>4.724283265352956E-4</v>
      </c>
      <c r="AD346">
        <v>339</v>
      </c>
      <c r="AE346">
        <v>9</v>
      </c>
      <c r="AF346" s="25">
        <v>0.97714184872641441</v>
      </c>
      <c r="AG346" t="str">
        <f>IF(AF346&lt;='CAV Tier 1 Analysis'!$A$5,"Tier 1", "Tier 2")</f>
        <v>Tier 2</v>
      </c>
      <c r="AH346" t="str">
        <f t="shared" si="11"/>
        <v>Alabama - Tier 2</v>
      </c>
      <c r="AI346" t="str">
        <f t="shared" si="12"/>
        <v>Grove Hill, Town Of - Tier 2</v>
      </c>
    </row>
    <row r="347" spans="1:35" x14ac:dyDescent="0.3">
      <c r="A347">
        <v>340</v>
      </c>
      <c r="B347">
        <v>4</v>
      </c>
      <c r="C347" t="s">
        <v>32</v>
      </c>
      <c r="D347" t="s">
        <v>3369</v>
      </c>
      <c r="E347" t="s">
        <v>6134</v>
      </c>
      <c r="F347" t="s">
        <v>2439</v>
      </c>
      <c r="G347" s="58">
        <v>4.0784899999999995</v>
      </c>
      <c r="H347">
        <v>1</v>
      </c>
      <c r="I347">
        <v>0</v>
      </c>
      <c r="J347" s="12">
        <v>25</v>
      </c>
      <c r="K347" s="12">
        <v>1</v>
      </c>
      <c r="L347">
        <v>0</v>
      </c>
      <c r="M347" s="12">
        <v>0</v>
      </c>
      <c r="N347" s="12">
        <v>5.1824945648440144</v>
      </c>
      <c r="O347" s="12">
        <v>691.9601438091222</v>
      </c>
      <c r="P347" s="12">
        <v>0</v>
      </c>
      <c r="Q347" s="12">
        <v>14.667691449473409</v>
      </c>
      <c r="R347" s="59">
        <v>8.2992833228850955E-5</v>
      </c>
      <c r="S347" s="59">
        <v>2.5704297758585234E-5</v>
      </c>
      <c r="T347" s="59">
        <v>0</v>
      </c>
      <c r="U347" s="59">
        <v>4.2222918094340367E-3</v>
      </c>
      <c r="V347" s="59">
        <v>6.5217594913816244E-4</v>
      </c>
      <c r="W347" s="59">
        <v>0</v>
      </c>
      <c r="X347" s="59">
        <v>0</v>
      </c>
      <c r="Y347" s="59">
        <v>2.848796479305888E-5</v>
      </c>
      <c r="Z347" s="59">
        <v>1.502251823201155E-4</v>
      </c>
      <c r="AA347" s="59">
        <v>0</v>
      </c>
      <c r="AB347" s="59">
        <v>2.9119881687522996E-5</v>
      </c>
      <c r="AC347" s="18">
        <v>4.7190890166912104E-4</v>
      </c>
      <c r="AD347">
        <v>340</v>
      </c>
      <c r="AE347">
        <v>9</v>
      </c>
      <c r="AF347" s="25">
        <v>0.97761375762808356</v>
      </c>
      <c r="AG347" t="str">
        <f>IF(AF347&lt;='CAV Tier 1 Analysis'!$A$5,"Tier 1", "Tier 2")</f>
        <v>Tier 2</v>
      </c>
      <c r="AH347" t="str">
        <f t="shared" si="11"/>
        <v>Alabama - Tier 2</v>
      </c>
      <c r="AI347" t="str">
        <f t="shared" si="12"/>
        <v>Kimberly, Town Of - Tier 2</v>
      </c>
    </row>
    <row r="348" spans="1:35" x14ac:dyDescent="0.3">
      <c r="A348">
        <v>341</v>
      </c>
      <c r="B348">
        <v>4</v>
      </c>
      <c r="C348" t="s">
        <v>32</v>
      </c>
      <c r="D348" t="s">
        <v>3133</v>
      </c>
      <c r="E348" t="s">
        <v>5898</v>
      </c>
      <c r="F348" t="s">
        <v>2768</v>
      </c>
      <c r="G348" s="58">
        <v>7.9013399999999994</v>
      </c>
      <c r="H348">
        <v>16</v>
      </c>
      <c r="I348">
        <v>0</v>
      </c>
      <c r="J348" s="12">
        <v>11</v>
      </c>
      <c r="K348" s="12">
        <v>4</v>
      </c>
      <c r="L348">
        <v>0</v>
      </c>
      <c r="M348" s="12">
        <v>0</v>
      </c>
      <c r="N348" s="12">
        <v>16.340613042818006</v>
      </c>
      <c r="O348" s="12">
        <v>137.03529575480056</v>
      </c>
      <c r="P348" s="12">
        <v>0</v>
      </c>
      <c r="Q348" s="12">
        <v>0</v>
      </c>
      <c r="R348" s="59">
        <f>G348/$G$6</f>
        <v>1.60783670648806E-4</v>
      </c>
      <c r="S348" s="59">
        <f>H348/$H$6</f>
        <v>4.1126876413736374E-4</v>
      </c>
      <c r="T348" s="59">
        <f>I348/$I$6</f>
        <v>0</v>
      </c>
      <c r="U348" s="59">
        <f>J348/$J$6</f>
        <v>1.8578083961509762E-3</v>
      </c>
      <c r="V348" s="59">
        <f>K348/$K$6</f>
        <v>2.6087037965526502E-3</v>
      </c>
      <c r="W348" s="59">
        <f>L348/$L$6</f>
        <v>0</v>
      </c>
      <c r="X348" s="59">
        <f>M348/$M$6</f>
        <v>0</v>
      </c>
      <c r="Y348" s="59">
        <f>N348/$N$6</f>
        <v>8.9823694600403234E-5</v>
      </c>
      <c r="Z348" s="59">
        <f>O348/$O$6</f>
        <v>2.9750488482953111E-5</v>
      </c>
      <c r="AA348" s="59">
        <f>P348/$P$6</f>
        <v>0</v>
      </c>
      <c r="AB348" s="59">
        <f>Q348/$Q$6</f>
        <v>0</v>
      </c>
      <c r="AC348" s="18">
        <f>SUM(R348:AB348)/11</f>
        <v>4.6892171005210486E-4</v>
      </c>
      <c r="AD348">
        <v>341</v>
      </c>
      <c r="AE348">
        <f>TRUNC(AD348/(393/10)-0.001)+1</f>
        <v>9</v>
      </c>
      <c r="AF348" s="25">
        <v>0.97808267933813564</v>
      </c>
      <c r="AG348" t="str">
        <f>IF(AF348&lt;='CAV Tier 1 Analysis'!$A$5,"Tier 1", "Tier 2")</f>
        <v>Tier 2</v>
      </c>
      <c r="AH348" t="str">
        <f t="shared" si="11"/>
        <v>Alabama - Tier 2</v>
      </c>
      <c r="AI348" t="str">
        <f t="shared" si="12"/>
        <v>Autaugaville, Town Of - Tier 2</v>
      </c>
    </row>
    <row r="349" spans="1:35" x14ac:dyDescent="0.3">
      <c r="A349">
        <v>342</v>
      </c>
      <c r="B349">
        <v>4</v>
      </c>
      <c r="C349" t="s">
        <v>32</v>
      </c>
      <c r="D349" t="s">
        <v>3203</v>
      </c>
      <c r="E349" t="s">
        <v>5968</v>
      </c>
      <c r="F349" t="s">
        <v>2620</v>
      </c>
      <c r="G349" s="58">
        <v>3.41805</v>
      </c>
      <c r="H349">
        <v>1</v>
      </c>
      <c r="I349">
        <v>0</v>
      </c>
      <c r="J349" s="12">
        <v>18</v>
      </c>
      <c r="K349" s="12">
        <v>3</v>
      </c>
      <c r="L349">
        <v>0</v>
      </c>
      <c r="M349" s="12">
        <v>0</v>
      </c>
      <c r="N349" s="12">
        <v>0</v>
      </c>
      <c r="O349" s="12">
        <v>261.95678124483453</v>
      </c>
      <c r="P349" s="12">
        <v>0</v>
      </c>
      <c r="Q349" s="12">
        <v>0</v>
      </c>
      <c r="R349" s="59">
        <v>6.9553597929104656E-5</v>
      </c>
      <c r="S349" s="59">
        <v>2.5704297758585234E-5</v>
      </c>
      <c r="T349" s="59">
        <v>0</v>
      </c>
      <c r="U349" s="59">
        <v>3.0400501027925061E-3</v>
      </c>
      <c r="V349" s="59">
        <v>1.9565278474144875E-3</v>
      </c>
      <c r="W349" s="59">
        <v>0</v>
      </c>
      <c r="X349" s="59">
        <v>0</v>
      </c>
      <c r="Y349" s="59">
        <v>0</v>
      </c>
      <c r="Z349" s="59">
        <v>5.6871057639052837E-5</v>
      </c>
      <c r="AA349" s="59">
        <v>0</v>
      </c>
      <c r="AB349" s="59">
        <v>0</v>
      </c>
      <c r="AC349" s="18">
        <v>4.6806426395761246E-4</v>
      </c>
      <c r="AD349">
        <v>342</v>
      </c>
      <c r="AE349">
        <v>9</v>
      </c>
      <c r="AF349" s="25">
        <v>0.97855074360209326</v>
      </c>
      <c r="AG349" t="str">
        <f>IF(AF349&lt;='CAV Tier 1 Analysis'!$A$5,"Tier 1", "Tier 2")</f>
        <v>Tier 2</v>
      </c>
      <c r="AH349" t="str">
        <f t="shared" si="11"/>
        <v>Alabama - Tier 2</v>
      </c>
      <c r="AI349" t="str">
        <f t="shared" si="12"/>
        <v>Altoona, Town Of - Tier 2</v>
      </c>
    </row>
    <row r="350" spans="1:35" x14ac:dyDescent="0.3">
      <c r="A350">
        <v>343</v>
      </c>
      <c r="B350">
        <v>4</v>
      </c>
      <c r="C350" t="s">
        <v>32</v>
      </c>
      <c r="D350" t="s">
        <v>3359</v>
      </c>
      <c r="E350" t="s">
        <v>6124</v>
      </c>
      <c r="F350" t="s">
        <v>2624</v>
      </c>
      <c r="G350" s="58">
        <v>3.1288300000000002</v>
      </c>
      <c r="H350">
        <v>1</v>
      </c>
      <c r="I350">
        <v>0</v>
      </c>
      <c r="J350" s="12">
        <v>18</v>
      </c>
      <c r="K350" s="12">
        <v>3</v>
      </c>
      <c r="L350">
        <v>0</v>
      </c>
      <c r="M350" s="12">
        <v>0</v>
      </c>
      <c r="N350" s="12">
        <v>0</v>
      </c>
      <c r="O350" s="12">
        <v>249.27221144626384</v>
      </c>
      <c r="P350" s="12">
        <v>0</v>
      </c>
      <c r="Q350" s="12">
        <v>0</v>
      </c>
      <c r="R350" s="59">
        <v>6.3668285662445116E-5</v>
      </c>
      <c r="S350" s="59">
        <v>2.5704297758585234E-5</v>
      </c>
      <c r="T350" s="59">
        <v>0</v>
      </c>
      <c r="U350" s="59">
        <v>3.0400501027925061E-3</v>
      </c>
      <c r="V350" s="59">
        <v>1.9565278474144875E-3</v>
      </c>
      <c r="W350" s="59">
        <v>0</v>
      </c>
      <c r="X350" s="59">
        <v>0</v>
      </c>
      <c r="Y350" s="59">
        <v>0</v>
      </c>
      <c r="Z350" s="59">
        <v>5.4117225893552538E-5</v>
      </c>
      <c r="AA350" s="59">
        <v>0</v>
      </c>
      <c r="AB350" s="59">
        <v>0</v>
      </c>
      <c r="AC350" s="18">
        <v>4.6727888722923426E-4</v>
      </c>
      <c r="AD350">
        <v>343</v>
      </c>
      <c r="AE350">
        <v>9</v>
      </c>
      <c r="AF350" s="25">
        <v>0.97901802248932246</v>
      </c>
      <c r="AG350" t="str">
        <f>IF(AF350&lt;='CAV Tier 1 Analysis'!$A$5,"Tier 1", "Tier 2")</f>
        <v>Tier 2</v>
      </c>
      <c r="AH350" t="str">
        <f t="shared" si="11"/>
        <v>Alabama - Tier 2</v>
      </c>
      <c r="AI350" t="str">
        <f t="shared" si="12"/>
        <v>Reece City, City Of - Tier 2</v>
      </c>
    </row>
    <row r="351" spans="1:35" x14ac:dyDescent="0.3">
      <c r="A351">
        <v>344</v>
      </c>
      <c r="B351">
        <v>4</v>
      </c>
      <c r="C351" t="s">
        <v>32</v>
      </c>
      <c r="D351" t="s">
        <v>3279</v>
      </c>
      <c r="E351" t="s">
        <v>6044</v>
      </c>
      <c r="F351" t="s">
        <v>2771</v>
      </c>
      <c r="G351" s="58">
        <v>1.76973</v>
      </c>
      <c r="H351">
        <v>5</v>
      </c>
      <c r="I351">
        <v>0</v>
      </c>
      <c r="J351" s="12">
        <v>10</v>
      </c>
      <c r="K351" s="12">
        <v>5</v>
      </c>
      <c r="L351">
        <v>0</v>
      </c>
      <c r="M351" s="12">
        <v>0</v>
      </c>
      <c r="N351" s="12">
        <v>0</v>
      </c>
      <c r="O351" s="12">
        <v>31.130764288500671</v>
      </c>
      <c r="P351" s="12">
        <v>0</v>
      </c>
      <c r="Q351" s="12">
        <v>0</v>
      </c>
      <c r="R351" s="59">
        <v>3.601207965450312E-5</v>
      </c>
      <c r="S351" s="59">
        <v>1.2852148879292618E-4</v>
      </c>
      <c r="T351" s="59">
        <v>0</v>
      </c>
      <c r="U351" s="59">
        <v>1.6889167237736146E-3</v>
      </c>
      <c r="V351" s="59">
        <v>3.2608797456908124E-3</v>
      </c>
      <c r="W351" s="59">
        <v>0</v>
      </c>
      <c r="X351" s="59">
        <v>0</v>
      </c>
      <c r="Y351" s="59">
        <v>0</v>
      </c>
      <c r="Z351" s="59">
        <v>6.7585174996648436E-6</v>
      </c>
      <c r="AA351" s="59">
        <v>0</v>
      </c>
      <c r="AB351" s="59">
        <v>0</v>
      </c>
      <c r="AC351" s="18">
        <v>4.6555350503741099E-4</v>
      </c>
      <c r="AD351">
        <v>344</v>
      </c>
      <c r="AE351">
        <v>9</v>
      </c>
      <c r="AF351" s="25">
        <v>0.97948357599435987</v>
      </c>
      <c r="AG351" t="str">
        <f>IF(AF351&lt;='CAV Tier 1 Analysis'!$A$5,"Tier 1", "Tier 2")</f>
        <v>Tier 2</v>
      </c>
      <c r="AH351" t="str">
        <f t="shared" si="11"/>
        <v>Alabama - Tier 2</v>
      </c>
      <c r="AI351" t="str">
        <f t="shared" si="12"/>
        <v>Providence, Town Of - Tier 2</v>
      </c>
    </row>
    <row r="352" spans="1:35" x14ac:dyDescent="0.3">
      <c r="A352">
        <v>345</v>
      </c>
      <c r="B352">
        <v>4</v>
      </c>
      <c r="C352" t="s">
        <v>32</v>
      </c>
      <c r="D352" t="s">
        <v>3471</v>
      </c>
      <c r="E352" t="s">
        <v>6236</v>
      </c>
      <c r="F352" t="s">
        <v>2726</v>
      </c>
      <c r="G352" s="58">
        <v>10.8752</v>
      </c>
      <c r="H352">
        <v>43</v>
      </c>
      <c r="I352">
        <v>0</v>
      </c>
      <c r="J352" s="12">
        <v>15</v>
      </c>
      <c r="K352" s="12">
        <v>1</v>
      </c>
      <c r="L352">
        <v>0</v>
      </c>
      <c r="M352" s="12">
        <v>1.8823010151537443</v>
      </c>
      <c r="N352" s="12">
        <v>26.589431502123773</v>
      </c>
      <c r="O352" s="12">
        <v>961.08131914120986</v>
      </c>
      <c r="P352" s="12">
        <v>70.423465614700149</v>
      </c>
      <c r="Q352" s="12">
        <v>54.731939463012168</v>
      </c>
      <c r="R352" s="59">
        <v>2.2129848545182163E-4</v>
      </c>
      <c r="S352" s="59">
        <v>1.1052848036191651E-3</v>
      </c>
      <c r="T352" s="59">
        <v>0</v>
      </c>
      <c r="U352" s="59">
        <v>2.5333750856604219E-3</v>
      </c>
      <c r="V352" s="59">
        <v>6.5217594913816244E-4</v>
      </c>
      <c r="W352" s="59">
        <v>0</v>
      </c>
      <c r="X352" s="59">
        <v>8.8114462181197546E-5</v>
      </c>
      <c r="Y352" s="59">
        <v>1.4616103867013929E-4</v>
      </c>
      <c r="Z352" s="59">
        <v>2.0865163649117966E-4</v>
      </c>
      <c r="AA352" s="59">
        <v>3.8892813829877545E-5</v>
      </c>
      <c r="AB352" s="59">
        <v>1.0865974425367425E-4</v>
      </c>
      <c r="AC352" s="18">
        <v>4.6387400175414899E-4</v>
      </c>
      <c r="AD352">
        <v>345</v>
      </c>
      <c r="AE352">
        <v>9</v>
      </c>
      <c r="AF352" s="25">
        <v>0.97994744999611405</v>
      </c>
      <c r="AG352" t="str">
        <f>IF(AF352&lt;='CAV Tier 1 Analysis'!$A$5,"Tier 1", "Tier 2")</f>
        <v>Tier 2</v>
      </c>
      <c r="AH352" t="str">
        <f t="shared" si="11"/>
        <v>Alabama - Tier 2</v>
      </c>
      <c r="AI352" t="str">
        <f t="shared" si="12"/>
        <v>Wilsonville, Town Of - Tier 2</v>
      </c>
    </row>
    <row r="353" spans="1:35" x14ac:dyDescent="0.3">
      <c r="A353">
        <v>346</v>
      </c>
      <c r="B353">
        <v>4</v>
      </c>
      <c r="C353" t="s">
        <v>32</v>
      </c>
      <c r="D353" t="s">
        <v>3332</v>
      </c>
      <c r="E353" t="s">
        <v>6097</v>
      </c>
      <c r="F353" t="s">
        <v>2775</v>
      </c>
      <c r="G353" s="58">
        <v>3.1883699999999999</v>
      </c>
      <c r="H353">
        <v>3</v>
      </c>
      <c r="I353">
        <v>0</v>
      </c>
      <c r="J353" s="12">
        <v>9</v>
      </c>
      <c r="K353" s="12">
        <v>5</v>
      </c>
      <c r="L353">
        <v>0</v>
      </c>
      <c r="M353" s="12">
        <v>0</v>
      </c>
      <c r="N353" s="12">
        <v>10.126604747592721</v>
      </c>
      <c r="O353" s="12">
        <v>201.03153437219754</v>
      </c>
      <c r="P353" s="12">
        <v>124.07666055282348</v>
      </c>
      <c r="Q353" s="12">
        <v>0</v>
      </c>
      <c r="R353" s="59">
        <v>6.4879859870165563E-5</v>
      </c>
      <c r="S353" s="59">
        <v>7.7112893275755709E-5</v>
      </c>
      <c r="T353" s="59">
        <v>0</v>
      </c>
      <c r="U353" s="59">
        <v>1.5200250513962531E-3</v>
      </c>
      <c r="V353" s="59">
        <v>3.2608797456908124E-3</v>
      </c>
      <c r="W353" s="59">
        <v>0</v>
      </c>
      <c r="X353" s="59">
        <v>0</v>
      </c>
      <c r="Y353" s="59">
        <v>5.5665540197498952E-5</v>
      </c>
      <c r="Z353" s="59">
        <v>4.3644130624215021E-5</v>
      </c>
      <c r="AA353" s="59">
        <v>6.8523899205928353E-5</v>
      </c>
      <c r="AB353" s="59">
        <v>0</v>
      </c>
      <c r="AC353" s="18">
        <v>4.6279373820551172E-4</v>
      </c>
      <c r="AD353">
        <v>346</v>
      </c>
      <c r="AE353">
        <v>9</v>
      </c>
      <c r="AF353" s="25">
        <v>0.98041024373431951</v>
      </c>
      <c r="AG353" t="str">
        <f>IF(AF353&lt;='CAV Tier 1 Analysis'!$A$5,"Tier 1", "Tier 2")</f>
        <v>Tier 2</v>
      </c>
      <c r="AH353" t="str">
        <f t="shared" si="11"/>
        <v>Alabama - Tier 2</v>
      </c>
      <c r="AI353" t="str">
        <f t="shared" si="12"/>
        <v>Gordo, Town Of - Tier 2</v>
      </c>
    </row>
    <row r="354" spans="1:35" x14ac:dyDescent="0.3">
      <c r="A354">
        <v>347</v>
      </c>
      <c r="B354">
        <v>4</v>
      </c>
      <c r="C354" t="s">
        <v>32</v>
      </c>
      <c r="D354" t="s">
        <v>3508</v>
      </c>
      <c r="E354" t="s">
        <v>6273</v>
      </c>
      <c r="F354" t="s">
        <v>1434</v>
      </c>
      <c r="G354" s="58">
        <v>4.5491900000000003</v>
      </c>
      <c r="H354">
        <v>0</v>
      </c>
      <c r="I354">
        <v>0</v>
      </c>
      <c r="J354" s="12">
        <v>14</v>
      </c>
      <c r="K354" s="12">
        <v>4</v>
      </c>
      <c r="M354" s="12">
        <v>0</v>
      </c>
      <c r="N354" s="12">
        <v>0</v>
      </c>
      <c r="O354" s="12">
        <v>55.654093389481453</v>
      </c>
      <c r="P354" s="12">
        <v>0</v>
      </c>
      <c r="Q354" s="12">
        <v>0</v>
      </c>
      <c r="R354" s="59">
        <v>9.257106600637897E-5</v>
      </c>
      <c r="S354" s="59">
        <v>0</v>
      </c>
      <c r="T354" s="59">
        <v>0</v>
      </c>
      <c r="U354" s="59">
        <v>2.3644834132830602E-3</v>
      </c>
      <c r="V354" s="59">
        <v>2.6087037965526498E-3</v>
      </c>
      <c r="W354" s="59">
        <v>0</v>
      </c>
      <c r="X354" s="59">
        <v>0</v>
      </c>
      <c r="Y354" s="59">
        <v>0</v>
      </c>
      <c r="Z354" s="59">
        <v>1.2082554755641934E-5</v>
      </c>
      <c r="AA354" s="59">
        <v>0</v>
      </c>
      <c r="AB354" s="59">
        <v>0</v>
      </c>
      <c r="AC354" s="18">
        <v>4.6162189369070277E-4</v>
      </c>
      <c r="AD354">
        <v>347</v>
      </c>
      <c r="AE354">
        <v>9</v>
      </c>
      <c r="AF354" s="25">
        <v>0.98087186562801021</v>
      </c>
      <c r="AG354" t="str">
        <f>IF(AF354&lt;='CAV Tier 1 Analysis'!$A$5,"Tier 1", "Tier 2")</f>
        <v>Tier 2</v>
      </c>
      <c r="AH354" t="str">
        <f t="shared" si="11"/>
        <v>Alabama - Tier 2</v>
      </c>
      <c r="AI354" t="str">
        <f t="shared" si="12"/>
        <v>Coffeeville, Town Of - Tier 2</v>
      </c>
    </row>
    <row r="355" spans="1:35" x14ac:dyDescent="0.3">
      <c r="A355">
        <v>348</v>
      </c>
      <c r="B355">
        <v>4</v>
      </c>
      <c r="C355" t="s">
        <v>32</v>
      </c>
      <c r="D355" t="s">
        <v>3244</v>
      </c>
      <c r="E355" t="s">
        <v>6009</v>
      </c>
      <c r="F355" t="s">
        <v>2731</v>
      </c>
      <c r="G355" s="58">
        <v>5.4991400000000006</v>
      </c>
      <c r="H355">
        <v>0</v>
      </c>
      <c r="I355">
        <v>0</v>
      </c>
      <c r="J355" s="12">
        <v>12</v>
      </c>
      <c r="K355" s="12">
        <v>4</v>
      </c>
      <c r="L355">
        <v>0</v>
      </c>
      <c r="M355" s="12">
        <v>0</v>
      </c>
      <c r="N355" s="12">
        <v>0</v>
      </c>
      <c r="O355" s="12">
        <v>506.52553319731823</v>
      </c>
      <c r="P355" s="12">
        <v>198.37065362467371</v>
      </c>
      <c r="Q355" s="12">
        <v>55.860382760337814</v>
      </c>
      <c r="R355" s="59">
        <v>1.1190151475720268E-4</v>
      </c>
      <c r="S355" s="59">
        <v>0</v>
      </c>
      <c r="T355" s="59">
        <v>0</v>
      </c>
      <c r="U355" s="59">
        <v>2.0267000685283373E-3</v>
      </c>
      <c r="V355" s="59">
        <v>2.6087037965526498E-3</v>
      </c>
      <c r="W355" s="59">
        <v>0</v>
      </c>
      <c r="X355" s="59">
        <v>0</v>
      </c>
      <c r="Y355" s="59">
        <v>0</v>
      </c>
      <c r="Z355" s="59">
        <v>1.0996715815954732E-4</v>
      </c>
      <c r="AA355" s="59">
        <v>1.0955429178885927E-4</v>
      </c>
      <c r="AB355" s="59">
        <v>1.1090005149100578E-4</v>
      </c>
      <c r="AC355" s="18">
        <v>4.6161153466160016E-4</v>
      </c>
      <c r="AD355">
        <v>348</v>
      </c>
      <c r="AE355">
        <v>9</v>
      </c>
      <c r="AF355" s="25">
        <v>0.98133347716267183</v>
      </c>
      <c r="AG355" t="str">
        <f>IF(AF355&lt;='CAV Tier 1 Analysis'!$A$5,"Tier 1", "Tier 2")</f>
        <v>Tier 2</v>
      </c>
      <c r="AH355" t="str">
        <f t="shared" si="11"/>
        <v>Alabama - Tier 2</v>
      </c>
      <c r="AI355" t="str">
        <f t="shared" si="12"/>
        <v>Susan Moore, Town Of - Tier 2</v>
      </c>
    </row>
    <row r="356" spans="1:35" x14ac:dyDescent="0.3">
      <c r="A356">
        <v>349</v>
      </c>
      <c r="B356">
        <v>4</v>
      </c>
      <c r="C356" t="s">
        <v>32</v>
      </c>
      <c r="D356" t="s">
        <v>3347</v>
      </c>
      <c r="E356" t="s">
        <v>6112</v>
      </c>
      <c r="F356" t="s">
        <v>2615</v>
      </c>
      <c r="G356" s="58">
        <v>8.0070100000000011</v>
      </c>
      <c r="H356">
        <v>2</v>
      </c>
      <c r="I356">
        <v>2</v>
      </c>
      <c r="J356" s="12">
        <v>15</v>
      </c>
      <c r="K356" s="12">
        <v>3</v>
      </c>
      <c r="L356">
        <v>0</v>
      </c>
      <c r="M356" s="12">
        <v>2.0000000000000004</v>
      </c>
      <c r="N356" s="12">
        <v>0</v>
      </c>
      <c r="O356" s="12">
        <v>365.62682738001962</v>
      </c>
      <c r="P356" s="12">
        <v>0</v>
      </c>
      <c r="Q356" s="12">
        <v>0</v>
      </c>
      <c r="R356" s="59">
        <v>1.6293394015720085E-4</v>
      </c>
      <c r="S356" s="59">
        <v>5.1408595517170468E-5</v>
      </c>
      <c r="T356" s="59">
        <v>1.9031306499191171E-4</v>
      </c>
      <c r="U356" s="59">
        <v>2.5333750856604219E-3</v>
      </c>
      <c r="V356" s="59">
        <v>1.9565278474144875E-3</v>
      </c>
      <c r="W356" s="59">
        <v>0</v>
      </c>
      <c r="X356" s="59">
        <v>9.3624198756542105E-5</v>
      </c>
      <c r="Y356" s="59">
        <v>0</v>
      </c>
      <c r="Z356" s="59">
        <v>7.9377919806086883E-5</v>
      </c>
      <c r="AA356" s="59">
        <v>0</v>
      </c>
      <c r="AB356" s="59">
        <v>0</v>
      </c>
      <c r="AC356" s="18">
        <v>4.6068733202762007E-4</v>
      </c>
      <c r="AD356">
        <v>349</v>
      </c>
      <c r="AE356">
        <v>9</v>
      </c>
      <c r="AF356" s="25">
        <v>0.98179416449469947</v>
      </c>
      <c r="AG356" t="str">
        <f>IF(AF356&lt;='CAV Tier 1 Analysis'!$A$5,"Tier 1", "Tier 2")</f>
        <v>Tier 2</v>
      </c>
      <c r="AH356" t="str">
        <f t="shared" si="11"/>
        <v>Alabama - Tier 2</v>
      </c>
      <c r="AI356" t="str">
        <f t="shared" si="12"/>
        <v>New Brockton, Town Of - Tier 2</v>
      </c>
    </row>
    <row r="357" spans="1:35" x14ac:dyDescent="0.3">
      <c r="A357">
        <v>350</v>
      </c>
      <c r="B357">
        <v>4</v>
      </c>
      <c r="C357" t="s">
        <v>32</v>
      </c>
      <c r="D357" t="s">
        <v>3490</v>
      </c>
      <c r="E357" t="s">
        <v>6255</v>
      </c>
      <c r="F357" t="s">
        <v>2694</v>
      </c>
      <c r="G357" s="58">
        <v>2.2726900000000003</v>
      </c>
      <c r="H357">
        <v>0</v>
      </c>
      <c r="I357">
        <v>0</v>
      </c>
      <c r="J357" s="12">
        <v>14.666666666666666</v>
      </c>
      <c r="K357" s="12">
        <v>3.6666666666666665</v>
      </c>
      <c r="L357">
        <v>0</v>
      </c>
      <c r="M357" s="12">
        <v>0</v>
      </c>
      <c r="N357" s="12">
        <v>0</v>
      </c>
      <c r="O357" s="12">
        <v>314.11892995339474</v>
      </c>
      <c r="P357" s="12">
        <v>128.74378654833305</v>
      </c>
      <c r="Q357" s="12">
        <v>6.0638365123573976</v>
      </c>
      <c r="R357" s="59">
        <v>4.6246768326237733E-5</v>
      </c>
      <c r="S357" s="59">
        <v>0</v>
      </c>
      <c r="T357" s="59">
        <v>0</v>
      </c>
      <c r="U357" s="59">
        <v>2.4770778615346347E-3</v>
      </c>
      <c r="V357" s="59">
        <v>2.3913118135065956E-3</v>
      </c>
      <c r="W357" s="59">
        <v>0</v>
      </c>
      <c r="X357" s="59">
        <v>0</v>
      </c>
      <c r="Y357" s="59">
        <v>0</v>
      </c>
      <c r="Z357" s="59">
        <v>6.8195507999468426E-5</v>
      </c>
      <c r="AA357" s="59">
        <v>7.1101415959464066E-5</v>
      </c>
      <c r="AB357" s="59">
        <v>1.2038581696417462E-5</v>
      </c>
      <c r="AC357" s="18">
        <v>4.6054290445661977E-4</v>
      </c>
      <c r="AD357">
        <v>350</v>
      </c>
      <c r="AE357">
        <v>9</v>
      </c>
      <c r="AF357" s="25">
        <v>0.9822547073991561</v>
      </c>
      <c r="AG357" t="str">
        <f>IF(AF357&lt;='CAV Tier 1 Analysis'!$A$5,"Tier 1", "Tier 2")</f>
        <v>Tier 2</v>
      </c>
      <c r="AH357" t="str">
        <f t="shared" si="11"/>
        <v>Alabama - Tier 2</v>
      </c>
      <c r="AI357" t="str">
        <f t="shared" si="12"/>
        <v>Garden City, Town Of - Tier 2</v>
      </c>
    </row>
    <row r="358" spans="1:35" x14ac:dyDescent="0.3">
      <c r="A358">
        <v>351</v>
      </c>
      <c r="B358">
        <v>4</v>
      </c>
      <c r="C358" t="s">
        <v>32</v>
      </c>
      <c r="D358" t="s">
        <v>3382</v>
      </c>
      <c r="E358" t="s">
        <v>6147</v>
      </c>
      <c r="F358" t="s">
        <v>2637</v>
      </c>
      <c r="G358" s="58">
        <v>1.8204900000000002</v>
      </c>
      <c r="H358">
        <v>0</v>
      </c>
      <c r="I358">
        <v>0</v>
      </c>
      <c r="J358" s="12">
        <v>18</v>
      </c>
      <c r="K358" s="12">
        <v>3</v>
      </c>
      <c r="L358">
        <v>0</v>
      </c>
      <c r="M358" s="12">
        <v>0</v>
      </c>
      <c r="N358" s="12">
        <v>0</v>
      </c>
      <c r="O358" s="12">
        <v>121.1102193142753</v>
      </c>
      <c r="P358" s="12">
        <v>0</v>
      </c>
      <c r="Q358" s="12">
        <v>0</v>
      </c>
      <c r="R358" s="59">
        <v>3.7044990416745144E-5</v>
      </c>
      <c r="S358" s="59">
        <v>0</v>
      </c>
      <c r="T358" s="59">
        <v>0</v>
      </c>
      <c r="U358" s="59">
        <v>3.0400501027925061E-3</v>
      </c>
      <c r="V358" s="59">
        <v>1.9565278474144875E-3</v>
      </c>
      <c r="W358" s="59">
        <v>0</v>
      </c>
      <c r="X358" s="59">
        <v>0</v>
      </c>
      <c r="Y358" s="59">
        <v>0</v>
      </c>
      <c r="Z358" s="59">
        <v>2.6293139771262544E-5</v>
      </c>
      <c r="AA358" s="59">
        <v>0</v>
      </c>
      <c r="AB358" s="59">
        <v>0</v>
      </c>
      <c r="AC358" s="18">
        <v>4.5999237094500008E-4</v>
      </c>
      <c r="AD358">
        <v>351</v>
      </c>
      <c r="AE358">
        <v>9</v>
      </c>
      <c r="AF358" s="25">
        <v>0.98271469977010106</v>
      </c>
      <c r="AG358" t="str">
        <f>IF(AF358&lt;='CAV Tier 1 Analysis'!$A$5,"Tier 1", "Tier 2")</f>
        <v>Tier 2</v>
      </c>
      <c r="AH358" t="str">
        <f t="shared" si="11"/>
        <v>Alabama - Tier 2</v>
      </c>
      <c r="AI358" t="str">
        <f t="shared" si="12"/>
        <v>Grant,Town Of - Tier 2</v>
      </c>
    </row>
    <row r="359" spans="1:35" x14ac:dyDescent="0.3">
      <c r="A359">
        <v>352</v>
      </c>
      <c r="B359">
        <v>4</v>
      </c>
      <c r="C359" t="s">
        <v>32</v>
      </c>
      <c r="D359" t="s">
        <v>3339</v>
      </c>
      <c r="E359" t="s">
        <v>6104</v>
      </c>
      <c r="F359" t="s">
        <v>2742</v>
      </c>
      <c r="G359" s="58">
        <v>5.5679300000000005</v>
      </c>
      <c r="H359">
        <v>0</v>
      </c>
      <c r="I359">
        <v>0</v>
      </c>
      <c r="J359" s="12">
        <v>12</v>
      </c>
      <c r="K359" s="12">
        <v>4</v>
      </c>
      <c r="L359">
        <v>0</v>
      </c>
      <c r="M359" s="12">
        <v>0</v>
      </c>
      <c r="N359" s="12">
        <v>0</v>
      </c>
      <c r="O359" s="12">
        <v>474.24765046607337</v>
      </c>
      <c r="P359" s="12">
        <v>162.23799102497628</v>
      </c>
      <c r="Q359" s="12">
        <v>55.798148519779204</v>
      </c>
      <c r="R359" s="59">
        <v>1.1330131639894084E-4</v>
      </c>
      <c r="S359" s="59">
        <v>0</v>
      </c>
      <c r="T359" s="59">
        <v>0</v>
      </c>
      <c r="U359" s="59">
        <v>2.0267000685283373E-3</v>
      </c>
      <c r="V359" s="59">
        <v>2.6087037965526498E-3</v>
      </c>
      <c r="W359" s="59">
        <v>0</v>
      </c>
      <c r="X359" s="59">
        <v>0</v>
      </c>
      <c r="Y359" s="59">
        <v>0</v>
      </c>
      <c r="Z359" s="59">
        <v>1.0295960019310733E-4</v>
      </c>
      <c r="AA359" s="59">
        <v>8.9599282369747844E-5</v>
      </c>
      <c r="AB359" s="59">
        <v>1.10776497370153E-4</v>
      </c>
      <c r="AC359" s="18">
        <v>4.5927641467390329E-4</v>
      </c>
      <c r="AD359">
        <v>352</v>
      </c>
      <c r="AE359">
        <v>9</v>
      </c>
      <c r="AF359" s="25">
        <v>0.98317397618477498</v>
      </c>
      <c r="AG359" t="str">
        <f>IF(AF359&lt;='CAV Tier 1 Analysis'!$A$5,"Tier 1", "Tier 2")</f>
        <v>Tier 2</v>
      </c>
      <c r="AH359" t="str">
        <f t="shared" si="11"/>
        <v>Alabama - Tier 2</v>
      </c>
      <c r="AI359" t="str">
        <f t="shared" si="12"/>
        <v>Snead, Town Of - Tier 2</v>
      </c>
    </row>
    <row r="360" spans="1:35" x14ac:dyDescent="0.3">
      <c r="A360">
        <v>353</v>
      </c>
      <c r="B360">
        <v>4</v>
      </c>
      <c r="C360" t="s">
        <v>32</v>
      </c>
      <c r="D360" t="s">
        <v>3166</v>
      </c>
      <c r="E360" t="s">
        <v>5931</v>
      </c>
      <c r="F360" t="s">
        <v>2711</v>
      </c>
      <c r="G360" s="58">
        <v>2.4957199999999999</v>
      </c>
      <c r="H360">
        <v>0</v>
      </c>
      <c r="I360">
        <v>0</v>
      </c>
      <c r="J360" s="12">
        <v>14</v>
      </c>
      <c r="K360" s="12">
        <v>4</v>
      </c>
      <c r="L360">
        <v>0</v>
      </c>
      <c r="M360" s="12">
        <v>0</v>
      </c>
      <c r="N360" s="12">
        <v>0</v>
      </c>
      <c r="O360" s="12">
        <v>75.67686984865864</v>
      </c>
      <c r="P360" s="12">
        <v>20.472702158272099</v>
      </c>
      <c r="Q360" s="12">
        <v>0</v>
      </c>
      <c r="R360" s="59">
        <v>5.0785186121801926E-5</v>
      </c>
      <c r="S360" s="59">
        <v>0</v>
      </c>
      <c r="T360" s="59">
        <v>0</v>
      </c>
      <c r="U360" s="59">
        <v>2.3644834132830602E-3</v>
      </c>
      <c r="V360" s="59">
        <v>2.6087037965526498E-3</v>
      </c>
      <c r="W360" s="59">
        <v>0</v>
      </c>
      <c r="X360" s="59">
        <v>0</v>
      </c>
      <c r="Y360" s="59">
        <v>0</v>
      </c>
      <c r="Z360" s="59">
        <v>1.6429517902358299E-5</v>
      </c>
      <c r="AA360" s="59">
        <v>1.1306472731583408E-5</v>
      </c>
      <c r="AB360" s="59">
        <v>0</v>
      </c>
      <c r="AC360" s="18">
        <v>4.5924621696285931E-4</v>
      </c>
      <c r="AD360">
        <v>353</v>
      </c>
      <c r="AE360">
        <v>9</v>
      </c>
      <c r="AF360" s="25">
        <v>0.98363322240173778</v>
      </c>
      <c r="AG360" t="str">
        <f>IF(AF360&lt;='CAV Tier 1 Analysis'!$A$5,"Tier 1", "Tier 2")</f>
        <v>Tier 2</v>
      </c>
      <c r="AH360" t="str">
        <f t="shared" si="11"/>
        <v>Alabama - Tier 2</v>
      </c>
      <c r="AI360" t="str">
        <f t="shared" si="12"/>
        <v>Fulton, Town Of - Tier 2</v>
      </c>
    </row>
    <row r="361" spans="1:35" x14ac:dyDescent="0.3">
      <c r="A361">
        <v>354</v>
      </c>
      <c r="B361">
        <v>4</v>
      </c>
      <c r="C361" t="s">
        <v>32</v>
      </c>
      <c r="D361" t="s">
        <v>3269</v>
      </c>
      <c r="E361" t="s">
        <v>6034</v>
      </c>
      <c r="F361" t="s">
        <v>2739</v>
      </c>
      <c r="G361" s="58">
        <v>13.952109999999998</v>
      </c>
      <c r="H361">
        <v>0</v>
      </c>
      <c r="I361">
        <v>0</v>
      </c>
      <c r="J361" s="12">
        <v>12</v>
      </c>
      <c r="K361" s="12">
        <v>4</v>
      </c>
      <c r="L361">
        <v>0</v>
      </c>
      <c r="M361" s="12">
        <v>0</v>
      </c>
      <c r="N361" s="12">
        <v>0</v>
      </c>
      <c r="O361" s="12">
        <v>566.79926227062265</v>
      </c>
      <c r="P361" s="12">
        <v>0</v>
      </c>
      <c r="Q361" s="12">
        <v>0</v>
      </c>
      <c r="R361" s="59">
        <v>2.8391025561435326E-4</v>
      </c>
      <c r="S361" s="59">
        <v>0</v>
      </c>
      <c r="T361" s="59">
        <v>0</v>
      </c>
      <c r="U361" s="59">
        <v>2.0267000685283373E-3</v>
      </c>
      <c r="V361" s="59">
        <v>2.6087037965526498E-3</v>
      </c>
      <c r="W361" s="59">
        <v>0</v>
      </c>
      <c r="X361" s="59">
        <v>0</v>
      </c>
      <c r="Y361" s="59">
        <v>0</v>
      </c>
      <c r="Z361" s="59">
        <v>1.2305264006216992E-4</v>
      </c>
      <c r="AA361" s="59">
        <v>0</v>
      </c>
      <c r="AB361" s="59">
        <v>0</v>
      </c>
      <c r="AC361" s="18">
        <v>4.5839697825068274E-4</v>
      </c>
      <c r="AD361">
        <v>354</v>
      </c>
      <c r="AE361">
        <v>10</v>
      </c>
      <c r="AF361" s="25">
        <v>0.98409161937998846</v>
      </c>
      <c r="AG361" t="str">
        <f>IF(AF361&lt;='CAV Tier 1 Analysis'!$A$5,"Tier 1", "Tier 2")</f>
        <v>Tier 2</v>
      </c>
      <c r="AH361" t="str">
        <f t="shared" si="11"/>
        <v>Alabama - Tier 2</v>
      </c>
      <c r="AI361" t="str">
        <f t="shared" si="12"/>
        <v>Notasulga, Town Of - Tier 2</v>
      </c>
    </row>
    <row r="362" spans="1:35" x14ac:dyDescent="0.3">
      <c r="A362">
        <v>355</v>
      </c>
      <c r="B362">
        <v>4</v>
      </c>
      <c r="C362" t="s">
        <v>32</v>
      </c>
      <c r="D362" t="s">
        <v>3376</v>
      </c>
      <c r="E362" t="s">
        <v>6141</v>
      </c>
      <c r="F362" t="s">
        <v>2776</v>
      </c>
      <c r="G362" s="58">
        <v>2.0423299999999998</v>
      </c>
      <c r="H362">
        <v>0</v>
      </c>
      <c r="I362">
        <v>0</v>
      </c>
      <c r="J362" s="12">
        <v>10</v>
      </c>
      <c r="K362" s="12">
        <v>5</v>
      </c>
      <c r="L362">
        <v>0</v>
      </c>
      <c r="M362" s="12">
        <v>0</v>
      </c>
      <c r="N362" s="12">
        <v>0</v>
      </c>
      <c r="O362" s="12">
        <v>22.540737845127566</v>
      </c>
      <c r="P362" s="12">
        <v>0</v>
      </c>
      <c r="Q362" s="12">
        <v>1.3339041853936031</v>
      </c>
      <c r="R362" s="59">
        <v>4.1559193007284356E-5</v>
      </c>
      <c r="S362" s="59">
        <v>0</v>
      </c>
      <c r="T362" s="59">
        <v>0</v>
      </c>
      <c r="U362" s="59">
        <v>1.6889167237736146E-3</v>
      </c>
      <c r="V362" s="59">
        <v>3.2608797456908124E-3</v>
      </c>
      <c r="W362" s="59">
        <v>0</v>
      </c>
      <c r="X362" s="59">
        <v>0</v>
      </c>
      <c r="Y362" s="59">
        <v>0</v>
      </c>
      <c r="Z362" s="59">
        <v>4.893614874657143E-6</v>
      </c>
      <c r="AA362" s="59">
        <v>0</v>
      </c>
      <c r="AB362" s="59">
        <v>2.6482103332319541E-6</v>
      </c>
      <c r="AC362" s="18">
        <v>4.5444522615269091E-4</v>
      </c>
      <c r="AD362">
        <v>355</v>
      </c>
      <c r="AE362">
        <v>10</v>
      </c>
      <c r="AF362" s="25">
        <v>0.98454606460614114</v>
      </c>
      <c r="AG362" t="str">
        <f>IF(AF362&lt;='CAV Tier 1 Analysis'!$A$5,"Tier 1", "Tier 2")</f>
        <v>Tier 2</v>
      </c>
      <c r="AH362" t="str">
        <f t="shared" si="11"/>
        <v>Alabama - Tier 2</v>
      </c>
      <c r="AI362" t="str">
        <f t="shared" si="12"/>
        <v>Thomaston, Town Of - Tier 2</v>
      </c>
    </row>
    <row r="363" spans="1:35" x14ac:dyDescent="0.3">
      <c r="A363">
        <v>356</v>
      </c>
      <c r="B363">
        <v>4</v>
      </c>
      <c r="C363" t="s">
        <v>32</v>
      </c>
      <c r="D363" t="s">
        <v>3301</v>
      </c>
      <c r="E363" t="s">
        <v>6066</v>
      </c>
      <c r="F363" t="s">
        <v>2741</v>
      </c>
      <c r="G363" s="58">
        <v>1.02268</v>
      </c>
      <c r="H363">
        <v>0</v>
      </c>
      <c r="I363">
        <v>0</v>
      </c>
      <c r="J363" s="12">
        <v>13</v>
      </c>
      <c r="K363" s="12">
        <v>4</v>
      </c>
      <c r="L363">
        <v>0</v>
      </c>
      <c r="M363" s="12">
        <v>0</v>
      </c>
      <c r="N363" s="12">
        <v>13.311444569016695</v>
      </c>
      <c r="O363" s="12">
        <v>181.62515843027714</v>
      </c>
      <c r="P363" s="12">
        <v>106.78613009762864</v>
      </c>
      <c r="Q363" s="12">
        <v>0</v>
      </c>
      <c r="R363" s="59">
        <v>2.0810425104997515E-5</v>
      </c>
      <c r="S363" s="59">
        <v>0</v>
      </c>
      <c r="T363" s="59">
        <v>0</v>
      </c>
      <c r="U363" s="59">
        <v>2.195591740905699E-3</v>
      </c>
      <c r="V363" s="59">
        <v>2.6087037965526498E-3</v>
      </c>
      <c r="W363" s="59">
        <v>0</v>
      </c>
      <c r="X363" s="59">
        <v>0</v>
      </c>
      <c r="Y363" s="59">
        <v>7.3172476976503362E-5</v>
      </c>
      <c r="Z363" s="59">
        <v>3.9430988595543657E-5</v>
      </c>
      <c r="AA363" s="59">
        <v>5.8974846540827083E-5</v>
      </c>
      <c r="AB363" s="59">
        <v>0</v>
      </c>
      <c r="AC363" s="18">
        <v>4.5424402497056552E-4</v>
      </c>
      <c r="AD363">
        <v>356</v>
      </c>
      <c r="AE363">
        <v>10</v>
      </c>
      <c r="AF363" s="25">
        <v>0.98500030863111165</v>
      </c>
      <c r="AG363" t="str">
        <f>IF(AF363&lt;='CAV Tier 1 Analysis'!$A$5,"Tier 1", "Tier 2")</f>
        <v>Tier 2</v>
      </c>
      <c r="AH363" t="str">
        <f t="shared" si="11"/>
        <v>Alabama - Tier 2</v>
      </c>
      <c r="AI363" t="str">
        <f t="shared" si="12"/>
        <v>Hurtsboro, Town Of - Tier 2</v>
      </c>
    </row>
    <row r="364" spans="1:35" x14ac:dyDescent="0.3">
      <c r="A364">
        <v>357</v>
      </c>
      <c r="B364">
        <v>4</v>
      </c>
      <c r="C364" t="s">
        <v>32</v>
      </c>
      <c r="D364" t="s">
        <v>3251</v>
      </c>
      <c r="E364" t="s">
        <v>6016</v>
      </c>
      <c r="F364" t="s">
        <v>2513</v>
      </c>
      <c r="G364" s="58">
        <v>0.55923</v>
      </c>
      <c r="H364">
        <v>0</v>
      </c>
      <c r="I364">
        <v>0</v>
      </c>
      <c r="J364" s="12">
        <v>25</v>
      </c>
      <c r="K364" s="12">
        <v>1</v>
      </c>
      <c r="L364">
        <v>0</v>
      </c>
      <c r="M364" s="12">
        <v>0</v>
      </c>
      <c r="N364" s="12">
        <v>4.3191826486691021</v>
      </c>
      <c r="O364" s="12">
        <v>345.61216197793078</v>
      </c>
      <c r="P364" s="12">
        <v>11.5384205768313</v>
      </c>
      <c r="Q364" s="12">
        <v>0</v>
      </c>
      <c r="R364" s="59">
        <v>1.1379721937915828E-5</v>
      </c>
      <c r="S364" s="59">
        <v>0</v>
      </c>
      <c r="T364" s="59">
        <v>0</v>
      </c>
      <c r="U364" s="59">
        <v>4.2222918094340367E-3</v>
      </c>
      <c r="V364" s="59">
        <v>6.5217594913816244E-4</v>
      </c>
      <c r="W364" s="59">
        <v>0</v>
      </c>
      <c r="X364" s="59">
        <v>0</v>
      </c>
      <c r="Y364" s="59">
        <v>2.3742373810628326E-5</v>
      </c>
      <c r="Z364" s="59">
        <v>7.5032717577308929E-5</v>
      </c>
      <c r="AA364" s="59">
        <v>6.3723311465639343E-6</v>
      </c>
      <c r="AB364" s="59">
        <v>0</v>
      </c>
      <c r="AC364" s="18">
        <v>4.5372680936769244E-4</v>
      </c>
      <c r="AD364">
        <v>357</v>
      </c>
      <c r="AE364">
        <v>10</v>
      </c>
      <c r="AF364" s="25">
        <v>0.98545403544047938</v>
      </c>
      <c r="AG364" t="str">
        <f>IF(AF364&lt;='CAV Tier 1 Analysis'!$A$5,"Tier 1", "Tier 2")</f>
        <v>Tier 2</v>
      </c>
      <c r="AH364" t="str">
        <f t="shared" si="11"/>
        <v>Alabama - Tier 2</v>
      </c>
      <c r="AI364" t="str">
        <f t="shared" si="12"/>
        <v>Mulga, Town Of - Tier 2</v>
      </c>
    </row>
    <row r="365" spans="1:35" x14ac:dyDescent="0.3">
      <c r="A365">
        <v>358</v>
      </c>
      <c r="B365">
        <v>4</v>
      </c>
      <c r="C365" t="s">
        <v>32</v>
      </c>
      <c r="D365" t="s">
        <v>3424</v>
      </c>
      <c r="E365" t="s">
        <v>6189</v>
      </c>
      <c r="F365" t="s">
        <v>2536</v>
      </c>
      <c r="G365" s="58">
        <v>5.1427900000000006</v>
      </c>
      <c r="H365">
        <v>1</v>
      </c>
      <c r="I365">
        <v>1</v>
      </c>
      <c r="J365" s="12">
        <v>22</v>
      </c>
      <c r="K365" s="12">
        <v>1</v>
      </c>
      <c r="L365">
        <v>0</v>
      </c>
      <c r="M365" s="12">
        <v>0</v>
      </c>
      <c r="N365" s="12">
        <v>0</v>
      </c>
      <c r="O365" s="12">
        <v>534.36075535975488</v>
      </c>
      <c r="P365" s="12">
        <v>290.00737951426481</v>
      </c>
      <c r="Q365" s="12">
        <v>58.86005300349791</v>
      </c>
      <c r="R365" s="59">
        <v>1.0465018004236923E-4</v>
      </c>
      <c r="S365" s="59">
        <v>2.5704297758585234E-5</v>
      </c>
      <c r="T365" s="59">
        <v>9.5156532495955853E-5</v>
      </c>
      <c r="U365" s="59">
        <v>3.7156167923019521E-3</v>
      </c>
      <c r="V365" s="59">
        <v>6.5217594913816244E-4</v>
      </c>
      <c r="W365" s="59">
        <v>0</v>
      </c>
      <c r="X365" s="59">
        <v>0</v>
      </c>
      <c r="Y365" s="59">
        <v>0</v>
      </c>
      <c r="Z365" s="59">
        <v>1.1601021043890873E-4</v>
      </c>
      <c r="AA365" s="59">
        <v>1.6016256687010488E-4</v>
      </c>
      <c r="AB365" s="59">
        <v>1.1685532010865464E-4</v>
      </c>
      <c r="AC365" s="18">
        <v>4.5330289537769944E-4</v>
      </c>
      <c r="AD365">
        <v>358</v>
      </c>
      <c r="AE365">
        <v>10</v>
      </c>
      <c r="AF365" s="25">
        <v>0.98590733833585709</v>
      </c>
      <c r="AG365" t="str">
        <f>IF(AF365&lt;='CAV Tier 1 Analysis'!$A$5,"Tier 1", "Tier 2")</f>
        <v>Tier 2</v>
      </c>
      <c r="AH365" t="str">
        <f t="shared" si="11"/>
        <v>Alabama - Tier 2</v>
      </c>
      <c r="AI365" t="str">
        <f t="shared" si="12"/>
        <v>Summerdale, Town Of - Tier 2</v>
      </c>
    </row>
    <row r="366" spans="1:35" x14ac:dyDescent="0.3">
      <c r="A366">
        <v>359</v>
      </c>
      <c r="B366">
        <v>4</v>
      </c>
      <c r="C366" t="s">
        <v>32</v>
      </c>
      <c r="D366" t="s">
        <v>3342</v>
      </c>
      <c r="E366" t="s">
        <v>6107</v>
      </c>
      <c r="F366" t="s">
        <v>2757</v>
      </c>
      <c r="G366" s="58">
        <v>6.1403699999999999</v>
      </c>
      <c r="H366">
        <v>1</v>
      </c>
      <c r="I366">
        <v>0</v>
      </c>
      <c r="J366" s="12">
        <v>12</v>
      </c>
      <c r="K366" s="12">
        <v>4</v>
      </c>
      <c r="L366">
        <v>0</v>
      </c>
      <c r="M366" s="12">
        <v>0</v>
      </c>
      <c r="N366" s="12">
        <v>5.2238560457767385</v>
      </c>
      <c r="O366" s="12">
        <v>787.42318117218565</v>
      </c>
      <c r="P366" s="12">
        <v>0</v>
      </c>
      <c r="Q366" s="12">
        <v>0</v>
      </c>
      <c r="R366" s="59">
        <v>1.2494984746154572E-4</v>
      </c>
      <c r="S366" s="59">
        <v>2.5704297758585234E-5</v>
      </c>
      <c r="T366" s="59">
        <v>0</v>
      </c>
      <c r="U366" s="59">
        <v>2.0267000685283373E-3</v>
      </c>
      <c r="V366" s="59">
        <v>2.6087037965526498E-3</v>
      </c>
      <c r="W366" s="59">
        <v>0</v>
      </c>
      <c r="X366" s="59">
        <v>0</v>
      </c>
      <c r="Y366" s="59">
        <v>2.8715327195056051E-5</v>
      </c>
      <c r="Z366" s="59">
        <v>1.7095029535011419E-4</v>
      </c>
      <c r="AA366" s="59">
        <v>0</v>
      </c>
      <c r="AB366" s="59">
        <v>0</v>
      </c>
      <c r="AC366" s="18">
        <v>4.5324760298602628E-4</v>
      </c>
      <c r="AD366">
        <v>359</v>
      </c>
      <c r="AE366">
        <v>10</v>
      </c>
      <c r="AF366" s="25">
        <v>0.98636058593884313</v>
      </c>
      <c r="AG366" t="str">
        <f>IF(AF366&lt;='CAV Tier 1 Analysis'!$A$5,"Tier 1", "Tier 2")</f>
        <v>Tier 2</v>
      </c>
      <c r="AH366" t="str">
        <f t="shared" si="11"/>
        <v>Alabama - Tier 2</v>
      </c>
      <c r="AI366" t="str">
        <f t="shared" si="12"/>
        <v>Ohatchee, Town Of - Tier 2</v>
      </c>
    </row>
    <row r="367" spans="1:35" x14ac:dyDescent="0.3">
      <c r="A367">
        <v>360</v>
      </c>
      <c r="B367">
        <v>4</v>
      </c>
      <c r="C367" t="s">
        <v>32</v>
      </c>
      <c r="D367" t="s">
        <v>3454</v>
      </c>
      <c r="E367" t="s">
        <v>6219</v>
      </c>
      <c r="F367" t="s">
        <v>2760</v>
      </c>
      <c r="G367" s="58">
        <v>5.4906000000000006</v>
      </c>
      <c r="H367">
        <v>0</v>
      </c>
      <c r="I367">
        <v>0</v>
      </c>
      <c r="J367" s="12">
        <v>12</v>
      </c>
      <c r="K367" s="12">
        <v>4</v>
      </c>
      <c r="L367">
        <v>0</v>
      </c>
      <c r="M367" s="12">
        <v>0</v>
      </c>
      <c r="N367" s="12">
        <v>0</v>
      </c>
      <c r="O367" s="12">
        <v>475.80927696755151</v>
      </c>
      <c r="P367" s="12">
        <v>168.13295270929262</v>
      </c>
      <c r="Q367" s="12">
        <v>16.38893549641881</v>
      </c>
      <c r="R367" s="59">
        <v>1.1172773505055282E-4</v>
      </c>
      <c r="S367" s="59">
        <v>0</v>
      </c>
      <c r="T367" s="59">
        <v>0</v>
      </c>
      <c r="U367" s="59">
        <v>2.0267000685283373E-3</v>
      </c>
      <c r="V367" s="59">
        <v>2.6087037965526498E-3</v>
      </c>
      <c r="W367" s="59">
        <v>0</v>
      </c>
      <c r="X367" s="59">
        <v>0</v>
      </c>
      <c r="Y367" s="59">
        <v>0</v>
      </c>
      <c r="Z367" s="59">
        <v>1.0329863073987998E-4</v>
      </c>
      <c r="AA367" s="59">
        <v>9.2854896749431523E-5</v>
      </c>
      <c r="AB367" s="59">
        <v>3.2537080854485485E-5</v>
      </c>
      <c r="AC367" s="18">
        <v>4.5234747349775795E-4</v>
      </c>
      <c r="AD367">
        <v>360</v>
      </c>
      <c r="AE367">
        <v>10</v>
      </c>
      <c r="AF367" s="25">
        <v>0.98681293341234089</v>
      </c>
      <c r="AG367" t="str">
        <f>IF(AF367&lt;='CAV Tier 1 Analysis'!$A$5,"Tier 1", "Tier 2")</f>
        <v>Tier 2</v>
      </c>
      <c r="AH367" t="str">
        <f t="shared" si="11"/>
        <v>Alabama - Tier 2</v>
      </c>
      <c r="AI367" t="str">
        <f t="shared" si="12"/>
        <v>Blountsville, Town Of - Tier 2</v>
      </c>
    </row>
    <row r="368" spans="1:35" x14ac:dyDescent="0.3">
      <c r="A368">
        <v>361</v>
      </c>
      <c r="B368">
        <v>4</v>
      </c>
      <c r="C368" t="s">
        <v>32</v>
      </c>
      <c r="D368" t="s">
        <v>3294</v>
      </c>
      <c r="E368" t="s">
        <v>6059</v>
      </c>
      <c r="F368" t="s">
        <v>2759</v>
      </c>
      <c r="G368" s="58">
        <v>3.7333099999999999</v>
      </c>
      <c r="H368">
        <v>9</v>
      </c>
      <c r="I368">
        <v>0</v>
      </c>
      <c r="J368" s="12">
        <v>13</v>
      </c>
      <c r="K368" s="12">
        <v>3</v>
      </c>
      <c r="L368">
        <v>0</v>
      </c>
      <c r="M368" s="12">
        <v>0</v>
      </c>
      <c r="N368" s="12">
        <v>57.94959617774564</v>
      </c>
      <c r="O368" s="12">
        <v>649.58850424231468</v>
      </c>
      <c r="P368" s="12">
        <v>87.243869031485019</v>
      </c>
      <c r="Q368" s="12">
        <v>0</v>
      </c>
      <c r="R368" s="59">
        <v>7.5968795858663763E-5</v>
      </c>
      <c r="S368" s="59">
        <v>2.3133867982726711E-4</v>
      </c>
      <c r="T368" s="59">
        <v>0</v>
      </c>
      <c r="U368" s="59">
        <v>2.195591740905699E-3</v>
      </c>
      <c r="V368" s="59">
        <v>1.9565278474144875E-3</v>
      </c>
      <c r="W368" s="59">
        <v>0</v>
      </c>
      <c r="X368" s="59">
        <v>0</v>
      </c>
      <c r="Y368" s="59">
        <v>3.185466062776828E-4</v>
      </c>
      <c r="Z368" s="59">
        <v>1.410262604803603E-4</v>
      </c>
      <c r="AA368" s="59">
        <v>4.8182229125223278E-5</v>
      </c>
      <c r="AB368" s="59">
        <v>0</v>
      </c>
      <c r="AC368" s="18">
        <v>4.5156201453539852E-4</v>
      </c>
      <c r="AD368">
        <v>361</v>
      </c>
      <c r="AE368">
        <v>10</v>
      </c>
      <c r="AF368" s="25">
        <v>0.98726449542687633</v>
      </c>
      <c r="AG368" t="str">
        <f>IF(AF368&lt;='CAV Tier 1 Analysis'!$A$5,"Tier 1", "Tier 2")</f>
        <v>Tier 2</v>
      </c>
      <c r="AH368" t="str">
        <f t="shared" si="11"/>
        <v>Alabama - Tier 2</v>
      </c>
      <c r="AI368" t="str">
        <f t="shared" si="12"/>
        <v>Falkville, Town Of - Tier 2</v>
      </c>
    </row>
    <row r="369" spans="1:35" x14ac:dyDescent="0.3">
      <c r="A369">
        <v>362</v>
      </c>
      <c r="B369">
        <v>4</v>
      </c>
      <c r="C369" t="s">
        <v>32</v>
      </c>
      <c r="D369" t="s">
        <v>3346</v>
      </c>
      <c r="E369" t="s">
        <v>6111</v>
      </c>
      <c r="F369" t="s">
        <v>2686</v>
      </c>
      <c r="G369" s="58">
        <v>4.8921799999999998</v>
      </c>
      <c r="H369">
        <v>1</v>
      </c>
      <c r="I369">
        <v>0</v>
      </c>
      <c r="J369" s="12">
        <v>15</v>
      </c>
      <c r="K369" s="12">
        <v>3</v>
      </c>
      <c r="L369">
        <v>1</v>
      </c>
      <c r="M369" s="12">
        <v>0</v>
      </c>
      <c r="N369" s="12">
        <v>0</v>
      </c>
      <c r="O369" s="12">
        <v>330.78016295294589</v>
      </c>
      <c r="P369" s="12">
        <v>53.735684344011872</v>
      </c>
      <c r="Q369" s="12">
        <v>0</v>
      </c>
      <c r="R369" s="59">
        <v>9.9550539259755469E-5</v>
      </c>
      <c r="S369" s="59">
        <v>2.5704297758585234E-5</v>
      </c>
      <c r="T369" s="59">
        <v>0</v>
      </c>
      <c r="U369" s="59">
        <v>2.5333750856604219E-3</v>
      </c>
      <c r="V369" s="59">
        <v>1.9565278474144875E-3</v>
      </c>
      <c r="W369" s="59">
        <v>2.4142926122646064E-4</v>
      </c>
      <c r="X369" s="59">
        <v>0</v>
      </c>
      <c r="Y369" s="59">
        <v>0</v>
      </c>
      <c r="Z369" s="59">
        <v>7.1812676975787287E-5</v>
      </c>
      <c r="AA369" s="59">
        <v>2.9676641854678452E-5</v>
      </c>
      <c r="AB369" s="59">
        <v>0</v>
      </c>
      <c r="AC369" s="18">
        <v>4.5073421365001592E-4</v>
      </c>
      <c r="AD369">
        <v>362</v>
      </c>
      <c r="AE369">
        <v>10</v>
      </c>
      <c r="AF369" s="25">
        <v>0.98771522964052638</v>
      </c>
      <c r="AG369" t="str">
        <f>IF(AF369&lt;='CAV Tier 1 Analysis'!$A$5,"Tier 1", "Tier 2")</f>
        <v>Tier 2</v>
      </c>
      <c r="AH369" t="str">
        <f t="shared" si="11"/>
        <v>Alabama - Tier 2</v>
      </c>
      <c r="AI369" t="str">
        <f t="shared" si="12"/>
        <v>Kinston, Town Of - Tier 2</v>
      </c>
    </row>
    <row r="370" spans="1:35" x14ac:dyDescent="0.3">
      <c r="A370">
        <v>363</v>
      </c>
      <c r="B370">
        <v>4</v>
      </c>
      <c r="C370" t="s">
        <v>32</v>
      </c>
      <c r="D370" t="s">
        <v>3241</v>
      </c>
      <c r="E370" t="s">
        <v>6006</v>
      </c>
      <c r="F370" t="s">
        <v>2538</v>
      </c>
      <c r="G370" s="58">
        <v>0.21856999999999999</v>
      </c>
      <c r="H370">
        <v>0</v>
      </c>
      <c r="I370">
        <v>0</v>
      </c>
      <c r="J370" s="12">
        <v>25</v>
      </c>
      <c r="K370" s="12">
        <v>1</v>
      </c>
      <c r="L370">
        <v>0</v>
      </c>
      <c r="M370" s="12">
        <v>0</v>
      </c>
      <c r="N370" s="12">
        <v>4.4918858612777015</v>
      </c>
      <c r="O370" s="12">
        <v>21.094674045961437</v>
      </c>
      <c r="P370" s="12">
        <v>0</v>
      </c>
      <c r="Q370" s="12">
        <v>0.81461007799901708</v>
      </c>
      <c r="R370" s="59">
        <v>4.4476616489999863E-6</v>
      </c>
      <c r="S370" s="59">
        <v>0</v>
      </c>
      <c r="T370" s="59">
        <v>0</v>
      </c>
      <c r="U370" s="59">
        <v>4.2222918094340367E-3</v>
      </c>
      <c r="V370" s="59">
        <v>6.5217594913816244E-4</v>
      </c>
      <c r="W370" s="59">
        <v>0</v>
      </c>
      <c r="X370" s="59">
        <v>0</v>
      </c>
      <c r="Y370" s="59">
        <v>2.469171644454386E-5</v>
      </c>
      <c r="Z370" s="59">
        <v>4.5796730966229226E-6</v>
      </c>
      <c r="AA370" s="59">
        <v>0</v>
      </c>
      <c r="AB370" s="59">
        <v>1.6172517109805229E-6</v>
      </c>
      <c r="AC370" s="18">
        <v>4.4634582377030426E-4</v>
      </c>
      <c r="AD370">
        <v>363</v>
      </c>
      <c r="AE370">
        <v>10</v>
      </c>
      <c r="AF370" s="25">
        <v>0.98816157546429673</v>
      </c>
      <c r="AG370" t="str">
        <f>IF(AF370&lt;='CAV Tier 1 Analysis'!$A$5,"Tier 1", "Tier 2")</f>
        <v>Tier 2</v>
      </c>
      <c r="AH370" t="str">
        <f t="shared" si="11"/>
        <v>Alabama - Tier 2</v>
      </c>
      <c r="AI370" t="str">
        <f t="shared" si="12"/>
        <v>Cardiff, Town Of - Tier 2</v>
      </c>
    </row>
    <row r="371" spans="1:35" x14ac:dyDescent="0.3">
      <c r="A371">
        <v>364</v>
      </c>
      <c r="B371">
        <v>4</v>
      </c>
      <c r="C371" t="s">
        <v>32</v>
      </c>
      <c r="D371" t="s">
        <v>3225</v>
      </c>
      <c r="E371" t="s">
        <v>5990</v>
      </c>
      <c r="F371" t="s">
        <v>2740</v>
      </c>
      <c r="G371" s="58">
        <v>7.2450899999999994</v>
      </c>
      <c r="H371">
        <v>2</v>
      </c>
      <c r="I371">
        <v>0</v>
      </c>
      <c r="J371" s="12">
        <v>14</v>
      </c>
      <c r="K371" s="12">
        <v>3</v>
      </c>
      <c r="L371">
        <v>0</v>
      </c>
      <c r="M371" s="12">
        <v>0</v>
      </c>
      <c r="N371" s="12">
        <v>0.31287076900573008</v>
      </c>
      <c r="O371" s="12">
        <v>1126.6847953528404</v>
      </c>
      <c r="P371" s="12">
        <v>196.98992511951758</v>
      </c>
      <c r="Q371" s="12">
        <v>4.3056816967277882</v>
      </c>
      <c r="R371" s="59">
        <v>1.4742969728944187E-4</v>
      </c>
      <c r="S371" s="59">
        <v>5.1408595517170468E-5</v>
      </c>
      <c r="T371" s="59">
        <v>0</v>
      </c>
      <c r="U371" s="59">
        <v>2.3644834132830602E-3</v>
      </c>
      <c r="V371" s="59">
        <v>1.9565278474144875E-3</v>
      </c>
      <c r="W371" s="59">
        <v>0</v>
      </c>
      <c r="X371" s="59">
        <v>0</v>
      </c>
      <c r="Y371" s="59">
        <v>1.7198380703908689E-6</v>
      </c>
      <c r="Z371" s="59">
        <v>2.446043031719353E-4</v>
      </c>
      <c r="AA371" s="59">
        <v>1.0879175594612686E-4</v>
      </c>
      <c r="AB371" s="59">
        <v>8.5481032938791333E-6</v>
      </c>
      <c r="AC371" s="18">
        <v>4.4395577763513565E-4</v>
      </c>
      <c r="AD371">
        <v>364</v>
      </c>
      <c r="AE371">
        <v>10</v>
      </c>
      <c r="AF371" s="25">
        <v>0.98860553124193185</v>
      </c>
      <c r="AG371" t="str">
        <f>IF(AF371&lt;='CAV Tier 1 Analysis'!$A$5,"Tier 1", "Tier 2")</f>
        <v>Tier 2</v>
      </c>
      <c r="AH371" t="str">
        <f t="shared" si="11"/>
        <v>Alabama - Tier 2</v>
      </c>
      <c r="AI371" t="str">
        <f t="shared" si="12"/>
        <v>Cowarts, Town Of - Tier 2</v>
      </c>
    </row>
    <row r="372" spans="1:35" x14ac:dyDescent="0.3">
      <c r="A372">
        <v>365</v>
      </c>
      <c r="B372">
        <v>4</v>
      </c>
      <c r="C372" t="s">
        <v>32</v>
      </c>
      <c r="D372" t="s">
        <v>3274</v>
      </c>
      <c r="E372" t="s">
        <v>6039</v>
      </c>
      <c r="F372" t="s">
        <v>2732</v>
      </c>
      <c r="G372" s="58">
        <v>8.8409199999999988</v>
      </c>
      <c r="H372">
        <v>20</v>
      </c>
      <c r="I372">
        <v>0</v>
      </c>
      <c r="J372" s="12">
        <v>13</v>
      </c>
      <c r="K372" s="12">
        <v>1.3333333333333333</v>
      </c>
      <c r="L372">
        <v>1</v>
      </c>
      <c r="M372" s="12">
        <v>4.6553073662017077</v>
      </c>
      <c r="N372" s="12">
        <v>32.322903892806487</v>
      </c>
      <c r="O372" s="12">
        <v>1041.9330338782452</v>
      </c>
      <c r="P372" s="12">
        <v>0</v>
      </c>
      <c r="Q372" s="12">
        <v>109.17091165282159</v>
      </c>
      <c r="R372" s="59">
        <v>1.7990310118441212E-4</v>
      </c>
      <c r="S372" s="59">
        <v>5.1408595517170471E-4</v>
      </c>
      <c r="T372" s="59">
        <v>0</v>
      </c>
      <c r="U372" s="59">
        <v>2.195591740905699E-3</v>
      </c>
      <c r="V372" s="59">
        <v>8.6956793218421655E-4</v>
      </c>
      <c r="W372" s="59">
        <v>2.4142926122646064E-4</v>
      </c>
      <c r="X372" s="59">
        <v>2.1792471106303157E-4</v>
      </c>
      <c r="Y372" s="59">
        <v>1.7767770647636214E-4</v>
      </c>
      <c r="Z372" s="59">
        <v>2.2620461796841277E-4</v>
      </c>
      <c r="AA372" s="59">
        <v>0</v>
      </c>
      <c r="AB372" s="59">
        <v>2.1673785830580192E-4</v>
      </c>
      <c r="AC372" s="18">
        <v>4.3992026222600919E-4</v>
      </c>
      <c r="AD372">
        <v>365</v>
      </c>
      <c r="AE372">
        <v>10</v>
      </c>
      <c r="AF372" s="25">
        <v>0.9890454515041579</v>
      </c>
      <c r="AG372" t="str">
        <f>IF(AF372&lt;='CAV Tier 1 Analysis'!$A$5,"Tier 1", "Tier 2")</f>
        <v>Tier 2</v>
      </c>
      <c r="AH372" t="str">
        <f t="shared" si="11"/>
        <v>Alabama - Tier 2</v>
      </c>
      <c r="AI372" t="str">
        <f t="shared" si="12"/>
        <v>New Hope, Town Of - Tier 2</v>
      </c>
    </row>
    <row r="373" spans="1:35" x14ac:dyDescent="0.3">
      <c r="A373">
        <v>366</v>
      </c>
      <c r="B373">
        <v>4</v>
      </c>
      <c r="C373" t="s">
        <v>32</v>
      </c>
      <c r="D373" t="s">
        <v>3381</v>
      </c>
      <c r="E373" t="s">
        <v>6146</v>
      </c>
      <c r="F373" t="s">
        <v>2831</v>
      </c>
      <c r="G373" s="58">
        <v>0.56545999999999996</v>
      </c>
      <c r="H373">
        <v>0</v>
      </c>
      <c r="I373">
        <v>0</v>
      </c>
      <c r="J373" s="12">
        <v>9</v>
      </c>
      <c r="K373" s="12">
        <v>5</v>
      </c>
      <c r="L373">
        <v>0</v>
      </c>
      <c r="M373" s="12">
        <v>0</v>
      </c>
      <c r="N373" s="12">
        <v>0</v>
      </c>
      <c r="O373" s="12">
        <v>8.2889742651819507</v>
      </c>
      <c r="P373" s="12">
        <v>0</v>
      </c>
      <c r="Q373" s="12">
        <v>0</v>
      </c>
      <c r="R373" s="59">
        <v>1.1506495658340726E-5</v>
      </c>
      <c r="S373" s="59">
        <v>0</v>
      </c>
      <c r="T373" s="59">
        <v>0</v>
      </c>
      <c r="U373" s="59">
        <v>1.5200250513962531E-3</v>
      </c>
      <c r="V373" s="59">
        <v>3.2608797456908124E-3</v>
      </c>
      <c r="W373" s="59">
        <v>0</v>
      </c>
      <c r="X373" s="59">
        <v>0</v>
      </c>
      <c r="Y373" s="59">
        <v>0</v>
      </c>
      <c r="Z373" s="59">
        <v>1.7995439208088218E-6</v>
      </c>
      <c r="AA373" s="59">
        <v>0</v>
      </c>
      <c r="AB373" s="59">
        <v>0</v>
      </c>
      <c r="AC373" s="18">
        <v>4.358373487878377E-4</v>
      </c>
      <c r="AD373">
        <v>366</v>
      </c>
      <c r="AE373">
        <v>10</v>
      </c>
      <c r="AF373" s="25">
        <v>0.98948128885294573</v>
      </c>
      <c r="AG373" t="str">
        <f>IF(AF373&lt;='CAV Tier 1 Analysis'!$A$5,"Tier 1", "Tier 2")</f>
        <v>Tier 2</v>
      </c>
      <c r="AH373" t="str">
        <f t="shared" si="11"/>
        <v>Alabama - Tier 2</v>
      </c>
      <c r="AI373" t="str">
        <f t="shared" si="12"/>
        <v>Ethelsville, Town Of - Tier 2</v>
      </c>
    </row>
    <row r="374" spans="1:35" x14ac:dyDescent="0.3">
      <c r="A374">
        <v>367</v>
      </c>
      <c r="B374">
        <v>4</v>
      </c>
      <c r="C374" t="s">
        <v>32</v>
      </c>
      <c r="D374" t="s">
        <v>3489</v>
      </c>
      <c r="E374" t="s">
        <v>6254</v>
      </c>
      <c r="F374" t="s">
        <v>2786</v>
      </c>
      <c r="G374" s="58">
        <v>3.7302599999999999</v>
      </c>
      <c r="H374">
        <v>15</v>
      </c>
      <c r="I374">
        <v>0</v>
      </c>
      <c r="J374" s="12">
        <v>13</v>
      </c>
      <c r="K374" s="12">
        <v>2</v>
      </c>
      <c r="L374">
        <v>0</v>
      </c>
      <c r="M374" s="12">
        <v>0.77691903513428007</v>
      </c>
      <c r="N374" s="12">
        <v>30.804217869732028</v>
      </c>
      <c r="O374" s="12">
        <v>294.86716282370935</v>
      </c>
      <c r="P374" s="12">
        <v>0</v>
      </c>
      <c r="Q374" s="12">
        <v>274.59189092857673</v>
      </c>
      <c r="R374" s="59">
        <v>7.5906731677717384E-5</v>
      </c>
      <c r="S374" s="59">
        <v>3.8556446637877856E-4</v>
      </c>
      <c r="T374" s="59">
        <v>0</v>
      </c>
      <c r="U374" s="59">
        <v>2.195591740905699E-3</v>
      </c>
      <c r="V374" s="59">
        <v>1.3043518982763249E-3</v>
      </c>
      <c r="W374" s="59">
        <v>0</v>
      </c>
      <c r="X374" s="59">
        <v>3.6369211081576368E-5</v>
      </c>
      <c r="Y374" s="59">
        <v>1.6932955031030586E-4</v>
      </c>
      <c r="Z374" s="59">
        <v>6.4015931685837302E-5</v>
      </c>
      <c r="AA374" s="59">
        <v>0</v>
      </c>
      <c r="AB374" s="59">
        <v>5.4514941248511495E-4</v>
      </c>
      <c r="AC374" s="18">
        <v>4.3420717661830493E-4</v>
      </c>
      <c r="AD374">
        <v>367</v>
      </c>
      <c r="AE374">
        <v>10</v>
      </c>
      <c r="AF374" s="25">
        <v>0.98991549602956408</v>
      </c>
      <c r="AG374" t="str">
        <f>IF(AF374&lt;='CAV Tier 1 Analysis'!$A$5,"Tier 1", "Tier 2")</f>
        <v>Tier 2</v>
      </c>
      <c r="AH374" t="str">
        <f t="shared" si="11"/>
        <v>Alabama - Tier 2</v>
      </c>
      <c r="AI374" t="str">
        <f t="shared" si="12"/>
        <v>Pike Road, Town Of - Tier 2</v>
      </c>
    </row>
    <row r="375" spans="1:35" x14ac:dyDescent="0.3">
      <c r="A375">
        <v>368</v>
      </c>
      <c r="B375">
        <v>4</v>
      </c>
      <c r="C375" t="s">
        <v>32</v>
      </c>
      <c r="D375" t="s">
        <v>3224</v>
      </c>
      <c r="E375" t="s">
        <v>5989</v>
      </c>
      <c r="F375" t="s">
        <v>2769</v>
      </c>
      <c r="G375" s="58">
        <v>5.5099499999999999</v>
      </c>
      <c r="H375">
        <v>4</v>
      </c>
      <c r="I375">
        <v>0</v>
      </c>
      <c r="J375" s="12">
        <v>14</v>
      </c>
      <c r="K375" s="12">
        <v>3</v>
      </c>
      <c r="L375">
        <v>0</v>
      </c>
      <c r="M375" s="12">
        <v>0.81254820824145413</v>
      </c>
      <c r="N375" s="12">
        <v>24.89138274939809</v>
      </c>
      <c r="O375" s="12">
        <v>297.40836992668886</v>
      </c>
      <c r="P375" s="12">
        <v>0</v>
      </c>
      <c r="Q375" s="12">
        <v>0</v>
      </c>
      <c r="R375" s="59">
        <v>1.1212148649360605E-4</v>
      </c>
      <c r="S375" s="59">
        <v>1.0281719103434094E-4</v>
      </c>
      <c r="T375" s="59">
        <v>0</v>
      </c>
      <c r="U375" s="59">
        <v>2.3644834132830602E-3</v>
      </c>
      <c r="V375" s="59">
        <v>1.9565278474144875E-3</v>
      </c>
      <c r="W375" s="59">
        <v>0</v>
      </c>
      <c r="X375" s="59">
        <v>3.8037087473835021E-5</v>
      </c>
      <c r="Y375" s="59">
        <v>1.3682693277204604E-4</v>
      </c>
      <c r="Z375" s="59">
        <v>6.4567630080280628E-5</v>
      </c>
      <c r="AA375" s="59">
        <v>0</v>
      </c>
      <c r="AB375" s="59">
        <v>0</v>
      </c>
      <c r="AC375" s="18">
        <v>4.3412559895924141E-4</v>
      </c>
      <c r="AD375">
        <v>368</v>
      </c>
      <c r="AE375">
        <v>10</v>
      </c>
      <c r="AF375" s="25">
        <v>0.99034962162852336</v>
      </c>
      <c r="AG375" t="str">
        <f>IF(AF375&lt;='CAV Tier 1 Analysis'!$A$5,"Tier 1", "Tier 2")</f>
        <v>Tier 2</v>
      </c>
      <c r="AH375" t="str">
        <f t="shared" si="11"/>
        <v>Alabama - Tier 2</v>
      </c>
      <c r="AI375" t="str">
        <f t="shared" si="12"/>
        <v>Cottonwood, Town Of - Tier 2</v>
      </c>
    </row>
    <row r="376" spans="1:35" x14ac:dyDescent="0.3">
      <c r="A376">
        <v>369</v>
      </c>
      <c r="B376">
        <v>4</v>
      </c>
      <c r="C376" t="s">
        <v>32</v>
      </c>
      <c r="D376" t="s">
        <v>3404</v>
      </c>
      <c r="E376" t="s">
        <v>6169</v>
      </c>
      <c r="F376" t="s">
        <v>2782</v>
      </c>
      <c r="G376" s="58">
        <v>2.0355499999999997</v>
      </c>
      <c r="H376">
        <v>3</v>
      </c>
      <c r="I376">
        <v>0</v>
      </c>
      <c r="J376" s="12">
        <v>12</v>
      </c>
      <c r="K376" s="12">
        <v>3</v>
      </c>
      <c r="L376">
        <v>0</v>
      </c>
      <c r="M376" s="12">
        <v>0</v>
      </c>
      <c r="N376" s="12">
        <v>0</v>
      </c>
      <c r="O376" s="12">
        <v>984.04735629133518</v>
      </c>
      <c r="P376" s="12">
        <v>829.81403134118966</v>
      </c>
      <c r="Q376" s="12">
        <v>0</v>
      </c>
      <c r="R376" s="59">
        <v>4.1421227385377327E-5</v>
      </c>
      <c r="S376" s="59">
        <v>7.7112893275755709E-5</v>
      </c>
      <c r="T376" s="59">
        <v>0</v>
      </c>
      <c r="U376" s="59">
        <v>2.0267000685283373E-3</v>
      </c>
      <c r="V376" s="59">
        <v>1.9565278474144875E-3</v>
      </c>
      <c r="W376" s="59">
        <v>0</v>
      </c>
      <c r="X376" s="59">
        <v>0</v>
      </c>
      <c r="Y376" s="59">
        <v>0</v>
      </c>
      <c r="Z376" s="59">
        <v>2.1363758423530266E-4</v>
      </c>
      <c r="AA376" s="59">
        <v>4.5828194271138291E-4</v>
      </c>
      <c r="AB376" s="59">
        <v>0</v>
      </c>
      <c r="AC376" s="18">
        <v>4.3397105123187661E-4</v>
      </c>
      <c r="AD376">
        <v>369</v>
      </c>
      <c r="AE376">
        <v>10</v>
      </c>
      <c r="AF376" s="25">
        <v>0.99078359267975524</v>
      </c>
      <c r="AG376" t="str">
        <f>IF(AF376&lt;='CAV Tier 1 Analysis'!$A$5,"Tier 1", "Tier 2")</f>
        <v>Tier 2</v>
      </c>
      <c r="AH376" t="str">
        <f t="shared" si="11"/>
        <v>Alabama - Tier 2</v>
      </c>
      <c r="AI376" t="str">
        <f t="shared" si="12"/>
        <v>Ardmore, Town Of - Tier 2</v>
      </c>
    </row>
    <row r="377" spans="1:35" x14ac:dyDescent="0.3">
      <c r="A377">
        <v>370</v>
      </c>
      <c r="B377">
        <v>4</v>
      </c>
      <c r="C377" t="s">
        <v>32</v>
      </c>
      <c r="D377" t="s">
        <v>3149</v>
      </c>
      <c r="E377" t="s">
        <v>5914</v>
      </c>
      <c r="F377" t="s">
        <v>1458</v>
      </c>
      <c r="G377" s="58">
        <v>2.0706699999999998</v>
      </c>
      <c r="H377">
        <v>1</v>
      </c>
      <c r="I377">
        <v>0</v>
      </c>
      <c r="J377" s="12">
        <v>12</v>
      </c>
      <c r="K377" s="12">
        <v>4</v>
      </c>
      <c r="M377" s="12">
        <v>0</v>
      </c>
      <c r="N377" s="12">
        <v>0</v>
      </c>
      <c r="O377" s="12">
        <v>133.81580600657801</v>
      </c>
      <c r="P377" s="12">
        <v>17.781832606248571</v>
      </c>
      <c r="Q377" s="12">
        <v>14.985039886079306</v>
      </c>
      <c r="R377" s="59">
        <v>4.2135881167291032E-5</v>
      </c>
      <c r="S377" s="59">
        <v>2.5704297758585234E-5</v>
      </c>
      <c r="T377" s="59">
        <v>0</v>
      </c>
      <c r="U377" s="59">
        <v>2.0267000685283373E-3</v>
      </c>
      <c r="V377" s="59">
        <v>2.6087037965526498E-3</v>
      </c>
      <c r="W377" s="59">
        <v>0</v>
      </c>
      <c r="X377" s="59">
        <v>0</v>
      </c>
      <c r="Y377" s="59">
        <v>0</v>
      </c>
      <c r="Z377" s="59">
        <v>2.9051534303681923E-5</v>
      </c>
      <c r="AA377" s="59">
        <v>9.820384428290771E-6</v>
      </c>
      <c r="AB377" s="59">
        <v>2.9749916002024197E-5</v>
      </c>
      <c r="AC377" s="18">
        <v>4.3380598897644181E-4</v>
      </c>
      <c r="AD377">
        <v>370</v>
      </c>
      <c r="AE377">
        <v>10</v>
      </c>
      <c r="AF377" s="25">
        <v>0.99121739866873171</v>
      </c>
      <c r="AG377" t="str">
        <f>IF(AF377&lt;='CAV Tier 1 Analysis'!$A$5,"Tier 1", "Tier 2")</f>
        <v>Tier 2</v>
      </c>
      <c r="AH377" t="str">
        <f t="shared" si="11"/>
        <v>Alabama - Tier 2</v>
      </c>
      <c r="AI377" t="str">
        <f t="shared" si="12"/>
        <v>Highland Lake, Town Of  - Tier 2</v>
      </c>
    </row>
    <row r="378" spans="1:35" x14ac:dyDescent="0.3">
      <c r="A378">
        <v>371</v>
      </c>
      <c r="B378">
        <v>4</v>
      </c>
      <c r="C378" t="s">
        <v>32</v>
      </c>
      <c r="D378" t="s">
        <v>3507</v>
      </c>
      <c r="E378" t="s">
        <v>6272</v>
      </c>
      <c r="F378" t="s">
        <v>2737</v>
      </c>
      <c r="G378" s="58">
        <v>1.83056</v>
      </c>
      <c r="H378">
        <v>2</v>
      </c>
      <c r="I378">
        <v>0</v>
      </c>
      <c r="J378" s="12">
        <v>17</v>
      </c>
      <c r="K378" s="12">
        <v>2</v>
      </c>
      <c r="L378">
        <v>0</v>
      </c>
      <c r="M378" s="12">
        <v>0</v>
      </c>
      <c r="N378" s="12">
        <v>0</v>
      </c>
      <c r="O378" s="12">
        <v>350.81243425836851</v>
      </c>
      <c r="P378" s="12">
        <v>164.4584231000899</v>
      </c>
      <c r="Q378" s="12">
        <v>133.65627768640172</v>
      </c>
      <c r="R378" s="59">
        <v>3.7249903958427116E-5</v>
      </c>
      <c r="S378" s="59">
        <v>5.1408595517170468E-5</v>
      </c>
      <c r="T378" s="59">
        <v>0</v>
      </c>
      <c r="U378" s="59">
        <v>2.8711584304151445E-3</v>
      </c>
      <c r="V378" s="59">
        <v>1.3043518982763249E-3</v>
      </c>
      <c r="W378" s="59">
        <v>0</v>
      </c>
      <c r="X378" s="59">
        <v>0</v>
      </c>
      <c r="Y378" s="59">
        <v>0</v>
      </c>
      <c r="Z378" s="59">
        <v>7.6161701462338158E-5</v>
      </c>
      <c r="AA378" s="59">
        <v>9.0825561857209709E-5</v>
      </c>
      <c r="AB378" s="59">
        <v>2.6534884555145643E-4</v>
      </c>
      <c r="AC378" s="18">
        <v>4.2695499427618819E-4</v>
      </c>
      <c r="AD378">
        <v>371</v>
      </c>
      <c r="AE378">
        <v>10</v>
      </c>
      <c r="AF378" s="25">
        <v>0.99164435366300785</v>
      </c>
      <c r="AG378" t="str">
        <f>IF(AF378&lt;='CAV Tier 1 Analysis'!$A$5,"Tier 1", "Tier 2")</f>
        <v>Tier 2</v>
      </c>
      <c r="AH378" t="str">
        <f t="shared" si="11"/>
        <v>Alabama - Tier 2</v>
      </c>
      <c r="AI378" t="str">
        <f t="shared" si="12"/>
        <v>Lake View, Town Of - Tier 2</v>
      </c>
    </row>
    <row r="379" spans="1:35" x14ac:dyDescent="0.3">
      <c r="A379">
        <v>372</v>
      </c>
      <c r="B379">
        <v>4</v>
      </c>
      <c r="C379" t="s">
        <v>32</v>
      </c>
      <c r="D379" t="s">
        <v>3189</v>
      </c>
      <c r="E379" t="s">
        <v>5954</v>
      </c>
      <c r="F379" t="s">
        <v>2805</v>
      </c>
      <c r="G379" s="58">
        <v>1.0358700000000001</v>
      </c>
      <c r="H379">
        <v>0</v>
      </c>
      <c r="I379">
        <v>0</v>
      </c>
      <c r="J379" s="12">
        <v>12</v>
      </c>
      <c r="K379" s="12">
        <v>4</v>
      </c>
      <c r="L379">
        <v>0</v>
      </c>
      <c r="M379" s="12">
        <v>0</v>
      </c>
      <c r="N379" s="12">
        <v>0</v>
      </c>
      <c r="O379" s="12">
        <v>43.062060687676563</v>
      </c>
      <c r="P379" s="12">
        <v>0</v>
      </c>
      <c r="Q379" s="12">
        <v>0</v>
      </c>
      <c r="R379" s="59">
        <v>2.1078827251450871E-5</v>
      </c>
      <c r="S379" s="59">
        <v>0</v>
      </c>
      <c r="T379" s="59">
        <v>0</v>
      </c>
      <c r="U379" s="59">
        <v>2.0267000685283373E-3</v>
      </c>
      <c r="V379" s="59">
        <v>2.6087037965526498E-3</v>
      </c>
      <c r="W379" s="59">
        <v>0</v>
      </c>
      <c r="X379" s="59">
        <v>0</v>
      </c>
      <c r="Y379" s="59">
        <v>0</v>
      </c>
      <c r="Z379" s="59">
        <v>9.3488128987824629E-6</v>
      </c>
      <c r="AA379" s="59">
        <v>0</v>
      </c>
      <c r="AB379" s="59">
        <v>0</v>
      </c>
      <c r="AC379" s="18">
        <v>4.2416650047556547E-4</v>
      </c>
      <c r="AD379">
        <v>372</v>
      </c>
      <c r="AE379">
        <v>10</v>
      </c>
      <c r="AF379" s="25">
        <v>0.99206852016348346</v>
      </c>
      <c r="AG379" t="str">
        <f>IF(AF379&lt;='CAV Tier 1 Analysis'!$A$5,"Tier 1", "Tier 2")</f>
        <v>Tier 2</v>
      </c>
      <c r="AH379" t="str">
        <f t="shared" si="11"/>
        <v>Alabama - Tier 2</v>
      </c>
      <c r="AI379" t="str">
        <f t="shared" si="12"/>
        <v>Orrville,Town Of - Tier 2</v>
      </c>
    </row>
    <row r="380" spans="1:35" x14ac:dyDescent="0.3">
      <c r="A380">
        <v>373</v>
      </c>
      <c r="B380">
        <v>4</v>
      </c>
      <c r="C380" t="s">
        <v>32</v>
      </c>
      <c r="D380" t="s">
        <v>3200</v>
      </c>
      <c r="E380" t="s">
        <v>5965</v>
      </c>
      <c r="F380" t="s">
        <v>2798</v>
      </c>
      <c r="G380" s="58">
        <v>1.1149499999999999</v>
      </c>
      <c r="H380">
        <v>11</v>
      </c>
      <c r="I380">
        <v>0</v>
      </c>
      <c r="J380" s="12">
        <v>14</v>
      </c>
      <c r="K380" s="12">
        <v>3</v>
      </c>
      <c r="L380">
        <v>0</v>
      </c>
      <c r="M380" s="12">
        <v>0</v>
      </c>
      <c r="N380" s="12">
        <v>0</v>
      </c>
      <c r="O380" s="12">
        <v>31.48246480447354</v>
      </c>
      <c r="P380" s="12">
        <v>0</v>
      </c>
      <c r="Q380" s="12">
        <v>0.33016116675868901</v>
      </c>
      <c r="R380" s="59">
        <v>2.2688019195463853E-5</v>
      </c>
      <c r="S380" s="59">
        <v>2.8274727534443759E-4</v>
      </c>
      <c r="T380" s="59">
        <v>0</v>
      </c>
      <c r="U380" s="59">
        <v>2.3644834132830602E-3</v>
      </c>
      <c r="V380" s="59">
        <v>1.9565278474144875E-3</v>
      </c>
      <c r="W380" s="59">
        <v>0</v>
      </c>
      <c r="X380" s="59">
        <v>0</v>
      </c>
      <c r="Y380" s="59">
        <v>0</v>
      </c>
      <c r="Z380" s="59">
        <v>6.8348720044825039E-6</v>
      </c>
      <c r="AA380" s="59">
        <v>0</v>
      </c>
      <c r="AB380" s="59">
        <v>6.5547152712792713E-7</v>
      </c>
      <c r="AC380" s="18">
        <v>4.2126699079718719E-4</v>
      </c>
      <c r="AD380">
        <v>373</v>
      </c>
      <c r="AE380">
        <v>10</v>
      </c>
      <c r="AF380" s="25">
        <v>0.9924897871542806</v>
      </c>
      <c r="AG380" t="str">
        <f>IF(AF380&lt;='CAV Tier 1 Analysis'!$A$5,"Tier 1", "Tier 2")</f>
        <v>Tier 2</v>
      </c>
      <c r="AH380" t="str">
        <f t="shared" si="11"/>
        <v>Alabama - Tier 2</v>
      </c>
      <c r="AI380" t="str">
        <f t="shared" si="12"/>
        <v>Pollard, Town Of - Tier 2</v>
      </c>
    </row>
    <row r="381" spans="1:35" x14ac:dyDescent="0.3">
      <c r="A381">
        <v>374</v>
      </c>
      <c r="B381">
        <v>4</v>
      </c>
      <c r="C381" t="s">
        <v>32</v>
      </c>
      <c r="D381" t="s">
        <v>3505</v>
      </c>
      <c r="E381" t="s">
        <v>6270</v>
      </c>
      <c r="F381" t="s">
        <v>2764</v>
      </c>
      <c r="G381" s="58">
        <v>3.7690999999999999</v>
      </c>
      <c r="H381">
        <v>2</v>
      </c>
      <c r="I381">
        <v>0</v>
      </c>
      <c r="J381" s="12">
        <v>17</v>
      </c>
      <c r="K381" s="12">
        <v>2</v>
      </c>
      <c r="L381">
        <v>0</v>
      </c>
      <c r="M381" s="12">
        <v>0</v>
      </c>
      <c r="N381" s="12">
        <v>0</v>
      </c>
      <c r="O381" s="12">
        <v>556.8037549495001</v>
      </c>
      <c r="P381" s="12">
        <v>173.10319148440317</v>
      </c>
      <c r="Q381" s="12">
        <v>31.315524546082088</v>
      </c>
      <c r="R381" s="59">
        <v>7.6697083411473896E-5</v>
      </c>
      <c r="S381" s="59">
        <v>5.1408595517170468E-5</v>
      </c>
      <c r="T381" s="59">
        <v>0</v>
      </c>
      <c r="U381" s="59">
        <v>2.8711584304151445E-3</v>
      </c>
      <c r="V381" s="59">
        <v>1.3043518982763249E-3</v>
      </c>
      <c r="W381" s="59">
        <v>0</v>
      </c>
      <c r="X381" s="59">
        <v>0</v>
      </c>
      <c r="Y381" s="59">
        <v>0</v>
      </c>
      <c r="Z381" s="59">
        <v>1.2088260624861563E-4</v>
      </c>
      <c r="AA381" s="59">
        <v>9.5599813797791921E-5</v>
      </c>
      <c r="AB381" s="59">
        <v>6.2170953957268535E-5</v>
      </c>
      <c r="AC381" s="18">
        <v>4.1656994378398097E-4</v>
      </c>
      <c r="AD381">
        <v>374</v>
      </c>
      <c r="AE381">
        <v>10</v>
      </c>
      <c r="AF381" s="25">
        <v>0.99290635709806463</v>
      </c>
      <c r="AG381" t="str">
        <f>IF(AF381&lt;='CAV Tier 1 Analysis'!$A$5,"Tier 1", "Tier 2")</f>
        <v>Tier 2</v>
      </c>
      <c r="AH381" t="str">
        <f t="shared" si="11"/>
        <v>Alabama - Tier 2</v>
      </c>
      <c r="AI381" t="str">
        <f t="shared" si="12"/>
        <v>Coaling, Town Of - Tier 2</v>
      </c>
    </row>
    <row r="382" spans="1:35" x14ac:dyDescent="0.3">
      <c r="A382">
        <v>375</v>
      </c>
      <c r="B382">
        <v>4</v>
      </c>
      <c r="C382" t="s">
        <v>32</v>
      </c>
      <c r="D382" t="s">
        <v>3286</v>
      </c>
      <c r="E382" t="s">
        <v>6051</v>
      </c>
      <c r="F382" t="s">
        <v>2683</v>
      </c>
      <c r="G382" s="58">
        <v>1.8989099999999999</v>
      </c>
      <c r="H382">
        <v>2</v>
      </c>
      <c r="I382">
        <v>0</v>
      </c>
      <c r="J382" s="12">
        <v>22</v>
      </c>
      <c r="K382" s="12">
        <v>1</v>
      </c>
      <c r="L382">
        <v>0</v>
      </c>
      <c r="M382" s="12">
        <v>0.968276537592619</v>
      </c>
      <c r="N382" s="12">
        <v>1.593253453700181</v>
      </c>
      <c r="O382" s="12">
        <v>120.3074990540408</v>
      </c>
      <c r="P382" s="12">
        <v>0</v>
      </c>
      <c r="Q382" s="12">
        <v>0</v>
      </c>
      <c r="R382" s="59">
        <v>3.8640752078979568E-5</v>
      </c>
      <c r="S382" s="59">
        <v>5.1408595517170468E-5</v>
      </c>
      <c r="T382" s="59">
        <v>0</v>
      </c>
      <c r="U382" s="59">
        <v>3.7156167923019521E-3</v>
      </c>
      <c r="V382" s="59">
        <v>6.5217594913816244E-4</v>
      </c>
      <c r="W382" s="59">
        <v>0</v>
      </c>
      <c r="X382" s="59">
        <v>4.5327057503433874E-5</v>
      </c>
      <c r="Y382" s="59">
        <v>8.7580503418813236E-6</v>
      </c>
      <c r="Z382" s="59">
        <v>2.6118868466007943E-5</v>
      </c>
      <c r="AA382" s="59">
        <v>0</v>
      </c>
      <c r="AB382" s="59">
        <v>0</v>
      </c>
      <c r="AC382" s="18">
        <v>4.1254964230432611E-4</v>
      </c>
      <c r="AD382">
        <v>375</v>
      </c>
      <c r="AE382">
        <v>10</v>
      </c>
      <c r="AF382" s="25">
        <v>0.99331890674036893</v>
      </c>
      <c r="AG382" t="str">
        <f>IF(AF382&lt;='CAV Tier 1 Analysis'!$A$5,"Tier 1", "Tier 2")</f>
        <v>Tier 2</v>
      </c>
      <c r="AH382" t="str">
        <f t="shared" si="11"/>
        <v>Alabama - Tier 2</v>
      </c>
      <c r="AI382" t="str">
        <f t="shared" si="12"/>
        <v>Mount Vernon, Town Of - Tier 2</v>
      </c>
    </row>
    <row r="383" spans="1:35" x14ac:dyDescent="0.3">
      <c r="A383">
        <v>376</v>
      </c>
      <c r="B383">
        <v>4</v>
      </c>
      <c r="C383" t="s">
        <v>32</v>
      </c>
      <c r="D383" t="s">
        <v>3222</v>
      </c>
      <c r="E383" t="s">
        <v>5987</v>
      </c>
      <c r="F383" t="s">
        <v>2803</v>
      </c>
      <c r="G383" s="58">
        <v>2.6930399999999999</v>
      </c>
      <c r="H383">
        <v>0</v>
      </c>
      <c r="I383">
        <v>0</v>
      </c>
      <c r="J383" s="12">
        <v>14</v>
      </c>
      <c r="K383" s="12">
        <v>3</v>
      </c>
      <c r="L383">
        <v>0</v>
      </c>
      <c r="M383" s="12">
        <v>0</v>
      </c>
      <c r="N383" s="12">
        <v>0</v>
      </c>
      <c r="O383" s="12">
        <v>408.22410840660211</v>
      </c>
      <c r="P383" s="12">
        <v>62.651386282632927</v>
      </c>
      <c r="Q383" s="12">
        <v>0</v>
      </c>
      <c r="R383" s="59">
        <v>5.4800433395355828E-5</v>
      </c>
      <c r="S383" s="59">
        <v>0</v>
      </c>
      <c r="T383" s="59">
        <v>0</v>
      </c>
      <c r="U383" s="59">
        <v>2.3644834132830602E-3</v>
      </c>
      <c r="V383" s="59">
        <v>1.9565278474144875E-3</v>
      </c>
      <c r="W383" s="59">
        <v>0</v>
      </c>
      <c r="X383" s="59">
        <v>0</v>
      </c>
      <c r="Y383" s="59">
        <v>0</v>
      </c>
      <c r="Z383" s="59">
        <v>8.8625828613858869E-5</v>
      </c>
      <c r="AA383" s="59">
        <v>3.4600522448096525E-5</v>
      </c>
      <c r="AB383" s="59">
        <v>0</v>
      </c>
      <c r="AC383" s="18">
        <v>4.090034586504417E-4</v>
      </c>
      <c r="AD383">
        <v>376</v>
      </c>
      <c r="AE383">
        <v>10</v>
      </c>
      <c r="AF383" s="25">
        <v>0.9937279101990194</v>
      </c>
      <c r="AG383" t="str">
        <f>IF(AF383&lt;='CAV Tier 1 Analysis'!$A$5,"Tier 1", "Tier 2")</f>
        <v>Tier 2</v>
      </c>
      <c r="AH383" t="str">
        <f t="shared" si="11"/>
        <v>Alabama - Tier 2</v>
      </c>
      <c r="AI383" t="str">
        <f t="shared" si="12"/>
        <v>Avon, Town Of - Tier 2</v>
      </c>
    </row>
    <row r="384" spans="1:35" x14ac:dyDescent="0.3">
      <c r="A384">
        <v>377</v>
      </c>
      <c r="B384">
        <v>4</v>
      </c>
      <c r="C384" t="s">
        <v>32</v>
      </c>
      <c r="D384" t="s">
        <v>3511</v>
      </c>
      <c r="E384" t="s">
        <v>6276</v>
      </c>
      <c r="F384" t="s">
        <v>2847</v>
      </c>
      <c r="G384" s="58">
        <v>3.0346000000000002</v>
      </c>
      <c r="H384">
        <v>0</v>
      </c>
      <c r="I384">
        <v>0</v>
      </c>
      <c r="J384" s="12">
        <v>11</v>
      </c>
      <c r="K384" s="12">
        <v>3</v>
      </c>
      <c r="L384">
        <v>0</v>
      </c>
      <c r="M384" s="12">
        <v>0</v>
      </c>
      <c r="N384" s="12">
        <v>0</v>
      </c>
      <c r="O384" s="12">
        <v>875.28895451788526</v>
      </c>
      <c r="P384" s="12">
        <v>535.13747783467579</v>
      </c>
      <c r="Q384" s="12">
        <v>59.78288825331947</v>
      </c>
      <c r="R384" s="59">
        <v>6.1750807704878807E-5</v>
      </c>
      <c r="S384" s="59">
        <v>0</v>
      </c>
      <c r="T384" s="59">
        <v>0</v>
      </c>
      <c r="U384" s="59">
        <v>1.857808396150976E-3</v>
      </c>
      <c r="V384" s="59">
        <v>1.9565278474144875E-3</v>
      </c>
      <c r="W384" s="59">
        <v>0</v>
      </c>
      <c r="X384" s="59">
        <v>0</v>
      </c>
      <c r="Y384" s="59">
        <v>0</v>
      </c>
      <c r="Z384" s="59">
        <v>1.9002603538897516E-4</v>
      </c>
      <c r="AA384" s="59">
        <v>2.955407280392315E-4</v>
      </c>
      <c r="AB384" s="59">
        <v>1.1868743209331493E-4</v>
      </c>
      <c r="AC384" s="18">
        <v>4.0730374970835131E-4</v>
      </c>
      <c r="AD384">
        <v>377</v>
      </c>
      <c r="AE384">
        <v>10</v>
      </c>
      <c r="AF384" s="25">
        <v>0.99413521394872773</v>
      </c>
      <c r="AG384" t="str">
        <f>IF(AF384&lt;='CAV Tier 1 Analysis'!$A$5,"Tier 1", "Tier 2")</f>
        <v>Tier 2</v>
      </c>
      <c r="AH384" t="str">
        <f t="shared" si="11"/>
        <v>Alabama - Tier 2</v>
      </c>
      <c r="AI384" t="str">
        <f t="shared" si="12"/>
        <v>Saint Florian, Town Of - Tier 2</v>
      </c>
    </row>
    <row r="385" spans="1:35" x14ac:dyDescent="0.3">
      <c r="A385">
        <v>378</v>
      </c>
      <c r="B385">
        <v>4</v>
      </c>
      <c r="C385" t="s">
        <v>32</v>
      </c>
      <c r="D385" t="s">
        <v>3506</v>
      </c>
      <c r="E385" t="s">
        <v>6271</v>
      </c>
      <c r="F385" t="s">
        <v>2774</v>
      </c>
      <c r="G385" s="58">
        <v>2.33805</v>
      </c>
      <c r="H385">
        <v>3</v>
      </c>
      <c r="I385">
        <v>0</v>
      </c>
      <c r="J385" s="12">
        <v>17</v>
      </c>
      <c r="K385" s="12">
        <v>2</v>
      </c>
      <c r="L385">
        <v>0</v>
      </c>
      <c r="M385" s="12">
        <v>0.9914458630054962</v>
      </c>
      <c r="N385" s="12">
        <v>0.68847359856634494</v>
      </c>
      <c r="O385" s="12">
        <v>192.92419363604307</v>
      </c>
      <c r="P385" s="12">
        <v>0</v>
      </c>
      <c r="Q385" s="12">
        <v>38.86989017707279</v>
      </c>
      <c r="R385" s="59">
        <v>4.7576773200550942E-5</v>
      </c>
      <c r="S385" s="59">
        <v>7.7112893275755709E-5</v>
      </c>
      <c r="T385" s="59">
        <v>0</v>
      </c>
      <c r="U385" s="59">
        <v>2.8711584304151445E-3</v>
      </c>
      <c r="V385" s="59">
        <v>1.3043518982763249E-3</v>
      </c>
      <c r="W385" s="59">
        <v>0</v>
      </c>
      <c r="X385" s="59">
        <v>4.6411662267188985E-5</v>
      </c>
      <c r="Y385" s="59">
        <v>3.7845117619527915E-6</v>
      </c>
      <c r="Z385" s="59">
        <v>4.1884019509266077E-5</v>
      </c>
      <c r="AA385" s="59">
        <v>0</v>
      </c>
      <c r="AB385" s="59">
        <v>7.7168694682625623E-5</v>
      </c>
      <c r="AC385" s="18">
        <v>4.0631353485352811E-4</v>
      </c>
      <c r="AD385">
        <v>378</v>
      </c>
      <c r="AE385">
        <v>10</v>
      </c>
      <c r="AF385" s="25">
        <v>0.99454152748358127</v>
      </c>
      <c r="AG385" t="str">
        <f>IF(AF385&lt;='CAV Tier 1 Analysis'!$A$5,"Tier 1", "Tier 2")</f>
        <v>Tier 2</v>
      </c>
      <c r="AH385" t="str">
        <f t="shared" si="11"/>
        <v>Alabama - Tier 2</v>
      </c>
      <c r="AI385" t="str">
        <f t="shared" si="12"/>
        <v>Coker, Town Of - Tier 2</v>
      </c>
    </row>
    <row r="386" spans="1:35" x14ac:dyDescent="0.3">
      <c r="A386">
        <v>379</v>
      </c>
      <c r="B386">
        <v>4</v>
      </c>
      <c r="C386" t="s">
        <v>32</v>
      </c>
      <c r="D386" t="s">
        <v>3227</v>
      </c>
      <c r="E386" t="s">
        <v>5992</v>
      </c>
      <c r="F386" t="s">
        <v>2820</v>
      </c>
      <c r="G386" s="58">
        <v>3.28973</v>
      </c>
      <c r="H386">
        <v>1</v>
      </c>
      <c r="I386">
        <v>0</v>
      </c>
      <c r="J386" s="12">
        <v>14</v>
      </c>
      <c r="K386" s="12">
        <v>3</v>
      </c>
      <c r="L386">
        <v>0</v>
      </c>
      <c r="M386" s="12">
        <v>0</v>
      </c>
      <c r="N386" s="12">
        <v>0</v>
      </c>
      <c r="O386" s="12">
        <v>104.59835885206888</v>
      </c>
      <c r="P386" s="12">
        <v>0</v>
      </c>
      <c r="Q386" s="12">
        <v>2.7106282019590964</v>
      </c>
      <c r="R386" s="59">
        <v>6.6942425568763901E-5</v>
      </c>
      <c r="S386" s="59">
        <v>2.5704297758585234E-5</v>
      </c>
      <c r="T386" s="59">
        <v>0</v>
      </c>
      <c r="U386" s="59">
        <v>2.3644834132830602E-3</v>
      </c>
      <c r="V386" s="59">
        <v>1.9565278474144875E-3</v>
      </c>
      <c r="W386" s="59">
        <v>0</v>
      </c>
      <c r="X386" s="59">
        <v>0</v>
      </c>
      <c r="Y386" s="59">
        <v>0</v>
      </c>
      <c r="Z386" s="59">
        <v>2.2708399709899253E-5</v>
      </c>
      <c r="AA386" s="59">
        <v>0</v>
      </c>
      <c r="AB386" s="59">
        <v>5.381431209663596E-6</v>
      </c>
      <c r="AC386" s="18">
        <v>4.0379525590404186E-4</v>
      </c>
      <c r="AD386">
        <v>379</v>
      </c>
      <c r="AE386">
        <v>10</v>
      </c>
      <c r="AF386" s="25">
        <v>0.99494532273948533</v>
      </c>
      <c r="AG386" t="str">
        <f>IF(AF386&lt;='CAV Tier 1 Analysis'!$A$5,"Tier 1", "Tier 2")</f>
        <v>Tier 2</v>
      </c>
      <c r="AH386" t="str">
        <f t="shared" si="11"/>
        <v>Alabama - Tier 2</v>
      </c>
      <c r="AI386" t="str">
        <f t="shared" si="12"/>
        <v>Gordon, Town Of - Tier 2</v>
      </c>
    </row>
    <row r="387" spans="1:35" x14ac:dyDescent="0.3">
      <c r="A387">
        <v>380</v>
      </c>
      <c r="B387">
        <v>4</v>
      </c>
      <c r="C387" t="s">
        <v>32</v>
      </c>
      <c r="D387" t="s">
        <v>3201</v>
      </c>
      <c r="E387" t="s">
        <v>5966</v>
      </c>
      <c r="F387" t="s">
        <v>2829</v>
      </c>
      <c r="G387" s="58">
        <v>0.41410000000000002</v>
      </c>
      <c r="H387">
        <v>4</v>
      </c>
      <c r="I387">
        <v>0</v>
      </c>
      <c r="J387" s="12">
        <v>14</v>
      </c>
      <c r="K387" s="12">
        <v>3</v>
      </c>
      <c r="L387">
        <v>0</v>
      </c>
      <c r="M387" s="12">
        <v>0</v>
      </c>
      <c r="N387" s="12">
        <v>1.2265900645703105</v>
      </c>
      <c r="O387" s="12">
        <v>3.2781800915151593</v>
      </c>
      <c r="P387" s="12">
        <v>0</v>
      </c>
      <c r="Q387" s="12">
        <v>8.1019660056458331E-2</v>
      </c>
      <c r="R387" s="59">
        <v>8.4264843704574939E-6</v>
      </c>
      <c r="S387" s="59">
        <v>1.0281719103434094E-4</v>
      </c>
      <c r="T387" s="59">
        <v>0</v>
      </c>
      <c r="U387" s="59">
        <v>2.3644834132830602E-3</v>
      </c>
      <c r="V387" s="59">
        <v>1.9565278474144875E-3</v>
      </c>
      <c r="W387" s="59">
        <v>0</v>
      </c>
      <c r="X387" s="59">
        <v>0</v>
      </c>
      <c r="Y387" s="59">
        <v>6.7425163958751897E-6</v>
      </c>
      <c r="Z387" s="59">
        <v>7.1169590666754452E-7</v>
      </c>
      <c r="AA387" s="59">
        <v>0</v>
      </c>
      <c r="AB387" s="59">
        <v>1.6084895999718489E-7</v>
      </c>
      <c r="AC387" s="18">
        <v>4.0362454521498969E-4</v>
      </c>
      <c r="AD387">
        <v>380</v>
      </c>
      <c r="AE387">
        <v>10</v>
      </c>
      <c r="AF387" s="25">
        <v>0.99534894728470036</v>
      </c>
      <c r="AG387" t="str">
        <f>IF(AF387&lt;='CAV Tier 1 Analysis'!$A$5,"Tier 1", "Tier 2")</f>
        <v>Tier 2</v>
      </c>
      <c r="AH387" t="str">
        <f t="shared" si="11"/>
        <v>Alabama - Tier 2</v>
      </c>
      <c r="AI387" t="str">
        <f t="shared" si="12"/>
        <v>Riverview, Town Of - Tier 2</v>
      </c>
    </row>
    <row r="388" spans="1:35" x14ac:dyDescent="0.3">
      <c r="A388">
        <v>381</v>
      </c>
      <c r="B388">
        <v>4</v>
      </c>
      <c r="C388" t="s">
        <v>32</v>
      </c>
      <c r="D388" t="s">
        <v>3229</v>
      </c>
      <c r="E388" t="s">
        <v>5994</v>
      </c>
      <c r="F388" t="s">
        <v>2824</v>
      </c>
      <c r="G388" s="58">
        <v>1.94309</v>
      </c>
      <c r="H388">
        <v>1</v>
      </c>
      <c r="I388">
        <v>0</v>
      </c>
      <c r="J388" s="12">
        <v>14</v>
      </c>
      <c r="K388" s="12">
        <v>3</v>
      </c>
      <c r="L388">
        <v>0</v>
      </c>
      <c r="M388" s="12">
        <v>0</v>
      </c>
      <c r="N388" s="12">
        <v>0</v>
      </c>
      <c r="O388" s="12">
        <v>123.1578894198874</v>
      </c>
      <c r="P388" s="12">
        <v>0</v>
      </c>
      <c r="Q388" s="12">
        <v>12.292458854520504</v>
      </c>
      <c r="R388" s="59">
        <v>3.9539767001671704E-5</v>
      </c>
      <c r="S388" s="59">
        <v>2.5704297758585234E-5</v>
      </c>
      <c r="T388" s="59">
        <v>0</v>
      </c>
      <c r="U388" s="59">
        <v>2.3644834132830602E-3</v>
      </c>
      <c r="V388" s="59">
        <v>1.9565278474144875E-3</v>
      </c>
      <c r="W388" s="59">
        <v>0</v>
      </c>
      <c r="X388" s="59">
        <v>0</v>
      </c>
      <c r="Y388" s="59">
        <v>0</v>
      </c>
      <c r="Z388" s="59">
        <v>2.6737690830596218E-5</v>
      </c>
      <c r="AA388" s="59">
        <v>0</v>
      </c>
      <c r="AB388" s="59">
        <v>2.4404313979841227E-5</v>
      </c>
      <c r="AC388" s="18">
        <v>4.0339975729711296E-4</v>
      </c>
      <c r="AD388">
        <v>381</v>
      </c>
      <c r="AE388">
        <v>10</v>
      </c>
      <c r="AF388" s="25">
        <v>0.99575234704199744</v>
      </c>
      <c r="AG388" t="str">
        <f>IF(AF388&lt;='CAV Tier 1 Analysis'!$A$5,"Tier 1", "Tier 2")</f>
        <v>Tier 2</v>
      </c>
      <c r="AH388" t="str">
        <f t="shared" si="11"/>
        <v>Alabama - Tier 2</v>
      </c>
      <c r="AI388" t="str">
        <f t="shared" si="12"/>
        <v>Madrid, Town Of - Tier 2</v>
      </c>
    </row>
    <row r="389" spans="1:35" x14ac:dyDescent="0.3">
      <c r="A389">
        <v>382</v>
      </c>
      <c r="B389">
        <v>4</v>
      </c>
      <c r="C389" t="s">
        <v>32</v>
      </c>
      <c r="D389" t="s">
        <v>3392</v>
      </c>
      <c r="E389" t="s">
        <v>6157</v>
      </c>
      <c r="F389" t="s">
        <v>2777</v>
      </c>
      <c r="G389" s="58">
        <v>18.401989999999998</v>
      </c>
      <c r="H389">
        <v>5</v>
      </c>
      <c r="I389">
        <v>0</v>
      </c>
      <c r="J389" s="12">
        <v>15</v>
      </c>
      <c r="K389" s="12">
        <v>1</v>
      </c>
      <c r="L389">
        <v>1</v>
      </c>
      <c r="M389" s="12">
        <v>1.9532659239571368</v>
      </c>
      <c r="N389" s="12">
        <v>11.606245996142823</v>
      </c>
      <c r="O389" s="12">
        <v>1079.4026974764029</v>
      </c>
      <c r="P389" s="12">
        <v>0</v>
      </c>
      <c r="Q389" s="12">
        <v>34.101404092504254</v>
      </c>
      <c r="R389" s="59">
        <v>3.7446047119129455E-4</v>
      </c>
      <c r="S389" s="59">
        <v>1.2852148879292618E-4</v>
      </c>
      <c r="T389" s="59">
        <v>0</v>
      </c>
      <c r="U389" s="59">
        <v>2.5333750856604219E-3</v>
      </c>
      <c r="V389" s="59">
        <v>6.5217594913816244E-4</v>
      </c>
      <c r="W389" s="59">
        <v>2.4142926122646064E-4</v>
      </c>
      <c r="X389" s="59">
        <v>9.1436478544471895E-5</v>
      </c>
      <c r="Y389" s="59">
        <v>6.379906880377964E-5</v>
      </c>
      <c r="Z389" s="59">
        <v>2.343393163262121E-4</v>
      </c>
      <c r="AA389" s="59">
        <v>0</v>
      </c>
      <c r="AB389" s="59">
        <v>6.7701782245207202E-5</v>
      </c>
      <c r="AC389" s="18">
        <v>3.9883990017535782E-4</v>
      </c>
      <c r="AD389">
        <v>382</v>
      </c>
      <c r="AE389">
        <v>10</v>
      </c>
      <c r="AF389" s="25">
        <v>0.99615118694217275</v>
      </c>
      <c r="AG389" t="str">
        <f>IF(AF389&lt;='CAV Tier 1 Analysis'!$A$5,"Tier 1", "Tier 2")</f>
        <v>Tier 2</v>
      </c>
      <c r="AH389" t="str">
        <f t="shared" si="11"/>
        <v>Alabama - Tier 2</v>
      </c>
      <c r="AI389" t="str">
        <f t="shared" si="12"/>
        <v>Vincent, Town Of - Tier 2</v>
      </c>
    </row>
    <row r="390" spans="1:35" x14ac:dyDescent="0.3">
      <c r="A390">
        <v>383</v>
      </c>
      <c r="B390">
        <v>4</v>
      </c>
      <c r="C390" t="s">
        <v>32</v>
      </c>
      <c r="D390" t="s">
        <v>3501</v>
      </c>
      <c r="E390" t="s">
        <v>6266</v>
      </c>
      <c r="F390" t="s">
        <v>2818</v>
      </c>
      <c r="G390" s="58">
        <v>5.5790100000000002</v>
      </c>
      <c r="H390">
        <v>0</v>
      </c>
      <c r="I390">
        <v>0</v>
      </c>
      <c r="J390" s="12">
        <v>15</v>
      </c>
      <c r="K390" s="12">
        <v>1</v>
      </c>
      <c r="L390">
        <v>0</v>
      </c>
      <c r="M390" s="12">
        <v>0</v>
      </c>
      <c r="N390" s="12">
        <v>26.576731745835037</v>
      </c>
      <c r="O390" s="12">
        <v>485.70890195580699</v>
      </c>
      <c r="P390" s="12">
        <v>28.798769599350692</v>
      </c>
      <c r="Q390" s="12">
        <v>384.13078758403441</v>
      </c>
      <c r="R390" s="59">
        <v>1.1352678234152636E-4</v>
      </c>
      <c r="S390" s="59">
        <v>0</v>
      </c>
      <c r="T390" s="59">
        <v>0</v>
      </c>
      <c r="U390" s="59">
        <v>2.5333750856604219E-3</v>
      </c>
      <c r="V390" s="59">
        <v>6.5217594913816244E-4</v>
      </c>
      <c r="W390" s="59">
        <v>0</v>
      </c>
      <c r="X390" s="59">
        <v>0</v>
      </c>
      <c r="Y390" s="59">
        <v>1.460912286191094E-4</v>
      </c>
      <c r="Z390" s="59">
        <v>1.054478484109655E-4</v>
      </c>
      <c r="AA390" s="59">
        <v>1.5904715491923788E-5</v>
      </c>
      <c r="AB390" s="59">
        <v>7.6261783427300663E-4</v>
      </c>
      <c r="AC390" s="18">
        <v>3.9355813126682875E-4</v>
      </c>
      <c r="AD390">
        <v>383</v>
      </c>
      <c r="AE390">
        <v>10</v>
      </c>
      <c r="AF390" s="25">
        <v>0.9965447450734396</v>
      </c>
      <c r="AG390" t="str">
        <f>IF(AF390&lt;='CAV Tier 1 Analysis'!$A$5,"Tier 1", "Tier 2")</f>
        <v>Tier 2</v>
      </c>
      <c r="AH390" t="str">
        <f t="shared" si="11"/>
        <v>Alabama - Tier 2</v>
      </c>
      <c r="AI390" t="str">
        <f t="shared" si="12"/>
        <v>Westover, Town Of - Tier 2</v>
      </c>
    </row>
    <row r="391" spans="1:35" x14ac:dyDescent="0.3">
      <c r="A391">
        <v>384</v>
      </c>
      <c r="B391">
        <v>4</v>
      </c>
      <c r="C391" t="s">
        <v>32</v>
      </c>
      <c r="D391" t="s">
        <v>3447</v>
      </c>
      <c r="E391" t="s">
        <v>6212</v>
      </c>
      <c r="F391" t="s">
        <v>2868</v>
      </c>
      <c r="G391" s="58">
        <v>1.05796</v>
      </c>
      <c r="H391">
        <v>2</v>
      </c>
      <c r="I391">
        <v>0</v>
      </c>
      <c r="J391" s="12">
        <v>13</v>
      </c>
      <c r="K391" s="12">
        <v>3</v>
      </c>
      <c r="L391">
        <v>0</v>
      </c>
      <c r="M391" s="12">
        <v>0</v>
      </c>
      <c r="N391" s="12">
        <v>0</v>
      </c>
      <c r="O391" s="12">
        <v>88.365363892774781</v>
      </c>
      <c r="P391" s="12">
        <v>0</v>
      </c>
      <c r="Q391" s="12">
        <v>5.1425404833770472</v>
      </c>
      <c r="R391" s="59">
        <v>2.1528334712796936E-5</v>
      </c>
      <c r="S391" s="59">
        <v>5.1408595517170468E-5</v>
      </c>
      <c r="T391" s="59">
        <v>0</v>
      </c>
      <c r="U391" s="59">
        <v>2.195591740905699E-3</v>
      </c>
      <c r="V391" s="59">
        <v>1.9565278474144875E-3</v>
      </c>
      <c r="W391" s="59">
        <v>0</v>
      </c>
      <c r="X391" s="59">
        <v>0</v>
      </c>
      <c r="Y391" s="59">
        <v>0</v>
      </c>
      <c r="Z391" s="59">
        <v>1.9184201605168291E-5</v>
      </c>
      <c r="AA391" s="59">
        <v>0</v>
      </c>
      <c r="AB391" s="59">
        <v>1.020952553884089E-5</v>
      </c>
      <c r="AC391" s="18">
        <v>3.8676820415401483E-4</v>
      </c>
      <c r="AD391">
        <v>384</v>
      </c>
      <c r="AE391">
        <v>10</v>
      </c>
      <c r="AF391" s="25">
        <v>0.99693151327759366</v>
      </c>
      <c r="AG391" t="str">
        <f>IF(AF391&lt;='CAV Tier 1 Analysis'!$A$5,"Tier 1", "Tier 2")</f>
        <v>Tier 2</v>
      </c>
      <c r="AH391" t="str">
        <f t="shared" si="11"/>
        <v>Alabama - Tier 2</v>
      </c>
      <c r="AI391" t="str">
        <f t="shared" si="12"/>
        <v>Somerville, Town Of - Tier 2</v>
      </c>
    </row>
    <row r="392" spans="1:35" x14ac:dyDescent="0.3">
      <c r="A392">
        <v>385</v>
      </c>
      <c r="B392">
        <v>4</v>
      </c>
      <c r="C392" t="s">
        <v>32</v>
      </c>
      <c r="D392" t="s">
        <v>3434</v>
      </c>
      <c r="E392" t="s">
        <v>6199</v>
      </c>
      <c r="F392" t="s">
        <v>2887</v>
      </c>
      <c r="G392" s="58">
        <v>3.0724999999999998</v>
      </c>
      <c r="H392">
        <v>0</v>
      </c>
      <c r="I392">
        <v>0</v>
      </c>
      <c r="J392" s="12">
        <v>11</v>
      </c>
      <c r="K392" s="12">
        <v>3</v>
      </c>
      <c r="L392">
        <v>0</v>
      </c>
      <c r="M392" s="12">
        <v>0</v>
      </c>
      <c r="N392" s="12">
        <v>0</v>
      </c>
      <c r="O392" s="12">
        <v>659.3081216902558</v>
      </c>
      <c r="P392" s="12">
        <v>314.90839450737792</v>
      </c>
      <c r="Q392" s="12">
        <v>1.6610400510555792</v>
      </c>
      <c r="R392" s="59">
        <v>6.2522031461556744E-5</v>
      </c>
      <c r="S392" s="59">
        <v>0</v>
      </c>
      <c r="T392" s="59">
        <v>0</v>
      </c>
      <c r="U392" s="59">
        <v>1.857808396150976E-3</v>
      </c>
      <c r="V392" s="59">
        <v>1.9565278474144875E-3</v>
      </c>
      <c r="W392" s="59">
        <v>0</v>
      </c>
      <c r="X392" s="59">
        <v>0</v>
      </c>
      <c r="Y392" s="59">
        <v>0</v>
      </c>
      <c r="Z392" s="59">
        <v>1.4313639834922796E-4</v>
      </c>
      <c r="AA392" s="59">
        <v>1.7391466685338062E-4</v>
      </c>
      <c r="AB392" s="59">
        <v>3.2976757066097235E-6</v>
      </c>
      <c r="AC392" s="18">
        <v>3.8156427417602166E-4</v>
      </c>
      <c r="AD392">
        <v>385</v>
      </c>
      <c r="AE392">
        <v>10</v>
      </c>
      <c r="AF392" s="25">
        <v>0.99731307755176968</v>
      </c>
      <c r="AG392" t="str">
        <f>IF(AF392&lt;='CAV Tier 1 Analysis'!$A$5,"Tier 1", "Tier 2")</f>
        <v>Tier 2</v>
      </c>
      <c r="AH392" t="str">
        <f t="shared" ref="AH392:AH400" si="13">C392&amp;" - "&amp;AG392</f>
        <v>Alabama - Tier 2</v>
      </c>
      <c r="AI392" t="str">
        <f t="shared" ref="AI392:AI400" si="14">D392&amp;" - "&amp;AG392</f>
        <v>Rogersville, Town Of - Tier 2</v>
      </c>
    </row>
    <row r="393" spans="1:35" x14ac:dyDescent="0.3">
      <c r="A393">
        <v>386</v>
      </c>
      <c r="B393">
        <v>4</v>
      </c>
      <c r="C393" t="s">
        <v>32</v>
      </c>
      <c r="D393" t="s">
        <v>3500</v>
      </c>
      <c r="E393" t="s">
        <v>6265</v>
      </c>
      <c r="F393" t="s">
        <v>2850</v>
      </c>
      <c r="G393" s="58">
        <v>15.331410000000002</v>
      </c>
      <c r="H393">
        <v>0</v>
      </c>
      <c r="I393">
        <v>0</v>
      </c>
      <c r="J393" s="12">
        <v>15</v>
      </c>
      <c r="K393" s="12">
        <v>1</v>
      </c>
      <c r="L393">
        <v>0</v>
      </c>
      <c r="M393" s="12">
        <v>0</v>
      </c>
      <c r="N393" s="12">
        <v>1.6646910381899787</v>
      </c>
      <c r="O393" s="12">
        <v>1151.3230409415335</v>
      </c>
      <c r="P393" s="12">
        <v>0</v>
      </c>
      <c r="Q393" s="12">
        <v>181.22869253275962</v>
      </c>
      <c r="R393" s="59">
        <v>3.1197750964036643E-4</v>
      </c>
      <c r="S393" s="59">
        <v>0</v>
      </c>
      <c r="T393" s="59">
        <v>0</v>
      </c>
      <c r="U393" s="59">
        <v>2.5333750856604219E-3</v>
      </c>
      <c r="V393" s="59">
        <v>6.5217594913816244E-4</v>
      </c>
      <c r="W393" s="59">
        <v>0</v>
      </c>
      <c r="X393" s="59">
        <v>0</v>
      </c>
      <c r="Y393" s="59">
        <v>9.1507398790111671E-6</v>
      </c>
      <c r="Z393" s="59">
        <v>2.4995328890286807E-4</v>
      </c>
      <c r="AA393" s="59">
        <v>0</v>
      </c>
      <c r="AB393" s="59">
        <v>3.597947300103526E-4</v>
      </c>
      <c r="AC393" s="18">
        <v>3.7422066393010754E-4</v>
      </c>
      <c r="AD393">
        <v>386</v>
      </c>
      <c r="AE393">
        <v>10</v>
      </c>
      <c r="AF393" s="25">
        <v>0.99768729821569979</v>
      </c>
      <c r="AG393" t="str">
        <f>IF(AF393&lt;='CAV Tier 1 Analysis'!$A$5,"Tier 1", "Tier 2")</f>
        <v>Tier 2</v>
      </c>
      <c r="AH393" t="str">
        <f t="shared" si="13"/>
        <v>Alabama - Tier 2</v>
      </c>
      <c r="AI393" t="str">
        <f t="shared" si="14"/>
        <v>Columbiana, Town Of - Tier 2</v>
      </c>
    </row>
    <row r="394" spans="1:35" x14ac:dyDescent="0.3">
      <c r="A394">
        <v>387</v>
      </c>
      <c r="B394">
        <v>4</v>
      </c>
      <c r="C394" t="s">
        <v>32</v>
      </c>
      <c r="D394" t="s">
        <v>3433</v>
      </c>
      <c r="E394" t="s">
        <v>6198</v>
      </c>
      <c r="F394" t="s">
        <v>2918</v>
      </c>
      <c r="G394" s="58">
        <v>1.8266500000000001</v>
      </c>
      <c r="H394">
        <v>0</v>
      </c>
      <c r="I394">
        <v>0</v>
      </c>
      <c r="J394" s="12">
        <v>11</v>
      </c>
      <c r="K394" s="12">
        <v>3</v>
      </c>
      <c r="L394">
        <v>0</v>
      </c>
      <c r="M394" s="12">
        <v>0</v>
      </c>
      <c r="N394" s="12">
        <v>0</v>
      </c>
      <c r="O394" s="12">
        <v>331.1439595867397</v>
      </c>
      <c r="P394" s="12">
        <v>126.39285733821117</v>
      </c>
      <c r="Q394" s="12">
        <v>26.359089034063004</v>
      </c>
      <c r="R394" s="59">
        <v>3.7170339713345045E-5</v>
      </c>
      <c r="S394" s="59">
        <v>0</v>
      </c>
      <c r="T394" s="59">
        <v>0</v>
      </c>
      <c r="U394" s="59">
        <v>1.857808396150976E-3</v>
      </c>
      <c r="V394" s="59">
        <v>1.9565278474144875E-3</v>
      </c>
      <c r="W394" s="59">
        <v>0</v>
      </c>
      <c r="X394" s="59">
        <v>0</v>
      </c>
      <c r="Y394" s="59">
        <v>0</v>
      </c>
      <c r="Z394" s="59">
        <v>7.189165755888601E-5</v>
      </c>
      <c r="AA394" s="59">
        <v>6.9803066733131684E-5</v>
      </c>
      <c r="AB394" s="59">
        <v>5.2330904062640101E-5</v>
      </c>
      <c r="AC394" s="18">
        <v>3.6777565560304243E-4</v>
      </c>
      <c r="AD394">
        <v>387</v>
      </c>
      <c r="AE394">
        <v>10</v>
      </c>
      <c r="AF394" s="25">
        <v>0.99805507387130288</v>
      </c>
      <c r="AG394" t="str">
        <f>IF(AF394&lt;='CAV Tier 1 Analysis'!$A$5,"Tier 1", "Tier 2")</f>
        <v>Tier 2</v>
      </c>
      <c r="AH394" t="str">
        <f t="shared" si="13"/>
        <v>Alabama - Tier 2</v>
      </c>
      <c r="AI394" t="str">
        <f t="shared" si="14"/>
        <v>Killen, Town Of - Tier 2</v>
      </c>
    </row>
    <row r="395" spans="1:35" x14ac:dyDescent="0.3">
      <c r="A395">
        <v>388</v>
      </c>
      <c r="B395">
        <v>4</v>
      </c>
      <c r="C395" t="s">
        <v>32</v>
      </c>
      <c r="D395" t="s">
        <v>3502</v>
      </c>
      <c r="E395" t="s">
        <v>6267</v>
      </c>
      <c r="F395" t="s">
        <v>2919</v>
      </c>
      <c r="G395" s="58">
        <v>7.2009999999999991E-2</v>
      </c>
      <c r="H395">
        <v>0</v>
      </c>
      <c r="I395">
        <v>0</v>
      </c>
      <c r="J395" s="12">
        <v>12</v>
      </c>
      <c r="K395" s="12">
        <v>3</v>
      </c>
      <c r="L395">
        <v>0</v>
      </c>
      <c r="M395" s="12">
        <v>0</v>
      </c>
      <c r="N395" s="12">
        <v>0</v>
      </c>
      <c r="O395" s="12">
        <v>1.3692681902736255</v>
      </c>
      <c r="P395" s="12">
        <v>0</v>
      </c>
      <c r="Q395" s="12">
        <v>0.14622049452695718</v>
      </c>
      <c r="R395" s="59">
        <v>1.4653251376881046E-6</v>
      </c>
      <c r="S395" s="59">
        <v>0</v>
      </c>
      <c r="T395" s="59">
        <v>0</v>
      </c>
      <c r="U395" s="59">
        <v>2.0267000685283373E-3</v>
      </c>
      <c r="V395" s="59">
        <v>1.9565278474144875E-3</v>
      </c>
      <c r="W395" s="59">
        <v>0</v>
      </c>
      <c r="X395" s="59">
        <v>0</v>
      </c>
      <c r="Y395" s="59">
        <v>0</v>
      </c>
      <c r="Z395" s="59">
        <v>2.9726938085863528E-7</v>
      </c>
      <c r="AA395" s="59">
        <v>0</v>
      </c>
      <c r="AB395" s="59">
        <v>2.9029268277040026E-7</v>
      </c>
      <c r="AC395" s="18">
        <v>3.6229825483128557E-4</v>
      </c>
      <c r="AD395">
        <v>388</v>
      </c>
      <c r="AE395">
        <v>10</v>
      </c>
      <c r="AF395" s="25">
        <v>0.99841737212613413</v>
      </c>
      <c r="AG395" t="str">
        <f>IF(AF395&lt;='CAV Tier 1 Analysis'!$A$5,"Tier 1", "Tier 2")</f>
        <v>Tier 2</v>
      </c>
      <c r="AH395" t="str">
        <f t="shared" si="13"/>
        <v>Alabama - Tier 2</v>
      </c>
      <c r="AI395" t="str">
        <f t="shared" si="14"/>
        <v>Mooresville, Town Of  - Tier 2</v>
      </c>
    </row>
    <row r="396" spans="1:35" x14ac:dyDescent="0.3">
      <c r="A396">
        <v>389</v>
      </c>
      <c r="B396">
        <v>4</v>
      </c>
      <c r="C396" t="s">
        <v>32</v>
      </c>
      <c r="D396" t="s">
        <v>3445</v>
      </c>
      <c r="E396" t="s">
        <v>6210</v>
      </c>
      <c r="F396" t="s">
        <v>1507</v>
      </c>
      <c r="G396" s="58">
        <v>3.3778000000000001</v>
      </c>
      <c r="H396">
        <v>0</v>
      </c>
      <c r="I396">
        <v>0</v>
      </c>
      <c r="J396" s="12">
        <v>11</v>
      </c>
      <c r="K396" s="12">
        <v>3</v>
      </c>
      <c r="M396" s="12">
        <v>0</v>
      </c>
      <c r="N396" s="12">
        <v>0</v>
      </c>
      <c r="O396" s="12">
        <v>275.90442327694478</v>
      </c>
      <c r="P396" s="12">
        <v>0</v>
      </c>
      <c r="Q396" s="12">
        <v>0.19686499670376634</v>
      </c>
      <c r="R396" s="59">
        <v>6.8734554229730316E-5</v>
      </c>
      <c r="S396" s="59">
        <v>0</v>
      </c>
      <c r="T396" s="59">
        <v>0</v>
      </c>
      <c r="U396" s="59">
        <v>1.857808396150976E-3</v>
      </c>
      <c r="V396" s="59">
        <v>1.9565278474144875E-3</v>
      </c>
      <c r="W396" s="59">
        <v>0</v>
      </c>
      <c r="X396" s="59">
        <v>0</v>
      </c>
      <c r="Y396" s="59">
        <v>0</v>
      </c>
      <c r="Z396" s="59">
        <v>5.9899103525735372E-5</v>
      </c>
      <c r="AA396" s="59">
        <v>0</v>
      </c>
      <c r="AB396" s="59">
        <v>3.9083760605245698E-7</v>
      </c>
      <c r="AC396" s="18">
        <v>3.5848733990245292E-4</v>
      </c>
      <c r="AD396">
        <v>389</v>
      </c>
      <c r="AE396">
        <v>10</v>
      </c>
      <c r="AF396" s="25">
        <v>0.99877585946603653</v>
      </c>
      <c r="AG396" t="str">
        <f>IF(AF396&lt;='CAV Tier 1 Analysis'!$A$5,"Tier 1", "Tier 2")</f>
        <v>Tier 2</v>
      </c>
      <c r="AH396" t="str">
        <f t="shared" si="13"/>
        <v>Alabama - Tier 2</v>
      </c>
      <c r="AI396" t="str">
        <f t="shared" si="14"/>
        <v>Lexington, Town Of - Tier 2</v>
      </c>
    </row>
    <row r="397" spans="1:35" x14ac:dyDescent="0.3">
      <c r="A397">
        <v>390</v>
      </c>
      <c r="B397">
        <v>4</v>
      </c>
      <c r="C397" t="s">
        <v>32</v>
      </c>
      <c r="D397" t="s">
        <v>3473</v>
      </c>
      <c r="E397" t="s">
        <v>6238</v>
      </c>
      <c r="F397" t="s">
        <v>2945</v>
      </c>
      <c r="G397" s="58">
        <v>1.3228</v>
      </c>
      <c r="H397">
        <v>0</v>
      </c>
      <c r="I397">
        <v>0</v>
      </c>
      <c r="J397" s="12">
        <v>11</v>
      </c>
      <c r="K397" s="12">
        <v>3</v>
      </c>
      <c r="L397">
        <v>0</v>
      </c>
      <c r="M397" s="12">
        <v>0</v>
      </c>
      <c r="N397" s="12">
        <v>2.458934769756703</v>
      </c>
      <c r="O397" s="12">
        <v>80.611448726145525</v>
      </c>
      <c r="P397" s="12">
        <v>0</v>
      </c>
      <c r="Q397" s="12">
        <v>3.0532201941079933</v>
      </c>
      <c r="R397" s="59">
        <v>2.6917540510121161E-5</v>
      </c>
      <c r="S397" s="59">
        <v>0</v>
      </c>
      <c r="T397" s="59">
        <v>0</v>
      </c>
      <c r="U397" s="59">
        <v>1.857808396150976E-3</v>
      </c>
      <c r="V397" s="59">
        <v>1.9565278474144875E-3</v>
      </c>
      <c r="W397" s="59">
        <v>0</v>
      </c>
      <c r="X397" s="59">
        <v>0</v>
      </c>
      <c r="Y397" s="59">
        <v>1.3516665820442728E-5</v>
      </c>
      <c r="Z397" s="59">
        <v>1.7500819505746522E-5</v>
      </c>
      <c r="AA397" s="59">
        <v>0</v>
      </c>
      <c r="AB397" s="59">
        <v>6.0615817509286867E-6</v>
      </c>
      <c r="AC397" s="18">
        <v>3.5257571374115482E-4</v>
      </c>
      <c r="AD397">
        <v>390</v>
      </c>
      <c r="AE397">
        <v>10</v>
      </c>
      <c r="AF397" s="25">
        <v>0.99912843517977767</v>
      </c>
      <c r="AG397" t="str">
        <f>IF(AF397&lt;='CAV Tier 1 Analysis'!$A$5,"Tier 1", "Tier 2")</f>
        <v>Tier 2</v>
      </c>
      <c r="AH397" t="str">
        <f t="shared" si="13"/>
        <v>Alabama - Tier 2</v>
      </c>
      <c r="AI397" t="str">
        <f t="shared" si="14"/>
        <v>Anderson, Town Of - Tier 2</v>
      </c>
    </row>
    <row r="398" spans="1:35" x14ac:dyDescent="0.3">
      <c r="A398">
        <v>391</v>
      </c>
      <c r="B398">
        <v>4</v>
      </c>
      <c r="C398" t="s">
        <v>32</v>
      </c>
      <c r="D398" t="s">
        <v>3393</v>
      </c>
      <c r="E398" t="s">
        <v>6158</v>
      </c>
      <c r="F398" t="s">
        <v>2888</v>
      </c>
      <c r="G398" s="58">
        <v>15.938179999999999</v>
      </c>
      <c r="H398">
        <v>0</v>
      </c>
      <c r="I398">
        <v>0</v>
      </c>
      <c r="J398" s="12">
        <v>15</v>
      </c>
      <c r="K398" s="12">
        <v>1</v>
      </c>
      <c r="L398">
        <v>0</v>
      </c>
      <c r="M398" s="12">
        <v>0</v>
      </c>
      <c r="N398" s="12">
        <v>11.331960776217832</v>
      </c>
      <c r="O398" s="12">
        <v>954.19419716851348</v>
      </c>
      <c r="P398" s="12">
        <v>0</v>
      </c>
      <c r="Q398" s="12">
        <v>39.111020059704515</v>
      </c>
      <c r="R398" s="59">
        <v>3.2432461884457429E-4</v>
      </c>
      <c r="S398" s="59">
        <v>0</v>
      </c>
      <c r="T398" s="59">
        <v>0</v>
      </c>
      <c r="U398" s="59">
        <v>2.5333750856604219E-3</v>
      </c>
      <c r="V398" s="59">
        <v>6.5217594913816244E-4</v>
      </c>
      <c r="W398" s="59">
        <v>0</v>
      </c>
      <c r="X398" s="59">
        <v>0</v>
      </c>
      <c r="Y398" s="59">
        <v>6.2291333949316798E-5</v>
      </c>
      <c r="Z398" s="59">
        <v>2.0715643598972621E-4</v>
      </c>
      <c r="AA398" s="59">
        <v>0</v>
      </c>
      <c r="AB398" s="59">
        <v>7.7647411710301726E-5</v>
      </c>
      <c r="AC398" s="18">
        <v>3.5063371229931848E-4</v>
      </c>
      <c r="AD398">
        <v>391</v>
      </c>
      <c r="AE398">
        <v>10</v>
      </c>
      <c r="AF398" s="25">
        <v>0.99947906889207694</v>
      </c>
      <c r="AG398" t="str">
        <f>IF(AF398&lt;='CAV Tier 1 Analysis'!$A$5,"Tier 1", "Tier 2")</f>
        <v>Tier 2</v>
      </c>
      <c r="AH398" t="str">
        <f t="shared" si="13"/>
        <v>Alabama - Tier 2</v>
      </c>
      <c r="AI398" t="str">
        <f t="shared" si="14"/>
        <v>Harpersville, Town Of - Tier 2</v>
      </c>
    </row>
    <row r="399" spans="1:35" x14ac:dyDescent="0.3">
      <c r="A399">
        <v>392</v>
      </c>
      <c r="B399">
        <v>4</v>
      </c>
      <c r="C399" t="s">
        <v>32</v>
      </c>
      <c r="D399" t="s">
        <v>3272</v>
      </c>
      <c r="E399" t="s">
        <v>6037</v>
      </c>
      <c r="F399" t="s">
        <v>3047</v>
      </c>
      <c r="G399" s="58">
        <v>2.8234700000000004</v>
      </c>
      <c r="H399">
        <v>4</v>
      </c>
      <c r="I399">
        <v>0</v>
      </c>
      <c r="J399" s="12">
        <v>12</v>
      </c>
      <c r="K399" s="12">
        <v>1</v>
      </c>
      <c r="L399">
        <v>0</v>
      </c>
      <c r="M399" s="12">
        <v>0</v>
      </c>
      <c r="N399" s="12">
        <v>0.78972666839742134</v>
      </c>
      <c r="O399" s="12">
        <v>248.57078361443195</v>
      </c>
      <c r="P399" s="12">
        <v>0</v>
      </c>
      <c r="Q399" s="12">
        <v>0</v>
      </c>
      <c r="R399" s="59">
        <v>5.7454541959564414E-5</v>
      </c>
      <c r="S399" s="59">
        <v>1.0281719103434094E-4</v>
      </c>
      <c r="T399" s="59">
        <v>0</v>
      </c>
      <c r="U399" s="59">
        <v>2.0267000685283373E-3</v>
      </c>
      <c r="V399" s="59">
        <v>6.5217594913816244E-4</v>
      </c>
      <c r="W399" s="59">
        <v>0</v>
      </c>
      <c r="X399" s="59">
        <v>0</v>
      </c>
      <c r="Y399" s="59">
        <v>4.3410958263344693E-6</v>
      </c>
      <c r="Z399" s="59">
        <v>5.3964945267472986E-5</v>
      </c>
      <c r="AA399" s="59">
        <v>0</v>
      </c>
      <c r="AB399" s="59">
        <v>0</v>
      </c>
      <c r="AC399" s="18">
        <v>2.6340489015947382E-4</v>
      </c>
      <c r="AD399">
        <v>392</v>
      </c>
      <c r="AE399">
        <v>10</v>
      </c>
      <c r="AF399" s="25">
        <v>0.99974247378223646</v>
      </c>
      <c r="AG399" t="str">
        <f>IF(AF399&lt;='CAV Tier 1 Analysis'!$A$5,"Tier 1", "Tier 2")</f>
        <v>Tier 2</v>
      </c>
      <c r="AH399" t="str">
        <f t="shared" si="13"/>
        <v>Alabama - Tier 2</v>
      </c>
      <c r="AI399" t="str">
        <f t="shared" si="14"/>
        <v>Gurley, Town Of - Tier 2</v>
      </c>
    </row>
    <row r="400" spans="1:35" x14ac:dyDescent="0.3">
      <c r="A400">
        <v>393</v>
      </c>
      <c r="B400">
        <v>4</v>
      </c>
      <c r="C400" t="s">
        <v>32</v>
      </c>
      <c r="D400" t="s">
        <v>3275</v>
      </c>
      <c r="E400" t="s">
        <v>6040</v>
      </c>
      <c r="F400" t="s">
        <v>3052</v>
      </c>
      <c r="G400" s="58">
        <v>1.2698100000000001</v>
      </c>
      <c r="H400">
        <v>4</v>
      </c>
      <c r="I400">
        <v>0</v>
      </c>
      <c r="J400" s="12">
        <v>12</v>
      </c>
      <c r="K400" s="12">
        <v>1</v>
      </c>
      <c r="L400">
        <v>0</v>
      </c>
      <c r="M400" s="12">
        <v>0</v>
      </c>
      <c r="N400" s="12">
        <v>9.1967746127290546E-3</v>
      </c>
      <c r="O400" s="12">
        <v>78.175432427056748</v>
      </c>
      <c r="P400" s="12">
        <v>0</v>
      </c>
      <c r="Q400" s="12">
        <v>4.1471769504017288</v>
      </c>
      <c r="R400" s="59">
        <v>2.5839251674597034E-5</v>
      </c>
      <c r="S400" s="59">
        <v>1.0281719103434094E-4</v>
      </c>
      <c r="T400" s="59">
        <v>0</v>
      </c>
      <c r="U400" s="59">
        <v>2.0267000685283373E-3</v>
      </c>
      <c r="V400" s="59">
        <v>6.5217594913816244E-4</v>
      </c>
      <c r="W400" s="59">
        <v>0</v>
      </c>
      <c r="X400" s="59">
        <v>0</v>
      </c>
      <c r="Y400" s="59">
        <v>5.0554301234469073E-8</v>
      </c>
      <c r="Z400" s="59">
        <v>1.6971958131374744E-5</v>
      </c>
      <c r="AA400" s="59">
        <v>0</v>
      </c>
      <c r="AB400" s="59">
        <v>8.2334225906597182E-6</v>
      </c>
      <c r="AC400" s="18">
        <v>2.5752621776351881E-4</v>
      </c>
      <c r="AD400">
        <v>393</v>
      </c>
      <c r="AE400">
        <v>10</v>
      </c>
      <c r="AF400" s="25">
        <v>1</v>
      </c>
      <c r="AG400" t="str">
        <f>IF(AF400&lt;='CAV Tier 1 Analysis'!$A$5,"Tier 1", "Tier 2")</f>
        <v>Tier 2</v>
      </c>
      <c r="AH400" t="str">
        <f t="shared" si="13"/>
        <v>Alabama - Tier 2</v>
      </c>
      <c r="AI400" t="str">
        <f t="shared" si="14"/>
        <v>Triana, Town Of - Tier 2</v>
      </c>
    </row>
  </sheetData>
  <autoFilter ref="A7:AI400">
    <sortState ref="A8:AI400">
      <sortCondition ref="AG8:AG400"/>
      <sortCondition descending="1" ref="AC8:AC400"/>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462"/>
  <sheetViews>
    <sheetView workbookViewId="0">
      <selection activeCell="AI29" sqref="AI29"/>
    </sheetView>
  </sheetViews>
  <sheetFormatPr defaultRowHeight="14.4" x14ac:dyDescent="0.3"/>
  <cols>
    <col min="3" max="3" width="7.109375" bestFit="1" customWidth="1"/>
    <col min="4" max="4" width="41.33203125" bestFit="1" customWidth="1"/>
    <col min="5" max="5" width="49.33203125" bestFit="1" customWidth="1"/>
    <col min="7" max="7" width="11" bestFit="1" customWidth="1"/>
    <col min="8" max="8" width="10.5546875" bestFit="1" customWidth="1"/>
    <col min="9" max="9" width="8" bestFit="1" customWidth="1"/>
    <col min="10" max="11" width="12" bestFit="1" customWidth="1"/>
    <col min="12" max="12" width="8" bestFit="1" customWidth="1"/>
    <col min="13" max="14" width="12.109375" bestFit="1" customWidth="1"/>
    <col min="15" max="15" width="12.5546875" bestFit="1" customWidth="1"/>
    <col min="16" max="17" width="12.109375" bestFit="1" customWidth="1"/>
    <col min="18" max="19" width="9.109375" style="18" bestFit="1" customWidth="1"/>
    <col min="20" max="20" width="10.109375" style="18" bestFit="1" customWidth="1"/>
    <col min="21" max="22" width="9.109375" style="18" bestFit="1" customWidth="1"/>
    <col min="23" max="24" width="10.109375" style="18" bestFit="1" customWidth="1"/>
    <col min="25" max="29" width="9.109375" style="18" bestFit="1" customWidth="1"/>
    <col min="30" max="30" width="9.33203125" style="17" customWidth="1"/>
    <col min="32" max="32" width="11.109375" style="18" bestFit="1" customWidth="1"/>
    <col min="34" max="34" width="13.6640625" bestFit="1" customWidth="1"/>
    <col min="35" max="35" width="56" bestFit="1" customWidth="1"/>
  </cols>
  <sheetData>
    <row r="1" spans="1:35" ht="15.6" x14ac:dyDescent="0.3">
      <c r="A1" s="1" t="s">
        <v>3099</v>
      </c>
    </row>
    <row r="2" spans="1:35" ht="15.6" x14ac:dyDescent="0.3">
      <c r="A2" s="1" t="s">
        <v>9006</v>
      </c>
    </row>
    <row r="3" spans="1:35" x14ac:dyDescent="0.3">
      <c r="A3" s="2" t="s">
        <v>9041</v>
      </c>
    </row>
    <row r="4" spans="1:35" x14ac:dyDescent="0.3">
      <c r="A4" s="13"/>
    </row>
    <row r="6" spans="1:35" ht="15" thickBot="1" x14ac:dyDescent="0.35">
      <c r="G6" s="17">
        <f>SUBTOTAL(9, G8:G462)</f>
        <v>56292.911409999972</v>
      </c>
      <c r="H6" s="17">
        <f t="shared" ref="H6:AC6" si="0">SUBTOTAL(9, H8:H462)</f>
        <v>1444157</v>
      </c>
      <c r="I6" s="17">
        <f t="shared" si="0"/>
        <v>37317</v>
      </c>
      <c r="J6" s="17">
        <f t="shared" si="0"/>
        <v>10216.823389848916</v>
      </c>
      <c r="K6" s="17">
        <f t="shared" si="0"/>
        <v>760.29813721978644</v>
      </c>
      <c r="L6" s="17">
        <f t="shared" si="0"/>
        <v>12667</v>
      </c>
      <c r="M6" s="17">
        <f t="shared" si="0"/>
        <v>120510.64278063085</v>
      </c>
      <c r="N6" s="17">
        <f t="shared" si="0"/>
        <v>2610949.7253137906</v>
      </c>
      <c r="O6" s="17">
        <f t="shared" si="0"/>
        <v>18511850.732835967</v>
      </c>
      <c r="P6" s="17">
        <f t="shared" si="0"/>
        <v>9752086.5667984076</v>
      </c>
      <c r="Q6" s="17">
        <f t="shared" si="0"/>
        <v>3156601.2610643385</v>
      </c>
      <c r="R6" s="19">
        <f t="shared" si="0"/>
        <v>0.99999999999999967</v>
      </c>
      <c r="S6" s="19">
        <f t="shared" si="0"/>
        <v>0.99999999999999856</v>
      </c>
      <c r="T6" s="19">
        <f t="shared" si="0"/>
        <v>1.0000000000000016</v>
      </c>
      <c r="U6" s="19">
        <f t="shared" si="0"/>
        <v>1.0000000000000058</v>
      </c>
      <c r="V6" s="19">
        <f t="shared" si="0"/>
        <v>0.99999999999999645</v>
      </c>
      <c r="W6" s="19">
        <f t="shared" si="0"/>
        <v>0.99999999999999678</v>
      </c>
      <c r="X6" s="19">
        <f t="shared" si="0"/>
        <v>0.999999999999999</v>
      </c>
      <c r="Y6" s="19">
        <f t="shared" si="0"/>
        <v>1.0000000000000009</v>
      </c>
      <c r="Z6" s="19">
        <f t="shared" si="0"/>
        <v>0.99999999999999956</v>
      </c>
      <c r="AA6" s="19">
        <f t="shared" si="0"/>
        <v>1.0000000000000022</v>
      </c>
      <c r="AB6" s="19">
        <f t="shared" si="0"/>
        <v>0.99999999999999867</v>
      </c>
      <c r="AC6" s="19">
        <f t="shared" si="0"/>
        <v>0.99999999999999989</v>
      </c>
      <c r="AD6" s="17">
        <f>SUBTOTAL(3, AD8:AD462)</f>
        <v>455</v>
      </c>
      <c r="AE6">
        <f>SUBTOTAL(3, AE8:AE462)</f>
        <v>455</v>
      </c>
      <c r="AF6" s="19"/>
    </row>
    <row r="7" spans="1:35" ht="208.2" thickBot="1" x14ac:dyDescent="0.35">
      <c r="A7" s="7" t="s">
        <v>3124</v>
      </c>
      <c r="B7" s="8" t="s">
        <v>0</v>
      </c>
      <c r="C7" s="8" t="s">
        <v>1</v>
      </c>
      <c r="D7" s="8" t="s">
        <v>20</v>
      </c>
      <c r="E7" s="8" t="s">
        <v>3132</v>
      </c>
      <c r="F7" s="33" t="s">
        <v>2</v>
      </c>
      <c r="G7" s="9" t="s">
        <v>9</v>
      </c>
      <c r="H7" s="10" t="s">
        <v>10</v>
      </c>
      <c r="I7" s="10" t="s">
        <v>11</v>
      </c>
      <c r="J7" s="10" t="s">
        <v>12</v>
      </c>
      <c r="K7" s="10" t="s">
        <v>13</v>
      </c>
      <c r="L7" s="10" t="s">
        <v>14</v>
      </c>
      <c r="M7" s="10" t="s">
        <v>15</v>
      </c>
      <c r="N7" s="10" t="s">
        <v>16</v>
      </c>
      <c r="O7" s="10" t="s">
        <v>17</v>
      </c>
      <c r="P7" s="10" t="s">
        <v>18</v>
      </c>
      <c r="Q7" s="43" t="s">
        <v>19</v>
      </c>
      <c r="R7" s="42" t="s">
        <v>8995</v>
      </c>
      <c r="S7" s="37" t="s">
        <v>8996</v>
      </c>
      <c r="T7" s="37" t="s">
        <v>8997</v>
      </c>
      <c r="U7" s="37" t="s">
        <v>8998</v>
      </c>
      <c r="V7" s="37" t="s">
        <v>8999</v>
      </c>
      <c r="W7" s="37" t="s">
        <v>9000</v>
      </c>
      <c r="X7" s="37" t="s">
        <v>9001</v>
      </c>
      <c r="Y7" s="37" t="s">
        <v>9002</v>
      </c>
      <c r="Z7" s="37" t="s">
        <v>9003</v>
      </c>
      <c r="AA7" s="37" t="s">
        <v>9004</v>
      </c>
      <c r="AB7" s="37" t="s">
        <v>9005</v>
      </c>
      <c r="AC7" s="29" t="s">
        <v>3127</v>
      </c>
      <c r="AD7" s="30" t="s">
        <v>3128</v>
      </c>
      <c r="AE7" s="31" t="s">
        <v>3126</v>
      </c>
      <c r="AF7" s="38" t="s">
        <v>3129</v>
      </c>
      <c r="AG7" s="39" t="s">
        <v>3125</v>
      </c>
      <c r="AH7" s="39" t="s">
        <v>3130</v>
      </c>
      <c r="AI7" s="40" t="s">
        <v>3123</v>
      </c>
    </row>
    <row r="8" spans="1:35" x14ac:dyDescent="0.3">
      <c r="A8" s="17">
        <v>1</v>
      </c>
      <c r="B8">
        <v>4</v>
      </c>
      <c r="C8" t="s">
        <v>21</v>
      </c>
      <c r="D8" t="s">
        <v>3957</v>
      </c>
      <c r="E8" t="s">
        <v>6624</v>
      </c>
      <c r="F8" t="s">
        <v>22</v>
      </c>
      <c r="G8" s="58">
        <v>1790.4679100000008</v>
      </c>
      <c r="H8">
        <v>137147</v>
      </c>
      <c r="I8">
        <v>5058</v>
      </c>
      <c r="J8" s="12">
        <v>26.990237099023709</v>
      </c>
      <c r="K8">
        <v>1</v>
      </c>
      <c r="L8">
        <v>367</v>
      </c>
      <c r="M8" s="12">
        <v>24787.432140886554</v>
      </c>
      <c r="N8" s="12">
        <v>95113.833587511705</v>
      </c>
      <c r="O8" s="12">
        <v>1226378.2876081427</v>
      </c>
      <c r="P8" s="12">
        <v>0</v>
      </c>
      <c r="Q8" s="12">
        <v>0</v>
      </c>
      <c r="R8" s="59">
        <f t="shared" ref="R8:AB8" si="1">G8/G$6</f>
        <v>3.1806276583554692E-2</v>
      </c>
      <c r="S8" s="59">
        <f t="shared" si="1"/>
        <v>9.4966821474396487E-2</v>
      </c>
      <c r="T8" s="59">
        <f t="shared" si="1"/>
        <v>0.13554144223812203</v>
      </c>
      <c r="U8" s="59">
        <f t="shared" si="1"/>
        <v>2.6417445099266644E-3</v>
      </c>
      <c r="V8" s="59">
        <f t="shared" si="1"/>
        <v>1.3152735105425107E-3</v>
      </c>
      <c r="W8" s="59">
        <f t="shared" si="1"/>
        <v>2.8972921765216705E-2</v>
      </c>
      <c r="X8" s="59">
        <f t="shared" si="1"/>
        <v>0.20568666442189562</v>
      </c>
      <c r="Y8" s="59">
        <f t="shared" si="1"/>
        <v>3.6428826133785737E-2</v>
      </c>
      <c r="Z8" s="59">
        <f t="shared" si="1"/>
        <v>6.6248280915144606E-2</v>
      </c>
      <c r="AA8" s="59">
        <f t="shared" si="1"/>
        <v>0</v>
      </c>
      <c r="AB8" s="59">
        <f t="shared" si="1"/>
        <v>0</v>
      </c>
      <c r="AC8" s="18">
        <f>SUM(R8:AB8)/11</f>
        <v>5.4873477413871365E-2</v>
      </c>
      <c r="AD8" s="17">
        <v>1</v>
      </c>
      <c r="AE8">
        <f>TRUNC(AD8/(455/10)-0.001)+1</f>
        <v>1</v>
      </c>
      <c r="AF8" s="18">
        <v>5.4873477413871365E-2</v>
      </c>
      <c r="AG8" t="str">
        <f>IF(AF8&lt;='CAV Tier 1 Analysis'!$A$5,"Tier 1", "Tier 2")</f>
        <v>Tier 2</v>
      </c>
      <c r="AH8" t="str">
        <f t="shared" ref="AH8:AH71" si="2">C8&amp;" - "&amp;AG8</f>
        <v>Florida - Tier 2</v>
      </c>
      <c r="AI8" t="str">
        <f t="shared" ref="AI8:AI71" si="3">D8&amp;" - "&amp;AG8</f>
        <v>Miami-Dade County* - Tier 2</v>
      </c>
    </row>
    <row r="9" spans="1:35" x14ac:dyDescent="0.3">
      <c r="A9" s="17">
        <v>2</v>
      </c>
      <c r="B9">
        <v>4</v>
      </c>
      <c r="C9" t="s">
        <v>21</v>
      </c>
      <c r="D9" t="s">
        <v>3848</v>
      </c>
      <c r="E9" t="s">
        <v>6503</v>
      </c>
      <c r="F9" t="s">
        <v>26</v>
      </c>
      <c r="G9" s="58">
        <v>1012.9530099999999</v>
      </c>
      <c r="H9">
        <v>10216</v>
      </c>
      <c r="I9">
        <v>1784</v>
      </c>
      <c r="J9" s="12">
        <v>21.085714285714285</v>
      </c>
      <c r="K9">
        <v>1</v>
      </c>
      <c r="L9">
        <v>1645</v>
      </c>
      <c r="M9" s="12">
        <v>6684.0000000000018</v>
      </c>
      <c r="N9" s="12">
        <v>0</v>
      </c>
      <c r="O9" s="12">
        <v>137574.94417076427</v>
      </c>
      <c r="P9" s="12">
        <v>82228.798527354345</v>
      </c>
      <c r="Q9" s="12">
        <v>35650.862101130537</v>
      </c>
      <c r="R9" s="59">
        <v>1.7994326188289084E-2</v>
      </c>
      <c r="S9" s="59">
        <v>7.0740231152153126E-3</v>
      </c>
      <c r="T9" s="59">
        <v>4.7806629686202001E-2</v>
      </c>
      <c r="U9" s="59">
        <v>2.0638229204063881E-3</v>
      </c>
      <c r="V9" s="59">
        <v>1.3152735105425107E-3</v>
      </c>
      <c r="W9" s="59">
        <v>0.12986500355253808</v>
      </c>
      <c r="X9" s="59">
        <v>5.5463980987696566E-2</v>
      </c>
      <c r="Y9" s="59">
        <v>0</v>
      </c>
      <c r="Z9" s="59">
        <v>7.4317228545245596E-3</v>
      </c>
      <c r="AA9" s="59">
        <v>8.4319184375687833E-3</v>
      </c>
      <c r="AB9" s="59">
        <v>1.1294065722165311E-2</v>
      </c>
      <c r="AC9" s="18">
        <v>2.6249160634104415E-2</v>
      </c>
      <c r="AD9" s="17">
        <v>2</v>
      </c>
      <c r="AE9">
        <v>1</v>
      </c>
      <c r="AF9" s="18">
        <v>8.1122638047975787E-2</v>
      </c>
      <c r="AG9" t="str">
        <f>IF(AF9&lt;='CAV Tier 1 Analysis'!$A$5,"Tier 1", "Tier 2")</f>
        <v>Tier 2</v>
      </c>
      <c r="AH9" t="str">
        <f t="shared" si="2"/>
        <v>Florida - Tier 2</v>
      </c>
      <c r="AI9" t="str">
        <f t="shared" si="3"/>
        <v>Santa Rosa County * - Tier 2</v>
      </c>
    </row>
    <row r="10" spans="1:35" x14ac:dyDescent="0.3">
      <c r="A10" s="17">
        <v>3</v>
      </c>
      <c r="B10">
        <v>4</v>
      </c>
      <c r="C10" t="s">
        <v>21</v>
      </c>
      <c r="D10" t="s">
        <v>3733</v>
      </c>
      <c r="E10" t="s">
        <v>6379</v>
      </c>
      <c r="F10" t="s">
        <v>23</v>
      </c>
      <c r="G10" s="58">
        <v>928.40669000000094</v>
      </c>
      <c r="H10">
        <v>37939</v>
      </c>
      <c r="I10">
        <v>608</v>
      </c>
      <c r="J10" s="12">
        <v>25.933460076045627</v>
      </c>
      <c r="K10">
        <v>1</v>
      </c>
      <c r="L10">
        <v>117</v>
      </c>
      <c r="M10" s="12">
        <v>2228.3299531156958</v>
      </c>
      <c r="N10" s="12">
        <v>90125.009105760779</v>
      </c>
      <c r="O10" s="12">
        <v>822306.87234044145</v>
      </c>
      <c r="P10" s="12">
        <v>262585.81027903687</v>
      </c>
      <c r="Q10" s="12">
        <v>184421.43749796087</v>
      </c>
      <c r="R10" s="59">
        <v>1.6492426253069532E-2</v>
      </c>
      <c r="S10" s="59">
        <v>2.6270689405653264E-2</v>
      </c>
      <c r="T10" s="59">
        <v>1.6292842404266154E-2</v>
      </c>
      <c r="U10" s="59">
        <v>2.5383095201403031E-3</v>
      </c>
      <c r="V10" s="59">
        <v>1.3152735105425107E-3</v>
      </c>
      <c r="W10" s="59">
        <v>9.2365990368674517E-3</v>
      </c>
      <c r="X10" s="59">
        <v>1.8490731620874282E-2</v>
      </c>
      <c r="Y10" s="59">
        <v>3.451809440525682E-2</v>
      </c>
      <c r="Z10" s="59">
        <v>4.4420565194048869E-2</v>
      </c>
      <c r="AA10" s="59">
        <v>2.6926115604123817E-2</v>
      </c>
      <c r="AB10" s="59">
        <v>5.8424052404952125E-2</v>
      </c>
      <c r="AC10" s="18">
        <v>2.317506357816319E-2</v>
      </c>
      <c r="AD10" s="17">
        <v>3</v>
      </c>
      <c r="AE10">
        <v>1</v>
      </c>
      <c r="AF10" s="18">
        <v>0.10429770162613898</v>
      </c>
      <c r="AG10" t="str">
        <f>IF(AF10&lt;='CAV Tier 1 Analysis'!$A$5,"Tier 1", "Tier 2")</f>
        <v>Tier 2</v>
      </c>
      <c r="AH10" t="str">
        <f t="shared" si="2"/>
        <v>Florida - Tier 2</v>
      </c>
      <c r="AI10" t="str">
        <f t="shared" si="3"/>
        <v>Hillsborough County* - Tier 2</v>
      </c>
    </row>
    <row r="11" spans="1:35" x14ac:dyDescent="0.3">
      <c r="A11" s="17">
        <v>4</v>
      </c>
      <c r="B11">
        <v>4</v>
      </c>
      <c r="C11" t="s">
        <v>21</v>
      </c>
      <c r="D11" t="s">
        <v>3827</v>
      </c>
      <c r="E11" t="s">
        <v>6481</v>
      </c>
      <c r="F11" t="s">
        <v>25</v>
      </c>
      <c r="G11" s="58">
        <v>738.43293000000028</v>
      </c>
      <c r="H11">
        <v>26162</v>
      </c>
      <c r="I11">
        <v>1017</v>
      </c>
      <c r="J11" s="12">
        <v>23.775280898876403</v>
      </c>
      <c r="K11">
        <v>1</v>
      </c>
      <c r="L11">
        <v>508</v>
      </c>
      <c r="M11" s="12">
        <v>3954.8287547252289</v>
      </c>
      <c r="N11" s="12">
        <v>39005.066157336849</v>
      </c>
      <c r="O11" s="12">
        <v>440305.04011348251</v>
      </c>
      <c r="P11" s="12">
        <v>253148.18203532833</v>
      </c>
      <c r="Q11" s="12">
        <v>164749.4261854816</v>
      </c>
      <c r="R11" s="59">
        <v>1.3117689447997244E-2</v>
      </c>
      <c r="S11" s="59">
        <v>1.8115758882171398E-2</v>
      </c>
      <c r="T11" s="59">
        <v>2.7252994613714929E-2</v>
      </c>
      <c r="U11" s="59">
        <v>2.3270717317575153E-3</v>
      </c>
      <c r="V11" s="59">
        <v>1.3152735105425107E-3</v>
      </c>
      <c r="W11" s="59">
        <v>4.0104207784005683E-2</v>
      </c>
      <c r="X11" s="59">
        <v>3.281725716063371E-2</v>
      </c>
      <c r="Y11" s="59">
        <v>1.4939033784976125E-2</v>
      </c>
      <c r="Z11" s="59">
        <v>2.3785036216420967E-2</v>
      </c>
      <c r="AA11" s="59">
        <v>2.5958360839124135E-2</v>
      </c>
      <c r="AB11" s="59">
        <v>5.219202951529317E-2</v>
      </c>
      <c r="AC11" s="18">
        <v>2.2902246680603401E-2</v>
      </c>
      <c r="AD11" s="17">
        <v>4</v>
      </c>
      <c r="AE11">
        <v>1</v>
      </c>
      <c r="AF11" s="18">
        <v>0.12719994830674239</v>
      </c>
      <c r="AG11" t="str">
        <f>IF(AF11&lt;='CAV Tier 1 Analysis'!$A$5,"Tier 1", "Tier 2")</f>
        <v>Tier 2</v>
      </c>
      <c r="AH11" t="str">
        <f t="shared" si="2"/>
        <v>Florida - Tier 2</v>
      </c>
      <c r="AI11" t="str">
        <f t="shared" si="3"/>
        <v>Pasco County * - Tier 2</v>
      </c>
    </row>
    <row r="12" spans="1:35" x14ac:dyDescent="0.3">
      <c r="A12" s="17">
        <v>5</v>
      </c>
      <c r="B12">
        <v>4</v>
      </c>
      <c r="C12" t="s">
        <v>21</v>
      </c>
      <c r="D12" t="s">
        <v>3704</v>
      </c>
      <c r="E12" t="s">
        <v>6350</v>
      </c>
      <c r="F12" t="s">
        <v>31</v>
      </c>
      <c r="G12" s="58">
        <v>633.57757999999978</v>
      </c>
      <c r="H12">
        <v>8867</v>
      </c>
      <c r="I12">
        <v>1061</v>
      </c>
      <c r="J12" s="12">
        <v>21</v>
      </c>
      <c r="K12">
        <v>1</v>
      </c>
      <c r="L12">
        <v>1210</v>
      </c>
      <c r="M12" s="12">
        <v>4397.3989928115825</v>
      </c>
      <c r="N12" s="12">
        <v>12092.895209829874</v>
      </c>
      <c r="O12" s="12">
        <v>266785.84677673504</v>
      </c>
      <c r="P12" s="12">
        <v>45091.636020369799</v>
      </c>
      <c r="Q12" s="12">
        <v>86947.167721846781</v>
      </c>
      <c r="R12" s="59">
        <v>1.1255015314191938E-2</v>
      </c>
      <c r="S12" s="59">
        <v>6.1399141506082791E-3</v>
      </c>
      <c r="T12" s="59">
        <v>2.8432081892971032E-2</v>
      </c>
      <c r="U12" s="59">
        <v>2.0554333963396956E-3</v>
      </c>
      <c r="V12" s="59">
        <v>1.3152735105425107E-3</v>
      </c>
      <c r="W12" s="59">
        <v>9.5523802005210393E-2</v>
      </c>
      <c r="X12" s="59">
        <v>3.6489714861253374E-2</v>
      </c>
      <c r="Y12" s="59">
        <v>4.6316078370205E-3</v>
      </c>
      <c r="Z12" s="59">
        <v>1.4411624781714311E-2</v>
      </c>
      <c r="AA12" s="59">
        <v>4.6237936580554063E-3</v>
      </c>
      <c r="AB12" s="59">
        <v>2.7544552045363518E-2</v>
      </c>
      <c r="AC12" s="18">
        <v>2.1129346677570087E-2</v>
      </c>
      <c r="AD12" s="17">
        <v>5</v>
      </c>
      <c r="AE12">
        <v>1</v>
      </c>
      <c r="AF12" s="18">
        <v>0.14832929498431247</v>
      </c>
      <c r="AG12" t="str">
        <f>IF(AF12&lt;='CAV Tier 1 Analysis'!$A$5,"Tier 1", "Tier 2")</f>
        <v>Tier 2</v>
      </c>
      <c r="AH12" t="str">
        <f t="shared" si="2"/>
        <v>Florida - Tier 2</v>
      </c>
      <c r="AI12" t="str">
        <f t="shared" si="3"/>
        <v>Escambia County* - Tier 2</v>
      </c>
    </row>
    <row r="13" spans="1:35" x14ac:dyDescent="0.3">
      <c r="A13" s="17">
        <v>6</v>
      </c>
      <c r="B13">
        <v>4</v>
      </c>
      <c r="C13" t="s">
        <v>21</v>
      </c>
      <c r="D13" t="s">
        <v>3152</v>
      </c>
      <c r="E13" t="s">
        <v>6347</v>
      </c>
      <c r="F13" t="s">
        <v>27</v>
      </c>
      <c r="G13" s="58">
        <v>830.92705000000024</v>
      </c>
      <c r="H13">
        <v>22960</v>
      </c>
      <c r="I13">
        <v>493</v>
      </c>
      <c r="J13" s="12">
        <v>20.828306264501162</v>
      </c>
      <c r="K13" s="12">
        <v>1.0232018561484919</v>
      </c>
      <c r="L13">
        <v>71</v>
      </c>
      <c r="M13" s="12">
        <v>1336.1281698315174</v>
      </c>
      <c r="N13" s="12">
        <v>103639.5747187783</v>
      </c>
      <c r="O13" s="12">
        <v>830890.71068566828</v>
      </c>
      <c r="P13" s="12">
        <v>272444.06670292234</v>
      </c>
      <c r="Q13" s="12">
        <v>133652.58417572395</v>
      </c>
      <c r="R13" s="59">
        <v>1.4760775898551107E-2</v>
      </c>
      <c r="S13" s="59">
        <v>1.5898548426521494E-2</v>
      </c>
      <c r="T13" s="59">
        <v>1.3211137015301338E-2</v>
      </c>
      <c r="U13" s="59">
        <v>2.0386283945355707E-3</v>
      </c>
      <c r="V13" s="59">
        <v>1.3457902973300398E-3</v>
      </c>
      <c r="W13" s="59">
        <v>5.605115654851188E-3</v>
      </c>
      <c r="X13" s="59">
        <v>1.1087221335826012E-2</v>
      </c>
      <c r="Y13" s="59">
        <v>3.9694205412677042E-2</v>
      </c>
      <c r="Z13" s="59">
        <v>4.4884259422632994E-2</v>
      </c>
      <c r="AA13" s="59">
        <v>2.7937002490367069E-2</v>
      </c>
      <c r="AB13" s="59">
        <v>4.2340661085163211E-2</v>
      </c>
      <c r="AC13" s="18">
        <v>1.9891213221250644E-2</v>
      </c>
      <c r="AD13" s="17">
        <v>6</v>
      </c>
      <c r="AE13">
        <v>1</v>
      </c>
      <c r="AF13" s="18">
        <v>0.16822050820556311</v>
      </c>
      <c r="AG13" t="str">
        <f>IF(AF13&lt;='CAV Tier 1 Analysis'!$A$5,"Tier 1", "Tier 2")</f>
        <v>Tier 2</v>
      </c>
      <c r="AH13" t="str">
        <f t="shared" si="2"/>
        <v>Florida - Tier 2</v>
      </c>
      <c r="AI13" t="str">
        <f t="shared" si="3"/>
        <v>Jacksonville, City Of - Tier 2</v>
      </c>
    </row>
    <row r="14" spans="1:35" x14ac:dyDescent="0.3">
      <c r="A14" s="17">
        <v>7</v>
      </c>
      <c r="B14">
        <v>4</v>
      </c>
      <c r="C14" t="s">
        <v>21</v>
      </c>
      <c r="D14" t="s">
        <v>3578</v>
      </c>
      <c r="E14" t="s">
        <v>6712</v>
      </c>
      <c r="F14" t="s">
        <v>24</v>
      </c>
      <c r="G14" s="58">
        <v>611.0169800000001</v>
      </c>
      <c r="H14">
        <v>51163</v>
      </c>
      <c r="I14">
        <v>431</v>
      </c>
      <c r="J14" s="12">
        <v>25.99074074074074</v>
      </c>
      <c r="K14" s="12">
        <v>1</v>
      </c>
      <c r="L14">
        <v>188</v>
      </c>
      <c r="M14" s="12">
        <v>2161.0643171323982</v>
      </c>
      <c r="N14" s="12">
        <v>65208.605582533732</v>
      </c>
      <c r="O14" s="12">
        <v>347688.94264591712</v>
      </c>
      <c r="P14" s="12">
        <v>193037.70629936692</v>
      </c>
      <c r="Q14" s="12">
        <v>136112.12941816123</v>
      </c>
      <c r="R14" s="59">
        <v>1.0854243717290806E-2</v>
      </c>
      <c r="S14" s="59">
        <v>3.5427588551660241E-2</v>
      </c>
      <c r="T14" s="59">
        <v>1.1549695849076828E-2</v>
      </c>
      <c r="U14" s="59">
        <v>2.543916024482154E-3</v>
      </c>
      <c r="V14" s="59">
        <v>1.3152735105425107E-3</v>
      </c>
      <c r="W14" s="59">
        <v>1.484171469171864E-2</v>
      </c>
      <c r="X14" s="59">
        <v>1.7932559874120402E-2</v>
      </c>
      <c r="Y14" s="59">
        <v>2.497505216217704E-2</v>
      </c>
      <c r="Z14" s="59">
        <v>1.8781965545411033E-2</v>
      </c>
      <c r="AA14" s="59">
        <v>1.9794502948381934E-2</v>
      </c>
      <c r="AB14" s="59">
        <v>4.3119836229257268E-2</v>
      </c>
      <c r="AC14" s="18">
        <v>1.8285122645828985E-2</v>
      </c>
      <c r="AD14" s="17">
        <v>7</v>
      </c>
      <c r="AE14">
        <v>1</v>
      </c>
      <c r="AF14" s="18">
        <v>0.1865056308513921</v>
      </c>
      <c r="AG14" t="str">
        <f>IF(AF14&lt;='CAV Tier 1 Analysis'!$A$5,"Tier 1", "Tier 2")</f>
        <v>Tier 2</v>
      </c>
      <c r="AH14" t="str">
        <f t="shared" si="2"/>
        <v>Florida - Tier 2</v>
      </c>
      <c r="AI14" t="str">
        <f t="shared" si="3"/>
        <v>Lee County* - Tier 2</v>
      </c>
    </row>
    <row r="15" spans="1:35" x14ac:dyDescent="0.3">
      <c r="A15" s="17">
        <v>8</v>
      </c>
      <c r="B15">
        <v>4</v>
      </c>
      <c r="C15" t="s">
        <v>21</v>
      </c>
      <c r="D15" t="s">
        <v>3603</v>
      </c>
      <c r="E15" t="s">
        <v>6436</v>
      </c>
      <c r="F15" t="s">
        <v>34</v>
      </c>
      <c r="G15" s="58">
        <v>789.19849999999974</v>
      </c>
      <c r="H15">
        <v>11152</v>
      </c>
      <c r="I15">
        <v>19</v>
      </c>
      <c r="J15" s="12">
        <v>22.743202416918429</v>
      </c>
      <c r="K15" s="12">
        <v>1</v>
      </c>
      <c r="L15">
        <v>12</v>
      </c>
      <c r="M15" s="12">
        <v>388.3900848265676</v>
      </c>
      <c r="N15" s="12">
        <v>72845.537076163062</v>
      </c>
      <c r="O15" s="12">
        <v>750936.11254600843</v>
      </c>
      <c r="P15" s="12">
        <v>380930.40223363834</v>
      </c>
      <c r="Q15" s="12">
        <v>195572.44184045971</v>
      </c>
      <c r="R15" s="59">
        <v>1.4019500506058479E-2</v>
      </c>
      <c r="S15" s="59">
        <v>7.7221520928818684E-3</v>
      </c>
      <c r="T15" s="59">
        <v>5.091513251333173E-4</v>
      </c>
      <c r="U15" s="59">
        <v>2.2260541803546582E-3</v>
      </c>
      <c r="V15" s="59">
        <v>1.3152735105425107E-3</v>
      </c>
      <c r="W15" s="59">
        <v>9.4734349096076424E-4</v>
      </c>
      <c r="X15" s="59">
        <v>3.2228695811835121E-3</v>
      </c>
      <c r="Y15" s="59">
        <v>2.7900015220480089E-2</v>
      </c>
      <c r="Z15" s="59">
        <v>4.0565155984863918E-2</v>
      </c>
      <c r="AA15" s="59">
        <v>3.9061425431818855E-2</v>
      </c>
      <c r="AB15" s="59">
        <v>6.1956650734694585E-2</v>
      </c>
      <c r="AC15" s="18">
        <v>1.8131417459906596E-2</v>
      </c>
      <c r="AD15" s="17">
        <v>8</v>
      </c>
      <c r="AE15">
        <v>1</v>
      </c>
      <c r="AF15" s="18">
        <v>0.2046370483112987</v>
      </c>
      <c r="AG15" t="str">
        <f>IF(AF15&lt;='CAV Tier 1 Analysis'!$A$5,"Tier 1", "Tier 2")</f>
        <v>Tier 2</v>
      </c>
      <c r="AH15" t="str">
        <f t="shared" si="2"/>
        <v>Florida - Tier 2</v>
      </c>
      <c r="AI15" t="str">
        <f t="shared" si="3"/>
        <v>Orange County * - Tier 2</v>
      </c>
    </row>
    <row r="16" spans="1:35" x14ac:dyDescent="0.3">
      <c r="A16" s="17">
        <v>9</v>
      </c>
      <c r="B16">
        <v>4</v>
      </c>
      <c r="C16" t="s">
        <v>21</v>
      </c>
      <c r="D16" t="s">
        <v>3795</v>
      </c>
      <c r="E16" t="s">
        <v>6449</v>
      </c>
      <c r="F16" t="s">
        <v>30</v>
      </c>
      <c r="G16" s="58">
        <v>1924.8149099999998</v>
      </c>
      <c r="H16">
        <v>48828</v>
      </c>
      <c r="I16">
        <v>142</v>
      </c>
      <c r="J16" s="12">
        <v>25.930946291560101</v>
      </c>
      <c r="K16" s="12">
        <v>1.0204603580562659</v>
      </c>
      <c r="L16">
        <v>35</v>
      </c>
      <c r="M16" s="12">
        <v>2175.8219139626267</v>
      </c>
      <c r="N16" s="12">
        <v>54232.57222189298</v>
      </c>
      <c r="O16" s="12">
        <v>603865.47253751021</v>
      </c>
      <c r="P16" s="12">
        <v>103415.71973313298</v>
      </c>
      <c r="Q16" s="12">
        <v>19341.992658233154</v>
      </c>
      <c r="R16" s="59">
        <v>3.4192847052818665E-2</v>
      </c>
      <c r="S16" s="59">
        <v>3.3810728334938651E-2</v>
      </c>
      <c r="T16" s="59">
        <v>3.8052362194174235E-3</v>
      </c>
      <c r="U16" s="59">
        <v>2.5380634764935054E-3</v>
      </c>
      <c r="V16" s="59">
        <v>1.3421844775101323E-3</v>
      </c>
      <c r="W16" s="59">
        <v>2.7630851819688954E-3</v>
      </c>
      <c r="X16" s="59">
        <v>1.8055018741567421E-2</v>
      </c>
      <c r="Y16" s="59">
        <v>2.0771205089127165E-2</v>
      </c>
      <c r="Z16" s="59">
        <v>3.262048086128877E-2</v>
      </c>
      <c r="AA16" s="59">
        <v>1.0604471055991065E-2</v>
      </c>
      <c r="AB16" s="59">
        <v>6.1274741592517289E-3</v>
      </c>
      <c r="AC16" s="18">
        <v>1.5148254059124856E-2</v>
      </c>
      <c r="AD16" s="17">
        <v>9</v>
      </c>
      <c r="AE16">
        <v>1</v>
      </c>
      <c r="AF16" s="18">
        <v>0.21978530237042354</v>
      </c>
      <c r="AG16" t="str">
        <f>IF(AF16&lt;='CAV Tier 1 Analysis'!$A$5,"Tier 1", "Tier 2")</f>
        <v>Tier 2</v>
      </c>
      <c r="AH16" t="str">
        <f t="shared" si="2"/>
        <v>Florida - Tier 2</v>
      </c>
      <c r="AI16" t="str">
        <f t="shared" si="3"/>
        <v>Palm Beach County * - Tier 2</v>
      </c>
    </row>
    <row r="17" spans="1:35" x14ac:dyDescent="0.3">
      <c r="A17" s="17">
        <v>10</v>
      </c>
      <c r="B17">
        <v>4</v>
      </c>
      <c r="C17" t="s">
        <v>21</v>
      </c>
      <c r="D17" t="s">
        <v>3551</v>
      </c>
      <c r="E17" t="s">
        <v>6717</v>
      </c>
      <c r="F17" t="s">
        <v>46</v>
      </c>
      <c r="G17" s="58">
        <v>965.13370999999938</v>
      </c>
      <c r="H17">
        <v>14747</v>
      </c>
      <c r="I17">
        <v>1197</v>
      </c>
      <c r="J17" s="12">
        <v>27.042857142857144</v>
      </c>
      <c r="K17" s="12">
        <v>1</v>
      </c>
      <c r="L17">
        <v>1071</v>
      </c>
      <c r="M17" s="12">
        <v>41.705893269441567</v>
      </c>
      <c r="N17" s="12">
        <v>27207.39918695284</v>
      </c>
      <c r="O17" s="12">
        <v>35178.174969083346</v>
      </c>
      <c r="P17" s="12">
        <v>0</v>
      </c>
      <c r="Q17" s="12">
        <v>0</v>
      </c>
      <c r="R17" s="59">
        <v>1.7144853336339454E-2</v>
      </c>
      <c r="S17" s="59">
        <v>1.0211493625693051E-2</v>
      </c>
      <c r="T17" s="59">
        <v>3.2076533483398985E-2</v>
      </c>
      <c r="U17" s="59">
        <v>2.6468948430415267E-3</v>
      </c>
      <c r="V17" s="59">
        <v>1.3152735105425107E-3</v>
      </c>
      <c r="W17" s="59">
        <v>8.4550406568248207E-2</v>
      </c>
      <c r="X17" s="59">
        <v>3.4607643198252675E-4</v>
      </c>
      <c r="Y17" s="59">
        <v>1.0420499070958935E-2</v>
      </c>
      <c r="Z17" s="59">
        <v>1.9003056732023542E-3</v>
      </c>
      <c r="AA17" s="59">
        <v>0</v>
      </c>
      <c r="AB17" s="59">
        <v>0</v>
      </c>
      <c r="AC17" s="18">
        <v>1.460112150394614E-2</v>
      </c>
      <c r="AD17" s="17">
        <v>10</v>
      </c>
      <c r="AE17">
        <v>1</v>
      </c>
      <c r="AF17" s="18">
        <v>0.23438642387436967</v>
      </c>
      <c r="AG17" t="str">
        <f>IF(AF17&lt;='CAV Tier 1 Analysis'!$A$5,"Tier 1", "Tier 2")</f>
        <v>Tier 2</v>
      </c>
      <c r="AH17" t="str">
        <f t="shared" si="2"/>
        <v>Florida - Tier 2</v>
      </c>
      <c r="AI17" t="str">
        <f t="shared" si="3"/>
        <v>Monroe County* - Tier 2</v>
      </c>
    </row>
    <row r="18" spans="1:35" x14ac:dyDescent="0.3">
      <c r="A18" s="17">
        <v>11</v>
      </c>
      <c r="B18">
        <v>4</v>
      </c>
      <c r="C18" t="s">
        <v>21</v>
      </c>
      <c r="D18" t="s">
        <v>4055</v>
      </c>
      <c r="E18" t="s">
        <v>6724</v>
      </c>
      <c r="F18" t="s">
        <v>47</v>
      </c>
      <c r="G18" s="58">
        <v>8.4185800000000004</v>
      </c>
      <c r="H18">
        <v>1986</v>
      </c>
      <c r="I18">
        <v>3177</v>
      </c>
      <c r="J18" s="12">
        <v>21</v>
      </c>
      <c r="K18" s="12">
        <v>1</v>
      </c>
      <c r="L18">
        <v>830</v>
      </c>
      <c r="M18" s="12">
        <v>113.11964250503087</v>
      </c>
      <c r="N18" s="12">
        <v>3012.0973732547914</v>
      </c>
      <c r="O18" s="12">
        <v>3542.8878865207384</v>
      </c>
      <c r="P18" s="12">
        <v>946.29361109702495</v>
      </c>
      <c r="Q18" s="12">
        <v>2856.7516048576349</v>
      </c>
      <c r="R18" s="59">
        <v>1.4954955764651584E-4</v>
      </c>
      <c r="S18" s="59">
        <v>1.3751967410745507E-3</v>
      </c>
      <c r="T18" s="59">
        <v>8.513546104992363E-2</v>
      </c>
      <c r="U18" s="59">
        <v>2.0554333963396956E-3</v>
      </c>
      <c r="V18" s="59">
        <v>1.3152735105425107E-3</v>
      </c>
      <c r="W18" s="59">
        <v>6.5524591458119522E-2</v>
      </c>
      <c r="X18" s="59">
        <v>9.3866931496619727E-4</v>
      </c>
      <c r="Y18" s="59">
        <v>1.153640510214263E-3</v>
      </c>
      <c r="Z18" s="59">
        <v>1.9138485598505997E-4</v>
      </c>
      <c r="AA18" s="59">
        <v>9.7034988831902E-5</v>
      </c>
      <c r="AB18" s="59">
        <v>9.0500870036857282E-4</v>
      </c>
      <c r="AC18" s="18">
        <v>1.4440113098546585E-2</v>
      </c>
      <c r="AD18" s="17">
        <v>11</v>
      </c>
      <c r="AE18">
        <v>1</v>
      </c>
      <c r="AF18" s="18">
        <v>0.24882653697291626</v>
      </c>
      <c r="AG18" t="str">
        <f>IF(AF18&lt;='CAV Tier 1 Analysis'!$A$5,"Tier 1", "Tier 2")</f>
        <v>Tier 2</v>
      </c>
      <c r="AH18" t="str">
        <f t="shared" si="2"/>
        <v>Florida - Tier 2</v>
      </c>
      <c r="AI18" t="str">
        <f t="shared" si="3"/>
        <v>Pensacola Beach-Santa Rosa Island Authority - Tier 2</v>
      </c>
    </row>
    <row r="19" spans="1:35" x14ac:dyDescent="0.3">
      <c r="A19" s="17">
        <v>12</v>
      </c>
      <c r="B19">
        <v>4</v>
      </c>
      <c r="C19" t="s">
        <v>21</v>
      </c>
      <c r="D19" t="s">
        <v>3838</v>
      </c>
      <c r="E19" t="s">
        <v>6492</v>
      </c>
      <c r="F19" t="s">
        <v>69</v>
      </c>
      <c r="G19" s="58">
        <v>1856.0359399999995</v>
      </c>
      <c r="H19">
        <v>7368</v>
      </c>
      <c r="I19">
        <v>68</v>
      </c>
      <c r="J19" s="12">
        <v>24.903553299492387</v>
      </c>
      <c r="K19" s="12">
        <v>1.0659898477157361</v>
      </c>
      <c r="L19">
        <v>54</v>
      </c>
      <c r="M19" s="12">
        <v>536.0384780480058</v>
      </c>
      <c r="N19" s="12">
        <v>26293.493163750023</v>
      </c>
      <c r="O19" s="12">
        <v>407234.36751001037</v>
      </c>
      <c r="P19" s="12">
        <v>110087.85079215851</v>
      </c>
      <c r="Q19" s="12">
        <v>135301.20599873434</v>
      </c>
      <c r="R19" s="59">
        <v>3.2971041886284282E-2</v>
      </c>
      <c r="S19" s="59">
        <v>5.1019383626572457E-3</v>
      </c>
      <c r="T19" s="59">
        <v>1.8222257952139776E-3</v>
      </c>
      <c r="U19" s="59">
        <v>2.4375045304429652E-3</v>
      </c>
      <c r="V19" s="59">
        <v>1.4020682092077527E-3</v>
      </c>
      <c r="W19" s="59">
        <v>4.2630457093234386E-3</v>
      </c>
      <c r="X19" s="59">
        <v>4.4480592392472157E-3</v>
      </c>
      <c r="Y19" s="59">
        <v>1.0070470874574196E-2</v>
      </c>
      <c r="Z19" s="59">
        <v>2.1998576662443904E-2</v>
      </c>
      <c r="AA19" s="59">
        <v>1.1288645772173467E-2</v>
      </c>
      <c r="AB19" s="59">
        <v>4.2862938587661104E-2</v>
      </c>
      <c r="AC19" s="18">
        <v>1.2606046875384504E-2</v>
      </c>
      <c r="AD19" s="17">
        <v>12</v>
      </c>
      <c r="AE19">
        <v>1</v>
      </c>
      <c r="AF19" s="18">
        <v>0.26143258384830076</v>
      </c>
      <c r="AG19" t="str">
        <f>IF(AF19&lt;='CAV Tier 1 Analysis'!$A$5,"Tier 1", "Tier 2")</f>
        <v>Tier 2</v>
      </c>
      <c r="AH19" t="str">
        <f t="shared" si="2"/>
        <v>Florida - Tier 2</v>
      </c>
      <c r="AI19" t="str">
        <f t="shared" si="3"/>
        <v>Polk County* - Tier 2</v>
      </c>
    </row>
    <row r="20" spans="1:35" x14ac:dyDescent="0.3">
      <c r="A20" s="17">
        <v>13</v>
      </c>
      <c r="B20">
        <v>4</v>
      </c>
      <c r="C20" t="s">
        <v>21</v>
      </c>
      <c r="D20" t="s">
        <v>3735</v>
      </c>
      <c r="E20" t="s">
        <v>6381</v>
      </c>
      <c r="F20" t="s">
        <v>38</v>
      </c>
      <c r="G20" s="58">
        <v>112.72465000000004</v>
      </c>
      <c r="H20">
        <v>20383</v>
      </c>
      <c r="I20">
        <v>546</v>
      </c>
      <c r="J20" s="12">
        <v>25.98546511627907</v>
      </c>
      <c r="K20" s="12">
        <v>1</v>
      </c>
      <c r="L20">
        <v>79</v>
      </c>
      <c r="M20" s="12">
        <v>1954.6702681268018</v>
      </c>
      <c r="N20" s="12">
        <v>46326.580256400717</v>
      </c>
      <c r="O20" s="12">
        <v>324043.24894930178</v>
      </c>
      <c r="P20" s="12">
        <v>256097.93117616768</v>
      </c>
      <c r="Q20" s="12">
        <v>56235.741297305736</v>
      </c>
      <c r="R20" s="59">
        <v>2.0024661573992677E-3</v>
      </c>
      <c r="S20" s="59">
        <v>1.4114116401471585E-2</v>
      </c>
      <c r="T20" s="59">
        <v>1.4631401238041642E-2</v>
      </c>
      <c r="U20" s="59">
        <v>2.5433996580676273E-3</v>
      </c>
      <c r="V20" s="59">
        <v>1.3152735105425107E-3</v>
      </c>
      <c r="W20" s="59">
        <v>6.2366779821583646E-3</v>
      </c>
      <c r="X20" s="59">
        <v>1.6219897454907338E-2</v>
      </c>
      <c r="Y20" s="59">
        <v>1.7743191225496717E-2</v>
      </c>
      <c r="Z20" s="59">
        <v>1.7504638170754049E-2</v>
      </c>
      <c r="AA20" s="59">
        <v>2.626083448111189E-2</v>
      </c>
      <c r="AB20" s="59">
        <v>1.7815281895421992E-2</v>
      </c>
      <c r="AC20" s="18">
        <v>1.2398834379579364E-2</v>
      </c>
      <c r="AD20" s="17">
        <v>13</v>
      </c>
      <c r="AE20">
        <v>1</v>
      </c>
      <c r="AF20" s="18">
        <v>0.2738314182278801</v>
      </c>
      <c r="AG20" t="str">
        <f>IF(AF20&lt;='CAV Tier 1 Analysis'!$A$5,"Tier 1", "Tier 2")</f>
        <v>Tier 2</v>
      </c>
      <c r="AH20" t="str">
        <f t="shared" si="2"/>
        <v>Florida - Tier 2</v>
      </c>
      <c r="AI20" t="str">
        <f t="shared" si="3"/>
        <v>Tampa, City Of - Tier 2</v>
      </c>
    </row>
    <row r="21" spans="1:35" x14ac:dyDescent="0.3">
      <c r="A21" s="17">
        <v>14</v>
      </c>
      <c r="B21">
        <v>4</v>
      </c>
      <c r="C21" t="s">
        <v>21</v>
      </c>
      <c r="D21" t="s">
        <v>3696</v>
      </c>
      <c r="E21" t="s">
        <v>6339</v>
      </c>
      <c r="F21" t="s">
        <v>45</v>
      </c>
      <c r="G21" s="58">
        <v>1997.3835300000001</v>
      </c>
      <c r="H21">
        <v>30952</v>
      </c>
      <c r="I21">
        <v>66</v>
      </c>
      <c r="J21" s="12">
        <v>29.722222222222221</v>
      </c>
      <c r="K21" s="12">
        <v>1.0238095238095237</v>
      </c>
      <c r="L21">
        <v>38</v>
      </c>
      <c r="M21" s="12">
        <v>732.40939513003821</v>
      </c>
      <c r="N21" s="12">
        <v>31072.228786150397</v>
      </c>
      <c r="O21" s="12">
        <v>277572.51146361243</v>
      </c>
      <c r="P21" s="12">
        <v>192918.30037191283</v>
      </c>
      <c r="Q21" s="12">
        <v>46552.821000653028</v>
      </c>
      <c r="R21" s="59">
        <v>3.5481972418381282E-2</v>
      </c>
      <c r="S21" s="59">
        <v>2.1432572774289775E-2</v>
      </c>
      <c r="T21" s="59">
        <v>1.7686309188841547E-3</v>
      </c>
      <c r="U21" s="59">
        <v>2.9091451509040667E-3</v>
      </c>
      <c r="V21" s="59">
        <v>1.3465895465078084E-3</v>
      </c>
      <c r="W21" s="59">
        <v>2.9999210547090867E-3</v>
      </c>
      <c r="X21" s="59">
        <v>6.0775494863409291E-3</v>
      </c>
      <c r="Y21" s="59">
        <v>1.1900738066649697E-2</v>
      </c>
      <c r="Z21" s="59">
        <v>1.499431447830657E-2</v>
      </c>
      <c r="AA21" s="59">
        <v>1.9782258806921929E-2</v>
      </c>
      <c r="AB21" s="59">
        <v>1.4747767345488676E-2</v>
      </c>
      <c r="AC21" s="18">
        <v>1.2131041822489452E-2</v>
      </c>
      <c r="AD21" s="17">
        <v>14</v>
      </c>
      <c r="AE21">
        <v>1</v>
      </c>
      <c r="AF21" s="18">
        <v>0.28596246005036957</v>
      </c>
      <c r="AG21" t="str">
        <f>IF(AF21&lt;='CAV Tier 1 Analysis'!$A$5,"Tier 1", "Tier 2")</f>
        <v>Tier 2</v>
      </c>
      <c r="AH21" t="str">
        <f t="shared" si="2"/>
        <v>Florida - Tier 2</v>
      </c>
      <c r="AI21" t="str">
        <f t="shared" si="3"/>
        <v>Collier County * - Tier 2</v>
      </c>
    </row>
    <row r="22" spans="1:35" x14ac:dyDescent="0.3">
      <c r="A22" s="17">
        <v>15</v>
      </c>
      <c r="B22">
        <v>4</v>
      </c>
      <c r="C22" t="s">
        <v>21</v>
      </c>
      <c r="D22" t="s">
        <v>3972</v>
      </c>
      <c r="E22" t="s">
        <v>6639</v>
      </c>
      <c r="F22" t="s">
        <v>44</v>
      </c>
      <c r="G22" s="58">
        <v>36.74748000000001</v>
      </c>
      <c r="H22">
        <v>10401</v>
      </c>
      <c r="I22">
        <v>528</v>
      </c>
      <c r="J22" s="12">
        <v>27</v>
      </c>
      <c r="K22" s="12">
        <v>1</v>
      </c>
      <c r="L22">
        <v>54</v>
      </c>
      <c r="M22" s="12">
        <v>2159.8320252164222</v>
      </c>
      <c r="N22" s="12">
        <v>58756.313769209431</v>
      </c>
      <c r="O22" s="12">
        <v>374729.24438403134</v>
      </c>
      <c r="P22" s="12">
        <v>344649.22550450696</v>
      </c>
      <c r="Q22" s="12">
        <v>14678.555908278388</v>
      </c>
      <c r="R22" s="59">
        <v>6.5279053933373435E-4</v>
      </c>
      <c r="S22" s="59">
        <v>7.2021255306729112E-3</v>
      </c>
      <c r="T22" s="59">
        <v>1.4149047351073238E-2</v>
      </c>
      <c r="U22" s="59">
        <v>2.6427000810081802E-3</v>
      </c>
      <c r="V22" s="59">
        <v>1.3152735105425107E-3</v>
      </c>
      <c r="W22" s="59">
        <v>4.2630457093234386E-3</v>
      </c>
      <c r="X22" s="59">
        <v>1.7922334288333598E-2</v>
      </c>
      <c r="Y22" s="59">
        <v>2.250380893954132E-2</v>
      </c>
      <c r="Z22" s="59">
        <v>2.024266778033942E-2</v>
      </c>
      <c r="AA22" s="59">
        <v>3.534107528104672E-2</v>
      </c>
      <c r="AB22" s="59">
        <v>4.6501140607569458E-3</v>
      </c>
      <c r="AC22" s="18">
        <v>1.1898634824724729E-2</v>
      </c>
      <c r="AD22" s="17">
        <v>15</v>
      </c>
      <c r="AE22">
        <v>1</v>
      </c>
      <c r="AF22" s="18">
        <v>0.29786109487509432</v>
      </c>
      <c r="AG22" t="str">
        <f>IF(AF22&lt;='CAV Tier 1 Analysis'!$A$5,"Tier 1", "Tier 2")</f>
        <v>Tier 2</v>
      </c>
      <c r="AH22" t="str">
        <f t="shared" si="2"/>
        <v>Florida - Tier 2</v>
      </c>
      <c r="AI22" t="str">
        <f t="shared" si="3"/>
        <v>Miami, City Of - Tier 2</v>
      </c>
    </row>
    <row r="23" spans="1:35" x14ac:dyDescent="0.3">
      <c r="A23" s="17">
        <v>16</v>
      </c>
      <c r="B23">
        <v>4</v>
      </c>
      <c r="C23" t="s">
        <v>21</v>
      </c>
      <c r="D23" t="s">
        <v>4065</v>
      </c>
      <c r="E23" t="s">
        <v>6734</v>
      </c>
      <c r="F23" t="s">
        <v>35</v>
      </c>
      <c r="G23" s="58">
        <v>60.714010000000016</v>
      </c>
      <c r="H23">
        <v>25674</v>
      </c>
      <c r="I23">
        <v>1079</v>
      </c>
      <c r="J23" s="12">
        <v>23</v>
      </c>
      <c r="K23" s="12">
        <v>1</v>
      </c>
      <c r="L23">
        <v>147</v>
      </c>
      <c r="M23" s="12">
        <v>3044.3526214130816</v>
      </c>
      <c r="N23" s="12">
        <v>54917.244215240702</v>
      </c>
      <c r="O23" s="12">
        <v>232726.55356270843</v>
      </c>
      <c r="P23" s="12">
        <v>80509.642323138134</v>
      </c>
      <c r="Q23" s="12">
        <v>0</v>
      </c>
      <c r="R23" s="59">
        <v>1.0785373944829345E-3</v>
      </c>
      <c r="S23" s="59">
        <v>1.7777845483558919E-2</v>
      </c>
      <c r="T23" s="59">
        <v>2.8914435779939438E-2</v>
      </c>
      <c r="U23" s="59">
        <v>2.2511889578958571E-3</v>
      </c>
      <c r="V23" s="59">
        <v>1.3152735105425107E-3</v>
      </c>
      <c r="W23" s="59">
        <v>1.1604957764269362E-2</v>
      </c>
      <c r="X23" s="59">
        <v>2.526210591171444E-2</v>
      </c>
      <c r="Y23" s="59">
        <v>2.1033436102888044E-2</v>
      </c>
      <c r="Z23" s="59">
        <v>1.2571760485833139E-2</v>
      </c>
      <c r="AA23" s="59">
        <v>8.2556324507247793E-3</v>
      </c>
      <c r="AB23" s="59">
        <v>0</v>
      </c>
      <c r="AC23" s="18">
        <v>1.18241067128954E-2</v>
      </c>
      <c r="AD23" s="17">
        <v>16</v>
      </c>
      <c r="AE23">
        <v>1</v>
      </c>
      <c r="AF23" s="18">
        <v>0.30968520158798973</v>
      </c>
      <c r="AG23" t="str">
        <f>IF(AF23&lt;='CAV Tier 1 Analysis'!$A$5,"Tier 1", "Tier 2")</f>
        <v>Tier 2</v>
      </c>
      <c r="AH23" t="str">
        <f t="shared" si="2"/>
        <v>Florida - Tier 2</v>
      </c>
      <c r="AI23" t="str">
        <f t="shared" si="3"/>
        <v>St. Petersburg, City Of - Tier 2</v>
      </c>
    </row>
    <row r="24" spans="1:35" x14ac:dyDescent="0.3">
      <c r="A24" s="17">
        <v>17</v>
      </c>
      <c r="B24">
        <v>4</v>
      </c>
      <c r="C24" t="s">
        <v>21</v>
      </c>
      <c r="D24" t="s">
        <v>4061</v>
      </c>
      <c r="E24" t="s">
        <v>6730</v>
      </c>
      <c r="F24" t="s">
        <v>41</v>
      </c>
      <c r="G24" s="58">
        <v>475.94587000000013</v>
      </c>
      <c r="H24">
        <v>35661</v>
      </c>
      <c r="I24">
        <v>651</v>
      </c>
      <c r="J24" s="12">
        <v>28.857142857142858</v>
      </c>
      <c r="K24" s="12">
        <v>1.0219780219780219</v>
      </c>
      <c r="L24">
        <v>99</v>
      </c>
      <c r="M24" s="12">
        <v>2482.2096075757509</v>
      </c>
      <c r="N24" s="12">
        <v>14706.772052784561</v>
      </c>
      <c r="O24" s="12">
        <v>246933.12203885379</v>
      </c>
      <c r="P24" s="12">
        <v>80758.423300518392</v>
      </c>
      <c r="Q24" s="12">
        <v>16773.781921028072</v>
      </c>
      <c r="R24" s="59">
        <v>8.4548099943441944E-3</v>
      </c>
      <c r="S24" s="59">
        <v>2.4693298581802393E-2</v>
      </c>
      <c r="T24" s="59">
        <v>1.7445132245357344E-2</v>
      </c>
      <c r="U24" s="59">
        <v>2.8244731024531871E-3</v>
      </c>
      <c r="V24" s="59">
        <v>1.3441806206643239E-3</v>
      </c>
      <c r="W24" s="59">
        <v>7.8155838004263043E-3</v>
      </c>
      <c r="X24" s="59">
        <v>2.0597430652612082E-2</v>
      </c>
      <c r="Y24" s="59">
        <v>5.6327289300896304E-3</v>
      </c>
      <c r="Z24" s="59">
        <v>1.3339191505085363E-2</v>
      </c>
      <c r="AA24" s="59">
        <v>8.2811429889748447E-3</v>
      </c>
      <c r="AB24" s="59">
        <v>5.3138741747104012E-3</v>
      </c>
      <c r="AC24" s="18">
        <v>1.0521986054229097E-2</v>
      </c>
      <c r="AD24" s="17">
        <v>17</v>
      </c>
      <c r="AE24">
        <v>1</v>
      </c>
      <c r="AF24" s="18">
        <v>0.32020718764221884</v>
      </c>
      <c r="AG24" t="str">
        <f>IF(AF24&lt;='CAV Tier 1 Analysis'!$A$5,"Tier 1", "Tier 2")</f>
        <v>Tier 2</v>
      </c>
      <c r="AH24" t="str">
        <f t="shared" si="2"/>
        <v>Florida - Tier 2</v>
      </c>
      <c r="AI24" t="str">
        <f t="shared" si="3"/>
        <v>Sarasota County * - Tier 2</v>
      </c>
    </row>
    <row r="25" spans="1:35" x14ac:dyDescent="0.3">
      <c r="A25" s="17">
        <v>18</v>
      </c>
      <c r="B25">
        <v>4</v>
      </c>
      <c r="C25" t="s">
        <v>21</v>
      </c>
      <c r="D25" t="s">
        <v>3778</v>
      </c>
      <c r="E25" t="s">
        <v>6431</v>
      </c>
      <c r="F25" t="s">
        <v>73</v>
      </c>
      <c r="G25" s="58">
        <v>882.75050999999985</v>
      </c>
      <c r="H25">
        <v>6789</v>
      </c>
      <c r="I25">
        <v>862</v>
      </c>
      <c r="J25" s="12">
        <v>21.848101265822784</v>
      </c>
      <c r="K25" s="12">
        <v>1</v>
      </c>
      <c r="L25">
        <v>382</v>
      </c>
      <c r="M25" s="12">
        <v>2786.5850887698721</v>
      </c>
      <c r="N25" s="12">
        <v>4062.4937025531476</v>
      </c>
      <c r="O25" s="12">
        <v>118619.81862140432</v>
      </c>
      <c r="P25" s="12">
        <v>15351.749338725553</v>
      </c>
      <c r="Q25" s="12">
        <v>11799.579336726863</v>
      </c>
      <c r="R25" s="59">
        <v>1.5681379553646367E-2</v>
      </c>
      <c r="S25" s="59">
        <v>4.7010124245494087E-3</v>
      </c>
      <c r="T25" s="59">
        <v>2.3099391698153657E-2</v>
      </c>
      <c r="U25" s="59">
        <v>2.138443666113511E-3</v>
      </c>
      <c r="V25" s="59">
        <v>1.3152735105425107E-3</v>
      </c>
      <c r="W25" s="59">
        <v>3.015710112891766E-2</v>
      </c>
      <c r="X25" s="59">
        <v>2.3123145180151239E-2</v>
      </c>
      <c r="Y25" s="59">
        <v>1.5559448208313956E-3</v>
      </c>
      <c r="Z25" s="59">
        <v>6.4077773926190292E-3</v>
      </c>
      <c r="AA25" s="59">
        <v>1.5742015038085848E-3</v>
      </c>
      <c r="AB25" s="59">
        <v>3.7380645703563769E-3</v>
      </c>
      <c r="AC25" s="18">
        <v>1.031743049542634E-2</v>
      </c>
      <c r="AD25" s="17">
        <v>18</v>
      </c>
      <c r="AE25">
        <v>1</v>
      </c>
      <c r="AF25" s="18">
        <v>0.33052461813764517</v>
      </c>
      <c r="AG25" t="str">
        <f>IF(AF25&lt;='CAV Tier 1 Analysis'!$A$5,"Tier 1", "Tier 2")</f>
        <v>Tier 2</v>
      </c>
      <c r="AH25" t="str">
        <f t="shared" si="2"/>
        <v>Florida - Tier 2</v>
      </c>
      <c r="AI25" t="str">
        <f t="shared" si="3"/>
        <v>Okaloosa County * - Tier 2</v>
      </c>
    </row>
    <row r="26" spans="1:35" x14ac:dyDescent="0.3">
      <c r="A26" s="17">
        <v>19</v>
      </c>
      <c r="B26">
        <v>4</v>
      </c>
      <c r="C26" t="s">
        <v>21</v>
      </c>
      <c r="D26" t="s">
        <v>3792</v>
      </c>
      <c r="E26" t="s">
        <v>6446</v>
      </c>
      <c r="F26" t="s">
        <v>87</v>
      </c>
      <c r="G26" s="58">
        <v>1477.0565400000003</v>
      </c>
      <c r="H26">
        <v>5990</v>
      </c>
      <c r="I26">
        <v>11</v>
      </c>
      <c r="J26" s="12">
        <v>22.136986301369863</v>
      </c>
      <c r="K26" s="12">
        <v>1.0273972602739727</v>
      </c>
      <c r="L26">
        <v>3</v>
      </c>
      <c r="M26" s="12">
        <v>181.43711755272435</v>
      </c>
      <c r="N26" s="12">
        <v>18355.142170099767</v>
      </c>
      <c r="O26" s="12">
        <v>209082.79263552069</v>
      </c>
      <c r="P26" s="12">
        <v>160711.67596341559</v>
      </c>
      <c r="Q26" s="12">
        <v>128384.64697974682</v>
      </c>
      <c r="R26" s="59">
        <v>2.6238766178606519E-2</v>
      </c>
      <c r="S26" s="59">
        <v>4.1477484788703719E-3</v>
      </c>
      <c r="T26" s="59">
        <v>2.9477181981402579E-4</v>
      </c>
      <c r="U26" s="59">
        <v>2.1667190922928558E-3</v>
      </c>
      <c r="V26" s="59">
        <v>1.3513084012423057E-3</v>
      </c>
      <c r="W26" s="59">
        <v>2.3683587274019106E-4</v>
      </c>
      <c r="X26" s="59">
        <v>1.5055692457221375E-3</v>
      </c>
      <c r="Y26" s="59">
        <v>7.030063425634823E-3</v>
      </c>
      <c r="Z26" s="59">
        <v>1.1294537518318123E-2</v>
      </c>
      <c r="AA26" s="59">
        <v>1.6479722043338765E-2</v>
      </c>
      <c r="AB26" s="59">
        <v>4.0671797405434175E-2</v>
      </c>
      <c r="AC26" s="18">
        <v>1.0128894498364934E-2</v>
      </c>
      <c r="AD26" s="17">
        <v>19</v>
      </c>
      <c r="AE26">
        <v>1</v>
      </c>
      <c r="AF26" s="18">
        <v>0.34065351263601013</v>
      </c>
      <c r="AG26" t="str">
        <f>IF(AF26&lt;='CAV Tier 1 Analysis'!$A$5,"Tier 1", "Tier 2")</f>
        <v>Tier 2</v>
      </c>
      <c r="AH26" t="str">
        <f t="shared" si="2"/>
        <v>Florida - Tier 2</v>
      </c>
      <c r="AI26" t="str">
        <f t="shared" si="3"/>
        <v>Osceola County * - Tier 2</v>
      </c>
    </row>
    <row r="27" spans="1:35" x14ac:dyDescent="0.3">
      <c r="A27" s="17">
        <v>20</v>
      </c>
      <c r="B27">
        <v>4</v>
      </c>
      <c r="C27" t="s">
        <v>21</v>
      </c>
      <c r="D27" t="s">
        <v>3280</v>
      </c>
      <c r="E27" t="s">
        <v>6420</v>
      </c>
      <c r="F27" t="s">
        <v>112</v>
      </c>
      <c r="G27" s="58">
        <v>1612.2188999999996</v>
      </c>
      <c r="H27">
        <v>2744</v>
      </c>
      <c r="I27">
        <v>8</v>
      </c>
      <c r="J27" s="12">
        <v>17.919354838709676</v>
      </c>
      <c r="K27" s="12">
        <v>1.096774193548387</v>
      </c>
      <c r="L27">
        <v>7</v>
      </c>
      <c r="M27" s="12">
        <v>79.095881657261288</v>
      </c>
      <c r="N27" s="12">
        <v>6799.7764891902752</v>
      </c>
      <c r="O27" s="12">
        <v>284428.23266824574</v>
      </c>
      <c r="P27" s="12">
        <v>165665.86570107855</v>
      </c>
      <c r="Q27" s="12">
        <v>95374.594354852859</v>
      </c>
      <c r="R27" s="59">
        <v>2.8639820887174833E-2</v>
      </c>
      <c r="S27" s="59">
        <v>1.9000704217062272E-3</v>
      </c>
      <c r="T27" s="59">
        <v>2.1437950531929149E-4</v>
      </c>
      <c r="U27" s="59">
        <v>1.7539066845878662E-3</v>
      </c>
      <c r="V27" s="59">
        <v>1.4425580438208181E-3</v>
      </c>
      <c r="W27" s="59">
        <v>5.5261703639377909E-4</v>
      </c>
      <c r="X27" s="59">
        <v>6.5633938905497252E-4</v>
      </c>
      <c r="Y27" s="59">
        <v>2.6043306859817304E-3</v>
      </c>
      <c r="Z27" s="59">
        <v>1.5364656768960025E-2</v>
      </c>
      <c r="AA27" s="59">
        <v>1.6987735349386503E-2</v>
      </c>
      <c r="AB27" s="59">
        <v>3.0214330688917795E-2</v>
      </c>
      <c r="AC27" s="18">
        <v>9.1209768601185331E-3</v>
      </c>
      <c r="AD27" s="17">
        <v>20</v>
      </c>
      <c r="AE27">
        <v>1</v>
      </c>
      <c r="AF27" s="18">
        <v>0.34977448949612866</v>
      </c>
      <c r="AG27" t="str">
        <f>IF(AF27&lt;='CAV Tier 1 Analysis'!$A$5,"Tier 1", "Tier 2")</f>
        <v>Tier 2</v>
      </c>
      <c r="AH27" t="str">
        <f t="shared" si="2"/>
        <v>Florida - Tier 2</v>
      </c>
      <c r="AI27" t="str">
        <f t="shared" si="3"/>
        <v>Marion County * - Tier 2</v>
      </c>
    </row>
    <row r="28" spans="1:35" x14ac:dyDescent="0.3">
      <c r="A28" s="17">
        <v>21</v>
      </c>
      <c r="B28">
        <v>4</v>
      </c>
      <c r="C28" t="s">
        <v>21</v>
      </c>
      <c r="D28" t="s">
        <v>4014</v>
      </c>
      <c r="E28" t="s">
        <v>6681</v>
      </c>
      <c r="F28" t="s">
        <v>56</v>
      </c>
      <c r="G28" s="58">
        <v>881.94082000000003</v>
      </c>
      <c r="H28">
        <v>22752</v>
      </c>
      <c r="I28">
        <v>80</v>
      </c>
      <c r="J28" s="12">
        <v>26.794736842105262</v>
      </c>
      <c r="K28" s="12">
        <v>1</v>
      </c>
      <c r="L28">
        <v>81</v>
      </c>
      <c r="M28" s="12">
        <v>964.27783587565511</v>
      </c>
      <c r="N28" s="12">
        <v>58943.56807894646</v>
      </c>
      <c r="O28" s="12">
        <v>230335.41611927023</v>
      </c>
      <c r="P28" s="12">
        <v>2206.4830007897108</v>
      </c>
      <c r="Q28" s="12">
        <v>32980.764111137803</v>
      </c>
      <c r="R28" s="59">
        <v>1.5666996037503409E-2</v>
      </c>
      <c r="S28" s="59">
        <v>1.5754519764817815E-2</v>
      </c>
      <c r="T28" s="59">
        <v>2.1437950531929149E-3</v>
      </c>
      <c r="U28" s="59">
        <v>2.6226093786379423E-3</v>
      </c>
      <c r="V28" s="59">
        <v>1.3152735105425107E-3</v>
      </c>
      <c r="W28" s="59">
        <v>6.3945685639851587E-3</v>
      </c>
      <c r="X28" s="59">
        <v>8.0015989760419681E-3</v>
      </c>
      <c r="Y28" s="59">
        <v>2.2575527788786694E-2</v>
      </c>
      <c r="Z28" s="59">
        <v>1.2442592555627388E-2</v>
      </c>
      <c r="AA28" s="59">
        <v>2.2625752813780603E-4</v>
      </c>
      <c r="AB28" s="59">
        <v>1.0448188220015281E-2</v>
      </c>
      <c r="AC28" s="18">
        <v>8.871993397935353E-3</v>
      </c>
      <c r="AD28" s="17">
        <v>21</v>
      </c>
      <c r="AE28">
        <v>1</v>
      </c>
      <c r="AF28" s="18">
        <v>0.35864648289406403</v>
      </c>
      <c r="AG28" t="str">
        <f>IF(AF28&lt;='CAV Tier 1 Analysis'!$A$5,"Tier 1", "Tier 2")</f>
        <v>Tier 2</v>
      </c>
      <c r="AH28" t="str">
        <f t="shared" si="2"/>
        <v>Florida - Tier 2</v>
      </c>
      <c r="AI28" t="str">
        <f t="shared" si="3"/>
        <v>Brevard County * - Tier 2</v>
      </c>
    </row>
    <row r="29" spans="1:35" x14ac:dyDescent="0.3">
      <c r="A29" s="17">
        <v>22</v>
      </c>
      <c r="B29">
        <v>4</v>
      </c>
      <c r="C29" t="s">
        <v>21</v>
      </c>
      <c r="D29" t="s">
        <v>3596</v>
      </c>
      <c r="E29" t="s">
        <v>6581</v>
      </c>
      <c r="F29" t="s">
        <v>103</v>
      </c>
      <c r="G29" s="58">
        <v>1068.3437199999996</v>
      </c>
      <c r="H29">
        <v>3127</v>
      </c>
      <c r="I29">
        <v>4</v>
      </c>
      <c r="J29" s="12">
        <v>19.666666666666668</v>
      </c>
      <c r="K29" s="12">
        <v>1</v>
      </c>
      <c r="L29">
        <v>7</v>
      </c>
      <c r="M29" s="12">
        <v>90.897923657004327</v>
      </c>
      <c r="N29" s="12">
        <v>19700.840581874647</v>
      </c>
      <c r="O29" s="12">
        <v>233603.78400113169</v>
      </c>
      <c r="P29" s="12">
        <v>136605.77717433294</v>
      </c>
      <c r="Q29" s="12">
        <v>110936.74746981511</v>
      </c>
      <c r="R29" s="59">
        <v>1.8978299278552099E-2</v>
      </c>
      <c r="S29" s="59">
        <v>2.1652770439779053E-3</v>
      </c>
      <c r="T29" s="59">
        <v>1.0718975265964574E-4</v>
      </c>
      <c r="U29" s="59">
        <v>1.9249296886355881E-3</v>
      </c>
      <c r="V29" s="59">
        <v>1.3152735105425107E-3</v>
      </c>
      <c r="W29" s="59">
        <v>5.5261703639377909E-4</v>
      </c>
      <c r="X29" s="59">
        <v>7.5427299663871638E-4</v>
      </c>
      <c r="Y29" s="59">
        <v>7.5454691413129179E-3</v>
      </c>
      <c r="Z29" s="59">
        <v>1.2619147991873646E-2</v>
      </c>
      <c r="AA29" s="59">
        <v>1.4007851164838497E-2</v>
      </c>
      <c r="AB29" s="59">
        <v>3.5144365187388157E-2</v>
      </c>
      <c r="AC29" s="18">
        <v>8.6467902538921327E-3</v>
      </c>
      <c r="AD29" s="17">
        <v>22</v>
      </c>
      <c r="AE29">
        <v>1</v>
      </c>
      <c r="AF29" s="18">
        <v>0.36729327314795618</v>
      </c>
      <c r="AG29" t="str">
        <f>IF(AF29&lt;='CAV Tier 1 Analysis'!$A$5,"Tier 1", "Tier 2")</f>
        <v>Tier 2</v>
      </c>
      <c r="AH29" t="str">
        <f t="shared" si="2"/>
        <v>Florida - Tier 2</v>
      </c>
      <c r="AI29" t="str">
        <f t="shared" si="3"/>
        <v>Lake County * - Tier 2</v>
      </c>
    </row>
    <row r="30" spans="1:35" x14ac:dyDescent="0.3">
      <c r="A30" s="17">
        <v>23</v>
      </c>
      <c r="B30">
        <v>4</v>
      </c>
      <c r="C30" t="s">
        <v>21</v>
      </c>
      <c r="D30" t="s">
        <v>3765</v>
      </c>
      <c r="E30" t="s">
        <v>6417</v>
      </c>
      <c r="F30" t="s">
        <v>66</v>
      </c>
      <c r="G30" s="58">
        <v>737.65643999999998</v>
      </c>
      <c r="H30">
        <v>20154</v>
      </c>
      <c r="I30">
        <v>249</v>
      </c>
      <c r="J30" s="12">
        <v>28.709302325581394</v>
      </c>
      <c r="K30" s="12">
        <v>1.0639534883720929</v>
      </c>
      <c r="L30">
        <v>41</v>
      </c>
      <c r="M30" s="12">
        <v>1004.835296618572</v>
      </c>
      <c r="N30" s="12">
        <v>15875.029682944511</v>
      </c>
      <c r="O30" s="12">
        <v>254785.35112215855</v>
      </c>
      <c r="P30" s="12">
        <v>110963.92276762667</v>
      </c>
      <c r="Q30" s="12">
        <v>44837.33274664628</v>
      </c>
      <c r="R30" s="59">
        <v>1.3103895704157192E-2</v>
      </c>
      <c r="S30" s="59">
        <v>1.3955546384499746E-2</v>
      </c>
      <c r="T30" s="59">
        <v>6.672562103062947E-3</v>
      </c>
      <c r="U30" s="59">
        <v>2.8100027993148992E-3</v>
      </c>
      <c r="V30" s="59">
        <v>1.399389839705113E-3</v>
      </c>
      <c r="W30" s="59">
        <v>3.2367569274492775E-3</v>
      </c>
      <c r="X30" s="59">
        <v>8.3381456893206023E-3</v>
      </c>
      <c r="Y30" s="59">
        <v>6.0801744013039578E-3</v>
      </c>
      <c r="Z30" s="59">
        <v>1.3763364603530708E-2</v>
      </c>
      <c r="AA30" s="59">
        <v>1.1378480082960947E-2</v>
      </c>
      <c r="AB30" s="59">
        <v>1.4204306796585416E-2</v>
      </c>
      <c r="AC30" s="18">
        <v>8.6311477574446179E-3</v>
      </c>
      <c r="AD30" s="17">
        <v>23</v>
      </c>
      <c r="AE30">
        <v>1</v>
      </c>
      <c r="AF30" s="18">
        <v>0.37592442090540079</v>
      </c>
      <c r="AG30" t="str">
        <f>IF(AF30&lt;='CAV Tier 1 Analysis'!$A$5,"Tier 1", "Tier 2")</f>
        <v>Tier 2</v>
      </c>
      <c r="AH30" t="str">
        <f t="shared" si="2"/>
        <v>Florida - Tier 2</v>
      </c>
      <c r="AI30" t="str">
        <f t="shared" si="3"/>
        <v>Manatee County * - Tier 2</v>
      </c>
    </row>
    <row r="31" spans="1:35" x14ac:dyDescent="0.3">
      <c r="A31" s="17">
        <v>24</v>
      </c>
      <c r="B31">
        <v>4</v>
      </c>
      <c r="C31" t="s">
        <v>21</v>
      </c>
      <c r="D31" t="s">
        <v>3731</v>
      </c>
      <c r="E31" t="s">
        <v>6377</v>
      </c>
      <c r="F31" t="s">
        <v>96</v>
      </c>
      <c r="G31" s="58">
        <v>481.85378000000009</v>
      </c>
      <c r="H31">
        <v>4566</v>
      </c>
      <c r="I31">
        <v>219</v>
      </c>
      <c r="J31" s="12">
        <v>17.532710280373831</v>
      </c>
      <c r="K31" s="12">
        <v>1.0467289719626167</v>
      </c>
      <c r="L31">
        <v>265</v>
      </c>
      <c r="M31" s="12">
        <v>1072.8782993048228</v>
      </c>
      <c r="N31" s="12">
        <v>13204.599230889682</v>
      </c>
      <c r="O31" s="12">
        <v>169690.76219330158</v>
      </c>
      <c r="P31" s="12">
        <v>125764.4962114357</v>
      </c>
      <c r="Q31" s="12">
        <v>51929.797317782883</v>
      </c>
      <c r="R31" s="59">
        <v>8.5597594427209312E-3</v>
      </c>
      <c r="S31" s="59">
        <v>3.1617061025913389E-3</v>
      </c>
      <c r="T31" s="59">
        <v>5.868638958115604E-3</v>
      </c>
      <c r="U31" s="59">
        <v>1.7160627732680325E-3</v>
      </c>
      <c r="V31" s="59">
        <v>1.3767348895398241E-3</v>
      </c>
      <c r="W31" s="59">
        <v>2.0920502092050208E-2</v>
      </c>
      <c r="X31" s="59">
        <v>8.9027680423032461E-3</v>
      </c>
      <c r="Y31" s="59">
        <v>5.0573931404606877E-3</v>
      </c>
      <c r="Z31" s="59">
        <v>9.1666016889552452E-3</v>
      </c>
      <c r="AA31" s="59">
        <v>1.2896162821155511E-2</v>
      </c>
      <c r="AB31" s="59">
        <v>1.6451174229168641E-2</v>
      </c>
      <c r="AC31" s="18">
        <v>8.5525003800299339E-3</v>
      </c>
      <c r="AD31" s="17">
        <v>24</v>
      </c>
      <c r="AE31">
        <v>1</v>
      </c>
      <c r="AF31" s="18">
        <v>0.38447692128543071</v>
      </c>
      <c r="AG31" t="str">
        <f>IF(AF31&lt;='CAV Tier 1 Analysis'!$A$5,"Tier 1", "Tier 2")</f>
        <v>Tier 2</v>
      </c>
      <c r="AH31" t="str">
        <f t="shared" si="2"/>
        <v>Florida - Tier 2</v>
      </c>
      <c r="AI31" t="str">
        <f t="shared" si="3"/>
        <v>Hernando County * - Tier 2</v>
      </c>
    </row>
    <row r="32" spans="1:35" x14ac:dyDescent="0.3">
      <c r="A32" s="17">
        <v>25</v>
      </c>
      <c r="B32">
        <v>4</v>
      </c>
      <c r="C32" t="s">
        <v>21</v>
      </c>
      <c r="D32" t="s">
        <v>3693</v>
      </c>
      <c r="E32" t="s">
        <v>6335</v>
      </c>
      <c r="F32" t="s">
        <v>85</v>
      </c>
      <c r="G32" s="58">
        <v>582.65949000000001</v>
      </c>
      <c r="H32">
        <v>5779</v>
      </c>
      <c r="I32">
        <v>426</v>
      </c>
      <c r="J32" s="12">
        <v>16.988888888888887</v>
      </c>
      <c r="K32" s="12">
        <v>1.0777777777777777</v>
      </c>
      <c r="L32">
        <v>266</v>
      </c>
      <c r="M32" s="12">
        <v>1201.6044613982006</v>
      </c>
      <c r="N32" s="12">
        <v>24209.996244754326</v>
      </c>
      <c r="O32" s="12">
        <v>134513.20213277426</v>
      </c>
      <c r="P32" s="12">
        <v>83040.529011215811</v>
      </c>
      <c r="Q32" s="12">
        <v>28275.817819617456</v>
      </c>
      <c r="R32" s="59">
        <v>1.0350494856382493E-2</v>
      </c>
      <c r="S32" s="59">
        <v>4.001642480699813E-3</v>
      </c>
      <c r="T32" s="59">
        <v>1.1415708658252271E-2</v>
      </c>
      <c r="U32" s="59">
        <v>1.6628347423298382E-3</v>
      </c>
      <c r="V32" s="59">
        <v>1.4175725613624836E-3</v>
      </c>
      <c r="W32" s="59">
        <v>2.0999447382963606E-2</v>
      </c>
      <c r="X32" s="59">
        <v>9.9709406046859881E-3</v>
      </c>
      <c r="Y32" s="59">
        <v>9.2724865630435319E-3</v>
      </c>
      <c r="Z32" s="59">
        <v>7.266329232775052E-3</v>
      </c>
      <c r="AA32" s="59">
        <v>8.5151550329682791E-3</v>
      </c>
      <c r="AB32" s="59">
        <v>8.9576780470788549E-3</v>
      </c>
      <c r="AC32" s="18">
        <v>8.5300263784129273E-3</v>
      </c>
      <c r="AD32" s="17">
        <v>25</v>
      </c>
      <c r="AE32">
        <v>1</v>
      </c>
      <c r="AF32" s="18">
        <v>0.39300694766384364</v>
      </c>
      <c r="AG32" t="str">
        <f>IF(AF32&lt;='CAV Tier 1 Analysis'!$A$5,"Tier 1", "Tier 2")</f>
        <v>Tier 2</v>
      </c>
      <c r="AH32" t="str">
        <f t="shared" si="2"/>
        <v>Florida - Tier 2</v>
      </c>
      <c r="AI32" t="str">
        <f t="shared" si="3"/>
        <v>Citrus County * - Tier 2</v>
      </c>
    </row>
    <row r="33" spans="1:35" x14ac:dyDescent="0.3">
      <c r="A33" s="17">
        <v>26</v>
      </c>
      <c r="B33">
        <v>4</v>
      </c>
      <c r="C33" t="s">
        <v>21</v>
      </c>
      <c r="D33" t="s">
        <v>3773</v>
      </c>
      <c r="E33" t="s">
        <v>6426</v>
      </c>
      <c r="F33" t="s">
        <v>94</v>
      </c>
      <c r="G33" s="58">
        <v>5.8824300000000012</v>
      </c>
      <c r="H33">
        <v>6674</v>
      </c>
      <c r="I33">
        <v>557</v>
      </c>
      <c r="J33" s="12">
        <v>27</v>
      </c>
      <c r="K33" s="12">
        <v>1</v>
      </c>
      <c r="L33">
        <v>714</v>
      </c>
      <c r="M33" s="12">
        <v>499.22242338625358</v>
      </c>
      <c r="N33" s="12">
        <v>11598.778469453737</v>
      </c>
      <c r="O33" s="12">
        <v>20684.757388523831</v>
      </c>
      <c r="P33" s="12">
        <v>20311.357192196741</v>
      </c>
      <c r="Q33" s="12">
        <v>0</v>
      </c>
      <c r="R33" s="59">
        <v>1.0449681589847627E-4</v>
      </c>
      <c r="S33" s="59">
        <v>4.6213811933190092E-3</v>
      </c>
      <c r="T33" s="59">
        <v>1.4926173057855669E-2</v>
      </c>
      <c r="U33" s="59">
        <v>2.6427000810081802E-3</v>
      </c>
      <c r="V33" s="59">
        <v>1.3152735105425107E-3</v>
      </c>
      <c r="W33" s="59">
        <v>5.6366937712165471E-2</v>
      </c>
      <c r="X33" s="59">
        <v>4.1425587970267755E-3</v>
      </c>
      <c r="Y33" s="59">
        <v>4.4423599416720926E-3</v>
      </c>
      <c r="Z33" s="59">
        <v>1.1173792230202895E-3</v>
      </c>
      <c r="AA33" s="59">
        <v>2.0827703951427209E-3</v>
      </c>
      <c r="AB33" s="59">
        <v>0</v>
      </c>
      <c r="AC33" s="18">
        <v>8.3420027934228355E-3</v>
      </c>
      <c r="AD33" s="17">
        <v>26</v>
      </c>
      <c r="AE33">
        <v>1</v>
      </c>
      <c r="AF33" s="18">
        <v>0.40134895045726648</v>
      </c>
      <c r="AG33" t="str">
        <f>IF(AF33&lt;='CAV Tier 1 Analysis'!$A$5,"Tier 1", "Tier 2")</f>
        <v>Tier 2</v>
      </c>
      <c r="AH33" t="str">
        <f t="shared" si="2"/>
        <v>Florida - Tier 2</v>
      </c>
      <c r="AI33" t="str">
        <f t="shared" si="3"/>
        <v>Key West, City Of - Tier 2</v>
      </c>
    </row>
    <row r="34" spans="1:35" x14ac:dyDescent="0.3">
      <c r="A34" s="17">
        <v>27</v>
      </c>
      <c r="B34">
        <v>4</v>
      </c>
      <c r="C34" t="s">
        <v>21</v>
      </c>
      <c r="D34" t="s">
        <v>4017</v>
      </c>
      <c r="E34" t="s">
        <v>6684</v>
      </c>
      <c r="F34" t="s">
        <v>48</v>
      </c>
      <c r="G34" s="58">
        <v>109.29113000000001</v>
      </c>
      <c r="H34">
        <v>31888</v>
      </c>
      <c r="I34">
        <v>7</v>
      </c>
      <c r="J34" s="12">
        <v>26</v>
      </c>
      <c r="K34" s="12">
        <v>1</v>
      </c>
      <c r="L34">
        <v>1</v>
      </c>
      <c r="M34" s="12">
        <v>379.56396434001573</v>
      </c>
      <c r="N34" s="12">
        <v>38077.87096926901</v>
      </c>
      <c r="O34" s="12">
        <v>163615.39553661057</v>
      </c>
      <c r="P34" s="12">
        <v>135952.90709886537</v>
      </c>
      <c r="Q34" s="12">
        <v>72165.565026424913</v>
      </c>
      <c r="R34" s="59">
        <v>1.9414723321733425E-3</v>
      </c>
      <c r="S34" s="59">
        <v>2.2080701751956332E-2</v>
      </c>
      <c r="T34" s="59">
        <v>1.8758206715438003E-4</v>
      </c>
      <c r="U34" s="59">
        <v>2.5448223002300994E-3</v>
      </c>
      <c r="V34" s="59">
        <v>1.3152735105425107E-3</v>
      </c>
      <c r="W34" s="59">
        <v>7.894529091339702E-5</v>
      </c>
      <c r="X34" s="59">
        <v>3.1496302366501145E-3</v>
      </c>
      <c r="Y34" s="59">
        <v>1.4583915806610453E-2</v>
      </c>
      <c r="Z34" s="59">
        <v>8.8384137219944571E-3</v>
      </c>
      <c r="AA34" s="59">
        <v>1.3940904458511023E-2</v>
      </c>
      <c r="AB34" s="59">
        <v>2.2861793130657317E-2</v>
      </c>
      <c r="AC34" s="18">
        <v>8.3203140552175862E-3</v>
      </c>
      <c r="AD34" s="17">
        <v>27</v>
      </c>
      <c r="AE34">
        <v>1</v>
      </c>
      <c r="AF34" s="18">
        <v>0.40966926451248409</v>
      </c>
      <c r="AG34" t="str">
        <f>IF(AF34&lt;='CAV Tier 1 Analysis'!$A$5,"Tier 1", "Tier 2")</f>
        <v>Tier 2</v>
      </c>
      <c r="AH34" t="str">
        <f t="shared" si="2"/>
        <v>Florida - Tier 2</v>
      </c>
      <c r="AI34" t="str">
        <f t="shared" si="3"/>
        <v>Cape Coral, City Of - Tier 2</v>
      </c>
    </row>
    <row r="35" spans="1:35" x14ac:dyDescent="0.3">
      <c r="A35" s="17">
        <v>28</v>
      </c>
      <c r="B35">
        <v>4</v>
      </c>
      <c r="C35" t="s">
        <v>21</v>
      </c>
      <c r="D35" t="s">
        <v>4064</v>
      </c>
      <c r="E35" t="s">
        <v>6733</v>
      </c>
      <c r="F35" t="s">
        <v>70</v>
      </c>
      <c r="G35" s="58">
        <v>648.02015999999981</v>
      </c>
      <c r="H35">
        <v>21840</v>
      </c>
      <c r="I35">
        <v>75</v>
      </c>
      <c r="J35" s="12">
        <v>17.647058823529413</v>
      </c>
      <c r="K35" s="12">
        <v>1.088235294117647</v>
      </c>
      <c r="L35">
        <v>8</v>
      </c>
      <c r="M35" s="12">
        <v>530.6818884461868</v>
      </c>
      <c r="N35" s="12">
        <v>16674.834286630929</v>
      </c>
      <c r="O35" s="12">
        <v>167021.22917041747</v>
      </c>
      <c r="P35" s="12">
        <v>116594.08185017362</v>
      </c>
      <c r="Q35" s="12">
        <v>79126.070560799795</v>
      </c>
      <c r="R35" s="59">
        <v>1.151157656921053E-2</v>
      </c>
      <c r="S35" s="59">
        <v>1.5123009478886298E-2</v>
      </c>
      <c r="T35" s="59">
        <v>2.0098078623683575E-3</v>
      </c>
      <c r="U35" s="59">
        <v>1.7272549549073074E-3</v>
      </c>
      <c r="V35" s="59">
        <v>1.4313270555903791E-3</v>
      </c>
      <c r="W35" s="59">
        <v>6.3156232730717616E-4</v>
      </c>
      <c r="X35" s="59">
        <v>4.4036101393318677E-3</v>
      </c>
      <c r="Y35" s="59">
        <v>6.386501480654479E-3</v>
      </c>
      <c r="Z35" s="59">
        <v>9.0223949825912544E-3</v>
      </c>
      <c r="AA35" s="59">
        <v>1.1955808744266638E-2</v>
      </c>
      <c r="AB35" s="59">
        <v>2.5066856411924569E-2</v>
      </c>
      <c r="AC35" s="18">
        <v>8.1154281824580773E-3</v>
      </c>
      <c r="AD35" s="17">
        <v>28</v>
      </c>
      <c r="AE35">
        <v>1</v>
      </c>
      <c r="AF35" s="18">
        <v>0.41778469269494217</v>
      </c>
      <c r="AG35" t="str">
        <f>IF(AF35&lt;='CAV Tier 1 Analysis'!$A$5,"Tier 1", "Tier 2")</f>
        <v>Tier 2</v>
      </c>
      <c r="AH35" t="str">
        <f t="shared" si="2"/>
        <v>Florida - Tier 2</v>
      </c>
      <c r="AI35" t="str">
        <f t="shared" si="3"/>
        <v>St. Johns County * - Tier 2</v>
      </c>
    </row>
    <row r="36" spans="1:35" x14ac:dyDescent="0.3">
      <c r="A36" s="17">
        <v>29</v>
      </c>
      <c r="B36">
        <v>4</v>
      </c>
      <c r="C36" t="s">
        <v>21</v>
      </c>
      <c r="D36" t="s">
        <v>3877</v>
      </c>
      <c r="E36" t="s">
        <v>6534</v>
      </c>
      <c r="F36" t="s">
        <v>89</v>
      </c>
      <c r="G36" s="58">
        <v>1043.81873</v>
      </c>
      <c r="H36">
        <v>10454</v>
      </c>
      <c r="I36">
        <v>550</v>
      </c>
      <c r="J36" s="12">
        <v>21.128205128205128</v>
      </c>
      <c r="K36" s="12">
        <v>1.4615384615384615</v>
      </c>
      <c r="L36">
        <v>188</v>
      </c>
      <c r="M36" s="12">
        <v>1921.0166012253867</v>
      </c>
      <c r="N36" s="12">
        <v>3662.6772575912496</v>
      </c>
      <c r="O36" s="12">
        <v>51012.100072594381</v>
      </c>
      <c r="P36" s="12">
        <v>30213.646655327822</v>
      </c>
      <c r="Q36" s="12">
        <v>19646.613578980228</v>
      </c>
      <c r="R36" s="59">
        <v>1.8542631813755758E-2</v>
      </c>
      <c r="S36" s="59">
        <v>7.2388251415877918E-3</v>
      </c>
      <c r="T36" s="59">
        <v>1.4738590990701289E-2</v>
      </c>
      <c r="U36" s="59">
        <v>2.067981829772783E-3</v>
      </c>
      <c r="V36" s="59">
        <v>1.9223228231005924E-3</v>
      </c>
      <c r="W36" s="59">
        <v>1.484171469171864E-2</v>
      </c>
      <c r="X36" s="59">
        <v>1.5940638576812431E-2</v>
      </c>
      <c r="Y36" s="59">
        <v>1.4028141645473697E-3</v>
      </c>
      <c r="Z36" s="59">
        <v>2.7556456028521282E-3</v>
      </c>
      <c r="AA36" s="59">
        <v>3.0981725242464606E-3</v>
      </c>
      <c r="AB36" s="59">
        <v>6.223976978440353E-3</v>
      </c>
      <c r="AC36" s="18">
        <v>8.0703013761395988E-3</v>
      </c>
      <c r="AD36" s="17">
        <v>29</v>
      </c>
      <c r="AE36">
        <v>1</v>
      </c>
      <c r="AF36" s="18">
        <v>0.42585499407108179</v>
      </c>
      <c r="AG36" t="str">
        <f>IF(AF36&lt;='CAV Tier 1 Analysis'!$A$5,"Tier 1", "Tier 2")</f>
        <v>Tier 2</v>
      </c>
      <c r="AH36" t="str">
        <f t="shared" si="2"/>
        <v>Florida - Tier 2</v>
      </c>
      <c r="AI36" t="str">
        <f t="shared" si="3"/>
        <v>Walton County * - Tier 2</v>
      </c>
    </row>
    <row r="37" spans="1:35" x14ac:dyDescent="0.3">
      <c r="A37" s="17">
        <v>30</v>
      </c>
      <c r="B37">
        <v>4</v>
      </c>
      <c r="C37" t="s">
        <v>21</v>
      </c>
      <c r="D37" t="s">
        <v>3965</v>
      </c>
      <c r="E37" t="s">
        <v>6632</v>
      </c>
      <c r="F37" t="s">
        <v>64</v>
      </c>
      <c r="G37" s="58">
        <v>19.734949999999994</v>
      </c>
      <c r="H37">
        <v>13469</v>
      </c>
      <c r="I37">
        <v>460</v>
      </c>
      <c r="J37" s="12">
        <v>27</v>
      </c>
      <c r="K37" s="12">
        <v>1</v>
      </c>
      <c r="L37">
        <v>33</v>
      </c>
      <c r="M37" s="12">
        <v>1402.9394186456007</v>
      </c>
      <c r="N37" s="12">
        <v>39005.58853592111</v>
      </c>
      <c r="O37" s="12">
        <v>210687.12830640882</v>
      </c>
      <c r="P37" s="12">
        <v>194532.45015054039</v>
      </c>
      <c r="Q37" s="12">
        <v>0</v>
      </c>
      <c r="R37" s="59">
        <v>3.50576111728594E-4</v>
      </c>
      <c r="S37" s="59">
        <v>9.326548290802178E-3</v>
      </c>
      <c r="T37" s="59">
        <v>1.232682155585926E-2</v>
      </c>
      <c r="U37" s="59">
        <v>2.6427000810081802E-3</v>
      </c>
      <c r="V37" s="59">
        <v>1.3152735105425107E-3</v>
      </c>
      <c r="W37" s="59">
        <v>2.6051946001421017E-3</v>
      </c>
      <c r="X37" s="59">
        <v>1.1641622567721371E-2</v>
      </c>
      <c r="Y37" s="59">
        <v>1.4939233857225389E-2</v>
      </c>
      <c r="Z37" s="59">
        <v>1.1381202849302151E-2</v>
      </c>
      <c r="AA37" s="59">
        <v>1.9947777208299027E-2</v>
      </c>
      <c r="AB37" s="59">
        <v>0</v>
      </c>
      <c r="AC37" s="18">
        <v>7.8615409666027963E-3</v>
      </c>
      <c r="AD37" s="17">
        <v>30</v>
      </c>
      <c r="AE37">
        <v>1</v>
      </c>
      <c r="AF37" s="18">
        <v>0.43371653503768459</v>
      </c>
      <c r="AG37" t="str">
        <f>IF(AF37&lt;='CAV Tier 1 Analysis'!$A$5,"Tier 1", "Tier 2")</f>
        <v>Tier 2</v>
      </c>
      <c r="AH37" t="str">
        <f t="shared" si="2"/>
        <v>Florida - Tier 2</v>
      </c>
      <c r="AI37" t="str">
        <f t="shared" si="3"/>
        <v>Hialeah, City Of - Tier 2</v>
      </c>
    </row>
    <row r="38" spans="1:35" x14ac:dyDescent="0.3">
      <c r="A38" s="17">
        <v>31</v>
      </c>
      <c r="B38">
        <v>4</v>
      </c>
      <c r="C38" t="s">
        <v>21</v>
      </c>
      <c r="D38" t="s">
        <v>3652</v>
      </c>
      <c r="E38" t="s">
        <v>6293</v>
      </c>
      <c r="F38" t="s">
        <v>90</v>
      </c>
      <c r="G38" s="58">
        <v>718.92876999999976</v>
      </c>
      <c r="H38">
        <v>9244</v>
      </c>
      <c r="I38">
        <v>417</v>
      </c>
      <c r="J38" s="12">
        <v>24.315789473684209</v>
      </c>
      <c r="K38" s="12">
        <v>1.381578947368421</v>
      </c>
      <c r="L38">
        <v>296</v>
      </c>
      <c r="M38" s="12">
        <v>2087.3721917124017</v>
      </c>
      <c r="N38" s="12">
        <v>6629.6784340716213</v>
      </c>
      <c r="O38" s="12">
        <v>80615.922567546615</v>
      </c>
      <c r="P38" s="12">
        <v>0</v>
      </c>
      <c r="Q38" s="12">
        <v>12791.623748884813</v>
      </c>
      <c r="R38" s="59">
        <v>1.2771213141985191E-2</v>
      </c>
      <c r="S38" s="59">
        <v>6.4009660999461973E-3</v>
      </c>
      <c r="T38" s="59">
        <v>1.1174531714768067E-2</v>
      </c>
      <c r="U38" s="59">
        <v>2.3799755115512262E-3</v>
      </c>
      <c r="V38" s="59">
        <v>1.8171541921968898E-3</v>
      </c>
      <c r="W38" s="59">
        <v>2.3367806110365517E-2</v>
      </c>
      <c r="X38" s="59">
        <v>1.732106097477306E-2</v>
      </c>
      <c r="Y38" s="59">
        <v>2.5391827233574365E-3</v>
      </c>
      <c r="Z38" s="59">
        <v>4.3548278198112106E-3</v>
      </c>
      <c r="AA38" s="59">
        <v>0</v>
      </c>
      <c r="AB38" s="59">
        <v>4.0523406952488357E-3</v>
      </c>
      <c r="AC38" s="18">
        <v>7.8344599076366934E-3</v>
      </c>
      <c r="AD38" s="17">
        <v>31</v>
      </c>
      <c r="AE38">
        <v>1</v>
      </c>
      <c r="AF38" s="18">
        <v>0.4415509949453213</v>
      </c>
      <c r="AG38" t="str">
        <f>IF(AF38&lt;='CAV Tier 1 Analysis'!$A$5,"Tier 1", "Tier 2")</f>
        <v>Tier 2</v>
      </c>
      <c r="AH38" t="str">
        <f t="shared" si="2"/>
        <v>Florida - Tier 2</v>
      </c>
      <c r="AI38" t="str">
        <f t="shared" si="3"/>
        <v>Bay County* - Tier 2</v>
      </c>
    </row>
    <row r="39" spans="1:35" x14ac:dyDescent="0.3">
      <c r="A39" s="17">
        <v>32</v>
      </c>
      <c r="B39">
        <v>4</v>
      </c>
      <c r="C39" t="s">
        <v>21</v>
      </c>
      <c r="D39" t="s">
        <v>3691</v>
      </c>
      <c r="E39" t="s">
        <v>6333</v>
      </c>
      <c r="F39" t="s">
        <v>60</v>
      </c>
      <c r="G39" s="58">
        <v>699.3373499999999</v>
      </c>
      <c r="H39">
        <v>26891</v>
      </c>
      <c r="I39">
        <v>371</v>
      </c>
      <c r="J39" s="12">
        <v>25.263736263736263</v>
      </c>
      <c r="K39" s="12">
        <v>1.0879120879120878</v>
      </c>
      <c r="L39">
        <v>44</v>
      </c>
      <c r="M39" s="12">
        <v>1599.957794389217</v>
      </c>
      <c r="N39" s="12">
        <v>20559.697422084992</v>
      </c>
      <c r="O39" s="12">
        <v>136758.90572305158</v>
      </c>
      <c r="P39" s="12">
        <v>79634.960951392888</v>
      </c>
      <c r="Q39" s="12">
        <v>0</v>
      </c>
      <c r="R39" s="59">
        <v>1.2423186729613142E-2</v>
      </c>
      <c r="S39" s="59">
        <v>1.8620551643623234E-2</v>
      </c>
      <c r="T39" s="59">
        <v>9.9418495591821424E-3</v>
      </c>
      <c r="U39" s="59">
        <v>2.4727584396572267E-3</v>
      </c>
      <c r="V39" s="59">
        <v>1.4309019510297643E-3</v>
      </c>
      <c r="W39" s="59">
        <v>3.4735928001894687E-3</v>
      </c>
      <c r="X39" s="59">
        <v>1.3276485441220892E-2</v>
      </c>
      <c r="Y39" s="59">
        <v>7.8744133687269971E-3</v>
      </c>
      <c r="Z39" s="59">
        <v>7.3876409061829369E-3</v>
      </c>
      <c r="AA39" s="59">
        <v>8.1659407354437476E-3</v>
      </c>
      <c r="AB39" s="59">
        <v>0</v>
      </c>
      <c r="AC39" s="18">
        <v>7.7333928704426853E-3</v>
      </c>
      <c r="AD39" s="17">
        <v>32</v>
      </c>
      <c r="AE39">
        <v>1</v>
      </c>
      <c r="AF39" s="18">
        <v>0.44928438781576396</v>
      </c>
      <c r="AG39" t="str">
        <f>IF(AF39&lt;='CAV Tier 1 Analysis'!$A$5,"Tier 1", "Tier 2")</f>
        <v>Tier 2</v>
      </c>
      <c r="AH39" t="str">
        <f t="shared" si="2"/>
        <v>Florida - Tier 2</v>
      </c>
      <c r="AI39" t="str">
        <f t="shared" si="3"/>
        <v>Charlotte County * - Tier 2</v>
      </c>
    </row>
    <row r="40" spans="1:35" x14ac:dyDescent="0.3">
      <c r="A40" s="17">
        <v>33</v>
      </c>
      <c r="B40">
        <v>4</v>
      </c>
      <c r="C40" t="s">
        <v>21</v>
      </c>
      <c r="D40" t="s">
        <v>4056</v>
      </c>
      <c r="E40" t="s">
        <v>6725</v>
      </c>
      <c r="F40" t="s">
        <v>58</v>
      </c>
      <c r="G40" s="58">
        <v>118.05042999999996</v>
      </c>
      <c r="H40">
        <v>24235</v>
      </c>
      <c r="I40">
        <v>237</v>
      </c>
      <c r="J40" s="12">
        <v>23.035587188612098</v>
      </c>
      <c r="K40" s="12">
        <v>1</v>
      </c>
      <c r="L40">
        <v>67</v>
      </c>
      <c r="M40" s="12">
        <v>1547.1651098602517</v>
      </c>
      <c r="N40" s="12">
        <v>49208.047640186785</v>
      </c>
      <c r="O40" s="12">
        <v>291995.96530768764</v>
      </c>
      <c r="P40" s="12">
        <v>0</v>
      </c>
      <c r="Q40" s="12">
        <v>0</v>
      </c>
      <c r="R40" s="59">
        <v>2.0970745168996407E-3</v>
      </c>
      <c r="S40" s="59">
        <v>1.6781416424945489E-2</v>
      </c>
      <c r="T40" s="59">
        <v>6.3509928450840103E-3</v>
      </c>
      <c r="U40" s="59">
        <v>2.2546721529413402E-3</v>
      </c>
      <c r="V40" s="59">
        <v>1.3152735105425107E-3</v>
      </c>
      <c r="W40" s="59">
        <v>5.2893344911975997E-3</v>
      </c>
      <c r="X40" s="59">
        <v>1.2838410568240043E-2</v>
      </c>
      <c r="Y40" s="59">
        <v>1.8846800136786562E-2</v>
      </c>
      <c r="Z40" s="59">
        <v>1.5773461525905176E-2</v>
      </c>
      <c r="AA40" s="59">
        <v>0</v>
      </c>
      <c r="AB40" s="59">
        <v>0</v>
      </c>
      <c r="AC40" s="18">
        <v>7.4134032884129427E-3</v>
      </c>
      <c r="AD40" s="17">
        <v>33</v>
      </c>
      <c r="AE40">
        <v>1</v>
      </c>
      <c r="AF40" s="18">
        <v>0.45669779110417691</v>
      </c>
      <c r="AG40" t="str">
        <f>IF(AF40&lt;='CAV Tier 1 Analysis'!$A$5,"Tier 1", "Tier 2")</f>
        <v>Tier 2</v>
      </c>
      <c r="AH40" t="str">
        <f t="shared" si="2"/>
        <v>Florida - Tier 2</v>
      </c>
      <c r="AI40" t="str">
        <f t="shared" si="3"/>
        <v>Pinellas County * - Tier 2</v>
      </c>
    </row>
    <row r="41" spans="1:35" x14ac:dyDescent="0.3">
      <c r="A41" s="17">
        <v>34</v>
      </c>
      <c r="B41">
        <v>4</v>
      </c>
      <c r="C41" t="s">
        <v>21</v>
      </c>
      <c r="D41" t="s">
        <v>3853</v>
      </c>
      <c r="E41" t="s">
        <v>6508</v>
      </c>
      <c r="F41" t="s">
        <v>99</v>
      </c>
      <c r="G41" s="58">
        <v>483.24630000000002</v>
      </c>
      <c r="H41">
        <v>7162</v>
      </c>
      <c r="I41">
        <v>341</v>
      </c>
      <c r="J41" s="12">
        <v>22.021739130434781</v>
      </c>
      <c r="K41" s="12">
        <v>1.0217391304347827</v>
      </c>
      <c r="L41">
        <v>138</v>
      </c>
      <c r="M41" s="12">
        <v>1790.4572344164856</v>
      </c>
      <c r="N41" s="12">
        <v>3888.0930878488507</v>
      </c>
      <c r="O41" s="12">
        <v>112369.99390919534</v>
      </c>
      <c r="P41" s="12">
        <v>39178.066603432482</v>
      </c>
      <c r="Q41" s="12">
        <v>50901.000505628341</v>
      </c>
      <c r="R41" s="59">
        <v>8.5844964826984477E-3</v>
      </c>
      <c r="S41" s="59">
        <v>4.9592945919314868E-3</v>
      </c>
      <c r="T41" s="59">
        <v>9.1379264142347986E-3</v>
      </c>
      <c r="U41" s="59">
        <v>2.155438954960778E-3</v>
      </c>
      <c r="V41" s="59">
        <v>1.3438664129456089E-3</v>
      </c>
      <c r="W41" s="59">
        <v>1.0894450146048788E-2</v>
      </c>
      <c r="X41" s="59">
        <v>1.4857254040837776E-2</v>
      </c>
      <c r="Y41" s="59">
        <v>1.4891489675779067E-3</v>
      </c>
      <c r="Z41" s="59">
        <v>6.0701652974046293E-3</v>
      </c>
      <c r="AA41" s="59">
        <v>4.0174034895072274E-3</v>
      </c>
      <c r="AB41" s="59">
        <v>1.612525507528487E-2</v>
      </c>
      <c r="AC41" s="18">
        <v>7.2395181703120287E-3</v>
      </c>
      <c r="AD41" s="17">
        <v>34</v>
      </c>
      <c r="AE41">
        <v>1</v>
      </c>
      <c r="AF41" s="18">
        <v>0.46393730927448895</v>
      </c>
      <c r="AG41" t="str">
        <f>IF(AF41&lt;='CAV Tier 1 Analysis'!$A$5,"Tier 1", "Tier 2")</f>
        <v>Tier 2</v>
      </c>
      <c r="AH41" t="str">
        <f t="shared" si="2"/>
        <v>Florida - Tier 2</v>
      </c>
      <c r="AI41" t="str">
        <f t="shared" si="3"/>
        <v>St. Lucie County * - Tier 2</v>
      </c>
    </row>
    <row r="42" spans="1:35" x14ac:dyDescent="0.3">
      <c r="A42" s="17">
        <v>35</v>
      </c>
      <c r="B42">
        <v>4</v>
      </c>
      <c r="C42" t="s">
        <v>21</v>
      </c>
      <c r="D42" t="s">
        <v>3768</v>
      </c>
      <c r="E42" t="s">
        <v>6421</v>
      </c>
      <c r="F42" t="s">
        <v>91</v>
      </c>
      <c r="G42" s="58">
        <v>646.11705000000006</v>
      </c>
      <c r="H42">
        <v>13913</v>
      </c>
      <c r="I42">
        <v>369</v>
      </c>
      <c r="J42" s="12">
        <v>23.783132530120483</v>
      </c>
      <c r="K42" s="12">
        <v>1.0843373493975903</v>
      </c>
      <c r="L42">
        <v>75</v>
      </c>
      <c r="M42" s="12">
        <v>1442.2053054318869</v>
      </c>
      <c r="N42" s="12">
        <v>12722.72696770543</v>
      </c>
      <c r="O42" s="12">
        <v>120683.15604710089</v>
      </c>
      <c r="P42" s="12">
        <v>57800.905716515364</v>
      </c>
      <c r="Q42" s="12">
        <v>4239.1540835927444</v>
      </c>
      <c r="R42" s="59">
        <v>1.1477769293084078E-2</v>
      </c>
      <c r="S42" s="59">
        <v>9.633994087900416E-3</v>
      </c>
      <c r="T42" s="59">
        <v>9.8882546828523189E-3</v>
      </c>
      <c r="U42" s="59">
        <v>2.3278402319991736E-3</v>
      </c>
      <c r="V42" s="59">
        <v>1.4262001921545296E-3</v>
      </c>
      <c r="W42" s="59">
        <v>5.9208968185047763E-3</v>
      </c>
      <c r="X42" s="59">
        <v>1.1967451771518443E-2</v>
      </c>
      <c r="Y42" s="59">
        <v>4.8728349092115823E-3</v>
      </c>
      <c r="Z42" s="59">
        <v>6.5192377460690848E-3</v>
      </c>
      <c r="AA42" s="59">
        <v>5.9270295972661058E-3</v>
      </c>
      <c r="AB42" s="59">
        <v>1.3429488658834889E-3</v>
      </c>
      <c r="AC42" s="18">
        <v>6.4822234724039992E-3</v>
      </c>
      <c r="AD42" s="17">
        <v>35</v>
      </c>
      <c r="AE42">
        <v>1</v>
      </c>
      <c r="AF42" s="18">
        <v>0.47041953274689297</v>
      </c>
      <c r="AG42" t="str">
        <f>IF(AF42&lt;='CAV Tier 1 Analysis'!$A$5,"Tier 1", "Tier 2")</f>
        <v>Tier 2</v>
      </c>
      <c r="AH42" t="str">
        <f t="shared" si="2"/>
        <v>Florida - Tier 2</v>
      </c>
      <c r="AI42" t="str">
        <f t="shared" si="3"/>
        <v>Martin County * - Tier 2</v>
      </c>
    </row>
    <row r="43" spans="1:35" x14ac:dyDescent="0.3">
      <c r="A43" s="17">
        <v>36</v>
      </c>
      <c r="B43">
        <v>4</v>
      </c>
      <c r="C43" t="s">
        <v>21</v>
      </c>
      <c r="D43" t="s">
        <v>3685</v>
      </c>
      <c r="E43" t="s">
        <v>6327</v>
      </c>
      <c r="F43" t="s">
        <v>57</v>
      </c>
      <c r="G43" s="58">
        <v>34.426389999999977</v>
      </c>
      <c r="H43">
        <v>30791</v>
      </c>
      <c r="I43">
        <v>16</v>
      </c>
      <c r="J43" s="12">
        <v>26</v>
      </c>
      <c r="K43" s="12">
        <v>1</v>
      </c>
      <c r="L43">
        <v>10</v>
      </c>
      <c r="M43" s="12">
        <v>86.123374829600166</v>
      </c>
      <c r="N43" s="12">
        <v>57885.383165072257</v>
      </c>
      <c r="O43" s="12">
        <v>143542.34178949083</v>
      </c>
      <c r="P43" s="12">
        <v>114820.10487962342</v>
      </c>
      <c r="Q43" s="12">
        <v>0</v>
      </c>
      <c r="R43" s="59">
        <v>6.1155817202740046E-4</v>
      </c>
      <c r="S43" s="59">
        <v>2.1321089050567215E-2</v>
      </c>
      <c r="T43" s="59">
        <v>4.2875901063858297E-4</v>
      </c>
      <c r="U43" s="59">
        <v>2.5448223002300994E-3</v>
      </c>
      <c r="V43" s="59">
        <v>1.3152735105425107E-3</v>
      </c>
      <c r="W43" s="59">
        <v>7.894529091339702E-4</v>
      </c>
      <c r="X43" s="59">
        <v>7.1465368404326863E-4</v>
      </c>
      <c r="Y43" s="59">
        <v>2.2170240431617444E-2</v>
      </c>
      <c r="Z43" s="59">
        <v>7.7540783934087242E-3</v>
      </c>
      <c r="AA43" s="59">
        <v>1.1773901317748317E-2</v>
      </c>
      <c r="AB43" s="59">
        <v>0</v>
      </c>
      <c r="AC43" s="18">
        <v>6.3112571618143213E-3</v>
      </c>
      <c r="AD43" s="17">
        <v>36</v>
      </c>
      <c r="AE43">
        <v>1</v>
      </c>
      <c r="AF43" s="18">
        <v>0.47673078990870726</v>
      </c>
      <c r="AG43" t="str">
        <f>IF(AF43&lt;='CAV Tier 1 Analysis'!$A$5,"Tier 1", "Tier 2")</f>
        <v>Tier 2</v>
      </c>
      <c r="AH43" t="str">
        <f t="shared" si="2"/>
        <v>Florida - Tier 2</v>
      </c>
      <c r="AI43" t="str">
        <f t="shared" si="3"/>
        <v>Pembroke Pines, City Of - Tier 2</v>
      </c>
    </row>
    <row r="44" spans="1:35" x14ac:dyDescent="0.3">
      <c r="A44" s="17">
        <v>37</v>
      </c>
      <c r="B44">
        <v>4</v>
      </c>
      <c r="C44" t="s">
        <v>21</v>
      </c>
      <c r="D44" t="s">
        <v>4026</v>
      </c>
      <c r="E44" t="s">
        <v>6693</v>
      </c>
      <c r="F44" t="s">
        <v>68</v>
      </c>
      <c r="G44" s="58">
        <v>32.351330000000004</v>
      </c>
      <c r="H44">
        <v>19698</v>
      </c>
      <c r="I44">
        <v>161</v>
      </c>
      <c r="J44" s="12">
        <v>26</v>
      </c>
      <c r="K44" s="12">
        <v>1</v>
      </c>
      <c r="L44">
        <v>13</v>
      </c>
      <c r="M44" s="12">
        <v>634.8306323109432</v>
      </c>
      <c r="N44" s="12">
        <v>49700.283401295659</v>
      </c>
      <c r="O44" s="12">
        <v>155243.72901588344</v>
      </c>
      <c r="P44" s="12">
        <v>128252.99107041793</v>
      </c>
      <c r="Q44" s="12">
        <v>0</v>
      </c>
      <c r="R44" s="59">
        <v>5.7469633724172703E-4</v>
      </c>
      <c r="S44" s="59">
        <v>1.3639791241533989E-2</v>
      </c>
      <c r="T44" s="59">
        <v>4.3143875445507407E-3</v>
      </c>
      <c r="U44" s="59">
        <v>2.5448223002300994E-3</v>
      </c>
      <c r="V44" s="59">
        <v>1.3152735105425107E-3</v>
      </c>
      <c r="W44" s="59">
        <v>1.0262887818741611E-3</v>
      </c>
      <c r="X44" s="59">
        <v>5.2678387374179431E-3</v>
      </c>
      <c r="Y44" s="59">
        <v>1.9035327612569236E-2</v>
      </c>
      <c r="Z44" s="59">
        <v>8.3861808987318095E-3</v>
      </c>
      <c r="AA44" s="59">
        <v>1.3151338453768788E-2</v>
      </c>
      <c r="AB44" s="59">
        <v>0</v>
      </c>
      <c r="AC44" s="18">
        <v>6.2959950380419094E-3</v>
      </c>
      <c r="AD44" s="17">
        <v>37</v>
      </c>
      <c r="AE44">
        <v>1</v>
      </c>
      <c r="AF44" s="18">
        <v>0.48302678494674917</v>
      </c>
      <c r="AG44" t="str">
        <f>IF(AF44&lt;='CAV Tier 1 Analysis'!$A$5,"Tier 1", "Tier 2")</f>
        <v>Tier 2</v>
      </c>
      <c r="AH44" t="str">
        <f t="shared" si="2"/>
        <v>Florida - Tier 2</v>
      </c>
      <c r="AI44" t="str">
        <f t="shared" si="3"/>
        <v>Fort Lauderdale, City Of - Tier 2</v>
      </c>
    </row>
    <row r="45" spans="1:35" x14ac:dyDescent="0.3">
      <c r="A45" s="17">
        <v>38</v>
      </c>
      <c r="B45">
        <v>4</v>
      </c>
      <c r="C45" t="s">
        <v>21</v>
      </c>
      <c r="D45" t="s">
        <v>3740</v>
      </c>
      <c r="E45" t="s">
        <v>6386</v>
      </c>
      <c r="F45" t="s">
        <v>93</v>
      </c>
      <c r="G45" s="58">
        <v>477.96747999999997</v>
      </c>
      <c r="H45">
        <v>12915</v>
      </c>
      <c r="I45">
        <v>224</v>
      </c>
      <c r="J45" s="12">
        <v>21.226190476190474</v>
      </c>
      <c r="K45" s="12">
        <v>1.0119047619047619</v>
      </c>
      <c r="L45">
        <v>106</v>
      </c>
      <c r="M45" s="12">
        <v>1043.0244610993209</v>
      </c>
      <c r="N45" s="12">
        <v>19314.218786512181</v>
      </c>
      <c r="O45" s="12">
        <v>96766.549844055335</v>
      </c>
      <c r="P45" s="12">
        <v>40936.407159823801</v>
      </c>
      <c r="Q45" s="12">
        <v>26569.379006563599</v>
      </c>
      <c r="R45" s="59">
        <v>8.4907223312506268E-3</v>
      </c>
      <c r="S45" s="59">
        <v>8.9429334899183404E-3</v>
      </c>
      <c r="T45" s="59">
        <v>6.002626148940161E-3</v>
      </c>
      <c r="U45" s="59">
        <v>2.0775724181823566E-3</v>
      </c>
      <c r="V45" s="59">
        <v>1.3309315285251594E-3</v>
      </c>
      <c r="W45" s="59">
        <v>8.368200836820083E-3</v>
      </c>
      <c r="X45" s="59">
        <v>8.6550402274259679E-3</v>
      </c>
      <c r="Y45" s="59">
        <v>7.3973920674366674E-3</v>
      </c>
      <c r="Z45" s="59">
        <v>5.2272758267444689E-3</v>
      </c>
      <c r="AA45" s="59">
        <v>4.1977075243768217E-3</v>
      </c>
      <c r="AB45" s="59">
        <v>8.4170843287330408E-3</v>
      </c>
      <c r="AC45" s="18">
        <v>6.2824987934866992E-3</v>
      </c>
      <c r="AD45" s="17">
        <v>38</v>
      </c>
      <c r="AE45">
        <v>1</v>
      </c>
      <c r="AF45" s="18">
        <v>0.48930928374023586</v>
      </c>
      <c r="AG45" t="str">
        <f>IF(AF45&lt;='CAV Tier 1 Analysis'!$A$5,"Tier 1", "Tier 2")</f>
        <v>Tier 2</v>
      </c>
      <c r="AH45" t="str">
        <f t="shared" si="2"/>
        <v>Florida - Tier 2</v>
      </c>
      <c r="AI45" t="str">
        <f t="shared" si="3"/>
        <v>Indian River County * - Tier 2</v>
      </c>
    </row>
    <row r="46" spans="1:35" x14ac:dyDescent="0.3">
      <c r="A46" s="17">
        <v>39</v>
      </c>
      <c r="B46">
        <v>4</v>
      </c>
      <c r="C46" t="s">
        <v>21</v>
      </c>
      <c r="D46" t="s">
        <v>3574</v>
      </c>
      <c r="E46" t="s">
        <v>6336</v>
      </c>
      <c r="F46" t="s">
        <v>123</v>
      </c>
      <c r="G46" s="58">
        <v>624.61222999999995</v>
      </c>
      <c r="H46">
        <v>5297</v>
      </c>
      <c r="I46">
        <v>151</v>
      </c>
      <c r="J46" s="12">
        <v>17.651515151515152</v>
      </c>
      <c r="K46" s="12">
        <v>1.2121212121212122</v>
      </c>
      <c r="L46">
        <v>27</v>
      </c>
      <c r="M46" s="12">
        <v>434.33598794567325</v>
      </c>
      <c r="N46" s="12">
        <v>9151.7614384705084</v>
      </c>
      <c r="O46" s="12">
        <v>172972.94845224119</v>
      </c>
      <c r="P46" s="12">
        <v>107834.02096704222</v>
      </c>
      <c r="Q46" s="12">
        <v>47871.563520075375</v>
      </c>
      <c r="R46" s="59">
        <v>1.1095752810700119E-2</v>
      </c>
      <c r="S46" s="59">
        <v>3.6678837550210954E-3</v>
      </c>
      <c r="T46" s="59">
        <v>4.0464131629016267E-3</v>
      </c>
      <c r="U46" s="59">
        <v>1.7276911304009708E-3</v>
      </c>
      <c r="V46" s="59">
        <v>1.59427092186971E-3</v>
      </c>
      <c r="W46" s="59">
        <v>2.1315228546617193E-3</v>
      </c>
      <c r="X46" s="59">
        <v>3.6041297094092191E-3</v>
      </c>
      <c r="Y46" s="59">
        <v>3.5051465563438323E-3</v>
      </c>
      <c r="Z46" s="59">
        <v>9.3439035863348389E-3</v>
      </c>
      <c r="AA46" s="59">
        <v>1.1057533198502353E-2</v>
      </c>
      <c r="AB46" s="59">
        <v>1.5165540263369883E-2</v>
      </c>
      <c r="AC46" s="18">
        <v>6.0854352681377613E-3</v>
      </c>
      <c r="AD46" s="17">
        <v>39</v>
      </c>
      <c r="AE46">
        <v>1</v>
      </c>
      <c r="AF46" s="18">
        <v>0.49539471900837362</v>
      </c>
      <c r="AG46" t="str">
        <f>IF(AF46&lt;='CAV Tier 1 Analysis'!$A$5,"Tier 1", "Tier 2")</f>
        <v>Tier 2</v>
      </c>
      <c r="AH46" t="str">
        <f t="shared" si="2"/>
        <v>Florida - Tier 2</v>
      </c>
      <c r="AI46" t="str">
        <f t="shared" si="3"/>
        <v>Clay County * - Tier 2</v>
      </c>
    </row>
    <row r="47" spans="1:35" x14ac:dyDescent="0.3">
      <c r="A47" s="17">
        <v>40</v>
      </c>
      <c r="B47">
        <v>4</v>
      </c>
      <c r="C47" t="s">
        <v>21</v>
      </c>
      <c r="D47" t="s">
        <v>3758</v>
      </c>
      <c r="E47" t="s">
        <v>6408</v>
      </c>
      <c r="F47" t="s">
        <v>125</v>
      </c>
      <c r="G47" s="58">
        <v>98.362880000000004</v>
      </c>
      <c r="H47">
        <v>2275</v>
      </c>
      <c r="I47">
        <v>100</v>
      </c>
      <c r="J47" s="12">
        <v>18</v>
      </c>
      <c r="K47" s="12">
        <v>1</v>
      </c>
      <c r="L47">
        <v>15</v>
      </c>
      <c r="M47" s="12">
        <v>541.79140749030569</v>
      </c>
      <c r="N47" s="12">
        <v>5143.3970031453991</v>
      </c>
      <c r="O47" s="12">
        <v>173611.60828838919</v>
      </c>
      <c r="P47" s="12">
        <v>152783.75884081912</v>
      </c>
      <c r="Q47" s="12">
        <v>77921.900351115357</v>
      </c>
      <c r="R47" s="59">
        <v>1.7473404294830388E-3</v>
      </c>
      <c r="S47" s="59">
        <v>1.5753134873839893E-3</v>
      </c>
      <c r="T47" s="59">
        <v>2.6797438164911434E-3</v>
      </c>
      <c r="U47" s="59">
        <v>1.7618000540054533E-3</v>
      </c>
      <c r="V47" s="59">
        <v>1.3152735105425107E-3</v>
      </c>
      <c r="W47" s="59">
        <v>1.1841793637009553E-3</v>
      </c>
      <c r="X47" s="59">
        <v>4.4957971759933676E-3</v>
      </c>
      <c r="Y47" s="59">
        <v>1.969933374541424E-3</v>
      </c>
      <c r="Z47" s="59">
        <v>9.3784036395907315E-3</v>
      </c>
      <c r="AA47" s="59">
        <v>1.5666776314412656E-2</v>
      </c>
      <c r="AB47" s="59">
        <v>2.4685379592366302E-2</v>
      </c>
      <c r="AC47" s="18">
        <v>6.0418127962283243E-3</v>
      </c>
      <c r="AD47" s="17">
        <v>40</v>
      </c>
      <c r="AE47">
        <v>1</v>
      </c>
      <c r="AF47" s="18">
        <v>0.5014365318046019</v>
      </c>
      <c r="AG47" t="str">
        <f>IF(AF47&lt;='CAV Tier 1 Analysis'!$A$5,"Tier 1", "Tier 2")</f>
        <v>Tier 2</v>
      </c>
      <c r="AH47" t="str">
        <f t="shared" si="2"/>
        <v>Florida - Tier 2</v>
      </c>
      <c r="AI47" t="str">
        <f t="shared" si="3"/>
        <v>Tallahassee, City Of - Tier 2</v>
      </c>
    </row>
    <row r="48" spans="1:35" x14ac:dyDescent="0.3">
      <c r="A48" s="17">
        <v>41</v>
      </c>
      <c r="B48">
        <v>4</v>
      </c>
      <c r="C48" t="s">
        <v>21</v>
      </c>
      <c r="D48" t="s">
        <v>3789</v>
      </c>
      <c r="E48" t="s">
        <v>6443</v>
      </c>
      <c r="F48" t="s">
        <v>121</v>
      </c>
      <c r="G48" s="58">
        <v>101.59144999999998</v>
      </c>
      <c r="H48">
        <v>3423</v>
      </c>
      <c r="I48">
        <v>8</v>
      </c>
      <c r="J48" s="12">
        <v>22.993975903614459</v>
      </c>
      <c r="K48" s="12">
        <v>1</v>
      </c>
      <c r="L48">
        <v>4</v>
      </c>
      <c r="M48" s="12">
        <v>149.10116067838388</v>
      </c>
      <c r="N48" s="12">
        <v>19033.307452962348</v>
      </c>
      <c r="O48" s="12">
        <v>215864.21833761493</v>
      </c>
      <c r="P48" s="12">
        <v>168221.86815283258</v>
      </c>
      <c r="Q48" s="12">
        <v>61586.615729216166</v>
      </c>
      <c r="R48" s="59">
        <v>1.8046934765920295E-3</v>
      </c>
      <c r="S48" s="59">
        <v>2.3702409087100642E-3</v>
      </c>
      <c r="T48" s="59">
        <v>2.1437950531929149E-4</v>
      </c>
      <c r="U48" s="59">
        <v>2.2505993327104471E-3</v>
      </c>
      <c r="V48" s="59">
        <v>1.3152735105425107E-3</v>
      </c>
      <c r="W48" s="59">
        <v>3.1578116365358808E-4</v>
      </c>
      <c r="X48" s="59">
        <v>1.2372447548039155E-3</v>
      </c>
      <c r="Y48" s="59">
        <v>7.2898023536913858E-3</v>
      </c>
      <c r="Z48" s="59">
        <v>1.1660866406767159E-2</v>
      </c>
      <c r="AA48" s="59">
        <v>1.7249833356233171E-2</v>
      </c>
      <c r="AB48" s="59">
        <v>1.9510419795134491E-2</v>
      </c>
      <c r="AC48" s="18">
        <v>5.9290122331052773E-3</v>
      </c>
      <c r="AD48" s="17">
        <v>41</v>
      </c>
      <c r="AE48">
        <v>1</v>
      </c>
      <c r="AF48" s="18">
        <v>0.50736554403770717</v>
      </c>
      <c r="AG48" t="str">
        <f>IF(AF48&lt;='CAV Tier 1 Analysis'!$A$5,"Tier 1", "Tier 2")</f>
        <v>Tier 2</v>
      </c>
      <c r="AH48" t="str">
        <f t="shared" si="2"/>
        <v>Florida - Tier 2</v>
      </c>
      <c r="AI48" t="str">
        <f t="shared" si="3"/>
        <v>Orlando, City Of - Tier 2</v>
      </c>
    </row>
    <row r="49" spans="1:35" x14ac:dyDescent="0.3">
      <c r="A49" s="17">
        <v>42</v>
      </c>
      <c r="B49">
        <v>4</v>
      </c>
      <c r="C49" t="s">
        <v>21</v>
      </c>
      <c r="D49" t="s">
        <v>4034</v>
      </c>
      <c r="E49" t="s">
        <v>6701</v>
      </c>
      <c r="F49" t="s">
        <v>77</v>
      </c>
      <c r="G49" s="58">
        <v>28.583280000000009</v>
      </c>
      <c r="H49">
        <v>16208</v>
      </c>
      <c r="I49">
        <v>234</v>
      </c>
      <c r="J49" s="12">
        <v>26</v>
      </c>
      <c r="K49" s="12">
        <v>1</v>
      </c>
      <c r="L49">
        <v>17</v>
      </c>
      <c r="M49" s="12">
        <v>864.64508271968805</v>
      </c>
      <c r="N49" s="12">
        <v>41798.278037798227</v>
      </c>
      <c r="O49" s="12">
        <v>133812.76062492732</v>
      </c>
      <c r="P49" s="12">
        <v>109965.58734921637</v>
      </c>
      <c r="Q49" s="12">
        <v>0</v>
      </c>
      <c r="R49" s="59">
        <v>5.0775984549490585E-4</v>
      </c>
      <c r="S49" s="59">
        <v>1.1223156485063605E-2</v>
      </c>
      <c r="T49" s="59">
        <v>6.2706005305892759E-3</v>
      </c>
      <c r="U49" s="59">
        <v>2.5448223002300994E-3</v>
      </c>
      <c r="V49" s="59">
        <v>1.3152735105425107E-3</v>
      </c>
      <c r="W49" s="59">
        <v>1.3420699455277492E-3</v>
      </c>
      <c r="X49" s="59">
        <v>7.1748441695197616E-3</v>
      </c>
      <c r="Y49" s="59">
        <v>1.6008840627053746E-2</v>
      </c>
      <c r="Z49" s="59">
        <v>7.228491767577447E-3</v>
      </c>
      <c r="AA49" s="59">
        <v>1.1276108614909257E-2</v>
      </c>
      <c r="AB49" s="59">
        <v>0</v>
      </c>
      <c r="AC49" s="18">
        <v>5.8992697996825775E-3</v>
      </c>
      <c r="AD49" s="17">
        <v>42</v>
      </c>
      <c r="AE49">
        <v>1</v>
      </c>
      <c r="AF49" s="18">
        <v>0.51326481383738976</v>
      </c>
      <c r="AG49" t="str">
        <f>IF(AF49&lt;='CAV Tier 1 Analysis'!$A$5,"Tier 1", "Tier 2")</f>
        <v>Tier 2</v>
      </c>
      <c r="AH49" t="str">
        <f t="shared" si="2"/>
        <v>Florida - Tier 2</v>
      </c>
      <c r="AI49" t="str">
        <f t="shared" si="3"/>
        <v>Hollywood, City Of - Tier 2</v>
      </c>
    </row>
    <row r="50" spans="1:35" x14ac:dyDescent="0.3">
      <c r="A50" s="17">
        <v>43</v>
      </c>
      <c r="B50">
        <v>4</v>
      </c>
      <c r="C50" t="s">
        <v>21</v>
      </c>
      <c r="D50" t="s">
        <v>4071</v>
      </c>
      <c r="E50" t="s">
        <v>6741</v>
      </c>
      <c r="F50" t="s">
        <v>119</v>
      </c>
      <c r="G50" s="58">
        <v>951.50550999999984</v>
      </c>
      <c r="H50">
        <v>8103</v>
      </c>
      <c r="I50">
        <v>113</v>
      </c>
      <c r="J50" s="12">
        <v>23.582822085889571</v>
      </c>
      <c r="K50" s="12">
        <v>1.0245398773006136</v>
      </c>
      <c r="L50">
        <v>43</v>
      </c>
      <c r="M50" s="12">
        <v>732.25727712286118</v>
      </c>
      <c r="N50" s="12">
        <v>18798.250689509976</v>
      </c>
      <c r="O50" s="12">
        <v>160112.66207928947</v>
      </c>
      <c r="P50" s="12">
        <v>0</v>
      </c>
      <c r="Q50" s="12">
        <v>25270.637181373779</v>
      </c>
      <c r="R50" s="59">
        <v>1.6902758911683732E-2</v>
      </c>
      <c r="S50" s="59">
        <v>5.6108857970428427E-3</v>
      </c>
      <c r="T50" s="59">
        <v>3.0281105126349923E-3</v>
      </c>
      <c r="U50" s="59">
        <v>2.3082342902511804E-3</v>
      </c>
      <c r="V50" s="59">
        <v>1.3475501611079712E-3</v>
      </c>
      <c r="W50" s="59">
        <v>3.3946475092760716E-3</v>
      </c>
      <c r="X50" s="59">
        <v>6.0762872077266333E-3</v>
      </c>
      <c r="Y50" s="59">
        <v>7.1997750501499045E-3</v>
      </c>
      <c r="Z50" s="59">
        <v>8.6491979862005196E-3</v>
      </c>
      <c r="AA50" s="59">
        <v>0</v>
      </c>
      <c r="AB50" s="59">
        <v>8.005647559316079E-3</v>
      </c>
      <c r="AC50" s="18">
        <v>5.6839177259445381E-3</v>
      </c>
      <c r="AD50" s="17">
        <v>43</v>
      </c>
      <c r="AE50">
        <v>1</v>
      </c>
      <c r="AF50" s="18">
        <v>0.51894873156333432</v>
      </c>
      <c r="AG50" t="str">
        <f>IF(AF50&lt;='CAV Tier 1 Analysis'!$A$5,"Tier 1", "Tier 2")</f>
        <v>Tier 2</v>
      </c>
      <c r="AH50" t="str">
        <f t="shared" si="2"/>
        <v>Florida - Tier 2</v>
      </c>
      <c r="AI50" t="str">
        <f t="shared" si="3"/>
        <v>Volusia County* - Tier 2</v>
      </c>
    </row>
    <row r="51" spans="1:35" x14ac:dyDescent="0.3">
      <c r="A51" s="17">
        <v>44</v>
      </c>
      <c r="B51">
        <v>4</v>
      </c>
      <c r="C51" t="s">
        <v>21</v>
      </c>
      <c r="D51" t="s">
        <v>3680</v>
      </c>
      <c r="E51" t="s">
        <v>6322</v>
      </c>
      <c r="F51" t="s">
        <v>74</v>
      </c>
      <c r="G51" s="58">
        <v>30.991810000000005</v>
      </c>
      <c r="H51">
        <v>21382</v>
      </c>
      <c r="I51">
        <v>69</v>
      </c>
      <c r="J51" s="12">
        <v>26.11627906976744</v>
      </c>
      <c r="K51" s="12">
        <v>1</v>
      </c>
      <c r="L51">
        <v>3</v>
      </c>
      <c r="M51" s="12">
        <v>91.395462220502765</v>
      </c>
      <c r="N51" s="12">
        <v>39987.566354161958</v>
      </c>
      <c r="O51" s="12">
        <v>108776.44879836694</v>
      </c>
      <c r="P51" s="12">
        <v>82920.200992283077</v>
      </c>
      <c r="Q51" s="12">
        <v>27967.191493937455</v>
      </c>
      <c r="R51" s="59">
        <v>5.5054551672192539E-4</v>
      </c>
      <c r="S51" s="59">
        <v>1.480586944494262E-2</v>
      </c>
      <c r="T51" s="59">
        <v>1.8490232333788889E-3</v>
      </c>
      <c r="U51" s="59">
        <v>2.556203437529876E-3</v>
      </c>
      <c r="V51" s="59">
        <v>1.3152735105425107E-3</v>
      </c>
      <c r="W51" s="59">
        <v>2.3683587274019106E-4</v>
      </c>
      <c r="X51" s="59">
        <v>7.5840158272886052E-4</v>
      </c>
      <c r="Y51" s="59">
        <v>1.5315333714193271E-2</v>
      </c>
      <c r="Z51" s="59">
        <v>5.8760439660104514E-3</v>
      </c>
      <c r="AA51" s="59">
        <v>8.5028163382583292E-3</v>
      </c>
      <c r="AB51" s="59">
        <v>8.8599063299200208E-3</v>
      </c>
      <c r="AC51" s="18">
        <v>5.5114775406333583E-3</v>
      </c>
      <c r="AD51" s="17">
        <v>44</v>
      </c>
      <c r="AE51">
        <v>1</v>
      </c>
      <c r="AF51" s="18">
        <v>0.52446020910396762</v>
      </c>
      <c r="AG51" t="str">
        <f>IF(AF51&lt;='CAV Tier 1 Analysis'!$A$5,"Tier 1", "Tier 2")</f>
        <v>Tier 2</v>
      </c>
      <c r="AH51" t="str">
        <f t="shared" si="2"/>
        <v>Florida - Tier 2</v>
      </c>
      <c r="AI51" t="str">
        <f t="shared" si="3"/>
        <v>Miramar, City Of - Tier 2</v>
      </c>
    </row>
    <row r="52" spans="1:35" x14ac:dyDescent="0.3">
      <c r="A52" s="17">
        <v>45</v>
      </c>
      <c r="B52">
        <v>4</v>
      </c>
      <c r="C52" t="s">
        <v>21</v>
      </c>
      <c r="D52" t="s">
        <v>3857</v>
      </c>
      <c r="E52" t="s">
        <v>6512</v>
      </c>
      <c r="F52" t="s">
        <v>118</v>
      </c>
      <c r="G52" s="58">
        <v>259.52640999999994</v>
      </c>
      <c r="H52">
        <v>4375</v>
      </c>
      <c r="I52">
        <v>14</v>
      </c>
      <c r="J52" s="12">
        <v>20.517241379310345</v>
      </c>
      <c r="K52" s="12">
        <v>1</v>
      </c>
      <c r="L52">
        <v>15</v>
      </c>
      <c r="M52" s="12">
        <v>224.27287330796142</v>
      </c>
      <c r="N52" s="12">
        <v>31606.356494814048</v>
      </c>
      <c r="O52" s="12">
        <v>229676.50132477679</v>
      </c>
      <c r="P52" s="12">
        <v>94548.164311211061</v>
      </c>
      <c r="Q52" s="12">
        <v>32680.077804452216</v>
      </c>
      <c r="R52" s="59">
        <v>4.6102857979716649E-3</v>
      </c>
      <c r="S52" s="59">
        <v>3.0294490141999798E-3</v>
      </c>
      <c r="T52" s="59">
        <v>3.7516413430876007E-4</v>
      </c>
      <c r="U52" s="59">
        <v>2.0081820538951048E-3</v>
      </c>
      <c r="V52" s="59">
        <v>1.3152735105425107E-3</v>
      </c>
      <c r="W52" s="59">
        <v>1.1841793637009553E-3</v>
      </c>
      <c r="X52" s="59">
        <v>1.8610213017966561E-3</v>
      </c>
      <c r="Y52" s="59">
        <v>1.2105310258708837E-2</v>
      </c>
      <c r="Z52" s="59">
        <v>1.2406998340656507E-2</v>
      </c>
      <c r="AA52" s="59">
        <v>9.6951727882632049E-3</v>
      </c>
      <c r="AB52" s="59">
        <v>1.0352931872501752E-2</v>
      </c>
      <c r="AC52" s="18">
        <v>5.3585425851405393E-3</v>
      </c>
      <c r="AD52" s="17">
        <v>45</v>
      </c>
      <c r="AE52">
        <v>1</v>
      </c>
      <c r="AF52" s="18">
        <v>0.52981875168910819</v>
      </c>
      <c r="AG52" t="str">
        <f>IF(AF52&lt;='CAV Tier 1 Analysis'!$A$5,"Tier 1", "Tier 2")</f>
        <v>Tier 2</v>
      </c>
      <c r="AH52" t="str">
        <f t="shared" si="2"/>
        <v>Florida - Tier 2</v>
      </c>
      <c r="AI52" t="str">
        <f t="shared" si="3"/>
        <v>Seminole County* - Tier 2</v>
      </c>
    </row>
    <row r="53" spans="1:35" x14ac:dyDescent="0.3">
      <c r="A53" s="17">
        <v>46</v>
      </c>
      <c r="B53">
        <v>4</v>
      </c>
      <c r="C53" t="s">
        <v>21</v>
      </c>
      <c r="D53" t="s">
        <v>4074</v>
      </c>
      <c r="E53" t="s">
        <v>6744</v>
      </c>
      <c r="F53" t="s">
        <v>109</v>
      </c>
      <c r="G53" s="58">
        <v>7.9568799999999991</v>
      </c>
      <c r="H53">
        <v>4108</v>
      </c>
      <c r="I53">
        <v>703</v>
      </c>
      <c r="J53" s="12">
        <v>21.666666666666668</v>
      </c>
      <c r="K53" s="12">
        <v>1</v>
      </c>
      <c r="L53">
        <v>55</v>
      </c>
      <c r="M53" s="12">
        <v>2644.0963870260712</v>
      </c>
      <c r="N53" s="12">
        <v>3041.0778151609065</v>
      </c>
      <c r="O53" s="12">
        <v>12449.39592336506</v>
      </c>
      <c r="P53" s="12">
        <v>11518.898485749914</v>
      </c>
      <c r="Q53" s="12">
        <v>2830.7083433708922</v>
      </c>
      <c r="R53" s="59">
        <v>1.4134781450629545E-4</v>
      </c>
      <c r="S53" s="59">
        <v>2.8445660686476607E-3</v>
      </c>
      <c r="T53" s="59">
        <v>1.8838599029932738E-2</v>
      </c>
      <c r="U53" s="59">
        <v>2.1206852501917495E-3</v>
      </c>
      <c r="V53" s="59">
        <v>1.3152735105425107E-3</v>
      </c>
      <c r="W53" s="59">
        <v>4.3419910002368356E-3</v>
      </c>
      <c r="X53" s="59">
        <v>2.1940770756979526E-2</v>
      </c>
      <c r="Y53" s="59">
        <v>1.1647400888944433E-3</v>
      </c>
      <c r="Z53" s="59">
        <v>6.7250952392796466E-4</v>
      </c>
      <c r="AA53" s="59">
        <v>1.181172706666359E-3</v>
      </c>
      <c r="AB53" s="59">
        <v>8.9675828819013961E-4</v>
      </c>
      <c r="AC53" s="18">
        <v>5.0416740035196562E-3</v>
      </c>
      <c r="AD53" s="17">
        <v>46</v>
      </c>
      <c r="AE53">
        <v>2</v>
      </c>
      <c r="AF53" s="18">
        <v>0.53486042569262782</v>
      </c>
      <c r="AG53" t="str">
        <f>IF(AF53&lt;='CAV Tier 1 Analysis'!$A$5,"Tier 1", "Tier 2")</f>
        <v>Tier 2</v>
      </c>
      <c r="AH53" t="str">
        <f t="shared" si="2"/>
        <v>Florida - Tier 2</v>
      </c>
      <c r="AI53" t="str">
        <f t="shared" si="3"/>
        <v>Destin, City Of - Tier 2</v>
      </c>
    </row>
    <row r="54" spans="1:35" x14ac:dyDescent="0.3">
      <c r="A54" s="17">
        <v>47</v>
      </c>
      <c r="B54">
        <v>4</v>
      </c>
      <c r="C54" t="s">
        <v>21</v>
      </c>
      <c r="D54" t="s">
        <v>3671</v>
      </c>
      <c r="E54" t="s">
        <v>6313</v>
      </c>
      <c r="F54" t="s">
        <v>81</v>
      </c>
      <c r="G54" s="58">
        <v>24.125889999999998</v>
      </c>
      <c r="H54">
        <v>22360</v>
      </c>
      <c r="I54">
        <v>20</v>
      </c>
      <c r="J54" s="12">
        <v>26</v>
      </c>
      <c r="K54" s="12">
        <v>1</v>
      </c>
      <c r="L54">
        <v>5</v>
      </c>
      <c r="M54" s="12">
        <v>95.75068194375423</v>
      </c>
      <c r="N54" s="12">
        <v>41650.868875161868</v>
      </c>
      <c r="O54" s="12">
        <v>120902.3977300501</v>
      </c>
      <c r="P54" s="12">
        <v>100774.08102328888</v>
      </c>
      <c r="Q54" s="12">
        <v>0</v>
      </c>
      <c r="R54" s="59">
        <v>4.2857776220318628E-4</v>
      </c>
      <c r="S54" s="59">
        <v>1.5483081133145496E-2</v>
      </c>
      <c r="T54" s="59">
        <v>5.3594876329822873E-4</v>
      </c>
      <c r="U54" s="59">
        <v>2.5448223002300994E-3</v>
      </c>
      <c r="V54" s="59">
        <v>1.3152735105425107E-3</v>
      </c>
      <c r="W54" s="59">
        <v>3.947264545669851E-4</v>
      </c>
      <c r="X54" s="59">
        <v>7.9454129307111974E-4</v>
      </c>
      <c r="Y54" s="59">
        <v>1.5952382564607275E-2</v>
      </c>
      <c r="Z54" s="59">
        <v>6.5310810612574646E-3</v>
      </c>
      <c r="AA54" s="59">
        <v>1.0333591722450514E-2</v>
      </c>
      <c r="AB54" s="59">
        <v>0</v>
      </c>
      <c r="AC54" s="18">
        <v>4.9376387786702622E-3</v>
      </c>
      <c r="AD54" s="17">
        <v>47</v>
      </c>
      <c r="AE54">
        <v>2</v>
      </c>
      <c r="AF54" s="18">
        <v>0.53979806447129808</v>
      </c>
      <c r="AG54" t="str">
        <f>IF(AF54&lt;='CAV Tier 1 Analysis'!$A$5,"Tier 1", "Tier 2")</f>
        <v>Tier 2</v>
      </c>
      <c r="AH54" t="str">
        <f t="shared" si="2"/>
        <v>Florida - Tier 2</v>
      </c>
      <c r="AI54" t="str">
        <f t="shared" si="3"/>
        <v>Coral Springs, City Of - Tier 2</v>
      </c>
    </row>
    <row r="55" spans="1:35" x14ac:dyDescent="0.3">
      <c r="A55" s="17">
        <v>48</v>
      </c>
      <c r="B55">
        <v>4</v>
      </c>
      <c r="C55" t="s">
        <v>21</v>
      </c>
      <c r="D55" t="s">
        <v>3650</v>
      </c>
      <c r="E55" t="s">
        <v>6291</v>
      </c>
      <c r="F55" t="s">
        <v>180</v>
      </c>
      <c r="G55" s="58">
        <v>815.67050000000017</v>
      </c>
      <c r="H55">
        <v>1506</v>
      </c>
      <c r="I55">
        <v>5</v>
      </c>
      <c r="J55" s="12">
        <v>13</v>
      </c>
      <c r="K55" s="12">
        <v>1.4666666666666666</v>
      </c>
      <c r="L55">
        <v>3</v>
      </c>
      <c r="M55" s="12">
        <v>58.977839384898658</v>
      </c>
      <c r="N55" s="12">
        <v>3861.8503070767929</v>
      </c>
      <c r="O55" s="12">
        <v>140560.80811914583</v>
      </c>
      <c r="P55" s="12">
        <v>13218.360049019757</v>
      </c>
      <c r="Q55" s="12">
        <v>72028.068095532421</v>
      </c>
      <c r="R55" s="59">
        <v>1.4489755096502311E-2</v>
      </c>
      <c r="S55" s="59">
        <v>1.0428229063737531E-3</v>
      </c>
      <c r="T55" s="59">
        <v>1.3398719082455718E-4</v>
      </c>
      <c r="U55" s="59">
        <v>1.2724111501150497E-3</v>
      </c>
      <c r="V55" s="59">
        <v>1.9290678154623489E-3</v>
      </c>
      <c r="W55" s="59">
        <v>2.3683587274019106E-4</v>
      </c>
      <c r="X55" s="59">
        <v>4.8939942584372233E-4</v>
      </c>
      <c r="Y55" s="59">
        <v>1.4790979196708453E-3</v>
      </c>
      <c r="Z55" s="59">
        <v>7.5930175835861599E-3</v>
      </c>
      <c r="AA55" s="59">
        <v>1.3554391625298422E-3</v>
      </c>
      <c r="AB55" s="59">
        <v>2.2818234594269311E-2</v>
      </c>
      <c r="AC55" s="18">
        <v>4.8036426107198266E-3</v>
      </c>
      <c r="AD55" s="17">
        <v>48</v>
      </c>
      <c r="AE55">
        <v>2</v>
      </c>
      <c r="AF55" s="18">
        <v>0.54460170708201794</v>
      </c>
      <c r="AG55" t="str">
        <f>IF(AF55&lt;='CAV Tier 1 Analysis'!$A$5,"Tier 1", "Tier 2")</f>
        <v>Tier 2</v>
      </c>
      <c r="AH55" t="str">
        <f t="shared" si="2"/>
        <v>Florida - Tier 2</v>
      </c>
      <c r="AI55" t="str">
        <f t="shared" si="3"/>
        <v>Alachua County* - Tier 2</v>
      </c>
    </row>
    <row r="56" spans="1:35" x14ac:dyDescent="0.3">
      <c r="A56" s="17">
        <v>49</v>
      </c>
      <c r="B56">
        <v>4</v>
      </c>
      <c r="C56" t="s">
        <v>21</v>
      </c>
      <c r="D56" t="s">
        <v>3855</v>
      </c>
      <c r="E56" t="s">
        <v>6510</v>
      </c>
      <c r="F56" t="s">
        <v>129</v>
      </c>
      <c r="G56" s="58">
        <v>76.69483000000001</v>
      </c>
      <c r="H56">
        <v>7039</v>
      </c>
      <c r="I56">
        <v>16</v>
      </c>
      <c r="J56" s="12">
        <v>22.133333333333333</v>
      </c>
      <c r="K56" s="12">
        <v>1</v>
      </c>
      <c r="L56">
        <v>3</v>
      </c>
      <c r="M56" s="12">
        <v>338.05780976370897</v>
      </c>
      <c r="N56" s="12">
        <v>5711.473782678675</v>
      </c>
      <c r="O56" s="12">
        <v>128912.05280259192</v>
      </c>
      <c r="P56" s="12">
        <v>117295.15019913041</v>
      </c>
      <c r="Q56" s="12">
        <v>53112.008869554746</v>
      </c>
      <c r="R56" s="59">
        <v>1.3624242924905072E-3</v>
      </c>
      <c r="S56" s="59">
        <v>4.8741237967894072E-3</v>
      </c>
      <c r="T56" s="59">
        <v>4.2875901063858297E-4</v>
      </c>
      <c r="U56" s="59">
        <v>2.166361547888187E-3</v>
      </c>
      <c r="V56" s="59">
        <v>1.3152735105425107E-3</v>
      </c>
      <c r="W56" s="59">
        <v>2.3683587274019106E-4</v>
      </c>
      <c r="X56" s="59">
        <v>2.8052112407954358E-3</v>
      </c>
      <c r="Y56" s="59">
        <v>2.1875081420774027E-3</v>
      </c>
      <c r="Z56" s="59">
        <v>6.9637582250990275E-3</v>
      </c>
      <c r="AA56" s="59">
        <v>1.202769780556185E-2</v>
      </c>
      <c r="AB56" s="59">
        <v>1.6825694624365228E-2</v>
      </c>
      <c r="AC56" s="18">
        <v>4.653968006271666E-3</v>
      </c>
      <c r="AD56" s="17">
        <v>49</v>
      </c>
      <c r="AE56">
        <v>2</v>
      </c>
      <c r="AF56" s="18">
        <v>0.54925567508828965</v>
      </c>
      <c r="AG56" t="str">
        <f>IF(AF56&lt;='CAV Tier 1 Analysis'!$A$5,"Tier 1", "Tier 2")</f>
        <v>Tier 2</v>
      </c>
      <c r="AH56" t="str">
        <f t="shared" si="2"/>
        <v>Florida - Tier 2</v>
      </c>
      <c r="AI56" t="str">
        <f t="shared" si="3"/>
        <v>Port St. Lucie, City Of - Tier 2</v>
      </c>
    </row>
    <row r="57" spans="1:35" x14ac:dyDescent="0.3">
      <c r="A57" s="17">
        <v>50</v>
      </c>
      <c r="B57">
        <v>4</v>
      </c>
      <c r="C57" t="s">
        <v>21</v>
      </c>
      <c r="D57" t="s">
        <v>3875</v>
      </c>
      <c r="E57" t="s">
        <v>6532</v>
      </c>
      <c r="F57" t="s">
        <v>166</v>
      </c>
      <c r="G57" s="58">
        <v>613.20932999999991</v>
      </c>
      <c r="H57">
        <v>1627</v>
      </c>
      <c r="I57">
        <v>219</v>
      </c>
      <c r="J57" s="12">
        <v>21.5</v>
      </c>
      <c r="K57" s="12">
        <v>2.2727272727272729</v>
      </c>
      <c r="L57">
        <v>143</v>
      </c>
      <c r="M57" s="12">
        <v>858.53243818061276</v>
      </c>
      <c r="N57" s="12">
        <v>2929.7333365726222</v>
      </c>
      <c r="O57" s="12">
        <v>31948.715070657716</v>
      </c>
      <c r="P57" s="12">
        <v>21109.16375770788</v>
      </c>
      <c r="Q57" s="12">
        <v>12873.419434522293</v>
      </c>
      <c r="R57" s="59">
        <v>1.0893189118143005E-2</v>
      </c>
      <c r="S57" s="59">
        <v>1.1266088105379125E-3</v>
      </c>
      <c r="T57" s="59">
        <v>5.868638958115604E-3</v>
      </c>
      <c r="U57" s="59">
        <v>2.104372286728736E-3</v>
      </c>
      <c r="V57" s="59">
        <v>2.9892579785057065E-3</v>
      </c>
      <c r="W57" s="59">
        <v>1.1289176600615774E-2</v>
      </c>
      <c r="X57" s="59">
        <v>7.1241213088824463E-3</v>
      </c>
      <c r="Y57" s="59">
        <v>1.122094886840657E-3</v>
      </c>
      <c r="Z57" s="59">
        <v>1.7258520248322712E-3</v>
      </c>
      <c r="AA57" s="59">
        <v>2.1645792019089902E-3</v>
      </c>
      <c r="AB57" s="59">
        <v>4.0782532761776983E-3</v>
      </c>
      <c r="AC57" s="18">
        <v>4.5896494955717081E-3</v>
      </c>
      <c r="AD57" s="17">
        <v>50</v>
      </c>
      <c r="AE57">
        <v>2</v>
      </c>
      <c r="AF57" s="18">
        <v>0.55384532458386138</v>
      </c>
      <c r="AG57" t="str">
        <f>IF(AF57&lt;='CAV Tier 1 Analysis'!$A$5,"Tier 1", "Tier 2")</f>
        <v>Tier 2</v>
      </c>
      <c r="AH57" t="str">
        <f t="shared" si="2"/>
        <v>Florida - Tier 2</v>
      </c>
      <c r="AI57" t="str">
        <f t="shared" si="3"/>
        <v>Wakulla County * - Tier 2</v>
      </c>
    </row>
    <row r="58" spans="1:35" x14ac:dyDescent="0.3">
      <c r="A58" s="17">
        <v>51</v>
      </c>
      <c r="B58">
        <v>4</v>
      </c>
      <c r="C58" t="s">
        <v>21</v>
      </c>
      <c r="D58" t="s">
        <v>3973</v>
      </c>
      <c r="E58" t="s">
        <v>6640</v>
      </c>
      <c r="F58" t="s">
        <v>98</v>
      </c>
      <c r="G58" s="58">
        <v>7.3251200000000001</v>
      </c>
      <c r="H58">
        <v>8432</v>
      </c>
      <c r="I58">
        <v>143</v>
      </c>
      <c r="J58" s="12">
        <v>27</v>
      </c>
      <c r="K58" s="12">
        <v>1</v>
      </c>
      <c r="L58">
        <v>12</v>
      </c>
      <c r="M58" s="12">
        <v>11.206726988772887</v>
      </c>
      <c r="N58" s="12">
        <v>60727.171605324904</v>
      </c>
      <c r="O58" s="12">
        <v>82896.807365425091</v>
      </c>
      <c r="P58" s="12">
        <v>76907.571945301475</v>
      </c>
      <c r="Q58" s="12">
        <v>0</v>
      </c>
      <c r="R58" s="59">
        <v>1.3012508709398096E-4</v>
      </c>
      <c r="S58" s="59">
        <v>5.8387003629106812E-3</v>
      </c>
      <c r="T58" s="59">
        <v>3.8320336575823353E-3</v>
      </c>
      <c r="U58" s="59">
        <v>2.6427000810081802E-3</v>
      </c>
      <c r="V58" s="59">
        <v>1.3152735105425107E-3</v>
      </c>
      <c r="W58" s="59">
        <v>9.4734349096076424E-4</v>
      </c>
      <c r="X58" s="59">
        <v>9.2993670353022924E-5</v>
      </c>
      <c r="Y58" s="59">
        <v>2.3258652212472822E-2</v>
      </c>
      <c r="Z58" s="59">
        <v>4.4780399627134156E-3</v>
      </c>
      <c r="AA58" s="59">
        <v>7.8862683814905979E-3</v>
      </c>
      <c r="AB58" s="59">
        <v>0</v>
      </c>
      <c r="AC58" s="18">
        <v>4.5838300379207548E-3</v>
      </c>
      <c r="AD58" s="17">
        <v>51</v>
      </c>
      <c r="AE58">
        <v>2</v>
      </c>
      <c r="AF58" s="18">
        <v>0.55842915462178211</v>
      </c>
      <c r="AG58" t="str">
        <f>IF(AF58&lt;='CAV Tier 1 Analysis'!$A$5,"Tier 1", "Tier 2")</f>
        <v>Tier 2</v>
      </c>
      <c r="AH58" t="str">
        <f t="shared" si="2"/>
        <v>Florida - Tier 2</v>
      </c>
      <c r="AI58" t="str">
        <f t="shared" si="3"/>
        <v>Miami Beach, City Of - Tier 2</v>
      </c>
    </row>
    <row r="59" spans="1:35" x14ac:dyDescent="0.3">
      <c r="A59" s="17">
        <v>52</v>
      </c>
      <c r="B59">
        <v>4</v>
      </c>
      <c r="C59" t="s">
        <v>21</v>
      </c>
      <c r="D59" t="s">
        <v>3757</v>
      </c>
      <c r="E59" t="s">
        <v>6407</v>
      </c>
      <c r="F59" t="s">
        <v>188</v>
      </c>
      <c r="G59" s="58">
        <v>603.46522000000004</v>
      </c>
      <c r="H59">
        <v>1546</v>
      </c>
      <c r="I59">
        <v>27</v>
      </c>
      <c r="J59" s="12">
        <v>18.21</v>
      </c>
      <c r="K59" s="12">
        <v>1.48</v>
      </c>
      <c r="L59">
        <v>11</v>
      </c>
      <c r="M59" s="12">
        <v>235.46932540702167</v>
      </c>
      <c r="N59" s="12">
        <v>1976.1637420389638</v>
      </c>
      <c r="O59" s="12">
        <v>117530.7751399432</v>
      </c>
      <c r="P59" s="12">
        <v>0</v>
      </c>
      <c r="Q59" s="12">
        <v>68339.545189145487</v>
      </c>
      <c r="R59" s="59">
        <v>1.0720092546018137E-2</v>
      </c>
      <c r="S59" s="59">
        <v>1.0705207259321529E-3</v>
      </c>
      <c r="T59" s="59">
        <v>7.235308304526087E-4</v>
      </c>
      <c r="U59" s="59">
        <v>1.7823543879688505E-3</v>
      </c>
      <c r="V59" s="59">
        <v>1.9466047956029158E-3</v>
      </c>
      <c r="W59" s="59">
        <v>8.6839820004736717E-4</v>
      </c>
      <c r="X59" s="59">
        <v>1.9539297108858143E-3</v>
      </c>
      <c r="Y59" s="59">
        <v>7.5687544761186983E-4</v>
      </c>
      <c r="Z59" s="59">
        <v>6.3489478624343789E-3</v>
      </c>
      <c r="AA59" s="59">
        <v>0</v>
      </c>
      <c r="AB59" s="59">
        <v>2.1649723717750417E-2</v>
      </c>
      <c r="AC59" s="18">
        <v>4.3473616567913194E-3</v>
      </c>
      <c r="AD59" s="17">
        <v>52</v>
      </c>
      <c r="AE59">
        <v>2</v>
      </c>
      <c r="AF59" s="18">
        <v>0.56277651627857339</v>
      </c>
      <c r="AG59" t="str">
        <f>IF(AF59&lt;='CAV Tier 1 Analysis'!$A$5,"Tier 1", "Tier 2")</f>
        <v>Tier 2</v>
      </c>
      <c r="AH59" t="str">
        <f t="shared" si="2"/>
        <v>Florida - Tier 2</v>
      </c>
      <c r="AI59" t="str">
        <f t="shared" si="3"/>
        <v>Leon County * - Tier 2</v>
      </c>
    </row>
    <row r="60" spans="1:35" x14ac:dyDescent="0.3">
      <c r="A60" s="17">
        <v>53</v>
      </c>
      <c r="B60">
        <v>4</v>
      </c>
      <c r="C60" t="s">
        <v>21</v>
      </c>
      <c r="D60" t="s">
        <v>3710</v>
      </c>
      <c r="E60" t="s">
        <v>6356</v>
      </c>
      <c r="F60" t="s">
        <v>174</v>
      </c>
      <c r="G60" s="58">
        <v>542.70312000000001</v>
      </c>
      <c r="H60">
        <v>2522</v>
      </c>
      <c r="I60">
        <v>190</v>
      </c>
      <c r="J60" s="12">
        <v>23.117647058823529</v>
      </c>
      <c r="K60" s="12">
        <v>2.4705882352941178</v>
      </c>
      <c r="L60">
        <v>169</v>
      </c>
      <c r="M60" s="12">
        <v>1068.7440543367429</v>
      </c>
      <c r="N60" s="12">
        <v>2279.2738242315104</v>
      </c>
      <c r="O60" s="12">
        <v>9123.5207676655118</v>
      </c>
      <c r="P60" s="12">
        <v>1624.3054729844589</v>
      </c>
      <c r="Q60" s="12">
        <v>983.45016126053997</v>
      </c>
      <c r="R60" s="59">
        <v>9.6407008699072767E-3</v>
      </c>
      <c r="S60" s="59">
        <v>1.7463475231571082E-3</v>
      </c>
      <c r="T60" s="59">
        <v>5.0915132513331728E-3</v>
      </c>
      <c r="U60" s="59">
        <v>2.2627039909285723E-3</v>
      </c>
      <c r="V60" s="59">
        <v>3.2494992613403208E-3</v>
      </c>
      <c r="W60" s="59">
        <v>1.3341754164364096E-2</v>
      </c>
      <c r="X60" s="59">
        <v>8.8684619854049723E-3</v>
      </c>
      <c r="Y60" s="59">
        <v>8.7296733527015018E-4</v>
      </c>
      <c r="Z60" s="59">
        <v>4.9284757636265859E-4</v>
      </c>
      <c r="AA60" s="59">
        <v>1.6655978819081745E-4</v>
      </c>
      <c r="AB60" s="59">
        <v>3.1155349691805597E-4</v>
      </c>
      <c r="AC60" s="18">
        <v>4.1859008402888361E-3</v>
      </c>
      <c r="AD60" s="17">
        <v>53</v>
      </c>
      <c r="AE60">
        <v>2</v>
      </c>
      <c r="AF60" s="18">
        <v>0.56696241711886219</v>
      </c>
      <c r="AG60" t="str">
        <f>IF(AF60&lt;='CAV Tier 1 Analysis'!$A$5,"Tier 1", "Tier 2")</f>
        <v>Tier 2</v>
      </c>
      <c r="AH60" t="str">
        <f t="shared" si="2"/>
        <v>Florida - Tier 2</v>
      </c>
      <c r="AI60" t="str">
        <f t="shared" si="3"/>
        <v>Franklin County * - Tier 2</v>
      </c>
    </row>
    <row r="61" spans="1:35" x14ac:dyDescent="0.3">
      <c r="A61" s="17">
        <v>54</v>
      </c>
      <c r="B61">
        <v>4</v>
      </c>
      <c r="C61" t="s">
        <v>21</v>
      </c>
      <c r="D61" t="s">
        <v>4015</v>
      </c>
      <c r="E61" t="s">
        <v>6682</v>
      </c>
      <c r="F61" t="s">
        <v>132</v>
      </c>
      <c r="G61" s="58">
        <v>810.41799000000015</v>
      </c>
      <c r="H61">
        <v>11903</v>
      </c>
      <c r="I61">
        <v>75</v>
      </c>
      <c r="J61" s="12">
        <v>26.040462427745666</v>
      </c>
      <c r="K61" s="12">
        <v>1.0057803468208093</v>
      </c>
      <c r="L61">
        <v>15</v>
      </c>
      <c r="M61" s="12">
        <v>1096.9808414790987</v>
      </c>
      <c r="N61" s="12">
        <v>1039.5490121834484</v>
      </c>
      <c r="O61" s="12">
        <v>107315.98140968967</v>
      </c>
      <c r="P61" s="12">
        <v>0</v>
      </c>
      <c r="Q61" s="12">
        <v>0</v>
      </c>
      <c r="R61" s="59">
        <v>1.4396448321840324E-2</v>
      </c>
      <c r="S61" s="59">
        <v>8.2421786550908246E-3</v>
      </c>
      <c r="T61" s="59">
        <v>2.0098078623683575E-3</v>
      </c>
      <c r="U61" s="59">
        <v>2.5487826728627385E-3</v>
      </c>
      <c r="V61" s="59">
        <v>1.3228762475976698E-3</v>
      </c>
      <c r="W61" s="59">
        <v>1.1841793637009553E-3</v>
      </c>
      <c r="X61" s="59">
        <v>9.1027714745158719E-3</v>
      </c>
      <c r="Y61" s="59">
        <v>3.9814976217457149E-4</v>
      </c>
      <c r="Z61" s="59">
        <v>5.7971503205422152E-3</v>
      </c>
      <c r="AA61" s="59">
        <v>0</v>
      </c>
      <c r="AB61" s="59">
        <v>0</v>
      </c>
      <c r="AC61" s="18">
        <v>4.0911222436994113E-3</v>
      </c>
      <c r="AD61" s="17">
        <v>54</v>
      </c>
      <c r="AE61">
        <v>2</v>
      </c>
      <c r="AF61" s="18">
        <v>0.57105353936256165</v>
      </c>
      <c r="AG61" t="str">
        <f>IF(AF61&lt;='CAV Tier 1 Analysis'!$A$5,"Tier 1", "Tier 2")</f>
        <v>Tier 2</v>
      </c>
      <c r="AH61" t="str">
        <f t="shared" si="2"/>
        <v>Florida - Tier 2</v>
      </c>
      <c r="AI61" t="str">
        <f t="shared" si="3"/>
        <v>Broward County* - Tier 2</v>
      </c>
    </row>
    <row r="62" spans="1:35" x14ac:dyDescent="0.3">
      <c r="A62" s="17">
        <v>55</v>
      </c>
      <c r="B62">
        <v>4</v>
      </c>
      <c r="C62" t="s">
        <v>21</v>
      </c>
      <c r="D62" t="s">
        <v>3686</v>
      </c>
      <c r="E62" t="s">
        <v>6328</v>
      </c>
      <c r="F62" t="s">
        <v>97</v>
      </c>
      <c r="G62" s="58">
        <v>21.951180000000001</v>
      </c>
      <c r="H62">
        <v>17931</v>
      </c>
      <c r="I62">
        <v>8</v>
      </c>
      <c r="J62" s="12">
        <v>26</v>
      </c>
      <c r="K62" s="12">
        <v>1</v>
      </c>
      <c r="L62">
        <v>3</v>
      </c>
      <c r="M62" s="12">
        <v>7.0726311751805602</v>
      </c>
      <c r="N62" s="12">
        <v>37096.332051534548</v>
      </c>
      <c r="O62" s="12">
        <v>84482.524101529227</v>
      </c>
      <c r="P62" s="12">
        <v>66168.461824380298</v>
      </c>
      <c r="Q62" s="12">
        <v>0</v>
      </c>
      <c r="R62" s="59">
        <v>3.8994572229747129E-4</v>
      </c>
      <c r="S62" s="59">
        <v>1.2416240062541677E-2</v>
      </c>
      <c r="T62" s="59">
        <v>2.1437950531929149E-4</v>
      </c>
      <c r="U62" s="59">
        <v>2.5448223002300994E-3</v>
      </c>
      <c r="V62" s="59">
        <v>1.3152735105425107E-3</v>
      </c>
      <c r="W62" s="59">
        <v>2.3683587274019106E-4</v>
      </c>
      <c r="X62" s="59">
        <v>5.8688851142011442E-5</v>
      </c>
      <c r="Y62" s="59">
        <v>1.4207984049588016E-2</v>
      </c>
      <c r="Z62" s="59">
        <v>4.5636995090758666E-3</v>
      </c>
      <c r="AA62" s="59">
        <v>6.7850568564121437E-3</v>
      </c>
      <c r="AB62" s="59">
        <v>0</v>
      </c>
      <c r="AC62" s="18">
        <v>3.8848114763535709E-3</v>
      </c>
      <c r="AD62" s="17">
        <v>55</v>
      </c>
      <c r="AE62">
        <v>2</v>
      </c>
      <c r="AF62" s="18">
        <v>0.5749383508389152</v>
      </c>
      <c r="AG62" t="str">
        <f>IF(AF62&lt;='CAV Tier 1 Analysis'!$A$5,"Tier 1", "Tier 2")</f>
        <v>Tier 2</v>
      </c>
      <c r="AH62" t="str">
        <f t="shared" si="2"/>
        <v>Florida - Tier 2</v>
      </c>
      <c r="AI62" t="str">
        <f t="shared" si="3"/>
        <v>Plantation, City Of - Tier 2</v>
      </c>
    </row>
    <row r="63" spans="1:35" x14ac:dyDescent="0.3">
      <c r="A63" s="17">
        <v>56</v>
      </c>
      <c r="B63">
        <v>4</v>
      </c>
      <c r="C63" t="s">
        <v>21</v>
      </c>
      <c r="D63" t="s">
        <v>3732</v>
      </c>
      <c r="E63" t="s">
        <v>6378</v>
      </c>
      <c r="F63" t="s">
        <v>277</v>
      </c>
      <c r="G63" s="58">
        <v>1086.25656</v>
      </c>
      <c r="H63">
        <v>1103</v>
      </c>
      <c r="I63">
        <v>11</v>
      </c>
      <c r="J63" s="12">
        <v>22.855072463768117</v>
      </c>
      <c r="K63" s="12">
        <v>2.0724637681159419</v>
      </c>
      <c r="L63">
        <v>3</v>
      </c>
      <c r="M63" s="12">
        <v>56.8964864801369</v>
      </c>
      <c r="N63" s="12">
        <v>3896.3904413153737</v>
      </c>
      <c r="O63" s="12">
        <v>82934.670048916247</v>
      </c>
      <c r="P63" s="12">
        <v>36282.721083892764</v>
      </c>
      <c r="Q63" s="12">
        <v>17141.273546898126</v>
      </c>
      <c r="R63" s="59">
        <v>1.9296507016459546E-2</v>
      </c>
      <c r="S63" s="59">
        <v>7.6376737432287483E-4</v>
      </c>
      <c r="T63" s="59">
        <v>2.9477181981402579E-4</v>
      </c>
      <c r="U63" s="59">
        <v>2.2370037722758457E-3</v>
      </c>
      <c r="V63" s="59">
        <v>2.7258566957620149E-3</v>
      </c>
      <c r="W63" s="59">
        <v>2.3683587274019106E-4</v>
      </c>
      <c r="X63" s="59">
        <v>4.7212831304623682E-4</v>
      </c>
      <c r="Y63" s="59">
        <v>1.4923268738340396E-3</v>
      </c>
      <c r="Z63" s="59">
        <v>4.4800852840612155E-3</v>
      </c>
      <c r="AA63" s="59">
        <v>3.7205085122418388E-3</v>
      </c>
      <c r="AB63" s="59">
        <v>5.430294208625658E-3</v>
      </c>
      <c r="AC63" s="18">
        <v>3.740916885743953E-3</v>
      </c>
      <c r="AD63" s="17">
        <v>56</v>
      </c>
      <c r="AE63">
        <v>2</v>
      </c>
      <c r="AF63" s="18">
        <v>0.57867926772465916</v>
      </c>
      <c r="AG63" t="str">
        <f>IF(AF63&lt;='CAV Tier 1 Analysis'!$A$5,"Tier 1", "Tier 2")</f>
        <v>Tier 2</v>
      </c>
      <c r="AH63" t="str">
        <f t="shared" si="2"/>
        <v>Florida - Tier 2</v>
      </c>
      <c r="AI63" t="str">
        <f t="shared" si="3"/>
        <v>Highlands County * - Tier 2</v>
      </c>
    </row>
    <row r="64" spans="1:35" x14ac:dyDescent="0.3">
      <c r="A64" s="17">
        <v>57</v>
      </c>
      <c r="B64">
        <v>4</v>
      </c>
      <c r="C64" t="s">
        <v>21</v>
      </c>
      <c r="D64" t="s">
        <v>3883</v>
      </c>
      <c r="E64" t="s">
        <v>6541</v>
      </c>
      <c r="F64" t="s">
        <v>106</v>
      </c>
      <c r="G64" s="58">
        <v>18.387459999999997</v>
      </c>
      <c r="H64">
        <v>15483</v>
      </c>
      <c r="I64">
        <v>18</v>
      </c>
      <c r="J64" s="12">
        <v>26</v>
      </c>
      <c r="K64" s="12">
        <v>1</v>
      </c>
      <c r="L64">
        <v>0</v>
      </c>
      <c r="M64" s="12">
        <v>80.483171683310289</v>
      </c>
      <c r="N64" s="12">
        <v>34442.95435121614</v>
      </c>
      <c r="O64" s="12">
        <v>83851.178328876282</v>
      </c>
      <c r="P64" s="12">
        <v>68510.405866206289</v>
      </c>
      <c r="Q64" s="12">
        <v>0</v>
      </c>
      <c r="R64" s="59">
        <v>3.2663899484746881E-4</v>
      </c>
      <c r="S64" s="59">
        <v>1.0721133505567608E-2</v>
      </c>
      <c r="T64" s="59">
        <v>4.8235388696840582E-4</v>
      </c>
      <c r="U64" s="59">
        <v>2.5448223002300994E-3</v>
      </c>
      <c r="V64" s="59">
        <v>1.3152735105425107E-3</v>
      </c>
      <c r="W64" s="59">
        <v>0</v>
      </c>
      <c r="X64" s="59">
        <v>6.6785115261409921E-4</v>
      </c>
      <c r="Y64" s="59">
        <v>1.3191734033514068E-2</v>
      </c>
      <c r="Z64" s="59">
        <v>4.5295945575091886E-3</v>
      </c>
      <c r="AA64" s="59">
        <v>7.025204852001035E-3</v>
      </c>
      <c r="AB64" s="59">
        <v>0</v>
      </c>
      <c r="AC64" s="18">
        <v>3.7095097085267713E-3</v>
      </c>
      <c r="AD64" s="17">
        <v>57</v>
      </c>
      <c r="AE64">
        <v>2</v>
      </c>
      <c r="AF64" s="18">
        <v>0.58238877743318596</v>
      </c>
      <c r="AG64" t="str">
        <f>IF(AF64&lt;='CAV Tier 1 Analysis'!$A$5,"Tier 1", "Tier 2")</f>
        <v>Tier 2</v>
      </c>
      <c r="AH64" t="str">
        <f t="shared" si="2"/>
        <v>Florida - Tier 2</v>
      </c>
      <c r="AI64" t="str">
        <f t="shared" si="3"/>
        <v>Sunrise, City Of - Tier 2</v>
      </c>
    </row>
    <row r="65" spans="1:35" x14ac:dyDescent="0.3">
      <c r="A65" s="17">
        <v>58</v>
      </c>
      <c r="B65">
        <v>4</v>
      </c>
      <c r="C65" t="s">
        <v>21</v>
      </c>
      <c r="D65" t="s">
        <v>3864</v>
      </c>
      <c r="E65" t="s">
        <v>6519</v>
      </c>
      <c r="F65" t="s">
        <v>212</v>
      </c>
      <c r="G65" s="58">
        <v>568.12112999999988</v>
      </c>
      <c r="H65">
        <v>1622</v>
      </c>
      <c r="I65">
        <v>6</v>
      </c>
      <c r="J65" s="12">
        <v>15.0625</v>
      </c>
      <c r="K65" s="12">
        <v>1.625</v>
      </c>
      <c r="L65">
        <v>3</v>
      </c>
      <c r="M65" s="12">
        <v>47.498619792578381</v>
      </c>
      <c r="N65" s="12">
        <v>6468.305685989586</v>
      </c>
      <c r="O65" s="12">
        <v>75872.210344261141</v>
      </c>
      <c r="P65" s="12">
        <v>51997.810690262006</v>
      </c>
      <c r="Q65" s="12">
        <v>41760.676231062782</v>
      </c>
      <c r="R65" s="59">
        <v>1.0092232143798443E-2</v>
      </c>
      <c r="S65" s="59">
        <v>1.1231465830931124E-3</v>
      </c>
      <c r="T65" s="59">
        <v>1.6078462898946861E-4</v>
      </c>
      <c r="U65" s="59">
        <v>1.4742840729698413E-3</v>
      </c>
      <c r="V65" s="59">
        <v>2.1373194546315797E-3</v>
      </c>
      <c r="W65" s="59">
        <v>2.3683587274019106E-4</v>
      </c>
      <c r="X65" s="59">
        <v>3.9414460579254853E-4</v>
      </c>
      <c r="Y65" s="59">
        <v>2.477376574231895E-3</v>
      </c>
      <c r="Z65" s="59">
        <v>4.0985750932876997E-3</v>
      </c>
      <c r="AA65" s="59">
        <v>5.3319677111246964E-3</v>
      </c>
      <c r="AB65" s="59">
        <v>1.3229633006286634E-2</v>
      </c>
      <c r="AC65" s="18">
        <v>3.7051181588132827E-3</v>
      </c>
      <c r="AD65" s="17">
        <v>58</v>
      </c>
      <c r="AE65">
        <v>2</v>
      </c>
      <c r="AF65" s="18">
        <v>0.5860938955919992</v>
      </c>
      <c r="AG65" t="str">
        <f>IF(AF65&lt;='CAV Tier 1 Analysis'!$A$5,"Tier 1", "Tier 2")</f>
        <v>Tier 2</v>
      </c>
      <c r="AH65" t="str">
        <f t="shared" si="2"/>
        <v>Florida - Tier 2</v>
      </c>
      <c r="AI65" t="str">
        <f t="shared" si="3"/>
        <v>Sumter County * - Tier 2</v>
      </c>
    </row>
    <row r="66" spans="1:35" x14ac:dyDescent="0.3">
      <c r="A66" s="17">
        <v>59</v>
      </c>
      <c r="B66">
        <v>4</v>
      </c>
      <c r="C66" t="s">
        <v>21</v>
      </c>
      <c r="D66" t="s">
        <v>3673</v>
      </c>
      <c r="E66" t="s">
        <v>6315</v>
      </c>
      <c r="F66" t="s">
        <v>104</v>
      </c>
      <c r="G66" s="58">
        <v>34.161140000000003</v>
      </c>
      <c r="H66">
        <v>16970</v>
      </c>
      <c r="I66">
        <v>48</v>
      </c>
      <c r="J66" s="12">
        <v>26</v>
      </c>
      <c r="K66" s="12">
        <v>1</v>
      </c>
      <c r="L66">
        <v>7</v>
      </c>
      <c r="M66" s="12">
        <v>57.836083924599706</v>
      </c>
      <c r="N66" s="12">
        <v>32616.136415623871</v>
      </c>
      <c r="O66" s="12">
        <v>78480.364566736986</v>
      </c>
      <c r="P66" s="12">
        <v>49979.320609148803</v>
      </c>
      <c r="Q66" s="12">
        <v>0</v>
      </c>
      <c r="R66" s="59">
        <v>6.0684621108318725E-4</v>
      </c>
      <c r="S66" s="59">
        <v>1.1750799947651122E-2</v>
      </c>
      <c r="T66" s="59">
        <v>1.2862770319157489E-3</v>
      </c>
      <c r="U66" s="59">
        <v>2.5448223002300994E-3</v>
      </c>
      <c r="V66" s="59">
        <v>1.3152735105425107E-3</v>
      </c>
      <c r="W66" s="59">
        <v>5.5261703639377909E-4</v>
      </c>
      <c r="X66" s="59">
        <v>4.7992511358420408E-4</v>
      </c>
      <c r="Y66" s="59">
        <v>1.2492058387567758E-2</v>
      </c>
      <c r="Z66" s="59">
        <v>4.2394661505956296E-3</v>
      </c>
      <c r="AA66" s="59">
        <v>5.1249873826291229E-3</v>
      </c>
      <c r="AB66" s="59">
        <v>0</v>
      </c>
      <c r="AC66" s="18">
        <v>3.6720975520175597E-3</v>
      </c>
      <c r="AD66" s="17">
        <v>59</v>
      </c>
      <c r="AE66">
        <v>2</v>
      </c>
      <c r="AF66" s="18">
        <v>0.58976599314401679</v>
      </c>
      <c r="AG66" t="str">
        <f>IF(AF66&lt;='CAV Tier 1 Analysis'!$A$5,"Tier 1", "Tier 2")</f>
        <v>Tier 2</v>
      </c>
      <c r="AH66" t="str">
        <f t="shared" si="2"/>
        <v>Florida - Tier 2</v>
      </c>
      <c r="AI66" t="str">
        <f t="shared" si="3"/>
        <v>Davie, Town Of - Tier 2</v>
      </c>
    </row>
    <row r="67" spans="1:35" x14ac:dyDescent="0.3">
      <c r="A67" s="17">
        <v>60</v>
      </c>
      <c r="B67">
        <v>4</v>
      </c>
      <c r="C67" t="s">
        <v>21</v>
      </c>
      <c r="D67" t="s">
        <v>3993</v>
      </c>
      <c r="E67" t="s">
        <v>6660</v>
      </c>
      <c r="F67" t="s">
        <v>138</v>
      </c>
      <c r="G67" s="58">
        <v>2.6851799999999999</v>
      </c>
      <c r="H67">
        <v>3561</v>
      </c>
      <c r="I67">
        <v>856</v>
      </c>
      <c r="J67" s="12">
        <v>26</v>
      </c>
      <c r="K67" s="12">
        <v>1</v>
      </c>
      <c r="L67">
        <v>20</v>
      </c>
      <c r="M67" s="12">
        <v>5.8711769600880375E-14</v>
      </c>
      <c r="N67" s="12">
        <v>12566.460263283798</v>
      </c>
      <c r="O67" s="12">
        <v>8116.2588413166341</v>
      </c>
      <c r="P67" s="12">
        <v>7436.623420288709</v>
      </c>
      <c r="Q67" s="12">
        <v>3931.0578269720954</v>
      </c>
      <c r="R67" s="59">
        <v>4.7700144347535024E-5</v>
      </c>
      <c r="S67" s="59">
        <v>2.4657983861865436E-3</v>
      </c>
      <c r="T67" s="59">
        <v>2.2938607069164188E-2</v>
      </c>
      <c r="U67" s="59">
        <v>2.5448223002300994E-3</v>
      </c>
      <c r="V67" s="59">
        <v>1.3152735105425107E-3</v>
      </c>
      <c r="W67" s="59">
        <v>1.5789058182679404E-3</v>
      </c>
      <c r="X67" s="59">
        <v>4.8719157284518997E-19</v>
      </c>
      <c r="Y67" s="59">
        <v>4.8129843870408223E-3</v>
      </c>
      <c r="Z67" s="59">
        <v>4.3843584082709619E-4</v>
      </c>
      <c r="AA67" s="59">
        <v>7.6256741255837095E-4</v>
      </c>
      <c r="AB67" s="59">
        <v>1.2453450727085583E-3</v>
      </c>
      <c r="AC67" s="18">
        <v>3.4682218128976056E-3</v>
      </c>
      <c r="AD67" s="17">
        <v>60</v>
      </c>
      <c r="AE67">
        <v>2</v>
      </c>
      <c r="AF67" s="18">
        <v>0.59323421495691442</v>
      </c>
      <c r="AG67" t="str">
        <f>IF(AF67&lt;='CAV Tier 1 Analysis'!$A$5,"Tier 1", "Tier 2")</f>
        <v>Tier 2</v>
      </c>
      <c r="AH67" t="str">
        <f t="shared" si="2"/>
        <v>Florida - Tier 2</v>
      </c>
      <c r="AI67" t="str">
        <f t="shared" si="3"/>
        <v>Fort Myers Beach, Town Of - Tier 2</v>
      </c>
    </row>
    <row r="68" spans="1:35" x14ac:dyDescent="0.3">
      <c r="A68" s="17">
        <v>61</v>
      </c>
      <c r="B68">
        <v>4</v>
      </c>
      <c r="C68" t="s">
        <v>21</v>
      </c>
      <c r="D68" t="s">
        <v>3659</v>
      </c>
      <c r="E68" t="s">
        <v>6300</v>
      </c>
      <c r="F68" t="s">
        <v>152</v>
      </c>
      <c r="G68" s="58">
        <v>6.8466599999999991</v>
      </c>
      <c r="H68">
        <v>3562</v>
      </c>
      <c r="I68">
        <v>214</v>
      </c>
      <c r="J68" s="12">
        <v>25</v>
      </c>
      <c r="K68" s="12">
        <v>1</v>
      </c>
      <c r="L68">
        <v>154</v>
      </c>
      <c r="M68" s="12">
        <v>1281.9079492774583</v>
      </c>
      <c r="N68" s="12">
        <v>791.4433094755999</v>
      </c>
      <c r="O68" s="12">
        <v>6693.9311024321914</v>
      </c>
      <c r="P68" s="12">
        <v>5834.334238325795</v>
      </c>
      <c r="Q68" s="12">
        <v>6191.5123786799786</v>
      </c>
      <c r="R68" s="59">
        <v>1.2162561552614503E-4</v>
      </c>
      <c r="S68" s="59">
        <v>2.4664908316755036E-3</v>
      </c>
      <c r="T68" s="59">
        <v>5.734651767291047E-3</v>
      </c>
      <c r="U68" s="59">
        <v>2.4469445194520187E-3</v>
      </c>
      <c r="V68" s="59">
        <v>1.3152735105425107E-3</v>
      </c>
      <c r="W68" s="59">
        <v>1.2157574800663141E-2</v>
      </c>
      <c r="X68" s="59">
        <v>1.0637300737088873E-2</v>
      </c>
      <c r="Y68" s="59">
        <v>3.0312468363613635E-4</v>
      </c>
      <c r="Z68" s="59">
        <v>3.6160247827401852E-4</v>
      </c>
      <c r="AA68" s="59">
        <v>5.9826522235653168E-4</v>
      </c>
      <c r="AB68" s="59">
        <v>1.9614489973916859E-3</v>
      </c>
      <c r="AC68" s="18">
        <v>3.4640275603543282E-3</v>
      </c>
      <c r="AD68" s="17">
        <v>61</v>
      </c>
      <c r="AE68">
        <v>2</v>
      </c>
      <c r="AF68" s="18">
        <v>0.59669824251726877</v>
      </c>
      <c r="AG68" t="str">
        <f>IF(AF68&lt;='CAV Tier 1 Analysis'!$A$5,"Tier 1", "Tier 2")</f>
        <v>Tier 2</v>
      </c>
      <c r="AH68" t="str">
        <f t="shared" si="2"/>
        <v>Florida - Tier 2</v>
      </c>
      <c r="AI68" t="str">
        <f t="shared" si="3"/>
        <v>Panama City Beach, City Of - Tier 2</v>
      </c>
    </row>
    <row r="69" spans="1:35" x14ac:dyDescent="0.3">
      <c r="A69" s="17">
        <v>62</v>
      </c>
      <c r="B69">
        <v>4</v>
      </c>
      <c r="C69" t="s">
        <v>21</v>
      </c>
      <c r="D69" t="s">
        <v>3687</v>
      </c>
      <c r="E69" t="s">
        <v>6329</v>
      </c>
      <c r="F69" t="s">
        <v>120</v>
      </c>
      <c r="G69" s="58">
        <v>21.098620000000007</v>
      </c>
      <c r="H69">
        <v>11202</v>
      </c>
      <c r="I69">
        <v>21</v>
      </c>
      <c r="J69" s="12">
        <v>26</v>
      </c>
      <c r="K69" s="12">
        <v>1</v>
      </c>
      <c r="L69">
        <v>2</v>
      </c>
      <c r="M69" s="12">
        <v>172.24306376435979</v>
      </c>
      <c r="N69" s="12">
        <v>34312.324793009706</v>
      </c>
      <c r="O69" s="12">
        <v>74550.734217561301</v>
      </c>
      <c r="P69" s="12">
        <v>56948.015192686071</v>
      </c>
      <c r="Q69" s="12">
        <v>0</v>
      </c>
      <c r="R69" s="59">
        <v>3.7480065378626005E-4</v>
      </c>
      <c r="S69" s="59">
        <v>7.756774367329868E-3</v>
      </c>
      <c r="T69" s="59">
        <v>5.6274620146314015E-4</v>
      </c>
      <c r="U69" s="59">
        <v>2.5448223002300994E-3</v>
      </c>
      <c r="V69" s="59">
        <v>1.3152735105425107E-3</v>
      </c>
      <c r="W69" s="59">
        <v>1.5789058182679404E-4</v>
      </c>
      <c r="X69" s="59">
        <v>1.429276782448991E-3</v>
      </c>
      <c r="Y69" s="59">
        <v>1.3141702599764139E-2</v>
      </c>
      <c r="Z69" s="59">
        <v>4.0271896793833062E-3</v>
      </c>
      <c r="AA69" s="59">
        <v>5.839572362551536E-3</v>
      </c>
      <c r="AB69" s="59">
        <v>0</v>
      </c>
      <c r="AC69" s="18">
        <v>3.3772771853933319E-3</v>
      </c>
      <c r="AD69" s="17">
        <v>62</v>
      </c>
      <c r="AE69">
        <v>2</v>
      </c>
      <c r="AF69" s="18">
        <v>0.60007551970266215</v>
      </c>
      <c r="AG69" t="str">
        <f>IF(AF69&lt;='CAV Tier 1 Analysis'!$A$5,"Tier 1", "Tier 2")</f>
        <v>Tier 2</v>
      </c>
      <c r="AH69" t="str">
        <f t="shared" si="2"/>
        <v>Florida - Tier 2</v>
      </c>
      <c r="AI69" t="str">
        <f t="shared" si="3"/>
        <v>Pompano Beach, City Of - Tier 2</v>
      </c>
    </row>
    <row r="70" spans="1:35" x14ac:dyDescent="0.3">
      <c r="A70" s="17">
        <v>63</v>
      </c>
      <c r="B70">
        <v>4</v>
      </c>
      <c r="C70" t="s">
        <v>21</v>
      </c>
      <c r="D70" t="s">
        <v>4018</v>
      </c>
      <c r="E70" t="s">
        <v>6685</v>
      </c>
      <c r="F70" t="s">
        <v>146</v>
      </c>
      <c r="G70" s="58">
        <v>25.810639999999999</v>
      </c>
      <c r="H70">
        <v>4905</v>
      </c>
      <c r="I70">
        <v>203</v>
      </c>
      <c r="J70" s="12">
        <v>23</v>
      </c>
      <c r="K70" s="12">
        <v>1</v>
      </c>
      <c r="L70">
        <v>44</v>
      </c>
      <c r="M70" s="12">
        <v>905.88744796719482</v>
      </c>
      <c r="N70" s="12">
        <v>10101.564108274912</v>
      </c>
      <c r="O70" s="12">
        <v>102147.63175012144</v>
      </c>
      <c r="P70" s="12">
        <v>37436.524838095422</v>
      </c>
      <c r="Q70" s="12">
        <v>0</v>
      </c>
      <c r="R70" s="59">
        <v>4.5850604194216455E-4</v>
      </c>
      <c r="S70" s="59">
        <v>3.396445123348777E-3</v>
      </c>
      <c r="T70" s="59">
        <v>5.4398799474770212E-3</v>
      </c>
      <c r="U70" s="59">
        <v>2.2511889578958571E-3</v>
      </c>
      <c r="V70" s="59">
        <v>1.3152735105425107E-3</v>
      </c>
      <c r="W70" s="59">
        <v>3.4735928001894687E-3</v>
      </c>
      <c r="X70" s="59">
        <v>7.5170742356441417E-3</v>
      </c>
      <c r="Y70" s="59">
        <v>3.8689232543766732E-3</v>
      </c>
      <c r="Z70" s="59">
        <v>5.5179589131482097E-3</v>
      </c>
      <c r="AA70" s="59">
        <v>3.8388220389214372E-3</v>
      </c>
      <c r="AB70" s="59">
        <v>0</v>
      </c>
      <c r="AC70" s="18">
        <v>3.3706968021351143E-3</v>
      </c>
      <c r="AD70" s="17">
        <v>63</v>
      </c>
      <c r="AE70">
        <v>2</v>
      </c>
      <c r="AF70" s="18">
        <v>0.60344621650479724</v>
      </c>
      <c r="AG70" t="str">
        <f>IF(AF70&lt;='CAV Tier 1 Analysis'!$A$5,"Tier 1", "Tier 2")</f>
        <v>Tier 2</v>
      </c>
      <c r="AH70" t="str">
        <f t="shared" si="2"/>
        <v>Florida - Tier 2</v>
      </c>
      <c r="AI70" t="str">
        <f t="shared" si="3"/>
        <v>Clearwater, City Of - Tier 2</v>
      </c>
    </row>
    <row r="71" spans="1:35" x14ac:dyDescent="0.3">
      <c r="A71" s="17">
        <v>64</v>
      </c>
      <c r="B71">
        <v>4</v>
      </c>
      <c r="C71" t="s">
        <v>21</v>
      </c>
      <c r="D71" t="s">
        <v>3759</v>
      </c>
      <c r="E71" t="s">
        <v>6409</v>
      </c>
      <c r="F71" t="s">
        <v>310</v>
      </c>
      <c r="G71" s="58">
        <v>1101.4906900000001</v>
      </c>
      <c r="H71">
        <v>445</v>
      </c>
      <c r="I71">
        <v>77</v>
      </c>
      <c r="J71" s="12">
        <v>20.264705882352942</v>
      </c>
      <c r="K71" s="12">
        <v>1.7647058823529411</v>
      </c>
      <c r="L71">
        <v>14</v>
      </c>
      <c r="M71" s="12">
        <v>269.04779150698045</v>
      </c>
      <c r="N71" s="12">
        <v>3081.8118166029562</v>
      </c>
      <c r="O71" s="12">
        <v>35962.537258772922</v>
      </c>
      <c r="P71" s="12">
        <v>16624.572804803262</v>
      </c>
      <c r="Q71" s="12">
        <v>7206.7032733380111</v>
      </c>
      <c r="R71" s="59">
        <v>1.9567129544561614E-2</v>
      </c>
      <c r="S71" s="59">
        <v>3.0813824258719795E-4</v>
      </c>
      <c r="T71" s="59">
        <v>2.0634027386981805E-3</v>
      </c>
      <c r="U71" s="59">
        <v>1.9834644398852245E-3</v>
      </c>
      <c r="V71" s="59">
        <v>2.3210709009573718E-3</v>
      </c>
      <c r="W71" s="59">
        <v>1.1052340727875582E-3</v>
      </c>
      <c r="X71" s="59">
        <v>2.232564571053996E-3</v>
      </c>
      <c r="Y71" s="59">
        <v>1.1803413090355757E-3</v>
      </c>
      <c r="Z71" s="59">
        <v>1.9426764929010183E-3</v>
      </c>
      <c r="AA71" s="59">
        <v>1.704719568569322E-3</v>
      </c>
      <c r="AB71" s="59">
        <v>2.2830578452306847E-3</v>
      </c>
      <c r="AC71" s="18">
        <v>3.3356181569334305E-3</v>
      </c>
      <c r="AD71" s="17">
        <v>64</v>
      </c>
      <c r="AE71">
        <v>2</v>
      </c>
      <c r="AF71" s="18">
        <v>0.60678183466173063</v>
      </c>
      <c r="AG71" t="str">
        <f>IF(AF71&lt;='CAV Tier 1 Analysis'!$A$5,"Tier 1", "Tier 2")</f>
        <v>Tier 2</v>
      </c>
      <c r="AH71" t="str">
        <f t="shared" si="2"/>
        <v>Florida - Tier 2</v>
      </c>
      <c r="AI71" t="str">
        <f t="shared" si="3"/>
        <v>Levy County * - Tier 2</v>
      </c>
    </row>
    <row r="72" spans="1:35" x14ac:dyDescent="0.3">
      <c r="A72" s="17">
        <v>65</v>
      </c>
      <c r="B72">
        <v>4</v>
      </c>
      <c r="C72" t="s">
        <v>21</v>
      </c>
      <c r="D72" t="s">
        <v>3888</v>
      </c>
      <c r="E72" t="s">
        <v>6548</v>
      </c>
      <c r="F72" t="s">
        <v>287</v>
      </c>
      <c r="G72" s="58">
        <v>709.44637999999998</v>
      </c>
      <c r="H72">
        <v>516</v>
      </c>
      <c r="I72">
        <v>135</v>
      </c>
      <c r="J72" s="12">
        <v>19.529411764705884</v>
      </c>
      <c r="K72" s="12">
        <v>3.6470588235294117</v>
      </c>
      <c r="L72">
        <v>95</v>
      </c>
      <c r="M72" s="12">
        <v>390.27587110952612</v>
      </c>
      <c r="N72" s="12">
        <v>2025.555285318748</v>
      </c>
      <c r="O72" s="12">
        <v>14560.526744686365</v>
      </c>
      <c r="P72" s="12">
        <v>6839.8913479848106</v>
      </c>
      <c r="Q72" s="12">
        <v>1105.9939948111951</v>
      </c>
      <c r="R72" s="59">
        <v>1.2602765823086788E-2</v>
      </c>
      <c r="S72" s="59">
        <v>3.5730187230335761E-4</v>
      </c>
      <c r="T72" s="59">
        <v>3.6176541522630438E-3</v>
      </c>
      <c r="U72" s="59">
        <v>1.9114954834307536E-3</v>
      </c>
      <c r="V72" s="59">
        <v>4.7968798619785679E-3</v>
      </c>
      <c r="W72" s="59">
        <v>7.4998026367727169E-3</v>
      </c>
      <c r="X72" s="59">
        <v>3.2385178777940555E-3</v>
      </c>
      <c r="Y72" s="59">
        <v>7.7579252701823339E-4</v>
      </c>
      <c r="Z72" s="59">
        <v>7.8655165033602941E-4</v>
      </c>
      <c r="AA72" s="59">
        <v>7.013772182121159E-4</v>
      </c>
      <c r="AB72" s="59">
        <v>3.5037494550017303E-4</v>
      </c>
      <c r="AC72" s="18">
        <v>3.3307740044268941E-3</v>
      </c>
      <c r="AD72" s="17">
        <v>65</v>
      </c>
      <c r="AE72">
        <v>2</v>
      </c>
      <c r="AF72" s="18">
        <v>0.61011260866615757</v>
      </c>
      <c r="AG72" t="str">
        <f>IF(AF72&lt;='CAV Tier 1 Analysis'!$A$5,"Tier 1", "Tier 2")</f>
        <v>Tier 2</v>
      </c>
      <c r="AH72" t="str">
        <f t="shared" ref="AH72:AH135" si="4">C72&amp;" - "&amp;AG72</f>
        <v>Florida - Tier 2</v>
      </c>
      <c r="AI72" t="str">
        <f t="shared" ref="AI72:AI135" si="5">D72&amp;" - "&amp;AG72</f>
        <v>Dixie County * - Tier 2</v>
      </c>
    </row>
    <row r="73" spans="1:35" x14ac:dyDescent="0.3">
      <c r="A73" s="17">
        <v>66</v>
      </c>
      <c r="B73">
        <v>4</v>
      </c>
      <c r="C73" t="s">
        <v>21</v>
      </c>
      <c r="D73" t="s">
        <v>4028</v>
      </c>
      <c r="E73" t="s">
        <v>6695</v>
      </c>
      <c r="F73" t="s">
        <v>218</v>
      </c>
      <c r="G73" s="58">
        <v>49.122320000000009</v>
      </c>
      <c r="H73">
        <v>1075</v>
      </c>
      <c r="I73">
        <v>2</v>
      </c>
      <c r="J73" s="12">
        <v>13</v>
      </c>
      <c r="K73" s="12">
        <v>1</v>
      </c>
      <c r="L73">
        <v>1</v>
      </c>
      <c r="M73" s="12">
        <v>45.324249750418964</v>
      </c>
      <c r="N73" s="12">
        <v>1587.3983473689841</v>
      </c>
      <c r="O73" s="12">
        <v>108159.3637281462</v>
      </c>
      <c r="P73" s="12">
        <v>100487.88885015693</v>
      </c>
      <c r="Q73" s="12">
        <v>44401.72623256543</v>
      </c>
      <c r="R73" s="59">
        <v>8.7261999370090914E-4</v>
      </c>
      <c r="S73" s="59">
        <v>7.4437890063199495E-4</v>
      </c>
      <c r="T73" s="59">
        <v>5.3594876329822871E-5</v>
      </c>
      <c r="U73" s="59">
        <v>1.2724111501150497E-3</v>
      </c>
      <c r="V73" s="59">
        <v>1.3152735105425107E-3</v>
      </c>
      <c r="W73" s="59">
        <v>7.894529091339702E-5</v>
      </c>
      <c r="X73" s="59">
        <v>3.7610163471556667E-4</v>
      </c>
      <c r="Y73" s="59">
        <v>6.0797737006529546E-4</v>
      </c>
      <c r="Z73" s="59">
        <v>5.8427093697495727E-3</v>
      </c>
      <c r="AA73" s="59">
        <v>1.0304244959460704E-2</v>
      </c>
      <c r="AB73" s="59">
        <v>1.4066308209480382E-2</v>
      </c>
      <c r="AC73" s="18">
        <v>3.2304150241550186E-3</v>
      </c>
      <c r="AD73" s="17">
        <v>66</v>
      </c>
      <c r="AE73">
        <v>2</v>
      </c>
      <c r="AF73" s="18">
        <v>0.61334302369031257</v>
      </c>
      <c r="AG73" t="str">
        <f>IF(AF73&lt;='CAV Tier 1 Analysis'!$A$5,"Tier 1", "Tier 2")</f>
        <v>Tier 2</v>
      </c>
      <c r="AH73" t="str">
        <f t="shared" si="4"/>
        <v>Florida - Tier 2</v>
      </c>
      <c r="AI73" t="str">
        <f t="shared" si="5"/>
        <v>Gainesville, City Of - Tier 2</v>
      </c>
    </row>
    <row r="74" spans="1:35" x14ac:dyDescent="0.3">
      <c r="A74" s="17">
        <v>67</v>
      </c>
      <c r="B74">
        <v>4</v>
      </c>
      <c r="C74" t="s">
        <v>21</v>
      </c>
      <c r="D74" t="s">
        <v>3775</v>
      </c>
      <c r="E74" t="s">
        <v>6428</v>
      </c>
      <c r="F74" t="s">
        <v>206</v>
      </c>
      <c r="G74" s="58">
        <v>646.01882000000001</v>
      </c>
      <c r="H74">
        <v>5549</v>
      </c>
      <c r="I74">
        <v>17</v>
      </c>
      <c r="J74" s="12">
        <v>18.705882352941178</v>
      </c>
      <c r="K74" s="12">
        <v>1.7647058823529411</v>
      </c>
      <c r="L74">
        <v>5</v>
      </c>
      <c r="M74" s="12">
        <v>152.11977878601121</v>
      </c>
      <c r="N74" s="12">
        <v>3525.2108116700356</v>
      </c>
      <c r="O74" s="12">
        <v>58012.808760070366</v>
      </c>
      <c r="P74" s="12">
        <v>25289.369394346337</v>
      </c>
      <c r="Q74" s="12">
        <v>19804.62827114571</v>
      </c>
      <c r="R74" s="59">
        <v>1.1476024313164945E-2</v>
      </c>
      <c r="S74" s="59">
        <v>3.8423800182390143E-3</v>
      </c>
      <c r="T74" s="59">
        <v>4.555564488034944E-4</v>
      </c>
      <c r="U74" s="59">
        <v>1.8308902522017458E-3</v>
      </c>
      <c r="V74" s="59">
        <v>2.3210709009573718E-3</v>
      </c>
      <c r="W74" s="59">
        <v>3.947264545669851E-4</v>
      </c>
      <c r="X74" s="59">
        <v>1.2622933151466085E-3</v>
      </c>
      <c r="Y74" s="59">
        <v>1.3501641864231478E-3</v>
      </c>
      <c r="Z74" s="59">
        <v>3.1338200376242421E-3</v>
      </c>
      <c r="AA74" s="59">
        <v>2.593226508103977E-3</v>
      </c>
      <c r="AB74" s="59">
        <v>6.2740354682833815E-3</v>
      </c>
      <c r="AC74" s="18">
        <v>3.175835263955902E-3</v>
      </c>
      <c r="AD74" s="17">
        <v>67</v>
      </c>
      <c r="AE74">
        <v>2</v>
      </c>
      <c r="AF74" s="18">
        <v>0.6165188589542685</v>
      </c>
      <c r="AG74" t="str">
        <f>IF(AF74&lt;='CAV Tier 1 Analysis'!$A$5,"Tier 1", "Tier 2")</f>
        <v>Tier 2</v>
      </c>
      <c r="AH74" t="str">
        <f t="shared" si="4"/>
        <v>Florida - Tier 2</v>
      </c>
      <c r="AI74" t="str">
        <f t="shared" si="5"/>
        <v>Nassau County* - Tier 2</v>
      </c>
    </row>
    <row r="75" spans="1:35" x14ac:dyDescent="0.3">
      <c r="A75" s="17">
        <v>68</v>
      </c>
      <c r="B75">
        <v>4</v>
      </c>
      <c r="C75" t="s">
        <v>21</v>
      </c>
      <c r="D75" t="s">
        <v>3707</v>
      </c>
      <c r="E75" t="s">
        <v>6353</v>
      </c>
      <c r="F75" t="s">
        <v>230</v>
      </c>
      <c r="G75" s="58">
        <v>446.33875</v>
      </c>
      <c r="H75">
        <v>2162</v>
      </c>
      <c r="I75">
        <v>7</v>
      </c>
      <c r="J75" s="12">
        <v>20.148148148148149</v>
      </c>
      <c r="K75" s="12">
        <v>1.3703703703703705</v>
      </c>
      <c r="L75">
        <v>1</v>
      </c>
      <c r="M75" s="12">
        <v>49.125799630885751</v>
      </c>
      <c r="N75" s="12">
        <v>4132.4914773686987</v>
      </c>
      <c r="O75" s="12">
        <v>43285.65893484118</v>
      </c>
      <c r="P75" s="12">
        <v>33665.585886168017</v>
      </c>
      <c r="Q75" s="12">
        <v>43138.635064083079</v>
      </c>
      <c r="R75" s="59">
        <v>7.9288624237102718E-3</v>
      </c>
      <c r="S75" s="59">
        <v>1.49706714713151E-3</v>
      </c>
      <c r="T75" s="59">
        <v>1.8758206715438003E-4</v>
      </c>
      <c r="U75" s="59">
        <v>1.9720560275287382E-3</v>
      </c>
      <c r="V75" s="59">
        <v>1.8024118477804776E-3</v>
      </c>
      <c r="W75" s="59">
        <v>7.894529091339702E-5</v>
      </c>
      <c r="X75" s="59">
        <v>4.0764698036098706E-4</v>
      </c>
      <c r="Y75" s="59">
        <v>1.582754136283511E-3</v>
      </c>
      <c r="Z75" s="59">
        <v>2.3382675000756087E-3</v>
      </c>
      <c r="AA75" s="59">
        <v>3.4521418217086609E-3</v>
      </c>
      <c r="AB75" s="59">
        <v>1.3666165440717607E-2</v>
      </c>
      <c r="AC75" s="18">
        <v>3.1739909712150132E-3</v>
      </c>
      <c r="AD75" s="17">
        <v>68</v>
      </c>
      <c r="AE75">
        <v>2</v>
      </c>
      <c r="AF75" s="18">
        <v>0.61969284992548357</v>
      </c>
      <c r="AG75" t="str">
        <f>IF(AF75&lt;='CAV Tier 1 Analysis'!$A$5,"Tier 1", "Tier 2")</f>
        <v>Tier 2</v>
      </c>
      <c r="AH75" t="str">
        <f t="shared" si="4"/>
        <v>Florida - Tier 2</v>
      </c>
      <c r="AI75" t="str">
        <f t="shared" si="5"/>
        <v>Flagler County* - Tier 2</v>
      </c>
    </row>
    <row r="76" spans="1:35" x14ac:dyDescent="0.3">
      <c r="A76" s="17">
        <v>69</v>
      </c>
      <c r="B76">
        <v>4</v>
      </c>
      <c r="C76" t="s">
        <v>21</v>
      </c>
      <c r="D76" t="s">
        <v>3575</v>
      </c>
      <c r="E76" t="s">
        <v>6341</v>
      </c>
      <c r="F76" t="s">
        <v>329</v>
      </c>
      <c r="G76" s="58">
        <v>787.73655000000008</v>
      </c>
      <c r="H76">
        <v>548</v>
      </c>
      <c r="I76">
        <v>36</v>
      </c>
      <c r="J76" s="12">
        <v>14.285714285714286</v>
      </c>
      <c r="K76" s="12">
        <v>3.3469387755102042</v>
      </c>
      <c r="L76">
        <v>24</v>
      </c>
      <c r="M76" s="12">
        <v>106.49326950742604</v>
      </c>
      <c r="N76" s="12">
        <v>963.70936665728198</v>
      </c>
      <c r="O76" s="12">
        <v>66299.722358070678</v>
      </c>
      <c r="P76" s="12">
        <v>31485.985280628534</v>
      </c>
      <c r="Q76" s="12">
        <v>11973.398903725378</v>
      </c>
      <c r="R76" s="59">
        <v>1.3993530095870387E-2</v>
      </c>
      <c r="S76" s="59">
        <v>3.7946012795007743E-4</v>
      </c>
      <c r="T76" s="59">
        <v>9.6470777393681164E-4</v>
      </c>
      <c r="U76" s="59">
        <v>1.3982540111154393E-3</v>
      </c>
      <c r="V76" s="59">
        <v>4.4021399128361585E-3</v>
      </c>
      <c r="W76" s="59">
        <v>1.8946869819215285E-3</v>
      </c>
      <c r="X76" s="59">
        <v>8.8368352412889319E-4</v>
      </c>
      <c r="Y76" s="59">
        <v>3.6910299624457951E-4</v>
      </c>
      <c r="Z76" s="59">
        <v>3.5814745545927236E-3</v>
      </c>
      <c r="AA76" s="59">
        <v>3.228640872387716E-3</v>
      </c>
      <c r="AB76" s="59">
        <v>3.7931299880708414E-3</v>
      </c>
      <c r="AC76" s="18">
        <v>3.1717100762777418E-3</v>
      </c>
      <c r="AD76" s="17">
        <v>69</v>
      </c>
      <c r="AE76">
        <v>2</v>
      </c>
      <c r="AF76" s="18">
        <v>0.62286456000176127</v>
      </c>
      <c r="AG76" t="str">
        <f>IF(AF76&lt;='CAV Tier 1 Analysis'!$A$5,"Tier 1", "Tier 2")</f>
        <v>Tier 2</v>
      </c>
      <c r="AH76" t="str">
        <f t="shared" si="4"/>
        <v>Florida - Tier 2</v>
      </c>
      <c r="AI76" t="str">
        <f t="shared" si="5"/>
        <v>Columbia County* - Tier 2</v>
      </c>
    </row>
    <row r="77" spans="1:35" x14ac:dyDescent="0.3">
      <c r="A77" s="17">
        <v>70</v>
      </c>
      <c r="B77">
        <v>4</v>
      </c>
      <c r="C77" t="s">
        <v>21</v>
      </c>
      <c r="D77" t="s">
        <v>3705</v>
      </c>
      <c r="E77" t="s">
        <v>6351</v>
      </c>
      <c r="F77" t="s">
        <v>201</v>
      </c>
      <c r="G77" s="58">
        <v>23.112559999999998</v>
      </c>
      <c r="H77">
        <v>1640</v>
      </c>
      <c r="I77">
        <v>119</v>
      </c>
      <c r="J77" s="12">
        <v>21</v>
      </c>
      <c r="K77" s="12">
        <v>1</v>
      </c>
      <c r="L77">
        <v>106</v>
      </c>
      <c r="M77" s="12">
        <v>580.74394182210892</v>
      </c>
      <c r="N77" s="12">
        <v>2260.2539444322356</v>
      </c>
      <c r="O77" s="12">
        <v>58008.427852583322</v>
      </c>
      <c r="P77" s="12">
        <v>49914.037324467114</v>
      </c>
      <c r="Q77" s="12">
        <v>13474.740800329557</v>
      </c>
      <c r="R77" s="59">
        <v>4.105767390793407E-4</v>
      </c>
      <c r="S77" s="59">
        <v>1.1356106018943924E-3</v>
      </c>
      <c r="T77" s="59">
        <v>3.1888951416244606E-3</v>
      </c>
      <c r="U77" s="59">
        <v>2.0554333963396956E-3</v>
      </c>
      <c r="V77" s="59">
        <v>1.3152735105425107E-3</v>
      </c>
      <c r="W77" s="59">
        <v>8.368200836820083E-3</v>
      </c>
      <c r="X77" s="59">
        <v>4.8190261741384499E-3</v>
      </c>
      <c r="Y77" s="59">
        <v>8.6568267573999054E-4</v>
      </c>
      <c r="Z77" s="59">
        <v>3.1335833834101245E-3</v>
      </c>
      <c r="AA77" s="59">
        <v>5.1182930937469931E-3</v>
      </c>
      <c r="AB77" s="59">
        <v>4.268749736159632E-3</v>
      </c>
      <c r="AC77" s="18">
        <v>3.1526659354086978E-3</v>
      </c>
      <c r="AD77" s="17">
        <v>70</v>
      </c>
      <c r="AE77">
        <v>2</v>
      </c>
      <c r="AF77" s="18">
        <v>0.62601722593717002</v>
      </c>
      <c r="AG77" t="str">
        <f>IF(AF77&lt;='CAV Tier 1 Analysis'!$A$5,"Tier 1", "Tier 2")</f>
        <v>Tier 2</v>
      </c>
      <c r="AH77" t="str">
        <f t="shared" si="4"/>
        <v>Florida - Tier 2</v>
      </c>
      <c r="AI77" t="str">
        <f t="shared" si="5"/>
        <v>Pensacola, City Of - Tier 2</v>
      </c>
    </row>
    <row r="78" spans="1:35" x14ac:dyDescent="0.3">
      <c r="A78" s="17">
        <v>71</v>
      </c>
      <c r="B78">
        <v>4</v>
      </c>
      <c r="C78" t="s">
        <v>21</v>
      </c>
      <c r="D78" t="s">
        <v>3869</v>
      </c>
      <c r="E78" t="s">
        <v>6525</v>
      </c>
      <c r="F78" t="s">
        <v>392</v>
      </c>
      <c r="G78" s="58">
        <v>1038.5458600000002</v>
      </c>
      <c r="H78">
        <v>515</v>
      </c>
      <c r="I78">
        <v>20</v>
      </c>
      <c r="J78" s="12">
        <v>16.52</v>
      </c>
      <c r="K78" s="12">
        <v>4.6399999999999997</v>
      </c>
      <c r="L78">
        <v>32</v>
      </c>
      <c r="M78" s="12">
        <v>130.74381427893809</v>
      </c>
      <c r="N78" s="12">
        <v>1330.7263527570301</v>
      </c>
      <c r="O78" s="12">
        <v>17645.76499120615</v>
      </c>
      <c r="P78" s="12">
        <v>1288.968271751457</v>
      </c>
      <c r="Q78" s="12">
        <v>7543.1669695792043</v>
      </c>
      <c r="R78" s="59">
        <v>1.8448963359452591E-2</v>
      </c>
      <c r="S78" s="59">
        <v>3.566094268143976E-4</v>
      </c>
      <c r="T78" s="59">
        <v>5.3594876329822873E-4</v>
      </c>
      <c r="U78" s="59">
        <v>1.6169409384538939E-3</v>
      </c>
      <c r="V78" s="59">
        <v>6.1028690889172489E-3</v>
      </c>
      <c r="W78" s="59">
        <v>2.5262493092287047E-3</v>
      </c>
      <c r="X78" s="59">
        <v>1.0849150851923925E-3</v>
      </c>
      <c r="Y78" s="59">
        <v>5.0967138120482189E-4</v>
      </c>
      <c r="Z78" s="59">
        <v>9.532145243536579E-4</v>
      </c>
      <c r="AA78" s="59">
        <v>1.3217358797242742E-4</v>
      </c>
      <c r="AB78" s="59">
        <v>2.3896483419118351E-3</v>
      </c>
      <c r="AC78" s="18">
        <v>3.1506548915272909E-3</v>
      </c>
      <c r="AD78" s="17">
        <v>71</v>
      </c>
      <c r="AE78">
        <v>2</v>
      </c>
      <c r="AF78" s="18">
        <v>0.62916788082869735</v>
      </c>
      <c r="AG78" t="str">
        <f>IF(AF78&lt;='CAV Tier 1 Analysis'!$A$5,"Tier 1", "Tier 2")</f>
        <v>Tier 2</v>
      </c>
      <c r="AH78" t="str">
        <f t="shared" si="4"/>
        <v>Florida - Tier 2</v>
      </c>
      <c r="AI78" t="str">
        <f t="shared" si="5"/>
        <v>Taylor County* - Tier 2</v>
      </c>
    </row>
    <row r="79" spans="1:35" x14ac:dyDescent="0.3">
      <c r="A79" s="17">
        <v>72</v>
      </c>
      <c r="B79">
        <v>4</v>
      </c>
      <c r="C79" t="s">
        <v>21</v>
      </c>
      <c r="D79" t="s">
        <v>3826</v>
      </c>
      <c r="E79" t="s">
        <v>6480</v>
      </c>
      <c r="F79" t="s">
        <v>157</v>
      </c>
      <c r="G79" s="58">
        <v>56.880180000000003</v>
      </c>
      <c r="H79">
        <v>5534</v>
      </c>
      <c r="I79">
        <v>69</v>
      </c>
      <c r="J79" s="12">
        <v>26</v>
      </c>
      <c r="K79" s="12">
        <v>1</v>
      </c>
      <c r="L79">
        <v>16</v>
      </c>
      <c r="M79" s="12">
        <v>371.38249843794449</v>
      </c>
      <c r="N79" s="12">
        <v>7847.8700765593212</v>
      </c>
      <c r="O79" s="12">
        <v>102995.42148159418</v>
      </c>
      <c r="P79" s="12">
        <v>88206.249228943023</v>
      </c>
      <c r="Q79" s="12">
        <v>6324.493219972268</v>
      </c>
      <c r="R79" s="59">
        <v>1.0104323719503999E-3</v>
      </c>
      <c r="S79" s="59">
        <v>3.8319933359046141E-3</v>
      </c>
      <c r="T79" s="59">
        <v>1.8490232333788889E-3</v>
      </c>
      <c r="U79" s="59">
        <v>2.5448223002300994E-3</v>
      </c>
      <c r="V79" s="59">
        <v>1.3152735105425107E-3</v>
      </c>
      <c r="W79" s="59">
        <v>1.2631246546143523E-3</v>
      </c>
      <c r="X79" s="59">
        <v>3.0817402502282161E-3</v>
      </c>
      <c r="Y79" s="59">
        <v>3.0057530409231237E-3</v>
      </c>
      <c r="Z79" s="59">
        <v>5.5637560483837991E-3</v>
      </c>
      <c r="AA79" s="59">
        <v>9.0448591308906912E-3</v>
      </c>
      <c r="AB79" s="59">
        <v>2.0035768527317207E-3</v>
      </c>
      <c r="AC79" s="18">
        <v>3.1376686117980377E-3</v>
      </c>
      <c r="AD79" s="17">
        <v>72</v>
      </c>
      <c r="AE79">
        <v>2</v>
      </c>
      <c r="AF79" s="18">
        <v>0.63230554944049533</v>
      </c>
      <c r="AG79" t="str">
        <f>IF(AF79&lt;='CAV Tier 1 Analysis'!$A$5,"Tier 1", "Tier 2")</f>
        <v>Tier 2</v>
      </c>
      <c r="AH79" t="str">
        <f t="shared" si="4"/>
        <v>Florida - Tier 2</v>
      </c>
      <c r="AI79" t="str">
        <f t="shared" si="5"/>
        <v>West Palm Beach, City Of - Tier 2</v>
      </c>
    </row>
    <row r="80" spans="1:35" x14ac:dyDescent="0.3">
      <c r="A80" s="17">
        <v>73</v>
      </c>
      <c r="B80">
        <v>4</v>
      </c>
      <c r="C80" t="s">
        <v>21</v>
      </c>
      <c r="D80" t="s">
        <v>3998</v>
      </c>
      <c r="E80" t="s">
        <v>6665</v>
      </c>
      <c r="F80" t="s">
        <v>117</v>
      </c>
      <c r="G80" s="58">
        <v>26.258960000000005</v>
      </c>
      <c r="H80">
        <v>15044</v>
      </c>
      <c r="I80">
        <v>8</v>
      </c>
      <c r="J80" s="12">
        <v>26</v>
      </c>
      <c r="K80" s="12">
        <v>1</v>
      </c>
      <c r="L80">
        <v>0</v>
      </c>
      <c r="M80" s="12">
        <v>0.18687564168573315</v>
      </c>
      <c r="N80" s="12">
        <v>26472.143986436731</v>
      </c>
      <c r="O80" s="12">
        <v>64889.964947930821</v>
      </c>
      <c r="P80" s="12">
        <v>42981.784176271191</v>
      </c>
      <c r="Q80" s="12">
        <v>2293.2706611806279</v>
      </c>
      <c r="R80" s="59">
        <v>4.6647009973862033E-4</v>
      </c>
      <c r="S80" s="59">
        <v>1.041714993591417E-2</v>
      </c>
      <c r="T80" s="59">
        <v>2.1437950531929149E-4</v>
      </c>
      <c r="U80" s="59">
        <v>2.5448223002300994E-3</v>
      </c>
      <c r="V80" s="59">
        <v>1.3152735105425107E-3</v>
      </c>
      <c r="W80" s="59">
        <v>0</v>
      </c>
      <c r="X80" s="59">
        <v>1.550698240203635E-6</v>
      </c>
      <c r="Y80" s="59">
        <v>1.0138894567667419E-2</v>
      </c>
      <c r="Z80" s="59">
        <v>3.5053202342880951E-3</v>
      </c>
      <c r="AA80" s="59">
        <v>4.4074448972392611E-3</v>
      </c>
      <c r="AB80" s="59">
        <v>7.2649995090206165E-4</v>
      </c>
      <c r="AC80" s="18">
        <v>3.0670732454619754E-3</v>
      </c>
      <c r="AD80" s="17">
        <v>73</v>
      </c>
      <c r="AE80">
        <v>2</v>
      </c>
      <c r="AF80" s="18">
        <v>0.63537262268595729</v>
      </c>
      <c r="AG80" t="str">
        <f>IF(AF80&lt;='CAV Tier 1 Analysis'!$A$5,"Tier 1", "Tier 2")</f>
        <v>Tier 2</v>
      </c>
      <c r="AH80" t="str">
        <f t="shared" si="4"/>
        <v>Florida - Tier 2</v>
      </c>
      <c r="AI80" t="str">
        <f t="shared" si="5"/>
        <v>Weston, City Of - Tier 2</v>
      </c>
    </row>
    <row r="81" spans="1:35" x14ac:dyDescent="0.3">
      <c r="A81" s="17">
        <v>74</v>
      </c>
      <c r="B81">
        <v>4</v>
      </c>
      <c r="C81" t="s">
        <v>21</v>
      </c>
      <c r="D81" t="s">
        <v>3905</v>
      </c>
      <c r="E81" t="s">
        <v>6567</v>
      </c>
      <c r="F81" t="s">
        <v>167</v>
      </c>
      <c r="G81" s="58">
        <v>63.900269999999992</v>
      </c>
      <c r="H81">
        <v>5200</v>
      </c>
      <c r="I81">
        <v>8</v>
      </c>
      <c r="J81" s="12">
        <v>27</v>
      </c>
      <c r="K81" s="12">
        <v>1</v>
      </c>
      <c r="L81">
        <v>9</v>
      </c>
      <c r="M81" s="12">
        <v>213.63055273475362</v>
      </c>
      <c r="N81" s="12">
        <v>10514.035670335201</v>
      </c>
      <c r="O81" s="12">
        <v>99797.336256870738</v>
      </c>
      <c r="P81" s="12">
        <v>83270.059551715574</v>
      </c>
      <c r="Q81" s="12">
        <v>13169.507107783196</v>
      </c>
      <c r="R81" s="59">
        <v>1.1351388371902298E-3</v>
      </c>
      <c r="S81" s="59">
        <v>3.6007165425919756E-3</v>
      </c>
      <c r="T81" s="59">
        <v>2.1437950531929149E-4</v>
      </c>
      <c r="U81" s="59">
        <v>2.6427000810081802E-3</v>
      </c>
      <c r="V81" s="59">
        <v>1.3152735105425107E-3</v>
      </c>
      <c r="W81" s="59">
        <v>7.1050761822057313E-4</v>
      </c>
      <c r="X81" s="59">
        <v>1.7727110884607242E-3</v>
      </c>
      <c r="Y81" s="59">
        <v>4.0269008508279861E-3</v>
      </c>
      <c r="Z81" s="59">
        <v>5.3909972426393936E-3</v>
      </c>
      <c r="AA81" s="59">
        <v>8.5386915898812595E-3</v>
      </c>
      <c r="AB81" s="59">
        <v>4.1720527930546158E-3</v>
      </c>
      <c r="AC81" s="18">
        <v>3.047279059976067E-3</v>
      </c>
      <c r="AD81" s="17">
        <v>74</v>
      </c>
      <c r="AE81">
        <v>2</v>
      </c>
      <c r="AF81" s="18">
        <v>0.63841990174593333</v>
      </c>
      <c r="AG81" t="str">
        <f>IF(AF81&lt;='CAV Tier 1 Analysis'!$A$5,"Tier 1", "Tier 2")</f>
        <v>Tier 2</v>
      </c>
      <c r="AH81" t="str">
        <f t="shared" si="4"/>
        <v>Florida - Tier 2</v>
      </c>
      <c r="AI81" t="str">
        <f t="shared" si="5"/>
        <v>Palm Bay, City Of - Tier 2</v>
      </c>
    </row>
    <row r="82" spans="1:35" x14ac:dyDescent="0.3">
      <c r="A82" s="17">
        <v>75</v>
      </c>
      <c r="B82">
        <v>4</v>
      </c>
      <c r="C82" t="s">
        <v>21</v>
      </c>
      <c r="D82" t="s">
        <v>4000</v>
      </c>
      <c r="E82" t="s">
        <v>6667</v>
      </c>
      <c r="F82" t="s">
        <v>139</v>
      </c>
      <c r="G82" s="58">
        <v>35.824080000000002</v>
      </c>
      <c r="H82">
        <v>8498</v>
      </c>
      <c r="I82">
        <v>127</v>
      </c>
      <c r="J82" s="12">
        <v>26</v>
      </c>
      <c r="K82" s="12">
        <v>1</v>
      </c>
      <c r="L82">
        <v>1</v>
      </c>
      <c r="M82" s="12">
        <v>387.07476981962964</v>
      </c>
      <c r="N82" s="12">
        <v>12714.840985388442</v>
      </c>
      <c r="O82" s="12">
        <v>39372.565905421689</v>
      </c>
      <c r="P82" s="12">
        <v>30305.145471226293</v>
      </c>
      <c r="Q82" s="12">
        <v>17918.10716105836</v>
      </c>
      <c r="R82" s="59">
        <v>6.3638705305329351E-4</v>
      </c>
      <c r="S82" s="59">
        <v>5.8844017651820402E-3</v>
      </c>
      <c r="T82" s="59">
        <v>3.403274646943752E-3</v>
      </c>
      <c r="U82" s="59">
        <v>2.5448223002300994E-3</v>
      </c>
      <c r="V82" s="59">
        <v>1.3152735105425107E-3</v>
      </c>
      <c r="W82" s="59">
        <v>7.894529091339702E-5</v>
      </c>
      <c r="X82" s="59">
        <v>3.2119550679373067E-3</v>
      </c>
      <c r="Y82" s="59">
        <v>4.8698145590912673E-3</v>
      </c>
      <c r="Z82" s="59">
        <v>2.1268843657853932E-3</v>
      </c>
      <c r="AA82" s="59">
        <v>3.1075550102684759E-3</v>
      </c>
      <c r="AB82" s="59">
        <v>5.676392321726678E-3</v>
      </c>
      <c r="AC82" s="18">
        <v>2.9868823537885646E-3</v>
      </c>
      <c r="AD82" s="17">
        <v>75</v>
      </c>
      <c r="AE82">
        <v>2</v>
      </c>
      <c r="AF82" s="18">
        <v>0.64140678409972185</v>
      </c>
      <c r="AG82" t="str">
        <f>IF(AF82&lt;='CAV Tier 1 Analysis'!$A$5,"Tier 1", "Tier 2")</f>
        <v>Tier 2</v>
      </c>
      <c r="AH82" t="str">
        <f t="shared" si="4"/>
        <v>Florida - Tier 2</v>
      </c>
      <c r="AI82" t="str">
        <f t="shared" si="5"/>
        <v>Bonita Springs, City Of - Tier 2</v>
      </c>
    </row>
    <row r="83" spans="1:35" x14ac:dyDescent="0.3">
      <c r="A83" s="17">
        <v>76</v>
      </c>
      <c r="B83">
        <v>4</v>
      </c>
      <c r="C83" t="s">
        <v>21</v>
      </c>
      <c r="D83" t="s">
        <v>3689</v>
      </c>
      <c r="E83" t="s">
        <v>6331</v>
      </c>
      <c r="F83" t="s">
        <v>124</v>
      </c>
      <c r="G83" s="58">
        <v>11.887169999999998</v>
      </c>
      <c r="H83">
        <v>11896</v>
      </c>
      <c r="I83">
        <v>18</v>
      </c>
      <c r="J83" s="12">
        <v>26</v>
      </c>
      <c r="K83" s="12">
        <v>1</v>
      </c>
      <c r="L83">
        <v>3</v>
      </c>
      <c r="M83" s="12">
        <v>41.080640724411289</v>
      </c>
      <c r="N83" s="12">
        <v>30398.882893950227</v>
      </c>
      <c r="O83" s="12">
        <v>56420.1687973851</v>
      </c>
      <c r="P83" s="12">
        <v>46502.611679708112</v>
      </c>
      <c r="Q83" s="12">
        <v>0</v>
      </c>
      <c r="R83" s="59">
        <v>2.111663742779582E-4</v>
      </c>
      <c r="S83" s="59">
        <v>8.2373315366681046E-3</v>
      </c>
      <c r="T83" s="59">
        <v>4.8235388696840582E-4</v>
      </c>
      <c r="U83" s="59">
        <v>2.5448223002300994E-3</v>
      </c>
      <c r="V83" s="59">
        <v>1.3152735105425107E-3</v>
      </c>
      <c r="W83" s="59">
        <v>2.3683587274019106E-4</v>
      </c>
      <c r="X83" s="59">
        <v>3.4088807242686124E-4</v>
      </c>
      <c r="Y83" s="59">
        <v>1.1642844976762934E-2</v>
      </c>
      <c r="Z83" s="59">
        <v>3.0477865023678095E-3</v>
      </c>
      <c r="AA83" s="59">
        <v>4.7684781468233864E-3</v>
      </c>
      <c r="AB83" s="59">
        <v>0</v>
      </c>
      <c r="AC83" s="18">
        <v>2.9843437436189333E-3</v>
      </c>
      <c r="AD83" s="17">
        <v>76</v>
      </c>
      <c r="AE83">
        <v>2</v>
      </c>
      <c r="AF83" s="18">
        <v>0.64439112784334074</v>
      </c>
      <c r="AG83" t="str">
        <f>IF(AF83&lt;='CAV Tier 1 Analysis'!$A$5,"Tier 1", "Tier 2")</f>
        <v>Tier 2</v>
      </c>
      <c r="AH83" t="str">
        <f t="shared" si="4"/>
        <v>Florida - Tier 2</v>
      </c>
      <c r="AI83" t="str">
        <f t="shared" si="5"/>
        <v>Tamarac, City Of - Tier 2</v>
      </c>
    </row>
    <row r="84" spans="1:35" x14ac:dyDescent="0.3">
      <c r="A84" s="17">
        <v>77</v>
      </c>
      <c r="B84">
        <v>4</v>
      </c>
      <c r="C84" t="s">
        <v>21</v>
      </c>
      <c r="D84" t="s">
        <v>3854</v>
      </c>
      <c r="E84" t="s">
        <v>6509</v>
      </c>
      <c r="F84" t="s">
        <v>187</v>
      </c>
      <c r="G84" s="58">
        <v>14.595209999999998</v>
      </c>
      <c r="H84">
        <v>2232</v>
      </c>
      <c r="I84">
        <v>263</v>
      </c>
      <c r="J84" s="12">
        <v>22</v>
      </c>
      <c r="K84" s="12">
        <v>1</v>
      </c>
      <c r="L84">
        <v>79</v>
      </c>
      <c r="M84" s="12">
        <v>757.99470648246927</v>
      </c>
      <c r="N84" s="12">
        <v>4113.0371566865742</v>
      </c>
      <c r="O84" s="12">
        <v>34667.883746206368</v>
      </c>
      <c r="P84" s="12">
        <v>32457.100790355253</v>
      </c>
      <c r="Q84" s="12">
        <v>3699.4330483472586</v>
      </c>
      <c r="R84" s="59">
        <v>2.5927260883165621E-4</v>
      </c>
      <c r="S84" s="59">
        <v>1.5455383313587095E-3</v>
      </c>
      <c r="T84" s="59">
        <v>7.0477262373717072E-3</v>
      </c>
      <c r="U84" s="59">
        <v>2.1533111771177764E-3</v>
      </c>
      <c r="V84" s="59">
        <v>1.3152735105425107E-3</v>
      </c>
      <c r="W84" s="59">
        <v>6.2366779821583646E-3</v>
      </c>
      <c r="X84" s="59">
        <v>6.2898569702451081E-3</v>
      </c>
      <c r="Y84" s="59">
        <v>1.5753030848544044E-3</v>
      </c>
      <c r="Z84" s="59">
        <v>1.8727400218668108E-3</v>
      </c>
      <c r="AA84" s="59">
        <v>3.328221152266787E-3</v>
      </c>
      <c r="AB84" s="59">
        <v>1.1719671705066382E-3</v>
      </c>
      <c r="AC84" s="18">
        <v>2.9814443861018612E-3</v>
      </c>
      <c r="AD84" s="17">
        <v>77</v>
      </c>
      <c r="AE84">
        <v>2</v>
      </c>
      <c r="AF84" s="18">
        <v>0.64737257222944256</v>
      </c>
      <c r="AG84" t="str">
        <f>IF(AF84&lt;='CAV Tier 1 Analysis'!$A$5,"Tier 1", "Tier 2")</f>
        <v>Tier 2</v>
      </c>
      <c r="AH84" t="str">
        <f t="shared" si="4"/>
        <v>Florida - Tier 2</v>
      </c>
      <c r="AI84" t="str">
        <f t="shared" si="5"/>
        <v>Fort Pierce, City Of - Tier 2</v>
      </c>
    </row>
    <row r="85" spans="1:35" x14ac:dyDescent="0.3">
      <c r="A85" s="17">
        <v>78</v>
      </c>
      <c r="B85">
        <v>4</v>
      </c>
      <c r="C85" t="s">
        <v>21</v>
      </c>
      <c r="D85" t="s">
        <v>4067</v>
      </c>
      <c r="E85" t="s">
        <v>6736</v>
      </c>
      <c r="F85" t="s">
        <v>158</v>
      </c>
      <c r="G85" s="58">
        <v>14.960749999999999</v>
      </c>
      <c r="H85">
        <v>5095</v>
      </c>
      <c r="I85">
        <v>229</v>
      </c>
      <c r="J85" s="12">
        <v>29</v>
      </c>
      <c r="K85" s="12">
        <v>1</v>
      </c>
      <c r="L85">
        <v>28</v>
      </c>
      <c r="M85" s="12">
        <v>601.26337516501519</v>
      </c>
      <c r="N85" s="12">
        <v>7921.4972602097105</v>
      </c>
      <c r="O85" s="12">
        <v>48780.953605116032</v>
      </c>
      <c r="P85" s="12">
        <v>43556.397800914179</v>
      </c>
      <c r="Q85" s="12">
        <v>0</v>
      </c>
      <c r="R85" s="59">
        <v>2.6576614400054545E-4</v>
      </c>
      <c r="S85" s="59">
        <v>3.5280097662511761E-3</v>
      </c>
      <c r="T85" s="59">
        <v>6.1366133397647181E-3</v>
      </c>
      <c r="U85" s="59">
        <v>2.8384556425643417E-3</v>
      </c>
      <c r="V85" s="59">
        <v>1.3152735105425107E-3</v>
      </c>
      <c r="W85" s="59">
        <v>2.2104681455751164E-3</v>
      </c>
      <c r="X85" s="59">
        <v>4.9892968894001584E-3</v>
      </c>
      <c r="Y85" s="59">
        <v>3.0339524286541689E-3</v>
      </c>
      <c r="Z85" s="59">
        <v>2.6351202972153026E-3</v>
      </c>
      <c r="AA85" s="59">
        <v>4.4663670182343001E-3</v>
      </c>
      <c r="AB85" s="59">
        <v>0</v>
      </c>
      <c r="AC85" s="18">
        <v>2.8563021074729396E-3</v>
      </c>
      <c r="AD85" s="17">
        <v>78</v>
      </c>
      <c r="AE85">
        <v>2</v>
      </c>
      <c r="AF85" s="18">
        <v>0.65022887433691545</v>
      </c>
      <c r="AG85" t="str">
        <f>IF(AF85&lt;='CAV Tier 1 Analysis'!$A$5,"Tier 1", "Tier 2")</f>
        <v>Tier 2</v>
      </c>
      <c r="AH85" t="str">
        <f t="shared" si="4"/>
        <v>Florida - Tier 2</v>
      </c>
      <c r="AI85" t="str">
        <f t="shared" si="5"/>
        <v>Sarasota, City Of - Tier 2</v>
      </c>
    </row>
    <row r="86" spans="1:35" x14ac:dyDescent="0.3">
      <c r="A86" s="17">
        <v>79</v>
      </c>
      <c r="B86">
        <v>4</v>
      </c>
      <c r="C86" t="s">
        <v>21</v>
      </c>
      <c r="D86" t="s">
        <v>3728</v>
      </c>
      <c r="E86" t="s">
        <v>6374</v>
      </c>
      <c r="F86" t="s">
        <v>412</v>
      </c>
      <c r="G86" s="58">
        <v>1113.53107</v>
      </c>
      <c r="H86">
        <v>1117</v>
      </c>
      <c r="I86">
        <v>0</v>
      </c>
      <c r="J86" s="12">
        <v>24.6875</v>
      </c>
      <c r="K86" s="12">
        <v>2.03125</v>
      </c>
      <c r="L86">
        <v>2</v>
      </c>
      <c r="M86" s="12">
        <v>53.748016882905667</v>
      </c>
      <c r="N86" s="12">
        <v>888.5875136773526</v>
      </c>
      <c r="O86" s="12">
        <v>30069.857193210275</v>
      </c>
      <c r="P86" s="12">
        <v>12616.645770698859</v>
      </c>
      <c r="Q86" s="12">
        <v>4322.8997737587088</v>
      </c>
      <c r="R86" s="59">
        <v>1.9781017575903712E-2</v>
      </c>
      <c r="S86" s="59">
        <v>7.7346161116831477E-4</v>
      </c>
      <c r="T86" s="59">
        <v>0</v>
      </c>
      <c r="U86" s="59">
        <v>2.4163577129588682E-3</v>
      </c>
      <c r="V86" s="59">
        <v>2.671649318289475E-3</v>
      </c>
      <c r="W86" s="59">
        <v>1.5789058182679404E-4</v>
      </c>
      <c r="X86" s="59">
        <v>4.4600224214839512E-4</v>
      </c>
      <c r="Y86" s="59">
        <v>3.403311465794539E-4</v>
      </c>
      <c r="Z86" s="59">
        <v>1.6243571551640126E-3</v>
      </c>
      <c r="AA86" s="59">
        <v>1.2937380820278014E-3</v>
      </c>
      <c r="AB86" s="59">
        <v>1.3694792012790109E-3</v>
      </c>
      <c r="AC86" s="18">
        <v>2.8067531479405304E-3</v>
      </c>
      <c r="AD86" s="17">
        <v>79</v>
      </c>
      <c r="AE86">
        <v>2</v>
      </c>
      <c r="AF86" s="18">
        <v>0.653035627484856</v>
      </c>
      <c r="AG86" t="str">
        <f>IF(AF86&lt;='CAV Tier 1 Analysis'!$A$5,"Tier 1", "Tier 2")</f>
        <v>Tier 2</v>
      </c>
      <c r="AH86" t="str">
        <f t="shared" si="4"/>
        <v>Florida - Tier 2</v>
      </c>
      <c r="AI86" t="str">
        <f t="shared" si="5"/>
        <v>Hendry County * - Tier 2</v>
      </c>
    </row>
    <row r="87" spans="1:35" x14ac:dyDescent="0.3">
      <c r="A87" s="17">
        <v>80</v>
      </c>
      <c r="B87">
        <v>4</v>
      </c>
      <c r="C87" t="s">
        <v>21</v>
      </c>
      <c r="D87" t="s">
        <v>3868</v>
      </c>
      <c r="E87" t="s">
        <v>6523</v>
      </c>
      <c r="F87" t="s">
        <v>353</v>
      </c>
      <c r="G87" s="58">
        <v>684.01112999999998</v>
      </c>
      <c r="H87">
        <v>462</v>
      </c>
      <c r="I87">
        <v>64</v>
      </c>
      <c r="J87" s="12">
        <v>14.947368421052632</v>
      </c>
      <c r="K87" s="12">
        <v>3.7894736842105261</v>
      </c>
      <c r="L87">
        <v>22</v>
      </c>
      <c r="M87" s="12">
        <v>222.05478738335739</v>
      </c>
      <c r="N87" s="12">
        <v>1201.1513401276361</v>
      </c>
      <c r="O87" s="12">
        <v>36156.625820376998</v>
      </c>
      <c r="P87" s="12">
        <v>14137.458979863997</v>
      </c>
      <c r="Q87" s="12">
        <v>8066.2161303014509</v>
      </c>
      <c r="R87" s="59">
        <v>1.2150928293939529E-2</v>
      </c>
      <c r="S87" s="59">
        <v>3.1990981589951787E-4</v>
      </c>
      <c r="T87" s="59">
        <v>1.7150360425543319E-3</v>
      </c>
      <c r="U87" s="59">
        <v>1.4630152495249964E-3</v>
      </c>
      <c r="V87" s="59">
        <v>4.9841943557400398E-3</v>
      </c>
      <c r="W87" s="59">
        <v>1.7367964000947343E-3</v>
      </c>
      <c r="X87" s="59">
        <v>1.8426155753527131E-3</v>
      </c>
      <c r="Y87" s="59">
        <v>4.6004384093733505E-4</v>
      </c>
      <c r="Z87" s="59">
        <v>1.9531610503018514E-3</v>
      </c>
      <c r="AA87" s="59">
        <v>1.4496855501668602E-3</v>
      </c>
      <c r="AB87" s="59">
        <v>2.5553484470134486E-3</v>
      </c>
      <c r="AC87" s="18">
        <v>2.7846122383204867E-3</v>
      </c>
      <c r="AD87" s="17">
        <v>80</v>
      </c>
      <c r="AE87">
        <v>2</v>
      </c>
      <c r="AF87" s="18">
        <v>0.65582023972317649</v>
      </c>
      <c r="AG87" t="str">
        <f>IF(AF87&lt;='CAV Tier 1 Analysis'!$A$5,"Tier 1", "Tier 2")</f>
        <v>Tier 2</v>
      </c>
      <c r="AH87" t="str">
        <f t="shared" si="4"/>
        <v>Florida - Tier 2</v>
      </c>
      <c r="AI87" t="str">
        <f t="shared" si="5"/>
        <v>Suwannee County* - Tier 2</v>
      </c>
    </row>
    <row r="88" spans="1:35" x14ac:dyDescent="0.3">
      <c r="A88" s="17">
        <v>81</v>
      </c>
      <c r="B88">
        <v>4</v>
      </c>
      <c r="C88" t="s">
        <v>21</v>
      </c>
      <c r="D88" t="s">
        <v>3781</v>
      </c>
      <c r="E88" t="s">
        <v>6434</v>
      </c>
      <c r="F88" t="s">
        <v>330</v>
      </c>
      <c r="G88" s="58">
        <v>887.78153999999995</v>
      </c>
      <c r="H88">
        <v>2408</v>
      </c>
      <c r="I88">
        <v>20</v>
      </c>
      <c r="J88" s="12">
        <v>21.5</v>
      </c>
      <c r="K88" s="12">
        <v>1.9411764705882353</v>
      </c>
      <c r="L88">
        <v>10</v>
      </c>
      <c r="M88" s="12">
        <v>213.33812849949547</v>
      </c>
      <c r="N88" s="12">
        <v>325.08553587239999</v>
      </c>
      <c r="O88" s="12">
        <v>36383.489283248542</v>
      </c>
      <c r="P88" s="12">
        <v>16181.706817309125</v>
      </c>
      <c r="Q88" s="12">
        <v>3483.4726422074891</v>
      </c>
      <c r="R88" s="59">
        <v>1.5770751907535786E-2</v>
      </c>
      <c r="S88" s="59">
        <v>1.6674087374156689E-3</v>
      </c>
      <c r="T88" s="59">
        <v>5.3594876329822873E-4</v>
      </c>
      <c r="U88" s="59">
        <v>2.104372286728736E-3</v>
      </c>
      <c r="V88" s="59">
        <v>2.5531779910531087E-3</v>
      </c>
      <c r="W88" s="59">
        <v>7.894529091339702E-4</v>
      </c>
      <c r="X88" s="59">
        <v>1.7702845456383574E-3</v>
      </c>
      <c r="Y88" s="59">
        <v>1.2450853906554267E-4</v>
      </c>
      <c r="Z88" s="59">
        <v>1.9654160898516862E-3</v>
      </c>
      <c r="AA88" s="59">
        <v>1.6593071345778209E-3</v>
      </c>
      <c r="AB88" s="59">
        <v>1.1035516855343766E-3</v>
      </c>
      <c r="AC88" s="18">
        <v>2.7312891445302979E-3</v>
      </c>
      <c r="AD88" s="17">
        <v>81</v>
      </c>
      <c r="AE88">
        <v>2</v>
      </c>
      <c r="AF88" s="18">
        <v>0.65855152886770674</v>
      </c>
      <c r="AG88" t="str">
        <f>IF(AF88&lt;='CAV Tier 1 Analysis'!$A$5,"Tier 1", "Tier 2")</f>
        <v>Tier 2</v>
      </c>
      <c r="AH88" t="str">
        <f t="shared" si="4"/>
        <v>Florida - Tier 2</v>
      </c>
      <c r="AI88" t="str">
        <f t="shared" si="5"/>
        <v>Okeechobee County * - Tier 2</v>
      </c>
    </row>
    <row r="89" spans="1:35" x14ac:dyDescent="0.3">
      <c r="A89" s="17">
        <v>82</v>
      </c>
      <c r="B89">
        <v>4</v>
      </c>
      <c r="C89" t="s">
        <v>21</v>
      </c>
      <c r="D89" t="s">
        <v>3677</v>
      </c>
      <c r="E89" t="s">
        <v>6319</v>
      </c>
      <c r="F89" t="s">
        <v>144</v>
      </c>
      <c r="G89" s="58">
        <v>7.3651699999999991</v>
      </c>
      <c r="H89">
        <v>6866</v>
      </c>
      <c r="I89">
        <v>57</v>
      </c>
      <c r="J89" s="12">
        <v>26</v>
      </c>
      <c r="K89" s="12">
        <v>1</v>
      </c>
      <c r="L89">
        <v>3</v>
      </c>
      <c r="M89" s="12">
        <v>19.521666166565076</v>
      </c>
      <c r="N89" s="12">
        <v>27623.470349378778</v>
      </c>
      <c r="O89" s="12">
        <v>58177.950477645769</v>
      </c>
      <c r="P89" s="12">
        <v>52033.138178721296</v>
      </c>
      <c r="Q89" s="12">
        <v>0</v>
      </c>
      <c r="R89" s="59">
        <v>1.3083654434493572E-4</v>
      </c>
      <c r="S89" s="59">
        <v>4.7543307271993279E-3</v>
      </c>
      <c r="T89" s="59">
        <v>1.5274539753999518E-3</v>
      </c>
      <c r="U89" s="59">
        <v>2.5448223002300994E-3</v>
      </c>
      <c r="V89" s="59">
        <v>1.3152735105425107E-3</v>
      </c>
      <c r="W89" s="59">
        <v>2.3683587274019106E-4</v>
      </c>
      <c r="X89" s="59">
        <v>1.6199122099199947E-4</v>
      </c>
      <c r="Y89" s="59">
        <v>1.0579855322974065E-2</v>
      </c>
      <c r="Z89" s="59">
        <v>3.1427409024237015E-3</v>
      </c>
      <c r="AA89" s="59">
        <v>5.3355902680223728E-3</v>
      </c>
      <c r="AB89" s="59">
        <v>0</v>
      </c>
      <c r="AC89" s="18">
        <v>2.7027027858971962E-3</v>
      </c>
      <c r="AD89" s="17">
        <v>82</v>
      </c>
      <c r="AE89">
        <v>2</v>
      </c>
      <c r="AF89" s="18">
        <v>0.66125423165360397</v>
      </c>
      <c r="AG89" t="str">
        <f>IF(AF89&lt;='CAV Tier 1 Analysis'!$A$5,"Tier 1", "Tier 2")</f>
        <v>Tier 2</v>
      </c>
      <c r="AH89" t="str">
        <f t="shared" si="4"/>
        <v>Florida - Tier 2</v>
      </c>
      <c r="AI89" t="str">
        <f t="shared" si="5"/>
        <v>Lauderhill, City Of - Tier 2</v>
      </c>
    </row>
    <row r="90" spans="1:35" x14ac:dyDescent="0.3">
      <c r="A90" s="17">
        <v>83</v>
      </c>
      <c r="B90">
        <v>4</v>
      </c>
      <c r="C90" t="s">
        <v>21</v>
      </c>
      <c r="D90" t="s">
        <v>3719</v>
      </c>
      <c r="E90" t="s">
        <v>6365</v>
      </c>
      <c r="F90" t="s">
        <v>311</v>
      </c>
      <c r="G90" s="58">
        <v>557.07300999999995</v>
      </c>
      <c r="H90">
        <v>1170</v>
      </c>
      <c r="I90">
        <v>100</v>
      </c>
      <c r="J90" s="12">
        <v>24.157894736842106</v>
      </c>
      <c r="K90" s="12">
        <v>2.263157894736842</v>
      </c>
      <c r="L90">
        <v>86</v>
      </c>
      <c r="M90" s="12">
        <v>188.12321160560268</v>
      </c>
      <c r="N90" s="12">
        <v>2948.7745777547138</v>
      </c>
      <c r="O90" s="12">
        <v>11656.027643626521</v>
      </c>
      <c r="P90" s="12">
        <v>1226.0781063798477</v>
      </c>
      <c r="Q90" s="12">
        <v>1780.4745775724441</v>
      </c>
      <c r="R90" s="59">
        <v>9.895970843338554E-3</v>
      </c>
      <c r="S90" s="59">
        <v>8.1016122208319461E-4</v>
      </c>
      <c r="T90" s="59">
        <v>2.6797438164911434E-3</v>
      </c>
      <c r="U90" s="59">
        <v>2.3645211251125823E-3</v>
      </c>
      <c r="V90" s="59">
        <v>2.9766716291225242E-3</v>
      </c>
      <c r="W90" s="59">
        <v>6.7892950185521432E-3</v>
      </c>
      <c r="X90" s="59">
        <v>1.5610506032072953E-3</v>
      </c>
      <c r="Y90" s="59">
        <v>1.1293877278316122E-3</v>
      </c>
      <c r="Z90" s="59">
        <v>6.2965220559775157E-4</v>
      </c>
      <c r="AA90" s="59">
        <v>1.2572469470832097E-4</v>
      </c>
      <c r="AB90" s="59">
        <v>5.6404798399279168E-4</v>
      </c>
      <c r="AC90" s="18">
        <v>2.6842024427307194E-3</v>
      </c>
      <c r="AD90" s="17">
        <v>83</v>
      </c>
      <c r="AE90">
        <v>2</v>
      </c>
      <c r="AF90" s="18">
        <v>0.66393843409633468</v>
      </c>
      <c r="AG90" t="str">
        <f>IF(AF90&lt;='CAV Tier 1 Analysis'!$A$5,"Tier 1", "Tier 2")</f>
        <v>Tier 2</v>
      </c>
      <c r="AH90" t="str">
        <f t="shared" si="4"/>
        <v>Florida - Tier 2</v>
      </c>
      <c r="AI90" t="str">
        <f t="shared" si="5"/>
        <v>Gulf County * - Tier 2</v>
      </c>
    </row>
    <row r="91" spans="1:35" x14ac:dyDescent="0.3">
      <c r="A91" s="17">
        <v>84</v>
      </c>
      <c r="B91">
        <v>4</v>
      </c>
      <c r="C91" t="s">
        <v>21</v>
      </c>
      <c r="D91" t="s">
        <v>3846</v>
      </c>
      <c r="E91" t="s">
        <v>6501</v>
      </c>
      <c r="F91" t="s">
        <v>342</v>
      </c>
      <c r="G91" s="58">
        <v>806.03371000000016</v>
      </c>
      <c r="H91">
        <v>1221</v>
      </c>
      <c r="I91">
        <v>24</v>
      </c>
      <c r="J91" s="12">
        <v>18.094594594594593</v>
      </c>
      <c r="K91" s="12">
        <v>2.7297297297297298</v>
      </c>
      <c r="L91">
        <v>5</v>
      </c>
      <c r="M91" s="12">
        <v>130.24709679946267</v>
      </c>
      <c r="N91" s="12">
        <v>4959.0545546633857</v>
      </c>
      <c r="O91" s="12">
        <v>62378.823448886949</v>
      </c>
      <c r="P91" s="12">
        <v>13112.960957755975</v>
      </c>
      <c r="Q91" s="12">
        <v>0</v>
      </c>
      <c r="R91" s="59">
        <v>1.4318564981110836E-2</v>
      </c>
      <c r="S91" s="59">
        <v>8.4547594202015431E-4</v>
      </c>
      <c r="T91" s="59">
        <v>6.4313851595787443E-4</v>
      </c>
      <c r="U91" s="59">
        <v>1.7710587629979743E-3</v>
      </c>
      <c r="V91" s="59">
        <v>3.5903412044538804E-3</v>
      </c>
      <c r="W91" s="59">
        <v>3.947264545669851E-4</v>
      </c>
      <c r="X91" s="59">
        <v>1.0807933124757734E-3</v>
      </c>
      <c r="Y91" s="59">
        <v>1.8993297751328374E-3</v>
      </c>
      <c r="Z91" s="59">
        <v>3.3696697509687989E-3</v>
      </c>
      <c r="AA91" s="59">
        <v>1.3446313122773004E-3</v>
      </c>
      <c r="AB91" s="59">
        <v>0</v>
      </c>
      <c r="AC91" s="18">
        <v>2.6597936374511289E-3</v>
      </c>
      <c r="AD91" s="17">
        <v>84</v>
      </c>
      <c r="AE91">
        <v>2</v>
      </c>
      <c r="AF91" s="18">
        <v>0.66659822773378585</v>
      </c>
      <c r="AG91" t="str">
        <f>IF(AF91&lt;='CAV Tier 1 Analysis'!$A$5,"Tier 1", "Tier 2")</f>
        <v>Tier 2</v>
      </c>
      <c r="AH91" t="str">
        <f t="shared" si="4"/>
        <v>Florida - Tier 2</v>
      </c>
      <c r="AI91" t="str">
        <f t="shared" si="5"/>
        <v>Putnam County * - Tier 2</v>
      </c>
    </row>
    <row r="92" spans="1:35" x14ac:dyDescent="0.3">
      <c r="A92" s="17">
        <v>85</v>
      </c>
      <c r="B92">
        <v>4</v>
      </c>
      <c r="C92" t="s">
        <v>21</v>
      </c>
      <c r="D92" t="s">
        <v>3967</v>
      </c>
      <c r="E92" t="s">
        <v>6634</v>
      </c>
      <c r="F92" t="s">
        <v>165</v>
      </c>
      <c r="G92" s="58">
        <v>14.369340000000001</v>
      </c>
      <c r="H92">
        <v>6313</v>
      </c>
      <c r="I92">
        <v>84</v>
      </c>
      <c r="J92" s="12">
        <v>27</v>
      </c>
      <c r="K92" s="12">
        <v>1</v>
      </c>
      <c r="L92">
        <v>10</v>
      </c>
      <c r="M92" s="12">
        <v>401.43504990486696</v>
      </c>
      <c r="N92" s="12">
        <v>8958.1522769308867</v>
      </c>
      <c r="O92" s="12">
        <v>39198.399419071975</v>
      </c>
      <c r="P92" s="12">
        <v>27435.671703171916</v>
      </c>
      <c r="Q92" s="12">
        <v>15777.327299985242</v>
      </c>
      <c r="R92" s="59">
        <v>2.5526020310698316E-4</v>
      </c>
      <c r="S92" s="59">
        <v>4.3714083718044503E-3</v>
      </c>
      <c r="T92" s="59">
        <v>2.2509848058525606E-3</v>
      </c>
      <c r="U92" s="59">
        <v>2.6427000810081802E-3</v>
      </c>
      <c r="V92" s="59">
        <v>1.3152735105425107E-3</v>
      </c>
      <c r="W92" s="59">
        <v>7.894529091339702E-4</v>
      </c>
      <c r="X92" s="59">
        <v>3.3311169921781203E-3</v>
      </c>
      <c r="Y92" s="59">
        <v>3.4309937836333763E-3</v>
      </c>
      <c r="Z92" s="59">
        <v>2.1174759879379647E-3</v>
      </c>
      <c r="AA92" s="59">
        <v>2.8133129782274891E-3</v>
      </c>
      <c r="AB92" s="59">
        <v>4.9982009114022414E-3</v>
      </c>
      <c r="AC92" s="18">
        <v>2.5741982304388956E-3</v>
      </c>
      <c r="AD92" s="17">
        <v>85</v>
      </c>
      <c r="AE92">
        <v>2</v>
      </c>
      <c r="AF92" s="18">
        <v>0.66917242596422477</v>
      </c>
      <c r="AG92" t="str">
        <f>IF(AF92&lt;='CAV Tier 1 Analysis'!$A$5,"Tier 1", "Tier 2")</f>
        <v>Tier 2</v>
      </c>
      <c r="AH92" t="str">
        <f t="shared" si="4"/>
        <v>Florida - Tier 2</v>
      </c>
      <c r="AI92" t="str">
        <f t="shared" si="5"/>
        <v>Homestead, City Of - Tier 2</v>
      </c>
    </row>
    <row r="93" spans="1:35" x14ac:dyDescent="0.3">
      <c r="A93" s="17">
        <v>86</v>
      </c>
      <c r="B93">
        <v>4</v>
      </c>
      <c r="C93" t="s">
        <v>21</v>
      </c>
      <c r="D93" t="s">
        <v>3977</v>
      </c>
      <c r="E93" t="s">
        <v>6644</v>
      </c>
      <c r="F93" t="s">
        <v>185</v>
      </c>
      <c r="G93" s="58">
        <v>8.6543899999999976</v>
      </c>
      <c r="H93">
        <v>3167</v>
      </c>
      <c r="I93">
        <v>152</v>
      </c>
      <c r="J93" s="12">
        <v>27</v>
      </c>
      <c r="K93" s="12">
        <v>1</v>
      </c>
      <c r="L93">
        <v>11</v>
      </c>
      <c r="M93" s="12">
        <v>479.37046169631844</v>
      </c>
      <c r="N93" s="12">
        <v>13285.064240862263</v>
      </c>
      <c r="O93" s="12">
        <v>55257.704521833191</v>
      </c>
      <c r="P93" s="12">
        <v>48198.790869815515</v>
      </c>
      <c r="Q93" s="12">
        <v>0</v>
      </c>
      <c r="R93" s="59">
        <v>1.5373853977754322E-4</v>
      </c>
      <c r="S93" s="59">
        <v>2.1929748635363053E-3</v>
      </c>
      <c r="T93" s="59">
        <v>4.0732106010665384E-3</v>
      </c>
      <c r="U93" s="59">
        <v>2.6427000810081802E-3</v>
      </c>
      <c r="V93" s="59">
        <v>1.3152735105425107E-3</v>
      </c>
      <c r="W93" s="59">
        <v>8.6839820004736717E-4</v>
      </c>
      <c r="X93" s="59">
        <v>3.9778267764194975E-3</v>
      </c>
      <c r="Y93" s="59">
        <v>5.0882114320549123E-3</v>
      </c>
      <c r="Z93" s="59">
        <v>2.9849908212482576E-3</v>
      </c>
      <c r="AA93" s="59">
        <v>4.9424080210599582E-3</v>
      </c>
      <c r="AB93" s="59">
        <v>0</v>
      </c>
      <c r="AC93" s="18">
        <v>2.5672484406146427E-3</v>
      </c>
      <c r="AD93" s="17">
        <v>86</v>
      </c>
      <c r="AE93">
        <v>2</v>
      </c>
      <c r="AF93" s="18">
        <v>0.67173967440483939</v>
      </c>
      <c r="AG93" t="str">
        <f>IF(AF93&lt;='CAV Tier 1 Analysis'!$A$5,"Tier 1", "Tier 2")</f>
        <v>Tier 2</v>
      </c>
      <c r="AH93" t="str">
        <f t="shared" si="4"/>
        <v>Florida - Tier 2</v>
      </c>
      <c r="AI93" t="str">
        <f t="shared" si="5"/>
        <v>North Miami, City Of - Tier 2</v>
      </c>
    </row>
    <row r="94" spans="1:35" x14ac:dyDescent="0.3">
      <c r="A94" s="17">
        <v>87</v>
      </c>
      <c r="B94">
        <v>4</v>
      </c>
      <c r="C94" t="s">
        <v>21</v>
      </c>
      <c r="D94" t="s">
        <v>3798</v>
      </c>
      <c r="E94" t="s">
        <v>6452</v>
      </c>
      <c r="F94" t="s">
        <v>153</v>
      </c>
      <c r="G94" s="58">
        <v>27.883300000000002</v>
      </c>
      <c r="H94">
        <v>8105</v>
      </c>
      <c r="I94">
        <v>4</v>
      </c>
      <c r="J94" s="12">
        <v>26</v>
      </c>
      <c r="K94" s="12">
        <v>1</v>
      </c>
      <c r="L94">
        <v>0</v>
      </c>
      <c r="M94" s="12">
        <v>340.58164923090152</v>
      </c>
      <c r="N94" s="12">
        <v>10015.392887460437</v>
      </c>
      <c r="O94" s="12">
        <v>77129.681421281814</v>
      </c>
      <c r="P94" s="12">
        <v>69865.694151752366</v>
      </c>
      <c r="Q94" s="12">
        <v>0</v>
      </c>
      <c r="R94" s="59">
        <v>4.9532524258545923E-4</v>
      </c>
      <c r="S94" s="59">
        <v>5.6122706880207627E-3</v>
      </c>
      <c r="T94" s="59">
        <v>1.0718975265964574E-4</v>
      </c>
      <c r="U94" s="59">
        <v>2.5448223002300994E-3</v>
      </c>
      <c r="V94" s="59">
        <v>1.3152735105425107E-3</v>
      </c>
      <c r="W94" s="59">
        <v>0</v>
      </c>
      <c r="X94" s="59">
        <v>2.826154116951086E-3</v>
      </c>
      <c r="Y94" s="59">
        <v>3.8359194703593007E-3</v>
      </c>
      <c r="Z94" s="59">
        <v>4.1665029895941556E-3</v>
      </c>
      <c r="AA94" s="59">
        <v>7.1641790372959282E-3</v>
      </c>
      <c r="AB94" s="59">
        <v>0</v>
      </c>
      <c r="AC94" s="18">
        <v>2.5516033734762677E-3</v>
      </c>
      <c r="AD94" s="17">
        <v>87</v>
      </c>
      <c r="AE94">
        <v>2</v>
      </c>
      <c r="AF94" s="18">
        <v>0.67429127777831566</v>
      </c>
      <c r="AG94" t="str">
        <f>IF(AF94&lt;='CAV Tier 1 Analysis'!$A$5,"Tier 1", "Tier 2")</f>
        <v>Tier 2</v>
      </c>
      <c r="AH94" t="str">
        <f t="shared" si="4"/>
        <v>Florida - Tier 2</v>
      </c>
      <c r="AI94" t="str">
        <f t="shared" si="5"/>
        <v>Boca Raton, City Of - Tier 2</v>
      </c>
    </row>
    <row r="95" spans="1:35" x14ac:dyDescent="0.3">
      <c r="A95" s="17">
        <v>88</v>
      </c>
      <c r="B95">
        <v>4</v>
      </c>
      <c r="C95" t="s">
        <v>21</v>
      </c>
      <c r="D95" t="s">
        <v>3232</v>
      </c>
      <c r="E95" t="s">
        <v>6392</v>
      </c>
      <c r="F95" t="s">
        <v>592</v>
      </c>
      <c r="G95" s="58">
        <v>919.76309999999989</v>
      </c>
      <c r="H95">
        <v>113</v>
      </c>
      <c r="I95">
        <v>0</v>
      </c>
      <c r="J95" s="12">
        <v>16.192307692307693</v>
      </c>
      <c r="K95" s="12">
        <v>4.7307692307692308</v>
      </c>
      <c r="L95">
        <v>1</v>
      </c>
      <c r="M95" s="12">
        <v>24.339382336603855</v>
      </c>
      <c r="N95" s="12">
        <v>453.92450380268474</v>
      </c>
      <c r="O95" s="12">
        <v>41305.021343338645</v>
      </c>
      <c r="P95" s="12">
        <v>3581.9931423400631</v>
      </c>
      <c r="Q95" s="12">
        <v>2463.6301737901449</v>
      </c>
      <c r="R95" s="59">
        <v>1.6338879566932678E-2</v>
      </c>
      <c r="S95" s="59">
        <v>7.8246340252479481E-5</v>
      </c>
      <c r="T95" s="59">
        <v>0</v>
      </c>
      <c r="U95" s="59">
        <v>1.5848671425989229E-3</v>
      </c>
      <c r="V95" s="59">
        <v>6.2222554537203394E-3</v>
      </c>
      <c r="W95" s="59">
        <v>7.894529091339702E-5</v>
      </c>
      <c r="X95" s="59">
        <v>2.0196873715883803E-4</v>
      </c>
      <c r="Y95" s="59">
        <v>1.7385417244988543E-4</v>
      </c>
      <c r="Z95" s="59">
        <v>2.2312745462058307E-3</v>
      </c>
      <c r="AA95" s="59">
        <v>3.6730530618290288E-4</v>
      </c>
      <c r="AB95" s="59">
        <v>7.8046923574992858E-4</v>
      </c>
      <c r="AC95" s="18">
        <v>2.5507332538332005E-3</v>
      </c>
      <c r="AD95" s="17">
        <v>88</v>
      </c>
      <c r="AE95">
        <v>2</v>
      </c>
      <c r="AF95" s="18">
        <v>0.6768420110321488</v>
      </c>
      <c r="AG95" t="str">
        <f>IF(AF95&lt;='CAV Tier 1 Analysis'!$A$5,"Tier 1", "Tier 2")</f>
        <v>Tier 2</v>
      </c>
      <c r="AH95" t="str">
        <f t="shared" si="4"/>
        <v>Florida - Tier 2</v>
      </c>
      <c r="AI95" t="str">
        <f t="shared" si="5"/>
        <v>Jackson County * - Tier 2</v>
      </c>
    </row>
    <row r="96" spans="1:35" x14ac:dyDescent="0.3">
      <c r="A96" s="17">
        <v>89</v>
      </c>
      <c r="B96">
        <v>4</v>
      </c>
      <c r="C96" t="s">
        <v>21</v>
      </c>
      <c r="D96" t="s">
        <v>3679</v>
      </c>
      <c r="E96" t="s">
        <v>6321</v>
      </c>
      <c r="F96" t="s">
        <v>137</v>
      </c>
      <c r="G96" s="58">
        <v>8.9191599999999998</v>
      </c>
      <c r="H96">
        <v>9741</v>
      </c>
      <c r="I96">
        <v>19</v>
      </c>
      <c r="J96" s="12">
        <v>26</v>
      </c>
      <c r="K96" s="12">
        <v>1</v>
      </c>
      <c r="L96">
        <v>2</v>
      </c>
      <c r="M96" s="12">
        <v>29.824631467537316</v>
      </c>
      <c r="N96" s="12">
        <v>23834.947936409721</v>
      </c>
      <c r="O96" s="12">
        <v>50664.667895143641</v>
      </c>
      <c r="P96" s="12">
        <v>43223.308811251969</v>
      </c>
      <c r="Q96" s="12">
        <v>0</v>
      </c>
      <c r="R96" s="59">
        <v>1.5844197389328107E-4</v>
      </c>
      <c r="S96" s="59">
        <v>6.7451115079593151E-3</v>
      </c>
      <c r="T96" s="59">
        <v>5.091513251333173E-4</v>
      </c>
      <c r="U96" s="59">
        <v>2.5448223002300994E-3</v>
      </c>
      <c r="V96" s="59">
        <v>1.3152735105425107E-3</v>
      </c>
      <c r="W96" s="59">
        <v>1.5789058182679404E-4</v>
      </c>
      <c r="X96" s="59">
        <v>2.4748545671462389E-4</v>
      </c>
      <c r="Y96" s="59">
        <v>9.1288421624224018E-3</v>
      </c>
      <c r="Z96" s="59">
        <v>2.7368775076214084E-3</v>
      </c>
      <c r="AA96" s="59">
        <v>4.4322113544816594E-3</v>
      </c>
      <c r="AB96" s="59">
        <v>0</v>
      </c>
      <c r="AC96" s="18">
        <v>2.5432825164386735E-3</v>
      </c>
      <c r="AD96" s="17">
        <v>89</v>
      </c>
      <c r="AE96">
        <v>2</v>
      </c>
      <c r="AF96" s="18">
        <v>0.67938529354858745</v>
      </c>
      <c r="AG96" t="str">
        <f>IF(AF96&lt;='CAV Tier 1 Analysis'!$A$5,"Tier 1", "Tier 2")</f>
        <v>Tier 2</v>
      </c>
      <c r="AH96" t="str">
        <f t="shared" si="4"/>
        <v>Florida - Tier 2</v>
      </c>
      <c r="AI96" t="str">
        <f t="shared" si="5"/>
        <v>Margate, City Of - Tier 2</v>
      </c>
    </row>
    <row r="97" spans="1:35" x14ac:dyDescent="0.3">
      <c r="A97" s="17">
        <v>90</v>
      </c>
      <c r="B97">
        <v>4</v>
      </c>
      <c r="C97" t="s">
        <v>21</v>
      </c>
      <c r="D97" t="s">
        <v>4031</v>
      </c>
      <c r="E97" t="s">
        <v>6698</v>
      </c>
      <c r="F97" t="s">
        <v>173</v>
      </c>
      <c r="G97" s="58">
        <v>4.4371600000000004</v>
      </c>
      <c r="H97">
        <v>3066</v>
      </c>
      <c r="I97">
        <v>269</v>
      </c>
      <c r="J97" s="12">
        <v>26.178571428571427</v>
      </c>
      <c r="K97" s="12">
        <v>1</v>
      </c>
      <c r="L97">
        <v>8</v>
      </c>
      <c r="M97" s="12">
        <v>224.08490791407115</v>
      </c>
      <c r="N97" s="12">
        <v>19123.028042318292</v>
      </c>
      <c r="O97" s="12">
        <v>32034.112548036574</v>
      </c>
      <c r="P97" s="12">
        <v>28332.242825009253</v>
      </c>
      <c r="Q97" s="12">
        <v>0</v>
      </c>
      <c r="R97" s="59">
        <v>7.8822712999913801E-5</v>
      </c>
      <c r="S97" s="59">
        <v>2.1230378691513459E-3</v>
      </c>
      <c r="T97" s="59">
        <v>7.2085108663611759E-3</v>
      </c>
      <c r="U97" s="59">
        <v>2.5623004753690423E-3</v>
      </c>
      <c r="V97" s="59">
        <v>1.3152735105425107E-3</v>
      </c>
      <c r="W97" s="59">
        <v>6.3156232730717616E-4</v>
      </c>
      <c r="X97" s="59">
        <v>1.8594615607683683E-3</v>
      </c>
      <c r="Y97" s="59">
        <v>7.3241655543635712E-3</v>
      </c>
      <c r="Z97" s="59">
        <v>1.7304651496144077E-3</v>
      </c>
      <c r="AA97" s="59">
        <v>2.9052493157175363E-3</v>
      </c>
      <c r="AB97" s="59">
        <v>0</v>
      </c>
      <c r="AC97" s="18">
        <v>2.5217135765631866E-3</v>
      </c>
      <c r="AD97" s="17">
        <v>90</v>
      </c>
      <c r="AE97">
        <v>2</v>
      </c>
      <c r="AF97" s="18">
        <v>0.68190700712515062</v>
      </c>
      <c r="AG97" t="str">
        <f>IF(AF97&lt;='CAV Tier 1 Analysis'!$A$5,"Tier 1", "Tier 2")</f>
        <v>Tier 2</v>
      </c>
      <c r="AH97" t="str">
        <f t="shared" si="4"/>
        <v>Florida - Tier 2</v>
      </c>
      <c r="AI97" t="str">
        <f t="shared" si="5"/>
        <v>Hallandale Beach, City Of - Tier 2</v>
      </c>
    </row>
    <row r="98" spans="1:35" x14ac:dyDescent="0.3">
      <c r="A98" s="17">
        <v>91</v>
      </c>
      <c r="B98">
        <v>4</v>
      </c>
      <c r="C98" t="s">
        <v>21</v>
      </c>
      <c r="D98" t="s">
        <v>3745</v>
      </c>
      <c r="E98" t="s">
        <v>6391</v>
      </c>
      <c r="F98" t="s">
        <v>211</v>
      </c>
      <c r="G98" s="58">
        <v>10.798569999999998</v>
      </c>
      <c r="H98">
        <v>2858</v>
      </c>
      <c r="I98">
        <v>186</v>
      </c>
      <c r="J98" s="12">
        <v>21</v>
      </c>
      <c r="K98" s="12">
        <v>1</v>
      </c>
      <c r="L98">
        <v>98</v>
      </c>
      <c r="M98" s="12">
        <v>726.88485327223907</v>
      </c>
      <c r="N98" s="12">
        <v>2552.5307239502158</v>
      </c>
      <c r="O98" s="12">
        <v>16109.889924428253</v>
      </c>
      <c r="P98" s="12">
        <v>14848.706483095697</v>
      </c>
      <c r="Q98" s="12">
        <v>0</v>
      </c>
      <c r="R98" s="59">
        <v>1.9182823786374143E-4</v>
      </c>
      <c r="S98" s="59">
        <v>1.9790092074476666E-3</v>
      </c>
      <c r="T98" s="59">
        <v>4.9843234986735267E-3</v>
      </c>
      <c r="U98" s="59">
        <v>2.0554333963396956E-3</v>
      </c>
      <c r="V98" s="59">
        <v>1.3152735105425107E-3</v>
      </c>
      <c r="W98" s="59">
        <v>7.7366385095129072E-3</v>
      </c>
      <c r="X98" s="59">
        <v>6.0317067148617691E-3</v>
      </c>
      <c r="Y98" s="59">
        <v>9.7762538251993584E-4</v>
      </c>
      <c r="Z98" s="59">
        <v>8.7024739756856606E-4</v>
      </c>
      <c r="AA98" s="59">
        <v>1.5226184039064063E-3</v>
      </c>
      <c r="AB98" s="59">
        <v>0</v>
      </c>
      <c r="AC98" s="18">
        <v>2.514973114476066E-3</v>
      </c>
      <c r="AD98" s="17">
        <v>91</v>
      </c>
      <c r="AE98">
        <v>2</v>
      </c>
      <c r="AF98" s="18">
        <v>0.68442198023962664</v>
      </c>
      <c r="AG98" t="str">
        <f>IF(AF98&lt;='CAV Tier 1 Analysis'!$A$5,"Tier 1", "Tier 2")</f>
        <v>Tier 2</v>
      </c>
      <c r="AH98" t="str">
        <f t="shared" si="4"/>
        <v>Florida - Tier 2</v>
      </c>
      <c r="AI98" t="str">
        <f t="shared" si="5"/>
        <v>Vero Beach, City Of - Tier 2</v>
      </c>
    </row>
    <row r="99" spans="1:35" x14ac:dyDescent="0.3">
      <c r="A99" s="17">
        <v>92</v>
      </c>
      <c r="B99">
        <v>4</v>
      </c>
      <c r="C99" t="s">
        <v>21</v>
      </c>
      <c r="D99" t="s">
        <v>4001</v>
      </c>
      <c r="E99" t="s">
        <v>6668</v>
      </c>
      <c r="F99" t="s">
        <v>267</v>
      </c>
      <c r="G99" s="58">
        <v>6.0612500000000011</v>
      </c>
      <c r="H99">
        <v>1869</v>
      </c>
      <c r="I99">
        <v>113</v>
      </c>
      <c r="J99" s="12">
        <v>27</v>
      </c>
      <c r="K99" s="12">
        <v>1</v>
      </c>
      <c r="L99">
        <v>190</v>
      </c>
      <c r="M99" s="12">
        <v>1.5694782429404214E-2</v>
      </c>
      <c r="N99" s="12">
        <v>5455.7073121984167</v>
      </c>
      <c r="O99" s="12">
        <v>5470.1547736311177</v>
      </c>
      <c r="P99" s="12">
        <v>5085.3787278668733</v>
      </c>
      <c r="Q99" s="12">
        <v>0</v>
      </c>
      <c r="R99" s="59">
        <v>1.0767341479025493E-4</v>
      </c>
      <c r="S99" s="59">
        <v>1.2941806188662313E-3</v>
      </c>
      <c r="T99" s="59">
        <v>3.0281105126349923E-3</v>
      </c>
      <c r="U99" s="59">
        <v>2.6427000810081802E-3</v>
      </c>
      <c r="V99" s="59">
        <v>1.3152735105425107E-3</v>
      </c>
      <c r="W99" s="59">
        <v>1.4999605273545434E-2</v>
      </c>
      <c r="X99" s="59">
        <v>1.302356544390349E-7</v>
      </c>
      <c r="Y99" s="59">
        <v>2.0895489711287856E-3</v>
      </c>
      <c r="Z99" s="59">
        <v>2.9549475374324738E-4</v>
      </c>
      <c r="AA99" s="59">
        <v>5.2146570818806769E-4</v>
      </c>
      <c r="AB99" s="59">
        <v>0</v>
      </c>
      <c r="AC99" s="18">
        <v>2.3903802800092854E-3</v>
      </c>
      <c r="AD99" s="17">
        <v>92</v>
      </c>
      <c r="AE99">
        <v>3</v>
      </c>
      <c r="AF99" s="18">
        <v>0.6868123605196359</v>
      </c>
      <c r="AG99" t="str">
        <f>IF(AF99&lt;='CAV Tier 1 Analysis'!$A$5,"Tier 1", "Tier 2")</f>
        <v>Tier 2</v>
      </c>
      <c r="AH99" t="str">
        <f t="shared" si="4"/>
        <v>Florida - Tier 2</v>
      </c>
      <c r="AI99" t="str">
        <f t="shared" si="5"/>
        <v>Marathon, City Of - Tier 2</v>
      </c>
    </row>
    <row r="100" spans="1:35" x14ac:dyDescent="0.3">
      <c r="A100" s="17">
        <v>93</v>
      </c>
      <c r="B100">
        <v>4</v>
      </c>
      <c r="C100" t="s">
        <v>21</v>
      </c>
      <c r="D100" t="s">
        <v>3580</v>
      </c>
      <c r="E100" t="s">
        <v>6413</v>
      </c>
      <c r="F100" t="s">
        <v>672</v>
      </c>
      <c r="G100" s="58">
        <v>710.798</v>
      </c>
      <c r="H100">
        <v>57</v>
      </c>
      <c r="I100">
        <v>9</v>
      </c>
      <c r="J100" s="12">
        <v>13.25</v>
      </c>
      <c r="K100" s="12">
        <v>6.5357142857142856</v>
      </c>
      <c r="L100">
        <v>21</v>
      </c>
      <c r="M100" s="12">
        <v>18.176440704672775</v>
      </c>
      <c r="N100" s="12">
        <v>341.71330829703419</v>
      </c>
      <c r="O100" s="12">
        <v>17984.368908753426</v>
      </c>
      <c r="P100" s="12">
        <v>3195.5366817686136</v>
      </c>
      <c r="Q100" s="12">
        <v>273.3244975388443</v>
      </c>
      <c r="R100" s="59">
        <v>1.2626776306221259E-2</v>
      </c>
      <c r="S100" s="59">
        <v>3.9469392870719732E-5</v>
      </c>
      <c r="T100" s="59">
        <v>2.4117694348420291E-4</v>
      </c>
      <c r="U100" s="59">
        <v>1.2968805953095699E-3</v>
      </c>
      <c r="V100" s="59">
        <v>8.5962518724742656E-3</v>
      </c>
      <c r="W100" s="59">
        <v>1.6578511091813373E-3</v>
      </c>
      <c r="X100" s="59">
        <v>1.508285101238726E-4</v>
      </c>
      <c r="Y100" s="59">
        <v>1.3087701574030354E-4</v>
      </c>
      <c r="Z100" s="59">
        <v>9.7150572183758461E-4</v>
      </c>
      <c r="AA100" s="59">
        <v>3.2767722680477625E-4</v>
      </c>
      <c r="AB100" s="59">
        <v>8.6588224147982854E-5</v>
      </c>
      <c r="AC100" s="18">
        <v>2.3750802652905338E-3</v>
      </c>
      <c r="AD100" s="17">
        <v>93</v>
      </c>
      <c r="AE100">
        <v>3</v>
      </c>
      <c r="AF100" s="18">
        <v>0.68918744078492644</v>
      </c>
      <c r="AG100" t="str">
        <f>IF(AF100&lt;='CAV Tier 1 Analysis'!$A$5,"Tier 1", "Tier 2")</f>
        <v>Tier 2</v>
      </c>
      <c r="AH100" t="str">
        <f t="shared" si="4"/>
        <v>Florida - Tier 2</v>
      </c>
      <c r="AI100" t="str">
        <f t="shared" si="5"/>
        <v>Madison County* - Tier 2</v>
      </c>
    </row>
    <row r="101" spans="1:35" x14ac:dyDescent="0.3">
      <c r="A101" s="17">
        <v>94</v>
      </c>
      <c r="B101">
        <v>4</v>
      </c>
      <c r="C101" t="s">
        <v>21</v>
      </c>
      <c r="D101" t="s">
        <v>3873</v>
      </c>
      <c r="E101" t="s">
        <v>6530</v>
      </c>
      <c r="F101" t="s">
        <v>223</v>
      </c>
      <c r="G101" s="58">
        <v>24.762320000000003</v>
      </c>
      <c r="H101">
        <v>3880</v>
      </c>
      <c r="I101">
        <v>27</v>
      </c>
      <c r="J101" s="12">
        <v>24</v>
      </c>
      <c r="K101" s="12">
        <v>1</v>
      </c>
      <c r="L101">
        <v>59</v>
      </c>
      <c r="M101" s="12">
        <v>288.73367600451019</v>
      </c>
      <c r="N101" s="12">
        <v>4166.2445652276156</v>
      </c>
      <c r="O101" s="12">
        <v>49708.963491335126</v>
      </c>
      <c r="P101" s="12">
        <v>44406.756930012678</v>
      </c>
      <c r="Q101" s="12">
        <v>7390.2729358637444</v>
      </c>
      <c r="R101" s="59">
        <v>4.3988344855088059E-4</v>
      </c>
      <c r="S101" s="59">
        <v>2.686688497164782E-3</v>
      </c>
      <c r="T101" s="59">
        <v>7.235308304526087E-4</v>
      </c>
      <c r="U101" s="59">
        <v>2.3490667386739379E-3</v>
      </c>
      <c r="V101" s="59">
        <v>1.3152735105425107E-3</v>
      </c>
      <c r="W101" s="59">
        <v>4.6577721638904239E-3</v>
      </c>
      <c r="X101" s="59">
        <v>2.3959184794167996E-3</v>
      </c>
      <c r="Y101" s="59">
        <v>1.5956816497977209E-3</v>
      </c>
      <c r="Z101" s="59">
        <v>2.6852508811105696E-3</v>
      </c>
      <c r="AA101" s="59">
        <v>4.5535646782708305E-3</v>
      </c>
      <c r="AB101" s="59">
        <v>2.3412120583680886E-3</v>
      </c>
      <c r="AC101" s="18">
        <v>2.3403493578399233E-3</v>
      </c>
      <c r="AD101" s="17">
        <v>94</v>
      </c>
      <c r="AE101">
        <v>3</v>
      </c>
      <c r="AF101" s="18">
        <v>0.69152779014276633</v>
      </c>
      <c r="AG101" t="str">
        <f>IF(AF101&lt;='CAV Tier 1 Analysis'!$A$5,"Tier 1", "Tier 2")</f>
        <v>Tier 2</v>
      </c>
      <c r="AH101" t="str">
        <f t="shared" si="4"/>
        <v>Florida - Tier 2</v>
      </c>
      <c r="AI101" t="str">
        <f t="shared" si="5"/>
        <v>Port Orange, City Of - Tier 2</v>
      </c>
    </row>
    <row r="102" spans="1:35" x14ac:dyDescent="0.3">
      <c r="A102" s="17">
        <v>95</v>
      </c>
      <c r="B102">
        <v>4</v>
      </c>
      <c r="C102" t="s">
        <v>21</v>
      </c>
      <c r="D102" t="s">
        <v>4023</v>
      </c>
      <c r="E102" t="s">
        <v>6690</v>
      </c>
      <c r="F102" t="s">
        <v>192</v>
      </c>
      <c r="G102" s="58">
        <v>15.92028</v>
      </c>
      <c r="H102">
        <v>5757</v>
      </c>
      <c r="I102">
        <v>4</v>
      </c>
      <c r="J102" s="12">
        <v>26</v>
      </c>
      <c r="K102" s="12">
        <v>1</v>
      </c>
      <c r="L102">
        <v>4</v>
      </c>
      <c r="M102" s="12">
        <v>494.00649360438393</v>
      </c>
      <c r="N102" s="12">
        <v>9145.6249571236349</v>
      </c>
      <c r="O102" s="12">
        <v>58783.843068797927</v>
      </c>
      <c r="P102" s="12">
        <v>54644.523279547895</v>
      </c>
      <c r="Q102" s="12">
        <v>0</v>
      </c>
      <c r="R102" s="59">
        <v>2.8281145176605474E-4</v>
      </c>
      <c r="S102" s="59">
        <v>3.9864086799426936E-3</v>
      </c>
      <c r="T102" s="59">
        <v>1.0718975265964574E-4</v>
      </c>
      <c r="U102" s="59">
        <v>2.5448223002300994E-3</v>
      </c>
      <c r="V102" s="59">
        <v>1.3152735105425107E-3</v>
      </c>
      <c r="W102" s="59">
        <v>3.1578116365358808E-4</v>
      </c>
      <c r="X102" s="59">
        <v>4.0992768954327035E-3</v>
      </c>
      <c r="Y102" s="59">
        <v>3.5027962692864528E-3</v>
      </c>
      <c r="Z102" s="59">
        <v>3.1754708871181781E-3</v>
      </c>
      <c r="AA102" s="59">
        <v>5.6033673312118259E-3</v>
      </c>
      <c r="AB102" s="59">
        <v>0</v>
      </c>
      <c r="AC102" s="18">
        <v>2.2666543856221595E-3</v>
      </c>
      <c r="AD102" s="17">
        <v>95</v>
      </c>
      <c r="AE102">
        <v>3</v>
      </c>
      <c r="AF102" s="18">
        <v>0.69379444452838845</v>
      </c>
      <c r="AG102" t="str">
        <f>IF(AF102&lt;='CAV Tier 1 Analysis'!$A$5,"Tier 1", "Tier 2")</f>
        <v>Tier 2</v>
      </c>
      <c r="AH102" t="str">
        <f t="shared" si="4"/>
        <v>Florida - Tier 2</v>
      </c>
      <c r="AI102" t="str">
        <f t="shared" si="5"/>
        <v>Delray Beach, City Of - Tier 2</v>
      </c>
    </row>
    <row r="103" spans="1:35" x14ac:dyDescent="0.3">
      <c r="A103" s="17">
        <v>96</v>
      </c>
      <c r="B103">
        <v>4</v>
      </c>
      <c r="C103" t="s">
        <v>21</v>
      </c>
      <c r="D103" t="s">
        <v>3766</v>
      </c>
      <c r="E103" t="s">
        <v>6418</v>
      </c>
      <c r="F103" t="s">
        <v>214</v>
      </c>
      <c r="G103" s="58">
        <v>14.277239999999999</v>
      </c>
      <c r="H103">
        <v>3343</v>
      </c>
      <c r="I103">
        <v>177</v>
      </c>
      <c r="J103" s="12">
        <v>29</v>
      </c>
      <c r="K103" s="12">
        <v>1</v>
      </c>
      <c r="L103">
        <v>17</v>
      </c>
      <c r="M103" s="12">
        <v>298.21094623330555</v>
      </c>
      <c r="N103" s="12">
        <v>8521.5020390818099</v>
      </c>
      <c r="O103" s="12">
        <v>42516.134886244981</v>
      </c>
      <c r="P103" s="12">
        <v>39733.848688625512</v>
      </c>
      <c r="Q103" s="12">
        <v>0</v>
      </c>
      <c r="R103" s="59">
        <v>2.5362411789317697E-4</v>
      </c>
      <c r="S103" s="59">
        <v>2.3148452695932646E-3</v>
      </c>
      <c r="T103" s="59">
        <v>4.7431465551893235E-3</v>
      </c>
      <c r="U103" s="59">
        <v>2.8384556425643417E-3</v>
      </c>
      <c r="V103" s="59">
        <v>1.3152735105425107E-3</v>
      </c>
      <c r="W103" s="59">
        <v>1.3420699455277492E-3</v>
      </c>
      <c r="X103" s="59">
        <v>2.4745610790255922E-3</v>
      </c>
      <c r="Y103" s="59">
        <v>3.2637556964286909E-3</v>
      </c>
      <c r="Z103" s="59">
        <v>2.2966982340037281E-3</v>
      </c>
      <c r="AA103" s="59">
        <v>4.0743945838116226E-3</v>
      </c>
      <c r="AB103" s="59">
        <v>0</v>
      </c>
      <c r="AC103" s="18">
        <v>2.2651658758709092E-3</v>
      </c>
      <c r="AD103" s="17">
        <v>96</v>
      </c>
      <c r="AE103">
        <v>3</v>
      </c>
      <c r="AF103" s="18">
        <v>0.69605961040425934</v>
      </c>
      <c r="AG103" t="str">
        <f>IF(AF103&lt;='CAV Tier 1 Analysis'!$A$5,"Tier 1", "Tier 2")</f>
        <v>Tier 2</v>
      </c>
      <c r="AH103" t="str">
        <f t="shared" si="4"/>
        <v>Florida - Tier 2</v>
      </c>
      <c r="AI103" t="str">
        <f t="shared" si="5"/>
        <v>Bradenton, City Of - Tier 2</v>
      </c>
    </row>
    <row r="104" spans="1:35" x14ac:dyDescent="0.3">
      <c r="A104" s="17">
        <v>97</v>
      </c>
      <c r="B104">
        <v>4</v>
      </c>
      <c r="C104" t="s">
        <v>21</v>
      </c>
      <c r="D104" t="s">
        <v>3698</v>
      </c>
      <c r="E104" t="s">
        <v>6342</v>
      </c>
      <c r="F104" t="s">
        <v>430</v>
      </c>
      <c r="G104" s="58">
        <v>635.5710899999998</v>
      </c>
      <c r="H104">
        <v>447</v>
      </c>
      <c r="I104">
        <v>47</v>
      </c>
      <c r="J104" s="12">
        <v>23.275862068965516</v>
      </c>
      <c r="K104" s="12">
        <v>2.5517241379310347</v>
      </c>
      <c r="L104">
        <v>25</v>
      </c>
      <c r="M104" s="12">
        <v>132.18139766237633</v>
      </c>
      <c r="N104" s="12">
        <v>784.4055807450377</v>
      </c>
      <c r="O104" s="12">
        <v>28677.477924451363</v>
      </c>
      <c r="P104" s="12">
        <v>9730.4581942615114</v>
      </c>
      <c r="Q104" s="12">
        <v>1590.6010870103382</v>
      </c>
      <c r="R104" s="59">
        <v>1.1290428476348015E-2</v>
      </c>
      <c r="S104" s="59">
        <v>3.0952313356511792E-4</v>
      </c>
      <c r="T104" s="59">
        <v>1.2594795937508373E-3</v>
      </c>
      <c r="U104" s="59">
        <v>2.2781897250070517E-3</v>
      </c>
      <c r="V104" s="59">
        <v>3.3562151648326138E-3</v>
      </c>
      <c r="W104" s="59">
        <v>1.9736322728349256E-3</v>
      </c>
      <c r="X104" s="59">
        <v>1.096844184152184E-3</v>
      </c>
      <c r="Y104" s="59">
        <v>3.0042921667163312E-4</v>
      </c>
      <c r="Z104" s="59">
        <v>1.5491415925034334E-3</v>
      </c>
      <c r="AA104" s="59">
        <v>9.9778218000950362E-4</v>
      </c>
      <c r="AB104" s="59">
        <v>5.038967406589775E-4</v>
      </c>
      <c r="AC104" s="18">
        <v>2.2650511163940265E-3</v>
      </c>
      <c r="AD104" s="17">
        <v>97</v>
      </c>
      <c r="AE104">
        <v>3</v>
      </c>
      <c r="AF104" s="18">
        <v>0.69832466152065342</v>
      </c>
      <c r="AG104" t="str">
        <f>IF(AF104&lt;='CAV Tier 1 Analysis'!$A$5,"Tier 1", "Tier 2")</f>
        <v>Tier 2</v>
      </c>
      <c r="AH104" t="str">
        <f t="shared" si="4"/>
        <v>Florida - Tier 2</v>
      </c>
      <c r="AI104" t="str">
        <f t="shared" si="5"/>
        <v>Desoto County* - Tier 2</v>
      </c>
    </row>
    <row r="105" spans="1:35" x14ac:dyDescent="0.3">
      <c r="A105" s="17">
        <v>98</v>
      </c>
      <c r="B105">
        <v>4</v>
      </c>
      <c r="C105" t="s">
        <v>21</v>
      </c>
      <c r="D105" t="s">
        <v>4020</v>
      </c>
      <c r="E105" t="s">
        <v>6687</v>
      </c>
      <c r="F105" t="s">
        <v>226</v>
      </c>
      <c r="G105" s="58">
        <v>58.825610000000012</v>
      </c>
      <c r="H105">
        <v>3775</v>
      </c>
      <c r="I105">
        <v>23</v>
      </c>
      <c r="J105" s="12">
        <v>24</v>
      </c>
      <c r="K105" s="12">
        <v>1</v>
      </c>
      <c r="L105">
        <v>18</v>
      </c>
      <c r="M105" s="12">
        <v>277.78244101506124</v>
      </c>
      <c r="N105" s="12">
        <v>6567.9404852627313</v>
      </c>
      <c r="O105" s="12">
        <v>68226.252372735471</v>
      </c>
      <c r="P105" s="12">
        <v>55630.281985242655</v>
      </c>
      <c r="Q105" s="12">
        <v>3513.5931024257443</v>
      </c>
      <c r="R105" s="59">
        <v>1.0449914301208115E-3</v>
      </c>
      <c r="S105" s="59">
        <v>2.6139817208239826E-3</v>
      </c>
      <c r="T105" s="59">
        <v>6.16341077792963E-4</v>
      </c>
      <c r="U105" s="59">
        <v>2.3490667386739379E-3</v>
      </c>
      <c r="V105" s="59">
        <v>1.3152735105425107E-3</v>
      </c>
      <c r="W105" s="59">
        <v>1.4210152364411463E-3</v>
      </c>
      <c r="X105" s="59">
        <v>2.3050448873691344E-3</v>
      </c>
      <c r="Y105" s="59">
        <v>2.5155369410544202E-3</v>
      </c>
      <c r="Z105" s="59">
        <v>3.6855446469064839E-3</v>
      </c>
      <c r="AA105" s="59">
        <v>5.7044491560031317E-3</v>
      </c>
      <c r="AB105" s="59">
        <v>1.1130937397018702E-3</v>
      </c>
      <c r="AC105" s="18">
        <v>2.2440308259482175E-3</v>
      </c>
      <c r="AD105" s="17">
        <v>98</v>
      </c>
      <c r="AE105">
        <v>3</v>
      </c>
      <c r="AF105" s="18">
        <v>0.70056869234660168</v>
      </c>
      <c r="AG105" t="str">
        <f>IF(AF105&lt;='CAV Tier 1 Analysis'!$A$5,"Tier 1", "Tier 2")</f>
        <v>Tier 2</v>
      </c>
      <c r="AH105" t="str">
        <f t="shared" si="4"/>
        <v>Florida - Tier 2</v>
      </c>
      <c r="AI105" t="str">
        <f t="shared" si="5"/>
        <v>Daytona Beach, City Of - Tier 2</v>
      </c>
    </row>
    <row r="106" spans="1:35" x14ac:dyDescent="0.3">
      <c r="A106" s="17">
        <v>99</v>
      </c>
      <c r="B106">
        <v>4</v>
      </c>
      <c r="C106" t="s">
        <v>21</v>
      </c>
      <c r="D106" t="s">
        <v>3851</v>
      </c>
      <c r="E106" t="s">
        <v>6506</v>
      </c>
      <c r="F106" t="s">
        <v>263</v>
      </c>
      <c r="G106" s="58">
        <v>75.547209999999993</v>
      </c>
      <c r="H106">
        <v>2542</v>
      </c>
      <c r="I106">
        <v>8</v>
      </c>
      <c r="J106" s="12">
        <v>27.241379310344829</v>
      </c>
      <c r="K106" s="12">
        <v>1.0689655172413792</v>
      </c>
      <c r="L106">
        <v>2</v>
      </c>
      <c r="M106" s="12">
        <v>49.417709006063866</v>
      </c>
      <c r="N106" s="12">
        <v>3502.8687120239088</v>
      </c>
      <c r="O106" s="12">
        <v>56742.65408343351</v>
      </c>
      <c r="P106" s="12">
        <v>30389.162401178033</v>
      </c>
      <c r="Q106" s="12">
        <v>28934.49031551541</v>
      </c>
      <c r="R106" s="59">
        <v>1.3420377114582787E-3</v>
      </c>
      <c r="S106" s="59">
        <v>1.7601964329363082E-3</v>
      </c>
      <c r="T106" s="59">
        <v>2.1437950531929149E-4</v>
      </c>
      <c r="U106" s="59">
        <v>2.6663257522304756E-3</v>
      </c>
      <c r="V106" s="59">
        <v>1.4059820285109595E-3</v>
      </c>
      <c r="W106" s="59">
        <v>1.5789058182679404E-4</v>
      </c>
      <c r="X106" s="59">
        <v>4.1006925086293339E-4</v>
      </c>
      <c r="Y106" s="59">
        <v>1.3416071087324077E-3</v>
      </c>
      <c r="Z106" s="59">
        <v>3.0652069802391221E-3</v>
      </c>
      <c r="AA106" s="59">
        <v>3.1161702875608026E-3</v>
      </c>
      <c r="AB106" s="59">
        <v>9.1663431401403286E-3</v>
      </c>
      <c r="AC106" s="18">
        <v>2.2405644345288821E-3</v>
      </c>
      <c r="AD106" s="17">
        <v>99</v>
      </c>
      <c r="AE106">
        <v>3</v>
      </c>
      <c r="AF106" s="18">
        <v>0.7028092567811306</v>
      </c>
      <c r="AG106" t="str">
        <f>IF(AF106&lt;='CAV Tier 1 Analysis'!$A$5,"Tier 1", "Tier 2")</f>
        <v>Tier 2</v>
      </c>
      <c r="AH106" t="str">
        <f t="shared" si="4"/>
        <v>Florida - Tier 2</v>
      </c>
      <c r="AI106" t="str">
        <f t="shared" si="5"/>
        <v>North Port, City Of - Tier 2</v>
      </c>
    </row>
    <row r="107" spans="1:35" x14ac:dyDescent="0.3">
      <c r="A107" s="17">
        <v>100</v>
      </c>
      <c r="B107">
        <v>4</v>
      </c>
      <c r="C107" t="s">
        <v>21</v>
      </c>
      <c r="D107" t="s">
        <v>4027</v>
      </c>
      <c r="E107" t="s">
        <v>6694</v>
      </c>
      <c r="F107" t="s">
        <v>225</v>
      </c>
      <c r="G107" s="58">
        <v>31.894100000000002</v>
      </c>
      <c r="H107">
        <v>3311</v>
      </c>
      <c r="I107">
        <v>23</v>
      </c>
      <c r="J107" s="12">
        <v>26</v>
      </c>
      <c r="K107" s="12">
        <v>1</v>
      </c>
      <c r="L107">
        <v>5</v>
      </c>
      <c r="M107" s="12">
        <v>166.19769173608913</v>
      </c>
      <c r="N107" s="12">
        <v>8784.9482396674957</v>
      </c>
      <c r="O107" s="12">
        <v>58510.28067419336</v>
      </c>
      <c r="P107" s="12">
        <v>50437.607317685477</v>
      </c>
      <c r="Q107" s="12">
        <v>11518.5423442553</v>
      </c>
      <c r="R107" s="59">
        <v>5.6657400019168806E-4</v>
      </c>
      <c r="S107" s="59">
        <v>2.2926870139465447E-3</v>
      </c>
      <c r="T107" s="59">
        <v>6.16341077792963E-4</v>
      </c>
      <c r="U107" s="59">
        <v>2.5448223002300994E-3</v>
      </c>
      <c r="V107" s="59">
        <v>1.3152735105425107E-3</v>
      </c>
      <c r="W107" s="59">
        <v>3.947264545669851E-4</v>
      </c>
      <c r="X107" s="59">
        <v>1.3791121506058497E-3</v>
      </c>
      <c r="Y107" s="59">
        <v>3.3646562224064649E-3</v>
      </c>
      <c r="Z107" s="59">
        <v>3.1606931969481011E-3</v>
      </c>
      <c r="AA107" s="59">
        <v>5.1719810906317712E-3</v>
      </c>
      <c r="AB107" s="59">
        <v>3.6490330553728199E-3</v>
      </c>
      <c r="AC107" s="18">
        <v>2.2232636430214361E-3</v>
      </c>
      <c r="AD107" s="17">
        <v>100</v>
      </c>
      <c r="AE107">
        <v>3</v>
      </c>
      <c r="AF107" s="18">
        <v>0.70503252042415199</v>
      </c>
      <c r="AG107" t="str">
        <f>IF(AF107&lt;='CAV Tier 1 Analysis'!$A$5,"Tier 1", "Tier 2")</f>
        <v>Tier 2</v>
      </c>
      <c r="AH107" t="str">
        <f t="shared" si="4"/>
        <v>Florida - Tier 2</v>
      </c>
      <c r="AI107" t="str">
        <f t="shared" si="5"/>
        <v>Fort Myers, City Of - Tier 2</v>
      </c>
    </row>
    <row r="108" spans="1:35" x14ac:dyDescent="0.3">
      <c r="A108" s="17">
        <v>101</v>
      </c>
      <c r="B108">
        <v>4</v>
      </c>
      <c r="C108" t="s">
        <v>21</v>
      </c>
      <c r="D108" t="s">
        <v>3799</v>
      </c>
      <c r="E108" t="s">
        <v>6453</v>
      </c>
      <c r="F108" t="s">
        <v>190</v>
      </c>
      <c r="G108" s="58">
        <v>16.133560000000003</v>
      </c>
      <c r="H108">
        <v>6087</v>
      </c>
      <c r="I108">
        <v>12</v>
      </c>
      <c r="J108" s="12">
        <v>26</v>
      </c>
      <c r="K108" s="12">
        <v>1</v>
      </c>
      <c r="L108">
        <v>0</v>
      </c>
      <c r="M108" s="12">
        <v>316.48531384269802</v>
      </c>
      <c r="N108" s="12">
        <v>10651.445479064512</v>
      </c>
      <c r="O108" s="12">
        <v>60636.587790700483</v>
      </c>
      <c r="P108" s="12">
        <v>56441.782604848559</v>
      </c>
      <c r="Q108" s="12">
        <v>0</v>
      </c>
      <c r="R108" s="59">
        <v>2.8660020588549645E-4</v>
      </c>
      <c r="S108" s="59">
        <v>4.2149156912994912E-3</v>
      </c>
      <c r="T108" s="59">
        <v>3.2156925797893721E-4</v>
      </c>
      <c r="U108" s="59">
        <v>2.5448223002300994E-3</v>
      </c>
      <c r="V108" s="59">
        <v>1.3152735105425107E-3</v>
      </c>
      <c r="W108" s="59">
        <v>0</v>
      </c>
      <c r="X108" s="59">
        <v>2.626202188787639E-3</v>
      </c>
      <c r="Y108" s="59">
        <v>4.0795291367720209E-3</v>
      </c>
      <c r="Z108" s="59">
        <v>3.2755551384791833E-3</v>
      </c>
      <c r="AA108" s="59">
        <v>5.7876621806258527E-3</v>
      </c>
      <c r="AB108" s="59">
        <v>0</v>
      </c>
      <c r="AC108" s="18">
        <v>2.2229208736910212E-3</v>
      </c>
      <c r="AD108" s="17">
        <v>101</v>
      </c>
      <c r="AE108">
        <v>3</v>
      </c>
      <c r="AF108" s="18">
        <v>0.70725544129784301</v>
      </c>
      <c r="AG108" t="str">
        <f>IF(AF108&lt;='CAV Tier 1 Analysis'!$A$5,"Tier 1", "Tier 2")</f>
        <v>Tier 2</v>
      </c>
      <c r="AH108" t="str">
        <f t="shared" si="4"/>
        <v>Florida - Tier 2</v>
      </c>
      <c r="AI108" t="str">
        <f t="shared" si="5"/>
        <v>Boynton Beach, City Of - Tier 2</v>
      </c>
    </row>
    <row r="109" spans="1:35" x14ac:dyDescent="0.3">
      <c r="A109" s="17">
        <v>102</v>
      </c>
      <c r="B109">
        <v>4</v>
      </c>
      <c r="C109" t="s">
        <v>21</v>
      </c>
      <c r="D109" t="s">
        <v>3717</v>
      </c>
      <c r="E109" t="s">
        <v>6363</v>
      </c>
      <c r="F109" t="s">
        <v>586</v>
      </c>
      <c r="G109" s="58">
        <v>926.8218599999999</v>
      </c>
      <c r="H109">
        <v>602</v>
      </c>
      <c r="I109">
        <v>0</v>
      </c>
      <c r="J109" s="12">
        <v>22.96</v>
      </c>
      <c r="K109" s="12">
        <v>2.8</v>
      </c>
      <c r="L109">
        <v>1</v>
      </c>
      <c r="M109" s="12">
        <v>21.361444150659118</v>
      </c>
      <c r="N109" s="12">
        <v>1464.3830943367275</v>
      </c>
      <c r="O109" s="12">
        <v>8564.0466677580298</v>
      </c>
      <c r="P109" s="12">
        <v>2925.3828911746104</v>
      </c>
      <c r="Q109" s="12">
        <v>0</v>
      </c>
      <c r="R109" s="59">
        <v>1.6464272974791593E-2</v>
      </c>
      <c r="S109" s="59">
        <v>4.1685218435391722E-4</v>
      </c>
      <c r="T109" s="59">
        <v>0</v>
      </c>
      <c r="U109" s="59">
        <v>2.2472738466647341E-3</v>
      </c>
      <c r="V109" s="59">
        <v>3.6827658295190296E-3</v>
      </c>
      <c r="W109" s="59">
        <v>7.894529091339702E-5</v>
      </c>
      <c r="X109" s="59">
        <v>1.7725773971303098E-4</v>
      </c>
      <c r="Y109" s="59">
        <v>5.6086223343911154E-4</v>
      </c>
      <c r="Z109" s="59">
        <v>4.6262509304741139E-4</v>
      </c>
      <c r="AA109" s="59">
        <v>2.9997507416866672E-4</v>
      </c>
      <c r="AB109" s="59">
        <v>0</v>
      </c>
      <c r="AC109" s="18">
        <v>2.2173482060555355E-3</v>
      </c>
      <c r="AD109" s="17">
        <v>102</v>
      </c>
      <c r="AE109">
        <v>3</v>
      </c>
      <c r="AF109" s="18">
        <v>0.70947278950389858</v>
      </c>
      <c r="AG109" t="str">
        <f>IF(AF109&lt;='CAV Tier 1 Analysis'!$A$5,"Tier 1", "Tier 2")</f>
        <v>Tier 2</v>
      </c>
      <c r="AH109" t="str">
        <f t="shared" si="4"/>
        <v>Florida - Tier 2</v>
      </c>
      <c r="AI109" t="str">
        <f t="shared" si="5"/>
        <v>Glades County * - Tier 2</v>
      </c>
    </row>
    <row r="110" spans="1:35" x14ac:dyDescent="0.3">
      <c r="A110" s="17">
        <v>103</v>
      </c>
      <c r="B110">
        <v>4</v>
      </c>
      <c r="C110" t="s">
        <v>21</v>
      </c>
      <c r="D110" t="s">
        <v>3906</v>
      </c>
      <c r="E110" t="s">
        <v>6569</v>
      </c>
      <c r="F110" t="s">
        <v>474</v>
      </c>
      <c r="G110" s="58">
        <v>599.23299999999995</v>
      </c>
      <c r="H110">
        <v>69</v>
      </c>
      <c r="I110">
        <v>34</v>
      </c>
      <c r="J110" s="12">
        <v>19.939393939393938</v>
      </c>
      <c r="K110" s="12">
        <v>3.5757575757575757</v>
      </c>
      <c r="L110">
        <v>11</v>
      </c>
      <c r="M110" s="12">
        <v>180.50884345488308</v>
      </c>
      <c r="N110" s="12">
        <v>592.33323141817982</v>
      </c>
      <c r="O110" s="12">
        <v>21452.629041931948</v>
      </c>
      <c r="P110" s="12">
        <v>7321.6881239665854</v>
      </c>
      <c r="Q110" s="12">
        <v>5057.9364154051909</v>
      </c>
      <c r="R110" s="59">
        <v>1.0644910433492895E-2</v>
      </c>
      <c r="S110" s="59">
        <v>4.7778738738239677E-5</v>
      </c>
      <c r="T110" s="59">
        <v>9.1111289760698879E-4</v>
      </c>
      <c r="U110" s="59">
        <v>1.9516236288477918E-3</v>
      </c>
      <c r="V110" s="59">
        <v>4.703099219515644E-3</v>
      </c>
      <c r="W110" s="59">
        <v>8.6839820004736717E-4</v>
      </c>
      <c r="X110" s="59">
        <v>1.4978664065668354E-3</v>
      </c>
      <c r="Y110" s="59">
        <v>2.2686504672049621E-4</v>
      </c>
      <c r="Z110" s="59">
        <v>1.1588592276124874E-3</v>
      </c>
      <c r="AA110" s="59">
        <v>7.5078169926154402E-4</v>
      </c>
      <c r="AB110" s="59">
        <v>1.6023361828410862E-3</v>
      </c>
      <c r="AC110" s="18">
        <v>2.2148756073864882E-3</v>
      </c>
      <c r="AD110" s="17">
        <v>103</v>
      </c>
      <c r="AE110">
        <v>3</v>
      </c>
      <c r="AF110" s="18">
        <v>0.71168766511128512</v>
      </c>
      <c r="AG110" t="str">
        <f>IF(AF110&lt;='CAV Tier 1 Analysis'!$A$5,"Tier 1", "Tier 2")</f>
        <v>Tier 2</v>
      </c>
      <c r="AH110" t="str">
        <f t="shared" si="4"/>
        <v>Florida - Tier 2</v>
      </c>
      <c r="AI110" t="str">
        <f t="shared" si="5"/>
        <v>Washington County * - Tier 2</v>
      </c>
    </row>
    <row r="111" spans="1:35" x14ac:dyDescent="0.3">
      <c r="A111" s="17">
        <v>104</v>
      </c>
      <c r="B111">
        <v>4</v>
      </c>
      <c r="C111" t="s">
        <v>21</v>
      </c>
      <c r="D111" t="s">
        <v>3915</v>
      </c>
      <c r="E111" t="s">
        <v>6579</v>
      </c>
      <c r="F111" t="s">
        <v>563</v>
      </c>
      <c r="G111" s="58">
        <v>584.50014999999996</v>
      </c>
      <c r="H111">
        <v>126</v>
      </c>
      <c r="I111">
        <v>4</v>
      </c>
      <c r="J111" s="12">
        <v>15.647058823529411</v>
      </c>
      <c r="K111" s="12">
        <v>5.1764705882352944</v>
      </c>
      <c r="L111">
        <v>8</v>
      </c>
      <c r="M111" s="12">
        <v>23.370836773951233</v>
      </c>
      <c r="N111" s="12">
        <v>212.69185344259816</v>
      </c>
      <c r="O111" s="12">
        <v>24429.431439421292</v>
      </c>
      <c r="P111" s="12">
        <v>9248.5715031759973</v>
      </c>
      <c r="Q111" s="12">
        <v>7077.433455462462</v>
      </c>
      <c r="R111" s="59">
        <v>1.0383192756595785E-2</v>
      </c>
      <c r="S111" s="59">
        <v>8.724813160895941E-5</v>
      </c>
      <c r="T111" s="59">
        <v>1.0718975265964574E-4</v>
      </c>
      <c r="U111" s="59">
        <v>1.5314993933511457E-3</v>
      </c>
      <c r="V111" s="59">
        <v>6.8084746428082911E-3</v>
      </c>
      <c r="W111" s="59">
        <v>6.3156232730717616E-4</v>
      </c>
      <c r="X111" s="59">
        <v>1.9393172449087232E-4</v>
      </c>
      <c r="Y111" s="59">
        <v>8.1461489426816252E-5</v>
      </c>
      <c r="Z111" s="59">
        <v>1.3196644566763297E-3</v>
      </c>
      <c r="AA111" s="59">
        <v>9.4836847887131575E-4</v>
      </c>
      <c r="AB111" s="59">
        <v>2.2421056288484476E-3</v>
      </c>
      <c r="AC111" s="18">
        <v>2.2122453438767984E-3</v>
      </c>
      <c r="AD111" s="17">
        <v>104</v>
      </c>
      <c r="AE111">
        <v>3</v>
      </c>
      <c r="AF111" s="18">
        <v>0.71389991045516188</v>
      </c>
      <c r="AG111" t="str">
        <f>IF(AF111&lt;='CAV Tier 1 Analysis'!$A$5,"Tier 1", "Tier 2")</f>
        <v>Tier 2</v>
      </c>
      <c r="AH111" t="str">
        <f t="shared" si="4"/>
        <v>Florida - Tier 2</v>
      </c>
      <c r="AI111" t="str">
        <f t="shared" si="5"/>
        <v>Baker County * - Tier 2</v>
      </c>
    </row>
    <row r="112" spans="1:35" x14ac:dyDescent="0.3">
      <c r="A112" s="17">
        <v>105</v>
      </c>
      <c r="B112">
        <v>4</v>
      </c>
      <c r="C112" t="s">
        <v>21</v>
      </c>
      <c r="D112" t="s">
        <v>3675</v>
      </c>
      <c r="E112" t="s">
        <v>6317</v>
      </c>
      <c r="F112" t="s">
        <v>160</v>
      </c>
      <c r="G112" s="58">
        <v>13.651560000000002</v>
      </c>
      <c r="H112">
        <v>7623</v>
      </c>
      <c r="I112">
        <v>184</v>
      </c>
      <c r="J112" s="12">
        <v>27</v>
      </c>
      <c r="K112" s="12">
        <v>1</v>
      </c>
      <c r="L112">
        <v>0</v>
      </c>
      <c r="M112" s="12">
        <v>26.660425621687189</v>
      </c>
      <c r="N112" s="12">
        <v>14032.789428441161</v>
      </c>
      <c r="O112" s="12">
        <v>28729.955875622338</v>
      </c>
      <c r="P112" s="12">
        <v>17554.732173809607</v>
      </c>
      <c r="Q112" s="12">
        <v>2646.049321015842</v>
      </c>
      <c r="R112" s="59">
        <v>2.4250939697489007E-4</v>
      </c>
      <c r="S112" s="59">
        <v>5.2785119623420442E-3</v>
      </c>
      <c r="T112" s="59">
        <v>4.930728622343704E-3</v>
      </c>
      <c r="U112" s="59">
        <v>2.6427000810081802E-3</v>
      </c>
      <c r="V112" s="59">
        <v>1.3152735105425107E-3</v>
      </c>
      <c r="W112" s="59">
        <v>0</v>
      </c>
      <c r="X112" s="59">
        <v>2.2122880607497848E-4</v>
      </c>
      <c r="Y112" s="59">
        <v>5.3745919702665535E-3</v>
      </c>
      <c r="Z112" s="59">
        <v>1.5519764225767924E-3</v>
      </c>
      <c r="AA112" s="59">
        <v>1.800100117402136E-3</v>
      </c>
      <c r="AB112" s="59">
        <v>8.3825896975142525E-4</v>
      </c>
      <c r="AC112" s="18">
        <v>2.1996254417530193E-3</v>
      </c>
      <c r="AD112" s="17">
        <v>105</v>
      </c>
      <c r="AE112">
        <v>3</v>
      </c>
      <c r="AF112" s="18">
        <v>0.71609953589691488</v>
      </c>
      <c r="AG112" t="str">
        <f>IF(AF112&lt;='CAV Tier 1 Analysis'!$A$5,"Tier 1", "Tier 2")</f>
        <v>Tier 2</v>
      </c>
      <c r="AH112" t="str">
        <f t="shared" si="4"/>
        <v>Florida - Tier 2</v>
      </c>
      <c r="AI112" t="str">
        <f t="shared" si="5"/>
        <v>Doral, City Of - Tier 2</v>
      </c>
    </row>
    <row r="113" spans="1:35" x14ac:dyDescent="0.3">
      <c r="A113" s="17">
        <v>106</v>
      </c>
      <c r="B113">
        <v>4</v>
      </c>
      <c r="C113" t="s">
        <v>21</v>
      </c>
      <c r="D113" t="s">
        <v>3567</v>
      </c>
      <c r="E113" t="s">
        <v>6307</v>
      </c>
      <c r="F113" t="s">
        <v>228</v>
      </c>
      <c r="G113" s="58">
        <v>30.746189999999999</v>
      </c>
      <c r="H113">
        <v>4371</v>
      </c>
      <c r="I113">
        <v>25</v>
      </c>
      <c r="J113" s="12">
        <v>27</v>
      </c>
      <c r="K113" s="12">
        <v>1</v>
      </c>
      <c r="L113">
        <v>12</v>
      </c>
      <c r="M113" s="12">
        <v>472.04851983286403</v>
      </c>
      <c r="N113" s="12">
        <v>2221.7872239154894</v>
      </c>
      <c r="O113" s="12">
        <v>69935.889855901201</v>
      </c>
      <c r="P113" s="12">
        <v>61983.646245278003</v>
      </c>
      <c r="Q113" s="12">
        <v>0</v>
      </c>
      <c r="R113" s="59">
        <v>5.4618226753392241E-4</v>
      </c>
      <c r="S113" s="59">
        <v>3.0266792322441397E-3</v>
      </c>
      <c r="T113" s="59">
        <v>6.6993595412278585E-4</v>
      </c>
      <c r="U113" s="59">
        <v>2.6427000810081802E-3</v>
      </c>
      <c r="V113" s="59">
        <v>1.3152735105425107E-3</v>
      </c>
      <c r="W113" s="59">
        <v>9.4734349096076424E-4</v>
      </c>
      <c r="X113" s="59">
        <v>3.917069139629005E-3</v>
      </c>
      <c r="Y113" s="59">
        <v>8.5094982962510683E-4</v>
      </c>
      <c r="Z113" s="59">
        <v>3.7778983239017943E-3</v>
      </c>
      <c r="AA113" s="59">
        <v>6.3559368367693972E-3</v>
      </c>
      <c r="AB113" s="59">
        <v>0</v>
      </c>
      <c r="AC113" s="18">
        <v>2.186360787848873E-3</v>
      </c>
      <c r="AD113" s="17">
        <v>106</v>
      </c>
      <c r="AE113">
        <v>3</v>
      </c>
      <c r="AF113" s="18">
        <v>0.71828589668476372</v>
      </c>
      <c r="AG113" t="str">
        <f>IF(AF113&lt;='CAV Tier 1 Analysis'!$A$5,"Tier 1", "Tier 2")</f>
        <v>Tier 2</v>
      </c>
      <c r="AH113" t="str">
        <f t="shared" si="4"/>
        <v>Florida - Tier 2</v>
      </c>
      <c r="AI113" t="str">
        <f t="shared" si="5"/>
        <v>Melbourne, City Of - Tier 2</v>
      </c>
    </row>
    <row r="114" spans="1:35" x14ac:dyDescent="0.3">
      <c r="A114" s="17">
        <v>107</v>
      </c>
      <c r="B114">
        <v>4</v>
      </c>
      <c r="C114" t="s">
        <v>21</v>
      </c>
      <c r="D114" t="s">
        <v>4040</v>
      </c>
      <c r="E114" t="s">
        <v>6707</v>
      </c>
      <c r="F114" t="s">
        <v>191</v>
      </c>
      <c r="G114" s="58">
        <v>21.002630000000003</v>
      </c>
      <c r="H114">
        <v>7053</v>
      </c>
      <c r="I114">
        <v>21</v>
      </c>
      <c r="J114" s="12">
        <v>25.941176470588236</v>
      </c>
      <c r="K114" s="12">
        <v>1</v>
      </c>
      <c r="L114">
        <v>9</v>
      </c>
      <c r="M114" s="12">
        <v>359.53615571002302</v>
      </c>
      <c r="N114" s="12">
        <v>6360.343275009117</v>
      </c>
      <c r="O114" s="12">
        <v>47546.903834572484</v>
      </c>
      <c r="P114" s="12">
        <v>42086.874248336833</v>
      </c>
      <c r="Q114" s="12">
        <v>4174.8094874207236</v>
      </c>
      <c r="R114" s="59">
        <v>3.7309546573334739E-4</v>
      </c>
      <c r="S114" s="59">
        <v>4.8838180336348474E-3</v>
      </c>
      <c r="T114" s="59">
        <v>5.6274620146314015E-4</v>
      </c>
      <c r="U114" s="59">
        <v>2.5390647837137416E-3</v>
      </c>
      <c r="V114" s="59">
        <v>1.3152735105425107E-3</v>
      </c>
      <c r="W114" s="59">
        <v>7.1050761822057313E-4</v>
      </c>
      <c r="X114" s="59">
        <v>2.9834390342145757E-3</v>
      </c>
      <c r="Y114" s="59">
        <v>2.436026712174519E-3</v>
      </c>
      <c r="Z114" s="59">
        <v>2.5684576070092598E-3</v>
      </c>
      <c r="AA114" s="59">
        <v>4.3156789021566158E-3</v>
      </c>
      <c r="AB114" s="59">
        <v>1.3225647277391847E-3</v>
      </c>
      <c r="AC114" s="18">
        <v>2.1827884178729374E-3</v>
      </c>
      <c r="AD114" s="17">
        <v>107</v>
      </c>
      <c r="AE114">
        <v>3</v>
      </c>
      <c r="AF114" s="18">
        <v>0.72046868510263662</v>
      </c>
      <c r="AG114" t="str">
        <f>IF(AF114&lt;='CAV Tier 1 Analysis'!$A$5,"Tier 1", "Tier 2")</f>
        <v>Tier 2</v>
      </c>
      <c r="AH114" t="str">
        <f t="shared" si="4"/>
        <v>Florida - Tier 2</v>
      </c>
      <c r="AI114" t="str">
        <f t="shared" si="5"/>
        <v>Jupiter, Town Of - Tier 2</v>
      </c>
    </row>
    <row r="115" spans="1:35" x14ac:dyDescent="0.3">
      <c r="A115" s="17">
        <v>108</v>
      </c>
      <c r="B115">
        <v>4</v>
      </c>
      <c r="C115" t="s">
        <v>21</v>
      </c>
      <c r="D115" t="s">
        <v>3844</v>
      </c>
      <c r="E115" t="s">
        <v>6498</v>
      </c>
      <c r="F115" t="s">
        <v>284</v>
      </c>
      <c r="G115" s="58">
        <v>51.920330000000014</v>
      </c>
      <c r="H115">
        <v>928</v>
      </c>
      <c r="I115">
        <v>3</v>
      </c>
      <c r="J115" s="12">
        <v>25.015873015873016</v>
      </c>
      <c r="K115" s="12">
        <v>1</v>
      </c>
      <c r="L115">
        <v>1</v>
      </c>
      <c r="M115" s="12">
        <v>28.354123712233712</v>
      </c>
      <c r="N115" s="12">
        <v>7246.806968111875</v>
      </c>
      <c r="O115" s="12">
        <v>87888.092260776641</v>
      </c>
      <c r="P115" s="12">
        <v>79556.218029127442</v>
      </c>
      <c r="Q115" s="12">
        <v>7761.8693830024713</v>
      </c>
      <c r="R115" s="59">
        <v>9.2232447566705162E-4</v>
      </c>
      <c r="S115" s="59">
        <v>6.4258941375487568E-4</v>
      </c>
      <c r="T115" s="59">
        <v>8.0392314494734304E-5</v>
      </c>
      <c r="U115" s="59">
        <v>2.4484981350199248E-3</v>
      </c>
      <c r="V115" s="59">
        <v>1.3152735105425107E-3</v>
      </c>
      <c r="W115" s="59">
        <v>7.894529091339702E-5</v>
      </c>
      <c r="X115" s="59">
        <v>2.3528315058320265E-4</v>
      </c>
      <c r="Y115" s="59">
        <v>2.7755444303857423E-3</v>
      </c>
      <c r="Z115" s="59">
        <v>4.7476664288829008E-3</v>
      </c>
      <c r="AA115" s="59">
        <v>8.1578662662800377E-3</v>
      </c>
      <c r="AB115" s="59">
        <v>2.4589324849934751E-3</v>
      </c>
      <c r="AC115" s="18">
        <v>2.1693923546834411E-3</v>
      </c>
      <c r="AD115" s="17">
        <v>108</v>
      </c>
      <c r="AE115">
        <v>3</v>
      </c>
      <c r="AF115" s="18">
        <v>0.72263807745732</v>
      </c>
      <c r="AG115" t="str">
        <f>IF(AF115&lt;='CAV Tier 1 Analysis'!$A$5,"Tier 1", "Tier 2")</f>
        <v>Tier 2</v>
      </c>
      <c r="AH115" t="str">
        <f t="shared" si="4"/>
        <v>Florida - Tier 2</v>
      </c>
      <c r="AI115" t="str">
        <f t="shared" si="5"/>
        <v>Lakeland, City Of - Tier 2</v>
      </c>
    </row>
    <row r="116" spans="1:35" x14ac:dyDescent="0.3">
      <c r="A116" s="17">
        <v>109</v>
      </c>
      <c r="B116">
        <v>4</v>
      </c>
      <c r="C116" t="s">
        <v>21</v>
      </c>
      <c r="D116" t="s">
        <v>4047</v>
      </c>
      <c r="E116" t="s">
        <v>6715</v>
      </c>
      <c r="F116" t="s">
        <v>234</v>
      </c>
      <c r="G116" s="58">
        <v>0.94141000000000008</v>
      </c>
      <c r="H116">
        <v>1829</v>
      </c>
      <c r="I116">
        <v>542</v>
      </c>
      <c r="J116" s="12">
        <v>23</v>
      </c>
      <c r="K116" s="12">
        <v>1</v>
      </c>
      <c r="L116">
        <v>30</v>
      </c>
      <c r="M116" s="12">
        <v>6.718434893834621E-15</v>
      </c>
      <c r="N116" s="12">
        <v>3965.4873172341549</v>
      </c>
      <c r="O116" s="12">
        <v>4269.4671685922613</v>
      </c>
      <c r="P116" s="12">
        <v>1909.2042854669339</v>
      </c>
      <c r="Q116" s="12">
        <v>0</v>
      </c>
      <c r="R116" s="59">
        <v>1.6723419990545494E-5</v>
      </c>
      <c r="S116" s="59">
        <v>1.2664827993078315E-3</v>
      </c>
      <c r="T116" s="59">
        <v>1.4524211485381997E-2</v>
      </c>
      <c r="U116" s="59">
        <v>2.2511889578958571E-3</v>
      </c>
      <c r="V116" s="59">
        <v>1.3152735105425107E-3</v>
      </c>
      <c r="W116" s="59">
        <v>2.3683587274019105E-3</v>
      </c>
      <c r="X116" s="59">
        <v>5.5749722504296902E-20</v>
      </c>
      <c r="Y116" s="59">
        <v>1.5187911428503559E-3</v>
      </c>
      <c r="Z116" s="59">
        <v>2.3063426937746219E-4</v>
      </c>
      <c r="AA116" s="59">
        <v>1.9577392718876595E-4</v>
      </c>
      <c r="AB116" s="59">
        <v>0</v>
      </c>
      <c r="AC116" s="18">
        <v>2.1534034763579304E-3</v>
      </c>
      <c r="AD116" s="17">
        <v>109</v>
      </c>
      <c r="AE116">
        <v>3</v>
      </c>
      <c r="AF116" s="18">
        <v>0.72479148093367796</v>
      </c>
      <c r="AG116" t="str">
        <f>IF(AF116&lt;='CAV Tier 1 Analysis'!$A$5,"Tier 1", "Tier 2")</f>
        <v>Tier 2</v>
      </c>
      <c r="AH116" t="str">
        <f t="shared" si="4"/>
        <v>Florida - Tier 2</v>
      </c>
      <c r="AI116" t="str">
        <f t="shared" si="5"/>
        <v>Madeira Beach, City Of - Tier 2</v>
      </c>
    </row>
    <row r="117" spans="1:35" x14ac:dyDescent="0.3">
      <c r="A117" s="17">
        <v>110</v>
      </c>
      <c r="B117">
        <v>4</v>
      </c>
      <c r="C117" t="s">
        <v>21</v>
      </c>
      <c r="D117" t="s">
        <v>4022</v>
      </c>
      <c r="E117" t="s">
        <v>6689</v>
      </c>
      <c r="F117" t="s">
        <v>203</v>
      </c>
      <c r="G117" s="58">
        <v>14.893870000000001</v>
      </c>
      <c r="H117">
        <v>4494</v>
      </c>
      <c r="I117">
        <v>10</v>
      </c>
      <c r="J117" s="12">
        <v>26</v>
      </c>
      <c r="K117" s="12">
        <v>1</v>
      </c>
      <c r="L117">
        <v>3</v>
      </c>
      <c r="M117" s="12">
        <v>175.99782125129332</v>
      </c>
      <c r="N117" s="12">
        <v>14089.417154131799</v>
      </c>
      <c r="O117" s="12">
        <v>65332.640084899373</v>
      </c>
      <c r="P117" s="12">
        <v>52917.419990632145</v>
      </c>
      <c r="Q117" s="12">
        <v>0</v>
      </c>
      <c r="R117" s="59">
        <v>2.6457807256624193E-4</v>
      </c>
      <c r="S117" s="59">
        <v>3.1118500273862189E-3</v>
      </c>
      <c r="T117" s="59">
        <v>2.6797438164911436E-4</v>
      </c>
      <c r="U117" s="59">
        <v>2.5448223002300994E-3</v>
      </c>
      <c r="V117" s="59">
        <v>1.3152735105425107E-3</v>
      </c>
      <c r="W117" s="59">
        <v>2.3683587274019106E-4</v>
      </c>
      <c r="X117" s="59">
        <v>1.4604338437698605E-3</v>
      </c>
      <c r="Y117" s="59">
        <v>5.3962805248724188E-3</v>
      </c>
      <c r="Z117" s="59">
        <v>3.5292333018337048E-3</v>
      </c>
      <c r="AA117" s="59">
        <v>5.4262664331541964E-3</v>
      </c>
      <c r="AB117" s="59">
        <v>0</v>
      </c>
      <c r="AC117" s="18">
        <v>2.1412316607949595E-3</v>
      </c>
      <c r="AD117" s="17">
        <v>110</v>
      </c>
      <c r="AE117">
        <v>3</v>
      </c>
      <c r="AF117" s="18">
        <v>0.7269327125944729</v>
      </c>
      <c r="AG117" t="str">
        <f>IF(AF117&lt;='CAV Tier 1 Analysis'!$A$5,"Tier 1", "Tier 2")</f>
        <v>Tier 2</v>
      </c>
      <c r="AH117" t="str">
        <f t="shared" si="4"/>
        <v>Florida - Tier 2</v>
      </c>
      <c r="AI117" t="str">
        <f t="shared" si="5"/>
        <v>Deerfield Beach, City Of - Tier 2</v>
      </c>
    </row>
    <row r="118" spans="1:35" x14ac:dyDescent="0.3">
      <c r="A118" s="17">
        <v>111</v>
      </c>
      <c r="B118">
        <v>4</v>
      </c>
      <c r="C118" t="s">
        <v>21</v>
      </c>
      <c r="D118" t="s">
        <v>3762</v>
      </c>
      <c r="E118" t="s">
        <v>6412</v>
      </c>
      <c r="F118" t="s">
        <v>815</v>
      </c>
      <c r="G118" s="58">
        <v>841.54523999999992</v>
      </c>
      <c r="H118">
        <v>21</v>
      </c>
      <c r="I118">
        <v>2</v>
      </c>
      <c r="J118" s="12">
        <v>20.130434782608695</v>
      </c>
      <c r="K118" s="12">
        <v>3.7826086956521738</v>
      </c>
      <c r="L118">
        <v>3</v>
      </c>
      <c r="M118" s="12">
        <v>5.3304665118181864</v>
      </c>
      <c r="N118" s="12">
        <v>359.94581936613292</v>
      </c>
      <c r="O118" s="12">
        <v>7819.6249752342419</v>
      </c>
      <c r="P118" s="12">
        <v>3524.1970103264575</v>
      </c>
      <c r="Q118" s="12">
        <v>978.99727598635855</v>
      </c>
      <c r="R118" s="59">
        <v>1.4949399825330518E-2</v>
      </c>
      <c r="S118" s="59">
        <v>1.4541355268159902E-5</v>
      </c>
      <c r="T118" s="59">
        <v>5.3594876329822871E-5</v>
      </c>
      <c r="U118" s="59">
        <v>1.9703222826196252E-3</v>
      </c>
      <c r="V118" s="59">
        <v>4.9751650181390616E-3</v>
      </c>
      <c r="W118" s="59">
        <v>2.3683587274019106E-4</v>
      </c>
      <c r="X118" s="59">
        <v>4.4232329932231756E-5</v>
      </c>
      <c r="Y118" s="59">
        <v>1.3786011116046049E-4</v>
      </c>
      <c r="Z118" s="59">
        <v>4.2241184245095175E-4</v>
      </c>
      <c r="AA118" s="59">
        <v>3.6137876609143403E-4</v>
      </c>
      <c r="AB118" s="59">
        <v>3.1014283877472113E-4</v>
      </c>
      <c r="AC118" s="18">
        <v>2.1341713744397433E-3</v>
      </c>
      <c r="AD118" s="17">
        <v>111</v>
      </c>
      <c r="AE118">
        <v>3</v>
      </c>
      <c r="AF118" s="18">
        <v>0.72906688396891262</v>
      </c>
      <c r="AG118" t="str">
        <f>IF(AF118&lt;='CAV Tier 1 Analysis'!$A$5,"Tier 1", "Tier 2")</f>
        <v>Tier 2</v>
      </c>
      <c r="AH118" t="str">
        <f t="shared" si="4"/>
        <v>Florida - Tier 2</v>
      </c>
      <c r="AI118" t="str">
        <f t="shared" si="5"/>
        <v>Liberty County * - Tier 2</v>
      </c>
    </row>
    <row r="119" spans="1:35" x14ac:dyDescent="0.3">
      <c r="A119" s="17">
        <v>112</v>
      </c>
      <c r="B119">
        <v>4</v>
      </c>
      <c r="C119" t="s">
        <v>21</v>
      </c>
      <c r="D119" t="s">
        <v>3849</v>
      </c>
      <c r="E119" t="s">
        <v>6504</v>
      </c>
      <c r="F119" t="s">
        <v>268</v>
      </c>
      <c r="G119" s="58">
        <v>4.8570900000000004</v>
      </c>
      <c r="H119">
        <v>980</v>
      </c>
      <c r="I119">
        <v>112</v>
      </c>
      <c r="J119" s="12">
        <v>21</v>
      </c>
      <c r="K119" s="12">
        <v>1</v>
      </c>
      <c r="L119">
        <v>93</v>
      </c>
      <c r="M119" s="12">
        <v>915.14114006534771</v>
      </c>
      <c r="N119" s="12">
        <v>579.39715865041433</v>
      </c>
      <c r="O119" s="12">
        <v>6403.6847601986519</v>
      </c>
      <c r="P119" s="12">
        <v>6138.556744681795</v>
      </c>
      <c r="Q119" s="12">
        <v>358.93094070520601</v>
      </c>
      <c r="R119" s="59">
        <v>8.6282444420474202E-5</v>
      </c>
      <c r="S119" s="59">
        <v>6.785965791807954E-4</v>
      </c>
      <c r="T119" s="59">
        <v>3.0013130744700805E-3</v>
      </c>
      <c r="U119" s="59">
        <v>2.0554333963396956E-3</v>
      </c>
      <c r="V119" s="59">
        <v>1.3152735105425107E-3</v>
      </c>
      <c r="W119" s="59">
        <v>7.3419120549459227E-3</v>
      </c>
      <c r="X119" s="59">
        <v>7.5938615789412616E-3</v>
      </c>
      <c r="Y119" s="59">
        <v>2.2191049985873662E-4</v>
      </c>
      <c r="Z119" s="59">
        <v>3.4592353042475207E-4</v>
      </c>
      <c r="AA119" s="59">
        <v>6.2946085462170704E-4</v>
      </c>
      <c r="AB119" s="59">
        <v>1.1370803944498907E-4</v>
      </c>
      <c r="AC119" s="18">
        <v>2.1257886875628114E-3</v>
      </c>
      <c r="AD119" s="17">
        <v>112</v>
      </c>
      <c r="AE119">
        <v>3</v>
      </c>
      <c r="AF119" s="18">
        <v>0.73119267265647547</v>
      </c>
      <c r="AG119" t="str">
        <f>IF(AF119&lt;='CAV Tier 1 Analysis'!$A$5,"Tier 1", "Tier 2")</f>
        <v>Tier 2</v>
      </c>
      <c r="AH119" t="str">
        <f t="shared" si="4"/>
        <v>Florida - Tier 2</v>
      </c>
      <c r="AI119" t="str">
        <f t="shared" si="5"/>
        <v>Gulf Breeze, City Of - Tier 2</v>
      </c>
    </row>
    <row r="120" spans="1:35" x14ac:dyDescent="0.3">
      <c r="A120" s="17">
        <v>113</v>
      </c>
      <c r="B120">
        <v>4</v>
      </c>
      <c r="C120" t="s">
        <v>21</v>
      </c>
      <c r="D120" t="s">
        <v>3722</v>
      </c>
      <c r="E120" t="s">
        <v>6368</v>
      </c>
      <c r="F120" t="s">
        <v>561</v>
      </c>
      <c r="G120" s="58">
        <v>513.35753</v>
      </c>
      <c r="H120">
        <v>87</v>
      </c>
      <c r="I120">
        <v>30</v>
      </c>
      <c r="J120" s="12">
        <v>14.5</v>
      </c>
      <c r="K120" s="12">
        <v>5.5</v>
      </c>
      <c r="L120">
        <v>27</v>
      </c>
      <c r="M120" s="12">
        <v>82.629872478932896</v>
      </c>
      <c r="N120" s="12">
        <v>462.75385934439299</v>
      </c>
      <c r="O120" s="12">
        <v>13058.793901736739</v>
      </c>
      <c r="P120" s="12">
        <v>4384.3917294661242</v>
      </c>
      <c r="Q120" s="12">
        <v>1676.0330635232622</v>
      </c>
      <c r="R120" s="59">
        <v>9.1193991772968823E-3</v>
      </c>
      <c r="S120" s="59">
        <v>6.0242757539519595E-5</v>
      </c>
      <c r="T120" s="59">
        <v>8.0392314494734298E-4</v>
      </c>
      <c r="U120" s="59">
        <v>1.4192278212821709E-3</v>
      </c>
      <c r="V120" s="59">
        <v>7.2340043079838091E-3</v>
      </c>
      <c r="W120" s="59">
        <v>2.1315228546617193E-3</v>
      </c>
      <c r="X120" s="59">
        <v>6.8566452366656562E-4</v>
      </c>
      <c r="Y120" s="59">
        <v>1.7723583677536268E-4</v>
      </c>
      <c r="Z120" s="59">
        <v>7.0542886771301041E-4</v>
      </c>
      <c r="AA120" s="59">
        <v>4.4958498875441298E-4</v>
      </c>
      <c r="AB120" s="59">
        <v>5.3096128554359749E-4</v>
      </c>
      <c r="AC120" s="18">
        <v>2.1197450514694907E-3</v>
      </c>
      <c r="AD120" s="17">
        <v>113</v>
      </c>
      <c r="AE120">
        <v>3</v>
      </c>
      <c r="AF120" s="18">
        <v>0.73331241770794497</v>
      </c>
      <c r="AG120" t="str">
        <f>IF(AF120&lt;='CAV Tier 1 Analysis'!$A$5,"Tier 1", "Tier 2")</f>
        <v>Tier 2</v>
      </c>
      <c r="AH120" t="str">
        <f t="shared" si="4"/>
        <v>Florida - Tier 2</v>
      </c>
      <c r="AI120" t="str">
        <f t="shared" si="5"/>
        <v>Hamilton County* - Tier 2</v>
      </c>
    </row>
    <row r="121" spans="1:35" x14ac:dyDescent="0.3">
      <c r="A121" s="17">
        <v>114</v>
      </c>
      <c r="B121">
        <v>4</v>
      </c>
      <c r="C121" t="s">
        <v>21</v>
      </c>
      <c r="D121" t="s">
        <v>4024</v>
      </c>
      <c r="E121" t="s">
        <v>6691</v>
      </c>
      <c r="F121" t="s">
        <v>229</v>
      </c>
      <c r="G121" s="58">
        <v>10.09712</v>
      </c>
      <c r="H121">
        <v>2688</v>
      </c>
      <c r="I121">
        <v>195</v>
      </c>
      <c r="J121" s="12">
        <v>23</v>
      </c>
      <c r="K121" s="12">
        <v>1</v>
      </c>
      <c r="L121">
        <v>50</v>
      </c>
      <c r="M121" s="12">
        <v>416.13500879458718</v>
      </c>
      <c r="N121" s="12">
        <v>6674.0207179628869</v>
      </c>
      <c r="O121" s="12">
        <v>32623.670047509091</v>
      </c>
      <c r="P121" s="12">
        <v>7308.6277600534959</v>
      </c>
      <c r="Q121" s="12">
        <v>0</v>
      </c>
      <c r="R121" s="59">
        <v>1.7936752154208764E-4</v>
      </c>
      <c r="S121" s="59">
        <v>1.8612934743244675E-3</v>
      </c>
      <c r="T121" s="59">
        <v>5.2255004421577298E-3</v>
      </c>
      <c r="U121" s="59">
        <v>2.2511889578958571E-3</v>
      </c>
      <c r="V121" s="59">
        <v>1.3152735105425107E-3</v>
      </c>
      <c r="W121" s="59">
        <v>3.9472645456698511E-3</v>
      </c>
      <c r="X121" s="59">
        <v>3.4530975787100417E-3</v>
      </c>
      <c r="Y121" s="59">
        <v>2.5561659243211916E-3</v>
      </c>
      <c r="Z121" s="59">
        <v>1.7623127216363002E-3</v>
      </c>
      <c r="AA121" s="59">
        <v>7.4944246136372285E-4</v>
      </c>
      <c r="AB121" s="59">
        <v>0</v>
      </c>
      <c r="AC121" s="18">
        <v>2.1182642852876151E-3</v>
      </c>
      <c r="AD121" s="17">
        <v>114</v>
      </c>
      <c r="AE121">
        <v>3</v>
      </c>
      <c r="AF121" s="18">
        <v>0.73543068199323258</v>
      </c>
      <c r="AG121" t="str">
        <f>IF(AF121&lt;='CAV Tier 1 Analysis'!$A$5,"Tier 1", "Tier 2")</f>
        <v>Tier 2</v>
      </c>
      <c r="AH121" t="str">
        <f t="shared" si="4"/>
        <v>Florida - Tier 2</v>
      </c>
      <c r="AI121" t="str">
        <f t="shared" si="5"/>
        <v>Dunedin, City Of - Tier 2</v>
      </c>
    </row>
    <row r="122" spans="1:35" x14ac:dyDescent="0.3">
      <c r="A122" s="17">
        <v>115</v>
      </c>
      <c r="B122">
        <v>4</v>
      </c>
      <c r="C122" t="s">
        <v>21</v>
      </c>
      <c r="D122" t="s">
        <v>3916</v>
      </c>
      <c r="E122" t="s">
        <v>6580</v>
      </c>
      <c r="F122" t="s">
        <v>521</v>
      </c>
      <c r="G122" s="58">
        <v>469.18898000000002</v>
      </c>
      <c r="H122">
        <v>63</v>
      </c>
      <c r="I122">
        <v>27</v>
      </c>
      <c r="J122" s="12">
        <v>19.193548387096776</v>
      </c>
      <c r="K122" s="12">
        <v>4.032258064516129</v>
      </c>
      <c r="L122">
        <v>53</v>
      </c>
      <c r="M122" s="12">
        <v>54.07409995008836</v>
      </c>
      <c r="N122" s="12">
        <v>745.46347585594538</v>
      </c>
      <c r="O122" s="12">
        <v>17308.025497906721</v>
      </c>
      <c r="P122" s="12">
        <v>3175.8105274064037</v>
      </c>
      <c r="Q122" s="12">
        <v>1058.9935881985912</v>
      </c>
      <c r="R122" s="59">
        <v>8.3347790733852949E-3</v>
      </c>
      <c r="S122" s="59">
        <v>4.3624065804479705E-5</v>
      </c>
      <c r="T122" s="59">
        <v>7.235308304526087E-4</v>
      </c>
      <c r="U122" s="59">
        <v>1.8786219213857436E-3</v>
      </c>
      <c r="V122" s="59">
        <v>5.303522219929478E-3</v>
      </c>
      <c r="W122" s="59">
        <v>4.1841004184100415E-3</v>
      </c>
      <c r="X122" s="59">
        <v>4.487080867083339E-4</v>
      </c>
      <c r="Y122" s="59">
        <v>2.8551429720323463E-4</v>
      </c>
      <c r="Z122" s="59">
        <v>9.3497002259239684E-4</v>
      </c>
      <c r="AA122" s="59">
        <v>3.2565446437059431E-4</v>
      </c>
      <c r="AB122" s="59">
        <v>3.3548538463217908E-4</v>
      </c>
      <c r="AC122" s="18">
        <v>2.0725918895340353E-3</v>
      </c>
      <c r="AD122" s="17">
        <v>115</v>
      </c>
      <c r="AE122">
        <v>3</v>
      </c>
      <c r="AF122" s="18">
        <v>0.7375032738827666</v>
      </c>
      <c r="AG122" t="str">
        <f>IF(AF122&lt;='CAV Tier 1 Analysis'!$A$5,"Tier 1", "Tier 2")</f>
        <v>Tier 2</v>
      </c>
      <c r="AH122" t="str">
        <f t="shared" si="4"/>
        <v>Florida - Tier 2</v>
      </c>
      <c r="AI122" t="str">
        <f t="shared" si="5"/>
        <v>Holmes County * - Tier 2</v>
      </c>
    </row>
    <row r="123" spans="1:35" x14ac:dyDescent="0.3">
      <c r="A123" s="17">
        <v>116</v>
      </c>
      <c r="B123">
        <v>4</v>
      </c>
      <c r="C123" t="s">
        <v>21</v>
      </c>
      <c r="D123" t="s">
        <v>4002</v>
      </c>
      <c r="E123" t="s">
        <v>6669</v>
      </c>
      <c r="F123" t="s">
        <v>244</v>
      </c>
      <c r="G123" s="58">
        <v>51.654620000000001</v>
      </c>
      <c r="H123">
        <v>4858</v>
      </c>
      <c r="I123">
        <v>2</v>
      </c>
      <c r="J123" s="12">
        <v>20</v>
      </c>
      <c r="K123" s="12">
        <v>1</v>
      </c>
      <c r="L123">
        <v>0</v>
      </c>
      <c r="M123" s="12">
        <v>74.755227121988298</v>
      </c>
      <c r="N123" s="12">
        <v>1278.1143289799763</v>
      </c>
      <c r="O123" s="12">
        <v>46675.775590789344</v>
      </c>
      <c r="P123" s="12">
        <v>45565.079813729033</v>
      </c>
      <c r="Q123" s="12">
        <v>20727.984534810312</v>
      </c>
      <c r="R123" s="59">
        <v>9.1760434317888172E-4</v>
      </c>
      <c r="S123" s="59">
        <v>3.3639001853676574E-3</v>
      </c>
      <c r="T123" s="59">
        <v>5.3594876329822871E-5</v>
      </c>
      <c r="U123" s="59">
        <v>1.9575556155616148E-3</v>
      </c>
      <c r="V123" s="59">
        <v>1.3152735105425107E-3</v>
      </c>
      <c r="W123" s="59">
        <v>0</v>
      </c>
      <c r="X123" s="59">
        <v>6.2032054096721975E-4</v>
      </c>
      <c r="Y123" s="59">
        <v>4.8952085005251082E-4</v>
      </c>
      <c r="Z123" s="59">
        <v>2.5213997381686288E-3</v>
      </c>
      <c r="AA123" s="59">
        <v>4.6723416062423211E-3</v>
      </c>
      <c r="AB123" s="59">
        <v>6.5665514331769859E-3</v>
      </c>
      <c r="AC123" s="18">
        <v>2.0434602454171055E-3</v>
      </c>
      <c r="AD123" s="17">
        <v>116</v>
      </c>
      <c r="AE123">
        <v>3</v>
      </c>
      <c r="AF123" s="18">
        <v>0.73954673412818372</v>
      </c>
      <c r="AG123" t="str">
        <f>IF(AF123&lt;='CAV Tier 1 Analysis'!$A$5,"Tier 1", "Tier 2")</f>
        <v>Tier 2</v>
      </c>
      <c r="AH123" t="str">
        <f t="shared" si="4"/>
        <v>Florida - Tier 2</v>
      </c>
      <c r="AI123" t="str">
        <f t="shared" si="5"/>
        <v>Palm Coast, City Of - Tier 2</v>
      </c>
    </row>
    <row r="124" spans="1:35" x14ac:dyDescent="0.3">
      <c r="A124" s="17">
        <v>117</v>
      </c>
      <c r="B124">
        <v>4</v>
      </c>
      <c r="C124" t="s">
        <v>21</v>
      </c>
      <c r="D124" t="s">
        <v>3996</v>
      </c>
      <c r="E124" t="s">
        <v>6663</v>
      </c>
      <c r="F124" t="s">
        <v>210</v>
      </c>
      <c r="G124" s="58">
        <v>3.5104199999999999</v>
      </c>
      <c r="H124">
        <v>2001</v>
      </c>
      <c r="I124">
        <v>14</v>
      </c>
      <c r="J124" s="12">
        <v>26.866666666666667</v>
      </c>
      <c r="K124" s="12">
        <v>1</v>
      </c>
      <c r="L124">
        <v>0</v>
      </c>
      <c r="M124" s="12">
        <v>24.649272736595627</v>
      </c>
      <c r="N124" s="12">
        <v>24746.980883579705</v>
      </c>
      <c r="O124" s="12">
        <v>29204.920180287274</v>
      </c>
      <c r="P124" s="12">
        <v>26331.173372882429</v>
      </c>
      <c r="Q124" s="12">
        <v>7433.035759761613</v>
      </c>
      <c r="R124" s="59">
        <v>6.2359894204661845E-5</v>
      </c>
      <c r="S124" s="59">
        <v>1.3855834234089506E-3</v>
      </c>
      <c r="T124" s="59">
        <v>3.7516413430876007E-4</v>
      </c>
      <c r="U124" s="59">
        <v>2.6296497102377696E-3</v>
      </c>
      <c r="V124" s="59">
        <v>1.3152735105425107E-3</v>
      </c>
      <c r="W124" s="59">
        <v>0</v>
      </c>
      <c r="X124" s="59">
        <v>2.0454021460548875E-4</v>
      </c>
      <c r="Y124" s="59">
        <v>9.4781529661991295E-3</v>
      </c>
      <c r="Z124" s="59">
        <v>1.5776337332109179E-3</v>
      </c>
      <c r="AA124" s="59">
        <v>2.7000553361091529E-3</v>
      </c>
      <c r="AB124" s="59">
        <v>2.3547591681742381E-3</v>
      </c>
      <c r="AC124" s="18">
        <v>2.0075610991819618E-3</v>
      </c>
      <c r="AD124" s="17">
        <v>117</v>
      </c>
      <c r="AE124">
        <v>3</v>
      </c>
      <c r="AF124" s="18">
        <v>0.74155429522736571</v>
      </c>
      <c r="AG124" t="str">
        <f>IF(AF124&lt;='CAV Tier 1 Analysis'!$A$5,"Tier 1", "Tier 2")</f>
        <v>Tier 2</v>
      </c>
      <c r="AH124" t="str">
        <f t="shared" si="4"/>
        <v>Florida - Tier 2</v>
      </c>
      <c r="AI124" t="str">
        <f t="shared" si="5"/>
        <v>Aventura, City Of - Tier 2</v>
      </c>
    </row>
    <row r="125" spans="1:35" x14ac:dyDescent="0.3">
      <c r="A125" s="17">
        <v>118</v>
      </c>
      <c r="B125">
        <v>4</v>
      </c>
      <c r="C125" t="s">
        <v>21</v>
      </c>
      <c r="D125" t="s">
        <v>3724</v>
      </c>
      <c r="E125" t="s">
        <v>6370</v>
      </c>
      <c r="F125" t="s">
        <v>615</v>
      </c>
      <c r="G125" s="58">
        <v>632.65955000000019</v>
      </c>
      <c r="H125">
        <v>98</v>
      </c>
      <c r="I125">
        <v>15</v>
      </c>
      <c r="J125" s="12">
        <v>22.24</v>
      </c>
      <c r="K125" s="12">
        <v>3.28</v>
      </c>
      <c r="L125">
        <v>1</v>
      </c>
      <c r="M125" s="12">
        <v>38.159674978430338</v>
      </c>
      <c r="N125" s="12">
        <v>412.24915328689855</v>
      </c>
      <c r="O125" s="12">
        <v>24207.766396392872</v>
      </c>
      <c r="P125" s="12">
        <v>4990.773030006676</v>
      </c>
      <c r="Q125" s="12">
        <v>3987.3577483938861</v>
      </c>
      <c r="R125" s="59">
        <v>1.1238707221805078E-2</v>
      </c>
      <c r="S125" s="59">
        <v>6.7859657918079542E-5</v>
      </c>
      <c r="T125" s="59">
        <v>4.0196157247367149E-4</v>
      </c>
      <c r="U125" s="59">
        <v>2.1768018445045157E-3</v>
      </c>
      <c r="V125" s="59">
        <v>4.3140971145794347E-3</v>
      </c>
      <c r="W125" s="59">
        <v>7.894529091339702E-5</v>
      </c>
      <c r="X125" s="59">
        <v>3.166498335578007E-4</v>
      </c>
      <c r="Y125" s="59">
        <v>1.5789241335826694E-4</v>
      </c>
      <c r="Z125" s="59">
        <v>1.3076902329086739E-3</v>
      </c>
      <c r="AA125" s="59">
        <v>5.117646357855433E-4</v>
      </c>
      <c r="AB125" s="59">
        <v>1.2631806866380819E-3</v>
      </c>
      <c r="AC125" s="18">
        <v>1.9850500458584133E-3</v>
      </c>
      <c r="AD125" s="17">
        <v>118</v>
      </c>
      <c r="AE125">
        <v>3</v>
      </c>
      <c r="AF125" s="18">
        <v>0.74353934527322407</v>
      </c>
      <c r="AG125" t="str">
        <f>IF(AF125&lt;='CAV Tier 1 Analysis'!$A$5,"Tier 1", "Tier 2")</f>
        <v>Tier 2</v>
      </c>
      <c r="AH125" t="str">
        <f t="shared" si="4"/>
        <v>Florida - Tier 2</v>
      </c>
      <c r="AI125" t="str">
        <f t="shared" si="5"/>
        <v>Hardee County* - Tier 2</v>
      </c>
    </row>
    <row r="126" spans="1:35" x14ac:dyDescent="0.3">
      <c r="A126" s="17">
        <v>119</v>
      </c>
      <c r="B126">
        <v>4</v>
      </c>
      <c r="C126" t="s">
        <v>21</v>
      </c>
      <c r="D126" t="s">
        <v>3892</v>
      </c>
      <c r="E126" t="s">
        <v>6552</v>
      </c>
      <c r="F126" t="s">
        <v>290</v>
      </c>
      <c r="G126" s="58">
        <v>6.2125200000000005</v>
      </c>
      <c r="H126">
        <v>1094</v>
      </c>
      <c r="I126">
        <v>307</v>
      </c>
      <c r="J126" s="12">
        <v>17</v>
      </c>
      <c r="K126" s="12">
        <v>1</v>
      </c>
      <c r="L126">
        <v>103</v>
      </c>
      <c r="M126" s="12">
        <v>57.963377180274676</v>
      </c>
      <c r="N126" s="12">
        <v>1458.4101179477175</v>
      </c>
      <c r="O126" s="12">
        <v>2528.2886454958111</v>
      </c>
      <c r="P126" s="12">
        <v>1979.2345979600825</v>
      </c>
      <c r="Q126" s="12">
        <v>462.09762184658621</v>
      </c>
      <c r="R126" s="59">
        <v>1.1036060925597104E-4</v>
      </c>
      <c r="S126" s="59">
        <v>7.5753536492223494E-4</v>
      </c>
      <c r="T126" s="59">
        <v>8.2268135166278112E-3</v>
      </c>
      <c r="U126" s="59">
        <v>1.6639222732273728E-3</v>
      </c>
      <c r="V126" s="59">
        <v>1.3152735105425107E-3</v>
      </c>
      <c r="W126" s="59">
        <v>8.1313649640798926E-3</v>
      </c>
      <c r="X126" s="59">
        <v>4.8098139585718715E-4</v>
      </c>
      <c r="Y126" s="59">
        <v>5.585745691723122E-4</v>
      </c>
      <c r="Z126" s="59">
        <v>1.3657676274426636E-4</v>
      </c>
      <c r="AA126" s="59">
        <v>2.0295498654600866E-4</v>
      </c>
      <c r="AB126" s="59">
        <v>1.4639087538436096E-4</v>
      </c>
      <c r="AC126" s="18">
        <v>1.9755226207599937E-3</v>
      </c>
      <c r="AD126" s="17">
        <v>119</v>
      </c>
      <c r="AE126">
        <v>3</v>
      </c>
      <c r="AF126" s="18">
        <v>0.74551486789398402</v>
      </c>
      <c r="AG126" t="str">
        <f>IF(AF126&lt;='CAV Tier 1 Analysis'!$A$5,"Tier 1", "Tier 2")</f>
        <v>Tier 2</v>
      </c>
      <c r="AH126" t="str">
        <f t="shared" si="4"/>
        <v>Florida - Tier 2</v>
      </c>
      <c r="AI126" t="str">
        <f t="shared" si="5"/>
        <v>Crystal River, City Of - Tier 2</v>
      </c>
    </row>
    <row r="127" spans="1:35" x14ac:dyDescent="0.3">
      <c r="A127" s="17">
        <v>120</v>
      </c>
      <c r="B127">
        <v>4</v>
      </c>
      <c r="C127" t="s">
        <v>21</v>
      </c>
      <c r="D127" t="s">
        <v>3576</v>
      </c>
      <c r="E127" t="s">
        <v>6398</v>
      </c>
      <c r="F127" t="s">
        <v>608</v>
      </c>
      <c r="G127" s="58">
        <v>547.12468000000001</v>
      </c>
      <c r="H127">
        <v>145</v>
      </c>
      <c r="I127">
        <v>31</v>
      </c>
      <c r="J127" s="12">
        <v>15.4</v>
      </c>
      <c r="K127" s="12">
        <v>4.6500000000000004</v>
      </c>
      <c r="L127">
        <v>18</v>
      </c>
      <c r="M127" s="12">
        <v>98.693636722803276</v>
      </c>
      <c r="N127" s="12">
        <v>220.57801396676717</v>
      </c>
      <c r="O127" s="12">
        <v>7967.8578052888661</v>
      </c>
      <c r="P127" s="12">
        <v>3933.6915292488143</v>
      </c>
      <c r="Q127" s="12">
        <v>648.43841734068883</v>
      </c>
      <c r="R127" s="59">
        <v>9.7192464609817258E-3</v>
      </c>
      <c r="S127" s="59">
        <v>1.0040459589919933E-4</v>
      </c>
      <c r="T127" s="59">
        <v>8.3072058311225451E-4</v>
      </c>
      <c r="U127" s="59">
        <v>1.5073178239824435E-3</v>
      </c>
      <c r="V127" s="59">
        <v>6.1160218240226749E-3</v>
      </c>
      <c r="W127" s="59">
        <v>1.4210152364411463E-3</v>
      </c>
      <c r="X127" s="59">
        <v>8.1896199742671923E-4</v>
      </c>
      <c r="Y127" s="59">
        <v>8.4481907800908548E-5</v>
      </c>
      <c r="Z127" s="59">
        <v>4.304192984419236E-4</v>
      </c>
      <c r="AA127" s="59">
        <v>4.033692176853018E-4</v>
      </c>
      <c r="AB127" s="59">
        <v>2.0542297354403553E-4</v>
      </c>
      <c r="AC127" s="18">
        <v>1.9670347199398485E-3</v>
      </c>
      <c r="AD127" s="17">
        <v>120</v>
      </c>
      <c r="AE127">
        <v>3</v>
      </c>
      <c r="AF127" s="18">
        <v>0.74748190261392389</v>
      </c>
      <c r="AG127" t="str">
        <f>IF(AF127&lt;='CAV Tier 1 Analysis'!$A$5,"Tier 1", "Tier 2")</f>
        <v>Tier 2</v>
      </c>
      <c r="AH127" t="str">
        <f t="shared" si="4"/>
        <v>Florida - Tier 2</v>
      </c>
      <c r="AI127" t="str">
        <f t="shared" si="5"/>
        <v>Lafayette County* - Tier 2</v>
      </c>
    </row>
    <row r="128" spans="1:35" x14ac:dyDescent="0.3">
      <c r="A128" s="17">
        <v>121</v>
      </c>
      <c r="B128">
        <v>4</v>
      </c>
      <c r="C128" t="s">
        <v>21</v>
      </c>
      <c r="D128" t="s">
        <v>3961</v>
      </c>
      <c r="E128" t="s">
        <v>6628</v>
      </c>
      <c r="F128" t="s">
        <v>237</v>
      </c>
      <c r="G128" s="58">
        <v>13.617780000000002</v>
      </c>
      <c r="H128">
        <v>2657</v>
      </c>
      <c r="I128">
        <v>46</v>
      </c>
      <c r="J128" s="12">
        <v>27</v>
      </c>
      <c r="K128" s="12">
        <v>1</v>
      </c>
      <c r="L128">
        <v>2</v>
      </c>
      <c r="M128" s="12">
        <v>654.86353282253026</v>
      </c>
      <c r="N128" s="12">
        <v>8236.5729033818388</v>
      </c>
      <c r="O128" s="12">
        <v>42908.80078164662</v>
      </c>
      <c r="P128" s="12">
        <v>31761.360504764045</v>
      </c>
      <c r="Q128" s="12">
        <v>0</v>
      </c>
      <c r="R128" s="59">
        <v>2.4190932142090124E-4</v>
      </c>
      <c r="S128" s="59">
        <v>1.8398276641667076E-3</v>
      </c>
      <c r="T128" s="59">
        <v>1.232682155585926E-3</v>
      </c>
      <c r="U128" s="59">
        <v>2.6427000810081802E-3</v>
      </c>
      <c r="V128" s="59">
        <v>1.3152735105425107E-3</v>
      </c>
      <c r="W128" s="59">
        <v>1.5789058182679404E-4</v>
      </c>
      <c r="X128" s="59">
        <v>5.4340721924004513E-3</v>
      </c>
      <c r="Y128" s="59">
        <v>3.1546271548342228E-3</v>
      </c>
      <c r="Z128" s="59">
        <v>2.3179098298116573E-3</v>
      </c>
      <c r="AA128" s="59">
        <v>3.2568784420861883E-3</v>
      </c>
      <c r="AB128" s="59">
        <v>0</v>
      </c>
      <c r="AC128" s="18">
        <v>1.9630700848803219E-3</v>
      </c>
      <c r="AD128" s="17">
        <v>121</v>
      </c>
      <c r="AE128">
        <v>3</v>
      </c>
      <c r="AF128" s="18">
        <v>0.74944497269880417</v>
      </c>
      <c r="AG128" t="str">
        <f>IF(AF128&lt;='CAV Tier 1 Analysis'!$A$5,"Tier 1", "Tier 2")</f>
        <v>Tier 2</v>
      </c>
      <c r="AH128" t="str">
        <f t="shared" si="4"/>
        <v>Florida - Tier 2</v>
      </c>
      <c r="AI128" t="str">
        <f t="shared" si="5"/>
        <v>Coral Gables, City Of - Tier 2</v>
      </c>
    </row>
    <row r="129" spans="1:35" x14ac:dyDescent="0.3">
      <c r="A129" s="17">
        <v>122</v>
      </c>
      <c r="B129">
        <v>4</v>
      </c>
      <c r="C129" t="s">
        <v>21</v>
      </c>
      <c r="D129" t="s">
        <v>3682</v>
      </c>
      <c r="E129" t="s">
        <v>6324</v>
      </c>
      <c r="F129" t="s">
        <v>202</v>
      </c>
      <c r="G129" s="58">
        <v>7.0654500000000011</v>
      </c>
      <c r="H129">
        <v>4906</v>
      </c>
      <c r="I129">
        <v>98</v>
      </c>
      <c r="J129" s="12">
        <v>26</v>
      </c>
      <c r="K129" s="12">
        <v>1</v>
      </c>
      <c r="L129">
        <v>6</v>
      </c>
      <c r="M129" s="12">
        <v>97.299351067518757</v>
      </c>
      <c r="N129" s="12">
        <v>14226.912366275272</v>
      </c>
      <c r="O129" s="12">
        <v>34670.502834618921</v>
      </c>
      <c r="P129" s="12">
        <v>28775.742360255437</v>
      </c>
      <c r="Q129" s="12">
        <v>0</v>
      </c>
      <c r="R129" s="59">
        <v>1.2551225053079919E-4</v>
      </c>
      <c r="S129" s="59">
        <v>3.3971375688377371E-3</v>
      </c>
      <c r="T129" s="59">
        <v>2.6261489401613208E-3</v>
      </c>
      <c r="U129" s="59">
        <v>2.5448223002300994E-3</v>
      </c>
      <c r="V129" s="59">
        <v>1.3152735105425107E-3</v>
      </c>
      <c r="W129" s="59">
        <v>4.7367174548038212E-4</v>
      </c>
      <c r="X129" s="59">
        <v>8.0739218398026222E-4</v>
      </c>
      <c r="Y129" s="59">
        <v>5.4489415205286823E-3</v>
      </c>
      <c r="Z129" s="59">
        <v>1.872881503583056E-3</v>
      </c>
      <c r="AA129" s="59">
        <v>2.950726715062627E-3</v>
      </c>
      <c r="AB129" s="59">
        <v>0</v>
      </c>
      <c r="AC129" s="18">
        <v>1.960228021721589E-3</v>
      </c>
      <c r="AD129" s="17">
        <v>122</v>
      </c>
      <c r="AE129">
        <v>3</v>
      </c>
      <c r="AF129" s="18">
        <v>0.75140520072052575</v>
      </c>
      <c r="AG129" t="str">
        <f>IF(AF129&lt;='CAV Tier 1 Analysis'!$A$5,"Tier 1", "Tier 2")</f>
        <v>Tier 2</v>
      </c>
      <c r="AH129" t="str">
        <f t="shared" si="4"/>
        <v>Florida - Tier 2</v>
      </c>
      <c r="AI129" t="str">
        <f t="shared" si="5"/>
        <v>Oakland Park, City Of - Tier 2</v>
      </c>
    </row>
    <row r="130" spans="1:35" x14ac:dyDescent="0.3">
      <c r="A130" s="17">
        <v>123</v>
      </c>
      <c r="B130">
        <v>4</v>
      </c>
      <c r="C130" t="s">
        <v>21</v>
      </c>
      <c r="D130" t="s">
        <v>3658</v>
      </c>
      <c r="E130" t="s">
        <v>6299</v>
      </c>
      <c r="F130" t="s">
        <v>254</v>
      </c>
      <c r="G130" s="58">
        <v>21.601669999999999</v>
      </c>
      <c r="H130">
        <v>2758</v>
      </c>
      <c r="I130">
        <v>90</v>
      </c>
      <c r="J130" s="12">
        <v>25</v>
      </c>
      <c r="K130" s="12">
        <v>1</v>
      </c>
      <c r="L130">
        <v>28</v>
      </c>
      <c r="M130" s="12">
        <v>575.73990992363099</v>
      </c>
      <c r="N130" s="12">
        <v>2231.9211805049849</v>
      </c>
      <c r="O130" s="12">
        <v>34417.513964867634</v>
      </c>
      <c r="P130" s="12">
        <v>31705.439693946711</v>
      </c>
      <c r="Q130" s="12">
        <v>0</v>
      </c>
      <c r="R130" s="59">
        <v>3.8373694767122386E-4</v>
      </c>
      <c r="S130" s="59">
        <v>1.9097646585516672E-3</v>
      </c>
      <c r="T130" s="59">
        <v>2.4117694348420289E-3</v>
      </c>
      <c r="U130" s="59">
        <v>2.4469445194520187E-3</v>
      </c>
      <c r="V130" s="59">
        <v>1.3152735105425107E-3</v>
      </c>
      <c r="W130" s="59">
        <v>2.2104681455751164E-3</v>
      </c>
      <c r="X130" s="59">
        <v>4.7775026059040087E-3</v>
      </c>
      <c r="Y130" s="59">
        <v>8.5483115927739543E-4</v>
      </c>
      <c r="Z130" s="59">
        <v>1.8592151839155933E-3</v>
      </c>
      <c r="AA130" s="59">
        <v>3.2511442014768284E-3</v>
      </c>
      <c r="AB130" s="59">
        <v>0</v>
      </c>
      <c r="AC130" s="18">
        <v>1.9473318515643989E-3</v>
      </c>
      <c r="AD130" s="17">
        <v>123</v>
      </c>
      <c r="AE130">
        <v>3</v>
      </c>
      <c r="AF130" s="18">
        <v>0.75335253257209012</v>
      </c>
      <c r="AG130" t="str">
        <f>IF(AF130&lt;='CAV Tier 1 Analysis'!$A$5,"Tier 1", "Tier 2")</f>
        <v>Tier 2</v>
      </c>
      <c r="AH130" t="str">
        <f t="shared" si="4"/>
        <v>Florida - Tier 2</v>
      </c>
      <c r="AI130" t="str">
        <f t="shared" si="5"/>
        <v>Panama City, City Of - Tier 2</v>
      </c>
    </row>
    <row r="131" spans="1:35" x14ac:dyDescent="0.3">
      <c r="A131" s="17">
        <v>124</v>
      </c>
      <c r="B131">
        <v>4</v>
      </c>
      <c r="C131" t="s">
        <v>21</v>
      </c>
      <c r="D131" t="s">
        <v>4049</v>
      </c>
      <c r="E131" t="s">
        <v>6718</v>
      </c>
      <c r="F131" t="s">
        <v>177</v>
      </c>
      <c r="G131" s="58">
        <v>14.387589999999999</v>
      </c>
      <c r="H131">
        <v>7796</v>
      </c>
      <c r="I131">
        <v>27</v>
      </c>
      <c r="J131" s="12">
        <v>30</v>
      </c>
      <c r="K131" s="12">
        <v>1</v>
      </c>
      <c r="L131">
        <v>5</v>
      </c>
      <c r="M131" s="12">
        <v>61.213429073249912</v>
      </c>
      <c r="N131" s="12">
        <v>16177.515241512665</v>
      </c>
      <c r="O131" s="12">
        <v>23280.791357216498</v>
      </c>
      <c r="P131" s="12">
        <v>22671.233583783182</v>
      </c>
      <c r="Q131" s="12">
        <v>0</v>
      </c>
      <c r="R131" s="59">
        <v>2.5558440023132578E-4</v>
      </c>
      <c r="S131" s="59">
        <v>5.3983050319321236E-3</v>
      </c>
      <c r="T131" s="59">
        <v>7.235308304526087E-4</v>
      </c>
      <c r="U131" s="59">
        <v>2.9363334233424225E-3</v>
      </c>
      <c r="V131" s="59">
        <v>1.3152735105425107E-3</v>
      </c>
      <c r="W131" s="59">
        <v>3.947264545669851E-4</v>
      </c>
      <c r="X131" s="59">
        <v>5.0795039890940222E-4</v>
      </c>
      <c r="Y131" s="59">
        <v>6.1960270949178884E-3</v>
      </c>
      <c r="Z131" s="59">
        <v>1.2576155508817644E-3</v>
      </c>
      <c r="AA131" s="59">
        <v>2.324757212571187E-3</v>
      </c>
      <c r="AB131" s="59">
        <v>0</v>
      </c>
      <c r="AC131" s="18">
        <v>1.9372821734862016E-3</v>
      </c>
      <c r="AD131" s="17">
        <v>124</v>
      </c>
      <c r="AE131">
        <v>3</v>
      </c>
      <c r="AF131" s="18">
        <v>0.75528981474557633</v>
      </c>
      <c r="AG131" t="str">
        <f>IF(AF131&lt;='CAV Tier 1 Analysis'!$A$5,"Tier 1", "Tier 2")</f>
        <v>Tier 2</v>
      </c>
      <c r="AH131" t="str">
        <f t="shared" si="4"/>
        <v>Florida - Tier 2</v>
      </c>
      <c r="AI131" t="str">
        <f t="shared" si="5"/>
        <v>Naples, City Of - Tier 2</v>
      </c>
    </row>
    <row r="132" spans="1:35" x14ac:dyDescent="0.3">
      <c r="A132" s="17">
        <v>125</v>
      </c>
      <c r="B132">
        <v>4</v>
      </c>
      <c r="C132" t="s">
        <v>21</v>
      </c>
      <c r="D132" t="s">
        <v>3817</v>
      </c>
      <c r="E132" t="s">
        <v>6471</v>
      </c>
      <c r="F132" t="s">
        <v>235</v>
      </c>
      <c r="G132" s="58">
        <v>3.6229500000000003</v>
      </c>
      <c r="H132">
        <v>3093</v>
      </c>
      <c r="I132">
        <v>224</v>
      </c>
      <c r="J132" s="12">
        <v>26</v>
      </c>
      <c r="K132" s="12">
        <v>1</v>
      </c>
      <c r="L132">
        <v>21</v>
      </c>
      <c r="M132" s="12">
        <v>488.45112960432783</v>
      </c>
      <c r="N132" s="12">
        <v>5091.2552237547006</v>
      </c>
      <c r="O132" s="12">
        <v>9238.4507346951214</v>
      </c>
      <c r="P132" s="12">
        <v>8296.4652243347573</v>
      </c>
      <c r="Q132" s="12">
        <v>0</v>
      </c>
      <c r="R132" s="59">
        <v>6.4358902555471898E-5</v>
      </c>
      <c r="S132" s="59">
        <v>2.1417338973532657E-3</v>
      </c>
      <c r="T132" s="59">
        <v>6.002626148940161E-3</v>
      </c>
      <c r="U132" s="59">
        <v>2.5448223002300994E-3</v>
      </c>
      <c r="V132" s="59">
        <v>1.3152735105425107E-3</v>
      </c>
      <c r="W132" s="59">
        <v>1.6578511091813373E-3</v>
      </c>
      <c r="X132" s="59">
        <v>4.0531783611300635E-3</v>
      </c>
      <c r="Y132" s="59">
        <v>1.9499629481156786E-3</v>
      </c>
      <c r="Z132" s="59">
        <v>4.9905603000072456E-4</v>
      </c>
      <c r="AA132" s="59">
        <v>8.5073744654611612E-4</v>
      </c>
      <c r="AB132" s="59">
        <v>0</v>
      </c>
      <c r="AC132" s="18">
        <v>1.9163273322359482E-3</v>
      </c>
      <c r="AD132" s="17">
        <v>125</v>
      </c>
      <c r="AE132">
        <v>3</v>
      </c>
      <c r="AF132" s="18">
        <v>0.75720614207781223</v>
      </c>
      <c r="AG132" t="str">
        <f>IF(AF132&lt;='CAV Tier 1 Analysis'!$A$5,"Tier 1", "Tier 2")</f>
        <v>Tier 2</v>
      </c>
      <c r="AH132" t="str">
        <f t="shared" si="4"/>
        <v>Florida - Tier 2</v>
      </c>
      <c r="AI132" t="str">
        <f t="shared" si="5"/>
        <v>Palm Beach, Town Of - Tier 2</v>
      </c>
    </row>
    <row r="133" spans="1:35" x14ac:dyDescent="0.3">
      <c r="A133" s="17">
        <v>126</v>
      </c>
      <c r="B133">
        <v>4</v>
      </c>
      <c r="C133" t="s">
        <v>21</v>
      </c>
      <c r="D133" t="s">
        <v>4046</v>
      </c>
      <c r="E133" t="s">
        <v>6714</v>
      </c>
      <c r="F133" t="s">
        <v>208</v>
      </c>
      <c r="G133" s="58">
        <v>4.3221900000000009</v>
      </c>
      <c r="H133">
        <v>4970</v>
      </c>
      <c r="I133">
        <v>276</v>
      </c>
      <c r="J133" s="12">
        <v>29</v>
      </c>
      <c r="K133" s="12">
        <v>1</v>
      </c>
      <c r="L133">
        <v>16</v>
      </c>
      <c r="M133" s="12">
        <v>1.2843292689886378E-14</v>
      </c>
      <c r="N133" s="12">
        <v>9446.4284525314924</v>
      </c>
      <c r="O133" s="12">
        <v>7395.357606710968</v>
      </c>
      <c r="P133" s="12">
        <v>6144.837856331118</v>
      </c>
      <c r="Q133" s="12">
        <v>0</v>
      </c>
      <c r="R133" s="59">
        <v>7.6780359937684794E-5</v>
      </c>
      <c r="S133" s="59">
        <v>3.4414540801311769E-3</v>
      </c>
      <c r="T133" s="59">
        <v>7.3960929335155556E-3</v>
      </c>
      <c r="U133" s="59">
        <v>2.8384556425643417E-3</v>
      </c>
      <c r="V133" s="59">
        <v>1.3152735105425107E-3</v>
      </c>
      <c r="W133" s="59">
        <v>1.2631246546143523E-3</v>
      </c>
      <c r="X133" s="59">
        <v>1.065739290202394E-19</v>
      </c>
      <c r="Y133" s="59">
        <v>3.6180047286801728E-3</v>
      </c>
      <c r="Z133" s="59">
        <v>3.9949315243738564E-4</v>
      </c>
      <c r="AA133" s="59">
        <v>6.3010493336386139E-4</v>
      </c>
      <c r="AB133" s="59">
        <v>0</v>
      </c>
      <c r="AC133" s="18">
        <v>1.9071621814351859E-3</v>
      </c>
      <c r="AD133" s="17">
        <v>126</v>
      </c>
      <c r="AE133">
        <v>3</v>
      </c>
      <c r="AF133" s="18">
        <v>0.75911330425924739</v>
      </c>
      <c r="AG133" t="str">
        <f>IF(AF133&lt;='CAV Tier 1 Analysis'!$A$5,"Tier 1", "Tier 2")</f>
        <v>Tier 2</v>
      </c>
      <c r="AH133" t="str">
        <f t="shared" si="4"/>
        <v>Florida - Tier 2</v>
      </c>
      <c r="AI133" t="str">
        <f t="shared" si="5"/>
        <v>Longboat Key, Town Of - Tier 2</v>
      </c>
    </row>
    <row r="134" spans="1:35" x14ac:dyDescent="0.3">
      <c r="A134" s="17">
        <v>127</v>
      </c>
      <c r="B134">
        <v>4</v>
      </c>
      <c r="C134" t="s">
        <v>21</v>
      </c>
      <c r="D134" t="s">
        <v>3779</v>
      </c>
      <c r="E134" t="s">
        <v>6432</v>
      </c>
      <c r="F134" t="s">
        <v>280</v>
      </c>
      <c r="G134" s="58">
        <v>7.4276800000000005</v>
      </c>
      <c r="H134">
        <v>1509</v>
      </c>
      <c r="I134">
        <v>140</v>
      </c>
      <c r="J134" s="12">
        <v>22</v>
      </c>
      <c r="K134" s="12">
        <v>1</v>
      </c>
      <c r="L134">
        <v>52</v>
      </c>
      <c r="M134" s="12">
        <v>606.0067208064969</v>
      </c>
      <c r="N134" s="12">
        <v>710.03278755523081</v>
      </c>
      <c r="O134" s="12">
        <v>20622.882121484869</v>
      </c>
      <c r="P134" s="12">
        <v>19753.885531829917</v>
      </c>
      <c r="Q134" s="12">
        <v>0</v>
      </c>
      <c r="R134" s="59">
        <v>1.3194698611165693E-4</v>
      </c>
      <c r="S134" s="59">
        <v>1.0449002428406329E-3</v>
      </c>
      <c r="T134" s="59">
        <v>3.7516413430876009E-3</v>
      </c>
      <c r="U134" s="59">
        <v>2.1533111771177764E-3</v>
      </c>
      <c r="V134" s="59">
        <v>1.3152735105425107E-3</v>
      </c>
      <c r="W134" s="59">
        <v>4.1051551274966444E-3</v>
      </c>
      <c r="X134" s="59">
        <v>5.0286572772632971E-3</v>
      </c>
      <c r="Y134" s="59">
        <v>2.7194425870069068E-4</v>
      </c>
      <c r="Z134" s="59">
        <v>1.114036755109763E-3</v>
      </c>
      <c r="AA134" s="59">
        <v>2.025606048154173E-3</v>
      </c>
      <c r="AB134" s="59">
        <v>0</v>
      </c>
      <c r="AC134" s="18">
        <v>1.9038611569477044E-3</v>
      </c>
      <c r="AD134" s="17">
        <v>127</v>
      </c>
      <c r="AE134">
        <v>3</v>
      </c>
      <c r="AF134" s="18">
        <v>0.76101716541619513</v>
      </c>
      <c r="AG134" t="str">
        <f>IF(AF134&lt;='CAV Tier 1 Analysis'!$A$5,"Tier 1", "Tier 2")</f>
        <v>Tier 2</v>
      </c>
      <c r="AH134" t="str">
        <f t="shared" si="4"/>
        <v>Florida - Tier 2</v>
      </c>
      <c r="AI134" t="str">
        <f t="shared" si="5"/>
        <v>Fort Walton Beach, City Of - Tier 2</v>
      </c>
    </row>
    <row r="135" spans="1:35" x14ac:dyDescent="0.3">
      <c r="A135" s="17">
        <v>128</v>
      </c>
      <c r="B135">
        <v>4</v>
      </c>
      <c r="C135" t="s">
        <v>21</v>
      </c>
      <c r="D135" t="s">
        <v>3573</v>
      </c>
      <c r="E135" t="s">
        <v>6566</v>
      </c>
      <c r="F135" t="s">
        <v>657</v>
      </c>
      <c r="G135" s="58">
        <v>569.6709699999999</v>
      </c>
      <c r="H135">
        <v>66</v>
      </c>
      <c r="I135">
        <v>10</v>
      </c>
      <c r="J135" s="12">
        <v>20.68</v>
      </c>
      <c r="K135" s="12">
        <v>3.84</v>
      </c>
      <c r="L135">
        <v>16</v>
      </c>
      <c r="M135" s="12">
        <v>28.642881082741507</v>
      </c>
      <c r="N135" s="12">
        <v>868.09453469740504</v>
      </c>
      <c r="O135" s="12">
        <v>12295.149606851632</v>
      </c>
      <c r="P135" s="12">
        <v>3071.5618602474133</v>
      </c>
      <c r="Q135" s="12">
        <v>1876.1375005160808</v>
      </c>
      <c r="R135" s="59">
        <v>1.0119763851808926E-2</v>
      </c>
      <c r="S135" s="59">
        <v>4.5701402271359691E-5</v>
      </c>
      <c r="T135" s="59">
        <v>2.6797438164911436E-4</v>
      </c>
      <c r="U135" s="59">
        <v>2.0241125064907098E-3</v>
      </c>
      <c r="V135" s="59">
        <v>5.0506502804832411E-3</v>
      </c>
      <c r="W135" s="59">
        <v>1.2631246546143523E-3</v>
      </c>
      <c r="X135" s="59">
        <v>2.3767926568013588E-4</v>
      </c>
      <c r="Y135" s="59">
        <v>3.3248228653390684E-4</v>
      </c>
      <c r="Z135" s="59">
        <v>6.6417722270430428E-4</v>
      </c>
      <c r="AA135" s="59">
        <v>3.1496458108818873E-4</v>
      </c>
      <c r="AB135" s="59">
        <v>5.9435365614834968E-4</v>
      </c>
      <c r="AC135" s="18">
        <v>1.9013621899520536E-3</v>
      </c>
      <c r="AD135" s="17">
        <v>128</v>
      </c>
      <c r="AE135">
        <v>3</v>
      </c>
      <c r="AF135" s="18">
        <v>0.7629185276061472</v>
      </c>
      <c r="AG135" t="str">
        <f>IF(AF135&lt;='CAV Tier 1 Analysis'!$A$5,"Tier 1", "Tier 2")</f>
        <v>Tier 2</v>
      </c>
      <c r="AH135" t="str">
        <f t="shared" si="4"/>
        <v>Florida - Tier 2</v>
      </c>
      <c r="AI135" t="str">
        <f t="shared" si="5"/>
        <v>Calhoun County* - Tier 2</v>
      </c>
    </row>
    <row r="136" spans="1:35" x14ac:dyDescent="0.3">
      <c r="A136" s="17">
        <v>129</v>
      </c>
      <c r="B136">
        <v>4</v>
      </c>
      <c r="C136" t="s">
        <v>21</v>
      </c>
      <c r="D136" t="s">
        <v>3904</v>
      </c>
      <c r="E136" t="s">
        <v>6565</v>
      </c>
      <c r="F136" t="s">
        <v>198</v>
      </c>
      <c r="G136" s="58">
        <v>17.884569999999997</v>
      </c>
      <c r="H136">
        <v>6054</v>
      </c>
      <c r="I136">
        <v>147</v>
      </c>
      <c r="J136" s="12">
        <v>26</v>
      </c>
      <c r="K136" s="12">
        <v>1</v>
      </c>
      <c r="L136">
        <v>17</v>
      </c>
      <c r="M136" s="12">
        <v>0.48303090317519526</v>
      </c>
      <c r="N136" s="12">
        <v>13440.791368001148</v>
      </c>
      <c r="O136" s="12">
        <v>7935.354417637619</v>
      </c>
      <c r="P136" s="12">
        <v>3408.595862962934</v>
      </c>
      <c r="Q136" s="12">
        <v>3414.5764815304783</v>
      </c>
      <c r="R136" s="59">
        <v>3.1770554323866347E-4</v>
      </c>
      <c r="S136" s="59">
        <v>4.1920649901638117E-3</v>
      </c>
      <c r="T136" s="59">
        <v>3.9392234102419805E-3</v>
      </c>
      <c r="U136" s="59">
        <v>2.5448223002300994E-3</v>
      </c>
      <c r="V136" s="59">
        <v>1.3152735105425107E-3</v>
      </c>
      <c r="W136" s="59">
        <v>1.3420699455277492E-3</v>
      </c>
      <c r="X136" s="59">
        <v>4.0082012014031898E-6</v>
      </c>
      <c r="Y136" s="59">
        <v>5.1478552948336833E-3</v>
      </c>
      <c r="Z136" s="59">
        <v>4.2866348330921006E-4</v>
      </c>
      <c r="AA136" s="59">
        <v>3.4952477499202204E-4</v>
      </c>
      <c r="AB136" s="59">
        <v>1.0817256280190282E-3</v>
      </c>
      <c r="AC136" s="18">
        <v>1.8784488256636512E-3</v>
      </c>
      <c r="AD136" s="17">
        <v>129</v>
      </c>
      <c r="AE136">
        <v>3</v>
      </c>
      <c r="AF136" s="18">
        <v>0.76479697643181088</v>
      </c>
      <c r="AG136" t="str">
        <f>IF(AF136&lt;='CAV Tier 1 Analysis'!$A$5,"Tier 1", "Tier 2")</f>
        <v>Tier 2</v>
      </c>
      <c r="AH136" t="str">
        <f t="shared" ref="AH136:AH199" si="6">C136&amp;" - "&amp;AG136</f>
        <v>Florida - Tier 2</v>
      </c>
      <c r="AI136" t="str">
        <f t="shared" ref="AI136:AI199" si="7">D136&amp;" - "&amp;AG136</f>
        <v>Sanibel, City Of - Tier 2</v>
      </c>
    </row>
    <row r="137" spans="1:35" x14ac:dyDescent="0.3">
      <c r="A137" s="17">
        <v>130</v>
      </c>
      <c r="B137">
        <v>4</v>
      </c>
      <c r="C137" t="s">
        <v>21</v>
      </c>
      <c r="D137" t="s">
        <v>3713</v>
      </c>
      <c r="E137" t="s">
        <v>6359</v>
      </c>
      <c r="F137" t="s">
        <v>601</v>
      </c>
      <c r="G137" s="58">
        <v>506.45255000000003</v>
      </c>
      <c r="H137">
        <v>91</v>
      </c>
      <c r="I137">
        <v>0</v>
      </c>
      <c r="J137" s="12">
        <v>17.13953488372093</v>
      </c>
      <c r="K137" s="12">
        <v>3.7209302325581395</v>
      </c>
      <c r="L137">
        <v>1</v>
      </c>
      <c r="M137" s="12">
        <v>12.039581417844575</v>
      </c>
      <c r="N137" s="12">
        <v>1234.3707575101175</v>
      </c>
      <c r="O137" s="12">
        <v>40518.411260719775</v>
      </c>
      <c r="P137" s="12">
        <v>609.99484396081243</v>
      </c>
      <c r="Q137" s="12">
        <v>6183.8331571345261</v>
      </c>
      <c r="R137" s="59">
        <v>8.9967375521109207E-3</v>
      </c>
      <c r="S137" s="59">
        <v>6.3012539495359572E-5</v>
      </c>
      <c r="T137" s="59">
        <v>0</v>
      </c>
      <c r="U137" s="59">
        <v>1.677579637987105E-3</v>
      </c>
      <c r="V137" s="59">
        <v>4.8940409694605046E-3</v>
      </c>
      <c r="W137" s="59">
        <v>7.894529091339702E-5</v>
      </c>
      <c r="X137" s="59">
        <v>9.9904714969951554E-5</v>
      </c>
      <c r="Y137" s="59">
        <v>4.7276695738052469E-4</v>
      </c>
      <c r="Z137" s="59">
        <v>2.1887823019688135E-3</v>
      </c>
      <c r="AA137" s="59">
        <v>6.2550187570891574E-5</v>
      </c>
      <c r="AB137" s="59">
        <v>1.9590162474463022E-3</v>
      </c>
      <c r="AC137" s="18">
        <v>1.8630305817548883E-3</v>
      </c>
      <c r="AD137" s="17">
        <v>130</v>
      </c>
      <c r="AE137">
        <v>3</v>
      </c>
      <c r="AF137" s="18">
        <v>0.76666000701356574</v>
      </c>
      <c r="AG137" t="str">
        <f>IF(AF137&lt;='CAV Tier 1 Analysis'!$A$5,"Tier 1", "Tier 2")</f>
        <v>Tier 2</v>
      </c>
      <c r="AH137" t="str">
        <f t="shared" si="6"/>
        <v>Florida - Tier 2</v>
      </c>
      <c r="AI137" t="str">
        <f t="shared" si="7"/>
        <v>Gadsden County * - Tier 2</v>
      </c>
    </row>
    <row r="138" spans="1:35" x14ac:dyDescent="0.3">
      <c r="A138" s="17">
        <v>131</v>
      </c>
      <c r="B138">
        <v>4</v>
      </c>
      <c r="C138" t="s">
        <v>21</v>
      </c>
      <c r="D138" t="s">
        <v>3793</v>
      </c>
      <c r="E138" t="s">
        <v>6447</v>
      </c>
      <c r="F138" t="s">
        <v>308</v>
      </c>
      <c r="G138" s="58">
        <v>17.322910000000004</v>
      </c>
      <c r="H138">
        <v>979</v>
      </c>
      <c r="I138">
        <v>2</v>
      </c>
      <c r="J138" s="12">
        <v>22.033333333333335</v>
      </c>
      <c r="K138" s="12">
        <v>1</v>
      </c>
      <c r="L138">
        <v>2</v>
      </c>
      <c r="M138" s="12">
        <v>47.534680951410579</v>
      </c>
      <c r="N138" s="12">
        <v>5388.4859843524428</v>
      </c>
      <c r="O138" s="12">
        <v>53298.933135235202</v>
      </c>
      <c r="P138" s="12">
        <v>52731.918227960632</v>
      </c>
      <c r="Q138" s="12">
        <v>15864.275950340525</v>
      </c>
      <c r="R138" s="59">
        <v>3.0772808806834483E-4</v>
      </c>
      <c r="S138" s="59">
        <v>6.779041336918355E-4</v>
      </c>
      <c r="T138" s="59">
        <v>5.3594876329822871E-5</v>
      </c>
      <c r="U138" s="59">
        <v>2.1565737698103792E-3</v>
      </c>
      <c r="V138" s="59">
        <v>1.3152735105425107E-3</v>
      </c>
      <c r="W138" s="59">
        <v>1.5789058182679404E-4</v>
      </c>
      <c r="X138" s="59">
        <v>3.9444384209234856E-4</v>
      </c>
      <c r="Y138" s="59">
        <v>2.0638030415177145E-3</v>
      </c>
      <c r="Z138" s="59">
        <v>2.8791790677468337E-3</v>
      </c>
      <c r="AA138" s="59">
        <v>5.4072446821267738E-3</v>
      </c>
      <c r="AB138" s="59">
        <v>5.0257459331405794E-3</v>
      </c>
      <c r="AC138" s="18">
        <v>1.8581255933539944E-3</v>
      </c>
      <c r="AD138" s="17">
        <v>131</v>
      </c>
      <c r="AE138">
        <v>3</v>
      </c>
      <c r="AF138" s="18">
        <v>0.7685181326069197</v>
      </c>
      <c r="AG138" t="str">
        <f>IF(AF138&lt;='CAV Tier 1 Analysis'!$A$5,"Tier 1", "Tier 2")</f>
        <v>Tier 2</v>
      </c>
      <c r="AH138" t="str">
        <f t="shared" si="6"/>
        <v>Florida - Tier 2</v>
      </c>
      <c r="AI138" t="str">
        <f t="shared" si="7"/>
        <v>Kissimmee, City Of - Tier 2</v>
      </c>
    </row>
    <row r="139" spans="1:35" x14ac:dyDescent="0.3">
      <c r="A139" s="17">
        <v>132</v>
      </c>
      <c r="B139">
        <v>4</v>
      </c>
      <c r="C139" t="s">
        <v>21</v>
      </c>
      <c r="D139" t="s">
        <v>3818</v>
      </c>
      <c r="E139" t="s">
        <v>6472</v>
      </c>
      <c r="F139" t="s">
        <v>239</v>
      </c>
      <c r="G139" s="58">
        <v>56.025599999999997</v>
      </c>
      <c r="H139">
        <v>5990</v>
      </c>
      <c r="I139">
        <v>16</v>
      </c>
      <c r="J139" s="12">
        <v>26</v>
      </c>
      <c r="K139" s="12">
        <v>1</v>
      </c>
      <c r="L139">
        <v>0</v>
      </c>
      <c r="M139" s="12">
        <v>328.54678289924624</v>
      </c>
      <c r="N139" s="12">
        <v>1161.8694204777207</v>
      </c>
      <c r="O139" s="12">
        <v>49917.329095384775</v>
      </c>
      <c r="P139" s="12">
        <v>35350.311634507707</v>
      </c>
      <c r="Q139" s="12">
        <v>4301.6015476105094</v>
      </c>
      <c r="R139" s="59">
        <v>9.9525141970268596E-4</v>
      </c>
      <c r="S139" s="59">
        <v>4.1477484788703719E-3</v>
      </c>
      <c r="T139" s="59">
        <v>4.2875901063858297E-4</v>
      </c>
      <c r="U139" s="59">
        <v>2.5448223002300994E-3</v>
      </c>
      <c r="V139" s="59">
        <v>1.3152735105425107E-3</v>
      </c>
      <c r="W139" s="59">
        <v>0</v>
      </c>
      <c r="X139" s="59">
        <v>2.7262885278714331E-3</v>
      </c>
      <c r="Y139" s="59">
        <v>4.4499877160142723E-4</v>
      </c>
      <c r="Z139" s="59">
        <v>2.6965066764957418E-3</v>
      </c>
      <c r="AA139" s="59">
        <v>3.6248972353116788E-3</v>
      </c>
      <c r="AB139" s="59">
        <v>1.3627319993403605E-3</v>
      </c>
      <c r="AC139" s="18">
        <v>1.8442979936913533E-3</v>
      </c>
      <c r="AD139" s="17">
        <v>132</v>
      </c>
      <c r="AE139">
        <v>3</v>
      </c>
      <c r="AF139" s="18">
        <v>0.77036243060061105</v>
      </c>
      <c r="AG139" t="str">
        <f>IF(AF139&lt;='CAV Tier 1 Analysis'!$A$5,"Tier 1", "Tier 2")</f>
        <v>Tier 2</v>
      </c>
      <c r="AH139" t="str">
        <f t="shared" si="6"/>
        <v>Florida - Tier 2</v>
      </c>
      <c r="AI139" t="str">
        <f t="shared" si="7"/>
        <v>Palm Beach Gardens, City Of - Tier 2</v>
      </c>
    </row>
    <row r="140" spans="1:35" x14ac:dyDescent="0.3">
      <c r="A140" s="17">
        <v>133</v>
      </c>
      <c r="B140">
        <v>4</v>
      </c>
      <c r="C140" t="s">
        <v>21</v>
      </c>
      <c r="D140" t="s">
        <v>3329</v>
      </c>
      <c r="E140" t="s">
        <v>6544</v>
      </c>
      <c r="F140" t="s">
        <v>875</v>
      </c>
      <c r="G140" s="58">
        <v>608.48684000000003</v>
      </c>
      <c r="H140">
        <v>76</v>
      </c>
      <c r="I140">
        <v>7</v>
      </c>
      <c r="J140" s="12">
        <v>16.7</v>
      </c>
      <c r="K140" s="12">
        <v>4.75</v>
      </c>
      <c r="L140">
        <v>0</v>
      </c>
      <c r="M140" s="12">
        <v>7.893320831720863</v>
      </c>
      <c r="N140" s="12">
        <v>677.24651501528763</v>
      </c>
      <c r="O140" s="12">
        <v>13239.638496643711</v>
      </c>
      <c r="P140" s="12">
        <v>2538.2386062233745</v>
      </c>
      <c r="Q140" s="12">
        <v>137.5777438027817</v>
      </c>
      <c r="R140" s="59">
        <v>1.0809297738540974E-2</v>
      </c>
      <c r="S140" s="59">
        <v>5.2625857160959648E-5</v>
      </c>
      <c r="T140" s="59">
        <v>1.8758206715438003E-4</v>
      </c>
      <c r="U140" s="59">
        <v>1.6345589389939483E-3</v>
      </c>
      <c r="V140" s="59">
        <v>6.2475491750769259E-3</v>
      </c>
      <c r="W140" s="59">
        <v>0</v>
      </c>
      <c r="X140" s="59">
        <v>6.5498952205319424E-5</v>
      </c>
      <c r="Y140" s="59">
        <v>2.5938703776990361E-4</v>
      </c>
      <c r="Z140" s="59">
        <v>7.1519799331352073E-4</v>
      </c>
      <c r="AA140" s="59">
        <v>2.6027646379442196E-4</v>
      </c>
      <c r="AB140" s="59">
        <v>4.3584137629214979E-5</v>
      </c>
      <c r="AC140" s="18">
        <v>1.8432325783308697E-3</v>
      </c>
      <c r="AD140" s="17">
        <v>133</v>
      </c>
      <c r="AE140">
        <v>3</v>
      </c>
      <c r="AF140" s="18">
        <v>0.7722056631789419</v>
      </c>
      <c r="AG140" t="str">
        <f>IF(AF140&lt;='CAV Tier 1 Analysis'!$A$5,"Tier 1", "Tier 2")</f>
        <v>Tier 2</v>
      </c>
      <c r="AH140" t="str">
        <f t="shared" si="6"/>
        <v>Florida - Tier 2</v>
      </c>
      <c r="AI140" t="str">
        <f t="shared" si="7"/>
        <v>Jefferson County * - Tier 2</v>
      </c>
    </row>
    <row r="141" spans="1:35" x14ac:dyDescent="0.3">
      <c r="A141" s="17">
        <v>134</v>
      </c>
      <c r="B141">
        <v>4</v>
      </c>
      <c r="C141" t="s">
        <v>21</v>
      </c>
      <c r="D141" t="s">
        <v>3716</v>
      </c>
      <c r="E141" t="s">
        <v>6362</v>
      </c>
      <c r="F141" t="s">
        <v>478</v>
      </c>
      <c r="G141" s="58">
        <v>349.70574999999997</v>
      </c>
      <c r="H141">
        <v>259</v>
      </c>
      <c r="I141">
        <v>64</v>
      </c>
      <c r="J141" s="12">
        <v>15</v>
      </c>
      <c r="K141" s="12">
        <v>3.3125</v>
      </c>
      <c r="L141">
        <v>13</v>
      </c>
      <c r="M141" s="12">
        <v>107.03900350508971</v>
      </c>
      <c r="N141" s="12">
        <v>447.28732376209496</v>
      </c>
      <c r="O141" s="12">
        <v>17472.478061482896</v>
      </c>
      <c r="P141" s="12">
        <v>11793.065826233191</v>
      </c>
      <c r="Q141" s="12">
        <v>4914.7475964359328</v>
      </c>
      <c r="R141" s="59">
        <v>6.2122519734852015E-3</v>
      </c>
      <c r="S141" s="59">
        <v>1.7934338164063879E-4</v>
      </c>
      <c r="T141" s="59">
        <v>1.7150360425543319E-3</v>
      </c>
      <c r="U141" s="59">
        <v>1.4681667116712112E-3</v>
      </c>
      <c r="V141" s="59">
        <v>4.3568435036720667E-3</v>
      </c>
      <c r="W141" s="59">
        <v>1.0262887818741611E-3</v>
      </c>
      <c r="X141" s="59">
        <v>8.8821203700602638E-4</v>
      </c>
      <c r="Y141" s="59">
        <v>1.713121165932595E-4</v>
      </c>
      <c r="Z141" s="59">
        <v>9.4385365967166899E-4</v>
      </c>
      <c r="AA141" s="59">
        <v>1.2092864173687122E-3</v>
      </c>
      <c r="AB141" s="59">
        <v>1.5569744766492253E-3</v>
      </c>
      <c r="AC141" s="18">
        <v>1.793415372926046E-3</v>
      </c>
      <c r="AD141" s="17">
        <v>134</v>
      </c>
      <c r="AE141">
        <v>3</v>
      </c>
      <c r="AF141" s="18">
        <v>0.773999078551868</v>
      </c>
      <c r="AG141" t="str">
        <f>IF(AF141&lt;='CAV Tier 1 Analysis'!$A$5,"Tier 1", "Tier 2")</f>
        <v>Tier 2</v>
      </c>
      <c r="AH141" t="str">
        <f t="shared" si="6"/>
        <v>Florida - Tier 2</v>
      </c>
      <c r="AI141" t="str">
        <f t="shared" si="7"/>
        <v>Gilchrist County * - Tier 2</v>
      </c>
    </row>
    <row r="142" spans="1:35" x14ac:dyDescent="0.3">
      <c r="A142" s="17">
        <v>135</v>
      </c>
      <c r="B142">
        <v>4</v>
      </c>
      <c r="C142" t="s">
        <v>21</v>
      </c>
      <c r="D142" t="s">
        <v>3830</v>
      </c>
      <c r="E142" t="s">
        <v>6484</v>
      </c>
      <c r="F142" t="s">
        <v>320</v>
      </c>
      <c r="G142" s="58">
        <v>2.1228099999999999</v>
      </c>
      <c r="H142">
        <v>747</v>
      </c>
      <c r="I142">
        <v>267</v>
      </c>
      <c r="J142" s="12">
        <v>24</v>
      </c>
      <c r="K142" s="12">
        <v>1</v>
      </c>
      <c r="L142">
        <v>81</v>
      </c>
      <c r="M142" s="12">
        <v>21.219473245368196</v>
      </c>
      <c r="N142" s="12">
        <v>2109.923229650105</v>
      </c>
      <c r="O142" s="12">
        <v>4084.3900270547883</v>
      </c>
      <c r="P142" s="12">
        <v>3547.0795344844714</v>
      </c>
      <c r="Q142" s="12">
        <v>427.98291786344817</v>
      </c>
      <c r="R142" s="59">
        <v>3.7710076576762384E-5</v>
      </c>
      <c r="S142" s="59">
        <v>5.1725678025311657E-4</v>
      </c>
      <c r="T142" s="59">
        <v>7.1549159900313533E-3</v>
      </c>
      <c r="U142" s="59">
        <v>2.3490667386739379E-3</v>
      </c>
      <c r="V142" s="59">
        <v>1.3152735105425107E-3</v>
      </c>
      <c r="W142" s="59">
        <v>6.3945685639851587E-3</v>
      </c>
      <c r="X142" s="59">
        <v>1.7607966197636703E-4</v>
      </c>
      <c r="Y142" s="59">
        <v>8.0810565182235709E-4</v>
      </c>
      <c r="Z142" s="59">
        <v>2.2063650393474573E-4</v>
      </c>
      <c r="AA142" s="59">
        <v>3.6372518949541802E-4</v>
      </c>
      <c r="AB142" s="59">
        <v>1.355834590648112E-4</v>
      </c>
      <c r="AC142" s="18">
        <v>1.7702656478505942E-3</v>
      </c>
      <c r="AD142" s="17">
        <v>135</v>
      </c>
      <c r="AE142">
        <v>3</v>
      </c>
      <c r="AF142" s="18">
        <v>0.77576934419971855</v>
      </c>
      <c r="AG142" t="str">
        <f>IF(AF142&lt;='CAV Tier 1 Analysis'!$A$5,"Tier 1", "Tier 2")</f>
        <v>Tier 2</v>
      </c>
      <c r="AH142" t="str">
        <f t="shared" si="6"/>
        <v>Florida - Tier 2</v>
      </c>
      <c r="AI142" t="str">
        <f t="shared" si="7"/>
        <v>Port Richey, City Of - Tier 2</v>
      </c>
    </row>
    <row r="143" spans="1:35" x14ac:dyDescent="0.3">
      <c r="A143" s="17">
        <v>136</v>
      </c>
      <c r="B143">
        <v>4</v>
      </c>
      <c r="C143" t="s">
        <v>21</v>
      </c>
      <c r="D143" t="s">
        <v>3997</v>
      </c>
      <c r="E143" t="s">
        <v>6664</v>
      </c>
      <c r="F143" t="s">
        <v>355</v>
      </c>
      <c r="G143" s="58">
        <v>38.232460000000003</v>
      </c>
      <c r="H143">
        <v>1266</v>
      </c>
      <c r="I143">
        <v>10</v>
      </c>
      <c r="J143" s="12">
        <v>24</v>
      </c>
      <c r="K143" s="12">
        <v>1</v>
      </c>
      <c r="L143">
        <v>1</v>
      </c>
      <c r="M143" s="12">
        <v>53.979350530936273</v>
      </c>
      <c r="N143" s="12">
        <v>10.660304645411768</v>
      </c>
      <c r="O143" s="12">
        <v>70180.047953731118</v>
      </c>
      <c r="P143" s="12">
        <v>61993.570165974648</v>
      </c>
      <c r="Q143" s="12">
        <v>9391.6356491631304</v>
      </c>
      <c r="R143" s="59">
        <v>6.7917005964641443E-4</v>
      </c>
      <c r="S143" s="59">
        <v>8.7663598902335406E-4</v>
      </c>
      <c r="T143" s="59">
        <v>2.6797438164911436E-4</v>
      </c>
      <c r="U143" s="59">
        <v>2.3490667386739379E-3</v>
      </c>
      <c r="V143" s="59">
        <v>1.3152735105425107E-3</v>
      </c>
      <c r="W143" s="59">
        <v>7.894529091339702E-5</v>
      </c>
      <c r="X143" s="59">
        <v>4.4792185391622641E-4</v>
      </c>
      <c r="Y143" s="59">
        <v>4.0829222187074422E-6</v>
      </c>
      <c r="Z143" s="59">
        <v>3.7910876101246373E-3</v>
      </c>
      <c r="AA143" s="59">
        <v>6.3569544570118621E-3</v>
      </c>
      <c r="AB143" s="59">
        <v>2.9752366144580678E-3</v>
      </c>
      <c r="AC143" s="18">
        <v>1.740213584379839E-3</v>
      </c>
      <c r="AD143" s="17">
        <v>136</v>
      </c>
      <c r="AE143">
        <v>3</v>
      </c>
      <c r="AF143" s="18">
        <v>0.77750955778409836</v>
      </c>
      <c r="AG143" t="str">
        <f>IF(AF143&lt;='CAV Tier 1 Analysis'!$A$5,"Tier 1", "Tier 2")</f>
        <v>Tier 2</v>
      </c>
      <c r="AH143" t="str">
        <f t="shared" si="6"/>
        <v>Florida - Tier 2</v>
      </c>
      <c r="AI143" t="str">
        <f t="shared" si="7"/>
        <v>Deltona, City Of - Tier 2</v>
      </c>
    </row>
    <row r="144" spans="1:35" x14ac:dyDescent="0.3">
      <c r="A144" s="17">
        <v>137</v>
      </c>
      <c r="B144">
        <v>4</v>
      </c>
      <c r="C144" t="s">
        <v>21</v>
      </c>
      <c r="D144" t="s">
        <v>3921</v>
      </c>
      <c r="E144" t="s">
        <v>6586</v>
      </c>
      <c r="F144" t="s">
        <v>189</v>
      </c>
      <c r="G144" s="58">
        <v>13.338569999999999</v>
      </c>
      <c r="H144">
        <v>7431</v>
      </c>
      <c r="I144">
        <v>3</v>
      </c>
      <c r="J144" s="12">
        <v>30</v>
      </c>
      <c r="K144" s="12">
        <v>1</v>
      </c>
      <c r="L144">
        <v>0</v>
      </c>
      <c r="M144" s="12">
        <v>6.7274902781932404</v>
      </c>
      <c r="N144" s="12">
        <v>17443.16215799702</v>
      </c>
      <c r="O144" s="12">
        <v>16310.211583435936</v>
      </c>
      <c r="P144" s="12">
        <v>15745.096763491747</v>
      </c>
      <c r="Q144" s="12">
        <v>256.41544969845927</v>
      </c>
      <c r="R144" s="59">
        <v>2.3694937188184785E-4</v>
      </c>
      <c r="S144" s="59">
        <v>5.1455624284617255E-3</v>
      </c>
      <c r="T144" s="59">
        <v>8.0392314494734304E-5</v>
      </c>
      <c r="U144" s="59">
        <v>2.9363334233424225E-3</v>
      </c>
      <c r="V144" s="59">
        <v>1.3152735105425107E-3</v>
      </c>
      <c r="W144" s="59">
        <v>0</v>
      </c>
      <c r="X144" s="59">
        <v>5.5824864285551059E-5</v>
      </c>
      <c r="Y144" s="59">
        <v>6.6807728961156675E-3</v>
      </c>
      <c r="Z144" s="59">
        <v>8.8106866346459862E-4</v>
      </c>
      <c r="AA144" s="59">
        <v>1.6145361975248374E-3</v>
      </c>
      <c r="AB144" s="59">
        <v>8.1231498213366824E-5</v>
      </c>
      <c r="AC144" s="18">
        <v>1.72981319712066E-3</v>
      </c>
      <c r="AD144" s="17">
        <v>137</v>
      </c>
      <c r="AE144">
        <v>4</v>
      </c>
      <c r="AF144" s="18">
        <v>0.77923937098121898</v>
      </c>
      <c r="AG144" t="str">
        <f>IF(AF144&lt;='CAV Tier 1 Analysis'!$A$5,"Tier 1", "Tier 2")</f>
        <v>Tier 2</v>
      </c>
      <c r="AH144" t="str">
        <f t="shared" si="6"/>
        <v>Florida - Tier 2</v>
      </c>
      <c r="AI144" t="str">
        <f t="shared" si="7"/>
        <v>Marco Island, City Of - Tier 2</v>
      </c>
    </row>
    <row r="145" spans="1:35" x14ac:dyDescent="0.3">
      <c r="A145" s="17">
        <v>138</v>
      </c>
      <c r="B145">
        <v>4</v>
      </c>
      <c r="C145" t="s">
        <v>21</v>
      </c>
      <c r="D145" t="s">
        <v>4069</v>
      </c>
      <c r="E145" t="s">
        <v>6739</v>
      </c>
      <c r="F145" t="s">
        <v>262</v>
      </c>
      <c r="G145" s="58">
        <v>1.3894399999999998</v>
      </c>
      <c r="H145">
        <v>2550</v>
      </c>
      <c r="I145">
        <v>353</v>
      </c>
      <c r="J145" s="12">
        <v>23</v>
      </c>
      <c r="K145" s="12">
        <v>1</v>
      </c>
      <c r="L145">
        <v>16</v>
      </c>
      <c r="M145" s="12">
        <v>1.2634875616699535E-14</v>
      </c>
      <c r="N145" s="12">
        <v>5262.9346129438372</v>
      </c>
      <c r="O145" s="12">
        <v>6649.255989651313</v>
      </c>
      <c r="P145" s="12">
        <v>3165.9120276167005</v>
      </c>
      <c r="Q145" s="12">
        <v>0</v>
      </c>
      <c r="R145" s="59">
        <v>2.4682326161463684E-5</v>
      </c>
      <c r="S145" s="59">
        <v>1.7657359968479881E-3</v>
      </c>
      <c r="T145" s="59">
        <v>9.4594956722137361E-3</v>
      </c>
      <c r="U145" s="59">
        <v>2.2511889578958571E-3</v>
      </c>
      <c r="V145" s="59">
        <v>1.3152735105425107E-3</v>
      </c>
      <c r="W145" s="59">
        <v>1.2631246546143523E-3</v>
      </c>
      <c r="X145" s="59">
        <v>1.0484447950127675E-19</v>
      </c>
      <c r="Y145" s="59">
        <v>2.015716565477462E-3</v>
      </c>
      <c r="Z145" s="59">
        <v>3.5918915324100956E-4</v>
      </c>
      <c r="AA145" s="59">
        <v>3.2463945084278139E-4</v>
      </c>
      <c r="AB145" s="59">
        <v>0</v>
      </c>
      <c r="AC145" s="18">
        <v>1.7071860261670146E-3</v>
      </c>
      <c r="AD145" s="17">
        <v>138</v>
      </c>
      <c r="AE145">
        <v>4</v>
      </c>
      <c r="AF145" s="18">
        <v>0.78094655700738602</v>
      </c>
      <c r="AG145" t="str">
        <f>IF(AF145&lt;='CAV Tier 1 Analysis'!$A$5,"Tier 1", "Tier 2")</f>
        <v>Tier 2</v>
      </c>
      <c r="AH145" t="str">
        <f t="shared" si="6"/>
        <v>Florida - Tier 2</v>
      </c>
      <c r="AI145" t="str">
        <f t="shared" si="7"/>
        <v>Treasure Island, City Of - Tier 2</v>
      </c>
    </row>
    <row r="146" spans="1:35" x14ac:dyDescent="0.3">
      <c r="A146" s="17">
        <v>139</v>
      </c>
      <c r="B146">
        <v>4</v>
      </c>
      <c r="C146" t="s">
        <v>21</v>
      </c>
      <c r="D146" t="s">
        <v>3661</v>
      </c>
      <c r="E146" t="s">
        <v>6302</v>
      </c>
      <c r="F146" t="s">
        <v>609</v>
      </c>
      <c r="G146" s="58">
        <v>288.39625999999987</v>
      </c>
      <c r="H146">
        <v>346</v>
      </c>
      <c r="I146">
        <v>6</v>
      </c>
      <c r="J146" s="12">
        <v>12.5</v>
      </c>
      <c r="K146" s="12">
        <v>5.2142857142857144</v>
      </c>
      <c r="L146">
        <v>4</v>
      </c>
      <c r="M146" s="12">
        <v>47.58560495895474</v>
      </c>
      <c r="N146" s="12">
        <v>457.48698000466322</v>
      </c>
      <c r="O146" s="12">
        <v>27486.690267304537</v>
      </c>
      <c r="P146" s="12">
        <v>8232.5924187297314</v>
      </c>
      <c r="Q146" s="12">
        <v>4901.2049051963004</v>
      </c>
      <c r="R146" s="59">
        <v>5.1231363377089193E-3</v>
      </c>
      <c r="S146" s="59">
        <v>2.3958613918015839E-4</v>
      </c>
      <c r="T146" s="59">
        <v>1.6078462898946861E-4</v>
      </c>
      <c r="U146" s="59">
        <v>1.2234722597260093E-3</v>
      </c>
      <c r="V146" s="59">
        <v>6.858211876400234E-3</v>
      </c>
      <c r="W146" s="59">
        <v>3.1578116365358808E-4</v>
      </c>
      <c r="X146" s="59">
        <v>3.9486641064205629E-4</v>
      </c>
      <c r="Y146" s="59">
        <v>1.7521860937007557E-4</v>
      </c>
      <c r="Z146" s="59">
        <v>1.484815897880441E-3</v>
      </c>
      <c r="AA146" s="59">
        <v>8.4418779123209497E-4</v>
      </c>
      <c r="AB146" s="59">
        <v>1.5526842004567022E-3</v>
      </c>
      <c r="AC146" s="18">
        <v>1.6702495741127042E-3</v>
      </c>
      <c r="AD146" s="17">
        <v>139</v>
      </c>
      <c r="AE146">
        <v>4</v>
      </c>
      <c r="AF146" s="18">
        <v>0.78261680658149868</v>
      </c>
      <c r="AG146" t="str">
        <f>IF(AF146&lt;='CAV Tier 1 Analysis'!$A$5,"Tier 1", "Tier 2")</f>
        <v>Tier 2</v>
      </c>
      <c r="AH146" t="str">
        <f t="shared" si="6"/>
        <v>Florida - Tier 2</v>
      </c>
      <c r="AI146" t="str">
        <f t="shared" si="7"/>
        <v>Bradford County * - Tier 2</v>
      </c>
    </row>
    <row r="147" spans="1:35" x14ac:dyDescent="0.3">
      <c r="A147" s="17">
        <v>140</v>
      </c>
      <c r="B147">
        <v>4</v>
      </c>
      <c r="C147" t="s">
        <v>21</v>
      </c>
      <c r="D147" t="s">
        <v>4066</v>
      </c>
      <c r="E147" t="s">
        <v>6735</v>
      </c>
      <c r="F147" t="s">
        <v>246</v>
      </c>
      <c r="G147" s="58">
        <v>2.3559600000000001</v>
      </c>
      <c r="H147">
        <v>3773</v>
      </c>
      <c r="I147">
        <v>240</v>
      </c>
      <c r="J147" s="12">
        <v>23</v>
      </c>
      <c r="K147" s="12">
        <v>1</v>
      </c>
      <c r="L147">
        <v>18</v>
      </c>
      <c r="M147" s="12">
        <v>0</v>
      </c>
      <c r="N147" s="12">
        <v>8178.5408191653623</v>
      </c>
      <c r="O147" s="12">
        <v>9875.3916066544916</v>
      </c>
      <c r="P147" s="12">
        <v>3968.6294709984595</v>
      </c>
      <c r="Q147" s="12">
        <v>640.97648010026023</v>
      </c>
      <c r="R147" s="59">
        <v>4.1851805866652743E-5</v>
      </c>
      <c r="S147" s="59">
        <v>2.6125968298460625E-3</v>
      </c>
      <c r="T147" s="59">
        <v>6.4313851595787438E-3</v>
      </c>
      <c r="U147" s="59">
        <v>2.2511889578958571E-3</v>
      </c>
      <c r="V147" s="59">
        <v>1.3152735105425107E-3</v>
      </c>
      <c r="W147" s="59">
        <v>1.4210152364411463E-3</v>
      </c>
      <c r="X147" s="59">
        <v>0</v>
      </c>
      <c r="Y147" s="59">
        <v>3.1324007275484573E-3</v>
      </c>
      <c r="Z147" s="59">
        <v>5.3346322575612123E-4</v>
      </c>
      <c r="AA147" s="59">
        <v>4.0695182962279154E-4</v>
      </c>
      <c r="AB147" s="59">
        <v>2.0305905849005986E-4</v>
      </c>
      <c r="AC147" s="18">
        <v>1.6681078492353091E-3</v>
      </c>
      <c r="AD147" s="17">
        <v>140</v>
      </c>
      <c r="AE147">
        <v>4</v>
      </c>
      <c r="AF147" s="18">
        <v>0.784284914430734</v>
      </c>
      <c r="AG147" t="str">
        <f>IF(AF147&lt;='CAV Tier 1 Analysis'!$A$5,"Tier 1", "Tier 2")</f>
        <v>Tier 2</v>
      </c>
      <c r="AH147" t="str">
        <f t="shared" si="6"/>
        <v>Florida - Tier 2</v>
      </c>
      <c r="AI147" t="str">
        <f t="shared" si="7"/>
        <v>St. Pete Beach, City Of - Tier 2</v>
      </c>
    </row>
    <row r="148" spans="1:35" x14ac:dyDescent="0.3">
      <c r="A148" s="17">
        <v>141</v>
      </c>
      <c r="B148">
        <v>4</v>
      </c>
      <c r="C148" t="s">
        <v>21</v>
      </c>
      <c r="D148" t="s">
        <v>3655</v>
      </c>
      <c r="E148" t="s">
        <v>6296</v>
      </c>
      <c r="F148" t="s">
        <v>306</v>
      </c>
      <c r="G148" s="58">
        <v>8.59788</v>
      </c>
      <c r="H148">
        <v>1916</v>
      </c>
      <c r="I148">
        <v>130</v>
      </c>
      <c r="J148" s="12">
        <v>25</v>
      </c>
      <c r="K148" s="12">
        <v>1</v>
      </c>
      <c r="L148">
        <v>56</v>
      </c>
      <c r="M148" s="12">
        <v>337.01691579784796</v>
      </c>
      <c r="N148" s="12">
        <v>964.509774306037</v>
      </c>
      <c r="O148" s="12">
        <v>13685.454077965813</v>
      </c>
      <c r="P148" s="12">
        <v>12605.995641581185</v>
      </c>
      <c r="Q148" s="12">
        <v>0</v>
      </c>
      <c r="R148" s="59">
        <v>1.5273468336677036E-4</v>
      </c>
      <c r="S148" s="59">
        <v>1.3267255568473512E-3</v>
      </c>
      <c r="T148" s="59">
        <v>3.4836669614384864E-3</v>
      </c>
      <c r="U148" s="59">
        <v>2.4469445194520187E-3</v>
      </c>
      <c r="V148" s="59">
        <v>1.3152735105425107E-3</v>
      </c>
      <c r="W148" s="59">
        <v>4.4209362911502327E-3</v>
      </c>
      <c r="X148" s="59">
        <v>2.7965738794649862E-3</v>
      </c>
      <c r="Y148" s="59">
        <v>3.6940955429163604E-4</v>
      </c>
      <c r="Z148" s="59">
        <v>7.3928070593670117E-4</v>
      </c>
      <c r="AA148" s="59">
        <v>1.2926459948068027E-3</v>
      </c>
      <c r="AB148" s="59">
        <v>0</v>
      </c>
      <c r="AC148" s="18">
        <v>1.6676537870270449E-3</v>
      </c>
      <c r="AD148" s="17">
        <v>141</v>
      </c>
      <c r="AE148">
        <v>4</v>
      </c>
      <c r="AF148" s="18">
        <v>0.78595256821776105</v>
      </c>
      <c r="AG148" t="str">
        <f>IF(AF148&lt;='CAV Tier 1 Analysis'!$A$5,"Tier 1", "Tier 2")</f>
        <v>Tier 2</v>
      </c>
      <c r="AH148" t="str">
        <f t="shared" si="6"/>
        <v>Florida - Tier 2</v>
      </c>
      <c r="AI148" t="str">
        <f t="shared" si="7"/>
        <v>Lynn Haven, City Of - Tier 2</v>
      </c>
    </row>
    <row r="149" spans="1:35" x14ac:dyDescent="0.3">
      <c r="A149" s="17">
        <v>142</v>
      </c>
      <c r="B149">
        <v>4</v>
      </c>
      <c r="C149" t="s">
        <v>21</v>
      </c>
      <c r="D149" t="s">
        <v>3885</v>
      </c>
      <c r="E149" t="s">
        <v>6543</v>
      </c>
      <c r="F149" t="s">
        <v>378</v>
      </c>
      <c r="G149" s="58">
        <v>38.712780000000009</v>
      </c>
      <c r="H149">
        <v>305</v>
      </c>
      <c r="I149">
        <v>0</v>
      </c>
      <c r="J149" s="12">
        <v>18</v>
      </c>
      <c r="K149" s="12">
        <v>1</v>
      </c>
      <c r="L149">
        <v>0</v>
      </c>
      <c r="M149" s="12">
        <v>18.794108818844837</v>
      </c>
      <c r="N149" s="12">
        <v>1578.2625479445376</v>
      </c>
      <c r="O149" s="12">
        <v>54612.39617566103</v>
      </c>
      <c r="P149" s="12">
        <v>51760.711218545744</v>
      </c>
      <c r="Q149" s="12">
        <v>15941.161955104944</v>
      </c>
      <c r="R149" s="59">
        <v>6.8770257267459437E-4</v>
      </c>
      <c r="S149" s="59">
        <v>2.1119587413279857E-4</v>
      </c>
      <c r="T149" s="59">
        <v>0</v>
      </c>
      <c r="U149" s="59">
        <v>1.7618000540054533E-3</v>
      </c>
      <c r="V149" s="59">
        <v>1.3152735105425107E-3</v>
      </c>
      <c r="W149" s="59">
        <v>0</v>
      </c>
      <c r="X149" s="59">
        <v>1.5595393390321815E-4</v>
      </c>
      <c r="Y149" s="59">
        <v>6.0447833699856402E-4</v>
      </c>
      <c r="Z149" s="59">
        <v>2.9501316191357682E-3</v>
      </c>
      <c r="AA149" s="59">
        <v>5.3076550196722357E-3</v>
      </c>
      <c r="AB149" s="59">
        <v>5.0501031447126535E-3</v>
      </c>
      <c r="AC149" s="18">
        <v>1.6403903696161632E-3</v>
      </c>
      <c r="AD149" s="17">
        <v>142</v>
      </c>
      <c r="AE149">
        <v>4</v>
      </c>
      <c r="AF149" s="18">
        <v>0.78759295858737721</v>
      </c>
      <c r="AG149" t="str">
        <f>IF(AF149&lt;='CAV Tier 1 Analysis'!$A$5,"Tier 1", "Tier 2")</f>
        <v>Tier 2</v>
      </c>
      <c r="AH149" t="str">
        <f t="shared" si="6"/>
        <v>Florida - Tier 2</v>
      </c>
      <c r="AI149" t="str">
        <f t="shared" si="7"/>
        <v>Ocala, City Of - Tier 2</v>
      </c>
    </row>
    <row r="150" spans="1:35" x14ac:dyDescent="0.3">
      <c r="A150" s="17">
        <v>143</v>
      </c>
      <c r="B150">
        <v>4</v>
      </c>
      <c r="C150" t="s">
        <v>21</v>
      </c>
      <c r="D150" t="s">
        <v>3681</v>
      </c>
      <c r="E150" t="s">
        <v>6323</v>
      </c>
      <c r="F150" t="s">
        <v>232</v>
      </c>
      <c r="G150" s="58">
        <v>3.95533</v>
      </c>
      <c r="H150">
        <v>5366</v>
      </c>
      <c r="I150">
        <v>14</v>
      </c>
      <c r="J150" s="12">
        <v>26</v>
      </c>
      <c r="K150" s="12">
        <v>1</v>
      </c>
      <c r="L150">
        <v>1</v>
      </c>
      <c r="M150" s="12">
        <v>132.50099233186609</v>
      </c>
      <c r="N150" s="12">
        <v>10039.852946316163</v>
      </c>
      <c r="O150" s="12">
        <v>32453.920807623133</v>
      </c>
      <c r="P150" s="12">
        <v>29153.939214613794</v>
      </c>
      <c r="Q150" s="12">
        <v>0</v>
      </c>
      <c r="R150" s="59">
        <v>7.0263375990486929E-5</v>
      </c>
      <c r="S150" s="59">
        <v>3.7156624937593349E-3</v>
      </c>
      <c r="T150" s="59">
        <v>3.7516413430876007E-4</v>
      </c>
      <c r="U150" s="59">
        <v>2.5448223002300994E-3</v>
      </c>
      <c r="V150" s="59">
        <v>1.3152735105425107E-3</v>
      </c>
      <c r="W150" s="59">
        <v>7.894529091339702E-5</v>
      </c>
      <c r="X150" s="59">
        <v>1.0994961878434391E-3</v>
      </c>
      <c r="Y150" s="59">
        <v>3.845287731501436E-3</v>
      </c>
      <c r="Z150" s="59">
        <v>1.7531429610145347E-3</v>
      </c>
      <c r="AA150" s="59">
        <v>2.989507836596756E-3</v>
      </c>
      <c r="AB150" s="59">
        <v>0</v>
      </c>
      <c r="AC150" s="18">
        <v>1.6170514384273411E-3</v>
      </c>
      <c r="AD150" s="17">
        <v>143</v>
      </c>
      <c r="AE150">
        <v>4</v>
      </c>
      <c r="AF150" s="18">
        <v>0.7892100100258046</v>
      </c>
      <c r="AG150" t="str">
        <f>IF(AF150&lt;='CAV Tier 1 Analysis'!$A$5,"Tier 1", "Tier 2")</f>
        <v>Tier 2</v>
      </c>
      <c r="AH150" t="str">
        <f t="shared" si="6"/>
        <v>Florida - Tier 2</v>
      </c>
      <c r="AI150" t="str">
        <f t="shared" si="7"/>
        <v>North Lauderdale, City Of - Tier 2</v>
      </c>
    </row>
    <row r="151" spans="1:35" x14ac:dyDescent="0.3">
      <c r="A151" s="17">
        <v>144</v>
      </c>
      <c r="B151">
        <v>4</v>
      </c>
      <c r="C151" t="s">
        <v>21</v>
      </c>
      <c r="D151" t="s">
        <v>3837</v>
      </c>
      <c r="E151" t="s">
        <v>6491</v>
      </c>
      <c r="F151" t="s">
        <v>264</v>
      </c>
      <c r="G151" s="58">
        <v>10.265940000000001</v>
      </c>
      <c r="H151">
        <v>3343</v>
      </c>
      <c r="I151">
        <v>162</v>
      </c>
      <c r="J151" s="12">
        <v>23.1</v>
      </c>
      <c r="K151" s="12">
        <v>1</v>
      </c>
      <c r="L151">
        <v>25</v>
      </c>
      <c r="M151" s="12">
        <v>195.82898886999141</v>
      </c>
      <c r="N151" s="12">
        <v>6623.4950477810198</v>
      </c>
      <c r="O151" s="12">
        <v>20747.781762676892</v>
      </c>
      <c r="P151" s="12">
        <v>0</v>
      </c>
      <c r="Q151" s="12">
        <v>0</v>
      </c>
      <c r="R151" s="59">
        <v>1.823664781739525E-4</v>
      </c>
      <c r="S151" s="59">
        <v>2.3148452695932646E-3</v>
      </c>
      <c r="T151" s="59">
        <v>4.3411849827156524E-3</v>
      </c>
      <c r="U151" s="59">
        <v>2.2609767359736653E-3</v>
      </c>
      <c r="V151" s="59">
        <v>1.3152735105425107E-3</v>
      </c>
      <c r="W151" s="59">
        <v>1.9736322728349256E-3</v>
      </c>
      <c r="X151" s="59">
        <v>1.6249933147105091E-3</v>
      </c>
      <c r="Y151" s="59">
        <v>2.536814471594236E-3</v>
      </c>
      <c r="Z151" s="59">
        <v>1.1207837650654168E-3</v>
      </c>
      <c r="AA151" s="59">
        <v>0</v>
      </c>
      <c r="AB151" s="59">
        <v>0</v>
      </c>
      <c r="AC151" s="18">
        <v>1.6064428001094666E-3</v>
      </c>
      <c r="AD151" s="17">
        <v>144</v>
      </c>
      <c r="AE151">
        <v>4</v>
      </c>
      <c r="AF151" s="18">
        <v>0.79081645282591406</v>
      </c>
      <c r="AG151" t="str">
        <f>IF(AF151&lt;='CAV Tier 1 Analysis'!$A$5,"Tier 1", "Tier 2")</f>
        <v>Tier 2</v>
      </c>
      <c r="AH151" t="str">
        <f t="shared" si="6"/>
        <v>Florida - Tier 2</v>
      </c>
      <c r="AI151" t="str">
        <f t="shared" si="7"/>
        <v>Tarpon Springs, City Of - Tier 2</v>
      </c>
    </row>
    <row r="152" spans="1:35" x14ac:dyDescent="0.3">
      <c r="A152" s="17">
        <v>145</v>
      </c>
      <c r="B152">
        <v>4</v>
      </c>
      <c r="C152" t="s">
        <v>21</v>
      </c>
      <c r="D152" t="s">
        <v>4073</v>
      </c>
      <c r="E152" t="s">
        <v>6743</v>
      </c>
      <c r="F152" t="s">
        <v>270</v>
      </c>
      <c r="G152" s="58">
        <v>31.310489999999994</v>
      </c>
      <c r="H152">
        <v>4311</v>
      </c>
      <c r="I152">
        <v>2</v>
      </c>
      <c r="J152" s="12">
        <v>26</v>
      </c>
      <c r="K152" s="12">
        <v>1</v>
      </c>
      <c r="L152">
        <v>0</v>
      </c>
      <c r="M152" s="12">
        <v>90.385962021035084</v>
      </c>
      <c r="N152" s="12">
        <v>6270.7524731322319</v>
      </c>
      <c r="O152" s="12">
        <v>41334.191827674258</v>
      </c>
      <c r="P152" s="12">
        <v>33193.290716136959</v>
      </c>
      <c r="Q152" s="12">
        <v>3888.4028054866139</v>
      </c>
      <c r="R152" s="59">
        <v>5.5620662026085836E-4</v>
      </c>
      <c r="S152" s="59">
        <v>2.9851325029065399E-3</v>
      </c>
      <c r="T152" s="59">
        <v>5.3594876329822871E-5</v>
      </c>
      <c r="U152" s="59">
        <v>2.5448223002300994E-3</v>
      </c>
      <c r="V152" s="59">
        <v>1.3152735105425107E-3</v>
      </c>
      <c r="W152" s="59">
        <v>0</v>
      </c>
      <c r="X152" s="59">
        <v>7.5002472757171638E-4</v>
      </c>
      <c r="Y152" s="59">
        <v>2.4017132204177533E-3</v>
      </c>
      <c r="Z152" s="59">
        <v>2.232850319733643E-3</v>
      </c>
      <c r="AA152" s="59">
        <v>3.4037116558363629E-3</v>
      </c>
      <c r="AB152" s="59">
        <v>1.2318321143214418E-3</v>
      </c>
      <c r="AC152" s="18">
        <v>1.5886510771046134E-3</v>
      </c>
      <c r="AD152" s="17">
        <v>145</v>
      </c>
      <c r="AE152">
        <v>4</v>
      </c>
      <c r="AF152" s="18">
        <v>0.79240510390301866</v>
      </c>
      <c r="AG152" t="str">
        <f>IF(AF152&lt;='CAV Tier 1 Analysis'!$A$5,"Tier 1", "Tier 2")</f>
        <v>Tier 2</v>
      </c>
      <c r="AH152" t="str">
        <f t="shared" si="6"/>
        <v>Florida - Tier 2</v>
      </c>
      <c r="AI152" t="str">
        <f t="shared" si="7"/>
        <v>Wellington, Village Of - Tier 2</v>
      </c>
    </row>
    <row r="153" spans="1:35" x14ac:dyDescent="0.3">
      <c r="A153" s="17">
        <v>146</v>
      </c>
      <c r="B153">
        <v>4</v>
      </c>
      <c r="C153" t="s">
        <v>21</v>
      </c>
      <c r="D153" t="s">
        <v>3676</v>
      </c>
      <c r="E153" t="s">
        <v>6318</v>
      </c>
      <c r="F153" t="s">
        <v>248</v>
      </c>
      <c r="G153" s="58">
        <v>3.6713900000000002</v>
      </c>
      <c r="H153">
        <v>3645</v>
      </c>
      <c r="I153">
        <v>33</v>
      </c>
      <c r="J153" s="12">
        <v>26</v>
      </c>
      <c r="K153" s="12">
        <v>1</v>
      </c>
      <c r="L153">
        <v>3</v>
      </c>
      <c r="M153" s="12">
        <v>0.48591950187803534</v>
      </c>
      <c r="N153" s="12">
        <v>14229.004527242925</v>
      </c>
      <c r="O153" s="12">
        <v>30106.022123554416</v>
      </c>
      <c r="P153" s="12">
        <v>27042.960275033365</v>
      </c>
      <c r="Q153" s="12">
        <v>0</v>
      </c>
      <c r="R153" s="59">
        <v>6.5219401662494362E-5</v>
      </c>
      <c r="S153" s="59">
        <v>2.5239638072591828E-3</v>
      </c>
      <c r="T153" s="59">
        <v>8.8431545944207737E-4</v>
      </c>
      <c r="U153" s="59">
        <v>2.5448223002300994E-3</v>
      </c>
      <c r="V153" s="59">
        <v>1.3152735105425107E-3</v>
      </c>
      <c r="W153" s="59">
        <v>2.3683587274019106E-4</v>
      </c>
      <c r="X153" s="59">
        <v>4.0321708578267996E-6</v>
      </c>
      <c r="Y153" s="59">
        <v>5.4497428231916056E-3</v>
      </c>
      <c r="Z153" s="59">
        <v>1.626310764820123E-3</v>
      </c>
      <c r="AA153" s="59">
        <v>2.7730435009778137E-3</v>
      </c>
      <c r="AB153" s="59">
        <v>0</v>
      </c>
      <c r="AC153" s="18">
        <v>1.5839599647021751E-3</v>
      </c>
      <c r="AD153" s="17">
        <v>146</v>
      </c>
      <c r="AE153">
        <v>4</v>
      </c>
      <c r="AF153" s="18">
        <v>0.79398906386772083</v>
      </c>
      <c r="AG153" t="str">
        <f>IF(AF153&lt;='CAV Tier 1 Analysis'!$A$5,"Tier 1", "Tier 2")</f>
        <v>Tier 2</v>
      </c>
      <c r="AH153" t="str">
        <f t="shared" si="6"/>
        <v>Florida - Tier 2</v>
      </c>
      <c r="AI153" t="str">
        <f t="shared" si="7"/>
        <v>Lauderdale Lakes, City Of - Tier 2</v>
      </c>
    </row>
    <row r="154" spans="1:35" x14ac:dyDescent="0.3">
      <c r="A154" s="17">
        <v>147</v>
      </c>
      <c r="B154">
        <v>4</v>
      </c>
      <c r="C154" t="s">
        <v>21</v>
      </c>
      <c r="D154" t="s">
        <v>4050</v>
      </c>
      <c r="E154" t="s">
        <v>6719</v>
      </c>
      <c r="F154" t="s">
        <v>251</v>
      </c>
      <c r="G154" s="58">
        <v>26.952170000000002</v>
      </c>
      <c r="H154">
        <v>5005</v>
      </c>
      <c r="I154">
        <v>82</v>
      </c>
      <c r="J154" s="12">
        <v>24</v>
      </c>
      <c r="K154" s="12">
        <v>1</v>
      </c>
      <c r="L154">
        <v>10</v>
      </c>
      <c r="M154" s="12">
        <v>231.53277083069739</v>
      </c>
      <c r="N154" s="12">
        <v>4950.500622091773</v>
      </c>
      <c r="O154" s="12">
        <v>19047.510664261063</v>
      </c>
      <c r="P154" s="12">
        <v>13276.400855517944</v>
      </c>
      <c r="Q154" s="12">
        <v>1580.2149440309295</v>
      </c>
      <c r="R154" s="59">
        <v>4.7878443883810513E-4</v>
      </c>
      <c r="S154" s="59">
        <v>3.4656896722447769E-3</v>
      </c>
      <c r="T154" s="59">
        <v>2.1973899295227375E-3</v>
      </c>
      <c r="U154" s="59">
        <v>2.3490667386739379E-3</v>
      </c>
      <c r="V154" s="59">
        <v>1.3152735105425107E-3</v>
      </c>
      <c r="W154" s="59">
        <v>7.894529091339702E-4</v>
      </c>
      <c r="X154" s="59">
        <v>1.9212640932648867E-3</v>
      </c>
      <c r="Y154" s="59">
        <v>1.8960535984647539E-3</v>
      </c>
      <c r="Z154" s="59">
        <v>1.0289360550252791E-3</v>
      </c>
      <c r="AA154" s="59">
        <v>1.3613907920709282E-3</v>
      </c>
      <c r="AB154" s="59">
        <v>5.0060644767597757E-4</v>
      </c>
      <c r="AC154" s="18">
        <v>1.5730825623143511E-3</v>
      </c>
      <c r="AD154" s="17">
        <v>147</v>
      </c>
      <c r="AE154">
        <v>4</v>
      </c>
      <c r="AF154" s="18">
        <v>0.7955621464300352</v>
      </c>
      <c r="AG154" t="str">
        <f>IF(AF154&lt;='CAV Tier 1 Analysis'!$A$5,"Tier 1", "Tier 2")</f>
        <v>Tier 2</v>
      </c>
      <c r="AH154" t="str">
        <f t="shared" si="6"/>
        <v>Florida - Tier 2</v>
      </c>
      <c r="AI154" t="str">
        <f t="shared" si="7"/>
        <v>New Smyrna Beach, City Of - Tier 2</v>
      </c>
    </row>
    <row r="155" spans="1:35" x14ac:dyDescent="0.3">
      <c r="A155" s="17">
        <v>148</v>
      </c>
      <c r="B155">
        <v>4</v>
      </c>
      <c r="C155" t="s">
        <v>21</v>
      </c>
      <c r="D155" t="s">
        <v>3829</v>
      </c>
      <c r="E155" t="s">
        <v>6483</v>
      </c>
      <c r="F155" t="s">
        <v>323</v>
      </c>
      <c r="G155" s="58">
        <v>4.6737700000000002</v>
      </c>
      <c r="H155">
        <v>1666</v>
      </c>
      <c r="I155">
        <v>61</v>
      </c>
      <c r="J155" s="12">
        <v>24</v>
      </c>
      <c r="K155" s="12">
        <v>1</v>
      </c>
      <c r="L155">
        <v>48</v>
      </c>
      <c r="M155" s="12">
        <v>224.04178211593637</v>
      </c>
      <c r="N155" s="12">
        <v>3879.7982230606431</v>
      </c>
      <c r="O155" s="12">
        <v>17717.78944799407</v>
      </c>
      <c r="P155" s="12">
        <v>16534.800726556237</v>
      </c>
      <c r="Q155" s="12">
        <v>1737.1458655166971</v>
      </c>
      <c r="R155" s="59">
        <v>8.3025906511734329E-5</v>
      </c>
      <c r="S155" s="59">
        <v>1.1536141846073523E-3</v>
      </c>
      <c r="T155" s="59">
        <v>1.6346437280595975E-3</v>
      </c>
      <c r="U155" s="59">
        <v>2.3490667386739379E-3</v>
      </c>
      <c r="V155" s="59">
        <v>1.3152735105425107E-3</v>
      </c>
      <c r="W155" s="59">
        <v>3.789373963843057E-3</v>
      </c>
      <c r="X155" s="59">
        <v>1.8591037019341633E-3</v>
      </c>
      <c r="Y155" s="59">
        <v>1.4859720144915311E-3</v>
      </c>
      <c r="Z155" s="59">
        <v>9.571052459150717E-4</v>
      </c>
      <c r="AA155" s="59">
        <v>1.6955141459521091E-3</v>
      </c>
      <c r="AB155" s="59">
        <v>5.5032160284031835E-4</v>
      </c>
      <c r="AC155" s="18">
        <v>1.5339104312155803E-3</v>
      </c>
      <c r="AD155" s="17">
        <v>148</v>
      </c>
      <c r="AE155">
        <v>4</v>
      </c>
      <c r="AF155" s="18">
        <v>0.79709605686125073</v>
      </c>
      <c r="AG155" t="str">
        <f>IF(AF155&lt;='CAV Tier 1 Analysis'!$A$5,"Tier 1", "Tier 2")</f>
        <v>Tier 2</v>
      </c>
      <c r="AH155" t="str">
        <f t="shared" si="6"/>
        <v>Florida - Tier 2</v>
      </c>
      <c r="AI155" t="str">
        <f t="shared" si="7"/>
        <v>New Port Richey, City Of - Tier 2</v>
      </c>
    </row>
    <row r="156" spans="1:35" x14ac:dyDescent="0.3">
      <c r="A156" s="17">
        <v>149</v>
      </c>
      <c r="B156">
        <v>4</v>
      </c>
      <c r="C156" t="s">
        <v>21</v>
      </c>
      <c r="D156" t="s">
        <v>4053</v>
      </c>
      <c r="E156" t="s">
        <v>6722</v>
      </c>
      <c r="F156" t="s">
        <v>286</v>
      </c>
      <c r="G156" s="58">
        <v>26.155239999999992</v>
      </c>
      <c r="H156">
        <v>3809</v>
      </c>
      <c r="I156">
        <v>26</v>
      </c>
      <c r="J156" s="12">
        <v>23.891891891891891</v>
      </c>
      <c r="K156" s="12">
        <v>1</v>
      </c>
      <c r="L156">
        <v>11</v>
      </c>
      <c r="M156" s="12">
        <v>222.25659676607833</v>
      </c>
      <c r="N156" s="12">
        <v>3453.5178973759294</v>
      </c>
      <c r="O156" s="12">
        <v>34463.733692158159</v>
      </c>
      <c r="P156" s="12">
        <v>28868.681580229608</v>
      </c>
      <c r="Q156" s="12">
        <v>1312.4026353179797</v>
      </c>
      <c r="R156" s="59">
        <v>4.6462759421879413E-4</v>
      </c>
      <c r="S156" s="59">
        <v>2.6375248674486221E-3</v>
      </c>
      <c r="T156" s="59">
        <v>6.9673339228769728E-4</v>
      </c>
      <c r="U156" s="59">
        <v>2.3384853569681993E-3</v>
      </c>
      <c r="V156" s="59">
        <v>1.3152735105425107E-3</v>
      </c>
      <c r="W156" s="59">
        <v>8.6839820004736717E-4</v>
      </c>
      <c r="X156" s="59">
        <v>1.8442901941089029E-3</v>
      </c>
      <c r="Y156" s="59">
        <v>1.3227056284896013E-3</v>
      </c>
      <c r="Z156" s="59">
        <v>1.8617119481752868E-3</v>
      </c>
      <c r="AA156" s="59">
        <v>2.9602569032267261E-3</v>
      </c>
      <c r="AB156" s="59">
        <v>4.157644652512955E-4</v>
      </c>
      <c r="AC156" s="18">
        <v>1.5205247327968185E-3</v>
      </c>
      <c r="AD156" s="17">
        <v>149</v>
      </c>
      <c r="AE156">
        <v>4</v>
      </c>
      <c r="AF156" s="18">
        <v>0.79861658159404758</v>
      </c>
      <c r="AG156" t="str">
        <f>IF(AF156&lt;='CAV Tier 1 Analysis'!$A$5,"Tier 1", "Tier 2")</f>
        <v>Tier 2</v>
      </c>
      <c r="AH156" t="str">
        <f t="shared" si="6"/>
        <v>Florida - Tier 2</v>
      </c>
      <c r="AI156" t="str">
        <f t="shared" si="7"/>
        <v>Ormond Beach, City Of - Tier 2</v>
      </c>
    </row>
    <row r="157" spans="1:35" x14ac:dyDescent="0.3">
      <c r="A157" s="17">
        <v>150</v>
      </c>
      <c r="B157">
        <v>4</v>
      </c>
      <c r="C157" t="s">
        <v>21</v>
      </c>
      <c r="D157" t="s">
        <v>3670</v>
      </c>
      <c r="E157" t="s">
        <v>6312</v>
      </c>
      <c r="F157" t="s">
        <v>213</v>
      </c>
      <c r="G157" s="58">
        <v>6.6484399999999999</v>
      </c>
      <c r="H157">
        <v>8103</v>
      </c>
      <c r="I157">
        <v>8</v>
      </c>
      <c r="J157" s="12">
        <v>26</v>
      </c>
      <c r="K157" s="12">
        <v>1</v>
      </c>
      <c r="L157">
        <v>2</v>
      </c>
      <c r="M157" s="12">
        <v>0</v>
      </c>
      <c r="N157" s="12">
        <v>8656.7564893338786</v>
      </c>
      <c r="O157" s="12">
        <v>24579.976272993223</v>
      </c>
      <c r="P157" s="12">
        <v>19033.107459920462</v>
      </c>
      <c r="Q157" s="12">
        <v>0</v>
      </c>
      <c r="R157" s="59">
        <v>1.181043906501336E-4</v>
      </c>
      <c r="S157" s="59">
        <v>5.6108857970428427E-3</v>
      </c>
      <c r="T157" s="59">
        <v>2.1437950531929149E-4</v>
      </c>
      <c r="U157" s="59">
        <v>2.5448223002300994E-3</v>
      </c>
      <c r="V157" s="59">
        <v>1.3152735105425107E-3</v>
      </c>
      <c r="W157" s="59">
        <v>1.5789058182679404E-4</v>
      </c>
      <c r="X157" s="59">
        <v>0</v>
      </c>
      <c r="Y157" s="59">
        <v>3.315558474912223E-3</v>
      </c>
      <c r="Z157" s="59">
        <v>1.3277968058263202E-3</v>
      </c>
      <c r="AA157" s="59">
        <v>1.9516959093369695E-3</v>
      </c>
      <c r="AB157" s="59">
        <v>0</v>
      </c>
      <c r="AC157" s="18">
        <v>1.5051279341533803E-3</v>
      </c>
      <c r="AD157" s="17">
        <v>150</v>
      </c>
      <c r="AE157">
        <v>4</v>
      </c>
      <c r="AF157" s="18">
        <v>0.80012170952820094</v>
      </c>
      <c r="AG157" t="str">
        <f>IF(AF157&lt;='CAV Tier 1 Analysis'!$A$5,"Tier 1", "Tier 2")</f>
        <v>Tier 2</v>
      </c>
      <c r="AH157" t="str">
        <f t="shared" si="6"/>
        <v>Florida - Tier 2</v>
      </c>
      <c r="AI157" t="str">
        <f t="shared" si="7"/>
        <v>Cooper City, City Of - Tier 2</v>
      </c>
    </row>
    <row r="158" spans="1:35" x14ac:dyDescent="0.3">
      <c r="A158" s="17">
        <v>151</v>
      </c>
      <c r="B158">
        <v>4</v>
      </c>
      <c r="C158" t="s">
        <v>21</v>
      </c>
      <c r="D158" t="s">
        <v>3669</v>
      </c>
      <c r="E158" t="s">
        <v>6311</v>
      </c>
      <c r="F158" t="s">
        <v>292</v>
      </c>
      <c r="G158" s="58">
        <v>11.852209999999999</v>
      </c>
      <c r="H158">
        <v>2793</v>
      </c>
      <c r="I158">
        <v>2</v>
      </c>
      <c r="J158" s="12">
        <v>26</v>
      </c>
      <c r="K158" s="12">
        <v>1</v>
      </c>
      <c r="L158">
        <v>0</v>
      </c>
      <c r="M158" s="12">
        <v>85.047774212573017</v>
      </c>
      <c r="N158" s="12">
        <v>8260.0835335792981</v>
      </c>
      <c r="O158" s="12">
        <v>47618.589594840298</v>
      </c>
      <c r="P158" s="12">
        <v>37730.172415658191</v>
      </c>
      <c r="Q158" s="12">
        <v>0</v>
      </c>
      <c r="R158" s="59">
        <v>2.1054533693729956E-4</v>
      </c>
      <c r="S158" s="59">
        <v>1.9340002506652669E-3</v>
      </c>
      <c r="T158" s="59">
        <v>5.3594876329822871E-5</v>
      </c>
      <c r="U158" s="59">
        <v>2.5448223002300994E-3</v>
      </c>
      <c r="V158" s="59">
        <v>1.3152735105425107E-3</v>
      </c>
      <c r="W158" s="59">
        <v>0</v>
      </c>
      <c r="X158" s="59">
        <v>7.0572832614782444E-4</v>
      </c>
      <c r="Y158" s="59">
        <v>3.1636317825256403E-3</v>
      </c>
      <c r="Z158" s="59">
        <v>2.5723300323708506E-3</v>
      </c>
      <c r="AA158" s="59">
        <v>3.8689332951691528E-3</v>
      </c>
      <c r="AB158" s="59">
        <v>0</v>
      </c>
      <c r="AC158" s="18">
        <v>1.4880781555380424E-3</v>
      </c>
      <c r="AD158" s="17">
        <v>151</v>
      </c>
      <c r="AE158">
        <v>4</v>
      </c>
      <c r="AF158" s="18">
        <v>0.80160978768373903</v>
      </c>
      <c r="AG158" t="str">
        <f>IF(AF158&lt;='CAV Tier 1 Analysis'!$A$5,"Tier 1", "Tier 2")</f>
        <v>Tier 2</v>
      </c>
      <c r="AH158" t="str">
        <f t="shared" si="6"/>
        <v>Florida - Tier 2</v>
      </c>
      <c r="AI158" t="str">
        <f t="shared" si="7"/>
        <v>Coconut Creek, City Of - Tier 2</v>
      </c>
    </row>
    <row r="159" spans="1:35" x14ac:dyDescent="0.3">
      <c r="A159" s="17">
        <v>152</v>
      </c>
      <c r="B159">
        <v>4</v>
      </c>
      <c r="C159" t="s">
        <v>21</v>
      </c>
      <c r="D159" t="s">
        <v>3692</v>
      </c>
      <c r="E159" t="s">
        <v>6334</v>
      </c>
      <c r="F159" t="s">
        <v>231</v>
      </c>
      <c r="G159" s="58">
        <v>15.49095</v>
      </c>
      <c r="H159">
        <v>6639</v>
      </c>
      <c r="I159">
        <v>34</v>
      </c>
      <c r="J159" s="12">
        <v>25</v>
      </c>
      <c r="K159" s="12">
        <v>1</v>
      </c>
      <c r="L159">
        <v>12</v>
      </c>
      <c r="M159" s="12">
        <v>58.509516846933217</v>
      </c>
      <c r="N159" s="12">
        <v>8410.5861162391448</v>
      </c>
      <c r="O159" s="12">
        <v>11574.000555294766</v>
      </c>
      <c r="P159" s="12">
        <v>10309.576929977055</v>
      </c>
      <c r="Q159" s="12">
        <v>0</v>
      </c>
      <c r="R159" s="59">
        <v>2.7518473662117539E-4</v>
      </c>
      <c r="S159" s="59">
        <v>4.5971456012054088E-3</v>
      </c>
      <c r="T159" s="59">
        <v>9.1111289760698879E-4</v>
      </c>
      <c r="U159" s="59">
        <v>2.4469445194520187E-3</v>
      </c>
      <c r="V159" s="59">
        <v>1.3152735105425107E-3</v>
      </c>
      <c r="W159" s="59">
        <v>9.4734349096076424E-4</v>
      </c>
      <c r="X159" s="59">
        <v>4.8551327498468208E-4</v>
      </c>
      <c r="Y159" s="59">
        <v>3.221274632252193E-3</v>
      </c>
      <c r="Z159" s="59">
        <v>6.2522114737912314E-4</v>
      </c>
      <c r="AA159" s="59">
        <v>1.0571662648152303E-3</v>
      </c>
      <c r="AB159" s="59">
        <v>0</v>
      </c>
      <c r="AC159" s="18">
        <v>1.4438345523472814E-3</v>
      </c>
      <c r="AD159" s="17">
        <v>152</v>
      </c>
      <c r="AE159">
        <v>4</v>
      </c>
      <c r="AF159" s="18">
        <v>0.80305362223608634</v>
      </c>
      <c r="AG159" t="str">
        <f>IF(AF159&lt;='CAV Tier 1 Analysis'!$A$5,"Tier 1", "Tier 2")</f>
        <v>Tier 2</v>
      </c>
      <c r="AH159" t="str">
        <f t="shared" si="6"/>
        <v>Florida - Tier 2</v>
      </c>
      <c r="AI159" t="str">
        <f t="shared" si="7"/>
        <v>Punta Gorda, City Of - Tier 2</v>
      </c>
    </row>
    <row r="160" spans="1:35" x14ac:dyDescent="0.3">
      <c r="A160" s="17">
        <v>153</v>
      </c>
      <c r="B160">
        <v>4</v>
      </c>
      <c r="C160" t="s">
        <v>21</v>
      </c>
      <c r="D160" t="s">
        <v>4006</v>
      </c>
      <c r="E160" t="s">
        <v>6673</v>
      </c>
      <c r="F160" t="s">
        <v>305</v>
      </c>
      <c r="G160" s="58">
        <v>1.5063299999999999</v>
      </c>
      <c r="H160">
        <v>785</v>
      </c>
      <c r="I160">
        <v>10</v>
      </c>
      <c r="J160" s="12">
        <v>27</v>
      </c>
      <c r="K160" s="12">
        <v>1</v>
      </c>
      <c r="L160">
        <v>0</v>
      </c>
      <c r="M160" s="12">
        <v>37.975025392842205</v>
      </c>
      <c r="N160" s="12">
        <v>14217.990952545017</v>
      </c>
      <c r="O160" s="12">
        <v>18609.097291257476</v>
      </c>
      <c r="P160" s="12">
        <v>17376.042042640944</v>
      </c>
      <c r="Q160" s="12">
        <v>7785.1017729906926</v>
      </c>
      <c r="R160" s="59">
        <v>2.6758786537596149E-5</v>
      </c>
      <c r="S160" s="59">
        <v>5.4356970883359635E-4</v>
      </c>
      <c r="T160" s="59">
        <v>2.6797438164911436E-4</v>
      </c>
      <c r="U160" s="59">
        <v>2.6427000810081802E-3</v>
      </c>
      <c r="V160" s="59">
        <v>1.3152735105425107E-3</v>
      </c>
      <c r="W160" s="59">
        <v>0</v>
      </c>
      <c r="X160" s="59">
        <v>3.1511760718071419E-4</v>
      </c>
      <c r="Y160" s="59">
        <v>5.4455245976964429E-3</v>
      </c>
      <c r="Z160" s="59">
        <v>1.0052532056262216E-3</v>
      </c>
      <c r="AA160" s="59">
        <v>1.781776845767425E-3</v>
      </c>
      <c r="AB160" s="59">
        <v>2.4662924231252832E-3</v>
      </c>
      <c r="AC160" s="18">
        <v>1.4372946498151897E-3</v>
      </c>
      <c r="AD160" s="17">
        <v>153</v>
      </c>
      <c r="AE160">
        <v>4</v>
      </c>
      <c r="AF160" s="18">
        <v>0.80449091688590157</v>
      </c>
      <c r="AG160" t="str">
        <f>IF(AF160&lt;='CAV Tier 1 Analysis'!$A$5,"Tier 1", "Tier 2")</f>
        <v>Tier 2</v>
      </c>
      <c r="AH160" t="str">
        <f t="shared" si="6"/>
        <v>Florida - Tier 2</v>
      </c>
      <c r="AI160" t="str">
        <f t="shared" si="7"/>
        <v>Sunny Isles Beach, City Of - Tier 2</v>
      </c>
    </row>
    <row r="161" spans="1:35" x14ac:dyDescent="0.3">
      <c r="A161" s="17">
        <v>154</v>
      </c>
      <c r="B161">
        <v>4</v>
      </c>
      <c r="C161" t="s">
        <v>21</v>
      </c>
      <c r="D161" t="s">
        <v>3835</v>
      </c>
      <c r="E161" t="s">
        <v>6489</v>
      </c>
      <c r="F161" t="s">
        <v>276</v>
      </c>
      <c r="G161" s="58">
        <v>15.327779999999997</v>
      </c>
      <c r="H161">
        <v>4253</v>
      </c>
      <c r="I161">
        <v>26</v>
      </c>
      <c r="J161" s="12">
        <v>23</v>
      </c>
      <c r="K161" s="12">
        <v>1</v>
      </c>
      <c r="L161">
        <v>12</v>
      </c>
      <c r="M161" s="12">
        <v>310.52969510261761</v>
      </c>
      <c r="N161" s="12">
        <v>4639.0269706515346</v>
      </c>
      <c r="O161" s="12">
        <v>42795.98368656043</v>
      </c>
      <c r="P161" s="12">
        <v>4367.0549615083801</v>
      </c>
      <c r="Q161" s="12">
        <v>0</v>
      </c>
      <c r="R161" s="59">
        <v>2.7228614786616175E-4</v>
      </c>
      <c r="S161" s="59">
        <v>2.9449706645468601E-3</v>
      </c>
      <c r="T161" s="59">
        <v>6.9673339228769728E-4</v>
      </c>
      <c r="U161" s="59">
        <v>2.2511889578958571E-3</v>
      </c>
      <c r="V161" s="59">
        <v>1.3152735105425107E-3</v>
      </c>
      <c r="W161" s="59">
        <v>9.4734349096076424E-4</v>
      </c>
      <c r="X161" s="59">
        <v>2.576782331730519E-3</v>
      </c>
      <c r="Y161" s="59">
        <v>1.7767584437475158E-3</v>
      </c>
      <c r="Z161" s="59">
        <v>2.311815512354458E-3</v>
      </c>
      <c r="AA161" s="59">
        <v>4.4780723915805809E-4</v>
      </c>
      <c r="AB161" s="59">
        <v>0</v>
      </c>
      <c r="AC161" s="18">
        <v>1.4128145173718546E-3</v>
      </c>
      <c r="AD161" s="17">
        <v>154</v>
      </c>
      <c r="AE161">
        <v>4</v>
      </c>
      <c r="AF161" s="18">
        <v>0.80590373140327343</v>
      </c>
      <c r="AG161" t="str">
        <f>IF(AF161&lt;='CAV Tier 1 Analysis'!$A$5,"Tier 1", "Tier 2")</f>
        <v>Tier 2</v>
      </c>
      <c r="AH161" t="str">
        <f t="shared" si="6"/>
        <v>Florida - Tier 2</v>
      </c>
      <c r="AI161" t="str">
        <f t="shared" si="7"/>
        <v>Pinellas Park, City Of - Tier 2</v>
      </c>
    </row>
    <row r="162" spans="1:35" x14ac:dyDescent="0.3">
      <c r="A162" s="17">
        <v>155</v>
      </c>
      <c r="B162">
        <v>4</v>
      </c>
      <c r="C162" t="s">
        <v>21</v>
      </c>
      <c r="D162" t="s">
        <v>4043</v>
      </c>
      <c r="E162" t="s">
        <v>6710</v>
      </c>
      <c r="F162" t="s">
        <v>324</v>
      </c>
      <c r="G162" s="58">
        <v>16.456080000000004</v>
      </c>
      <c r="H162">
        <v>2772</v>
      </c>
      <c r="I162">
        <v>19</v>
      </c>
      <c r="J162" s="12">
        <v>23</v>
      </c>
      <c r="K162" s="12">
        <v>1</v>
      </c>
      <c r="L162">
        <v>2</v>
      </c>
      <c r="M162" s="12">
        <v>193.2032956815961</v>
      </c>
      <c r="N162" s="12">
        <v>2675.6745301097403</v>
      </c>
      <c r="O162" s="12">
        <v>67728.231492927313</v>
      </c>
      <c r="P162" s="12">
        <v>26470.30176997622</v>
      </c>
      <c r="Q162" s="12">
        <v>0</v>
      </c>
      <c r="R162" s="59">
        <v>2.9232952405223647E-4</v>
      </c>
      <c r="S162" s="59">
        <v>1.9194588953971071E-3</v>
      </c>
      <c r="T162" s="59">
        <v>5.091513251333173E-4</v>
      </c>
      <c r="U162" s="59">
        <v>2.2511889578958571E-3</v>
      </c>
      <c r="V162" s="59">
        <v>1.3152735105425107E-3</v>
      </c>
      <c r="W162" s="59">
        <v>1.5789058182679404E-4</v>
      </c>
      <c r="X162" s="59">
        <v>1.6032052541059786E-3</v>
      </c>
      <c r="Y162" s="59">
        <v>1.0247897553018455E-3</v>
      </c>
      <c r="Z162" s="59">
        <v>3.6586418327580975E-3</v>
      </c>
      <c r="AA162" s="59">
        <v>2.7143218621639422E-3</v>
      </c>
      <c r="AB162" s="59">
        <v>0</v>
      </c>
      <c r="AC162" s="18">
        <v>1.4042046817434261E-3</v>
      </c>
      <c r="AD162" s="17">
        <v>155</v>
      </c>
      <c r="AE162">
        <v>4</v>
      </c>
      <c r="AF162" s="18">
        <v>0.80730793608501683</v>
      </c>
      <c r="AG162" t="str">
        <f>IF(AF162&lt;='CAV Tier 1 Analysis'!$A$5,"Tier 1", "Tier 2")</f>
        <v>Tier 2</v>
      </c>
      <c r="AH162" t="str">
        <f t="shared" si="6"/>
        <v>Florida - Tier 2</v>
      </c>
      <c r="AI162" t="str">
        <f t="shared" si="7"/>
        <v>Largo, City Of - Tier 2</v>
      </c>
    </row>
    <row r="163" spans="1:35" x14ac:dyDescent="0.3">
      <c r="A163" s="17">
        <v>156</v>
      </c>
      <c r="B163">
        <v>4</v>
      </c>
      <c r="C163" t="s">
        <v>21</v>
      </c>
      <c r="D163" t="s">
        <v>3975</v>
      </c>
      <c r="E163" t="s">
        <v>6642</v>
      </c>
      <c r="F163" t="s">
        <v>317</v>
      </c>
      <c r="G163" s="58">
        <v>2.9850699999999999</v>
      </c>
      <c r="H163">
        <v>1904</v>
      </c>
      <c r="I163">
        <v>156</v>
      </c>
      <c r="J163" s="12">
        <v>27</v>
      </c>
      <c r="K163" s="12">
        <v>1</v>
      </c>
      <c r="L163">
        <v>7</v>
      </c>
      <c r="M163" s="12">
        <v>252.08497623171323</v>
      </c>
      <c r="N163" s="12">
        <v>3621.0894122015666</v>
      </c>
      <c r="O163" s="12">
        <v>12842.157088013208</v>
      </c>
      <c r="P163" s="12">
        <v>10398.582763093851</v>
      </c>
      <c r="Q163" s="12">
        <v>0</v>
      </c>
      <c r="R163" s="59">
        <v>5.3027458080090115E-5</v>
      </c>
      <c r="S163" s="59">
        <v>1.318416210979831E-3</v>
      </c>
      <c r="T163" s="59">
        <v>4.1804003537261837E-3</v>
      </c>
      <c r="U163" s="59">
        <v>2.6427000810081802E-3</v>
      </c>
      <c r="V163" s="59">
        <v>1.3152735105425107E-3</v>
      </c>
      <c r="W163" s="59">
        <v>5.5261703639377909E-4</v>
      </c>
      <c r="X163" s="59">
        <v>2.0918067517952843E-3</v>
      </c>
      <c r="Y163" s="59">
        <v>1.3868859201286898E-3</v>
      </c>
      <c r="Z163" s="59">
        <v>6.9372626612821775E-4</v>
      </c>
      <c r="AA163" s="59">
        <v>1.0662931150033554E-3</v>
      </c>
      <c r="AB163" s="59">
        <v>0</v>
      </c>
      <c r="AC163" s="18">
        <v>1.3910133367078291E-3</v>
      </c>
      <c r="AD163" s="17">
        <v>156</v>
      </c>
      <c r="AE163">
        <v>4</v>
      </c>
      <c r="AF163" s="18">
        <v>0.80869894942172471</v>
      </c>
      <c r="AG163" t="str">
        <f>IF(AF163&lt;='CAV Tier 1 Analysis'!$A$5,"Tier 1", "Tier 2")</f>
        <v>Tier 2</v>
      </c>
      <c r="AH163" t="str">
        <f t="shared" si="6"/>
        <v>Florida - Tier 2</v>
      </c>
      <c r="AI163" t="str">
        <f t="shared" si="7"/>
        <v>Miami Springs, City Of - Tier 2</v>
      </c>
    </row>
    <row r="164" spans="1:35" x14ac:dyDescent="0.3">
      <c r="A164" s="17">
        <v>157</v>
      </c>
      <c r="B164">
        <v>4</v>
      </c>
      <c r="C164" t="s">
        <v>21</v>
      </c>
      <c r="D164" t="s">
        <v>3917</v>
      </c>
      <c r="E164" t="s">
        <v>6582</v>
      </c>
      <c r="F164" t="s">
        <v>977</v>
      </c>
      <c r="G164" s="58">
        <v>247.01600999999997</v>
      </c>
      <c r="H164">
        <v>24</v>
      </c>
      <c r="I164">
        <v>0</v>
      </c>
      <c r="J164" s="12">
        <v>13.7</v>
      </c>
      <c r="K164" s="12">
        <v>4.95</v>
      </c>
      <c r="L164">
        <v>0</v>
      </c>
      <c r="M164" s="12">
        <v>1.9851837943621555</v>
      </c>
      <c r="N164" s="12">
        <v>29.263873462440607</v>
      </c>
      <c r="O164" s="12">
        <v>15417.468726743213</v>
      </c>
      <c r="P164" s="12">
        <v>5343.4084846572314</v>
      </c>
      <c r="Q164" s="12">
        <v>4713.3273407915476</v>
      </c>
      <c r="R164" s="59">
        <v>4.3880482251290988E-3</v>
      </c>
      <c r="S164" s="59">
        <v>1.6618691735039887E-5</v>
      </c>
      <c r="T164" s="59">
        <v>0</v>
      </c>
      <c r="U164" s="59">
        <v>1.3409255966597062E-3</v>
      </c>
      <c r="V164" s="59">
        <v>6.5106038771854278E-3</v>
      </c>
      <c r="W164" s="59">
        <v>0</v>
      </c>
      <c r="X164" s="59">
        <v>1.6473099375760906E-5</v>
      </c>
      <c r="Y164" s="59">
        <v>1.1208133645286334E-5</v>
      </c>
      <c r="Z164" s="59">
        <v>8.3284318511687224E-4</v>
      </c>
      <c r="AA164" s="59">
        <v>5.4792463623622883E-4</v>
      </c>
      <c r="AB164" s="59">
        <v>1.4931652593974808E-3</v>
      </c>
      <c r="AC164" s="18">
        <v>1.3779827913164458E-3</v>
      </c>
      <c r="AD164" s="17">
        <v>157</v>
      </c>
      <c r="AE164">
        <v>4</v>
      </c>
      <c r="AF164" s="18">
        <v>0.81007693221304111</v>
      </c>
      <c r="AG164" t="str">
        <f>IF(AF164&lt;='CAV Tier 1 Analysis'!$A$5,"Tier 1", "Tier 2")</f>
        <v>Tier 2</v>
      </c>
      <c r="AH164" t="str">
        <f t="shared" si="6"/>
        <v>Florida - Tier 2</v>
      </c>
      <c r="AI164" t="str">
        <f t="shared" si="7"/>
        <v>Union County * - Tier 2</v>
      </c>
    </row>
    <row r="165" spans="1:35" x14ac:dyDescent="0.3">
      <c r="A165" s="17">
        <v>158</v>
      </c>
      <c r="B165">
        <v>4</v>
      </c>
      <c r="C165" t="s">
        <v>21</v>
      </c>
      <c r="D165" t="s">
        <v>3982</v>
      </c>
      <c r="E165" t="s">
        <v>6649</v>
      </c>
      <c r="F165" t="s">
        <v>360</v>
      </c>
      <c r="G165" s="58">
        <v>0.80684</v>
      </c>
      <c r="H165">
        <v>347</v>
      </c>
      <c r="I165">
        <v>164</v>
      </c>
      <c r="J165" s="12">
        <v>27</v>
      </c>
      <c r="K165" s="12">
        <v>1</v>
      </c>
      <c r="L165">
        <v>3</v>
      </c>
      <c r="M165" s="12">
        <v>534</v>
      </c>
      <c r="N165" s="12">
        <v>0</v>
      </c>
      <c r="O165" s="12">
        <v>12383.46237995606</v>
      </c>
      <c r="P165" s="12">
        <v>11722.979805688314</v>
      </c>
      <c r="Q165" s="12">
        <v>0</v>
      </c>
      <c r="R165" s="59">
        <v>1.4332888098885423E-5</v>
      </c>
      <c r="S165" s="59">
        <v>2.402785846691184E-4</v>
      </c>
      <c r="T165" s="59">
        <v>4.3947798590454751E-3</v>
      </c>
      <c r="U165" s="59">
        <v>2.6427000810081802E-3</v>
      </c>
      <c r="V165" s="59">
        <v>1.3152735105425107E-3</v>
      </c>
      <c r="W165" s="59">
        <v>2.3683587274019106E-4</v>
      </c>
      <c r="X165" s="59">
        <v>4.4311439029667797E-3</v>
      </c>
      <c r="Y165" s="59">
        <v>0</v>
      </c>
      <c r="Z165" s="59">
        <v>6.6894783015889977E-4</v>
      </c>
      <c r="AA165" s="59">
        <v>1.2020996455876362E-3</v>
      </c>
      <c r="AB165" s="59">
        <v>0</v>
      </c>
      <c r="AC165" s="18">
        <v>1.3769447431652433E-3</v>
      </c>
      <c r="AD165" s="17">
        <v>158</v>
      </c>
      <c r="AE165">
        <v>4</v>
      </c>
      <c r="AF165" s="18">
        <v>0.81145387695620641</v>
      </c>
      <c r="AG165" t="str">
        <f>IF(AF165&lt;='CAV Tier 1 Analysis'!$A$5,"Tier 1", "Tier 2")</f>
        <v>Tier 2</v>
      </c>
      <c r="AH165" t="str">
        <f t="shared" si="6"/>
        <v>Florida - Tier 2</v>
      </c>
      <c r="AI165" t="str">
        <f t="shared" si="7"/>
        <v>Sweetwater, City Of - Tier 2</v>
      </c>
    </row>
    <row r="166" spans="1:35" x14ac:dyDescent="0.3">
      <c r="A166" s="17">
        <v>159</v>
      </c>
      <c r="B166">
        <v>4</v>
      </c>
      <c r="C166" t="s">
        <v>21</v>
      </c>
      <c r="D166" t="s">
        <v>4070</v>
      </c>
      <c r="E166" t="s">
        <v>6740</v>
      </c>
      <c r="F166" t="s">
        <v>295</v>
      </c>
      <c r="G166" s="58">
        <v>9.3408600000000011</v>
      </c>
      <c r="H166">
        <v>3476</v>
      </c>
      <c r="I166">
        <v>69</v>
      </c>
      <c r="J166" s="12">
        <v>29</v>
      </c>
      <c r="K166" s="12">
        <v>1</v>
      </c>
      <c r="L166">
        <v>5</v>
      </c>
      <c r="M166" s="12">
        <v>233.76592305205301</v>
      </c>
      <c r="N166" s="12">
        <v>3503.910321972287</v>
      </c>
      <c r="O166" s="12">
        <v>18284.982980691282</v>
      </c>
      <c r="P166" s="12">
        <v>15022.838984392019</v>
      </c>
      <c r="Q166" s="12">
        <v>1103.0314761942936</v>
      </c>
      <c r="R166" s="59">
        <v>1.6593314799384623E-4</v>
      </c>
      <c r="S166" s="59">
        <v>2.406940519624944E-3</v>
      </c>
      <c r="T166" s="59">
        <v>1.8490232333788889E-3</v>
      </c>
      <c r="U166" s="59">
        <v>2.8384556425643417E-3</v>
      </c>
      <c r="V166" s="59">
        <v>1.3152735105425107E-3</v>
      </c>
      <c r="W166" s="59">
        <v>3.947264545669851E-4</v>
      </c>
      <c r="X166" s="59">
        <v>1.9397948401751052E-3</v>
      </c>
      <c r="Y166" s="59">
        <v>1.3420060478380824E-3</v>
      </c>
      <c r="Z166" s="59">
        <v>9.8774472874598807E-4</v>
      </c>
      <c r="AA166" s="59">
        <v>1.5404743263393724E-3</v>
      </c>
      <c r="AB166" s="59">
        <v>3.4943643018832697E-4</v>
      </c>
      <c r="AC166" s="18">
        <v>1.3754371710871264E-3</v>
      </c>
      <c r="AD166" s="17">
        <v>159</v>
      </c>
      <c r="AE166">
        <v>4</v>
      </c>
      <c r="AF166" s="18">
        <v>0.81282931412729353</v>
      </c>
      <c r="AG166" t="str">
        <f>IF(AF166&lt;='CAV Tier 1 Analysis'!$A$5,"Tier 1", "Tier 2")</f>
        <v>Tier 2</v>
      </c>
      <c r="AH166" t="str">
        <f t="shared" si="6"/>
        <v>Florida - Tier 2</v>
      </c>
      <c r="AI166" t="str">
        <f t="shared" si="7"/>
        <v>Venice, City Of - Tier 2</v>
      </c>
    </row>
    <row r="167" spans="1:35" x14ac:dyDescent="0.3">
      <c r="A167" s="17">
        <v>160</v>
      </c>
      <c r="B167">
        <v>4</v>
      </c>
      <c r="C167" t="s">
        <v>21</v>
      </c>
      <c r="D167" t="s">
        <v>4004</v>
      </c>
      <c r="E167" t="s">
        <v>6671</v>
      </c>
      <c r="F167" t="s">
        <v>261</v>
      </c>
      <c r="G167" s="58">
        <v>6.3965899999999998</v>
      </c>
      <c r="H167">
        <v>5312</v>
      </c>
      <c r="I167">
        <v>26</v>
      </c>
      <c r="J167" s="12">
        <v>27</v>
      </c>
      <c r="K167" s="12">
        <v>1</v>
      </c>
      <c r="L167">
        <v>0</v>
      </c>
      <c r="M167" s="12">
        <v>72.186783895794491</v>
      </c>
      <c r="N167" s="12">
        <v>7557.0984014268242</v>
      </c>
      <c r="O167" s="12">
        <v>21025.375112471123</v>
      </c>
      <c r="P167" s="12">
        <v>15789.099977704233</v>
      </c>
      <c r="Q167" s="12">
        <v>0</v>
      </c>
      <c r="R167" s="59">
        <v>1.1363047033420443E-4</v>
      </c>
      <c r="S167" s="59">
        <v>3.6782704373554951E-3</v>
      </c>
      <c r="T167" s="59">
        <v>6.9673339228769728E-4</v>
      </c>
      <c r="U167" s="59">
        <v>2.6427000810081802E-3</v>
      </c>
      <c r="V167" s="59">
        <v>1.3152735105425107E-3</v>
      </c>
      <c r="W167" s="59">
        <v>0</v>
      </c>
      <c r="X167" s="59">
        <v>5.9900754182515043E-4</v>
      </c>
      <c r="Y167" s="59">
        <v>2.8943867927286853E-3</v>
      </c>
      <c r="Z167" s="59">
        <v>1.1357792052188881E-3</v>
      </c>
      <c r="AA167" s="59">
        <v>1.6190483820620724E-3</v>
      </c>
      <c r="AB167" s="59">
        <v>0</v>
      </c>
      <c r="AC167" s="18">
        <v>1.3358936193966261E-3</v>
      </c>
      <c r="AD167" s="17">
        <v>160</v>
      </c>
      <c r="AE167">
        <v>4</v>
      </c>
      <c r="AF167" s="18">
        <v>0.81416520774669021</v>
      </c>
      <c r="AG167" t="str">
        <f>IF(AF167&lt;='CAV Tier 1 Analysis'!$A$5,"Tier 1", "Tier 2")</f>
        <v>Tier 2</v>
      </c>
      <c r="AH167" t="str">
        <f t="shared" si="6"/>
        <v>Florida - Tier 2</v>
      </c>
      <c r="AI167" t="str">
        <f t="shared" si="7"/>
        <v>Miami Lakes, Town Of - Tier 2</v>
      </c>
    </row>
    <row r="168" spans="1:35" x14ac:dyDescent="0.3">
      <c r="A168" s="17">
        <v>161</v>
      </c>
      <c r="B168">
        <v>4</v>
      </c>
      <c r="C168" t="s">
        <v>21</v>
      </c>
      <c r="D168" t="s">
        <v>3978</v>
      </c>
      <c r="E168" t="s">
        <v>6645</v>
      </c>
      <c r="F168" t="s">
        <v>350</v>
      </c>
      <c r="G168" s="58">
        <v>5.3821699999999995</v>
      </c>
      <c r="H168">
        <v>1540</v>
      </c>
      <c r="I168">
        <v>20</v>
      </c>
      <c r="J168" s="12">
        <v>27</v>
      </c>
      <c r="K168" s="12">
        <v>1</v>
      </c>
      <c r="L168">
        <v>2</v>
      </c>
      <c r="M168" s="12">
        <v>175.43492123065607</v>
      </c>
      <c r="N168" s="12">
        <v>5114.5890149508177</v>
      </c>
      <c r="O168" s="12">
        <v>37652.615518021368</v>
      </c>
      <c r="P168" s="12">
        <v>33246.748807463351</v>
      </c>
      <c r="Q168" s="12">
        <v>0</v>
      </c>
      <c r="R168" s="59">
        <v>9.5610084204028245E-5</v>
      </c>
      <c r="S168" s="59">
        <v>1.0663660529983928E-3</v>
      </c>
      <c r="T168" s="59">
        <v>5.3594876329822873E-4</v>
      </c>
      <c r="U168" s="59">
        <v>2.6427000810081802E-3</v>
      </c>
      <c r="V168" s="59">
        <v>1.3152735105425107E-3</v>
      </c>
      <c r="W168" s="59">
        <v>1.5789058182679404E-4</v>
      </c>
      <c r="X168" s="59">
        <v>1.4557628868514588E-3</v>
      </c>
      <c r="Y168" s="59">
        <v>1.9588998460459187E-3</v>
      </c>
      <c r="Z168" s="59">
        <v>2.033973591372681E-3</v>
      </c>
      <c r="AA168" s="59">
        <v>3.4091933638749679E-3</v>
      </c>
      <c r="AB168" s="59">
        <v>0</v>
      </c>
      <c r="AC168" s="18">
        <v>1.3337835238202876E-3</v>
      </c>
      <c r="AD168" s="17">
        <v>161</v>
      </c>
      <c r="AE168">
        <v>4</v>
      </c>
      <c r="AF168" s="18">
        <v>0.81549899127051051</v>
      </c>
      <c r="AG168" t="str">
        <f>IF(AF168&lt;='CAV Tier 1 Analysis'!$A$5,"Tier 1", "Tier 2")</f>
        <v>Tier 2</v>
      </c>
      <c r="AH168" t="str">
        <f t="shared" si="6"/>
        <v>Florida - Tier 2</v>
      </c>
      <c r="AI168" t="str">
        <f t="shared" si="7"/>
        <v>North Miami Beach, City Of - Tier 2</v>
      </c>
    </row>
    <row r="169" spans="1:35" x14ac:dyDescent="0.3">
      <c r="A169" s="17">
        <v>162</v>
      </c>
      <c r="B169">
        <v>4</v>
      </c>
      <c r="C169" t="s">
        <v>21</v>
      </c>
      <c r="D169" t="s">
        <v>3919</v>
      </c>
      <c r="E169" t="s">
        <v>6584</v>
      </c>
      <c r="F169" t="s">
        <v>297</v>
      </c>
      <c r="G169" s="58">
        <v>6.2595300000000016</v>
      </c>
      <c r="H169">
        <v>3206</v>
      </c>
      <c r="I169">
        <v>158</v>
      </c>
      <c r="J169" s="12">
        <v>27</v>
      </c>
      <c r="K169" s="12">
        <v>1</v>
      </c>
      <c r="L169">
        <v>8</v>
      </c>
      <c r="M169" s="12">
        <v>85.766778016879854</v>
      </c>
      <c r="N169" s="12">
        <v>4587.0019794285918</v>
      </c>
      <c r="O169" s="12">
        <v>5241.1000929016536</v>
      </c>
      <c r="P169" s="12">
        <v>4843.7369744454509</v>
      </c>
      <c r="Q169" s="12">
        <v>0</v>
      </c>
      <c r="R169" s="59">
        <v>1.1119570551982585E-4</v>
      </c>
      <c r="S169" s="59">
        <v>2.2199802376057453E-3</v>
      </c>
      <c r="T169" s="59">
        <v>4.2339952300560063E-3</v>
      </c>
      <c r="U169" s="59">
        <v>2.6427000810081802E-3</v>
      </c>
      <c r="V169" s="59">
        <v>1.3152735105425107E-3</v>
      </c>
      <c r="W169" s="59">
        <v>6.3156232730717616E-4</v>
      </c>
      <c r="X169" s="59">
        <v>7.1169463574270123E-4</v>
      </c>
      <c r="Y169" s="59">
        <v>1.7568327474698174E-3</v>
      </c>
      <c r="Z169" s="59">
        <v>2.8312134580931397E-4</v>
      </c>
      <c r="AA169" s="59">
        <v>4.9668724136804306E-4</v>
      </c>
      <c r="AB169" s="59">
        <v>0</v>
      </c>
      <c r="AC169" s="18">
        <v>1.3093675511299382E-3</v>
      </c>
      <c r="AD169" s="17">
        <v>162</v>
      </c>
      <c r="AE169">
        <v>4</v>
      </c>
      <c r="AF169" s="18">
        <v>0.81680835882164049</v>
      </c>
      <c r="AG169" t="str">
        <f>IF(AF169&lt;='CAV Tier 1 Analysis'!$A$5,"Tier 1", "Tier 2")</f>
        <v>Tier 2</v>
      </c>
      <c r="AH169" t="str">
        <f t="shared" si="6"/>
        <v>Florida - Tier 2</v>
      </c>
      <c r="AI169" t="str">
        <f t="shared" si="7"/>
        <v>Islamorada, Village Of - Tier 2</v>
      </c>
    </row>
    <row r="170" spans="1:35" x14ac:dyDescent="0.3">
      <c r="A170" s="17">
        <v>163</v>
      </c>
      <c r="B170">
        <v>4</v>
      </c>
      <c r="C170" t="s">
        <v>21</v>
      </c>
      <c r="D170" t="s">
        <v>3672</v>
      </c>
      <c r="E170" t="s">
        <v>6314</v>
      </c>
      <c r="F170" t="s">
        <v>299</v>
      </c>
      <c r="G170" s="58">
        <v>6.1501599999999987</v>
      </c>
      <c r="H170">
        <v>2840</v>
      </c>
      <c r="I170">
        <v>54</v>
      </c>
      <c r="J170" s="12">
        <v>26</v>
      </c>
      <c r="K170" s="12">
        <v>1</v>
      </c>
      <c r="L170">
        <v>4</v>
      </c>
      <c r="M170" s="12">
        <v>70.902464326131351</v>
      </c>
      <c r="N170" s="12">
        <v>8677.087194470796</v>
      </c>
      <c r="O170" s="12">
        <v>20099.935849416066</v>
      </c>
      <c r="P170" s="12">
        <v>14968.804996967718</v>
      </c>
      <c r="Q170" s="12">
        <v>160.08578462783771</v>
      </c>
      <c r="R170" s="59">
        <v>1.0925283212314852E-4</v>
      </c>
      <c r="S170" s="59">
        <v>1.9665451886463868E-3</v>
      </c>
      <c r="T170" s="59">
        <v>1.4470616609052174E-3</v>
      </c>
      <c r="U170" s="59">
        <v>2.5448223002300994E-3</v>
      </c>
      <c r="V170" s="59">
        <v>1.3152735105425107E-3</v>
      </c>
      <c r="W170" s="59">
        <v>3.1578116365358808E-4</v>
      </c>
      <c r="X170" s="59">
        <v>5.8835022940834558E-4</v>
      </c>
      <c r="Y170" s="59">
        <v>3.3233451836871203E-3</v>
      </c>
      <c r="Z170" s="59">
        <v>1.085787484973784E-3</v>
      </c>
      <c r="AA170" s="59">
        <v>1.534933564672196E-3</v>
      </c>
      <c r="AB170" s="59">
        <v>5.0714604534454318E-5</v>
      </c>
      <c r="AC170" s="18">
        <v>1.2983516112160774E-3</v>
      </c>
      <c r="AD170" s="17">
        <v>163</v>
      </c>
      <c r="AE170">
        <v>4</v>
      </c>
      <c r="AF170" s="18">
        <v>0.81810671043285654</v>
      </c>
      <c r="AG170" t="str">
        <f>IF(AF170&lt;='CAV Tier 1 Analysis'!$A$5,"Tier 1", "Tier 2")</f>
        <v>Tier 2</v>
      </c>
      <c r="AH170" t="str">
        <f t="shared" si="6"/>
        <v>Florida - Tier 2</v>
      </c>
      <c r="AI170" t="str">
        <f t="shared" si="7"/>
        <v>Dania Beach, City Of - Tier 2</v>
      </c>
    </row>
    <row r="171" spans="1:35" x14ac:dyDescent="0.3">
      <c r="A171" s="17">
        <v>164</v>
      </c>
      <c r="B171">
        <v>4</v>
      </c>
      <c r="C171" t="s">
        <v>21</v>
      </c>
      <c r="D171" t="s">
        <v>4057</v>
      </c>
      <c r="E171" t="s">
        <v>6726</v>
      </c>
      <c r="F171" t="s">
        <v>371</v>
      </c>
      <c r="G171" s="58">
        <v>0.44599</v>
      </c>
      <c r="H171">
        <v>711</v>
      </c>
      <c r="I171">
        <v>286</v>
      </c>
      <c r="J171" s="12">
        <v>23</v>
      </c>
      <c r="K171" s="12">
        <v>1</v>
      </c>
      <c r="L171">
        <v>20</v>
      </c>
      <c r="M171" s="12">
        <v>5.8748544543883053E-14</v>
      </c>
      <c r="N171" s="12">
        <v>1274.4529242328088</v>
      </c>
      <c r="O171" s="12">
        <v>1462.5302591940665</v>
      </c>
      <c r="P171" s="12">
        <v>344.36320844565216</v>
      </c>
      <c r="Q171" s="12">
        <v>0</v>
      </c>
      <c r="R171" s="59">
        <v>7.9226671498957777E-6</v>
      </c>
      <c r="S171" s="59">
        <v>4.9232874265055671E-4</v>
      </c>
      <c r="T171" s="59">
        <v>7.6640673151646705E-3</v>
      </c>
      <c r="U171" s="59">
        <v>2.2511889578958571E-3</v>
      </c>
      <c r="V171" s="59">
        <v>1.3152735105425107E-3</v>
      </c>
      <c r="W171" s="59">
        <v>1.5789058182679404E-3</v>
      </c>
      <c r="X171" s="59">
        <v>4.8749673214194695E-19</v>
      </c>
      <c r="Y171" s="59">
        <v>4.8811852326250429E-4</v>
      </c>
      <c r="Z171" s="59">
        <v>7.9005080599524186E-5</v>
      </c>
      <c r="AA171" s="59">
        <v>3.5311746474652756E-5</v>
      </c>
      <c r="AB171" s="59">
        <v>0</v>
      </c>
      <c r="AC171" s="18">
        <v>1.2647383965461918E-3</v>
      </c>
      <c r="AD171" s="17">
        <v>164</v>
      </c>
      <c r="AE171">
        <v>4</v>
      </c>
      <c r="AF171" s="18">
        <v>0.81937144882940272</v>
      </c>
      <c r="AG171" t="str">
        <f>IF(AF171&lt;='CAV Tier 1 Analysis'!$A$5,"Tier 1", "Tier 2")</f>
        <v>Tier 2</v>
      </c>
      <c r="AH171" t="str">
        <f t="shared" si="6"/>
        <v>Florida - Tier 2</v>
      </c>
      <c r="AI171" t="str">
        <f t="shared" si="7"/>
        <v>Redington Beach, Town Of - Tier 2</v>
      </c>
    </row>
    <row r="172" spans="1:35" x14ac:dyDescent="0.3">
      <c r="A172" s="17">
        <v>165</v>
      </c>
      <c r="B172">
        <v>4</v>
      </c>
      <c r="C172" t="s">
        <v>21</v>
      </c>
      <c r="D172" t="s">
        <v>3702</v>
      </c>
      <c r="E172" t="s">
        <v>6348</v>
      </c>
      <c r="F172" t="s">
        <v>289</v>
      </c>
      <c r="G172" s="58">
        <v>8.2614400000000003</v>
      </c>
      <c r="H172">
        <v>4208</v>
      </c>
      <c r="I172">
        <v>44</v>
      </c>
      <c r="J172" s="12">
        <v>20.578947368421051</v>
      </c>
      <c r="K172" s="12">
        <v>1</v>
      </c>
      <c r="L172">
        <v>2</v>
      </c>
      <c r="M172" s="12">
        <v>179.33659991478478</v>
      </c>
      <c r="N172" s="12">
        <v>4903.5629331609734</v>
      </c>
      <c r="O172" s="12">
        <v>20704.328607166914</v>
      </c>
      <c r="P172" s="12">
        <v>15154.153753958872</v>
      </c>
      <c r="Q172" s="12">
        <v>0</v>
      </c>
      <c r="R172" s="59">
        <v>1.4675808717423032E-4</v>
      </c>
      <c r="S172" s="59">
        <v>2.9138106175436605E-3</v>
      </c>
      <c r="T172" s="59">
        <v>1.1790872792561032E-3</v>
      </c>
      <c r="U172" s="59">
        <v>2.0142216991699772E-3</v>
      </c>
      <c r="V172" s="59">
        <v>1.3152735105425107E-3</v>
      </c>
      <c r="W172" s="59">
        <v>1.5789058182679404E-4</v>
      </c>
      <c r="X172" s="59">
        <v>1.4881391035415569E-3</v>
      </c>
      <c r="Y172" s="59">
        <v>1.8780763511528934E-3</v>
      </c>
      <c r="Z172" s="59">
        <v>1.1184364494924309E-3</v>
      </c>
      <c r="AA172" s="59">
        <v>1.5539396261669931E-3</v>
      </c>
      <c r="AB172" s="59">
        <v>0</v>
      </c>
      <c r="AC172" s="18">
        <v>1.2514212096242864E-3</v>
      </c>
      <c r="AD172" s="17">
        <v>165</v>
      </c>
      <c r="AE172">
        <v>4</v>
      </c>
      <c r="AF172" s="18">
        <v>0.82062287003902701</v>
      </c>
      <c r="AG172" t="str">
        <f>IF(AF172&lt;='CAV Tier 1 Analysis'!$A$5,"Tier 1", "Tier 2")</f>
        <v>Tier 2</v>
      </c>
      <c r="AH172" t="str">
        <f t="shared" si="6"/>
        <v>Florida - Tier 2</v>
      </c>
      <c r="AI172" t="str">
        <f t="shared" si="7"/>
        <v>Jacksonville Beach, City Of - Tier 2</v>
      </c>
    </row>
    <row r="173" spans="1:35" x14ac:dyDescent="0.3">
      <c r="A173" s="17">
        <v>166</v>
      </c>
      <c r="B173">
        <v>4</v>
      </c>
      <c r="C173" t="s">
        <v>21</v>
      </c>
      <c r="D173" t="s">
        <v>4035</v>
      </c>
      <c r="E173" t="s">
        <v>6702</v>
      </c>
      <c r="F173" t="s">
        <v>325</v>
      </c>
      <c r="G173" s="58">
        <v>1.8360300000000001</v>
      </c>
      <c r="H173">
        <v>2539</v>
      </c>
      <c r="I173">
        <v>182</v>
      </c>
      <c r="J173" s="12">
        <v>29</v>
      </c>
      <c r="K173" s="12">
        <v>1</v>
      </c>
      <c r="L173">
        <v>6</v>
      </c>
      <c r="M173" s="12">
        <v>2.9591673338670934</v>
      </c>
      <c r="N173" s="12">
        <v>4226.8946709997508</v>
      </c>
      <c r="O173" s="12">
        <v>4709.6402448176532</v>
      </c>
      <c r="P173" s="12">
        <v>4351.8402283286869</v>
      </c>
      <c r="Q173" s="12">
        <v>0</v>
      </c>
      <c r="R173" s="59">
        <v>3.2615651846954295E-5</v>
      </c>
      <c r="S173" s="59">
        <v>1.7581190964694282E-3</v>
      </c>
      <c r="T173" s="59">
        <v>4.8771337460138814E-3</v>
      </c>
      <c r="U173" s="59">
        <v>2.8384556425643417E-3</v>
      </c>
      <c r="V173" s="59">
        <v>1.3152735105425107E-3</v>
      </c>
      <c r="W173" s="59">
        <v>4.7367174548038212E-4</v>
      </c>
      <c r="X173" s="59">
        <v>2.4555236496860735E-5</v>
      </c>
      <c r="Y173" s="59">
        <v>1.618910785611451E-3</v>
      </c>
      <c r="Z173" s="59">
        <v>2.5441217697719351E-4</v>
      </c>
      <c r="AA173" s="59">
        <v>4.4624708758685561E-4</v>
      </c>
      <c r="AB173" s="59">
        <v>0</v>
      </c>
      <c r="AC173" s="18">
        <v>1.2399449708718055E-3</v>
      </c>
      <c r="AD173" s="17">
        <v>166</v>
      </c>
      <c r="AE173">
        <v>4</v>
      </c>
      <c r="AF173" s="18">
        <v>0.82186281500989877</v>
      </c>
      <c r="AG173" t="str">
        <f>IF(AF173&lt;='CAV Tier 1 Analysis'!$A$5,"Tier 1", "Tier 2")</f>
        <v>Tier 2</v>
      </c>
      <c r="AH173" t="str">
        <f t="shared" si="6"/>
        <v>Florida - Tier 2</v>
      </c>
      <c r="AI173" t="str">
        <f t="shared" si="7"/>
        <v>Holmes Beach, City Of - Tier 2</v>
      </c>
    </row>
    <row r="174" spans="1:35" x14ac:dyDescent="0.3">
      <c r="A174" s="17">
        <v>167</v>
      </c>
      <c r="B174">
        <v>4</v>
      </c>
      <c r="C174" t="s">
        <v>21</v>
      </c>
      <c r="D174" t="s">
        <v>4059</v>
      </c>
      <c r="E174" t="s">
        <v>6728</v>
      </c>
      <c r="F174" t="s">
        <v>354</v>
      </c>
      <c r="G174" s="58">
        <v>8.270030000000002</v>
      </c>
      <c r="H174">
        <v>2186</v>
      </c>
      <c r="I174">
        <v>25</v>
      </c>
      <c r="J174" s="12">
        <v>26</v>
      </c>
      <c r="K174" s="12">
        <v>1</v>
      </c>
      <c r="L174">
        <v>3</v>
      </c>
      <c r="M174" s="12">
        <v>176.77774808555716</v>
      </c>
      <c r="N174" s="12">
        <v>3663.9587486523269</v>
      </c>
      <c r="O174" s="12">
        <v>28061.372119794512</v>
      </c>
      <c r="P174" s="12">
        <v>25911.120596628152</v>
      </c>
      <c r="Q174" s="12">
        <v>0</v>
      </c>
      <c r="R174" s="59">
        <v>1.4691068187549629E-4</v>
      </c>
      <c r="S174" s="59">
        <v>1.5136858388665499E-3</v>
      </c>
      <c r="T174" s="59">
        <v>6.6993595412278585E-4</v>
      </c>
      <c r="U174" s="59">
        <v>2.5448223002300994E-3</v>
      </c>
      <c r="V174" s="59">
        <v>1.3152735105425107E-3</v>
      </c>
      <c r="W174" s="59">
        <v>2.3683587274019106E-4</v>
      </c>
      <c r="X174" s="59">
        <v>1.4669056940253072E-3</v>
      </c>
      <c r="Y174" s="59">
        <v>1.4033049786939054E-3</v>
      </c>
      <c r="Z174" s="59">
        <v>1.5158598956299808E-3</v>
      </c>
      <c r="AA174" s="59">
        <v>2.6569822180254423E-3</v>
      </c>
      <c r="AB174" s="59">
        <v>0</v>
      </c>
      <c r="AC174" s="18">
        <v>1.2245924495229335E-3</v>
      </c>
      <c r="AD174" s="17">
        <v>167</v>
      </c>
      <c r="AE174">
        <v>4</v>
      </c>
      <c r="AF174" s="18">
        <v>0.82308740745942166</v>
      </c>
      <c r="AG174" t="str">
        <f>IF(AF174&lt;='CAV Tier 1 Analysis'!$A$5,"Tier 1", "Tier 2")</f>
        <v>Tier 2</v>
      </c>
      <c r="AH174" t="str">
        <f t="shared" si="6"/>
        <v>Florida - Tier 2</v>
      </c>
      <c r="AI174" t="str">
        <f t="shared" si="7"/>
        <v>Riviera Beach, City Of - Tier 2</v>
      </c>
    </row>
    <row r="175" spans="1:35" x14ac:dyDescent="0.3">
      <c r="A175" s="17">
        <v>168</v>
      </c>
      <c r="B175">
        <v>4</v>
      </c>
      <c r="C175" t="s">
        <v>21</v>
      </c>
      <c r="D175" t="s">
        <v>3845</v>
      </c>
      <c r="E175" t="s">
        <v>6500</v>
      </c>
      <c r="F175" t="s">
        <v>418</v>
      </c>
      <c r="G175" s="58">
        <v>25.556259999999998</v>
      </c>
      <c r="H175">
        <v>328</v>
      </c>
      <c r="I175">
        <v>0</v>
      </c>
      <c r="J175" s="12">
        <v>25</v>
      </c>
      <c r="K175" s="12">
        <v>1</v>
      </c>
      <c r="L175">
        <v>0</v>
      </c>
      <c r="M175" s="12">
        <v>17.989485159409085</v>
      </c>
      <c r="N175" s="12">
        <v>6370.6395172708717</v>
      </c>
      <c r="O175" s="12">
        <v>32519.412113404454</v>
      </c>
      <c r="P175" s="12">
        <v>28429.071943632654</v>
      </c>
      <c r="Q175" s="12">
        <v>4864.7902681670093</v>
      </c>
      <c r="R175" s="59">
        <v>4.5398717813447716E-4</v>
      </c>
      <c r="S175" s="59">
        <v>2.2712212037887848E-4</v>
      </c>
      <c r="T175" s="59">
        <v>0</v>
      </c>
      <c r="U175" s="59">
        <v>2.4469445194520187E-3</v>
      </c>
      <c r="V175" s="59">
        <v>1.3152735105425107E-3</v>
      </c>
      <c r="W175" s="59">
        <v>0</v>
      </c>
      <c r="X175" s="59">
        <v>1.4927714884199801E-4</v>
      </c>
      <c r="Y175" s="59">
        <v>2.4399701976280802E-3</v>
      </c>
      <c r="Z175" s="59">
        <v>1.7566807653500653E-3</v>
      </c>
      <c r="AA175" s="59">
        <v>2.9151783824829056E-3</v>
      </c>
      <c r="AB175" s="59">
        <v>1.541148173566498E-3</v>
      </c>
      <c r="AC175" s="18">
        <v>1.2041438178524938E-3</v>
      </c>
      <c r="AD175" s="17">
        <v>168</v>
      </c>
      <c r="AE175">
        <v>4</v>
      </c>
      <c r="AF175" s="18">
        <v>0.82429155127727416</v>
      </c>
      <c r="AG175" t="str">
        <f>IF(AF175&lt;='CAV Tier 1 Analysis'!$A$5,"Tier 1", "Tier 2")</f>
        <v>Tier 2</v>
      </c>
      <c r="AH175" t="str">
        <f t="shared" si="6"/>
        <v>Florida - Tier 2</v>
      </c>
      <c r="AI175" t="str">
        <f t="shared" si="7"/>
        <v>Winter Haven, City Of - Tier 2</v>
      </c>
    </row>
    <row r="176" spans="1:35" x14ac:dyDescent="0.3">
      <c r="A176" s="17">
        <v>169</v>
      </c>
      <c r="B176">
        <v>4</v>
      </c>
      <c r="C176" t="s">
        <v>21</v>
      </c>
      <c r="D176" t="s">
        <v>3815</v>
      </c>
      <c r="E176" t="s">
        <v>6469</v>
      </c>
      <c r="F176" t="s">
        <v>309</v>
      </c>
      <c r="G176" s="58">
        <v>9.0679300000000005</v>
      </c>
      <c r="H176">
        <v>3651</v>
      </c>
      <c r="I176">
        <v>20</v>
      </c>
      <c r="J176" s="12">
        <v>27</v>
      </c>
      <c r="K176" s="12">
        <v>1</v>
      </c>
      <c r="L176">
        <v>0</v>
      </c>
      <c r="M176" s="12">
        <v>228.35086618445445</v>
      </c>
      <c r="N176" s="12">
        <v>4809.5278217269124</v>
      </c>
      <c r="O176" s="12">
        <v>18419.940693879096</v>
      </c>
      <c r="P176" s="12">
        <v>10996.895542820996</v>
      </c>
      <c r="Q176" s="12">
        <v>0</v>
      </c>
      <c r="R176" s="59">
        <v>1.6108475779401876E-4</v>
      </c>
      <c r="S176" s="59">
        <v>2.5281184801929429E-3</v>
      </c>
      <c r="T176" s="59">
        <v>5.3594876329822873E-4</v>
      </c>
      <c r="U176" s="59">
        <v>2.6427000810081802E-3</v>
      </c>
      <c r="V176" s="59">
        <v>1.3152735105425107E-3</v>
      </c>
      <c r="W176" s="59">
        <v>0</v>
      </c>
      <c r="X176" s="59">
        <v>1.8948605775850719E-3</v>
      </c>
      <c r="Y176" s="59">
        <v>1.8420606781882371E-3</v>
      </c>
      <c r="Z176" s="59">
        <v>9.9503507022159375E-4</v>
      </c>
      <c r="AA176" s="59">
        <v>1.1276453984997035E-3</v>
      </c>
      <c r="AB176" s="59">
        <v>0</v>
      </c>
      <c r="AC176" s="18">
        <v>1.1857024833936808E-3</v>
      </c>
      <c r="AD176" s="17">
        <v>169</v>
      </c>
      <c r="AE176">
        <v>4</v>
      </c>
      <c r="AF176" s="18">
        <v>0.82547725376066783</v>
      </c>
      <c r="AG176" t="str">
        <f>IF(AF176&lt;='CAV Tier 1 Analysis'!$A$5,"Tier 1", "Tier 2")</f>
        <v>Tier 2</v>
      </c>
      <c r="AH176" t="str">
        <f t="shared" si="6"/>
        <v>Florida - Tier 2</v>
      </c>
      <c r="AI176" t="str">
        <f t="shared" si="7"/>
        <v>Cutler Bay, Town Of - Tier 2</v>
      </c>
    </row>
    <row r="177" spans="1:35" x14ac:dyDescent="0.3">
      <c r="A177" s="17">
        <v>170</v>
      </c>
      <c r="B177">
        <v>4</v>
      </c>
      <c r="C177" t="s">
        <v>21</v>
      </c>
      <c r="D177" t="s">
        <v>3862</v>
      </c>
      <c r="E177" t="s">
        <v>6517</v>
      </c>
      <c r="F177" t="s">
        <v>428</v>
      </c>
      <c r="G177" s="58">
        <v>23.230799999999995</v>
      </c>
      <c r="H177">
        <v>637</v>
      </c>
      <c r="I177">
        <v>3</v>
      </c>
      <c r="J177" s="12">
        <v>20.093023255813954</v>
      </c>
      <c r="K177" s="12">
        <v>1</v>
      </c>
      <c r="L177">
        <v>0</v>
      </c>
      <c r="M177" s="12">
        <v>47.923214008988062</v>
      </c>
      <c r="N177" s="12">
        <v>3657.6285521892123</v>
      </c>
      <c r="O177" s="12">
        <v>41004.052094360333</v>
      </c>
      <c r="P177" s="12">
        <v>28895.015682979949</v>
      </c>
      <c r="Q177" s="12">
        <v>5735.5384793987032</v>
      </c>
      <c r="R177" s="59">
        <v>4.1267718116056145E-4</v>
      </c>
      <c r="S177" s="59">
        <v>4.4108777646751702E-4</v>
      </c>
      <c r="T177" s="59">
        <v>8.0392314494734304E-5</v>
      </c>
      <c r="U177" s="59">
        <v>1.9666605254014362E-3</v>
      </c>
      <c r="V177" s="59">
        <v>1.3152735105425107E-3</v>
      </c>
      <c r="W177" s="59">
        <v>0</v>
      </c>
      <c r="X177" s="59">
        <v>3.9766789806460606E-4</v>
      </c>
      <c r="Y177" s="59">
        <v>1.400880498282911E-3</v>
      </c>
      <c r="Z177" s="59">
        <v>2.2150163528289546E-3</v>
      </c>
      <c r="AA177" s="59">
        <v>2.962957258947521E-3</v>
      </c>
      <c r="AB177" s="59">
        <v>1.8169980954340751E-3</v>
      </c>
      <c r="AC177" s="18">
        <v>1.1826919465113479E-3</v>
      </c>
      <c r="AD177" s="17">
        <v>170</v>
      </c>
      <c r="AE177">
        <v>4</v>
      </c>
      <c r="AF177" s="18">
        <v>0.82665994570717916</v>
      </c>
      <c r="AG177" t="str">
        <f>IF(AF177&lt;='CAV Tier 1 Analysis'!$A$5,"Tier 1", "Tier 2")</f>
        <v>Tier 2</v>
      </c>
      <c r="AH177" t="str">
        <f t="shared" si="6"/>
        <v>Florida - Tier 2</v>
      </c>
      <c r="AI177" t="str">
        <f t="shared" si="7"/>
        <v>Sanford, City Of - Tier 2</v>
      </c>
    </row>
    <row r="178" spans="1:35" x14ac:dyDescent="0.3">
      <c r="A178" s="17">
        <v>171</v>
      </c>
      <c r="B178">
        <v>4</v>
      </c>
      <c r="C178" t="s">
        <v>21</v>
      </c>
      <c r="D178" t="s">
        <v>3966</v>
      </c>
      <c r="E178" t="s">
        <v>6633</v>
      </c>
      <c r="F178" t="s">
        <v>334</v>
      </c>
      <c r="G178" s="58">
        <v>2.5163799999999998</v>
      </c>
      <c r="H178">
        <v>2589</v>
      </c>
      <c r="I178">
        <v>96</v>
      </c>
      <c r="J178" s="12">
        <v>27</v>
      </c>
      <c r="K178" s="12">
        <v>1</v>
      </c>
      <c r="L178">
        <v>0</v>
      </c>
      <c r="M178" s="12">
        <v>2.1839324632680671E-14</v>
      </c>
      <c r="N178" s="12">
        <v>5435.2419899492734</v>
      </c>
      <c r="O178" s="12">
        <v>16039.706313092231</v>
      </c>
      <c r="P178" s="12">
        <v>13979.79538228795</v>
      </c>
      <c r="Q178" s="12">
        <v>0</v>
      </c>
      <c r="R178" s="59">
        <v>4.4701543000189996E-5</v>
      </c>
      <c r="S178" s="59">
        <v>1.7927413709174279E-3</v>
      </c>
      <c r="T178" s="59">
        <v>2.5725540638314977E-3</v>
      </c>
      <c r="U178" s="59">
        <v>2.6427000810081802E-3</v>
      </c>
      <c r="V178" s="59">
        <v>1.3152735105425107E-3</v>
      </c>
      <c r="W178" s="59">
        <v>0</v>
      </c>
      <c r="X178" s="59">
        <v>1.8122320260489733E-19</v>
      </c>
      <c r="Y178" s="59">
        <v>2.0817107036773955E-3</v>
      </c>
      <c r="Z178" s="59">
        <v>8.6645611746648894E-4</v>
      </c>
      <c r="AA178" s="59">
        <v>1.4335183846586272E-3</v>
      </c>
      <c r="AB178" s="59">
        <v>0</v>
      </c>
      <c r="AC178" s="18">
        <v>1.1590596159183927E-3</v>
      </c>
      <c r="AD178" s="17">
        <v>171</v>
      </c>
      <c r="AE178">
        <v>4</v>
      </c>
      <c r="AF178" s="18">
        <v>0.8278190053230976</v>
      </c>
      <c r="AG178" t="str">
        <f>IF(AF178&lt;='CAV Tier 1 Analysis'!$A$5,"Tier 1", "Tier 2")</f>
        <v>Tier 2</v>
      </c>
      <c r="AH178" t="str">
        <f t="shared" si="6"/>
        <v>Florida - Tier 2</v>
      </c>
      <c r="AI178" t="str">
        <f t="shared" si="7"/>
        <v>Hialeah Gardens, City Of - Tier 2</v>
      </c>
    </row>
    <row r="179" spans="1:35" x14ac:dyDescent="0.3">
      <c r="A179" s="17">
        <v>172</v>
      </c>
      <c r="B179">
        <v>4</v>
      </c>
      <c r="C179" t="s">
        <v>21</v>
      </c>
      <c r="D179" t="s">
        <v>4011</v>
      </c>
      <c r="E179" t="s">
        <v>6678</v>
      </c>
      <c r="F179" t="s">
        <v>397</v>
      </c>
      <c r="G179" s="58">
        <v>0.53964000000000001</v>
      </c>
      <c r="H179">
        <v>869</v>
      </c>
      <c r="I179">
        <v>223</v>
      </c>
      <c r="J179" s="12">
        <v>23</v>
      </c>
      <c r="K179" s="12">
        <v>1</v>
      </c>
      <c r="L179">
        <v>18</v>
      </c>
      <c r="M179" s="12">
        <v>0</v>
      </c>
      <c r="N179" s="12">
        <v>1970.9144567386177</v>
      </c>
      <c r="O179" s="12">
        <v>2071.2465808089969</v>
      </c>
      <c r="P179" s="12">
        <v>718.28425594549253</v>
      </c>
      <c r="Q179" s="12">
        <v>80.755124251768393</v>
      </c>
      <c r="R179" s="59">
        <v>9.5862869139885589E-6</v>
      </c>
      <c r="S179" s="59">
        <v>6.0173512990623599E-4</v>
      </c>
      <c r="T179" s="59">
        <v>5.9758287107752502E-3</v>
      </c>
      <c r="U179" s="59">
        <v>2.2511889578958571E-3</v>
      </c>
      <c r="V179" s="59">
        <v>1.3152735105425107E-3</v>
      </c>
      <c r="W179" s="59">
        <v>1.4210152364411463E-3</v>
      </c>
      <c r="X179" s="59">
        <v>0</v>
      </c>
      <c r="Y179" s="59">
        <v>7.5486495876581777E-4</v>
      </c>
      <c r="Z179" s="59">
        <v>1.1188760166130009E-4</v>
      </c>
      <c r="AA179" s="59">
        <v>7.3654417547003371E-5</v>
      </c>
      <c r="AB179" s="59">
        <v>2.5582934800114567E-5</v>
      </c>
      <c r="AC179" s="18">
        <v>1.1400561586590204E-3</v>
      </c>
      <c r="AD179" s="17">
        <v>172</v>
      </c>
      <c r="AE179">
        <v>4</v>
      </c>
      <c r="AF179" s="18">
        <v>0.82895906148175658</v>
      </c>
      <c r="AG179" t="str">
        <f>IF(AF179&lt;='CAV Tier 1 Analysis'!$A$5,"Tier 1", "Tier 2")</f>
        <v>Tier 2</v>
      </c>
      <c r="AH179" t="str">
        <f t="shared" si="6"/>
        <v>Florida - Tier 2</v>
      </c>
      <c r="AI179" t="str">
        <f t="shared" si="7"/>
        <v>Belleair Beach, City Of - Tier 2</v>
      </c>
    </row>
    <row r="180" spans="1:35" x14ac:dyDescent="0.3">
      <c r="A180" s="17">
        <v>173</v>
      </c>
      <c r="B180">
        <v>4</v>
      </c>
      <c r="C180" t="s">
        <v>21</v>
      </c>
      <c r="D180" t="s">
        <v>4062</v>
      </c>
      <c r="E180" t="s">
        <v>6731</v>
      </c>
      <c r="F180" t="s">
        <v>316</v>
      </c>
      <c r="G180" s="58">
        <v>8.8275699999999997</v>
      </c>
      <c r="H180">
        <v>3380</v>
      </c>
      <c r="I180">
        <v>45</v>
      </c>
      <c r="J180" s="12">
        <v>17</v>
      </c>
      <c r="K180" s="12">
        <v>1</v>
      </c>
      <c r="L180">
        <v>5</v>
      </c>
      <c r="M180" s="12">
        <v>31.322866881825917</v>
      </c>
      <c r="N180" s="12">
        <v>6134.9792409895172</v>
      </c>
      <c r="O180" s="12">
        <v>13933.736941846715</v>
      </c>
      <c r="P180" s="12">
        <v>13247.997678199932</v>
      </c>
      <c r="Q180" s="12">
        <v>2118.7220670409006</v>
      </c>
      <c r="R180" s="59">
        <v>1.5681494843473054E-4</v>
      </c>
      <c r="S180" s="59">
        <v>2.3404657526847842E-3</v>
      </c>
      <c r="T180" s="59">
        <v>1.2058847174210145E-3</v>
      </c>
      <c r="U180" s="59">
        <v>1.6639222732273728E-3</v>
      </c>
      <c r="V180" s="59">
        <v>1.3152735105425107E-3</v>
      </c>
      <c r="W180" s="59">
        <v>3.947264545669851E-4</v>
      </c>
      <c r="X180" s="59">
        <v>2.5991784757835768E-4</v>
      </c>
      <c r="Y180" s="59">
        <v>2.3497117472272276E-3</v>
      </c>
      <c r="Z180" s="59">
        <v>7.5269280975409549E-4</v>
      </c>
      <c r="AA180" s="59">
        <v>1.358478268979233E-3</v>
      </c>
      <c r="AB180" s="59">
        <v>6.7120357999429824E-4</v>
      </c>
      <c r="AC180" s="18">
        <v>1.133553810037328E-3</v>
      </c>
      <c r="AD180" s="17">
        <v>173</v>
      </c>
      <c r="AE180">
        <v>4</v>
      </c>
      <c r="AF180" s="18">
        <v>0.8300926152917939</v>
      </c>
      <c r="AG180" t="str">
        <f>IF(AF180&lt;='CAV Tier 1 Analysis'!$A$5,"Tier 1", "Tier 2")</f>
        <v>Tier 2</v>
      </c>
      <c r="AH180" t="str">
        <f t="shared" si="6"/>
        <v>Florida - Tier 2</v>
      </c>
      <c r="AI180" t="str">
        <f t="shared" si="7"/>
        <v>St. Augustine, City Of - Tier 2</v>
      </c>
    </row>
    <row r="181" spans="1:35" x14ac:dyDescent="0.3">
      <c r="A181" s="17">
        <v>174</v>
      </c>
      <c r="B181">
        <v>4</v>
      </c>
      <c r="C181" t="s">
        <v>21</v>
      </c>
      <c r="D181" t="s">
        <v>3406</v>
      </c>
      <c r="E181" t="s">
        <v>6416</v>
      </c>
      <c r="F181" t="s">
        <v>1543</v>
      </c>
      <c r="G181" s="58">
        <v>2.54596</v>
      </c>
      <c r="H181">
        <v>18</v>
      </c>
      <c r="I181">
        <v>7</v>
      </c>
      <c r="J181" s="12">
        <v>11</v>
      </c>
      <c r="K181" s="12">
        <v>8</v>
      </c>
      <c r="L181">
        <v>3</v>
      </c>
      <c r="M181" s="12">
        <v>30</v>
      </c>
      <c r="N181" s="12">
        <v>0</v>
      </c>
      <c r="O181" s="12">
        <v>856.59281493211574</v>
      </c>
      <c r="P181" s="12">
        <v>803.61379396188795</v>
      </c>
      <c r="Q181" s="12">
        <v>0</v>
      </c>
      <c r="R181" s="59">
        <v>4.5227008805015032E-5</v>
      </c>
      <c r="S181" s="59">
        <v>1.2464018801279916E-5</v>
      </c>
      <c r="T181" s="59">
        <v>1.8758206715438003E-4</v>
      </c>
      <c r="U181" s="59">
        <v>1.0766555885588882E-3</v>
      </c>
      <c r="V181" s="59">
        <v>1.0522188084340085E-2</v>
      </c>
      <c r="W181" s="59">
        <v>2.3683587274019106E-4</v>
      </c>
      <c r="X181" s="59">
        <v>2.489406687059989E-4</v>
      </c>
      <c r="Y181" s="59">
        <v>0</v>
      </c>
      <c r="Z181" s="59">
        <v>4.6272672964713774E-5</v>
      </c>
      <c r="AA181" s="59">
        <v>8.2404292502677494E-5</v>
      </c>
      <c r="AB181" s="59">
        <v>0</v>
      </c>
      <c r="AC181" s="18">
        <v>1.1325972976884754E-3</v>
      </c>
      <c r="AD181" s="17">
        <v>174</v>
      </c>
      <c r="AE181">
        <v>4</v>
      </c>
      <c r="AF181" s="18">
        <v>0.83122521258948234</v>
      </c>
      <c r="AG181" t="str">
        <f>IF(AF181&lt;='CAV Tier 1 Analysis'!$A$5,"Tier 1", "Tier 2")</f>
        <v>Tier 2</v>
      </c>
      <c r="AH181" t="str">
        <f t="shared" si="6"/>
        <v>Florida - Tier 2</v>
      </c>
      <c r="AI181" t="str">
        <f t="shared" si="7"/>
        <v>Madison, City Of - Tier 2</v>
      </c>
    </row>
    <row r="182" spans="1:35" x14ac:dyDescent="0.3">
      <c r="A182" s="17">
        <v>175</v>
      </c>
      <c r="B182">
        <v>4</v>
      </c>
      <c r="C182" t="s">
        <v>21</v>
      </c>
      <c r="D182" t="s">
        <v>3963</v>
      </c>
      <c r="E182" t="s">
        <v>6630</v>
      </c>
      <c r="F182" t="s">
        <v>379</v>
      </c>
      <c r="G182" s="58">
        <v>3.2203999999999997</v>
      </c>
      <c r="H182">
        <v>1575</v>
      </c>
      <c r="I182">
        <v>102</v>
      </c>
      <c r="J182" s="12">
        <v>27</v>
      </c>
      <c r="K182" s="12">
        <v>1</v>
      </c>
      <c r="L182">
        <v>9</v>
      </c>
      <c r="M182" s="12">
        <v>171.66867469879517</v>
      </c>
      <c r="N182" s="12">
        <v>2143.8231255257083</v>
      </c>
      <c r="O182" s="12">
        <v>8984.3094762420387</v>
      </c>
      <c r="P182" s="12">
        <v>6348.0766640712891</v>
      </c>
      <c r="Q182" s="12">
        <v>1661.2898206688769</v>
      </c>
      <c r="R182" s="59">
        <v>5.720791338264168E-5</v>
      </c>
      <c r="S182" s="59">
        <v>1.0906016451119928E-3</v>
      </c>
      <c r="T182" s="59">
        <v>2.7333386928209665E-3</v>
      </c>
      <c r="U182" s="59">
        <v>2.6427000810081802E-3</v>
      </c>
      <c r="V182" s="59">
        <v>1.3152735105425107E-3</v>
      </c>
      <c r="W182" s="59">
        <v>7.1050761822057313E-4</v>
      </c>
      <c r="X182" s="59">
        <v>1.4245104891796887E-3</v>
      </c>
      <c r="Y182" s="59">
        <v>8.2108939315867456E-4</v>
      </c>
      <c r="Z182" s="59">
        <v>4.8532745892909793E-4</v>
      </c>
      <c r="AA182" s="59">
        <v>6.5094547926632595E-4</v>
      </c>
      <c r="AB182" s="59">
        <v>5.2629067888946017E-4</v>
      </c>
      <c r="AC182" s="18">
        <v>1.1325266327736467E-3</v>
      </c>
      <c r="AD182" s="17">
        <v>175</v>
      </c>
      <c r="AE182">
        <v>4</v>
      </c>
      <c r="AF182" s="18">
        <v>0.83235773922225598</v>
      </c>
      <c r="AG182" t="str">
        <f>IF(AF182&lt;='CAV Tier 1 Analysis'!$A$5,"Tier 1", "Tier 2")</f>
        <v>Tier 2</v>
      </c>
      <c r="AH182" t="str">
        <f t="shared" si="6"/>
        <v>Florida - Tier 2</v>
      </c>
      <c r="AI182" t="str">
        <f t="shared" si="7"/>
        <v>Florida City, City Of - Tier 2</v>
      </c>
    </row>
    <row r="183" spans="1:35" x14ac:dyDescent="0.3">
      <c r="A183" s="17">
        <v>176</v>
      </c>
      <c r="B183">
        <v>4</v>
      </c>
      <c r="C183" t="s">
        <v>21</v>
      </c>
      <c r="D183" t="s">
        <v>3777</v>
      </c>
      <c r="E183" t="s">
        <v>6430</v>
      </c>
      <c r="F183" t="s">
        <v>369</v>
      </c>
      <c r="G183" s="58">
        <v>10.699630000000001</v>
      </c>
      <c r="H183">
        <v>2597</v>
      </c>
      <c r="I183">
        <v>16</v>
      </c>
      <c r="J183" s="12">
        <v>18</v>
      </c>
      <c r="K183" s="12">
        <v>2</v>
      </c>
      <c r="L183">
        <v>19</v>
      </c>
      <c r="M183" s="12">
        <v>116.75927111498247</v>
      </c>
      <c r="N183" s="12">
        <v>2722.7348697489888</v>
      </c>
      <c r="O183" s="12">
        <v>11882.628679983532</v>
      </c>
      <c r="P183" s="12">
        <v>11354.877980088751</v>
      </c>
      <c r="Q183" s="12">
        <v>1036.5801666769785</v>
      </c>
      <c r="R183" s="59">
        <v>1.9007064534415428E-4</v>
      </c>
      <c r="S183" s="59">
        <v>1.798280934829108E-3</v>
      </c>
      <c r="T183" s="59">
        <v>4.2875901063858297E-4</v>
      </c>
      <c r="U183" s="59">
        <v>1.7618000540054533E-3</v>
      </c>
      <c r="V183" s="59">
        <v>2.6305470210850213E-3</v>
      </c>
      <c r="W183" s="59">
        <v>1.4999605273545433E-3</v>
      </c>
      <c r="X183" s="59">
        <v>9.6887103429962515E-4</v>
      </c>
      <c r="Y183" s="59">
        <v>1.0428139781288831E-3</v>
      </c>
      <c r="Z183" s="59">
        <v>6.4189306901153611E-4</v>
      </c>
      <c r="AA183" s="59">
        <v>1.1643536900858887E-3</v>
      </c>
      <c r="AB183" s="59">
        <v>3.2838489278416678E-4</v>
      </c>
      <c r="AC183" s="18">
        <v>1.1323395325060876E-3</v>
      </c>
      <c r="AD183" s="17">
        <v>176</v>
      </c>
      <c r="AE183">
        <v>4</v>
      </c>
      <c r="AF183" s="18">
        <v>0.83349007875476211</v>
      </c>
      <c r="AG183" t="str">
        <f>IF(AF183&lt;='CAV Tier 1 Analysis'!$A$5,"Tier 1", "Tier 2")</f>
        <v>Tier 2</v>
      </c>
      <c r="AH183" t="str">
        <f t="shared" si="6"/>
        <v>Florida - Tier 2</v>
      </c>
      <c r="AI183" t="str">
        <f t="shared" si="7"/>
        <v>Fernandina Beach, City Of - Tier 2</v>
      </c>
    </row>
    <row r="184" spans="1:35" x14ac:dyDescent="0.3">
      <c r="A184" s="17">
        <v>177</v>
      </c>
      <c r="B184">
        <v>4</v>
      </c>
      <c r="C184" t="s">
        <v>21</v>
      </c>
      <c r="D184" t="s">
        <v>3783</v>
      </c>
      <c r="E184" t="s">
        <v>6437</v>
      </c>
      <c r="F184" t="s">
        <v>502</v>
      </c>
      <c r="G184" s="58">
        <v>25.270879999999998</v>
      </c>
      <c r="H184">
        <v>319</v>
      </c>
      <c r="I184">
        <v>2</v>
      </c>
      <c r="J184" s="12">
        <v>22.8125</v>
      </c>
      <c r="K184" s="12">
        <v>1</v>
      </c>
      <c r="L184">
        <v>0</v>
      </c>
      <c r="M184" s="12">
        <v>5.4866344187460037</v>
      </c>
      <c r="N184" s="12">
        <v>1242.6503535670172</v>
      </c>
      <c r="O184" s="12">
        <v>35251.65755163852</v>
      </c>
      <c r="P184" s="12">
        <v>23398.792037119783</v>
      </c>
      <c r="Q184" s="12">
        <v>10349.268795042706</v>
      </c>
      <c r="R184" s="59">
        <v>4.48917623321057E-4</v>
      </c>
      <c r="S184" s="59">
        <v>2.2089011097823852E-4</v>
      </c>
      <c r="T184" s="59">
        <v>5.3594876329822871E-5</v>
      </c>
      <c r="U184" s="59">
        <v>2.2328368739999668E-3</v>
      </c>
      <c r="V184" s="59">
        <v>1.3152735105425107E-3</v>
      </c>
      <c r="W184" s="59">
        <v>0</v>
      </c>
      <c r="X184" s="59">
        <v>4.5528214704932654E-5</v>
      </c>
      <c r="Y184" s="59">
        <v>4.7593806250622933E-4</v>
      </c>
      <c r="Z184" s="59">
        <v>1.9042751619161343E-3</v>
      </c>
      <c r="AA184" s="59">
        <v>2.3993626263309068E-3</v>
      </c>
      <c r="AB184" s="59">
        <v>3.2786113731555545E-3</v>
      </c>
      <c r="AC184" s="18">
        <v>1.1250207667077594E-3</v>
      </c>
      <c r="AD184" s="17">
        <v>177</v>
      </c>
      <c r="AE184">
        <v>4</v>
      </c>
      <c r="AF184" s="18">
        <v>0.83461509952146984</v>
      </c>
      <c r="AG184" t="str">
        <f>IF(AF184&lt;='CAV Tier 1 Analysis'!$A$5,"Tier 1", "Tier 2")</f>
        <v>Tier 2</v>
      </c>
      <c r="AH184" t="str">
        <f t="shared" si="6"/>
        <v>Florida - Tier 2</v>
      </c>
      <c r="AI184" t="str">
        <f t="shared" si="7"/>
        <v>Apopka, City Of - Tier 2</v>
      </c>
    </row>
    <row r="185" spans="1:35" x14ac:dyDescent="0.3">
      <c r="A185" s="17">
        <v>178</v>
      </c>
      <c r="B185">
        <v>4</v>
      </c>
      <c r="C185" t="s">
        <v>21</v>
      </c>
      <c r="D185" t="s">
        <v>3920</v>
      </c>
      <c r="E185" t="s">
        <v>6585</v>
      </c>
      <c r="F185" t="s">
        <v>346</v>
      </c>
      <c r="G185" s="58">
        <v>7.5390699999999997</v>
      </c>
      <c r="H185">
        <v>2852</v>
      </c>
      <c r="I185">
        <v>25</v>
      </c>
      <c r="J185" s="12">
        <v>27</v>
      </c>
      <c r="K185" s="12">
        <v>1</v>
      </c>
      <c r="L185">
        <v>0</v>
      </c>
      <c r="M185" s="12">
        <v>270.68991135511413</v>
      </c>
      <c r="N185" s="12">
        <v>2817.0387771569863</v>
      </c>
      <c r="O185" s="12">
        <v>17794.758477684674</v>
      </c>
      <c r="P185" s="12">
        <v>11623.269029085814</v>
      </c>
      <c r="Q185" s="12">
        <v>331.05824037339335</v>
      </c>
      <c r="R185" s="59">
        <v>1.3392574324483679E-4</v>
      </c>
      <c r="S185" s="59">
        <v>1.9748545345139069E-3</v>
      </c>
      <c r="T185" s="59">
        <v>6.6993595412278585E-4</v>
      </c>
      <c r="U185" s="59">
        <v>2.6427000810081802E-3</v>
      </c>
      <c r="V185" s="59">
        <v>1.3152735105425107E-3</v>
      </c>
      <c r="W185" s="59">
        <v>0</v>
      </c>
      <c r="X185" s="59">
        <v>2.2461909181569891E-3</v>
      </c>
      <c r="Y185" s="59">
        <v>1.0789326005955274E-3</v>
      </c>
      <c r="Z185" s="59">
        <v>9.6126307058649039E-4</v>
      </c>
      <c r="AA185" s="59">
        <v>1.191875087394934E-3</v>
      </c>
      <c r="AB185" s="59">
        <v>1.0487806757758424E-4</v>
      </c>
      <c r="AC185" s="18">
        <v>1.1199845061585223E-3</v>
      </c>
      <c r="AD185" s="17">
        <v>178</v>
      </c>
      <c r="AE185">
        <v>4</v>
      </c>
      <c r="AF185" s="18">
        <v>0.83573508402762831</v>
      </c>
      <c r="AG185" t="str">
        <f>IF(AF185&lt;='CAV Tier 1 Analysis'!$A$5,"Tier 1", "Tier 2")</f>
        <v>Tier 2</v>
      </c>
      <c r="AH185" t="str">
        <f t="shared" si="6"/>
        <v>Florida - Tier 2</v>
      </c>
      <c r="AI185" t="str">
        <f t="shared" si="7"/>
        <v>Pinecrest, Village Of - Tier 2</v>
      </c>
    </row>
    <row r="186" spans="1:35" x14ac:dyDescent="0.3">
      <c r="A186" s="17">
        <v>179</v>
      </c>
      <c r="B186">
        <v>4</v>
      </c>
      <c r="C186" t="s">
        <v>21</v>
      </c>
      <c r="D186" t="s">
        <v>3970</v>
      </c>
      <c r="E186" t="s">
        <v>6637</v>
      </c>
      <c r="F186" t="s">
        <v>357</v>
      </c>
      <c r="G186" s="58">
        <v>1.3422000000000001</v>
      </c>
      <c r="H186">
        <v>1850</v>
      </c>
      <c r="I186">
        <v>94</v>
      </c>
      <c r="J186" s="12">
        <v>27</v>
      </c>
      <c r="K186" s="12">
        <v>1</v>
      </c>
      <c r="L186">
        <v>10</v>
      </c>
      <c r="M186" s="12">
        <v>6.4808503933428023E-14</v>
      </c>
      <c r="N186" s="12">
        <v>6306.6651328615326</v>
      </c>
      <c r="O186" s="12">
        <v>9081.7684403541753</v>
      </c>
      <c r="P186" s="12">
        <v>7983.0543191768875</v>
      </c>
      <c r="Q186" s="12">
        <v>0</v>
      </c>
      <c r="R186" s="59">
        <v>2.3843144125630876E-5</v>
      </c>
      <c r="S186" s="59">
        <v>1.2810241545759913E-3</v>
      </c>
      <c r="T186" s="59">
        <v>2.5189591875016746E-3</v>
      </c>
      <c r="U186" s="59">
        <v>2.6427000810081802E-3</v>
      </c>
      <c r="V186" s="59">
        <v>1.3152735105425107E-3</v>
      </c>
      <c r="W186" s="59">
        <v>7.894529091339702E-4</v>
      </c>
      <c r="X186" s="59">
        <v>5.3778241023409771E-19</v>
      </c>
      <c r="Y186" s="59">
        <v>2.4154678551321328E-3</v>
      </c>
      <c r="Z186" s="59">
        <v>4.9059213859396072E-4</v>
      </c>
      <c r="AA186" s="59">
        <v>8.1859961604070438E-4</v>
      </c>
      <c r="AB186" s="59">
        <v>0</v>
      </c>
      <c r="AC186" s="18">
        <v>1.1178102360595232E-3</v>
      </c>
      <c r="AD186" s="17">
        <v>179</v>
      </c>
      <c r="AE186">
        <v>4</v>
      </c>
      <c r="AF186" s="18">
        <v>0.83685289426368781</v>
      </c>
      <c r="AG186" t="str">
        <f>IF(AF186&lt;='CAV Tier 1 Analysis'!$A$5,"Tier 1", "Tier 2")</f>
        <v>Tier 2</v>
      </c>
      <c r="AH186" t="str">
        <f t="shared" si="6"/>
        <v>Florida - Tier 2</v>
      </c>
      <c r="AI186" t="str">
        <f t="shared" si="7"/>
        <v>Key Biscayne, Village Of - Tier 2</v>
      </c>
    </row>
    <row r="187" spans="1:35" x14ac:dyDescent="0.3">
      <c r="A187" s="17">
        <v>180</v>
      </c>
      <c r="B187">
        <v>4</v>
      </c>
      <c r="C187" t="s">
        <v>21</v>
      </c>
      <c r="D187" t="s">
        <v>4038</v>
      </c>
      <c r="E187" t="s">
        <v>6705</v>
      </c>
      <c r="F187" t="s">
        <v>383</v>
      </c>
      <c r="G187" s="58">
        <v>0.91947000000000001</v>
      </c>
      <c r="H187">
        <v>1863</v>
      </c>
      <c r="I187">
        <v>73</v>
      </c>
      <c r="J187" s="12">
        <v>23</v>
      </c>
      <c r="K187" s="12">
        <v>1</v>
      </c>
      <c r="L187">
        <v>38</v>
      </c>
      <c r="M187" s="12">
        <v>0</v>
      </c>
      <c r="N187" s="12">
        <v>4172.6756479291043</v>
      </c>
      <c r="O187" s="12">
        <v>4926.9141024109549</v>
      </c>
      <c r="P187" s="12">
        <v>2621.6582488006848</v>
      </c>
      <c r="Q187" s="12">
        <v>0</v>
      </c>
      <c r="R187" s="59">
        <v>1.6333672872294606E-5</v>
      </c>
      <c r="S187" s="59">
        <v>1.2900259459324712E-3</v>
      </c>
      <c r="T187" s="59">
        <v>1.9562129860385348E-3</v>
      </c>
      <c r="U187" s="59">
        <v>2.2511889578958571E-3</v>
      </c>
      <c r="V187" s="59">
        <v>1.3152735105425107E-3</v>
      </c>
      <c r="W187" s="59">
        <v>2.9999210547090867E-3</v>
      </c>
      <c r="X187" s="59">
        <v>0</v>
      </c>
      <c r="Y187" s="59">
        <v>1.5981447698797118E-3</v>
      </c>
      <c r="Z187" s="59">
        <v>2.661491913216267E-4</v>
      </c>
      <c r="AA187" s="59">
        <v>2.6883049395052389E-4</v>
      </c>
      <c r="AB187" s="59">
        <v>0</v>
      </c>
      <c r="AC187" s="18">
        <v>1.0874618711947835E-3</v>
      </c>
      <c r="AD187" s="17">
        <v>180</v>
      </c>
      <c r="AE187">
        <v>4</v>
      </c>
      <c r="AF187" s="18">
        <v>0.8379403561348826</v>
      </c>
      <c r="AG187" t="str">
        <f>IF(AF187&lt;='CAV Tier 1 Analysis'!$A$5,"Tier 1", "Tier 2")</f>
        <v>Tier 2</v>
      </c>
      <c r="AH187" t="str">
        <f t="shared" si="6"/>
        <v>Florida - Tier 2</v>
      </c>
      <c r="AI187" t="str">
        <f t="shared" si="7"/>
        <v>Indian Rocks Beach, City Of - Tier 2</v>
      </c>
    </row>
    <row r="188" spans="1:35" x14ac:dyDescent="0.3">
      <c r="A188" s="17">
        <v>181</v>
      </c>
      <c r="B188">
        <v>4</v>
      </c>
      <c r="C188" t="s">
        <v>21</v>
      </c>
      <c r="D188" t="s">
        <v>3810</v>
      </c>
      <c r="E188" t="s">
        <v>6464</v>
      </c>
      <c r="F188" t="s">
        <v>437</v>
      </c>
      <c r="G188" s="58">
        <v>5.701690000000001</v>
      </c>
      <c r="H188">
        <v>1170</v>
      </c>
      <c r="I188">
        <v>5</v>
      </c>
      <c r="J188" s="12">
        <v>26</v>
      </c>
      <c r="K188" s="12">
        <v>1</v>
      </c>
      <c r="L188">
        <v>0</v>
      </c>
      <c r="M188" s="12">
        <v>128.27303483703949</v>
      </c>
      <c r="N188" s="12">
        <v>2161.1241114026566</v>
      </c>
      <c r="O188" s="12">
        <v>33380.337977003903</v>
      </c>
      <c r="P188" s="12">
        <v>31897.876862536894</v>
      </c>
      <c r="Q188" s="12">
        <v>0</v>
      </c>
      <c r="R188" s="59">
        <v>1.0128610969279416E-4</v>
      </c>
      <c r="S188" s="59">
        <v>8.1016122208319461E-4</v>
      </c>
      <c r="T188" s="59">
        <v>1.3398719082455718E-4</v>
      </c>
      <c r="U188" s="59">
        <v>2.5448223002300994E-3</v>
      </c>
      <c r="V188" s="59">
        <v>1.3152735105425107E-3</v>
      </c>
      <c r="W188" s="59">
        <v>0</v>
      </c>
      <c r="X188" s="59">
        <v>1.06441250230935E-3</v>
      </c>
      <c r="Y188" s="59">
        <v>8.2771571219852848E-4</v>
      </c>
      <c r="Z188" s="59">
        <v>1.8031875072217656E-3</v>
      </c>
      <c r="AA188" s="59">
        <v>3.2708771239926462E-3</v>
      </c>
      <c r="AB188" s="59">
        <v>0</v>
      </c>
      <c r="AC188" s="18">
        <v>1.0792475617359496E-3</v>
      </c>
      <c r="AD188" s="17">
        <v>181</v>
      </c>
      <c r="AE188">
        <v>4</v>
      </c>
      <c r="AF188" s="18">
        <v>0.83901960369661854</v>
      </c>
      <c r="AG188" t="str">
        <f>IF(AF188&lt;='CAV Tier 1 Analysis'!$A$5,"Tier 1", "Tier 2")</f>
        <v>Tier 2</v>
      </c>
      <c r="AH188" t="str">
        <f t="shared" si="6"/>
        <v>Florida - Tier 2</v>
      </c>
      <c r="AI188" t="str">
        <f t="shared" si="7"/>
        <v>Lake Worth, City Of - Tier 2</v>
      </c>
    </row>
    <row r="189" spans="1:35" x14ac:dyDescent="0.3">
      <c r="A189" s="17">
        <v>182</v>
      </c>
      <c r="B189">
        <v>4</v>
      </c>
      <c r="C189" t="s">
        <v>21</v>
      </c>
      <c r="D189" t="s">
        <v>4068</v>
      </c>
      <c r="E189" t="s">
        <v>6738</v>
      </c>
      <c r="F189" t="s">
        <v>451</v>
      </c>
      <c r="G189" s="58">
        <v>21.377269999999996</v>
      </c>
      <c r="H189">
        <v>1305</v>
      </c>
      <c r="I189">
        <v>0</v>
      </c>
      <c r="J189" s="12">
        <v>27</v>
      </c>
      <c r="K189" s="12">
        <v>1</v>
      </c>
      <c r="L189">
        <v>0</v>
      </c>
      <c r="M189" s="12">
        <v>31.913563799306459</v>
      </c>
      <c r="N189" s="12">
        <v>2683.0384812013244</v>
      </c>
      <c r="O189" s="12">
        <v>37068.605229374472</v>
      </c>
      <c r="P189" s="12">
        <v>31539.576861303511</v>
      </c>
      <c r="Q189" s="12">
        <v>0</v>
      </c>
      <c r="R189" s="59">
        <v>3.7975065535875803E-4</v>
      </c>
      <c r="S189" s="59">
        <v>9.0364136309279395E-4</v>
      </c>
      <c r="T189" s="59">
        <v>0</v>
      </c>
      <c r="U189" s="59">
        <v>2.6427000810081802E-3</v>
      </c>
      <c r="V189" s="59">
        <v>1.3152735105425107E-3</v>
      </c>
      <c r="W189" s="59">
        <v>0</v>
      </c>
      <c r="X189" s="59">
        <v>2.648194637663636E-4</v>
      </c>
      <c r="Y189" s="59">
        <v>1.0276101662121701E-3</v>
      </c>
      <c r="Z189" s="59">
        <v>2.0024256766301E-3</v>
      </c>
      <c r="AA189" s="59">
        <v>3.2341362687121735E-3</v>
      </c>
      <c r="AB189" s="59">
        <v>0</v>
      </c>
      <c r="AC189" s="18">
        <v>1.0700324713930045E-3</v>
      </c>
      <c r="AD189" s="17">
        <v>182</v>
      </c>
      <c r="AE189">
        <v>4</v>
      </c>
      <c r="AF189" s="18">
        <v>0.84008963616801158</v>
      </c>
      <c r="AG189" t="str">
        <f>IF(AF189&lt;='CAV Tier 1 Analysis'!$A$5,"Tier 1", "Tier 2")</f>
        <v>Tier 2</v>
      </c>
      <c r="AH189" t="str">
        <f t="shared" si="6"/>
        <v>Florida - Tier 2</v>
      </c>
      <c r="AI189" t="str">
        <f t="shared" si="7"/>
        <v>Titusville, City Of - Tier 2</v>
      </c>
    </row>
    <row r="190" spans="1:35" x14ac:dyDescent="0.3">
      <c r="A190" s="17">
        <v>183</v>
      </c>
      <c r="B190">
        <v>4</v>
      </c>
      <c r="C190" t="s">
        <v>21</v>
      </c>
      <c r="D190" t="s">
        <v>3763</v>
      </c>
      <c r="E190" t="s">
        <v>6414</v>
      </c>
      <c r="F190" t="s">
        <v>2202</v>
      </c>
      <c r="G190" s="58">
        <v>1.3129</v>
      </c>
      <c r="H190">
        <v>3</v>
      </c>
      <c r="I190">
        <v>0</v>
      </c>
      <c r="J190" s="12">
        <v>11</v>
      </c>
      <c r="K190" s="12">
        <v>8</v>
      </c>
      <c r="L190">
        <v>0</v>
      </c>
      <c r="M190" s="12">
        <v>0</v>
      </c>
      <c r="N190" s="12">
        <v>0</v>
      </c>
      <c r="O190" s="12">
        <v>46.179722865356851</v>
      </c>
      <c r="P190" s="12">
        <v>18.859407607079198</v>
      </c>
      <c r="Q190" s="12">
        <v>0</v>
      </c>
      <c r="R190" s="59">
        <v>2.3322652304083424E-5</v>
      </c>
      <c r="S190" s="59">
        <v>2.0773364668799858E-6</v>
      </c>
      <c r="T190" s="59">
        <v>0</v>
      </c>
      <c r="U190" s="59">
        <v>1.0766555885588882E-3</v>
      </c>
      <c r="V190" s="59">
        <v>1.0522188084340085E-2</v>
      </c>
      <c r="W190" s="59">
        <v>0</v>
      </c>
      <c r="X190" s="59">
        <v>0</v>
      </c>
      <c r="Y190" s="59">
        <v>0</v>
      </c>
      <c r="Z190" s="59">
        <v>2.4946032426376548E-6</v>
      </c>
      <c r="AA190" s="59">
        <v>1.9338843516101711E-6</v>
      </c>
      <c r="AB190" s="59">
        <v>0</v>
      </c>
      <c r="AC190" s="18">
        <v>1.0571520135694713E-3</v>
      </c>
      <c r="AD190" s="17">
        <v>183</v>
      </c>
      <c r="AE190">
        <v>5</v>
      </c>
      <c r="AF190" s="18">
        <v>0.84114678818158106</v>
      </c>
      <c r="AG190" t="str">
        <f>IF(AF190&lt;='CAV Tier 1 Analysis'!$A$5,"Tier 1", "Tier 2")</f>
        <v>Tier 2</v>
      </c>
      <c r="AH190" t="str">
        <f t="shared" si="6"/>
        <v>Florida - Tier 2</v>
      </c>
      <c r="AI190" t="str">
        <f t="shared" si="7"/>
        <v>Greenville, Town Of - Tier 2</v>
      </c>
    </row>
    <row r="191" spans="1:35" x14ac:dyDescent="0.3">
      <c r="A191" s="17">
        <v>184</v>
      </c>
      <c r="B191">
        <v>4</v>
      </c>
      <c r="C191" t="s">
        <v>21</v>
      </c>
      <c r="D191" t="s">
        <v>3764</v>
      </c>
      <c r="E191" t="s">
        <v>6415</v>
      </c>
      <c r="F191" t="s">
        <v>2223</v>
      </c>
      <c r="G191" s="58">
        <v>1.2103900000000001</v>
      </c>
      <c r="H191">
        <v>0</v>
      </c>
      <c r="I191">
        <v>0</v>
      </c>
      <c r="J191" s="12">
        <v>11</v>
      </c>
      <c r="K191" s="12">
        <v>8</v>
      </c>
      <c r="L191">
        <v>0</v>
      </c>
      <c r="M191" s="12">
        <v>0</v>
      </c>
      <c r="N191" s="12">
        <v>0</v>
      </c>
      <c r="O191" s="12">
        <v>23.422132741953735</v>
      </c>
      <c r="P191" s="12">
        <v>0</v>
      </c>
      <c r="Q191" s="12">
        <v>1.1223818702279793</v>
      </c>
      <c r="R191" s="59">
        <v>2.1501641497707015E-5</v>
      </c>
      <c r="S191" s="59">
        <v>0</v>
      </c>
      <c r="T191" s="59">
        <v>0</v>
      </c>
      <c r="U191" s="59">
        <v>1.0766555885588882E-3</v>
      </c>
      <c r="V191" s="59">
        <v>1.0522188084340085E-2</v>
      </c>
      <c r="W191" s="59">
        <v>0</v>
      </c>
      <c r="X191" s="59">
        <v>0</v>
      </c>
      <c r="Y191" s="59">
        <v>0</v>
      </c>
      <c r="Z191" s="59">
        <v>1.2652507347851506E-6</v>
      </c>
      <c r="AA191" s="59">
        <v>0</v>
      </c>
      <c r="AB191" s="59">
        <v>3.5556656587330138E-7</v>
      </c>
      <c r="AC191" s="18">
        <v>1.0565423756088491E-3</v>
      </c>
      <c r="AD191" s="17">
        <v>184</v>
      </c>
      <c r="AE191">
        <v>5</v>
      </c>
      <c r="AF191" s="18">
        <v>0.84220333055718988</v>
      </c>
      <c r="AG191" t="str">
        <f>IF(AF191&lt;='CAV Tier 1 Analysis'!$A$5,"Tier 1", "Tier 2")</f>
        <v>Tier 2</v>
      </c>
      <c r="AH191" t="str">
        <f t="shared" si="6"/>
        <v>Florida - Tier 2</v>
      </c>
      <c r="AI191" t="str">
        <f t="shared" si="7"/>
        <v>Lee, Town Of - Tier 2</v>
      </c>
    </row>
    <row r="192" spans="1:35" x14ac:dyDescent="0.3">
      <c r="A192" s="17">
        <v>185</v>
      </c>
      <c r="B192">
        <v>4</v>
      </c>
      <c r="C192" t="s">
        <v>21</v>
      </c>
      <c r="D192" t="s">
        <v>3683</v>
      </c>
      <c r="E192" t="s">
        <v>6325</v>
      </c>
      <c r="F192" t="s">
        <v>347</v>
      </c>
      <c r="G192" s="58">
        <v>10.787089999999999</v>
      </c>
      <c r="H192">
        <v>3528</v>
      </c>
      <c r="I192">
        <v>0</v>
      </c>
      <c r="J192" s="12">
        <v>26</v>
      </c>
      <c r="K192" s="12">
        <v>1</v>
      </c>
      <c r="L192">
        <v>0</v>
      </c>
      <c r="M192" s="12">
        <v>27.943703074693932</v>
      </c>
      <c r="N192" s="12">
        <v>4328.0659962386608</v>
      </c>
      <c r="O192" s="12">
        <v>21231.565254174835</v>
      </c>
      <c r="P192" s="12">
        <v>12239.163126910944</v>
      </c>
      <c r="Q192" s="12">
        <v>2378.3970351692769</v>
      </c>
      <c r="R192" s="59">
        <v>1.9162430454936039E-4</v>
      </c>
      <c r="S192" s="59">
        <v>2.4429476850508637E-3</v>
      </c>
      <c r="T192" s="59">
        <v>0</v>
      </c>
      <c r="U192" s="59">
        <v>2.5448223002300994E-3</v>
      </c>
      <c r="V192" s="59">
        <v>1.3152735105425107E-3</v>
      </c>
      <c r="W192" s="59">
        <v>0</v>
      </c>
      <c r="X192" s="59">
        <v>2.3187747098453947E-4</v>
      </c>
      <c r="Y192" s="59">
        <v>1.657659645560009E-3</v>
      </c>
      <c r="Z192" s="59">
        <v>1.1469174833240573E-3</v>
      </c>
      <c r="AA192" s="59">
        <v>1.2550301971867176E-3</v>
      </c>
      <c r="AB192" s="59">
        <v>7.5346768199900302E-4</v>
      </c>
      <c r="AC192" s="18">
        <v>1.0490563890388329E-3</v>
      </c>
      <c r="AD192" s="17">
        <v>185</v>
      </c>
      <c r="AE192">
        <v>5</v>
      </c>
      <c r="AF192" s="18">
        <v>0.84325238694622873</v>
      </c>
      <c r="AG192" t="str">
        <f>IF(AF192&lt;='CAV Tier 1 Analysis'!$A$5,"Tier 1", "Tier 2")</f>
        <v>Tier 2</v>
      </c>
      <c r="AH192" t="str">
        <f t="shared" si="6"/>
        <v>Florida - Tier 2</v>
      </c>
      <c r="AI192" t="str">
        <f t="shared" si="7"/>
        <v>Parkland, City Of - Tier 2</v>
      </c>
    </row>
    <row r="193" spans="1:35" x14ac:dyDescent="0.3">
      <c r="A193" s="17">
        <v>186</v>
      </c>
      <c r="B193">
        <v>4</v>
      </c>
      <c r="C193" t="s">
        <v>21</v>
      </c>
      <c r="D193" t="s">
        <v>3858</v>
      </c>
      <c r="E193" t="s">
        <v>6513</v>
      </c>
      <c r="F193" t="s">
        <v>479</v>
      </c>
      <c r="G193" s="58">
        <v>9.5544099999999972</v>
      </c>
      <c r="H193">
        <v>593</v>
      </c>
      <c r="I193">
        <v>12</v>
      </c>
      <c r="J193" s="12">
        <v>20.444444444444443</v>
      </c>
      <c r="K193" s="12">
        <v>1</v>
      </c>
      <c r="L193">
        <v>1</v>
      </c>
      <c r="M193" s="12">
        <v>49.137501949361607</v>
      </c>
      <c r="N193" s="12">
        <v>2970.933622212619</v>
      </c>
      <c r="O193" s="12">
        <v>39156.502008709082</v>
      </c>
      <c r="P193" s="12">
        <v>34177.913553637176</v>
      </c>
      <c r="Q193" s="12">
        <v>0</v>
      </c>
      <c r="R193" s="59">
        <v>1.6972669845430547E-4</v>
      </c>
      <c r="S193" s="59">
        <v>4.1062017495327723E-4</v>
      </c>
      <c r="T193" s="59">
        <v>3.2156925797893721E-4</v>
      </c>
      <c r="U193" s="59">
        <v>2.0010568514629841E-3</v>
      </c>
      <c r="V193" s="59">
        <v>1.3152735105425107E-3</v>
      </c>
      <c r="W193" s="59">
        <v>7.894529091339702E-5</v>
      </c>
      <c r="X193" s="59">
        <v>4.0774408646054671E-4</v>
      </c>
      <c r="Y193" s="59">
        <v>1.1378746949467075E-3</v>
      </c>
      <c r="Z193" s="59">
        <v>2.1152127128625789E-3</v>
      </c>
      <c r="AA193" s="59">
        <v>3.5046770062519784E-3</v>
      </c>
      <c r="AB193" s="59">
        <v>0</v>
      </c>
      <c r="AC193" s="18">
        <v>1.0420636622570202E-3</v>
      </c>
      <c r="AD193" s="17">
        <v>186</v>
      </c>
      <c r="AE193">
        <v>5</v>
      </c>
      <c r="AF193" s="18">
        <v>0.84429445060848574</v>
      </c>
      <c r="AG193" t="str">
        <f>IF(AF193&lt;='CAV Tier 1 Analysis'!$A$5,"Tier 1", "Tier 2")</f>
        <v>Tier 2</v>
      </c>
      <c r="AH193" t="str">
        <f t="shared" si="6"/>
        <v>Florida - Tier 2</v>
      </c>
      <c r="AI193" t="str">
        <f t="shared" si="7"/>
        <v>Altamonte Springs, City Of - Tier 2</v>
      </c>
    </row>
    <row r="194" spans="1:35" x14ac:dyDescent="0.3">
      <c r="A194" s="17">
        <v>187</v>
      </c>
      <c r="B194">
        <v>4</v>
      </c>
      <c r="C194" t="s">
        <v>21</v>
      </c>
      <c r="D194" t="s">
        <v>3937</v>
      </c>
      <c r="E194" t="s">
        <v>6603</v>
      </c>
      <c r="F194" t="s">
        <v>1735</v>
      </c>
      <c r="G194" s="58">
        <v>1.8180499999999999</v>
      </c>
      <c r="H194">
        <v>23</v>
      </c>
      <c r="I194">
        <v>3</v>
      </c>
      <c r="J194" s="12">
        <v>13</v>
      </c>
      <c r="K194" s="12">
        <v>7</v>
      </c>
      <c r="L194">
        <v>1</v>
      </c>
      <c r="M194" s="12">
        <v>16.000000000000004</v>
      </c>
      <c r="N194" s="12">
        <v>0</v>
      </c>
      <c r="O194" s="12">
        <v>348.25778244095966</v>
      </c>
      <c r="P194" s="12">
        <v>274.23856025909765</v>
      </c>
      <c r="Q194" s="12">
        <v>94.850247002037236</v>
      </c>
      <c r="R194" s="59">
        <v>3.2296251063629275E-5</v>
      </c>
      <c r="S194" s="59">
        <v>1.5926246246079892E-5</v>
      </c>
      <c r="T194" s="59">
        <v>8.0392314494734304E-5</v>
      </c>
      <c r="U194" s="59">
        <v>1.2724111501150497E-3</v>
      </c>
      <c r="V194" s="59">
        <v>9.2069145737975755E-3</v>
      </c>
      <c r="W194" s="59">
        <v>7.894529091339702E-5</v>
      </c>
      <c r="X194" s="59">
        <v>1.3276835664319944E-4</v>
      </c>
      <c r="Y194" s="59">
        <v>0</v>
      </c>
      <c r="Z194" s="59">
        <v>1.881269395842884E-5</v>
      </c>
      <c r="AA194" s="59">
        <v>2.8121013731846895E-5</v>
      </c>
      <c r="AB194" s="59">
        <v>3.004821932119984E-5</v>
      </c>
      <c r="AC194" s="18">
        <v>9.9060328275319461E-4</v>
      </c>
      <c r="AD194" s="17">
        <v>187</v>
      </c>
      <c r="AE194">
        <v>5</v>
      </c>
      <c r="AF194" s="18">
        <v>0.84528505389123898</v>
      </c>
      <c r="AG194" t="str">
        <f>IF(AF194&lt;='CAV Tier 1 Analysis'!$A$5,"Tier 1", "Tier 2")</f>
        <v>Tier 2</v>
      </c>
      <c r="AH194" t="str">
        <f t="shared" si="6"/>
        <v>Florida - Tier 2</v>
      </c>
      <c r="AI194" t="str">
        <f t="shared" si="7"/>
        <v>Worthington Springs, City Of - Tier 2</v>
      </c>
    </row>
    <row r="195" spans="1:35" x14ac:dyDescent="0.3">
      <c r="A195" s="17">
        <v>188</v>
      </c>
      <c r="B195">
        <v>4</v>
      </c>
      <c r="C195" t="s">
        <v>21</v>
      </c>
      <c r="D195" t="s">
        <v>3667</v>
      </c>
      <c r="E195" t="s">
        <v>6309</v>
      </c>
      <c r="F195" t="s">
        <v>468</v>
      </c>
      <c r="G195" s="58">
        <v>10.838370000000001</v>
      </c>
      <c r="H195">
        <v>1386</v>
      </c>
      <c r="I195">
        <v>0</v>
      </c>
      <c r="J195" s="12">
        <v>27</v>
      </c>
      <c r="K195" s="12">
        <v>1</v>
      </c>
      <c r="L195">
        <v>1</v>
      </c>
      <c r="M195" s="12">
        <v>40.971612890130167</v>
      </c>
      <c r="N195" s="12">
        <v>1803.5263101153193</v>
      </c>
      <c r="O195" s="12">
        <v>21299.121372274316</v>
      </c>
      <c r="P195" s="12">
        <v>18495.862601753597</v>
      </c>
      <c r="Q195" s="12">
        <v>4838.1352464407501</v>
      </c>
      <c r="R195" s="59">
        <v>1.9253525405819841E-4</v>
      </c>
      <c r="S195" s="59">
        <v>9.5972944769855356E-4</v>
      </c>
      <c r="T195" s="59">
        <v>0</v>
      </c>
      <c r="U195" s="59">
        <v>2.6427000810081802E-3</v>
      </c>
      <c r="V195" s="59">
        <v>1.3152735105425107E-3</v>
      </c>
      <c r="W195" s="59">
        <v>7.894529091339702E-5</v>
      </c>
      <c r="X195" s="59">
        <v>3.3998335702774426E-4</v>
      </c>
      <c r="Y195" s="59">
        <v>6.9075489758753091E-4</v>
      </c>
      <c r="Z195" s="59">
        <v>1.1505668276859181E-3</v>
      </c>
      <c r="AA195" s="59">
        <v>1.8966056622922037E-3</v>
      </c>
      <c r="AB195" s="59">
        <v>1.5327039579301929E-3</v>
      </c>
      <c r="AC195" s="18">
        <v>9.8179984424949366E-4</v>
      </c>
      <c r="AD195" s="17">
        <v>188</v>
      </c>
      <c r="AE195">
        <v>5</v>
      </c>
      <c r="AF195" s="18">
        <v>0.84626685373548849</v>
      </c>
      <c r="AG195" t="str">
        <f>IF(AF195&lt;='CAV Tier 1 Analysis'!$A$5,"Tier 1", "Tier 2")</f>
        <v>Tier 2</v>
      </c>
      <c r="AH195" t="str">
        <f t="shared" si="6"/>
        <v>Florida - Tier 2</v>
      </c>
      <c r="AI195" t="str">
        <f t="shared" si="7"/>
        <v>Rockledge, City Of - Tier 2</v>
      </c>
    </row>
    <row r="196" spans="1:35" x14ac:dyDescent="0.3">
      <c r="A196" s="17">
        <v>189</v>
      </c>
      <c r="B196">
        <v>4</v>
      </c>
      <c r="C196" t="s">
        <v>21</v>
      </c>
      <c r="D196" t="s">
        <v>4019</v>
      </c>
      <c r="E196" t="s">
        <v>6686</v>
      </c>
      <c r="F196" t="s">
        <v>385</v>
      </c>
      <c r="G196" s="58">
        <v>3.4203599999999992</v>
      </c>
      <c r="H196">
        <v>2592</v>
      </c>
      <c r="I196">
        <v>7</v>
      </c>
      <c r="J196" s="12">
        <v>27</v>
      </c>
      <c r="K196" s="12">
        <v>1</v>
      </c>
      <c r="L196">
        <v>4</v>
      </c>
      <c r="M196" s="12">
        <v>218.68378182413542</v>
      </c>
      <c r="N196" s="12">
        <v>1751.0673416059376</v>
      </c>
      <c r="O196" s="12">
        <v>13323.904154151147</v>
      </c>
      <c r="P196" s="12">
        <v>12439.255063158844</v>
      </c>
      <c r="Q196" s="12">
        <v>0</v>
      </c>
      <c r="R196" s="59">
        <v>6.0760048011878105E-5</v>
      </c>
      <c r="S196" s="59">
        <v>1.7948187073843079E-3</v>
      </c>
      <c r="T196" s="59">
        <v>1.8758206715438003E-4</v>
      </c>
      <c r="U196" s="59">
        <v>2.6427000810081802E-3</v>
      </c>
      <c r="V196" s="59">
        <v>1.3152735105425107E-3</v>
      </c>
      <c r="W196" s="59">
        <v>3.1578116365358808E-4</v>
      </c>
      <c r="X196" s="59">
        <v>1.8146428960819012E-3</v>
      </c>
      <c r="Y196" s="59">
        <v>6.7066298696942159E-4</v>
      </c>
      <c r="Z196" s="59">
        <v>7.1974997780840249E-4</v>
      </c>
      <c r="AA196" s="59">
        <v>1.2755480560959201E-3</v>
      </c>
      <c r="AB196" s="59">
        <v>0</v>
      </c>
      <c r="AC196" s="18">
        <v>9.8159268133731718E-4</v>
      </c>
      <c r="AD196" s="17">
        <v>189</v>
      </c>
      <c r="AE196">
        <v>5</v>
      </c>
      <c r="AF196" s="18">
        <v>0.84724844641682584</v>
      </c>
      <c r="AG196" t="str">
        <f>IF(AF196&lt;='CAV Tier 1 Analysis'!$A$5,"Tier 1", "Tier 2")</f>
        <v>Tier 2</v>
      </c>
      <c r="AH196" t="str">
        <f t="shared" si="6"/>
        <v>Florida - Tier 2</v>
      </c>
      <c r="AI196" t="str">
        <f t="shared" si="7"/>
        <v>Cocoa Beach, City Of - Tier 2</v>
      </c>
    </row>
    <row r="197" spans="1:35" x14ac:dyDescent="0.3">
      <c r="A197" s="17">
        <v>190</v>
      </c>
      <c r="B197">
        <v>4</v>
      </c>
      <c r="C197" t="s">
        <v>21</v>
      </c>
      <c r="D197" t="s">
        <v>3720</v>
      </c>
      <c r="E197" t="s">
        <v>6366</v>
      </c>
      <c r="F197" t="s">
        <v>541</v>
      </c>
      <c r="G197" s="58">
        <v>3.3329900000000006</v>
      </c>
      <c r="H197">
        <v>581</v>
      </c>
      <c r="I197">
        <v>41</v>
      </c>
      <c r="J197" s="12">
        <v>25</v>
      </c>
      <c r="K197" s="12">
        <v>2</v>
      </c>
      <c r="L197">
        <v>15</v>
      </c>
      <c r="M197" s="12">
        <v>262.79077945028348</v>
      </c>
      <c r="N197" s="12">
        <v>301.27461617873934</v>
      </c>
      <c r="O197" s="12">
        <v>2638.753353579857</v>
      </c>
      <c r="P197" s="12">
        <v>2576.364919367124</v>
      </c>
      <c r="Q197" s="12">
        <v>19.508789301126399</v>
      </c>
      <c r="R197" s="59">
        <v>5.9207987587011218E-5</v>
      </c>
      <c r="S197" s="59">
        <v>4.0231082908575731E-4</v>
      </c>
      <c r="T197" s="59">
        <v>1.0986949647613688E-3</v>
      </c>
      <c r="U197" s="59">
        <v>2.4469445194520187E-3</v>
      </c>
      <c r="V197" s="59">
        <v>2.6305470210850213E-3</v>
      </c>
      <c r="W197" s="59">
        <v>1.1841793637009553E-3</v>
      </c>
      <c r="X197" s="59">
        <v>2.1806437455374745E-3</v>
      </c>
      <c r="Y197" s="59">
        <v>1.1538889977765902E-4</v>
      </c>
      <c r="Z197" s="59">
        <v>1.4254400554879619E-4</v>
      </c>
      <c r="AA197" s="59">
        <v>2.6418601821465783E-4</v>
      </c>
      <c r="AB197" s="59">
        <v>6.1803147397047078E-6</v>
      </c>
      <c r="AC197" s="18">
        <v>9.573479699536751E-4</v>
      </c>
      <c r="AD197" s="17">
        <v>190</v>
      </c>
      <c r="AE197">
        <v>5</v>
      </c>
      <c r="AF197" s="18">
        <v>0.84820579438677957</v>
      </c>
      <c r="AG197" t="str">
        <f>IF(AF197&lt;='CAV Tier 1 Analysis'!$A$5,"Tier 1", "Tier 2")</f>
        <v>Tier 2</v>
      </c>
      <c r="AH197" t="str">
        <f t="shared" si="6"/>
        <v>Florida - Tier 2</v>
      </c>
      <c r="AI197" t="str">
        <f t="shared" si="7"/>
        <v>Port St Joe, City Of - Tier 2</v>
      </c>
    </row>
    <row r="198" spans="1:35" x14ac:dyDescent="0.3">
      <c r="A198" s="17">
        <v>191</v>
      </c>
      <c r="B198">
        <v>4</v>
      </c>
      <c r="C198" t="s">
        <v>21</v>
      </c>
      <c r="D198" t="s">
        <v>3938</v>
      </c>
      <c r="E198" t="s">
        <v>6604</v>
      </c>
      <c r="F198" t="s">
        <v>2212</v>
      </c>
      <c r="G198" s="58">
        <v>0.35449999999999998</v>
      </c>
      <c r="H198">
        <v>0</v>
      </c>
      <c r="I198">
        <v>0</v>
      </c>
      <c r="J198" s="12">
        <v>13</v>
      </c>
      <c r="K198" s="12">
        <v>7</v>
      </c>
      <c r="L198">
        <v>0</v>
      </c>
      <c r="M198" s="12">
        <v>1.6198025387870243</v>
      </c>
      <c r="N198" s="12">
        <v>2.9278110453422221</v>
      </c>
      <c r="O198" s="12">
        <v>39.563186023791737</v>
      </c>
      <c r="P198" s="12">
        <v>25.130241790426268</v>
      </c>
      <c r="Q198" s="12">
        <v>22.124418136888686</v>
      </c>
      <c r="R198" s="59">
        <v>6.2974181139443782E-6</v>
      </c>
      <c r="S198" s="59">
        <v>0</v>
      </c>
      <c r="T198" s="59">
        <v>0</v>
      </c>
      <c r="U198" s="59">
        <v>1.2724111501150497E-3</v>
      </c>
      <c r="V198" s="59">
        <v>9.2069145737975755E-3</v>
      </c>
      <c r="W198" s="59">
        <v>0</v>
      </c>
      <c r="X198" s="59">
        <v>1.3441157572577217E-5</v>
      </c>
      <c r="Y198" s="59">
        <v>1.1213586446940682E-6</v>
      </c>
      <c r="Z198" s="59">
        <v>2.1371815597894442E-6</v>
      </c>
      <c r="AA198" s="59">
        <v>2.5769092202261369E-6</v>
      </c>
      <c r="AB198" s="59">
        <v>7.0089366084295378E-6</v>
      </c>
      <c r="AC198" s="18">
        <v>9.5562806233020776E-4</v>
      </c>
      <c r="AD198" s="17">
        <v>191</v>
      </c>
      <c r="AE198">
        <v>5</v>
      </c>
      <c r="AF198" s="18">
        <v>0.84916142244910975</v>
      </c>
      <c r="AG198" t="str">
        <f>IF(AF198&lt;='CAV Tier 1 Analysis'!$A$5,"Tier 1", "Tier 2")</f>
        <v>Tier 2</v>
      </c>
      <c r="AH198" t="str">
        <f t="shared" si="6"/>
        <v>Florida - Tier 2</v>
      </c>
      <c r="AI198" t="str">
        <f t="shared" si="7"/>
        <v>Lake Butler, City Of - Tier 2</v>
      </c>
    </row>
    <row r="199" spans="1:35" x14ac:dyDescent="0.3">
      <c r="A199" s="17">
        <v>192</v>
      </c>
      <c r="B199">
        <v>4</v>
      </c>
      <c r="C199" t="s">
        <v>21</v>
      </c>
      <c r="D199" t="s">
        <v>3992</v>
      </c>
      <c r="E199" t="s">
        <v>6659</v>
      </c>
      <c r="F199" t="s">
        <v>517</v>
      </c>
      <c r="G199" s="58">
        <v>21.42578</v>
      </c>
      <c r="H199">
        <v>833</v>
      </c>
      <c r="I199">
        <v>0</v>
      </c>
      <c r="J199" s="12">
        <v>23.470588235294116</v>
      </c>
      <c r="K199" s="12">
        <v>1</v>
      </c>
      <c r="L199">
        <v>17</v>
      </c>
      <c r="M199" s="12">
        <v>74.791752738990141</v>
      </c>
      <c r="N199" s="12">
        <v>1666.3881507930193</v>
      </c>
      <c r="O199" s="12">
        <v>19093.22861582123</v>
      </c>
      <c r="P199" s="12">
        <v>14460.27028869173</v>
      </c>
      <c r="Q199" s="12">
        <v>2393.4436188700638</v>
      </c>
      <c r="R199" s="59">
        <v>3.8061239796159993E-4</v>
      </c>
      <c r="S199" s="59">
        <v>5.7680709230367613E-4</v>
      </c>
      <c r="T199" s="59">
        <v>0</v>
      </c>
      <c r="U199" s="59">
        <v>2.2972490900267186E-3</v>
      </c>
      <c r="V199" s="59">
        <v>1.3152735105425107E-3</v>
      </c>
      <c r="W199" s="59">
        <v>1.3420699455277492E-3</v>
      </c>
      <c r="X199" s="59">
        <v>6.2062363135126429E-4</v>
      </c>
      <c r="Y199" s="59">
        <v>6.3823065401718854E-4</v>
      </c>
      <c r="Z199" s="59">
        <v>1.0314057136358618E-3</v>
      </c>
      <c r="AA199" s="59">
        <v>1.482787318349145E-3</v>
      </c>
      <c r="AB199" s="59">
        <v>7.5823438594935038E-4</v>
      </c>
      <c r="AC199" s="18">
        <v>9.4939033996955136E-4</v>
      </c>
      <c r="AD199" s="17">
        <v>192</v>
      </c>
      <c r="AE199">
        <v>5</v>
      </c>
      <c r="AF199" s="18">
        <v>0.8501108127890793</v>
      </c>
      <c r="AG199" t="str">
        <f>IF(AF199&lt;='CAV Tier 1 Analysis'!$A$5,"Tier 1", "Tier 2")</f>
        <v>Tier 2</v>
      </c>
      <c r="AH199" t="str">
        <f t="shared" si="6"/>
        <v>Florida - Tier 2</v>
      </c>
      <c r="AI199" t="str">
        <f t="shared" si="7"/>
        <v>Debary, City Of - Tier 2</v>
      </c>
    </row>
    <row r="200" spans="1:35" x14ac:dyDescent="0.3">
      <c r="A200" s="17">
        <v>193</v>
      </c>
      <c r="B200">
        <v>4</v>
      </c>
      <c r="C200" t="s">
        <v>21</v>
      </c>
      <c r="D200" t="s">
        <v>4072</v>
      </c>
      <c r="E200" t="s">
        <v>6742</v>
      </c>
      <c r="F200" t="s">
        <v>361</v>
      </c>
      <c r="G200" s="58">
        <v>1.9260299999999999</v>
      </c>
      <c r="H200">
        <v>2813</v>
      </c>
      <c r="I200">
        <v>17</v>
      </c>
      <c r="J200" s="12">
        <v>26</v>
      </c>
      <c r="K200" s="12">
        <v>1</v>
      </c>
      <c r="L200">
        <v>1</v>
      </c>
      <c r="M200" s="12">
        <v>0</v>
      </c>
      <c r="N200" s="12">
        <v>6164.0551622294024</v>
      </c>
      <c r="O200" s="12">
        <v>11798.745000961313</v>
      </c>
      <c r="P200" s="12">
        <v>10191.833934733268</v>
      </c>
      <c r="Q200" s="12">
        <v>0</v>
      </c>
      <c r="R200" s="59">
        <v>3.4214432186178536E-5</v>
      </c>
      <c r="S200" s="59">
        <v>1.9478491604444669E-3</v>
      </c>
      <c r="T200" s="59">
        <v>4.555564488034944E-4</v>
      </c>
      <c r="U200" s="59">
        <v>2.5448223002300994E-3</v>
      </c>
      <c r="V200" s="59">
        <v>1.3152735105425107E-3</v>
      </c>
      <c r="W200" s="59">
        <v>7.894529091339702E-5</v>
      </c>
      <c r="X200" s="59">
        <v>0</v>
      </c>
      <c r="Y200" s="59">
        <v>2.3608478947209871E-3</v>
      </c>
      <c r="Z200" s="59">
        <v>6.3736171878443922E-4</v>
      </c>
      <c r="AA200" s="59">
        <v>1.0450926440124114E-3</v>
      </c>
      <c r="AB200" s="59">
        <v>0</v>
      </c>
      <c r="AC200" s="18">
        <v>9.472694000579987E-4</v>
      </c>
      <c r="AD200" s="17">
        <v>193</v>
      </c>
      <c r="AE200">
        <v>5</v>
      </c>
      <c r="AF200" s="18">
        <v>0.85105808218913725</v>
      </c>
      <c r="AG200" t="str">
        <f>IF(AF200&lt;='CAV Tier 1 Analysis'!$A$5,"Tier 1", "Tier 2")</f>
        <v>Tier 2</v>
      </c>
      <c r="AH200" t="str">
        <f t="shared" ref="AH200:AH263" si="8">C200&amp;" - "&amp;AG200</f>
        <v>Florida - Tier 2</v>
      </c>
      <c r="AI200" t="str">
        <f t="shared" ref="AI200:AI263" si="9">D200&amp;" - "&amp;AG200</f>
        <v>Wilton Manors, City Of - Tier 2</v>
      </c>
    </row>
    <row r="201" spans="1:35" x14ac:dyDescent="0.3">
      <c r="A201" s="17">
        <v>194</v>
      </c>
      <c r="B201">
        <v>4</v>
      </c>
      <c r="C201" t="s">
        <v>21</v>
      </c>
      <c r="D201" t="s">
        <v>3876</v>
      </c>
      <c r="E201" t="s">
        <v>6533</v>
      </c>
      <c r="F201" t="s">
        <v>754</v>
      </c>
      <c r="G201" s="58">
        <v>1.92272</v>
      </c>
      <c r="H201">
        <v>86</v>
      </c>
      <c r="I201">
        <v>57</v>
      </c>
      <c r="J201" s="12">
        <v>24</v>
      </c>
      <c r="K201" s="12">
        <v>2</v>
      </c>
      <c r="L201">
        <v>45</v>
      </c>
      <c r="M201" s="12">
        <v>10.489920529250231</v>
      </c>
      <c r="N201" s="12">
        <v>8.8141436715893366</v>
      </c>
      <c r="O201" s="12">
        <v>46.294241026310516</v>
      </c>
      <c r="P201" s="12">
        <v>12.360230276768682</v>
      </c>
      <c r="Q201" s="12">
        <v>7.7644137351773495</v>
      </c>
      <c r="R201" s="59">
        <v>3.4155632598147064E-5</v>
      </c>
      <c r="S201" s="59">
        <v>5.9550312050559597E-5</v>
      </c>
      <c r="T201" s="59">
        <v>1.5274539753999518E-3</v>
      </c>
      <c r="U201" s="59">
        <v>2.3490667386739379E-3</v>
      </c>
      <c r="V201" s="59">
        <v>2.6305470210850213E-3</v>
      </c>
      <c r="W201" s="59">
        <v>3.5525380911028658E-3</v>
      </c>
      <c r="X201" s="59">
        <v>8.7045594374144606E-5</v>
      </c>
      <c r="Y201" s="59">
        <v>3.3758381427777321E-6</v>
      </c>
      <c r="Z201" s="59">
        <v>2.5007894507378821E-6</v>
      </c>
      <c r="AA201" s="59">
        <v>1.2674446839766439E-6</v>
      </c>
      <c r="AB201" s="59">
        <v>2.4597385266707253E-6</v>
      </c>
      <c r="AC201" s="18">
        <v>9.3181465237170819E-4</v>
      </c>
      <c r="AD201" s="17">
        <v>194</v>
      </c>
      <c r="AE201">
        <v>5</v>
      </c>
      <c r="AF201" s="18">
        <v>0.85198989684150894</v>
      </c>
      <c r="AG201" t="str">
        <f>IF(AF201&lt;='CAV Tier 1 Analysis'!$A$5,"Tier 1", "Tier 2")</f>
        <v>Tier 2</v>
      </c>
      <c r="AH201" t="str">
        <f t="shared" si="8"/>
        <v>Florida - Tier 2</v>
      </c>
      <c r="AI201" t="str">
        <f t="shared" si="9"/>
        <v>St. Marks, Town Of - Tier 2</v>
      </c>
    </row>
    <row r="202" spans="1:35" x14ac:dyDescent="0.3">
      <c r="A202" s="17">
        <v>195</v>
      </c>
      <c r="B202">
        <v>4</v>
      </c>
      <c r="C202" t="s">
        <v>21</v>
      </c>
      <c r="D202" t="s">
        <v>3822</v>
      </c>
      <c r="E202" t="s">
        <v>6476</v>
      </c>
      <c r="F202" t="s">
        <v>536</v>
      </c>
      <c r="G202" s="58">
        <v>10.04368</v>
      </c>
      <c r="H202">
        <v>1107</v>
      </c>
      <c r="I202">
        <v>3</v>
      </c>
      <c r="J202" s="12">
        <v>26</v>
      </c>
      <c r="K202" s="12">
        <v>1</v>
      </c>
      <c r="L202">
        <v>0</v>
      </c>
      <c r="M202" s="12">
        <v>34.67466108040081</v>
      </c>
      <c r="N202" s="12">
        <v>97.373970857230972</v>
      </c>
      <c r="O202" s="12">
        <v>25899.431228727037</v>
      </c>
      <c r="P202" s="12">
        <v>23288.008697599973</v>
      </c>
      <c r="Q202" s="12">
        <v>3530.6123170662031</v>
      </c>
      <c r="R202" s="59">
        <v>1.7841820130510826E-4</v>
      </c>
      <c r="S202" s="59">
        <v>7.6653715627871487E-4</v>
      </c>
      <c r="T202" s="59">
        <v>8.0392314494734304E-5</v>
      </c>
      <c r="U202" s="59">
        <v>2.5448223002300994E-3</v>
      </c>
      <c r="V202" s="59">
        <v>1.3152735105425107E-3</v>
      </c>
      <c r="W202" s="59">
        <v>0</v>
      </c>
      <c r="X202" s="59">
        <v>2.8773111055029505E-4</v>
      </c>
      <c r="Y202" s="59">
        <v>3.7294464122831136E-5</v>
      </c>
      <c r="Z202" s="59">
        <v>1.3990730371862344E-3</v>
      </c>
      <c r="AA202" s="59">
        <v>2.3880026636438467E-3</v>
      </c>
      <c r="AB202" s="59">
        <v>1.11848536608509E-3</v>
      </c>
      <c r="AC202" s="18">
        <v>9.1963910222176955E-4</v>
      </c>
      <c r="AD202" s="17">
        <v>195</v>
      </c>
      <c r="AE202">
        <v>5</v>
      </c>
      <c r="AF202" s="18">
        <v>0.85290953594373076</v>
      </c>
      <c r="AG202" t="str">
        <f>IF(AF202&lt;='CAV Tier 1 Analysis'!$A$5,"Tier 1", "Tier 2")</f>
        <v>Tier 2</v>
      </c>
      <c r="AH202" t="str">
        <f t="shared" si="8"/>
        <v>Florida - Tier 2</v>
      </c>
      <c r="AI202" t="str">
        <f t="shared" si="9"/>
        <v>Royal Palm Beach, Village Of - Tier 2</v>
      </c>
    </row>
    <row r="203" spans="1:35" x14ac:dyDescent="0.3">
      <c r="A203" s="17">
        <v>196</v>
      </c>
      <c r="B203">
        <v>4</v>
      </c>
      <c r="C203" t="s">
        <v>21</v>
      </c>
      <c r="D203" t="s">
        <v>3653</v>
      </c>
      <c r="E203" t="s">
        <v>6294</v>
      </c>
      <c r="F203" t="s">
        <v>481</v>
      </c>
      <c r="G203" s="58">
        <v>6.1135400000000004</v>
      </c>
      <c r="H203">
        <v>1026</v>
      </c>
      <c r="I203">
        <v>37</v>
      </c>
      <c r="J203" s="12">
        <v>25</v>
      </c>
      <c r="K203" s="12">
        <v>1</v>
      </c>
      <c r="L203">
        <v>8</v>
      </c>
      <c r="M203" s="12">
        <v>206.4877419629216</v>
      </c>
      <c r="N203" s="12">
        <v>1196.5939951842033</v>
      </c>
      <c r="O203" s="12">
        <v>11548.782214232124</v>
      </c>
      <c r="P203" s="12">
        <v>10781.228427044061</v>
      </c>
      <c r="Q203" s="12">
        <v>0</v>
      </c>
      <c r="R203" s="59">
        <v>1.0860230616734419E-4</v>
      </c>
      <c r="S203" s="59">
        <v>7.1044907167295526E-4</v>
      </c>
      <c r="T203" s="59">
        <v>9.9150521210172307E-4</v>
      </c>
      <c r="U203" s="59">
        <v>2.4469445194520187E-3</v>
      </c>
      <c r="V203" s="59">
        <v>1.3152735105425107E-3</v>
      </c>
      <c r="W203" s="59">
        <v>6.3156232730717616E-4</v>
      </c>
      <c r="X203" s="59">
        <v>1.7134398854613817E-3</v>
      </c>
      <c r="Y203" s="59">
        <v>4.582983669057027E-4</v>
      </c>
      <c r="Z203" s="59">
        <v>6.2385886645829067E-4</v>
      </c>
      <c r="AA203" s="59">
        <v>1.1055304270728514E-3</v>
      </c>
      <c r="AB203" s="59">
        <v>0</v>
      </c>
      <c r="AC203" s="18">
        <v>9.1867859028563214E-4</v>
      </c>
      <c r="AD203" s="17">
        <v>196</v>
      </c>
      <c r="AE203">
        <v>5</v>
      </c>
      <c r="AF203" s="18">
        <v>0.85382821453401636</v>
      </c>
      <c r="AG203" t="str">
        <f>IF(AF203&lt;='CAV Tier 1 Analysis'!$A$5,"Tier 1", "Tier 2")</f>
        <v>Tier 2</v>
      </c>
      <c r="AH203" t="str">
        <f t="shared" si="8"/>
        <v>Florida - Tier 2</v>
      </c>
      <c r="AI203" t="str">
        <f t="shared" si="9"/>
        <v>Callaway, City Of - Tier 2</v>
      </c>
    </row>
    <row r="204" spans="1:35" x14ac:dyDescent="0.3">
      <c r="A204" s="17">
        <v>197</v>
      </c>
      <c r="B204">
        <v>4</v>
      </c>
      <c r="C204" t="s">
        <v>21</v>
      </c>
      <c r="D204" t="s">
        <v>3870</v>
      </c>
      <c r="E204" t="s">
        <v>6526</v>
      </c>
      <c r="F204" t="s">
        <v>942</v>
      </c>
      <c r="G204" s="58">
        <v>9.301009999999998</v>
      </c>
      <c r="H204">
        <v>133</v>
      </c>
      <c r="I204">
        <v>8</v>
      </c>
      <c r="J204" s="12">
        <v>17</v>
      </c>
      <c r="K204" s="12">
        <v>4</v>
      </c>
      <c r="L204">
        <v>3</v>
      </c>
      <c r="M204" s="12">
        <v>85.065791779602421</v>
      </c>
      <c r="N204" s="12">
        <v>419.86447313742292</v>
      </c>
      <c r="O204" s="12">
        <v>5315.4430915183239</v>
      </c>
      <c r="P204" s="12">
        <v>5168.953608418542</v>
      </c>
      <c r="Q204" s="12">
        <v>2129.3119598748272</v>
      </c>
      <c r="R204" s="59">
        <v>1.6522524358808969E-4</v>
      </c>
      <c r="S204" s="59">
        <v>9.209525003167938E-5</v>
      </c>
      <c r="T204" s="59">
        <v>2.1437950531929149E-4</v>
      </c>
      <c r="U204" s="59">
        <v>1.6639222732273728E-3</v>
      </c>
      <c r="V204" s="59">
        <v>5.2610940421700426E-3</v>
      </c>
      <c r="W204" s="59">
        <v>2.3683587274019106E-4</v>
      </c>
      <c r="X204" s="59">
        <v>7.0587783632064961E-4</v>
      </c>
      <c r="Y204" s="59">
        <v>1.6080909910548452E-4</v>
      </c>
      <c r="Z204" s="59">
        <v>2.8713731372573639E-4</v>
      </c>
      <c r="AA204" s="59">
        <v>5.3003565678103905E-4</v>
      </c>
      <c r="AB204" s="59">
        <v>6.7455842020314866E-4</v>
      </c>
      <c r="AC204" s="18">
        <v>9.0836095574661139E-4</v>
      </c>
      <c r="AD204" s="17">
        <v>197</v>
      </c>
      <c r="AE204">
        <v>5</v>
      </c>
      <c r="AF204" s="18">
        <v>0.85473657548976301</v>
      </c>
      <c r="AG204" t="str">
        <f>IF(AF204&lt;='CAV Tier 1 Analysis'!$A$5,"Tier 1", "Tier 2")</f>
        <v>Tier 2</v>
      </c>
      <c r="AH204" t="str">
        <f t="shared" si="8"/>
        <v>Florida - Tier 2</v>
      </c>
      <c r="AI204" t="str">
        <f t="shared" si="9"/>
        <v>Perry, City Of - Tier 2</v>
      </c>
    </row>
    <row r="205" spans="1:35" x14ac:dyDescent="0.3">
      <c r="A205" s="17">
        <v>198</v>
      </c>
      <c r="B205">
        <v>4</v>
      </c>
      <c r="C205" t="s">
        <v>21</v>
      </c>
      <c r="D205" t="s">
        <v>3734</v>
      </c>
      <c r="E205" t="s">
        <v>6380</v>
      </c>
      <c r="F205" t="s">
        <v>557</v>
      </c>
      <c r="G205" s="58">
        <v>22.63287</v>
      </c>
      <c r="H205">
        <v>483</v>
      </c>
      <c r="I205">
        <v>2</v>
      </c>
      <c r="J205" s="12">
        <v>26</v>
      </c>
      <c r="K205" s="12">
        <v>1</v>
      </c>
      <c r="L205">
        <v>0</v>
      </c>
      <c r="M205" s="12">
        <v>17.205910695373596</v>
      </c>
      <c r="N205" s="12">
        <v>2819.3097579841842</v>
      </c>
      <c r="O205" s="12">
        <v>32011.753088965244</v>
      </c>
      <c r="P205" s="12">
        <v>18367.908521900266</v>
      </c>
      <c r="Q205" s="12">
        <v>1573.445697233019</v>
      </c>
      <c r="R205" s="59">
        <v>4.0205541751353542E-4</v>
      </c>
      <c r="S205" s="59">
        <v>3.3445117116767773E-4</v>
      </c>
      <c r="T205" s="59">
        <v>5.3594876329822871E-5</v>
      </c>
      <c r="U205" s="59">
        <v>2.5448223002300994E-3</v>
      </c>
      <c r="V205" s="59">
        <v>1.3152735105425107E-3</v>
      </c>
      <c r="W205" s="59">
        <v>0</v>
      </c>
      <c r="X205" s="59">
        <v>1.4277503047340005E-4</v>
      </c>
      <c r="Y205" s="59">
        <v>1.0798023916930657E-3</v>
      </c>
      <c r="Z205" s="59">
        <v>1.7292573039271221E-3</v>
      </c>
      <c r="AA205" s="59">
        <v>1.8834849748396376E-3</v>
      </c>
      <c r="AB205" s="59">
        <v>4.9846197447899604E-4</v>
      </c>
      <c r="AC205" s="18">
        <v>9.0763445010871521E-4</v>
      </c>
      <c r="AD205" s="17">
        <v>198</v>
      </c>
      <c r="AE205">
        <v>5</v>
      </c>
      <c r="AF205" s="18">
        <v>0.85564420993987167</v>
      </c>
      <c r="AG205" t="str">
        <f>IF(AF205&lt;='CAV Tier 1 Analysis'!$A$5,"Tier 1", "Tier 2")</f>
        <v>Tier 2</v>
      </c>
      <c r="AH205" t="str">
        <f t="shared" si="8"/>
        <v>Florida - Tier 2</v>
      </c>
      <c r="AI205" t="str">
        <f t="shared" si="9"/>
        <v>Plant City, City Of - Tier 2</v>
      </c>
    </row>
    <row r="206" spans="1:35" x14ac:dyDescent="0.3">
      <c r="A206" s="17">
        <v>199</v>
      </c>
      <c r="B206">
        <v>4</v>
      </c>
      <c r="C206" t="s">
        <v>21</v>
      </c>
      <c r="D206" t="s">
        <v>4005</v>
      </c>
      <c r="E206" t="s">
        <v>6672</v>
      </c>
      <c r="F206" t="s">
        <v>514</v>
      </c>
      <c r="G206" s="58">
        <v>2.1750799999999999</v>
      </c>
      <c r="H206">
        <v>438</v>
      </c>
      <c r="I206">
        <v>63</v>
      </c>
      <c r="J206" s="12">
        <v>27</v>
      </c>
      <c r="K206" s="12">
        <v>1</v>
      </c>
      <c r="L206">
        <v>0</v>
      </c>
      <c r="M206" s="12">
        <v>234.35965573680045</v>
      </c>
      <c r="N206" s="12">
        <v>644.24353220967896</v>
      </c>
      <c r="O206" s="12">
        <v>12636.483906520909</v>
      </c>
      <c r="P206" s="12">
        <v>10855.970758949145</v>
      </c>
      <c r="Q206" s="12">
        <v>0</v>
      </c>
      <c r="R206" s="59">
        <v>3.8638612669331844E-5</v>
      </c>
      <c r="S206" s="59">
        <v>3.0329112416447798E-4</v>
      </c>
      <c r="T206" s="59">
        <v>1.6882386043894203E-3</v>
      </c>
      <c r="U206" s="59">
        <v>2.6427000810081802E-3</v>
      </c>
      <c r="V206" s="59">
        <v>1.3152735105425107E-3</v>
      </c>
      <c r="W206" s="59">
        <v>0</v>
      </c>
      <c r="X206" s="59">
        <v>1.9447216472275597E-3</v>
      </c>
      <c r="Y206" s="59">
        <v>2.4674681628818115E-4</v>
      </c>
      <c r="Z206" s="59">
        <v>6.8261591392947845E-4</v>
      </c>
      <c r="AA206" s="59">
        <v>1.113194667068377E-3</v>
      </c>
      <c r="AB206" s="59">
        <v>0</v>
      </c>
      <c r="AC206" s="18">
        <v>9.0685645248068339E-4</v>
      </c>
      <c r="AD206" s="17">
        <v>199</v>
      </c>
      <c r="AE206">
        <v>5</v>
      </c>
      <c r="AF206" s="18">
        <v>0.85655106639235234</v>
      </c>
      <c r="AG206" t="str">
        <f>IF(AF206&lt;='CAV Tier 1 Analysis'!$A$5,"Tier 1", "Tier 2")</f>
        <v>Tier 2</v>
      </c>
      <c r="AH206" t="str">
        <f t="shared" si="8"/>
        <v>Florida - Tier 2</v>
      </c>
      <c r="AI206" t="str">
        <f t="shared" si="9"/>
        <v>Palmetto Bay, Village Of - Tier 2</v>
      </c>
    </row>
    <row r="207" spans="1:35" x14ac:dyDescent="0.3">
      <c r="A207" s="17">
        <v>200</v>
      </c>
      <c r="B207">
        <v>4</v>
      </c>
      <c r="C207" t="s">
        <v>21</v>
      </c>
      <c r="D207" t="s">
        <v>3539</v>
      </c>
      <c r="E207" t="s">
        <v>6557</v>
      </c>
      <c r="F207" t="s">
        <v>1801</v>
      </c>
      <c r="G207" s="58">
        <v>3.3907600000000002</v>
      </c>
      <c r="H207">
        <v>17</v>
      </c>
      <c r="I207">
        <v>2</v>
      </c>
      <c r="J207" s="12">
        <v>17</v>
      </c>
      <c r="K207" s="12">
        <v>6</v>
      </c>
      <c r="L207">
        <v>0</v>
      </c>
      <c r="M207" s="12">
        <v>6.9999999999999991</v>
      </c>
      <c r="N207" s="12">
        <v>0</v>
      </c>
      <c r="O207" s="12">
        <v>995.0460060305636</v>
      </c>
      <c r="P207" s="12">
        <v>935.74507453775345</v>
      </c>
      <c r="Q207" s="12">
        <v>0</v>
      </c>
      <c r="R207" s="59">
        <v>6.0234226922533261E-5</v>
      </c>
      <c r="S207" s="59">
        <v>1.1771573312319922E-5</v>
      </c>
      <c r="T207" s="59">
        <v>5.3594876329822871E-5</v>
      </c>
      <c r="U207" s="59">
        <v>1.6639222732273728E-3</v>
      </c>
      <c r="V207" s="59">
        <v>7.891641063255064E-3</v>
      </c>
      <c r="W207" s="59">
        <v>0</v>
      </c>
      <c r="X207" s="59">
        <v>5.8086156031399734E-5</v>
      </c>
      <c r="Y207" s="59">
        <v>0</v>
      </c>
      <c r="Z207" s="59">
        <v>5.3751838235469887E-5</v>
      </c>
      <c r="AA207" s="59">
        <v>9.5953319131062309E-5</v>
      </c>
      <c r="AB207" s="59">
        <v>0</v>
      </c>
      <c r="AC207" s="18">
        <v>8.989959387677315E-4</v>
      </c>
      <c r="AD207" s="17">
        <v>200</v>
      </c>
      <c r="AE207">
        <v>5</v>
      </c>
      <c r="AF207" s="18">
        <v>0.85745006233112009</v>
      </c>
      <c r="AG207" t="str">
        <f>IF(AF207&lt;='CAV Tier 1 Analysis'!$A$5,"Tier 1", "Tier 2")</f>
        <v>Tier 2</v>
      </c>
      <c r="AH207" t="str">
        <f t="shared" si="8"/>
        <v>Florida - Tier 2</v>
      </c>
      <c r="AI207" t="str">
        <f t="shared" si="9"/>
        <v>Monticello, City Of - Tier 2</v>
      </c>
    </row>
    <row r="208" spans="1:35" x14ac:dyDescent="0.3">
      <c r="A208" s="17">
        <v>201</v>
      </c>
      <c r="B208">
        <v>4</v>
      </c>
      <c r="C208" t="s">
        <v>21</v>
      </c>
      <c r="D208" t="s">
        <v>3880</v>
      </c>
      <c r="E208" t="s">
        <v>6537</v>
      </c>
      <c r="F208" t="s">
        <v>1443</v>
      </c>
      <c r="G208" s="58">
        <v>3.1446700000000001</v>
      </c>
      <c r="H208">
        <v>7</v>
      </c>
      <c r="I208">
        <v>0</v>
      </c>
      <c r="J208" s="12">
        <v>19.333333333333332</v>
      </c>
      <c r="K208" s="12">
        <v>4.666666666666667</v>
      </c>
      <c r="L208">
        <v>22</v>
      </c>
      <c r="M208" s="12">
        <v>0.2977355334582007</v>
      </c>
      <c r="N208" s="12">
        <v>30.765128334779131</v>
      </c>
      <c r="O208" s="12">
        <v>91.32813649196585</v>
      </c>
      <c r="P208" s="12">
        <v>17.239121989060152</v>
      </c>
      <c r="Q208" s="12">
        <v>18.373484787465358</v>
      </c>
      <c r="R208" s="59">
        <v>5.5862628548314438E-5</v>
      </c>
      <c r="S208" s="59">
        <v>4.8471184227199677E-6</v>
      </c>
      <c r="T208" s="59">
        <v>0</v>
      </c>
      <c r="U208" s="59">
        <v>1.892303761709561E-3</v>
      </c>
      <c r="V208" s="59">
        <v>6.1379430491983831E-3</v>
      </c>
      <c r="W208" s="59">
        <v>1.7367964000947343E-3</v>
      </c>
      <c r="X208" s="59">
        <v>2.4706160932207261E-6</v>
      </c>
      <c r="Y208" s="59">
        <v>1.1783117858036006E-5</v>
      </c>
      <c r="Z208" s="59">
        <v>4.9334957271435726E-6</v>
      </c>
      <c r="AA208" s="59">
        <v>1.7677367680217101E-6</v>
      </c>
      <c r="AB208" s="59">
        <v>5.8206543265683834E-6</v>
      </c>
      <c r="AC208" s="18">
        <v>8.9586623443151841E-4</v>
      </c>
      <c r="AD208" s="17">
        <v>201</v>
      </c>
      <c r="AE208">
        <v>5</v>
      </c>
      <c r="AF208" s="18">
        <v>0.85834592856555159</v>
      </c>
      <c r="AG208" t="str">
        <f>IF(AF208&lt;='CAV Tier 1 Analysis'!$A$5,"Tier 1", "Tier 2")</f>
        <v>Tier 2</v>
      </c>
      <c r="AH208" t="str">
        <f t="shared" si="8"/>
        <v>Florida - Tier 2</v>
      </c>
      <c r="AI208" t="str">
        <f t="shared" si="9"/>
        <v>Caryville, Town Of - Tier 2</v>
      </c>
    </row>
    <row r="209" spans="1:35" x14ac:dyDescent="0.3">
      <c r="A209" s="17">
        <v>202</v>
      </c>
      <c r="B209">
        <v>4</v>
      </c>
      <c r="C209" t="s">
        <v>21</v>
      </c>
      <c r="D209" t="s">
        <v>3874</v>
      </c>
      <c r="E209" t="s">
        <v>6531</v>
      </c>
      <c r="F209" t="s">
        <v>494</v>
      </c>
      <c r="G209" s="58">
        <v>3.5015399999999999</v>
      </c>
      <c r="H209">
        <v>991</v>
      </c>
      <c r="I209">
        <v>23</v>
      </c>
      <c r="J209" s="12">
        <v>24</v>
      </c>
      <c r="K209" s="12">
        <v>1</v>
      </c>
      <c r="L209">
        <v>8</v>
      </c>
      <c r="M209" s="12">
        <v>233.44959646327044</v>
      </c>
      <c r="N209" s="12">
        <v>543.07161378417425</v>
      </c>
      <c r="O209" s="12">
        <v>12529.231738018058</v>
      </c>
      <c r="P209" s="12">
        <v>11779.478172594454</v>
      </c>
      <c r="Q209" s="12">
        <v>450.86713379706453</v>
      </c>
      <c r="R209" s="59">
        <v>6.2202147877858381E-5</v>
      </c>
      <c r="S209" s="59">
        <v>6.8621347955935541E-4</v>
      </c>
      <c r="T209" s="59">
        <v>6.16341077792963E-4</v>
      </c>
      <c r="U209" s="59">
        <v>2.3490667386739379E-3</v>
      </c>
      <c r="V209" s="59">
        <v>1.3152735105425107E-3</v>
      </c>
      <c r="W209" s="59">
        <v>6.3156232730717616E-4</v>
      </c>
      <c r="X209" s="59">
        <v>1.9371699550904044E-3</v>
      </c>
      <c r="Y209" s="59">
        <v>2.0799772914773627E-4</v>
      </c>
      <c r="Z209" s="59">
        <v>6.7682221074708351E-4</v>
      </c>
      <c r="AA209" s="59">
        <v>1.2078931100446165E-3</v>
      </c>
      <c r="AB209" s="59">
        <v>1.4283309690025334E-4</v>
      </c>
      <c r="AC209" s="18">
        <v>8.9394321669853598E-4</v>
      </c>
      <c r="AD209" s="17">
        <v>202</v>
      </c>
      <c r="AE209">
        <v>5</v>
      </c>
      <c r="AF209" s="18">
        <v>0.85923987178225014</v>
      </c>
      <c r="AG209" t="str">
        <f>IF(AF209&lt;='CAV Tier 1 Analysis'!$A$5,"Tier 1", "Tier 2")</f>
        <v>Tier 2</v>
      </c>
      <c r="AH209" t="str">
        <f t="shared" si="8"/>
        <v>Florida - Tier 2</v>
      </c>
      <c r="AI209" t="str">
        <f t="shared" si="9"/>
        <v>South Daytona, City Of - Tier 2</v>
      </c>
    </row>
    <row r="210" spans="1:35" x14ac:dyDescent="0.3">
      <c r="A210" s="17">
        <v>203</v>
      </c>
      <c r="B210">
        <v>4</v>
      </c>
      <c r="C210" t="s">
        <v>21</v>
      </c>
      <c r="D210" t="s">
        <v>4045</v>
      </c>
      <c r="E210" t="s">
        <v>6713</v>
      </c>
      <c r="F210" t="s">
        <v>368</v>
      </c>
      <c r="G210" s="58">
        <v>2.412539999999999</v>
      </c>
      <c r="H210">
        <v>3011</v>
      </c>
      <c r="I210">
        <v>4</v>
      </c>
      <c r="J210" s="12">
        <v>26</v>
      </c>
      <c r="K210" s="12">
        <v>1</v>
      </c>
      <c r="L210">
        <v>2</v>
      </c>
      <c r="M210" s="12">
        <v>31.707416250093278</v>
      </c>
      <c r="N210" s="12">
        <v>4806.2604319861812</v>
      </c>
      <c r="O210" s="12">
        <v>10719.90588709877</v>
      </c>
      <c r="P210" s="12">
        <v>8707.1184349895993</v>
      </c>
      <c r="Q210" s="12">
        <v>0</v>
      </c>
      <c r="R210" s="59">
        <v>4.2856905773245034E-5</v>
      </c>
      <c r="S210" s="59">
        <v>2.0849533672585461E-3</v>
      </c>
      <c r="T210" s="59">
        <v>1.0718975265964574E-4</v>
      </c>
      <c r="U210" s="59">
        <v>2.5448223002300994E-3</v>
      </c>
      <c r="V210" s="59">
        <v>1.3152735105425107E-3</v>
      </c>
      <c r="W210" s="59">
        <v>1.5789058182679404E-4</v>
      </c>
      <c r="X210" s="59">
        <v>2.6310884680792252E-4</v>
      </c>
      <c r="Y210" s="59">
        <v>1.8408092600896604E-3</v>
      </c>
      <c r="Z210" s="59">
        <v>5.7908342292777926E-4</v>
      </c>
      <c r="AA210" s="59">
        <v>8.928467128905041E-4</v>
      </c>
      <c r="AB210" s="59">
        <v>0</v>
      </c>
      <c r="AC210" s="18">
        <v>8.9353042372788234E-4</v>
      </c>
      <c r="AD210" s="17">
        <v>203</v>
      </c>
      <c r="AE210">
        <v>5</v>
      </c>
      <c r="AF210" s="18">
        <v>0.860133402205978</v>
      </c>
      <c r="AG210" t="str">
        <f>IF(AF210&lt;='CAV Tier 1 Analysis'!$A$5,"Tier 1", "Tier 2")</f>
        <v>Tier 2</v>
      </c>
      <c r="AH210" t="str">
        <f t="shared" si="8"/>
        <v>Florida - Tier 2</v>
      </c>
      <c r="AI210" t="str">
        <f t="shared" si="9"/>
        <v>Lighthouse Point, City Of - Tier 2</v>
      </c>
    </row>
    <row r="211" spans="1:35" x14ac:dyDescent="0.3">
      <c r="A211" s="17">
        <v>204</v>
      </c>
      <c r="B211">
        <v>4</v>
      </c>
      <c r="C211" t="s">
        <v>21</v>
      </c>
      <c r="D211" t="s">
        <v>3767</v>
      </c>
      <c r="E211" t="s">
        <v>6419</v>
      </c>
      <c r="F211" t="s">
        <v>439</v>
      </c>
      <c r="G211" s="58">
        <v>4.4875600000000002</v>
      </c>
      <c r="H211">
        <v>1838</v>
      </c>
      <c r="I211">
        <v>34</v>
      </c>
      <c r="J211" s="12">
        <v>29</v>
      </c>
      <c r="K211" s="12">
        <v>1</v>
      </c>
      <c r="L211">
        <v>0</v>
      </c>
      <c r="M211" s="12">
        <v>70.081026214691263</v>
      </c>
      <c r="N211" s="12">
        <v>2539.6772837917401</v>
      </c>
      <c r="O211" s="12">
        <v>10000.496623274259</v>
      </c>
      <c r="P211" s="12">
        <v>9125.9743976051668</v>
      </c>
      <c r="Q211" s="12">
        <v>1203.2862841677106</v>
      </c>
      <c r="R211" s="59">
        <v>7.9718029989879366E-5</v>
      </c>
      <c r="S211" s="59">
        <v>1.2727148087084714E-3</v>
      </c>
      <c r="T211" s="59">
        <v>9.1111289760698879E-4</v>
      </c>
      <c r="U211" s="59">
        <v>2.8384556425643417E-3</v>
      </c>
      <c r="V211" s="59">
        <v>1.3152735105425107E-3</v>
      </c>
      <c r="W211" s="59">
        <v>0</v>
      </c>
      <c r="X211" s="59">
        <v>5.8153391764959603E-4</v>
      </c>
      <c r="Y211" s="59">
        <v>9.7270248414550199E-4</v>
      </c>
      <c r="Z211" s="59">
        <v>5.4022132997948006E-4</v>
      </c>
      <c r="AA211" s="59">
        <v>9.357971071211694E-4</v>
      </c>
      <c r="AB211" s="59">
        <v>3.8119679511310474E-4</v>
      </c>
      <c r="AC211" s="18">
        <v>8.9352059303827666E-4</v>
      </c>
      <c r="AD211" s="17">
        <v>204</v>
      </c>
      <c r="AE211">
        <v>5</v>
      </c>
      <c r="AF211" s="18">
        <v>0.86102692279901627</v>
      </c>
      <c r="AG211" t="str">
        <f>IF(AF211&lt;='CAV Tier 1 Analysis'!$A$5,"Tier 1", "Tier 2")</f>
        <v>Tier 2</v>
      </c>
      <c r="AH211" t="str">
        <f t="shared" si="8"/>
        <v>Florida - Tier 2</v>
      </c>
      <c r="AI211" t="str">
        <f t="shared" si="9"/>
        <v>Palmetto, City Of - Tier 2</v>
      </c>
    </row>
    <row r="212" spans="1:35" x14ac:dyDescent="0.3">
      <c r="A212" s="17">
        <v>205</v>
      </c>
      <c r="B212">
        <v>4</v>
      </c>
      <c r="C212" t="s">
        <v>21</v>
      </c>
      <c r="D212" t="s">
        <v>3788</v>
      </c>
      <c r="E212" t="s">
        <v>6442</v>
      </c>
      <c r="F212" t="s">
        <v>627</v>
      </c>
      <c r="G212" s="58">
        <v>14.444940000000001</v>
      </c>
      <c r="H212">
        <v>253</v>
      </c>
      <c r="I212">
        <v>4</v>
      </c>
      <c r="J212" s="12">
        <v>23</v>
      </c>
      <c r="K212" s="12">
        <v>1</v>
      </c>
      <c r="L212">
        <v>0</v>
      </c>
      <c r="M212" s="12">
        <v>13.956377804269176</v>
      </c>
      <c r="N212" s="12">
        <v>1289.8409159634418</v>
      </c>
      <c r="O212" s="12">
        <v>26482.956844056662</v>
      </c>
      <c r="P212" s="12">
        <v>19708.119382712674</v>
      </c>
      <c r="Q212" s="12">
        <v>5214.8606536165389</v>
      </c>
      <c r="R212" s="59">
        <v>2.566031785919315E-4</v>
      </c>
      <c r="S212" s="59">
        <v>1.7518870870687883E-4</v>
      </c>
      <c r="T212" s="59">
        <v>1.0718975265964574E-4</v>
      </c>
      <c r="U212" s="59">
        <v>2.2511889578958571E-3</v>
      </c>
      <c r="V212" s="59">
        <v>1.3152735105425107E-3</v>
      </c>
      <c r="W212" s="59">
        <v>0</v>
      </c>
      <c r="X212" s="59">
        <v>1.1581033411027763E-4</v>
      </c>
      <c r="Y212" s="59">
        <v>4.9401216096124775E-4</v>
      </c>
      <c r="Z212" s="59">
        <v>1.4305947701426579E-3</v>
      </c>
      <c r="AA212" s="59">
        <v>2.0209130884676729E-3</v>
      </c>
      <c r="AB212" s="59">
        <v>1.6520492207679723E-3</v>
      </c>
      <c r="AC212" s="18">
        <v>8.9262033480424119E-4</v>
      </c>
      <c r="AD212" s="17">
        <v>205</v>
      </c>
      <c r="AE212">
        <v>5</v>
      </c>
      <c r="AF212" s="18">
        <v>0.86191954313382046</v>
      </c>
      <c r="AG212" t="str">
        <f>IF(AF212&lt;='CAV Tier 1 Analysis'!$A$5,"Tier 1", "Tier 2")</f>
        <v>Tier 2</v>
      </c>
      <c r="AH212" t="str">
        <f t="shared" si="8"/>
        <v>Florida - Tier 2</v>
      </c>
      <c r="AI212" t="str">
        <f t="shared" si="9"/>
        <v>Ocoee, City Of - Tier 2</v>
      </c>
    </row>
    <row r="213" spans="1:35" x14ac:dyDescent="0.3">
      <c r="A213" s="17">
        <v>206</v>
      </c>
      <c r="B213">
        <v>4</v>
      </c>
      <c r="C213" t="s">
        <v>21</v>
      </c>
      <c r="D213" t="s">
        <v>4033</v>
      </c>
      <c r="E213" t="s">
        <v>6700</v>
      </c>
      <c r="F213" t="s">
        <v>574</v>
      </c>
      <c r="G213" s="58">
        <v>3.9384700000000001</v>
      </c>
      <c r="H213">
        <v>525</v>
      </c>
      <c r="I213">
        <v>0</v>
      </c>
      <c r="J213" s="12">
        <v>24</v>
      </c>
      <c r="K213" s="12">
        <v>1</v>
      </c>
      <c r="L213">
        <v>7</v>
      </c>
      <c r="M213" s="12">
        <v>58.183525582269262</v>
      </c>
      <c r="N213" s="12">
        <v>971.48632631444661</v>
      </c>
      <c r="O213" s="12">
        <v>14146.859632021737</v>
      </c>
      <c r="P213" s="12">
        <v>13303.550676361752</v>
      </c>
      <c r="Q213" s="12">
        <v>6797.3010778981225</v>
      </c>
      <c r="R213" s="59">
        <v>6.9963871140272258E-5</v>
      </c>
      <c r="S213" s="59">
        <v>3.6353388170399755E-4</v>
      </c>
      <c r="T213" s="59">
        <v>0</v>
      </c>
      <c r="U213" s="59">
        <v>2.3490667386739379E-3</v>
      </c>
      <c r="V213" s="59">
        <v>1.3152735105425107E-3</v>
      </c>
      <c r="W213" s="59">
        <v>5.5261703639377909E-4</v>
      </c>
      <c r="X213" s="59">
        <v>4.8280819220409009E-4</v>
      </c>
      <c r="Y213" s="59">
        <v>3.7208159042499022E-4</v>
      </c>
      <c r="Z213" s="59">
        <v>7.6420558031662972E-4</v>
      </c>
      <c r="AA213" s="59">
        <v>1.3641747932852163E-3</v>
      </c>
      <c r="AB213" s="59">
        <v>2.1533606926350331E-3</v>
      </c>
      <c r="AC213" s="18">
        <v>8.8973508066549599E-4</v>
      </c>
      <c r="AD213" s="17">
        <v>206</v>
      </c>
      <c r="AE213">
        <v>5</v>
      </c>
      <c r="AF213" s="18">
        <v>0.86280927821448594</v>
      </c>
      <c r="AG213" t="str">
        <f>IF(AF213&lt;='CAV Tier 1 Analysis'!$A$5,"Tier 1", "Tier 2")</f>
        <v>Tier 2</v>
      </c>
      <c r="AH213" t="str">
        <f t="shared" si="8"/>
        <v>Florida - Tier 2</v>
      </c>
      <c r="AI213" t="str">
        <f t="shared" si="9"/>
        <v>Holly Hill, City Of - Tier 2</v>
      </c>
    </row>
    <row r="214" spans="1:35" x14ac:dyDescent="0.3">
      <c r="A214" s="17">
        <v>207</v>
      </c>
      <c r="B214">
        <v>4</v>
      </c>
      <c r="C214" t="s">
        <v>21</v>
      </c>
      <c r="D214" t="s">
        <v>3322</v>
      </c>
      <c r="E214" t="s">
        <v>6599</v>
      </c>
      <c r="F214" t="s">
        <v>1932</v>
      </c>
      <c r="G214" s="58">
        <v>2.01803</v>
      </c>
      <c r="H214">
        <v>0</v>
      </c>
      <c r="I214">
        <v>0</v>
      </c>
      <c r="J214" s="12">
        <v>15</v>
      </c>
      <c r="K214" s="12">
        <v>6</v>
      </c>
      <c r="L214">
        <v>1</v>
      </c>
      <c r="M214" s="12">
        <v>0</v>
      </c>
      <c r="N214" s="12">
        <v>0</v>
      </c>
      <c r="O214" s="12">
        <v>1269.8944303300395</v>
      </c>
      <c r="P214" s="12">
        <v>1235.8475996001648</v>
      </c>
      <c r="Q214" s="12">
        <v>78.536121239623981</v>
      </c>
      <c r="R214" s="59">
        <v>3.5848740977385542E-5</v>
      </c>
      <c r="S214" s="59">
        <v>0</v>
      </c>
      <c r="T214" s="59">
        <v>0</v>
      </c>
      <c r="U214" s="59">
        <v>1.4681667116712112E-3</v>
      </c>
      <c r="V214" s="59">
        <v>7.891641063255064E-3</v>
      </c>
      <c r="W214" s="59">
        <v>7.894529091339702E-5</v>
      </c>
      <c r="X214" s="59">
        <v>0</v>
      </c>
      <c r="Y214" s="59">
        <v>0</v>
      </c>
      <c r="Z214" s="59">
        <v>6.8598999022692259E-5</v>
      </c>
      <c r="AA214" s="59">
        <v>1.2672647962413353E-4</v>
      </c>
      <c r="AB214" s="59">
        <v>2.4879962575046072E-5</v>
      </c>
      <c r="AC214" s="18">
        <v>8.8134611345808437E-4</v>
      </c>
      <c r="AD214" s="17">
        <v>207</v>
      </c>
      <c r="AE214">
        <v>5</v>
      </c>
      <c r="AF214" s="18">
        <v>0.86369062432794408</v>
      </c>
      <c r="AG214" t="str">
        <f>IF(AF214&lt;='CAV Tier 1 Analysis'!$A$5,"Tier 1", "Tier 2")</f>
        <v>Tier 2</v>
      </c>
      <c r="AH214" t="str">
        <f t="shared" si="8"/>
        <v>Florida - Tier 2</v>
      </c>
      <c r="AI214" t="str">
        <f t="shared" si="9"/>
        <v>Jasper, City Of - Tier 2</v>
      </c>
    </row>
    <row r="215" spans="1:35" x14ac:dyDescent="0.3">
      <c r="A215" s="17">
        <v>208</v>
      </c>
      <c r="B215">
        <v>4</v>
      </c>
      <c r="C215" t="s">
        <v>21</v>
      </c>
      <c r="D215" t="s">
        <v>4029</v>
      </c>
      <c r="E215" t="s">
        <v>6696</v>
      </c>
      <c r="F215" t="s">
        <v>433</v>
      </c>
      <c r="G215" s="58">
        <v>2.8926499999999997</v>
      </c>
      <c r="H215">
        <v>1502</v>
      </c>
      <c r="I215">
        <v>43</v>
      </c>
      <c r="J215" s="12">
        <v>23</v>
      </c>
      <c r="K215" s="12">
        <v>1</v>
      </c>
      <c r="L215">
        <v>2</v>
      </c>
      <c r="M215" s="12">
        <v>150.01171935768241</v>
      </c>
      <c r="N215" s="12">
        <v>3159.0679411843571</v>
      </c>
      <c r="O215" s="12">
        <v>12696.982559786473</v>
      </c>
      <c r="P215" s="12">
        <v>5444.6792846527424</v>
      </c>
      <c r="Q215" s="12">
        <v>0</v>
      </c>
      <c r="R215" s="59">
        <v>5.1385688313966727E-5</v>
      </c>
      <c r="S215" s="59">
        <v>1.040053124417913E-3</v>
      </c>
      <c r="T215" s="59">
        <v>1.1522898410911916E-3</v>
      </c>
      <c r="U215" s="59">
        <v>2.2511889578958571E-3</v>
      </c>
      <c r="V215" s="59">
        <v>1.3152735105425107E-3</v>
      </c>
      <c r="W215" s="59">
        <v>1.5789058182679404E-4</v>
      </c>
      <c r="X215" s="59">
        <v>1.2448005910212698E-3</v>
      </c>
      <c r="Y215" s="59">
        <v>1.209930589837264E-3</v>
      </c>
      <c r="Z215" s="59">
        <v>6.8588401792073705E-4</v>
      </c>
      <c r="AA215" s="59">
        <v>5.5830916259393094E-4</v>
      </c>
      <c r="AB215" s="59">
        <v>0</v>
      </c>
      <c r="AC215" s="18">
        <v>8.7881873322376682E-4</v>
      </c>
      <c r="AD215" s="17">
        <v>208</v>
      </c>
      <c r="AE215">
        <v>5</v>
      </c>
      <c r="AF215" s="18">
        <v>0.8645694430611679</v>
      </c>
      <c r="AG215" t="str">
        <f>IF(AF215&lt;='CAV Tier 1 Analysis'!$A$5,"Tier 1", "Tier 2")</f>
        <v>Tier 2</v>
      </c>
      <c r="AH215" t="str">
        <f t="shared" si="8"/>
        <v>Florida - Tier 2</v>
      </c>
      <c r="AI215" t="str">
        <f t="shared" si="9"/>
        <v>Gulfport, City Of - Tier 2</v>
      </c>
    </row>
    <row r="216" spans="1:35" x14ac:dyDescent="0.3">
      <c r="A216" s="17">
        <v>209</v>
      </c>
      <c r="B216">
        <v>4</v>
      </c>
      <c r="C216" t="s">
        <v>21</v>
      </c>
      <c r="D216" t="s">
        <v>4008</v>
      </c>
      <c r="E216" t="s">
        <v>6675</v>
      </c>
      <c r="F216" t="s">
        <v>403</v>
      </c>
      <c r="G216" s="58">
        <v>14.324780000000001</v>
      </c>
      <c r="H216">
        <v>2283</v>
      </c>
      <c r="I216">
        <v>4</v>
      </c>
      <c r="J216" s="12">
        <v>26</v>
      </c>
      <c r="K216" s="12">
        <v>1</v>
      </c>
      <c r="L216">
        <v>0</v>
      </c>
      <c r="M216" s="12">
        <v>7.5566078432642578E-16</v>
      </c>
      <c r="N216" s="12">
        <v>5450.3366853209263</v>
      </c>
      <c r="O216" s="12">
        <v>16207.465507074698</v>
      </c>
      <c r="P216" s="12">
        <v>4256.1212895483895</v>
      </c>
      <c r="Q216" s="12">
        <v>1325.0201620466378</v>
      </c>
      <c r="R216" s="59">
        <v>2.5446862919680722E-4</v>
      </c>
      <c r="S216" s="59">
        <v>1.5808530512956694E-3</v>
      </c>
      <c r="T216" s="59">
        <v>1.0718975265964574E-4</v>
      </c>
      <c r="U216" s="59">
        <v>2.5448223002300994E-3</v>
      </c>
      <c r="V216" s="59">
        <v>1.3152735105425107E-3</v>
      </c>
      <c r="W216" s="59">
        <v>0</v>
      </c>
      <c r="X216" s="59">
        <v>6.2704900321706675E-21</v>
      </c>
      <c r="Y216" s="59">
        <v>2.0874920081679822E-3</v>
      </c>
      <c r="Z216" s="59">
        <v>8.7551837690254307E-4</v>
      </c>
      <c r="AA216" s="59">
        <v>4.3643186105818855E-4</v>
      </c>
      <c r="AB216" s="59">
        <v>4.1976165263263857E-4</v>
      </c>
      <c r="AC216" s="18">
        <v>8.7471010388055315E-4</v>
      </c>
      <c r="AD216" s="17">
        <v>209</v>
      </c>
      <c r="AE216">
        <v>5</v>
      </c>
      <c r="AF216" s="18">
        <v>0.86544415316504841</v>
      </c>
      <c r="AG216" t="str">
        <f>IF(AF216&lt;='CAV Tier 1 Analysis'!$A$5,"Tier 1", "Tier 2")</f>
        <v>Tier 2</v>
      </c>
      <c r="AH216" t="str">
        <f t="shared" si="8"/>
        <v>Florida - Tier 2</v>
      </c>
      <c r="AI216" t="str">
        <f t="shared" si="9"/>
        <v>Southwest Ranches, Town Of - Tier 2</v>
      </c>
    </row>
    <row r="217" spans="1:35" x14ac:dyDescent="0.3">
      <c r="A217" s="17">
        <v>210</v>
      </c>
      <c r="B217">
        <v>4</v>
      </c>
      <c r="C217" t="s">
        <v>21</v>
      </c>
      <c r="D217" t="s">
        <v>3663</v>
      </c>
      <c r="E217" t="s">
        <v>6304</v>
      </c>
      <c r="F217" t="s">
        <v>1793</v>
      </c>
      <c r="G217" s="58">
        <v>6.7236600000000006</v>
      </c>
      <c r="H217">
        <v>62</v>
      </c>
      <c r="I217">
        <v>1</v>
      </c>
      <c r="J217" s="12">
        <v>12</v>
      </c>
      <c r="K217" s="12">
        <v>6</v>
      </c>
      <c r="L217">
        <v>0</v>
      </c>
      <c r="M217" s="12">
        <v>3.0000000000000009</v>
      </c>
      <c r="N217" s="12">
        <v>0</v>
      </c>
      <c r="O217" s="12">
        <v>1710.4685600320238</v>
      </c>
      <c r="P217" s="12">
        <v>1261.875806405455</v>
      </c>
      <c r="Q217" s="12">
        <v>306.74537507981063</v>
      </c>
      <c r="R217" s="59">
        <v>1.1944061572920526E-4</v>
      </c>
      <c r="S217" s="59">
        <v>4.2931620315519714E-5</v>
      </c>
      <c r="T217" s="59">
        <v>2.6797438164911436E-5</v>
      </c>
      <c r="U217" s="59">
        <v>1.174533369336969E-3</v>
      </c>
      <c r="V217" s="59">
        <v>7.891641063255064E-3</v>
      </c>
      <c r="W217" s="59">
        <v>0</v>
      </c>
      <c r="X217" s="59">
        <v>2.4894066870599894E-5</v>
      </c>
      <c r="Y217" s="59">
        <v>0</v>
      </c>
      <c r="Z217" s="59">
        <v>9.239857131075648E-5</v>
      </c>
      <c r="AA217" s="59">
        <v>1.2939546811464847E-4</v>
      </c>
      <c r="AB217" s="59">
        <v>9.7175838729907443E-5</v>
      </c>
      <c r="AC217" s="18">
        <v>8.726552774388711E-4</v>
      </c>
      <c r="AD217" s="17">
        <v>210</v>
      </c>
      <c r="AE217">
        <v>5</v>
      </c>
      <c r="AF217" s="18">
        <v>0.86631680844248726</v>
      </c>
      <c r="AG217" t="str">
        <f>IF(AF217&lt;='CAV Tier 1 Analysis'!$A$5,"Tier 1", "Tier 2")</f>
        <v>Tier 2</v>
      </c>
      <c r="AH217" t="str">
        <f t="shared" si="8"/>
        <v>Florida - Tier 2</v>
      </c>
      <c r="AI217" t="str">
        <f t="shared" si="9"/>
        <v>Starke, City Of - Tier 2</v>
      </c>
    </row>
    <row r="218" spans="1:35" x14ac:dyDescent="0.3">
      <c r="A218" s="17">
        <v>211</v>
      </c>
      <c r="B218">
        <v>4</v>
      </c>
      <c r="C218" t="s">
        <v>21</v>
      </c>
      <c r="D218" t="s">
        <v>3750</v>
      </c>
      <c r="E218" t="s">
        <v>6399</v>
      </c>
      <c r="F218" t="s">
        <v>2059</v>
      </c>
      <c r="G218" s="58">
        <v>0.81998000000000004</v>
      </c>
      <c r="H218">
        <v>0</v>
      </c>
      <c r="I218">
        <v>0</v>
      </c>
      <c r="J218" s="12">
        <v>13</v>
      </c>
      <c r="K218" s="12">
        <v>6</v>
      </c>
      <c r="L218">
        <v>4</v>
      </c>
      <c r="M218" s="12">
        <v>0</v>
      </c>
      <c r="N218" s="12">
        <v>0</v>
      </c>
      <c r="O218" s="12">
        <v>13.790930320242602</v>
      </c>
      <c r="P218" s="12">
        <v>7.7520145298274965</v>
      </c>
      <c r="Q218" s="12">
        <v>0.58766335569509565</v>
      </c>
      <c r="R218" s="59">
        <v>1.4566310028412162E-5</v>
      </c>
      <c r="S218" s="59">
        <v>0</v>
      </c>
      <c r="T218" s="59">
        <v>0</v>
      </c>
      <c r="U218" s="59">
        <v>1.2724111501150497E-3</v>
      </c>
      <c r="V218" s="59">
        <v>7.891641063255064E-3</v>
      </c>
      <c r="W218" s="59">
        <v>3.1578116365358808E-4</v>
      </c>
      <c r="X218" s="59">
        <v>0</v>
      </c>
      <c r="Y218" s="59">
        <v>0</v>
      </c>
      <c r="Z218" s="59">
        <v>7.449784745606507E-7</v>
      </c>
      <c r="AA218" s="59">
        <v>7.9490829749396582E-7</v>
      </c>
      <c r="AB218" s="59">
        <v>1.8616965118266097E-7</v>
      </c>
      <c r="AC218" s="18">
        <v>8.6328415849775927E-4</v>
      </c>
      <c r="AD218" s="17">
        <v>211</v>
      </c>
      <c r="AE218">
        <v>5</v>
      </c>
      <c r="AF218" s="18">
        <v>0.86718009260098505</v>
      </c>
      <c r="AG218" t="str">
        <f>IF(AF218&lt;='CAV Tier 1 Analysis'!$A$5,"Tier 1", "Tier 2")</f>
        <v>Tier 2</v>
      </c>
      <c r="AH218" t="str">
        <f t="shared" si="8"/>
        <v>Florida - Tier 2</v>
      </c>
      <c r="AI218" t="str">
        <f t="shared" si="9"/>
        <v>Mayo, Town Of - Tier 2</v>
      </c>
    </row>
    <row r="219" spans="1:35" x14ac:dyDescent="0.3">
      <c r="A219" s="17">
        <v>212</v>
      </c>
      <c r="B219">
        <v>4</v>
      </c>
      <c r="C219" t="s">
        <v>21</v>
      </c>
      <c r="D219" t="s">
        <v>3861</v>
      </c>
      <c r="E219" t="s">
        <v>6516</v>
      </c>
      <c r="F219" t="s">
        <v>560</v>
      </c>
      <c r="G219" s="58">
        <v>15.432039999999999</v>
      </c>
      <c r="H219">
        <v>682</v>
      </c>
      <c r="I219">
        <v>0</v>
      </c>
      <c r="J219" s="12">
        <v>20</v>
      </c>
      <c r="K219" s="12">
        <v>1</v>
      </c>
      <c r="L219">
        <v>0</v>
      </c>
      <c r="M219" s="12">
        <v>20.402649293288512</v>
      </c>
      <c r="N219" s="12">
        <v>1720.3367761376926</v>
      </c>
      <c r="O219" s="12">
        <v>24668.869566163645</v>
      </c>
      <c r="P219" s="12">
        <v>16623.974794211179</v>
      </c>
      <c r="Q219" s="12">
        <v>4936.1355491532631</v>
      </c>
      <c r="R219" s="59">
        <v>2.741382460680231E-4</v>
      </c>
      <c r="S219" s="59">
        <v>4.7224782347071682E-4</v>
      </c>
      <c r="T219" s="59">
        <v>0</v>
      </c>
      <c r="U219" s="59">
        <v>1.9575556155616148E-3</v>
      </c>
      <c r="V219" s="59">
        <v>1.3152735105425107E-3</v>
      </c>
      <c r="W219" s="59">
        <v>0</v>
      </c>
      <c r="X219" s="59">
        <v>1.693016386148406E-4</v>
      </c>
      <c r="Y219" s="59">
        <v>6.5889310677207243E-4</v>
      </c>
      <c r="Z219" s="59">
        <v>1.3325987726557494E-3</v>
      </c>
      <c r="AA219" s="59">
        <v>1.7046582472727988E-3</v>
      </c>
      <c r="AB219" s="59">
        <v>1.5637501036443557E-3</v>
      </c>
      <c r="AC219" s="18">
        <v>8.5894700587297115E-4</v>
      </c>
      <c r="AD219" s="17">
        <v>212</v>
      </c>
      <c r="AE219">
        <v>5</v>
      </c>
      <c r="AF219" s="18">
        <v>0.86803903960685802</v>
      </c>
      <c r="AG219" t="str">
        <f>IF(AF219&lt;='CAV Tier 1 Analysis'!$A$5,"Tier 1", "Tier 2")</f>
        <v>Tier 2</v>
      </c>
      <c r="AH219" t="str">
        <f t="shared" si="8"/>
        <v>Florida - Tier 2</v>
      </c>
      <c r="AI219" t="str">
        <f t="shared" si="9"/>
        <v>Oviedo, City Of - Tier 2</v>
      </c>
    </row>
    <row r="220" spans="1:35" x14ac:dyDescent="0.3">
      <c r="A220" s="17">
        <v>213</v>
      </c>
      <c r="B220">
        <v>4</v>
      </c>
      <c r="C220" t="s">
        <v>21</v>
      </c>
      <c r="D220" t="s">
        <v>3834</v>
      </c>
      <c r="E220" t="s">
        <v>6488</v>
      </c>
      <c r="F220" t="s">
        <v>399</v>
      </c>
      <c r="G220" s="58">
        <v>8.9735699999999987</v>
      </c>
      <c r="H220">
        <v>2637</v>
      </c>
      <c r="I220">
        <v>15</v>
      </c>
      <c r="J220" s="12">
        <v>23.25</v>
      </c>
      <c r="K220" s="12">
        <v>1</v>
      </c>
      <c r="L220">
        <v>3</v>
      </c>
      <c r="M220" s="12">
        <v>165.81917787458059</v>
      </c>
      <c r="N220" s="12">
        <v>2543.5627566383464</v>
      </c>
      <c r="O220" s="12">
        <v>15677.096042259587</v>
      </c>
      <c r="P220" s="12">
        <v>0</v>
      </c>
      <c r="Q220" s="12">
        <v>0</v>
      </c>
      <c r="R220" s="59">
        <v>1.5940852542947206E-4</v>
      </c>
      <c r="S220" s="59">
        <v>1.8259787543875078E-3</v>
      </c>
      <c r="T220" s="59">
        <v>4.0196157247367149E-4</v>
      </c>
      <c r="U220" s="59">
        <v>2.2756584030903773E-3</v>
      </c>
      <c r="V220" s="59">
        <v>1.3152735105425107E-3</v>
      </c>
      <c r="W220" s="59">
        <v>2.3683587274019106E-4</v>
      </c>
      <c r="X220" s="59">
        <v>1.3759712341459022E-3</v>
      </c>
      <c r="Y220" s="59">
        <v>9.7419062955440654E-4</v>
      </c>
      <c r="Z220" s="59">
        <v>8.4686810997518756E-4</v>
      </c>
      <c r="AA220" s="59">
        <v>0</v>
      </c>
      <c r="AB220" s="59">
        <v>0</v>
      </c>
      <c r="AC220" s="18">
        <v>8.5564969203083888E-4</v>
      </c>
      <c r="AD220" s="17">
        <v>213</v>
      </c>
      <c r="AE220">
        <v>5</v>
      </c>
      <c r="AF220" s="18">
        <v>0.86889468929888891</v>
      </c>
      <c r="AG220" t="str">
        <f>IF(AF220&lt;='CAV Tier 1 Analysis'!$A$5,"Tier 1", "Tier 2")</f>
        <v>Tier 2</v>
      </c>
      <c r="AH220" t="str">
        <f t="shared" si="8"/>
        <v>Florida - Tier 2</v>
      </c>
      <c r="AI220" t="str">
        <f t="shared" si="9"/>
        <v>Oldsmar, City Of - Tier 2</v>
      </c>
    </row>
    <row r="221" spans="1:35" x14ac:dyDescent="0.3">
      <c r="A221" s="17">
        <v>214</v>
      </c>
      <c r="B221">
        <v>4</v>
      </c>
      <c r="C221" t="s">
        <v>21</v>
      </c>
      <c r="D221" t="s">
        <v>3887</v>
      </c>
      <c r="E221" t="s">
        <v>6547</v>
      </c>
      <c r="F221" t="s">
        <v>518</v>
      </c>
      <c r="G221" s="58">
        <v>7.7902400000000007</v>
      </c>
      <c r="H221">
        <v>1207</v>
      </c>
      <c r="I221">
        <v>5</v>
      </c>
      <c r="J221" s="12">
        <v>27</v>
      </c>
      <c r="K221" s="12">
        <v>1</v>
      </c>
      <c r="L221">
        <v>4</v>
      </c>
      <c r="M221" s="12">
        <v>112.97419591694228</v>
      </c>
      <c r="N221" s="12">
        <v>995.40475427870854</v>
      </c>
      <c r="O221" s="12">
        <v>14590.034362636388</v>
      </c>
      <c r="P221" s="12">
        <v>12575.150334460443</v>
      </c>
      <c r="Q221" s="12">
        <v>1878.4268787733508</v>
      </c>
      <c r="R221" s="59">
        <v>1.3838758388709185E-4</v>
      </c>
      <c r="S221" s="59">
        <v>8.3578170517471437E-4</v>
      </c>
      <c r="T221" s="59">
        <v>1.3398719082455718E-4</v>
      </c>
      <c r="U221" s="59">
        <v>2.6427000810081802E-3</v>
      </c>
      <c r="V221" s="59">
        <v>1.3152735105425107E-3</v>
      </c>
      <c r="W221" s="59">
        <v>3.1578116365358808E-4</v>
      </c>
      <c r="X221" s="59">
        <v>9.3746239593620463E-4</v>
      </c>
      <c r="Y221" s="59">
        <v>3.8124240563807804E-4</v>
      </c>
      <c r="Z221" s="59">
        <v>7.881456356363583E-4</v>
      </c>
      <c r="AA221" s="59">
        <v>1.2894830504554106E-3</v>
      </c>
      <c r="AB221" s="59">
        <v>5.9507892299960163E-4</v>
      </c>
      <c r="AC221" s="18">
        <v>8.5212033143239048E-4</v>
      </c>
      <c r="AD221" s="17">
        <v>214</v>
      </c>
      <c r="AE221">
        <v>5</v>
      </c>
      <c r="AF221" s="18">
        <v>0.86974680963032125</v>
      </c>
      <c r="AG221" t="str">
        <f>IF(AF221&lt;='CAV Tier 1 Analysis'!$A$5,"Tier 1", "Tier 2")</f>
        <v>Tier 2</v>
      </c>
      <c r="AH221" t="str">
        <f t="shared" si="8"/>
        <v>Florida - Tier 2</v>
      </c>
      <c r="AI221" t="str">
        <f t="shared" si="9"/>
        <v>West Melbourne, City Of - Tier 2</v>
      </c>
    </row>
    <row r="222" spans="1:35" x14ac:dyDescent="0.3">
      <c r="A222" s="17">
        <v>215</v>
      </c>
      <c r="B222">
        <v>4</v>
      </c>
      <c r="C222" t="s">
        <v>21</v>
      </c>
      <c r="D222" t="s">
        <v>3979</v>
      </c>
      <c r="E222" t="s">
        <v>6646</v>
      </c>
      <c r="F222" t="s">
        <v>515</v>
      </c>
      <c r="G222" s="58">
        <v>4.4698700000000002</v>
      </c>
      <c r="H222">
        <v>684</v>
      </c>
      <c r="I222">
        <v>42</v>
      </c>
      <c r="J222" s="12">
        <v>27</v>
      </c>
      <c r="K222" s="12">
        <v>1</v>
      </c>
      <c r="L222">
        <v>2</v>
      </c>
      <c r="M222" s="12">
        <v>114.02516851720522</v>
      </c>
      <c r="N222" s="12">
        <v>2425.4119239990628</v>
      </c>
      <c r="O222" s="12">
        <v>13160.863414545676</v>
      </c>
      <c r="P222" s="12">
        <v>9501.8092721603607</v>
      </c>
      <c r="Q222" s="12">
        <v>0</v>
      </c>
      <c r="R222" s="59">
        <v>7.9403780832091854E-5</v>
      </c>
      <c r="S222" s="59">
        <v>4.7363271444863684E-4</v>
      </c>
      <c r="T222" s="59">
        <v>1.1254924029262803E-3</v>
      </c>
      <c r="U222" s="59">
        <v>2.6427000810081802E-3</v>
      </c>
      <c r="V222" s="59">
        <v>1.3152735105425107E-3</v>
      </c>
      <c r="W222" s="59">
        <v>1.5789058182679404E-4</v>
      </c>
      <c r="X222" s="59">
        <v>9.4618338999957589E-4</v>
      </c>
      <c r="Y222" s="59">
        <v>9.2893857759270742E-4</v>
      </c>
      <c r="Z222" s="59">
        <v>7.1094260668390049E-4</v>
      </c>
      <c r="AA222" s="59">
        <v>9.7433602614950814E-4</v>
      </c>
      <c r="AB222" s="59">
        <v>0</v>
      </c>
      <c r="AC222" s="18">
        <v>8.5043578836456251E-4</v>
      </c>
      <c r="AD222" s="17">
        <v>215</v>
      </c>
      <c r="AE222">
        <v>5</v>
      </c>
      <c r="AF222" s="18">
        <v>0.87059724541868577</v>
      </c>
      <c r="AG222" t="str">
        <f>IF(AF222&lt;='CAV Tier 1 Analysis'!$A$5,"Tier 1", "Tier 2")</f>
        <v>Tier 2</v>
      </c>
      <c r="AH222" t="str">
        <f t="shared" si="8"/>
        <v>Florida - Tier 2</v>
      </c>
      <c r="AI222" t="str">
        <f t="shared" si="9"/>
        <v>Opa-Locka, City Of - Tier 2</v>
      </c>
    </row>
    <row r="223" spans="1:35" x14ac:dyDescent="0.3">
      <c r="A223" s="17">
        <v>216</v>
      </c>
      <c r="B223">
        <v>4</v>
      </c>
      <c r="C223" t="s">
        <v>21</v>
      </c>
      <c r="D223" t="s">
        <v>3934</v>
      </c>
      <c r="E223" t="s">
        <v>6600</v>
      </c>
      <c r="F223" t="s">
        <v>1493</v>
      </c>
      <c r="G223" s="58">
        <v>3.30335</v>
      </c>
      <c r="H223">
        <v>37</v>
      </c>
      <c r="I223">
        <v>6</v>
      </c>
      <c r="J223" s="12">
        <v>17</v>
      </c>
      <c r="K223" s="12">
        <v>5</v>
      </c>
      <c r="L223">
        <v>1</v>
      </c>
      <c r="M223" s="12">
        <v>22.045214706283016</v>
      </c>
      <c r="N223" s="12">
        <v>39.552266284135889</v>
      </c>
      <c r="O223" s="12">
        <v>2452.7984016081791</v>
      </c>
      <c r="P223" s="12">
        <v>2367.0208997730592</v>
      </c>
      <c r="Q223" s="12">
        <v>656.68013262526756</v>
      </c>
      <c r="R223" s="59">
        <v>5.868145592862669E-5</v>
      </c>
      <c r="S223" s="59">
        <v>2.5620483091519826E-5</v>
      </c>
      <c r="T223" s="59">
        <v>1.6078462898946861E-4</v>
      </c>
      <c r="U223" s="59">
        <v>1.6639222732273728E-3</v>
      </c>
      <c r="V223" s="59">
        <v>6.5763675527125533E-3</v>
      </c>
      <c r="W223" s="59">
        <v>7.894529091339702E-5</v>
      </c>
      <c r="X223" s="59">
        <v>1.8293168302498049E-4</v>
      </c>
      <c r="Y223" s="59">
        <v>1.5148612744499474E-5</v>
      </c>
      <c r="Z223" s="59">
        <v>1.3249882126898594E-4</v>
      </c>
      <c r="AA223" s="59">
        <v>2.4271943071462582E-4</v>
      </c>
      <c r="AB223" s="59">
        <v>2.0803391949601168E-4</v>
      </c>
      <c r="AC223" s="18">
        <v>8.4960492291927638E-4</v>
      </c>
      <c r="AD223" s="17">
        <v>216</v>
      </c>
      <c r="AE223">
        <v>5</v>
      </c>
      <c r="AF223" s="18">
        <v>0.87144685034160507</v>
      </c>
      <c r="AG223" t="str">
        <f>IF(AF223&lt;='CAV Tier 1 Analysis'!$A$5,"Tier 1", "Tier 2")</f>
        <v>Tier 2</v>
      </c>
      <c r="AH223" t="str">
        <f t="shared" si="8"/>
        <v>Florida - Tier 2</v>
      </c>
      <c r="AI223" t="str">
        <f t="shared" si="9"/>
        <v>Macclenny,City Of - Tier 2</v>
      </c>
    </row>
    <row r="224" spans="1:35" x14ac:dyDescent="0.3">
      <c r="A224" s="17">
        <v>217</v>
      </c>
      <c r="B224">
        <v>4</v>
      </c>
      <c r="C224" t="s">
        <v>21</v>
      </c>
      <c r="D224" t="s">
        <v>3548</v>
      </c>
      <c r="E224" t="s">
        <v>6396</v>
      </c>
      <c r="F224" t="s">
        <v>1558</v>
      </c>
      <c r="G224" s="58">
        <v>8.0833899999999996</v>
      </c>
      <c r="H224">
        <v>9</v>
      </c>
      <c r="I224">
        <v>0</v>
      </c>
      <c r="J224" s="12">
        <v>15</v>
      </c>
      <c r="K224" s="12">
        <v>5</v>
      </c>
      <c r="L224">
        <v>1</v>
      </c>
      <c r="M224" s="12">
        <v>0</v>
      </c>
      <c r="N224" s="12">
        <v>261.65889992960507</v>
      </c>
      <c r="O224" s="12">
        <v>5420.1429831992809</v>
      </c>
      <c r="P224" s="12">
        <v>5088.5981599268016</v>
      </c>
      <c r="Q224" s="12">
        <v>191.7603641459018</v>
      </c>
      <c r="R224" s="59">
        <v>1.4359516673646502E-4</v>
      </c>
      <c r="S224" s="59">
        <v>6.232009400639958E-6</v>
      </c>
      <c r="T224" s="59">
        <v>0</v>
      </c>
      <c r="U224" s="59">
        <v>1.4681667116712112E-3</v>
      </c>
      <c r="V224" s="59">
        <v>6.5763675527125533E-3</v>
      </c>
      <c r="W224" s="59">
        <v>7.894529091339702E-5</v>
      </c>
      <c r="X224" s="59">
        <v>0</v>
      </c>
      <c r="Y224" s="59">
        <v>1.0021598554455437E-4</v>
      </c>
      <c r="Z224" s="59">
        <v>2.9279314431728508E-4</v>
      </c>
      <c r="AA224" s="59">
        <v>5.217958356985114E-4</v>
      </c>
      <c r="AB224" s="59">
        <v>6.0748998142782309E-5</v>
      </c>
      <c r="AC224" s="18">
        <v>8.4080551773976363E-4</v>
      </c>
      <c r="AD224" s="17">
        <v>217</v>
      </c>
      <c r="AE224">
        <v>5</v>
      </c>
      <c r="AF224" s="18">
        <v>0.87228765585934487</v>
      </c>
      <c r="AG224" t="str">
        <f>IF(AF224&lt;='CAV Tier 1 Analysis'!$A$5,"Tier 1", "Tier 2")</f>
        <v>Tier 2</v>
      </c>
      <c r="AH224" t="str">
        <f t="shared" si="8"/>
        <v>Florida - Tier 2</v>
      </c>
      <c r="AI224" t="str">
        <f t="shared" si="9"/>
        <v>Marianna, City Of - Tier 2</v>
      </c>
    </row>
    <row r="225" spans="1:35" x14ac:dyDescent="0.3">
      <c r="A225" s="17">
        <v>218</v>
      </c>
      <c r="B225">
        <v>4</v>
      </c>
      <c r="C225" t="s">
        <v>21</v>
      </c>
      <c r="D225" t="s">
        <v>3656</v>
      </c>
      <c r="E225" t="s">
        <v>6297</v>
      </c>
      <c r="F225" t="s">
        <v>707</v>
      </c>
      <c r="G225" s="58">
        <v>1.3071699999999999</v>
      </c>
      <c r="H225">
        <v>522</v>
      </c>
      <c r="I225">
        <v>8</v>
      </c>
      <c r="J225" s="12">
        <v>25</v>
      </c>
      <c r="K225" s="12">
        <v>1.5</v>
      </c>
      <c r="L225">
        <v>42</v>
      </c>
      <c r="M225" s="12">
        <v>96.495421406550022</v>
      </c>
      <c r="N225" s="12">
        <v>27.424177499137137</v>
      </c>
      <c r="O225" s="12">
        <v>64.731149240822731</v>
      </c>
      <c r="P225" s="12">
        <v>0</v>
      </c>
      <c r="Q225" s="12">
        <v>0</v>
      </c>
      <c r="R225" s="59">
        <v>2.3220863289152815E-5</v>
      </c>
      <c r="S225" s="59">
        <v>3.6145654523711757E-4</v>
      </c>
      <c r="T225" s="59">
        <v>2.1437950531929149E-4</v>
      </c>
      <c r="U225" s="59">
        <v>2.4469445194520187E-3</v>
      </c>
      <c r="V225" s="59">
        <v>1.972910265813766E-3</v>
      </c>
      <c r="W225" s="59">
        <v>3.3157022183626745E-3</v>
      </c>
      <c r="X225" s="59">
        <v>8.0072115773379077E-4</v>
      </c>
      <c r="Y225" s="59">
        <v>1.050352568387399E-5</v>
      </c>
      <c r="Z225" s="59">
        <v>3.4967410970964591E-6</v>
      </c>
      <c r="AA225" s="59">
        <v>0</v>
      </c>
      <c r="AB225" s="59">
        <v>0</v>
      </c>
      <c r="AC225" s="18">
        <v>8.3175775836261655E-4</v>
      </c>
      <c r="AD225" s="17">
        <v>218</v>
      </c>
      <c r="AE225">
        <v>5</v>
      </c>
      <c r="AF225" s="18">
        <v>0.87311941361770751</v>
      </c>
      <c r="AG225" t="str">
        <f>IF(AF225&lt;='CAV Tier 1 Analysis'!$A$5,"Tier 1", "Tier 2")</f>
        <v>Tier 2</v>
      </c>
      <c r="AH225" t="str">
        <f t="shared" si="8"/>
        <v>Florida - Tier 2</v>
      </c>
      <c r="AI225" t="str">
        <f t="shared" si="9"/>
        <v>Mexico Beach, City Of - Tier 2</v>
      </c>
    </row>
    <row r="226" spans="1:35" x14ac:dyDescent="0.3">
      <c r="A226" s="17">
        <v>219</v>
      </c>
      <c r="B226">
        <v>4</v>
      </c>
      <c r="C226" t="s">
        <v>21</v>
      </c>
      <c r="D226" t="s">
        <v>3736</v>
      </c>
      <c r="E226" t="s">
        <v>6382</v>
      </c>
      <c r="F226" t="s">
        <v>599</v>
      </c>
      <c r="G226" s="58">
        <v>6.9912799999999997</v>
      </c>
      <c r="H226">
        <v>513</v>
      </c>
      <c r="I226">
        <v>0</v>
      </c>
      <c r="J226" s="12">
        <v>26</v>
      </c>
      <c r="K226" s="12">
        <v>1</v>
      </c>
      <c r="L226">
        <v>1</v>
      </c>
      <c r="M226" s="12">
        <v>67.015253286951747</v>
      </c>
      <c r="N226" s="12">
        <v>1828.805353512535</v>
      </c>
      <c r="O226" s="12">
        <v>24303.718325583792</v>
      </c>
      <c r="P226" s="12">
        <v>20089.15069890998</v>
      </c>
      <c r="Q226" s="12">
        <v>286.60277559033784</v>
      </c>
      <c r="R226" s="59">
        <v>1.2419467788901849E-4</v>
      </c>
      <c r="S226" s="59">
        <v>3.5522453583647763E-4</v>
      </c>
      <c r="T226" s="59">
        <v>0</v>
      </c>
      <c r="U226" s="59">
        <v>2.5448223002300994E-3</v>
      </c>
      <c r="V226" s="59">
        <v>1.3152735105425107E-3</v>
      </c>
      <c r="W226" s="59">
        <v>7.894529091339702E-5</v>
      </c>
      <c r="X226" s="59">
        <v>5.5609406555852197E-4</v>
      </c>
      <c r="Y226" s="59">
        <v>7.004368317711458E-4</v>
      </c>
      <c r="Z226" s="59">
        <v>1.3128735033755604E-3</v>
      </c>
      <c r="AA226" s="59">
        <v>2.0599848618350824E-3</v>
      </c>
      <c r="AB226" s="59">
        <v>9.079473518733294E-5</v>
      </c>
      <c r="AC226" s="18">
        <v>8.3078584664901349E-4</v>
      </c>
      <c r="AD226" s="17">
        <v>219</v>
      </c>
      <c r="AE226">
        <v>5</v>
      </c>
      <c r="AF226" s="18">
        <v>0.87395019946435648</v>
      </c>
      <c r="AG226" t="str">
        <f>IF(AF226&lt;='CAV Tier 1 Analysis'!$A$5,"Tier 1", "Tier 2")</f>
        <v>Tier 2</v>
      </c>
      <c r="AH226" t="str">
        <f t="shared" si="8"/>
        <v>Florida - Tier 2</v>
      </c>
      <c r="AI226" t="str">
        <f t="shared" si="9"/>
        <v>Temple Terrace, City Of - Tier 2</v>
      </c>
    </row>
    <row r="227" spans="1:35" x14ac:dyDescent="0.3">
      <c r="A227" s="17">
        <v>220</v>
      </c>
      <c r="B227">
        <v>4</v>
      </c>
      <c r="C227" t="s">
        <v>21</v>
      </c>
      <c r="D227" t="s">
        <v>3863</v>
      </c>
      <c r="E227" t="s">
        <v>6518</v>
      </c>
      <c r="F227" t="s">
        <v>577</v>
      </c>
      <c r="G227" s="58">
        <v>14.73563</v>
      </c>
      <c r="H227">
        <v>729</v>
      </c>
      <c r="I227">
        <v>0</v>
      </c>
      <c r="J227" s="12">
        <v>20</v>
      </c>
      <c r="K227" s="12">
        <v>1</v>
      </c>
      <c r="L227">
        <v>0</v>
      </c>
      <c r="M227" s="12">
        <v>17.849108589181458</v>
      </c>
      <c r="N227" s="12">
        <v>1916.0982816924504</v>
      </c>
      <c r="O227" s="12">
        <v>30766.964349044461</v>
      </c>
      <c r="P227" s="12">
        <v>23085.11588646752</v>
      </c>
      <c r="Q227" s="12">
        <v>588.70404338371372</v>
      </c>
      <c r="R227" s="59">
        <v>2.6176706144536587E-4</v>
      </c>
      <c r="S227" s="59">
        <v>5.0479276145183659E-4</v>
      </c>
      <c r="T227" s="59">
        <v>0</v>
      </c>
      <c r="U227" s="59">
        <v>1.9575556155616148E-3</v>
      </c>
      <c r="V227" s="59">
        <v>1.3152735105425107E-3</v>
      </c>
      <c r="W227" s="59">
        <v>0</v>
      </c>
      <c r="X227" s="59">
        <v>1.4811230093322736E-4</v>
      </c>
      <c r="Y227" s="59">
        <v>7.3387023239682213E-4</v>
      </c>
      <c r="Z227" s="59">
        <v>1.6620145004988944E-3</v>
      </c>
      <c r="AA227" s="59">
        <v>2.3671975969801425E-3</v>
      </c>
      <c r="AB227" s="59">
        <v>1.8649933732371864E-4</v>
      </c>
      <c r="AC227" s="18">
        <v>8.3064390155764857E-4</v>
      </c>
      <c r="AD227" s="17">
        <v>220</v>
      </c>
      <c r="AE227">
        <v>5</v>
      </c>
      <c r="AF227" s="18">
        <v>0.87478084336591411</v>
      </c>
      <c r="AG227" t="str">
        <f>IF(AF227&lt;='CAV Tier 1 Analysis'!$A$5,"Tier 1", "Tier 2")</f>
        <v>Tier 2</v>
      </c>
      <c r="AH227" t="str">
        <f t="shared" si="8"/>
        <v>Florida - Tier 2</v>
      </c>
      <c r="AI227" t="str">
        <f t="shared" si="9"/>
        <v>Winter Springs, City Of - Tier 2</v>
      </c>
    </row>
    <row r="228" spans="1:35" x14ac:dyDescent="0.3">
      <c r="A228" s="17">
        <v>221</v>
      </c>
      <c r="B228">
        <v>4</v>
      </c>
      <c r="C228" t="s">
        <v>21</v>
      </c>
      <c r="D228" t="s">
        <v>3950</v>
      </c>
      <c r="E228" t="s">
        <v>6617</v>
      </c>
      <c r="F228" t="s">
        <v>2452</v>
      </c>
      <c r="G228" s="58">
        <v>1.3759600000000001</v>
      </c>
      <c r="H228">
        <v>4</v>
      </c>
      <c r="I228">
        <v>0</v>
      </c>
      <c r="J228" s="12">
        <v>12</v>
      </c>
      <c r="K228" s="12">
        <v>6</v>
      </c>
      <c r="L228">
        <v>0</v>
      </c>
      <c r="M228" s="12">
        <v>0</v>
      </c>
      <c r="N228" s="12">
        <v>0</v>
      </c>
      <c r="O228" s="12">
        <v>171.02246130730239</v>
      </c>
      <c r="P228" s="12">
        <v>79.220424131119529</v>
      </c>
      <c r="Q228" s="12">
        <v>19.761471127179419</v>
      </c>
      <c r="R228" s="59">
        <v>2.4442864395099881E-5</v>
      </c>
      <c r="S228" s="59">
        <v>2.7697819558399814E-6</v>
      </c>
      <c r="T228" s="59">
        <v>0</v>
      </c>
      <c r="U228" s="59">
        <v>1.174533369336969E-3</v>
      </c>
      <c r="V228" s="59">
        <v>7.891641063255064E-3</v>
      </c>
      <c r="W228" s="59">
        <v>0</v>
      </c>
      <c r="X228" s="59">
        <v>0</v>
      </c>
      <c r="Y228" s="59">
        <v>0</v>
      </c>
      <c r="Z228" s="59">
        <v>9.2385393430137167E-6</v>
      </c>
      <c r="AA228" s="59">
        <v>8.1234332353888698E-6</v>
      </c>
      <c r="AB228" s="59">
        <v>6.2603634392885827E-6</v>
      </c>
      <c r="AC228" s="18">
        <v>8.2881903772369673E-4</v>
      </c>
      <c r="AD228" s="17">
        <v>221</v>
      </c>
      <c r="AE228">
        <v>5</v>
      </c>
      <c r="AF228" s="18">
        <v>0.8756096624036378</v>
      </c>
      <c r="AG228" t="str">
        <f>IF(AF228&lt;='CAV Tier 1 Analysis'!$A$5,"Tier 1", "Tier 2")</f>
        <v>Tier 2</v>
      </c>
      <c r="AH228" t="str">
        <f t="shared" si="8"/>
        <v>Florida - Tier 2</v>
      </c>
      <c r="AI228" t="str">
        <f t="shared" si="9"/>
        <v>Lawtey, City Of - Tier 2</v>
      </c>
    </row>
    <row r="229" spans="1:35" x14ac:dyDescent="0.3">
      <c r="A229" s="17">
        <v>222</v>
      </c>
      <c r="B229">
        <v>4</v>
      </c>
      <c r="C229" t="s">
        <v>21</v>
      </c>
      <c r="D229" t="s">
        <v>3534</v>
      </c>
      <c r="E229" t="s">
        <v>6616</v>
      </c>
      <c r="F229" t="s">
        <v>2482</v>
      </c>
      <c r="G229" s="58">
        <v>1.03033</v>
      </c>
      <c r="H229">
        <v>2</v>
      </c>
      <c r="I229">
        <v>0</v>
      </c>
      <c r="J229" s="12">
        <v>12</v>
      </c>
      <c r="K229" s="12">
        <v>6</v>
      </c>
      <c r="L229">
        <v>0</v>
      </c>
      <c r="M229" s="12">
        <v>0</v>
      </c>
      <c r="N229" s="12">
        <v>2.5156176483989152</v>
      </c>
      <c r="O229" s="12">
        <v>90.022861199980383</v>
      </c>
      <c r="P229" s="12">
        <v>21.280751717338106</v>
      </c>
      <c r="Q229" s="12">
        <v>22.72266799719381</v>
      </c>
      <c r="R229" s="59">
        <v>1.8303014965699043E-5</v>
      </c>
      <c r="S229" s="59">
        <v>1.3848909779199907E-6</v>
      </c>
      <c r="T229" s="59">
        <v>0</v>
      </c>
      <c r="U229" s="59">
        <v>1.174533369336969E-3</v>
      </c>
      <c r="V229" s="59">
        <v>7.891641063255064E-3</v>
      </c>
      <c r="W229" s="59">
        <v>0</v>
      </c>
      <c r="X229" s="59">
        <v>0</v>
      </c>
      <c r="Y229" s="59">
        <v>9.6348758614897577E-7</v>
      </c>
      <c r="Z229" s="59">
        <v>4.8629854734243051E-6</v>
      </c>
      <c r="AA229" s="59">
        <v>2.1821742015488011E-6</v>
      </c>
      <c r="AB229" s="59">
        <v>7.1984600264438252E-6</v>
      </c>
      <c r="AC229" s="18">
        <v>8.2736994962029245E-4</v>
      </c>
      <c r="AD229" s="17">
        <v>222</v>
      </c>
      <c r="AE229">
        <v>5</v>
      </c>
      <c r="AF229" s="18">
        <v>0.87643703235325809</v>
      </c>
      <c r="AG229" t="str">
        <f>IF(AF229&lt;='CAV Tier 1 Analysis'!$A$5,"Tier 1", "Tier 2")</f>
        <v>Tier 2</v>
      </c>
      <c r="AH229" t="str">
        <f t="shared" si="8"/>
        <v>Florida - Tier 2</v>
      </c>
      <c r="AI229" t="str">
        <f t="shared" si="9"/>
        <v>Hampton, City Of - Tier 2</v>
      </c>
    </row>
    <row r="230" spans="1:35" x14ac:dyDescent="0.3">
      <c r="A230" s="17">
        <v>223</v>
      </c>
      <c r="B230">
        <v>4</v>
      </c>
      <c r="C230" t="s">
        <v>21</v>
      </c>
      <c r="D230" t="s">
        <v>3662</v>
      </c>
      <c r="E230" t="s">
        <v>6303</v>
      </c>
      <c r="F230" t="s">
        <v>2524</v>
      </c>
      <c r="G230" s="58">
        <v>0.52510999999999997</v>
      </c>
      <c r="H230">
        <v>1</v>
      </c>
      <c r="I230">
        <v>0</v>
      </c>
      <c r="J230" s="12">
        <v>12</v>
      </c>
      <c r="K230" s="12">
        <v>6</v>
      </c>
      <c r="L230">
        <v>0</v>
      </c>
      <c r="M230" s="12">
        <v>0</v>
      </c>
      <c r="N230" s="12">
        <v>0</v>
      </c>
      <c r="O230" s="12">
        <v>9.1830494190027707</v>
      </c>
      <c r="P230" s="12">
        <v>0</v>
      </c>
      <c r="Q230" s="12">
        <v>2.3303370890089852</v>
      </c>
      <c r="R230" s="59">
        <v>9.3281727103337998E-6</v>
      </c>
      <c r="S230" s="59">
        <v>6.9244548895999535E-7</v>
      </c>
      <c r="T230" s="59">
        <v>0</v>
      </c>
      <c r="U230" s="59">
        <v>1.174533369336969E-3</v>
      </c>
      <c r="V230" s="59">
        <v>7.891641063255064E-3</v>
      </c>
      <c r="W230" s="59">
        <v>0</v>
      </c>
      <c r="X230" s="59">
        <v>0</v>
      </c>
      <c r="Y230" s="59">
        <v>0</v>
      </c>
      <c r="Z230" s="59">
        <v>4.9606328138299283E-7</v>
      </c>
      <c r="AA230" s="59">
        <v>0</v>
      </c>
      <c r="AB230" s="59">
        <v>7.3824246278836158E-7</v>
      </c>
      <c r="AC230" s="18">
        <v>8.2522085059413613E-4</v>
      </c>
      <c r="AD230" s="17">
        <v>223</v>
      </c>
      <c r="AE230">
        <v>5</v>
      </c>
      <c r="AF230" s="18">
        <v>0.8772622532038522</v>
      </c>
      <c r="AG230" t="str">
        <f>IF(AF230&lt;='CAV Tier 1 Analysis'!$A$5,"Tier 1", "Tier 2")</f>
        <v>Tier 2</v>
      </c>
      <c r="AH230" t="str">
        <f t="shared" si="8"/>
        <v>Florida - Tier 2</v>
      </c>
      <c r="AI230" t="str">
        <f t="shared" si="9"/>
        <v>Brooker, Town Of - Tier 2</v>
      </c>
    </row>
    <row r="231" spans="1:35" x14ac:dyDescent="0.3">
      <c r="A231" s="17">
        <v>224</v>
      </c>
      <c r="B231">
        <v>4</v>
      </c>
      <c r="C231" t="s">
        <v>21</v>
      </c>
      <c r="D231" t="s">
        <v>3690</v>
      </c>
      <c r="E231" t="s">
        <v>6332</v>
      </c>
      <c r="F231" t="s">
        <v>1214</v>
      </c>
      <c r="G231" s="58">
        <v>3.2479</v>
      </c>
      <c r="H231">
        <v>88</v>
      </c>
      <c r="I231">
        <v>15</v>
      </c>
      <c r="J231" s="12">
        <v>22</v>
      </c>
      <c r="K231" s="12">
        <v>4</v>
      </c>
      <c r="L231">
        <v>5</v>
      </c>
      <c r="M231" s="12">
        <v>38.117325040795592</v>
      </c>
      <c r="N231" s="12">
        <v>328.44525033790217</v>
      </c>
      <c r="O231" s="12">
        <v>1562.8847442188041</v>
      </c>
      <c r="P231" s="12">
        <v>1510.3409893242651</v>
      </c>
      <c r="Q231" s="12">
        <v>58.450471036905583</v>
      </c>
      <c r="R231" s="59">
        <v>5.7696429597404645E-5</v>
      </c>
      <c r="S231" s="59">
        <v>6.0935203028479593E-5</v>
      </c>
      <c r="T231" s="59">
        <v>4.0196157247367149E-4</v>
      </c>
      <c r="U231" s="59">
        <v>2.1533111771177764E-3</v>
      </c>
      <c r="V231" s="59">
        <v>5.2610940421700426E-3</v>
      </c>
      <c r="W231" s="59">
        <v>3.947264545669851E-4</v>
      </c>
      <c r="X231" s="59">
        <v>3.16298412831319E-4</v>
      </c>
      <c r="Y231" s="59">
        <v>1.2579531775489425E-4</v>
      </c>
      <c r="Z231" s="59">
        <v>8.4426174712320316E-5</v>
      </c>
      <c r="AA231" s="59">
        <v>1.5487362411920297E-4</v>
      </c>
      <c r="AB231" s="59">
        <v>1.8516900363018083E-5</v>
      </c>
      <c r="AC231" s="18">
        <v>8.2087593715773758E-4</v>
      </c>
      <c r="AD231" s="17">
        <v>224</v>
      </c>
      <c r="AE231">
        <v>5</v>
      </c>
      <c r="AF231" s="18">
        <v>0.87808312914100994</v>
      </c>
      <c r="AG231" t="str">
        <f>IF(AF231&lt;='CAV Tier 1 Analysis'!$A$5,"Tier 1", "Tier 2")</f>
        <v>Tier 2</v>
      </c>
      <c r="AH231" t="str">
        <f t="shared" si="8"/>
        <v>Florida - Tier 2</v>
      </c>
      <c r="AI231" t="str">
        <f t="shared" si="9"/>
        <v>Blountstown,City Of - Tier 2</v>
      </c>
    </row>
    <row r="232" spans="1:35" x14ac:dyDescent="0.3">
      <c r="A232" s="17">
        <v>225</v>
      </c>
      <c r="B232">
        <v>4</v>
      </c>
      <c r="C232" t="s">
        <v>21</v>
      </c>
      <c r="D232" t="s">
        <v>3791</v>
      </c>
      <c r="E232" t="s">
        <v>6445</v>
      </c>
      <c r="F232" t="s">
        <v>580</v>
      </c>
      <c r="G232" s="58">
        <v>8.6137899999999998</v>
      </c>
      <c r="H232">
        <v>560</v>
      </c>
      <c r="I232">
        <v>4</v>
      </c>
      <c r="J232" s="12">
        <v>23</v>
      </c>
      <c r="K232" s="12">
        <v>1</v>
      </c>
      <c r="L232">
        <v>2</v>
      </c>
      <c r="M232" s="12">
        <v>23.90826221674779</v>
      </c>
      <c r="N232" s="12">
        <v>2755.1136742666349</v>
      </c>
      <c r="O232" s="12">
        <v>23890.759004967855</v>
      </c>
      <c r="P232" s="12">
        <v>19850.861386915745</v>
      </c>
      <c r="Q232" s="12">
        <v>149.94142474801993</v>
      </c>
      <c r="R232" s="59">
        <v>1.5301731220229321E-4</v>
      </c>
      <c r="S232" s="59">
        <v>3.877694738175974E-4</v>
      </c>
      <c r="T232" s="59">
        <v>1.0718975265964574E-4</v>
      </c>
      <c r="U232" s="59">
        <v>2.2511889578958571E-3</v>
      </c>
      <c r="V232" s="59">
        <v>1.3152735105425107E-3</v>
      </c>
      <c r="W232" s="59">
        <v>1.5789058182679404E-4</v>
      </c>
      <c r="X232" s="59">
        <v>1.9839129279451874E-4</v>
      </c>
      <c r="Y232" s="59">
        <v>1.0552151378309357E-3</v>
      </c>
      <c r="Z232" s="59">
        <v>1.2905656678935339E-3</v>
      </c>
      <c r="AA232" s="59">
        <v>2.0355501615930329E-3</v>
      </c>
      <c r="AB232" s="59">
        <v>4.7500907573439568E-5</v>
      </c>
      <c r="AC232" s="18">
        <v>8.1814115969365076E-4</v>
      </c>
      <c r="AD232" s="17">
        <v>225</v>
      </c>
      <c r="AE232">
        <v>5</v>
      </c>
      <c r="AF232" s="18">
        <v>0.87890127030070364</v>
      </c>
      <c r="AG232" t="str">
        <f>IF(AF232&lt;='CAV Tier 1 Analysis'!$A$5,"Tier 1", "Tier 2")</f>
        <v>Tier 2</v>
      </c>
      <c r="AH232" t="str">
        <f t="shared" si="8"/>
        <v>Florida - Tier 2</v>
      </c>
      <c r="AI232" t="str">
        <f t="shared" si="9"/>
        <v>Winter Park, City Of - Tier 2</v>
      </c>
    </row>
    <row r="233" spans="1:35" x14ac:dyDescent="0.3">
      <c r="A233" s="17">
        <v>226</v>
      </c>
      <c r="B233">
        <v>4</v>
      </c>
      <c r="C233" t="s">
        <v>21</v>
      </c>
      <c r="D233" t="s">
        <v>3345</v>
      </c>
      <c r="E233" t="s">
        <v>6403</v>
      </c>
      <c r="F233" t="s">
        <v>662</v>
      </c>
      <c r="G233" s="58">
        <v>24.303909999999998</v>
      </c>
      <c r="H233">
        <v>400</v>
      </c>
      <c r="I233">
        <v>0</v>
      </c>
      <c r="J233" s="12">
        <v>19</v>
      </c>
      <c r="K233" s="12">
        <v>1</v>
      </c>
      <c r="L233">
        <v>0</v>
      </c>
      <c r="M233" s="12">
        <v>4.5548226602221611</v>
      </c>
      <c r="N233" s="12">
        <v>776.6363802052316</v>
      </c>
      <c r="O233" s="12">
        <v>18197.255798246661</v>
      </c>
      <c r="P233" s="12">
        <v>15993.092753224917</v>
      </c>
      <c r="Q233" s="12">
        <v>6614.7842648572368</v>
      </c>
      <c r="R233" s="59">
        <v>4.3174014971417179E-4</v>
      </c>
      <c r="S233" s="59">
        <v>2.7697819558399815E-4</v>
      </c>
      <c r="T233" s="59">
        <v>0</v>
      </c>
      <c r="U233" s="59">
        <v>1.8596778347835341E-3</v>
      </c>
      <c r="V233" s="59">
        <v>1.3152735105425107E-3</v>
      </c>
      <c r="W233" s="59">
        <v>0</v>
      </c>
      <c r="X233" s="59">
        <v>3.7796019962431382E-5</v>
      </c>
      <c r="Y233" s="59">
        <v>2.9745359425175966E-4</v>
      </c>
      <c r="Z233" s="59">
        <v>9.8300575457691626E-4</v>
      </c>
      <c r="AA233" s="59">
        <v>1.6399662414476926E-3</v>
      </c>
      <c r="AB233" s="59">
        <v>2.0955400184522743E-3</v>
      </c>
      <c r="AC233" s="18">
        <v>8.1249375630138986E-4</v>
      </c>
      <c r="AD233" s="17">
        <v>226</v>
      </c>
      <c r="AE233">
        <v>5</v>
      </c>
      <c r="AF233" s="18">
        <v>0.87971376405700508</v>
      </c>
      <c r="AG233" t="str">
        <f>IF(AF233&lt;='CAV Tier 1 Analysis'!$A$5,"Tier 1", "Tier 2")</f>
        <v>Tier 2</v>
      </c>
      <c r="AH233" t="str">
        <f t="shared" si="8"/>
        <v>Florida - Tier 2</v>
      </c>
      <c r="AI233" t="str">
        <f t="shared" si="9"/>
        <v>Leesburg, City Of - Tier 2</v>
      </c>
    </row>
    <row r="234" spans="1:35" x14ac:dyDescent="0.3">
      <c r="A234" s="17">
        <v>227</v>
      </c>
      <c r="B234">
        <v>4</v>
      </c>
      <c r="C234" t="s">
        <v>21</v>
      </c>
      <c r="D234" t="s">
        <v>3624</v>
      </c>
      <c r="E234" t="s">
        <v>6528</v>
      </c>
      <c r="F234" t="s">
        <v>510</v>
      </c>
      <c r="G234" s="58">
        <v>10.13761</v>
      </c>
      <c r="H234">
        <v>1568</v>
      </c>
      <c r="I234">
        <v>7</v>
      </c>
      <c r="J234" s="12">
        <v>24</v>
      </c>
      <c r="K234" s="12">
        <v>1</v>
      </c>
      <c r="L234">
        <v>1</v>
      </c>
      <c r="M234" s="12">
        <v>78.297754598963664</v>
      </c>
      <c r="N234" s="12">
        <v>639.27367086473225</v>
      </c>
      <c r="O234" s="12">
        <v>17187.436137753935</v>
      </c>
      <c r="P234" s="12">
        <v>15016.72710977072</v>
      </c>
      <c r="Q234" s="12">
        <v>1186.7855355143765</v>
      </c>
      <c r="R234" s="59">
        <v>1.8008679505247862E-4</v>
      </c>
      <c r="S234" s="59">
        <v>1.0857545266892727E-3</v>
      </c>
      <c r="T234" s="59">
        <v>1.8758206715438003E-4</v>
      </c>
      <c r="U234" s="59">
        <v>2.3490667386739379E-3</v>
      </c>
      <c r="V234" s="59">
        <v>1.3152735105425107E-3</v>
      </c>
      <c r="W234" s="59">
        <v>7.894529091339702E-5</v>
      </c>
      <c r="X234" s="59">
        <v>6.4971651293480709E-4</v>
      </c>
      <c r="Y234" s="59">
        <v>2.4484334748647933E-4</v>
      </c>
      <c r="Z234" s="59">
        <v>9.2845585164897586E-4</v>
      </c>
      <c r="AA234" s="59">
        <v>1.5398476015272579E-3</v>
      </c>
      <c r="AB234" s="59">
        <v>3.7596941690196811E-4</v>
      </c>
      <c r="AC234" s="18">
        <v>8.1232196904776962E-4</v>
      </c>
      <c r="AD234" s="17">
        <v>227</v>
      </c>
      <c r="AE234">
        <v>5</v>
      </c>
      <c r="AF234" s="18">
        <v>0.88052608602605287</v>
      </c>
      <c r="AG234" t="str">
        <f>IF(AF234&lt;='CAV Tier 1 Analysis'!$A$5,"Tier 1", "Tier 2")</f>
        <v>Tier 2</v>
      </c>
      <c r="AH234" t="str">
        <f t="shared" si="8"/>
        <v>Florida - Tier 2</v>
      </c>
      <c r="AI234" t="str">
        <f t="shared" si="9"/>
        <v>Edgewater, City Of - Tier 2</v>
      </c>
    </row>
    <row r="235" spans="1:35" x14ac:dyDescent="0.3">
      <c r="A235" s="17">
        <v>228</v>
      </c>
      <c r="B235">
        <v>4</v>
      </c>
      <c r="C235" t="s">
        <v>21</v>
      </c>
      <c r="D235" t="s">
        <v>3623</v>
      </c>
      <c r="E235" t="s">
        <v>6568</v>
      </c>
      <c r="F235" t="s">
        <v>936</v>
      </c>
      <c r="G235" s="58">
        <v>10.922000000000001</v>
      </c>
      <c r="H235">
        <v>151</v>
      </c>
      <c r="I235">
        <v>11</v>
      </c>
      <c r="J235" s="12">
        <v>14</v>
      </c>
      <c r="K235" s="12">
        <v>3</v>
      </c>
      <c r="L235">
        <v>1</v>
      </c>
      <c r="M235" s="12">
        <v>44.447949093572618</v>
      </c>
      <c r="N235" s="12">
        <v>466.65526511815142</v>
      </c>
      <c r="O235" s="12">
        <v>10712.710586687026</v>
      </c>
      <c r="P235" s="12">
        <v>10229.895558258388</v>
      </c>
      <c r="Q235" s="12">
        <v>2315.9935141234782</v>
      </c>
      <c r="R235" s="59">
        <v>1.9402087627785756E-4</v>
      </c>
      <c r="S235" s="59">
        <v>1.045592688329593E-4</v>
      </c>
      <c r="T235" s="59">
        <v>2.9477181981402579E-4</v>
      </c>
      <c r="U235" s="59">
        <v>1.3702889308931305E-3</v>
      </c>
      <c r="V235" s="59">
        <v>3.945820531627532E-3</v>
      </c>
      <c r="W235" s="59">
        <v>7.894529091339702E-5</v>
      </c>
      <c r="X235" s="59">
        <v>3.6883007233213882E-4</v>
      </c>
      <c r="Y235" s="59">
        <v>1.7873008453353793E-4</v>
      </c>
      <c r="Z235" s="59">
        <v>5.7869473675503582E-4</v>
      </c>
      <c r="AA235" s="59">
        <v>1.0489955650195631E-3</v>
      </c>
      <c r="AB235" s="59">
        <v>7.3369846951862859E-4</v>
      </c>
      <c r="AC235" s="18">
        <v>8.0885051331980068E-4</v>
      </c>
      <c r="AD235" s="17">
        <v>228</v>
      </c>
      <c r="AE235">
        <v>6</v>
      </c>
      <c r="AF235" s="18">
        <v>0.88133493653937267</v>
      </c>
      <c r="AG235" t="str">
        <f>IF(AF235&lt;='CAV Tier 1 Analysis'!$A$5,"Tier 1", "Tier 2")</f>
        <v>Tier 2</v>
      </c>
      <c r="AH235" t="str">
        <f t="shared" si="8"/>
        <v>Florida - Tier 2</v>
      </c>
      <c r="AI235" t="str">
        <f t="shared" si="9"/>
        <v>Lake City, City Of - Tier 2</v>
      </c>
    </row>
    <row r="236" spans="1:35" x14ac:dyDescent="0.3">
      <c r="A236" s="17">
        <v>229</v>
      </c>
      <c r="B236">
        <v>4</v>
      </c>
      <c r="C236" t="s">
        <v>21</v>
      </c>
      <c r="D236" t="s">
        <v>3737</v>
      </c>
      <c r="E236" t="s">
        <v>6383</v>
      </c>
      <c r="F236" t="s">
        <v>1782</v>
      </c>
      <c r="G236" s="58">
        <v>3.6094900000000001</v>
      </c>
      <c r="H236">
        <v>6</v>
      </c>
      <c r="I236">
        <v>2</v>
      </c>
      <c r="J236" s="12">
        <v>19</v>
      </c>
      <c r="K236" s="12">
        <v>5</v>
      </c>
      <c r="L236">
        <v>0</v>
      </c>
      <c r="M236" s="12">
        <v>8</v>
      </c>
      <c r="N236" s="12">
        <v>0</v>
      </c>
      <c r="O236" s="12">
        <v>1541.8727134476094</v>
      </c>
      <c r="P236" s="12">
        <v>1433.1482194354587</v>
      </c>
      <c r="Q236" s="12">
        <v>0</v>
      </c>
      <c r="R236" s="59">
        <v>6.4119796073627917E-5</v>
      </c>
      <c r="S236" s="59">
        <v>4.1546729337599717E-6</v>
      </c>
      <c r="T236" s="59">
        <v>5.3594876329822871E-5</v>
      </c>
      <c r="U236" s="59">
        <v>1.8596778347835341E-3</v>
      </c>
      <c r="V236" s="59">
        <v>6.5763675527125533E-3</v>
      </c>
      <c r="W236" s="59">
        <v>0</v>
      </c>
      <c r="X236" s="59">
        <v>6.6384178321599708E-5</v>
      </c>
      <c r="Y236" s="59">
        <v>0</v>
      </c>
      <c r="Z236" s="59">
        <v>8.3291116361081333E-5</v>
      </c>
      <c r="AA236" s="59">
        <v>1.469581109251739E-4</v>
      </c>
      <c r="AB236" s="59">
        <v>0</v>
      </c>
      <c r="AC236" s="18">
        <v>8.0495892167646848E-4</v>
      </c>
      <c r="AD236" s="17">
        <v>229</v>
      </c>
      <c r="AE236">
        <v>6</v>
      </c>
      <c r="AF236" s="18">
        <v>0.8821398954610491</v>
      </c>
      <c r="AG236" t="str">
        <f>IF(AF236&lt;='CAV Tier 1 Analysis'!$A$5,"Tier 1", "Tier 2")</f>
        <v>Tier 2</v>
      </c>
      <c r="AH236" t="str">
        <f t="shared" si="8"/>
        <v>Florida - Tier 2</v>
      </c>
      <c r="AI236" t="str">
        <f t="shared" si="9"/>
        <v>Bonifay, City Of - Tier 2</v>
      </c>
    </row>
    <row r="237" spans="1:35" x14ac:dyDescent="0.3">
      <c r="A237" s="17">
        <v>230</v>
      </c>
      <c r="B237">
        <v>4</v>
      </c>
      <c r="C237" t="s">
        <v>21</v>
      </c>
      <c r="D237" t="s">
        <v>3814</v>
      </c>
      <c r="E237" t="s">
        <v>6468</v>
      </c>
      <c r="F237" t="s">
        <v>480</v>
      </c>
      <c r="G237" s="58">
        <v>3.7373700000000007</v>
      </c>
      <c r="H237">
        <v>1586</v>
      </c>
      <c r="I237">
        <v>10</v>
      </c>
      <c r="J237" s="12">
        <v>26</v>
      </c>
      <c r="K237" s="12">
        <v>1</v>
      </c>
      <c r="L237">
        <v>1</v>
      </c>
      <c r="M237" s="12">
        <v>70.969799618448263</v>
      </c>
      <c r="N237" s="12">
        <v>2944.5165523532628</v>
      </c>
      <c r="O237" s="12">
        <v>11745.68768928057</v>
      </c>
      <c r="P237" s="12">
        <v>10773.952230095518</v>
      </c>
      <c r="Q237" s="12">
        <v>0</v>
      </c>
      <c r="R237" s="59">
        <v>6.6391485293405662E-5</v>
      </c>
      <c r="S237" s="59">
        <v>1.0982185454905527E-3</v>
      </c>
      <c r="T237" s="59">
        <v>2.6797438164911436E-4</v>
      </c>
      <c r="U237" s="59">
        <v>2.5448223002300994E-3</v>
      </c>
      <c r="V237" s="59">
        <v>1.3152735105425107E-3</v>
      </c>
      <c r="W237" s="59">
        <v>7.894529091339702E-5</v>
      </c>
      <c r="X237" s="59">
        <v>5.8890897916490852E-4</v>
      </c>
      <c r="Y237" s="59">
        <v>1.1277568939016562E-3</v>
      </c>
      <c r="Z237" s="59">
        <v>6.3449559197483667E-4</v>
      </c>
      <c r="AA237" s="59">
        <v>1.1047843101368805E-3</v>
      </c>
      <c r="AB237" s="59">
        <v>0</v>
      </c>
      <c r="AC237" s="18">
        <v>8.025064808452148E-4</v>
      </c>
      <c r="AD237" s="17">
        <v>230</v>
      </c>
      <c r="AE237">
        <v>6</v>
      </c>
      <c r="AF237" s="18">
        <v>0.88294240194189433</v>
      </c>
      <c r="AG237" t="str">
        <f>IF(AF237&lt;='CAV Tier 1 Analysis'!$A$5,"Tier 1", "Tier 2")</f>
        <v>Tier 2</v>
      </c>
      <c r="AH237" t="str">
        <f t="shared" si="8"/>
        <v>Florida - Tier 2</v>
      </c>
      <c r="AI237" t="str">
        <f t="shared" si="9"/>
        <v>North Palm Beach, Village Of - Tier 2</v>
      </c>
    </row>
    <row r="238" spans="1:35" x14ac:dyDescent="0.3">
      <c r="A238" s="17">
        <v>231</v>
      </c>
      <c r="B238">
        <v>4</v>
      </c>
      <c r="C238" t="s">
        <v>21</v>
      </c>
      <c r="D238" t="s">
        <v>3772</v>
      </c>
      <c r="E238" t="s">
        <v>6425</v>
      </c>
      <c r="F238" t="s">
        <v>559</v>
      </c>
      <c r="G238" s="58">
        <v>6.4195999999999991</v>
      </c>
      <c r="H238">
        <v>1025</v>
      </c>
      <c r="I238">
        <v>11</v>
      </c>
      <c r="J238" s="12">
        <v>24</v>
      </c>
      <c r="K238" s="12">
        <v>1</v>
      </c>
      <c r="L238">
        <v>4</v>
      </c>
      <c r="M238" s="12">
        <v>121.97847840986974</v>
      </c>
      <c r="N238" s="12">
        <v>679.11227628664631</v>
      </c>
      <c r="O238" s="12">
        <v>14592.214747178268</v>
      </c>
      <c r="P238" s="12">
        <v>13967.534477684248</v>
      </c>
      <c r="Q238" s="12">
        <v>304.34771317137893</v>
      </c>
      <c r="R238" s="59">
        <v>1.1403922517426608E-4</v>
      </c>
      <c r="S238" s="59">
        <v>7.0975662618399525E-4</v>
      </c>
      <c r="T238" s="59">
        <v>2.9477181981402579E-4</v>
      </c>
      <c r="U238" s="59">
        <v>2.3490667386739379E-3</v>
      </c>
      <c r="V238" s="59">
        <v>1.3152735105425107E-3</v>
      </c>
      <c r="W238" s="59">
        <v>3.1578116365358808E-4</v>
      </c>
      <c r="X238" s="59">
        <v>1.012180132769774E-3</v>
      </c>
      <c r="Y238" s="59">
        <v>2.6010162880674728E-4</v>
      </c>
      <c r="Z238" s="59">
        <v>7.8826341881067981E-4</v>
      </c>
      <c r="AA238" s="59">
        <v>1.4322611250434957E-3</v>
      </c>
      <c r="AB238" s="59">
        <v>9.6416268004898215E-5</v>
      </c>
      <c r="AC238" s="18">
        <v>7.8981015067981081E-4</v>
      </c>
      <c r="AD238" s="17">
        <v>231</v>
      </c>
      <c r="AE238">
        <v>6</v>
      </c>
      <c r="AF238" s="18">
        <v>0.88373221209257413</v>
      </c>
      <c r="AG238" t="str">
        <f>IF(AF238&lt;='CAV Tier 1 Analysis'!$A$5,"Tier 1", "Tier 2")</f>
        <v>Tier 2</v>
      </c>
      <c r="AH238" t="str">
        <f t="shared" si="8"/>
        <v>Florida - Tier 2</v>
      </c>
      <c r="AI238" t="str">
        <f t="shared" si="9"/>
        <v>Stuart, City Of - Tier 2</v>
      </c>
    </row>
    <row r="239" spans="1:35" x14ac:dyDescent="0.3">
      <c r="A239" s="17">
        <v>232</v>
      </c>
      <c r="B239">
        <v>4</v>
      </c>
      <c r="C239" t="s">
        <v>21</v>
      </c>
      <c r="D239" t="s">
        <v>3761</v>
      </c>
      <c r="E239" t="s">
        <v>6411</v>
      </c>
      <c r="F239" t="s">
        <v>802</v>
      </c>
      <c r="G239" s="58">
        <v>7.5769700000000002</v>
      </c>
      <c r="H239">
        <v>239</v>
      </c>
      <c r="I239">
        <v>64</v>
      </c>
      <c r="J239" s="12">
        <v>19.666666666666668</v>
      </c>
      <c r="K239" s="12">
        <v>1.6666666666666667</v>
      </c>
      <c r="L239">
        <v>31</v>
      </c>
      <c r="M239" s="12">
        <v>0.2877429896119425</v>
      </c>
      <c r="N239" s="12">
        <v>113.72854580015512</v>
      </c>
      <c r="O239" s="12">
        <v>186.09536143935284</v>
      </c>
      <c r="P239" s="12">
        <v>51.153968411524346</v>
      </c>
      <c r="Q239" s="12">
        <v>13.778981769777317</v>
      </c>
      <c r="R239" s="59">
        <v>1.3459900740991012E-4</v>
      </c>
      <c r="S239" s="59">
        <v>1.6549447186143889E-4</v>
      </c>
      <c r="T239" s="59">
        <v>1.7150360425543319E-3</v>
      </c>
      <c r="U239" s="59">
        <v>1.9249296886355881E-3</v>
      </c>
      <c r="V239" s="59">
        <v>2.1921225175708511E-3</v>
      </c>
      <c r="W239" s="59">
        <v>2.4473040183153076E-3</v>
      </c>
      <c r="X239" s="59">
        <v>2.3876977416486754E-6</v>
      </c>
      <c r="Y239" s="59">
        <v>4.3558305507581891E-5</v>
      </c>
      <c r="Z239" s="59">
        <v>1.0052769122066247E-5</v>
      </c>
      <c r="AA239" s="59">
        <v>5.2454383029864859E-6</v>
      </c>
      <c r="AB239" s="59">
        <v>4.3651321881343159E-6</v>
      </c>
      <c r="AC239" s="18">
        <v>7.8591773538271329E-4</v>
      </c>
      <c r="AD239" s="17">
        <v>232</v>
      </c>
      <c r="AE239">
        <v>6</v>
      </c>
      <c r="AF239" s="18">
        <v>0.88451812982795686</v>
      </c>
      <c r="AG239" t="str">
        <f>IF(AF239&lt;='CAV Tier 1 Analysis'!$A$5,"Tier 1", "Tier 2")</f>
        <v>Tier 2</v>
      </c>
      <c r="AH239" t="str">
        <f t="shared" si="8"/>
        <v>Florida - Tier 2</v>
      </c>
      <c r="AI239" t="str">
        <f t="shared" si="9"/>
        <v>Yankeetown, Town Of - Tier 2</v>
      </c>
    </row>
    <row r="240" spans="1:35" x14ac:dyDescent="0.3">
      <c r="A240" s="17">
        <v>233</v>
      </c>
      <c r="B240">
        <v>4</v>
      </c>
      <c r="C240" t="s">
        <v>21</v>
      </c>
      <c r="D240" t="s">
        <v>3739</v>
      </c>
      <c r="E240" t="s">
        <v>6385</v>
      </c>
      <c r="F240" t="s">
        <v>1771</v>
      </c>
      <c r="G240" s="58">
        <v>7.3876499999999998</v>
      </c>
      <c r="H240">
        <v>1</v>
      </c>
      <c r="I240">
        <v>2</v>
      </c>
      <c r="J240" s="12">
        <v>19.333333333333332</v>
      </c>
      <c r="K240" s="12">
        <v>4.666666666666667</v>
      </c>
      <c r="L240">
        <v>5</v>
      </c>
      <c r="M240" s="12">
        <v>0</v>
      </c>
      <c r="N240" s="12">
        <v>49.478725431397066</v>
      </c>
      <c r="O240" s="12">
        <v>164.34137457521871</v>
      </c>
      <c r="P240" s="12">
        <v>0</v>
      </c>
      <c r="Q240" s="12">
        <v>15.214361525041681</v>
      </c>
      <c r="R240" s="59">
        <v>1.3123588414522196E-4</v>
      </c>
      <c r="S240" s="59">
        <v>6.9244548895999535E-7</v>
      </c>
      <c r="T240" s="59">
        <v>5.3594876329822871E-5</v>
      </c>
      <c r="U240" s="59">
        <v>1.892303761709561E-3</v>
      </c>
      <c r="V240" s="59">
        <v>6.1379430491983831E-3</v>
      </c>
      <c r="W240" s="59">
        <v>3.947264545669851E-4</v>
      </c>
      <c r="X240" s="59">
        <v>0</v>
      </c>
      <c r="Y240" s="59">
        <v>1.89504703792987E-5</v>
      </c>
      <c r="Z240" s="59">
        <v>8.8776307105649415E-6</v>
      </c>
      <c r="AA240" s="59">
        <v>0</v>
      </c>
      <c r="AB240" s="59">
        <v>4.8198553655496303E-6</v>
      </c>
      <c r="AC240" s="18">
        <v>7.8574040253584954E-4</v>
      </c>
      <c r="AD240" s="17">
        <v>233</v>
      </c>
      <c r="AE240">
        <v>6</v>
      </c>
      <c r="AF240" s="18">
        <v>0.88530387023049273</v>
      </c>
      <c r="AG240" t="str">
        <f>IF(AF240&lt;='CAV Tier 1 Analysis'!$A$5,"Tier 1", "Tier 2")</f>
        <v>Tier 2</v>
      </c>
      <c r="AH240" t="str">
        <f t="shared" si="8"/>
        <v>Florida - Tier 2</v>
      </c>
      <c r="AI240" t="str">
        <f t="shared" si="9"/>
        <v>Westville, Town Of - Tier 2</v>
      </c>
    </row>
    <row r="241" spans="1:35" x14ac:dyDescent="0.3">
      <c r="A241" s="17">
        <v>234</v>
      </c>
      <c r="B241">
        <v>4</v>
      </c>
      <c r="C241" t="s">
        <v>21</v>
      </c>
      <c r="D241" t="s">
        <v>3790</v>
      </c>
      <c r="E241" t="s">
        <v>6444</v>
      </c>
      <c r="F241" t="s">
        <v>713</v>
      </c>
      <c r="G241" s="58">
        <v>12.24949</v>
      </c>
      <c r="H241">
        <v>345</v>
      </c>
      <c r="I241">
        <v>2</v>
      </c>
      <c r="J241" s="12">
        <v>23</v>
      </c>
      <c r="K241" s="12">
        <v>1</v>
      </c>
      <c r="L241">
        <v>0</v>
      </c>
      <c r="M241" s="12">
        <v>8.4873460037928101</v>
      </c>
      <c r="N241" s="12">
        <v>472.78266846311675</v>
      </c>
      <c r="O241" s="12">
        <v>19561.565974684607</v>
      </c>
      <c r="P241" s="12">
        <v>13816.418972733849</v>
      </c>
      <c r="Q241" s="12">
        <v>5808.8967550534835</v>
      </c>
      <c r="R241" s="59">
        <v>2.176027086391552E-4</v>
      </c>
      <c r="S241" s="59">
        <v>2.388936936911984E-4</v>
      </c>
      <c r="T241" s="59">
        <v>5.3594876329822871E-5</v>
      </c>
      <c r="U241" s="59">
        <v>2.2511889578958571E-3</v>
      </c>
      <c r="V241" s="59">
        <v>1.3152735105425107E-3</v>
      </c>
      <c r="W241" s="59">
        <v>0</v>
      </c>
      <c r="X241" s="59">
        <v>7.0428186324112318E-5</v>
      </c>
      <c r="Y241" s="59">
        <v>1.8107689469443788E-4</v>
      </c>
      <c r="Z241" s="59">
        <v>1.0567050403008423E-3</v>
      </c>
      <c r="AA241" s="59">
        <v>1.4167654150828313E-3</v>
      </c>
      <c r="AB241" s="59">
        <v>1.8402377350298744E-3</v>
      </c>
      <c r="AC241" s="18">
        <v>7.8561518350278581E-4</v>
      </c>
      <c r="AD241" s="17">
        <v>234</v>
      </c>
      <c r="AE241">
        <v>6</v>
      </c>
      <c r="AF241" s="18">
        <v>0.88608948541399557</v>
      </c>
      <c r="AG241" t="str">
        <f>IF(AF241&lt;='CAV Tier 1 Analysis'!$A$5,"Tier 1", "Tier 2")</f>
        <v>Tier 2</v>
      </c>
      <c r="AH241" t="str">
        <f t="shared" si="8"/>
        <v>Florida - Tier 2</v>
      </c>
      <c r="AI241" t="str">
        <f t="shared" si="9"/>
        <v>Winter Garden, City Of - Tier 2</v>
      </c>
    </row>
    <row r="242" spans="1:35" x14ac:dyDescent="0.3">
      <c r="A242" s="17">
        <v>235</v>
      </c>
      <c r="B242">
        <v>4</v>
      </c>
      <c r="C242" t="s">
        <v>21</v>
      </c>
      <c r="D242" t="s">
        <v>3668</v>
      </c>
      <c r="E242" t="s">
        <v>6310</v>
      </c>
      <c r="F242" t="s">
        <v>491</v>
      </c>
      <c r="G242" s="58">
        <v>2.4588699999999997</v>
      </c>
      <c r="H242">
        <v>1881</v>
      </c>
      <c r="I242">
        <v>0</v>
      </c>
      <c r="J242" s="12">
        <v>27</v>
      </c>
      <c r="K242" s="12">
        <v>1</v>
      </c>
      <c r="L242">
        <v>4</v>
      </c>
      <c r="M242" s="12">
        <v>148.28086072057491</v>
      </c>
      <c r="N242" s="12">
        <v>731.43540086639007</v>
      </c>
      <c r="O242" s="12">
        <v>9613.7950491161955</v>
      </c>
      <c r="P242" s="12">
        <v>8977.8277502446599</v>
      </c>
      <c r="Q242" s="12">
        <v>0</v>
      </c>
      <c r="R242" s="59">
        <v>4.3679922363425702E-5</v>
      </c>
      <c r="S242" s="59">
        <v>1.3024899647337512E-3</v>
      </c>
      <c r="T242" s="59">
        <v>0</v>
      </c>
      <c r="U242" s="59">
        <v>2.6427000810081802E-3</v>
      </c>
      <c r="V242" s="59">
        <v>1.3152735105425107E-3</v>
      </c>
      <c r="W242" s="59">
        <v>3.1578116365358808E-4</v>
      </c>
      <c r="X242" s="59">
        <v>1.2304378874693667E-3</v>
      </c>
      <c r="Y242" s="59">
        <v>2.8014151087435598E-4</v>
      </c>
      <c r="Z242" s="59">
        <v>5.193319235263403E-4</v>
      </c>
      <c r="AA242" s="59">
        <v>9.2060583022409164E-4</v>
      </c>
      <c r="AB242" s="59">
        <v>0</v>
      </c>
      <c r="AC242" s="18">
        <v>7.7913107221778282E-4</v>
      </c>
      <c r="AD242" s="17">
        <v>235</v>
      </c>
      <c r="AE242">
        <v>6</v>
      </c>
      <c r="AF242" s="18">
        <v>0.8868686164862134</v>
      </c>
      <c r="AG242" t="str">
        <f>IF(AF242&lt;='CAV Tier 1 Analysis'!$A$5,"Tier 1", "Tier 2")</f>
        <v>Tier 2</v>
      </c>
      <c r="AH242" t="str">
        <f t="shared" si="8"/>
        <v>Florida - Tier 2</v>
      </c>
      <c r="AI242" t="str">
        <f t="shared" si="9"/>
        <v>Satellite Beach, City Of - Tier 2</v>
      </c>
    </row>
    <row r="243" spans="1:35" x14ac:dyDescent="0.3">
      <c r="A243" s="17">
        <v>236</v>
      </c>
      <c r="B243">
        <v>4</v>
      </c>
      <c r="C243" t="s">
        <v>21</v>
      </c>
      <c r="D243" t="s">
        <v>3684</v>
      </c>
      <c r="E243" t="s">
        <v>6326</v>
      </c>
      <c r="F243" t="s">
        <v>589</v>
      </c>
      <c r="G243" s="58">
        <v>1.8204500000000001</v>
      </c>
      <c r="H243">
        <v>301</v>
      </c>
      <c r="I243">
        <v>40</v>
      </c>
      <c r="J243" s="12">
        <v>26.285714285714285</v>
      </c>
      <c r="K243" s="12">
        <v>1</v>
      </c>
      <c r="L243">
        <v>7</v>
      </c>
      <c r="M243" s="12">
        <v>30.359037600593265</v>
      </c>
      <c r="N243" s="12">
        <v>3567.320525508208</v>
      </c>
      <c r="O243" s="12">
        <v>8379.2439344186023</v>
      </c>
      <c r="P243" s="12">
        <v>6860.6486197471422</v>
      </c>
      <c r="Q243" s="12">
        <v>0</v>
      </c>
      <c r="R243" s="59">
        <v>3.2338885206008586E-5</v>
      </c>
      <c r="S243" s="59">
        <v>2.0842609217695861E-4</v>
      </c>
      <c r="T243" s="59">
        <v>1.0718975265964575E-3</v>
      </c>
      <c r="U243" s="59">
        <v>2.5727873804524078E-3</v>
      </c>
      <c r="V243" s="59">
        <v>1.3152735105425107E-3</v>
      </c>
      <c r="W243" s="59">
        <v>5.5261703639377909E-4</v>
      </c>
      <c r="X243" s="59">
        <v>2.5191997071874169E-4</v>
      </c>
      <c r="Y243" s="59">
        <v>1.3662923077078699E-3</v>
      </c>
      <c r="Z243" s="59">
        <v>4.5264215098470191E-4</v>
      </c>
      <c r="AA243" s="59">
        <v>7.0350571364949247E-4</v>
      </c>
      <c r="AB243" s="59">
        <v>0</v>
      </c>
      <c r="AC243" s="18">
        <v>7.7524550676626614E-4</v>
      </c>
      <c r="AD243" s="17">
        <v>236</v>
      </c>
      <c r="AE243">
        <v>6</v>
      </c>
      <c r="AF243" s="18">
        <v>0.88764386199297962</v>
      </c>
      <c r="AG243" t="str">
        <f>IF(AF243&lt;='CAV Tier 1 Analysis'!$A$5,"Tier 1", "Tier 2")</f>
        <v>Tier 2</v>
      </c>
      <c r="AH243" t="str">
        <f t="shared" si="8"/>
        <v>Florida - Tier 2</v>
      </c>
      <c r="AI243" t="str">
        <f t="shared" si="9"/>
        <v>Pembroke Park, Town Of - Tier 2</v>
      </c>
    </row>
    <row r="244" spans="1:35" x14ac:dyDescent="0.3">
      <c r="A244" s="17">
        <v>237</v>
      </c>
      <c r="B244">
        <v>4</v>
      </c>
      <c r="C244" t="s">
        <v>21</v>
      </c>
      <c r="D244" t="s">
        <v>3726</v>
      </c>
      <c r="E244" t="s">
        <v>6372</v>
      </c>
      <c r="F244" t="s">
        <v>1486</v>
      </c>
      <c r="G244" s="58">
        <v>2.6885699999999999</v>
      </c>
      <c r="H244">
        <v>8</v>
      </c>
      <c r="I244">
        <v>2</v>
      </c>
      <c r="J244" s="12">
        <v>21</v>
      </c>
      <c r="K244" s="12">
        <v>4</v>
      </c>
      <c r="L244">
        <v>0</v>
      </c>
      <c r="M244" s="12">
        <v>6.1227901821414363</v>
      </c>
      <c r="N244" s="12">
        <v>152.76544066523107</v>
      </c>
      <c r="O244" s="12">
        <v>3509.4084953450101</v>
      </c>
      <c r="P244" s="12">
        <v>3427.7769005427422</v>
      </c>
      <c r="Q244" s="12">
        <v>1346.7557061153129</v>
      </c>
      <c r="R244" s="59">
        <v>4.7760365073645803E-5</v>
      </c>
      <c r="S244" s="59">
        <v>5.5395639116799628E-6</v>
      </c>
      <c r="T244" s="59">
        <v>5.3594876329822871E-5</v>
      </c>
      <c r="U244" s="59">
        <v>2.0554333963396956E-3</v>
      </c>
      <c r="V244" s="59">
        <v>5.2610940421700426E-3</v>
      </c>
      <c r="W244" s="59">
        <v>0</v>
      </c>
      <c r="X244" s="59">
        <v>5.080704940962713E-5</v>
      </c>
      <c r="Y244" s="59">
        <v>5.8509529763875988E-5</v>
      </c>
      <c r="Z244" s="59">
        <v>1.8957631767849598E-4</v>
      </c>
      <c r="AA244" s="59">
        <v>3.5149163997506177E-4</v>
      </c>
      <c r="AB244" s="59">
        <v>4.2664739532582448E-4</v>
      </c>
      <c r="AC244" s="18">
        <v>7.7276856145252473E-4</v>
      </c>
      <c r="AD244" s="17">
        <v>237</v>
      </c>
      <c r="AE244">
        <v>6</v>
      </c>
      <c r="AF244" s="18">
        <v>0.8884166305544321</v>
      </c>
      <c r="AG244" t="str">
        <f>IF(AF244&lt;='CAV Tier 1 Analysis'!$A$5,"Tier 1", "Tier 2")</f>
        <v>Tier 2</v>
      </c>
      <c r="AH244" t="str">
        <f t="shared" si="8"/>
        <v>Florida - Tier 2</v>
      </c>
      <c r="AI244" t="str">
        <f t="shared" si="9"/>
        <v>Wauchula, City Of - Tier 2</v>
      </c>
    </row>
    <row r="245" spans="1:35" x14ac:dyDescent="0.3">
      <c r="A245" s="17">
        <v>238</v>
      </c>
      <c r="B245">
        <v>4</v>
      </c>
      <c r="C245" t="s">
        <v>21</v>
      </c>
      <c r="D245" t="s">
        <v>3952</v>
      </c>
      <c r="E245" t="s">
        <v>6619</v>
      </c>
      <c r="F245" t="s">
        <v>2195</v>
      </c>
      <c r="G245" s="58">
        <v>2.3540700000000001</v>
      </c>
      <c r="H245">
        <v>0</v>
      </c>
      <c r="I245">
        <v>0</v>
      </c>
      <c r="J245" s="12">
        <v>19</v>
      </c>
      <c r="K245" s="12">
        <v>5</v>
      </c>
      <c r="L245">
        <v>0</v>
      </c>
      <c r="M245" s="12">
        <v>0</v>
      </c>
      <c r="N245" s="12">
        <v>0</v>
      </c>
      <c r="O245" s="12">
        <v>119.21802778282489</v>
      </c>
      <c r="P245" s="12">
        <v>48.309098926065786</v>
      </c>
      <c r="Q245" s="12">
        <v>8.1656183412893881</v>
      </c>
      <c r="R245" s="59">
        <v>4.1818231479529038E-5</v>
      </c>
      <c r="S245" s="59">
        <v>0</v>
      </c>
      <c r="T245" s="59">
        <v>0</v>
      </c>
      <c r="U245" s="59">
        <v>1.8596778347835341E-3</v>
      </c>
      <c r="V245" s="59">
        <v>6.5763675527125533E-3</v>
      </c>
      <c r="W245" s="59">
        <v>0</v>
      </c>
      <c r="X245" s="59">
        <v>0</v>
      </c>
      <c r="Y245" s="59">
        <v>0</v>
      </c>
      <c r="Z245" s="59">
        <v>6.4400923226632457E-6</v>
      </c>
      <c r="AA245" s="59">
        <v>4.9537192471749739E-6</v>
      </c>
      <c r="AB245" s="59">
        <v>2.586838712259817E-6</v>
      </c>
      <c r="AC245" s="18">
        <v>7.7198584265979208E-4</v>
      </c>
      <c r="AD245" s="17">
        <v>238</v>
      </c>
      <c r="AE245">
        <v>6</v>
      </c>
      <c r="AF245" s="18">
        <v>0.8891886163970919</v>
      </c>
      <c r="AG245" t="str">
        <f>IF(AF245&lt;='CAV Tier 1 Analysis'!$A$5,"Tier 1", "Tier 2")</f>
        <v>Tier 2</v>
      </c>
      <c r="AH245" t="str">
        <f t="shared" si="8"/>
        <v>Florida - Tier 2</v>
      </c>
      <c r="AI245" t="str">
        <f t="shared" si="9"/>
        <v>Esto, Town Of - Tier 2</v>
      </c>
    </row>
    <row r="246" spans="1:35" x14ac:dyDescent="0.3">
      <c r="A246" s="17">
        <v>239</v>
      </c>
      <c r="B246">
        <v>4</v>
      </c>
      <c r="C246" t="s">
        <v>21</v>
      </c>
      <c r="D246" t="s">
        <v>3953</v>
      </c>
      <c r="E246" t="s">
        <v>6620</v>
      </c>
      <c r="F246" t="s">
        <v>2185</v>
      </c>
      <c r="G246" s="58">
        <v>1.0976300000000001</v>
      </c>
      <c r="H246">
        <v>1</v>
      </c>
      <c r="I246">
        <v>0</v>
      </c>
      <c r="J246" s="12">
        <v>19</v>
      </c>
      <c r="K246" s="12">
        <v>5</v>
      </c>
      <c r="L246">
        <v>0</v>
      </c>
      <c r="M246" s="12">
        <v>1</v>
      </c>
      <c r="N246" s="12">
        <v>0</v>
      </c>
      <c r="O246" s="12">
        <v>55.587677441733724</v>
      </c>
      <c r="P246" s="12">
        <v>22.525038021051877</v>
      </c>
      <c r="Q246" s="12">
        <v>3.8073751672420357</v>
      </c>
      <c r="R246" s="59">
        <v>1.9498547374918953E-5</v>
      </c>
      <c r="S246" s="59">
        <v>6.9244548895999535E-7</v>
      </c>
      <c r="T246" s="59">
        <v>0</v>
      </c>
      <c r="U246" s="59">
        <v>1.8596778347835341E-3</v>
      </c>
      <c r="V246" s="59">
        <v>6.5763675527125533E-3</v>
      </c>
      <c r="W246" s="59">
        <v>0</v>
      </c>
      <c r="X246" s="59">
        <v>8.2980222901999635E-6</v>
      </c>
      <c r="Y246" s="59">
        <v>0</v>
      </c>
      <c r="Z246" s="59">
        <v>3.0028157769840574E-6</v>
      </c>
      <c r="AA246" s="59">
        <v>2.3097660041021156E-6</v>
      </c>
      <c r="AB246" s="59">
        <v>1.2061628480621814E-6</v>
      </c>
      <c r="AC246" s="18">
        <v>7.7009574066175593E-4</v>
      </c>
      <c r="AD246" s="17">
        <v>239</v>
      </c>
      <c r="AE246">
        <v>6</v>
      </c>
      <c r="AF246" s="18">
        <v>0.88995871213775368</v>
      </c>
      <c r="AG246" t="str">
        <f>IF(AF246&lt;='CAV Tier 1 Analysis'!$A$5,"Tier 1", "Tier 2")</f>
        <v>Tier 2</v>
      </c>
      <c r="AH246" t="str">
        <f t="shared" si="8"/>
        <v>Florida - Tier 2</v>
      </c>
      <c r="AI246" t="str">
        <f t="shared" si="9"/>
        <v>Noma, Town Of - Tier 2</v>
      </c>
    </row>
    <row r="247" spans="1:35" x14ac:dyDescent="0.3">
      <c r="A247" s="17">
        <v>240</v>
      </c>
      <c r="B247">
        <v>4</v>
      </c>
      <c r="C247" t="s">
        <v>21</v>
      </c>
      <c r="D247" t="s">
        <v>3616</v>
      </c>
      <c r="E247" t="s">
        <v>6343</v>
      </c>
      <c r="F247" t="s">
        <v>1184</v>
      </c>
      <c r="G247" s="58">
        <v>3.8908299999999998</v>
      </c>
      <c r="H247">
        <v>33</v>
      </c>
      <c r="I247">
        <v>10</v>
      </c>
      <c r="J247" s="12">
        <v>22</v>
      </c>
      <c r="K247" s="12">
        <v>3</v>
      </c>
      <c r="L247">
        <v>9</v>
      </c>
      <c r="M247" s="12">
        <v>41.226987557924666</v>
      </c>
      <c r="N247" s="12">
        <v>90.8031253929299</v>
      </c>
      <c r="O247" s="12">
        <v>5696.8406592413976</v>
      </c>
      <c r="P247" s="12">
        <v>5580.985313885104</v>
      </c>
      <c r="Q247" s="12">
        <v>0</v>
      </c>
      <c r="R247" s="59">
        <v>6.9117583414042888E-5</v>
      </c>
      <c r="S247" s="59">
        <v>2.2850701135679846E-5</v>
      </c>
      <c r="T247" s="59">
        <v>2.6797438164911436E-4</v>
      </c>
      <c r="U247" s="59">
        <v>2.1533111771177764E-3</v>
      </c>
      <c r="V247" s="59">
        <v>3.945820531627532E-3</v>
      </c>
      <c r="W247" s="59">
        <v>7.1050761822057313E-4</v>
      </c>
      <c r="X247" s="59">
        <v>3.4210246171345539E-4</v>
      </c>
      <c r="Y247" s="59">
        <v>3.4777814567845402E-5</v>
      </c>
      <c r="Z247" s="59">
        <v>3.0774020066704893E-4</v>
      </c>
      <c r="AA247" s="59">
        <v>5.7228627695799167E-4</v>
      </c>
      <c r="AB247" s="59">
        <v>0</v>
      </c>
      <c r="AC247" s="18">
        <v>7.6604443155191444E-4</v>
      </c>
      <c r="AD247" s="17">
        <v>240</v>
      </c>
      <c r="AE247">
        <v>6</v>
      </c>
      <c r="AF247" s="18">
        <v>0.89072475656930561</v>
      </c>
      <c r="AG247" t="str">
        <f>IF(AF247&lt;='CAV Tier 1 Analysis'!$A$5,"Tier 1", "Tier 2")</f>
        <v>Tier 2</v>
      </c>
      <c r="AH247" t="str">
        <f t="shared" si="8"/>
        <v>Florida - Tier 2</v>
      </c>
      <c r="AI247" t="str">
        <f t="shared" si="9"/>
        <v>Arcadia, City Of - Tier 2</v>
      </c>
    </row>
    <row r="248" spans="1:35" x14ac:dyDescent="0.3">
      <c r="A248" s="17">
        <v>241</v>
      </c>
      <c r="B248">
        <v>4</v>
      </c>
      <c r="C248" t="s">
        <v>21</v>
      </c>
      <c r="D248" t="s">
        <v>3974</v>
      </c>
      <c r="E248" t="s">
        <v>6641</v>
      </c>
      <c r="F248" t="s">
        <v>587</v>
      </c>
      <c r="G248" s="58">
        <v>2.4780599999999997</v>
      </c>
      <c r="H248">
        <v>813</v>
      </c>
      <c r="I248">
        <v>28</v>
      </c>
      <c r="J248" s="12">
        <v>27</v>
      </c>
      <c r="K248" s="12">
        <v>1</v>
      </c>
      <c r="L248">
        <v>0</v>
      </c>
      <c r="M248" s="12">
        <v>124.9731322082597</v>
      </c>
      <c r="N248" s="12">
        <v>948.9168259330728</v>
      </c>
      <c r="O248" s="12">
        <v>11986.978987769013</v>
      </c>
      <c r="P248" s="12">
        <v>9958.4778982897187</v>
      </c>
      <c r="Q248" s="12">
        <v>0</v>
      </c>
      <c r="R248" s="59">
        <v>4.4020817860200295E-5</v>
      </c>
      <c r="S248" s="59">
        <v>5.6295818252447623E-4</v>
      </c>
      <c r="T248" s="59">
        <v>7.5032826861752013E-4</v>
      </c>
      <c r="U248" s="59">
        <v>2.6427000810081802E-3</v>
      </c>
      <c r="V248" s="59">
        <v>1.3152735105425107E-3</v>
      </c>
      <c r="W248" s="59">
        <v>0</v>
      </c>
      <c r="X248" s="59">
        <v>1.037029836740246E-3</v>
      </c>
      <c r="Y248" s="59">
        <v>3.6343741770785326E-4</v>
      </c>
      <c r="Z248" s="59">
        <v>6.4753001527322919E-4</v>
      </c>
      <c r="AA248" s="59">
        <v>1.0211638124905478E-3</v>
      </c>
      <c r="AB248" s="59">
        <v>0</v>
      </c>
      <c r="AC248" s="18">
        <v>7.6222199479679669E-4</v>
      </c>
      <c r="AD248" s="17">
        <v>241</v>
      </c>
      <c r="AE248">
        <v>6</v>
      </c>
      <c r="AF248" s="18">
        <v>0.89148697856410242</v>
      </c>
      <c r="AG248" t="str">
        <f>IF(AF248&lt;='CAV Tier 1 Analysis'!$A$5,"Tier 1", "Tier 2")</f>
        <v>Tier 2</v>
      </c>
      <c r="AH248" t="str">
        <f t="shared" si="8"/>
        <v>Florida - Tier 2</v>
      </c>
      <c r="AI248" t="str">
        <f t="shared" si="9"/>
        <v>Miami Shores Village,  Village Of - Tier 2</v>
      </c>
    </row>
    <row r="249" spans="1:35" x14ac:dyDescent="0.3">
      <c r="A249" s="17">
        <v>242</v>
      </c>
      <c r="B249">
        <v>4</v>
      </c>
      <c r="C249" t="s">
        <v>21</v>
      </c>
      <c r="D249" t="s">
        <v>3747</v>
      </c>
      <c r="E249" t="s">
        <v>6394</v>
      </c>
      <c r="F249" t="s">
        <v>2106</v>
      </c>
      <c r="G249" s="58">
        <v>4.3903699999999999</v>
      </c>
      <c r="H249">
        <v>8</v>
      </c>
      <c r="I249">
        <v>0</v>
      </c>
      <c r="J249" s="12">
        <v>15.666666666666666</v>
      </c>
      <c r="K249" s="12">
        <v>5</v>
      </c>
      <c r="L249">
        <v>0</v>
      </c>
      <c r="M249" s="12">
        <v>1.9914449123877944</v>
      </c>
      <c r="N249" s="12">
        <v>2.4185700893220656</v>
      </c>
      <c r="O249" s="12">
        <v>1154.8620293763458</v>
      </c>
      <c r="P249" s="12">
        <v>974.86813902332301</v>
      </c>
      <c r="Q249" s="12">
        <v>0</v>
      </c>
      <c r="R249" s="59">
        <v>7.7991524865777094E-5</v>
      </c>
      <c r="S249" s="59">
        <v>5.5395639116799628E-6</v>
      </c>
      <c r="T249" s="59">
        <v>0</v>
      </c>
      <c r="U249" s="59">
        <v>1.5334185655232649E-3</v>
      </c>
      <c r="V249" s="59">
        <v>6.5763675527125533E-3</v>
      </c>
      <c r="W249" s="59">
        <v>0</v>
      </c>
      <c r="X249" s="59">
        <v>1.6525054272699231E-5</v>
      </c>
      <c r="Y249" s="59">
        <v>9.2631813852003436E-7</v>
      </c>
      <c r="Z249" s="59">
        <v>6.2385011960358654E-5</v>
      </c>
      <c r="AA249" s="59">
        <v>9.9965082584718126E-5</v>
      </c>
      <c r="AB249" s="59">
        <v>0</v>
      </c>
      <c r="AC249" s="18">
        <v>7.6119260672450641E-4</v>
      </c>
      <c r="AD249" s="17">
        <v>242</v>
      </c>
      <c r="AE249">
        <v>6</v>
      </c>
      <c r="AF249" s="18">
        <v>0.89224817117082689</v>
      </c>
      <c r="AG249" t="str">
        <f>IF(AF249&lt;='CAV Tier 1 Analysis'!$A$5,"Tier 1", "Tier 2")</f>
        <v>Tier 2</v>
      </c>
      <c r="AH249" t="str">
        <f t="shared" si="8"/>
        <v>Florida - Tier 2</v>
      </c>
      <c r="AI249" t="str">
        <f t="shared" si="9"/>
        <v>Graceville, City Of - Tier 2</v>
      </c>
    </row>
    <row r="250" spans="1:35" x14ac:dyDescent="0.3">
      <c r="A250" s="17">
        <v>243</v>
      </c>
      <c r="B250">
        <v>4</v>
      </c>
      <c r="C250" t="s">
        <v>21</v>
      </c>
      <c r="D250" t="s">
        <v>3794</v>
      </c>
      <c r="E250" t="s">
        <v>6448</v>
      </c>
      <c r="F250" t="s">
        <v>669</v>
      </c>
      <c r="G250" s="58">
        <v>9.0714600000000001</v>
      </c>
      <c r="H250">
        <v>580</v>
      </c>
      <c r="I250">
        <v>4</v>
      </c>
      <c r="J250" s="12">
        <v>22</v>
      </c>
      <c r="K250" s="12">
        <v>1</v>
      </c>
      <c r="L250">
        <v>1</v>
      </c>
      <c r="M250" s="12">
        <v>23.075254699904974</v>
      </c>
      <c r="N250" s="12">
        <v>586.79742937087326</v>
      </c>
      <c r="O250" s="12">
        <v>15683.011928232449</v>
      </c>
      <c r="P250" s="12">
        <v>15386.179429816013</v>
      </c>
      <c r="Q250" s="12">
        <v>4128.8719951483035</v>
      </c>
      <c r="R250" s="59">
        <v>1.6114746551176831E-4</v>
      </c>
      <c r="S250" s="59">
        <v>4.016183835967973E-4</v>
      </c>
      <c r="T250" s="59">
        <v>1.0718975265964574E-4</v>
      </c>
      <c r="U250" s="59">
        <v>2.1533111771177764E-3</v>
      </c>
      <c r="V250" s="59">
        <v>1.3152735105425107E-3</v>
      </c>
      <c r="W250" s="59">
        <v>7.894529091339702E-5</v>
      </c>
      <c r="X250" s="59">
        <v>1.9147897785185293E-4</v>
      </c>
      <c r="Y250" s="59">
        <v>2.2474482127393336E-4</v>
      </c>
      <c r="Z250" s="59">
        <v>8.4718768288327988E-4</v>
      </c>
      <c r="AA250" s="59">
        <v>1.5777320396436214E-3</v>
      </c>
      <c r="AB250" s="59">
        <v>1.3080118943360416E-3</v>
      </c>
      <c r="AC250" s="18">
        <v>7.6060372693914765E-4</v>
      </c>
      <c r="AD250" s="17">
        <v>243</v>
      </c>
      <c r="AE250">
        <v>6</v>
      </c>
      <c r="AF250" s="18">
        <v>0.89300877489776609</v>
      </c>
      <c r="AG250" t="str">
        <f>IF(AF250&lt;='CAV Tier 1 Analysis'!$A$5,"Tier 1", "Tier 2")</f>
        <v>Tier 2</v>
      </c>
      <c r="AH250" t="str">
        <f t="shared" si="8"/>
        <v>Florida - Tier 2</v>
      </c>
      <c r="AI250" t="str">
        <f t="shared" si="9"/>
        <v>St. Cloud, City Of - Tier 2</v>
      </c>
    </row>
    <row r="251" spans="1:35" x14ac:dyDescent="0.3">
      <c r="A251" s="17">
        <v>244</v>
      </c>
      <c r="B251">
        <v>4</v>
      </c>
      <c r="C251" t="s">
        <v>21</v>
      </c>
      <c r="D251" t="s">
        <v>3980</v>
      </c>
      <c r="E251" t="s">
        <v>6647</v>
      </c>
      <c r="F251" t="s">
        <v>531</v>
      </c>
      <c r="G251" s="58">
        <v>2.28363</v>
      </c>
      <c r="H251">
        <v>1213</v>
      </c>
      <c r="I251">
        <v>18</v>
      </c>
      <c r="J251" s="12">
        <v>27</v>
      </c>
      <c r="K251" s="12">
        <v>1</v>
      </c>
      <c r="L251">
        <v>1</v>
      </c>
      <c r="M251" s="12">
        <v>83.750318571747613</v>
      </c>
      <c r="N251" s="12">
        <v>2012.055790312384</v>
      </c>
      <c r="O251" s="12">
        <v>10726.773182378896</v>
      </c>
      <c r="P251" s="12">
        <v>8857.3841819884201</v>
      </c>
      <c r="Q251" s="12">
        <v>0</v>
      </c>
      <c r="R251" s="59">
        <v>4.0566919400696198E-5</v>
      </c>
      <c r="S251" s="59">
        <v>8.3993637810847433E-4</v>
      </c>
      <c r="T251" s="59">
        <v>4.8235388696840582E-4</v>
      </c>
      <c r="U251" s="59">
        <v>2.6427000810081802E-3</v>
      </c>
      <c r="V251" s="59">
        <v>1.3152735105425107E-3</v>
      </c>
      <c r="W251" s="59">
        <v>7.894529091339702E-5</v>
      </c>
      <c r="X251" s="59">
        <v>6.9496201031970964E-4</v>
      </c>
      <c r="Y251" s="59">
        <v>7.7062218808926703E-4</v>
      </c>
      <c r="Z251" s="59">
        <v>5.7945439044362814E-4</v>
      </c>
      <c r="AA251" s="59">
        <v>9.0825528683717203E-4</v>
      </c>
      <c r="AB251" s="59">
        <v>0</v>
      </c>
      <c r="AC251" s="18">
        <v>7.5936999478467648E-4</v>
      </c>
      <c r="AD251" s="17">
        <v>244</v>
      </c>
      <c r="AE251">
        <v>6</v>
      </c>
      <c r="AF251" s="18">
        <v>0.89376814489255074</v>
      </c>
      <c r="AG251" t="str">
        <f>IF(AF251&lt;='CAV Tier 1 Analysis'!$A$5,"Tier 1", "Tier 2")</f>
        <v>Tier 2</v>
      </c>
      <c r="AH251" t="str">
        <f t="shared" si="8"/>
        <v>Florida - Tier 2</v>
      </c>
      <c r="AI251" t="str">
        <f t="shared" si="9"/>
        <v>South Miami, City Of - Tier 2</v>
      </c>
    </row>
    <row r="252" spans="1:35" x14ac:dyDescent="0.3">
      <c r="A252" s="17">
        <v>245</v>
      </c>
      <c r="B252">
        <v>4</v>
      </c>
      <c r="C252" t="s">
        <v>21</v>
      </c>
      <c r="D252" t="s">
        <v>3749</v>
      </c>
      <c r="E252" t="s">
        <v>6397</v>
      </c>
      <c r="F252" t="s">
        <v>2363</v>
      </c>
      <c r="G252" s="58">
        <v>4.6339600000000001</v>
      </c>
      <c r="H252">
        <v>3</v>
      </c>
      <c r="I252">
        <v>0</v>
      </c>
      <c r="J252" s="12">
        <v>15</v>
      </c>
      <c r="K252" s="12">
        <v>5</v>
      </c>
      <c r="L252">
        <v>0</v>
      </c>
      <c r="M252" s="12">
        <v>0</v>
      </c>
      <c r="N252" s="12">
        <v>0</v>
      </c>
      <c r="O252" s="12">
        <v>502.6653007770775</v>
      </c>
      <c r="P252" s="12">
        <v>312.60033415403075</v>
      </c>
      <c r="Q252" s="12">
        <v>22.267410573446</v>
      </c>
      <c r="R252" s="59">
        <v>8.2318712675017464E-5</v>
      </c>
      <c r="S252" s="59">
        <v>2.0773364668799858E-6</v>
      </c>
      <c r="T252" s="59">
        <v>0</v>
      </c>
      <c r="U252" s="59">
        <v>1.4681667116712112E-3</v>
      </c>
      <c r="V252" s="59">
        <v>6.5763675527125533E-3</v>
      </c>
      <c r="W252" s="59">
        <v>0</v>
      </c>
      <c r="X252" s="59">
        <v>0</v>
      </c>
      <c r="Y252" s="59">
        <v>0</v>
      </c>
      <c r="Z252" s="59">
        <v>2.7153703215932885E-5</v>
      </c>
      <c r="AA252" s="59">
        <v>3.2054712805595705E-5</v>
      </c>
      <c r="AB252" s="59">
        <v>7.0542361013750295E-6</v>
      </c>
      <c r="AC252" s="18">
        <v>7.4501754233168786E-4</v>
      </c>
      <c r="AD252" s="17">
        <v>245</v>
      </c>
      <c r="AE252">
        <v>6</v>
      </c>
      <c r="AF252" s="18">
        <v>0.89451316243488244</v>
      </c>
      <c r="AG252" t="str">
        <f>IF(AF252&lt;='CAV Tier 1 Analysis'!$A$5,"Tier 1", "Tier 2")</f>
        <v>Tier 2</v>
      </c>
      <c r="AH252" t="str">
        <f t="shared" si="8"/>
        <v>Florida - Tier 2</v>
      </c>
      <c r="AI252" t="str">
        <f t="shared" si="9"/>
        <v>Sneads,Town Of - Tier 2</v>
      </c>
    </row>
    <row r="253" spans="1:35" x14ac:dyDescent="0.3">
      <c r="A253" s="17">
        <v>246</v>
      </c>
      <c r="B253">
        <v>4</v>
      </c>
      <c r="C253" t="s">
        <v>21</v>
      </c>
      <c r="D253" t="s">
        <v>3751</v>
      </c>
      <c r="E253" t="s">
        <v>6400</v>
      </c>
      <c r="F253" t="s">
        <v>763</v>
      </c>
      <c r="G253" s="58">
        <v>11.634989999999997</v>
      </c>
      <c r="H253">
        <v>165</v>
      </c>
      <c r="I253">
        <v>0</v>
      </c>
      <c r="J253" s="12">
        <v>19</v>
      </c>
      <c r="K253" s="12">
        <v>1</v>
      </c>
      <c r="L253">
        <v>0</v>
      </c>
      <c r="M253" s="12">
        <v>6.8903746371934993</v>
      </c>
      <c r="N253" s="12">
        <v>782.66298807955809</v>
      </c>
      <c r="O253" s="12">
        <v>14483.07467838495</v>
      </c>
      <c r="P253" s="12">
        <v>13427.877159172085</v>
      </c>
      <c r="Q253" s="12">
        <v>6808.7397059279101</v>
      </c>
      <c r="R253" s="59">
        <v>2.0668659176745186E-4</v>
      </c>
      <c r="S253" s="59">
        <v>1.1425350567839924E-4</v>
      </c>
      <c r="T253" s="59">
        <v>0</v>
      </c>
      <c r="U253" s="59">
        <v>1.8596778347835341E-3</v>
      </c>
      <c r="V253" s="59">
        <v>1.3152735105425107E-3</v>
      </c>
      <c r="W253" s="59">
        <v>0</v>
      </c>
      <c r="X253" s="59">
        <v>5.7176482327260139E-5</v>
      </c>
      <c r="Y253" s="59">
        <v>2.9976179950592333E-4</v>
      </c>
      <c r="Z253" s="59">
        <v>7.8236773229243628E-4</v>
      </c>
      <c r="AA253" s="59">
        <v>1.3769234991092203E-3</v>
      </c>
      <c r="AB253" s="59">
        <v>2.1569844091211409E-3</v>
      </c>
      <c r="AC253" s="18">
        <v>7.4264594228435244E-4</v>
      </c>
      <c r="AD253" s="17">
        <v>246</v>
      </c>
      <c r="AE253">
        <v>6</v>
      </c>
      <c r="AF253" s="18">
        <v>0.89525580837716678</v>
      </c>
      <c r="AG253" t="str">
        <f>IF(AF253&lt;='CAV Tier 1 Analysis'!$A$5,"Tier 1", "Tier 2")</f>
        <v>Tier 2</v>
      </c>
      <c r="AH253" t="str">
        <f t="shared" si="8"/>
        <v>Florida - Tier 2</v>
      </c>
      <c r="AI253" t="str">
        <f t="shared" si="9"/>
        <v>Clermont, City Of - Tier 2</v>
      </c>
    </row>
    <row r="254" spans="1:35" x14ac:dyDescent="0.3">
      <c r="A254" s="17">
        <v>247</v>
      </c>
      <c r="B254">
        <v>4</v>
      </c>
      <c r="C254" t="s">
        <v>21</v>
      </c>
      <c r="D254" t="s">
        <v>3744</v>
      </c>
      <c r="E254" t="s">
        <v>6390</v>
      </c>
      <c r="F254" t="s">
        <v>570</v>
      </c>
      <c r="G254" s="58">
        <v>12.859850000000002</v>
      </c>
      <c r="H254">
        <v>1348</v>
      </c>
      <c r="I254">
        <v>4</v>
      </c>
      <c r="J254" s="12">
        <v>21</v>
      </c>
      <c r="K254" s="12">
        <v>1</v>
      </c>
      <c r="L254">
        <v>1</v>
      </c>
      <c r="M254" s="12">
        <v>67.57490172902483</v>
      </c>
      <c r="N254" s="12">
        <v>335.86112566780292</v>
      </c>
      <c r="O254" s="12">
        <v>17060.942280543059</v>
      </c>
      <c r="P254" s="12">
        <v>15559.01425341898</v>
      </c>
      <c r="Q254" s="12">
        <v>753.14580774771093</v>
      </c>
      <c r="R254" s="59">
        <v>2.2844528161525423E-4</v>
      </c>
      <c r="S254" s="59">
        <v>9.3341651911807368E-4</v>
      </c>
      <c r="T254" s="59">
        <v>1.0718975265964574E-4</v>
      </c>
      <c r="U254" s="59">
        <v>2.0554333963396956E-3</v>
      </c>
      <c r="V254" s="59">
        <v>1.3152735105425107E-3</v>
      </c>
      <c r="W254" s="59">
        <v>7.894529091339702E-5</v>
      </c>
      <c r="X254" s="59">
        <v>5.6073804080552007E-4</v>
      </c>
      <c r="Y254" s="59">
        <v>1.2863561577289209E-4</v>
      </c>
      <c r="Z254" s="59">
        <v>9.2162272302037771E-4</v>
      </c>
      <c r="AA254" s="59">
        <v>1.5954548954057303E-3</v>
      </c>
      <c r="AB254" s="59">
        <v>2.3859390067333569E-4</v>
      </c>
      <c r="AC254" s="18">
        <v>7.4215899335149387E-4</v>
      </c>
      <c r="AD254" s="17">
        <v>247</v>
      </c>
      <c r="AE254">
        <v>6</v>
      </c>
      <c r="AF254" s="18">
        <v>0.89599796737051829</v>
      </c>
      <c r="AG254" t="str">
        <f>IF(AF254&lt;='CAV Tier 1 Analysis'!$A$5,"Tier 1", "Tier 2")</f>
        <v>Tier 2</v>
      </c>
      <c r="AH254" t="str">
        <f t="shared" si="8"/>
        <v>Florida - Tier 2</v>
      </c>
      <c r="AI254" t="str">
        <f t="shared" si="9"/>
        <v>Sebastian, City Of - Tier 2</v>
      </c>
    </row>
    <row r="255" spans="1:35" x14ac:dyDescent="0.3">
      <c r="A255" s="17">
        <v>248</v>
      </c>
      <c r="B255">
        <v>4</v>
      </c>
      <c r="C255" t="s">
        <v>21</v>
      </c>
      <c r="D255" t="s">
        <v>3890</v>
      </c>
      <c r="E255" t="s">
        <v>6550</v>
      </c>
      <c r="F255" t="s">
        <v>642</v>
      </c>
      <c r="G255" s="58">
        <v>11.083900000000002</v>
      </c>
      <c r="H255">
        <v>635</v>
      </c>
      <c r="I255">
        <v>31</v>
      </c>
      <c r="J255" s="12">
        <v>22</v>
      </c>
      <c r="K255" s="12">
        <v>1</v>
      </c>
      <c r="L255">
        <v>6</v>
      </c>
      <c r="M255" s="12">
        <v>105.40189463997329</v>
      </c>
      <c r="N255" s="12">
        <v>354.9775440312045</v>
      </c>
      <c r="O255" s="12">
        <v>11046.409569732754</v>
      </c>
      <c r="P255" s="12">
        <v>9749.643678675402</v>
      </c>
      <c r="Q255" s="12">
        <v>385.71382692947009</v>
      </c>
      <c r="R255" s="59">
        <v>1.9689690446586208E-4</v>
      </c>
      <c r="S255" s="59">
        <v>4.3970288548959705E-4</v>
      </c>
      <c r="T255" s="59">
        <v>8.3072058311225451E-4</v>
      </c>
      <c r="U255" s="59">
        <v>2.1533111771177764E-3</v>
      </c>
      <c r="V255" s="59">
        <v>1.3152735105425107E-3</v>
      </c>
      <c r="W255" s="59">
        <v>4.7367174548038212E-4</v>
      </c>
      <c r="X255" s="59">
        <v>8.746272711518063E-4</v>
      </c>
      <c r="Y255" s="59">
        <v>1.3595724980439538E-4</v>
      </c>
      <c r="Z255" s="59">
        <v>5.9672097237359648E-4</v>
      </c>
      <c r="AA255" s="59">
        <v>9.9974950098050586E-4</v>
      </c>
      <c r="AB255" s="59">
        <v>1.2219276209736278E-4</v>
      </c>
      <c r="AC255" s="18">
        <v>7.3989314205600459E-4</v>
      </c>
      <c r="AD255" s="17">
        <v>248</v>
      </c>
      <c r="AE255">
        <v>6</v>
      </c>
      <c r="AF255" s="18">
        <v>0.89673786051257431</v>
      </c>
      <c r="AG255" t="str">
        <f>IF(AF255&lt;='CAV Tier 1 Analysis'!$A$5,"Tier 1", "Tier 2")</f>
        <v>Tier 2</v>
      </c>
      <c r="AH255" t="str">
        <f t="shared" si="8"/>
        <v>Florida - Tier 2</v>
      </c>
      <c r="AI255" t="str">
        <f t="shared" si="9"/>
        <v>Niceville, City Of - Tier 2</v>
      </c>
    </row>
    <row r="256" spans="1:35" x14ac:dyDescent="0.3">
      <c r="A256" s="17">
        <v>249</v>
      </c>
      <c r="B256">
        <v>4</v>
      </c>
      <c r="C256" t="s">
        <v>21</v>
      </c>
      <c r="D256" t="s">
        <v>3804</v>
      </c>
      <c r="E256" t="s">
        <v>6458</v>
      </c>
      <c r="F256" t="s">
        <v>732</v>
      </c>
      <c r="G256" s="58">
        <v>4.7881999999999998</v>
      </c>
      <c r="H256">
        <v>648</v>
      </c>
      <c r="I256">
        <v>0</v>
      </c>
      <c r="J256" s="12">
        <v>26</v>
      </c>
      <c r="K256" s="12">
        <v>1</v>
      </c>
      <c r="L256">
        <v>0</v>
      </c>
      <c r="M256" s="12">
        <v>35.000000000000014</v>
      </c>
      <c r="N256" s="12">
        <v>0</v>
      </c>
      <c r="O256" s="12">
        <v>22824.275045097274</v>
      </c>
      <c r="P256" s="12">
        <v>21579.311708596848</v>
      </c>
      <c r="Q256" s="12">
        <v>0</v>
      </c>
      <c r="R256" s="59">
        <v>8.505866689192799E-5</v>
      </c>
      <c r="S256" s="59">
        <v>4.4870467684607698E-4</v>
      </c>
      <c r="T256" s="59">
        <v>0</v>
      </c>
      <c r="U256" s="59">
        <v>2.5448223002300994E-3</v>
      </c>
      <c r="V256" s="59">
        <v>1.3152735105425107E-3</v>
      </c>
      <c r="W256" s="59">
        <v>0</v>
      </c>
      <c r="X256" s="59">
        <v>2.9043078015699879E-4</v>
      </c>
      <c r="Y256" s="59">
        <v>0</v>
      </c>
      <c r="Z256" s="59">
        <v>1.2329547906634755E-3</v>
      </c>
      <c r="AA256" s="59">
        <v>2.2127891872971033E-3</v>
      </c>
      <c r="AB256" s="59">
        <v>0</v>
      </c>
      <c r="AC256" s="18">
        <v>7.3909399205710836E-4</v>
      </c>
      <c r="AD256" s="17">
        <v>249</v>
      </c>
      <c r="AE256">
        <v>6</v>
      </c>
      <c r="AF256" s="18">
        <v>0.89747695450463139</v>
      </c>
      <c r="AG256" t="str">
        <f>IF(AF256&lt;='CAV Tier 1 Analysis'!$A$5,"Tier 1", "Tier 2")</f>
        <v>Tier 2</v>
      </c>
      <c r="AH256" t="str">
        <f t="shared" si="8"/>
        <v>Florida - Tier 2</v>
      </c>
      <c r="AI256" t="str">
        <f t="shared" si="9"/>
        <v>Greenacres, City Of - Tier 2</v>
      </c>
    </row>
    <row r="257" spans="1:35" x14ac:dyDescent="0.3">
      <c r="A257" s="17">
        <v>250</v>
      </c>
      <c r="B257">
        <v>4</v>
      </c>
      <c r="C257" t="s">
        <v>21</v>
      </c>
      <c r="D257" t="s">
        <v>3948</v>
      </c>
      <c r="E257" t="s">
        <v>6614</v>
      </c>
      <c r="F257" t="s">
        <v>2449</v>
      </c>
      <c r="G257" s="58">
        <v>3.13489</v>
      </c>
      <c r="H257">
        <v>0</v>
      </c>
      <c r="I257">
        <v>0</v>
      </c>
      <c r="J257" s="12">
        <v>15</v>
      </c>
      <c r="K257" s="12">
        <v>5</v>
      </c>
      <c r="L257">
        <v>0</v>
      </c>
      <c r="M257" s="12">
        <v>0</v>
      </c>
      <c r="N257" s="12">
        <v>0</v>
      </c>
      <c r="O257" s="12">
        <v>181.99701959175025</v>
      </c>
      <c r="P257" s="12">
        <v>53.417410959625016</v>
      </c>
      <c r="Q257" s="12">
        <v>4.5441634894363574</v>
      </c>
      <c r="R257" s="59">
        <v>5.5688894418118738E-5</v>
      </c>
      <c r="S257" s="59">
        <v>0</v>
      </c>
      <c r="T257" s="59">
        <v>0</v>
      </c>
      <c r="U257" s="59">
        <v>1.4681667116712112E-3</v>
      </c>
      <c r="V257" s="59">
        <v>6.5763675527125533E-3</v>
      </c>
      <c r="W257" s="59">
        <v>0</v>
      </c>
      <c r="X257" s="59">
        <v>0</v>
      </c>
      <c r="Y257" s="59">
        <v>0</v>
      </c>
      <c r="Z257" s="59">
        <v>9.8313789484552953E-6</v>
      </c>
      <c r="AA257" s="59">
        <v>5.4775365860151356E-6</v>
      </c>
      <c r="AB257" s="59">
        <v>1.43957475576252E-6</v>
      </c>
      <c r="AC257" s="18">
        <v>7.3790651355382889E-4</v>
      </c>
      <c r="AD257" s="17">
        <v>250</v>
      </c>
      <c r="AE257">
        <v>6</v>
      </c>
      <c r="AF257" s="18">
        <v>0.89821486101818526</v>
      </c>
      <c r="AG257" t="str">
        <f>IF(AF257&lt;='CAV Tier 1 Analysis'!$A$5,"Tier 1", "Tier 2")</f>
        <v>Tier 2</v>
      </c>
      <c r="AH257" t="str">
        <f t="shared" si="8"/>
        <v>Florida - Tier 2</v>
      </c>
      <c r="AI257" t="str">
        <f t="shared" si="9"/>
        <v>Malone, Town Of - Tier 2</v>
      </c>
    </row>
    <row r="258" spans="1:35" x14ac:dyDescent="0.3">
      <c r="A258" s="17">
        <v>251</v>
      </c>
      <c r="B258">
        <v>4</v>
      </c>
      <c r="C258" t="s">
        <v>21</v>
      </c>
      <c r="D258" t="s">
        <v>3700</v>
      </c>
      <c r="E258" t="s">
        <v>6345</v>
      </c>
      <c r="F258" t="s">
        <v>455</v>
      </c>
      <c r="G258" s="58">
        <v>3.7906799999999996</v>
      </c>
      <c r="H258">
        <v>2555</v>
      </c>
      <c r="I258">
        <v>6</v>
      </c>
      <c r="J258" s="12">
        <v>21</v>
      </c>
      <c r="K258" s="12">
        <v>1</v>
      </c>
      <c r="L258">
        <v>1</v>
      </c>
      <c r="M258" s="12">
        <v>77.94463262528096</v>
      </c>
      <c r="N258" s="12">
        <v>1460.9571534120323</v>
      </c>
      <c r="O258" s="12">
        <v>10682.428357226869</v>
      </c>
      <c r="P258" s="12">
        <v>8131.1901231942829</v>
      </c>
      <c r="Q258" s="12">
        <v>104.00386932906622</v>
      </c>
      <c r="R258" s="59">
        <v>6.7338496181006138E-5</v>
      </c>
      <c r="S258" s="59">
        <v>1.7691982242927882E-3</v>
      </c>
      <c r="T258" s="59">
        <v>1.6078462898946861E-4</v>
      </c>
      <c r="U258" s="59">
        <v>2.0554333963396956E-3</v>
      </c>
      <c r="V258" s="59">
        <v>1.3152735105425107E-3</v>
      </c>
      <c r="W258" s="59">
        <v>7.894529091339702E-5</v>
      </c>
      <c r="X258" s="59">
        <v>6.4678629892602868E-4</v>
      </c>
      <c r="Y258" s="59">
        <v>5.595500898572265E-4</v>
      </c>
      <c r="Z258" s="59">
        <v>5.770589073667595E-4</v>
      </c>
      <c r="AA258" s="59">
        <v>8.3378978103798129E-4</v>
      </c>
      <c r="AB258" s="59">
        <v>3.2948054165700466E-5</v>
      </c>
      <c r="AC258" s="18">
        <v>7.3610060714659651E-4</v>
      </c>
      <c r="AD258" s="17">
        <v>251</v>
      </c>
      <c r="AE258">
        <v>6</v>
      </c>
      <c r="AF258" s="18">
        <v>0.89895096162533183</v>
      </c>
      <c r="AG258" t="str">
        <f>IF(AF258&lt;='CAV Tier 1 Analysis'!$A$5,"Tier 1", "Tier 2")</f>
        <v>Tier 2</v>
      </c>
      <c r="AH258" t="str">
        <f t="shared" si="8"/>
        <v>Florida - Tier 2</v>
      </c>
      <c r="AI258" t="str">
        <f t="shared" si="9"/>
        <v>Atlantic Beach, City Of - Tier 2</v>
      </c>
    </row>
    <row r="259" spans="1:35" x14ac:dyDescent="0.3">
      <c r="A259" s="17">
        <v>252</v>
      </c>
      <c r="B259">
        <v>4</v>
      </c>
      <c r="C259" t="s">
        <v>21</v>
      </c>
      <c r="D259" t="s">
        <v>3748</v>
      </c>
      <c r="E259" t="s">
        <v>6395</v>
      </c>
      <c r="F259" t="s">
        <v>2463</v>
      </c>
      <c r="G259" s="58">
        <v>2.2577199999999999</v>
      </c>
      <c r="H259">
        <v>0</v>
      </c>
      <c r="I259">
        <v>0</v>
      </c>
      <c r="J259" s="12">
        <v>15</v>
      </c>
      <c r="K259" s="12">
        <v>5</v>
      </c>
      <c r="L259">
        <v>0</v>
      </c>
      <c r="M259" s="12">
        <v>0</v>
      </c>
      <c r="N259" s="12">
        <v>0</v>
      </c>
      <c r="O259" s="12">
        <v>119.44841893280091</v>
      </c>
      <c r="P259" s="12">
        <v>26.846524129180438</v>
      </c>
      <c r="Q259" s="12">
        <v>8.4553970306065622</v>
      </c>
      <c r="R259" s="59">
        <v>4.0106648305259525E-5</v>
      </c>
      <c r="S259" s="59">
        <v>0</v>
      </c>
      <c r="T259" s="59">
        <v>0</v>
      </c>
      <c r="U259" s="59">
        <v>1.4681667116712112E-3</v>
      </c>
      <c r="V259" s="59">
        <v>6.5763675527125533E-3</v>
      </c>
      <c r="W259" s="59">
        <v>0</v>
      </c>
      <c r="X259" s="59">
        <v>0</v>
      </c>
      <c r="Y259" s="59">
        <v>0</v>
      </c>
      <c r="Z259" s="59">
        <v>6.4525379259311754E-6</v>
      </c>
      <c r="AA259" s="59">
        <v>2.7529005147043218E-6</v>
      </c>
      <c r="AB259" s="59">
        <v>2.6786395655672973E-6</v>
      </c>
      <c r="AC259" s="18">
        <v>7.3604772642683891E-4</v>
      </c>
      <c r="AD259" s="17">
        <v>252</v>
      </c>
      <c r="AE259">
        <v>6</v>
      </c>
      <c r="AF259" s="18">
        <v>0.89968700935175872</v>
      </c>
      <c r="AG259" t="str">
        <f>IF(AF259&lt;='CAV Tier 1 Analysis'!$A$5,"Tier 1", "Tier 2")</f>
        <v>Tier 2</v>
      </c>
      <c r="AH259" t="str">
        <f t="shared" si="8"/>
        <v>Florida - Tier 2</v>
      </c>
      <c r="AI259" t="str">
        <f t="shared" si="9"/>
        <v>Grand Ridge, Town Of - Tier 2</v>
      </c>
    </row>
    <row r="260" spans="1:35" x14ac:dyDescent="0.3">
      <c r="A260" s="17">
        <v>253</v>
      </c>
      <c r="B260">
        <v>4</v>
      </c>
      <c r="C260" t="s">
        <v>21</v>
      </c>
      <c r="D260" t="s">
        <v>3928</v>
      </c>
      <c r="E260" t="s">
        <v>6593</v>
      </c>
      <c r="F260" t="s">
        <v>2443</v>
      </c>
      <c r="G260" s="58">
        <v>1.30291</v>
      </c>
      <c r="H260">
        <v>2</v>
      </c>
      <c r="I260">
        <v>0</v>
      </c>
      <c r="J260" s="12">
        <v>15</v>
      </c>
      <c r="K260" s="12">
        <v>5</v>
      </c>
      <c r="L260">
        <v>0</v>
      </c>
      <c r="M260" s="12">
        <v>0</v>
      </c>
      <c r="N260" s="12">
        <v>0.82625454658446351</v>
      </c>
      <c r="O260" s="12">
        <v>147.66147659755649</v>
      </c>
      <c r="P260" s="12">
        <v>94.221752115076313</v>
      </c>
      <c r="Q260" s="12">
        <v>11.288436603351016</v>
      </c>
      <c r="R260" s="59">
        <v>2.3145187686429535E-5</v>
      </c>
      <c r="S260" s="59">
        <v>1.3848909779199907E-6</v>
      </c>
      <c r="T260" s="59">
        <v>0</v>
      </c>
      <c r="U260" s="59">
        <v>1.4681667116712112E-3</v>
      </c>
      <c r="V260" s="59">
        <v>6.5763675527125533E-3</v>
      </c>
      <c r="W260" s="59">
        <v>0</v>
      </c>
      <c r="X260" s="59">
        <v>0</v>
      </c>
      <c r="Y260" s="59">
        <v>3.1645747084814595E-7</v>
      </c>
      <c r="Z260" s="59">
        <v>7.9765917913133001E-6</v>
      </c>
      <c r="AA260" s="59">
        <v>9.6617017773263205E-6</v>
      </c>
      <c r="AB260" s="59">
        <v>3.5761363788927833E-6</v>
      </c>
      <c r="AC260" s="18">
        <v>7.3550865731513598E-4</v>
      </c>
      <c r="AD260" s="17">
        <v>253</v>
      </c>
      <c r="AE260">
        <v>6</v>
      </c>
      <c r="AF260" s="18">
        <v>0.9004225180090738</v>
      </c>
      <c r="AG260" t="str">
        <f>IF(AF260&lt;='CAV Tier 1 Analysis'!$A$5,"Tier 1", "Tier 2")</f>
        <v>Tier 2</v>
      </c>
      <c r="AH260" t="str">
        <f t="shared" si="8"/>
        <v>Florida - Tier 2</v>
      </c>
      <c r="AI260" t="str">
        <f t="shared" si="9"/>
        <v>Alford, Town Of - Tier 2</v>
      </c>
    </row>
    <row r="261" spans="1:35" x14ac:dyDescent="0.3">
      <c r="A261" s="17">
        <v>254</v>
      </c>
      <c r="B261">
        <v>4</v>
      </c>
      <c r="C261" t="s">
        <v>21</v>
      </c>
      <c r="D261" t="s">
        <v>3931</v>
      </c>
      <c r="E261" t="s">
        <v>6596</v>
      </c>
      <c r="F261" t="s">
        <v>2486</v>
      </c>
      <c r="G261" s="58">
        <v>1.69312</v>
      </c>
      <c r="H261">
        <v>0</v>
      </c>
      <c r="I261">
        <v>0</v>
      </c>
      <c r="J261" s="12">
        <v>15</v>
      </c>
      <c r="K261" s="12">
        <v>5</v>
      </c>
      <c r="L261">
        <v>0</v>
      </c>
      <c r="M261" s="12">
        <v>0</v>
      </c>
      <c r="N261" s="12">
        <v>0</v>
      </c>
      <c r="O261" s="12">
        <v>70.772586256840953</v>
      </c>
      <c r="P261" s="12">
        <v>1.3281378177493366</v>
      </c>
      <c r="Q261" s="12">
        <v>1.9702137951619108</v>
      </c>
      <c r="R261" s="59">
        <v>3.0076966310526108E-5</v>
      </c>
      <c r="S261" s="59">
        <v>0</v>
      </c>
      <c r="T261" s="59">
        <v>0</v>
      </c>
      <c r="U261" s="59">
        <v>1.4681667116712112E-3</v>
      </c>
      <c r="V261" s="59">
        <v>6.5763675527125533E-3</v>
      </c>
      <c r="W261" s="59">
        <v>0</v>
      </c>
      <c r="X261" s="59">
        <v>0</v>
      </c>
      <c r="Y261" s="59">
        <v>0</v>
      </c>
      <c r="Z261" s="59">
        <v>3.8230962035203694E-6</v>
      </c>
      <c r="AA261" s="59">
        <v>1.3619011774065514E-7</v>
      </c>
      <c r="AB261" s="59">
        <v>6.2415669012867236E-7</v>
      </c>
      <c r="AC261" s="18">
        <v>7.344722430641528E-4</v>
      </c>
      <c r="AD261" s="17">
        <v>254</v>
      </c>
      <c r="AE261">
        <v>6</v>
      </c>
      <c r="AF261" s="18">
        <v>0.90115699025213791</v>
      </c>
      <c r="AG261" t="str">
        <f>IF(AF261&lt;='CAV Tier 1 Analysis'!$A$5,"Tier 1", "Tier 2")</f>
        <v>Tier 2</v>
      </c>
      <c r="AH261" t="str">
        <f t="shared" si="8"/>
        <v>Florida - Tier 2</v>
      </c>
      <c r="AI261" t="str">
        <f t="shared" si="9"/>
        <v>Cottondale, City Of - Tier 2</v>
      </c>
    </row>
    <row r="262" spans="1:35" x14ac:dyDescent="0.3">
      <c r="A262" s="17">
        <v>255</v>
      </c>
      <c r="B262">
        <v>4</v>
      </c>
      <c r="C262" t="s">
        <v>21</v>
      </c>
      <c r="D262" t="s">
        <v>3850</v>
      </c>
      <c r="E262" t="s">
        <v>6505</v>
      </c>
      <c r="F262" t="s">
        <v>854</v>
      </c>
      <c r="G262" s="58">
        <v>4.5395900000000005</v>
      </c>
      <c r="H262">
        <v>108</v>
      </c>
      <c r="I262">
        <v>3</v>
      </c>
      <c r="J262" s="12">
        <v>21</v>
      </c>
      <c r="K262" s="12">
        <v>1</v>
      </c>
      <c r="L262">
        <v>32</v>
      </c>
      <c r="M262" s="12">
        <v>61.633878830467054</v>
      </c>
      <c r="N262" s="12">
        <v>363.92346977932306</v>
      </c>
      <c r="O262" s="12">
        <v>6475.5684289740238</v>
      </c>
      <c r="P262" s="12">
        <v>6227.7684068616827</v>
      </c>
      <c r="Q262" s="12">
        <v>954.96871844079396</v>
      </c>
      <c r="R262" s="59">
        <v>8.0642302668210893E-5</v>
      </c>
      <c r="S262" s="59">
        <v>7.4784112807679492E-5</v>
      </c>
      <c r="T262" s="59">
        <v>8.0392314494734304E-5</v>
      </c>
      <c r="U262" s="59">
        <v>2.0554333963396956E-3</v>
      </c>
      <c r="V262" s="59">
        <v>1.3152735105425107E-3</v>
      </c>
      <c r="W262" s="59">
        <v>2.5262493092287047E-3</v>
      </c>
      <c r="X262" s="59">
        <v>5.1143930036669921E-4</v>
      </c>
      <c r="Y262" s="59">
        <v>1.3938356079820183E-4</v>
      </c>
      <c r="Z262" s="59">
        <v>3.4980664669512402E-4</v>
      </c>
      <c r="AA262" s="59">
        <v>6.3860881096610767E-4</v>
      </c>
      <c r="AB262" s="59">
        <v>3.0253067760569765E-4</v>
      </c>
      <c r="AC262" s="18">
        <v>7.3404944931939687E-4</v>
      </c>
      <c r="AD262" s="17">
        <v>255</v>
      </c>
      <c r="AE262">
        <v>6</v>
      </c>
      <c r="AF262" s="18">
        <v>0.90189103970145734</v>
      </c>
      <c r="AG262" t="str">
        <f>IF(AF262&lt;='CAV Tier 1 Analysis'!$A$5,"Tier 1", "Tier 2")</f>
        <v>Tier 2</v>
      </c>
      <c r="AH262" t="str">
        <f t="shared" si="8"/>
        <v>Florida - Tier 2</v>
      </c>
      <c r="AI262" t="str">
        <f t="shared" si="9"/>
        <v>Milton, City Of - Tier 2</v>
      </c>
    </row>
    <row r="263" spans="1:35" x14ac:dyDescent="0.3">
      <c r="A263" s="17">
        <v>256</v>
      </c>
      <c r="B263">
        <v>4</v>
      </c>
      <c r="C263" t="s">
        <v>21</v>
      </c>
      <c r="D263" t="s">
        <v>3723</v>
      </c>
      <c r="E263" t="s">
        <v>6369</v>
      </c>
      <c r="F263" t="s">
        <v>2468</v>
      </c>
      <c r="G263" s="58">
        <v>1.8388200000000001</v>
      </c>
      <c r="H263">
        <v>0</v>
      </c>
      <c r="I263">
        <v>0</v>
      </c>
      <c r="J263" s="12">
        <v>14.666666666666666</v>
      </c>
      <c r="K263" s="12">
        <v>5</v>
      </c>
      <c r="L263">
        <v>0</v>
      </c>
      <c r="M263" s="12">
        <v>0</v>
      </c>
      <c r="N263" s="12">
        <v>10.711874622372214</v>
      </c>
      <c r="O263" s="12">
        <v>89.053555209617656</v>
      </c>
      <c r="P263" s="12">
        <v>57.856933114336215</v>
      </c>
      <c r="Q263" s="12">
        <v>16.904199054193057</v>
      </c>
      <c r="R263" s="59">
        <v>3.2665214037470249E-5</v>
      </c>
      <c r="S263" s="59">
        <v>0</v>
      </c>
      <c r="T263" s="59">
        <v>0</v>
      </c>
      <c r="U263" s="59">
        <v>1.4355407847451841E-3</v>
      </c>
      <c r="V263" s="59">
        <v>6.5763675527125533E-3</v>
      </c>
      <c r="W263" s="59">
        <v>0</v>
      </c>
      <c r="X263" s="59">
        <v>0</v>
      </c>
      <c r="Y263" s="59">
        <v>4.1026736434325E-6</v>
      </c>
      <c r="Z263" s="59">
        <v>4.8106240966850585E-6</v>
      </c>
      <c r="AA263" s="59">
        <v>5.9327747675368044E-6</v>
      </c>
      <c r="AB263" s="59">
        <v>5.3551898564766217E-6</v>
      </c>
      <c r="AC263" s="18">
        <v>7.3316134671448543E-4</v>
      </c>
      <c r="AD263" s="17">
        <v>256</v>
      </c>
      <c r="AE263">
        <v>6</v>
      </c>
      <c r="AF263" s="18">
        <v>0.90262420104817187</v>
      </c>
      <c r="AG263" t="str">
        <f>IF(AF263&lt;='CAV Tier 1 Analysis'!$A$5,"Tier 1", "Tier 2")</f>
        <v>Tier 2</v>
      </c>
      <c r="AH263" t="str">
        <f t="shared" si="8"/>
        <v>Florida - Tier 2</v>
      </c>
      <c r="AI263" t="str">
        <f t="shared" si="9"/>
        <v>White Springs, Town Of - Tier 2</v>
      </c>
    </row>
    <row r="264" spans="1:35" x14ac:dyDescent="0.3">
      <c r="A264" s="17">
        <v>257</v>
      </c>
      <c r="B264">
        <v>4</v>
      </c>
      <c r="C264" t="s">
        <v>21</v>
      </c>
      <c r="D264" t="s">
        <v>3746</v>
      </c>
      <c r="E264" t="s">
        <v>6393</v>
      </c>
      <c r="F264" t="s">
        <v>2498</v>
      </c>
      <c r="G264" s="58">
        <v>0.90103</v>
      </c>
      <c r="H264">
        <v>0</v>
      </c>
      <c r="I264">
        <v>0</v>
      </c>
      <c r="J264" s="12">
        <v>15</v>
      </c>
      <c r="K264" s="12">
        <v>5</v>
      </c>
      <c r="L264">
        <v>0</v>
      </c>
      <c r="M264" s="12">
        <v>0</v>
      </c>
      <c r="N264" s="12">
        <v>0</v>
      </c>
      <c r="O264" s="12">
        <v>29.995832981999243</v>
      </c>
      <c r="P264" s="12">
        <v>0</v>
      </c>
      <c r="Q264" s="12">
        <v>0</v>
      </c>
      <c r="R264" s="59">
        <v>1.6006100545013551E-5</v>
      </c>
      <c r="S264" s="59">
        <v>0</v>
      </c>
      <c r="T264" s="59">
        <v>0</v>
      </c>
      <c r="U264" s="59">
        <v>1.4681667116712112E-3</v>
      </c>
      <c r="V264" s="59">
        <v>6.5763675527125533E-3</v>
      </c>
      <c r="W264" s="59">
        <v>0</v>
      </c>
      <c r="X264" s="59">
        <v>0</v>
      </c>
      <c r="Y264" s="59">
        <v>0</v>
      </c>
      <c r="Z264" s="59">
        <v>1.6203584079679947E-6</v>
      </c>
      <c r="AA264" s="59">
        <v>0</v>
      </c>
      <c r="AB264" s="59">
        <v>0</v>
      </c>
      <c r="AC264" s="18">
        <v>7.3292370212152229E-4</v>
      </c>
      <c r="AD264" s="17">
        <v>257</v>
      </c>
      <c r="AE264">
        <v>6</v>
      </c>
      <c r="AF264" s="18">
        <v>0.90335712475029339</v>
      </c>
      <c r="AG264" t="str">
        <f>IF(AF264&lt;='CAV Tier 1 Analysis'!$A$5,"Tier 1", "Tier 2")</f>
        <v>Tier 2</v>
      </c>
      <c r="AH264" t="str">
        <f t="shared" ref="AH264:AH327" si="10">C264&amp;" - "&amp;AG264</f>
        <v>Florida - Tier 2</v>
      </c>
      <c r="AI264" t="str">
        <f t="shared" ref="AI264:AI327" si="11">D264&amp;" - "&amp;AG264</f>
        <v>Campbellton, Town Of - Tier 2</v>
      </c>
    </row>
    <row r="265" spans="1:35" x14ac:dyDescent="0.3">
      <c r="A265" s="17">
        <v>258</v>
      </c>
      <c r="B265">
        <v>4</v>
      </c>
      <c r="C265" t="s">
        <v>21</v>
      </c>
      <c r="D265" t="s">
        <v>4013</v>
      </c>
      <c r="E265" t="s">
        <v>6680</v>
      </c>
      <c r="F265" t="s">
        <v>605</v>
      </c>
      <c r="G265" s="58">
        <v>0.53193999999999997</v>
      </c>
      <c r="H265">
        <v>809</v>
      </c>
      <c r="I265">
        <v>59</v>
      </c>
      <c r="J265" s="12">
        <v>29</v>
      </c>
      <c r="K265" s="12">
        <v>1</v>
      </c>
      <c r="L265">
        <v>11</v>
      </c>
      <c r="M265" s="12">
        <v>1.180208294168523</v>
      </c>
      <c r="N265" s="12">
        <v>1700.7482212028797</v>
      </c>
      <c r="O265" s="12">
        <v>1360.5586641472232</v>
      </c>
      <c r="P265" s="12">
        <v>1256.8957932948185</v>
      </c>
      <c r="Q265" s="12">
        <v>0</v>
      </c>
      <c r="R265" s="59">
        <v>9.4495023738549289E-6</v>
      </c>
      <c r="S265" s="59">
        <v>5.6018840056863619E-4</v>
      </c>
      <c r="T265" s="59">
        <v>1.5810488517297746E-3</v>
      </c>
      <c r="U265" s="59">
        <v>2.8384556425643417E-3</v>
      </c>
      <c r="V265" s="59">
        <v>1.3152735105425107E-3</v>
      </c>
      <c r="W265" s="59">
        <v>8.6839820004736717E-4</v>
      </c>
      <c r="X265" s="59">
        <v>9.793394732089279E-6</v>
      </c>
      <c r="Y265" s="59">
        <v>6.5139064330259344E-4</v>
      </c>
      <c r="Z265" s="59">
        <v>7.3496631092313759E-5</v>
      </c>
      <c r="AA265" s="59">
        <v>1.2888480682421332E-4</v>
      </c>
      <c r="AB265" s="59">
        <v>0</v>
      </c>
      <c r="AC265" s="18">
        <v>7.3057996216160861E-4</v>
      </c>
      <c r="AD265" s="17">
        <v>258</v>
      </c>
      <c r="AE265">
        <v>6</v>
      </c>
      <c r="AF265" s="18">
        <v>0.90408770471245503</v>
      </c>
      <c r="AG265" t="str">
        <f>IF(AF265&lt;='CAV Tier 1 Analysis'!$A$5,"Tier 1", "Tier 2")</f>
        <v>Tier 2</v>
      </c>
      <c r="AH265" t="str">
        <f t="shared" si="10"/>
        <v>Florida - Tier 2</v>
      </c>
      <c r="AI265" t="str">
        <f t="shared" si="11"/>
        <v>Bradenton Beach, City Of - Tier 2</v>
      </c>
    </row>
    <row r="266" spans="1:35" x14ac:dyDescent="0.3">
      <c r="A266" s="17">
        <v>259</v>
      </c>
      <c r="B266">
        <v>4</v>
      </c>
      <c r="C266" t="s">
        <v>21</v>
      </c>
      <c r="D266" t="s">
        <v>3714</v>
      </c>
      <c r="E266" t="s">
        <v>6360</v>
      </c>
      <c r="F266" t="s">
        <v>1789</v>
      </c>
      <c r="G266" s="58">
        <v>5.6341799999999997</v>
      </c>
      <c r="H266">
        <v>4</v>
      </c>
      <c r="I266">
        <v>0</v>
      </c>
      <c r="J266" s="12">
        <v>16.333333333333332</v>
      </c>
      <c r="K266" s="12">
        <v>4.333333333333333</v>
      </c>
      <c r="L266">
        <v>0</v>
      </c>
      <c r="M266" s="12">
        <v>4.6585306113755678</v>
      </c>
      <c r="N266" s="12">
        <v>159.57145343145996</v>
      </c>
      <c r="O266" s="12">
        <v>2323.5118174826193</v>
      </c>
      <c r="P266" s="12">
        <v>1880.502763596739</v>
      </c>
      <c r="Q266" s="12">
        <v>206.15743700735129</v>
      </c>
      <c r="R266" s="59">
        <v>1.0008684679611605E-4</v>
      </c>
      <c r="S266" s="59">
        <v>2.7697819558399814E-6</v>
      </c>
      <c r="T266" s="59">
        <v>0</v>
      </c>
      <c r="U266" s="59">
        <v>1.5986704193753187E-3</v>
      </c>
      <c r="V266" s="59">
        <v>5.6995185456842129E-3</v>
      </c>
      <c r="W266" s="59">
        <v>0</v>
      </c>
      <c r="X266" s="59">
        <v>3.8656590852773321E-5</v>
      </c>
      <c r="Y266" s="59">
        <v>6.1116248958904127E-5</v>
      </c>
      <c r="Z266" s="59">
        <v>1.2551483106771266E-4</v>
      </c>
      <c r="AA266" s="59">
        <v>1.9283081120291006E-4</v>
      </c>
      <c r="AB266" s="59">
        <v>6.5309939380129193E-5</v>
      </c>
      <c r="AC266" s="18">
        <v>7.1677036502490151E-4</v>
      </c>
      <c r="AD266" s="17">
        <v>259</v>
      </c>
      <c r="AE266">
        <v>6</v>
      </c>
      <c r="AF266" s="18">
        <v>0.90480447507747996</v>
      </c>
      <c r="AG266" t="str">
        <f>IF(AF266&lt;='CAV Tier 1 Analysis'!$A$5,"Tier 1", "Tier 2")</f>
        <v>Tier 2</v>
      </c>
      <c r="AH266" t="str">
        <f t="shared" si="10"/>
        <v>Florida - Tier 2</v>
      </c>
      <c r="AI266" t="str">
        <f t="shared" si="11"/>
        <v>Chattahoochee, City Of - Tier 2</v>
      </c>
    </row>
    <row r="267" spans="1:35" x14ac:dyDescent="0.3">
      <c r="A267" s="17">
        <v>260</v>
      </c>
      <c r="B267">
        <v>4</v>
      </c>
      <c r="C267" t="s">
        <v>21</v>
      </c>
      <c r="D267" t="s">
        <v>3715</v>
      </c>
      <c r="E267" t="s">
        <v>6361</v>
      </c>
      <c r="F267" t="s">
        <v>1671</v>
      </c>
      <c r="G267" s="58">
        <v>7.6350999999999996</v>
      </c>
      <c r="H267">
        <v>10</v>
      </c>
      <c r="I267">
        <v>0</v>
      </c>
      <c r="J267" s="12">
        <v>17</v>
      </c>
      <c r="K267" s="12">
        <v>4</v>
      </c>
      <c r="L267">
        <v>0</v>
      </c>
      <c r="M267" s="12">
        <v>5.6487983130541828</v>
      </c>
      <c r="N267" s="12">
        <v>106.68744358228304</v>
      </c>
      <c r="O267" s="12">
        <v>4286.5109760644655</v>
      </c>
      <c r="P267" s="12">
        <v>3686.060227802086</v>
      </c>
      <c r="Q267" s="12">
        <v>192.23889993062585</v>
      </c>
      <c r="R267" s="59">
        <v>1.3563164186678907E-4</v>
      </c>
      <c r="S267" s="59">
        <v>6.9244548895999531E-6</v>
      </c>
      <c r="T267" s="59">
        <v>0</v>
      </c>
      <c r="U267" s="59">
        <v>1.6639222732273728E-3</v>
      </c>
      <c r="V267" s="59">
        <v>5.2610940421700426E-3</v>
      </c>
      <c r="W267" s="59">
        <v>0</v>
      </c>
      <c r="X267" s="59">
        <v>4.6873854314567558E-5</v>
      </c>
      <c r="Y267" s="59">
        <v>4.0861546489356881E-5</v>
      </c>
      <c r="Z267" s="59">
        <v>2.3155496648755568E-4</v>
      </c>
      <c r="AA267" s="59">
        <v>3.7797656968627718E-4</v>
      </c>
      <c r="AB267" s="59">
        <v>6.090059656942765E-5</v>
      </c>
      <c r="AC267" s="18">
        <v>7.1143090415463548E-4</v>
      </c>
      <c r="AD267" s="17">
        <v>260</v>
      </c>
      <c r="AE267">
        <v>6</v>
      </c>
      <c r="AF267" s="18">
        <v>0.90551590598163456</v>
      </c>
      <c r="AG267" t="str">
        <f>IF(AF267&lt;='CAV Tier 1 Analysis'!$A$5,"Tier 1", "Tier 2")</f>
        <v>Tier 2</v>
      </c>
      <c r="AH267" t="str">
        <f t="shared" si="10"/>
        <v>Florida - Tier 2</v>
      </c>
      <c r="AI267" t="str">
        <f t="shared" si="11"/>
        <v>Quincy,City Of - Tier 2</v>
      </c>
    </row>
    <row r="268" spans="1:35" x14ac:dyDescent="0.3">
      <c r="A268" s="17">
        <v>261</v>
      </c>
      <c r="B268">
        <v>4</v>
      </c>
      <c r="C268" t="s">
        <v>21</v>
      </c>
      <c r="D268" t="s">
        <v>3718</v>
      </c>
      <c r="E268" t="s">
        <v>6364</v>
      </c>
      <c r="F268" t="s">
        <v>1719</v>
      </c>
      <c r="G268" s="58">
        <v>1.1591200000000002</v>
      </c>
      <c r="H268">
        <v>30</v>
      </c>
      <c r="I268">
        <v>0</v>
      </c>
      <c r="J268" s="12">
        <v>22</v>
      </c>
      <c r="K268" s="12">
        <v>4</v>
      </c>
      <c r="L268">
        <v>0</v>
      </c>
      <c r="M268" s="12">
        <v>5.8176720270550071</v>
      </c>
      <c r="N268" s="12">
        <v>137.32434197944545</v>
      </c>
      <c r="O268" s="12">
        <v>1604.4039554777685</v>
      </c>
      <c r="P268" s="12">
        <v>1597.3615564343779</v>
      </c>
      <c r="Q268" s="12">
        <v>0</v>
      </c>
      <c r="R268" s="59">
        <v>2.059086963112894E-5</v>
      </c>
      <c r="S268" s="59">
        <v>2.0773364668799859E-5</v>
      </c>
      <c r="T268" s="59">
        <v>0</v>
      </c>
      <c r="U268" s="59">
        <v>2.1533111771177764E-3</v>
      </c>
      <c r="V268" s="59">
        <v>5.2610940421700426E-3</v>
      </c>
      <c r="W268" s="59">
        <v>0</v>
      </c>
      <c r="X268" s="59">
        <v>4.8275172157575252E-5</v>
      </c>
      <c r="Y268" s="59">
        <v>5.2595551974077733E-5</v>
      </c>
      <c r="Z268" s="59">
        <v>8.666901968002083E-5</v>
      </c>
      <c r="AA268" s="59">
        <v>1.6379690084711675E-4</v>
      </c>
      <c r="AB268" s="59">
        <v>0</v>
      </c>
      <c r="AC268" s="18">
        <v>7.0973691802241252E-4</v>
      </c>
      <c r="AD268" s="17">
        <v>261</v>
      </c>
      <c r="AE268">
        <v>6</v>
      </c>
      <c r="AF268" s="18">
        <v>0.90622564289965701</v>
      </c>
      <c r="AG268" t="str">
        <f>IF(AF268&lt;='CAV Tier 1 Analysis'!$A$5,"Tier 1", "Tier 2")</f>
        <v>Tier 2</v>
      </c>
      <c r="AH268" t="str">
        <f t="shared" si="10"/>
        <v>Florida - Tier 2</v>
      </c>
      <c r="AI268" t="str">
        <f t="shared" si="11"/>
        <v>Moore Haven, City Of - Tier 2</v>
      </c>
    </row>
    <row r="269" spans="1:35" x14ac:dyDescent="0.3">
      <c r="A269" s="17">
        <v>262</v>
      </c>
      <c r="B269">
        <v>4</v>
      </c>
      <c r="C269" t="s">
        <v>21</v>
      </c>
      <c r="D269" t="s">
        <v>3664</v>
      </c>
      <c r="E269" t="s">
        <v>6305</v>
      </c>
      <c r="F269" t="s">
        <v>810</v>
      </c>
      <c r="G269" s="58">
        <v>7.7812500000000009</v>
      </c>
      <c r="H269">
        <v>305</v>
      </c>
      <c r="I269">
        <v>0</v>
      </c>
      <c r="J269" s="12">
        <v>27</v>
      </c>
      <c r="K269" s="12">
        <v>1</v>
      </c>
      <c r="L269">
        <v>8</v>
      </c>
      <c r="M269" s="12">
        <v>25.053686746987953</v>
      </c>
      <c r="N269" s="12">
        <v>1310.8188719627346</v>
      </c>
      <c r="O269" s="12">
        <v>15035.06441929772</v>
      </c>
      <c r="P269" s="12">
        <v>13022.515929279061</v>
      </c>
      <c r="Q269" s="12">
        <v>0</v>
      </c>
      <c r="R269" s="59">
        <v>1.3822788349542934E-4</v>
      </c>
      <c r="S269" s="59">
        <v>2.1119587413279857E-4</v>
      </c>
      <c r="T269" s="59">
        <v>0</v>
      </c>
      <c r="U269" s="59">
        <v>2.6427000810081802E-3</v>
      </c>
      <c r="V269" s="59">
        <v>1.3152735105425107E-3</v>
      </c>
      <c r="W269" s="59">
        <v>6.3156232730717616E-4</v>
      </c>
      <c r="X269" s="59">
        <v>2.0789605107819344E-4</v>
      </c>
      <c r="Y269" s="59">
        <v>5.0204676836709187E-4</v>
      </c>
      <c r="Z269" s="59">
        <v>8.1218591464919329E-4</v>
      </c>
      <c r="AA269" s="59">
        <v>1.3353568838913958E-3</v>
      </c>
      <c r="AB269" s="59">
        <v>0</v>
      </c>
      <c r="AC269" s="18">
        <v>7.0876775404290625E-4</v>
      </c>
      <c r="AD269" s="17">
        <v>262</v>
      </c>
      <c r="AE269">
        <v>6</v>
      </c>
      <c r="AF269" s="18">
        <v>0.90693441065369995</v>
      </c>
      <c r="AG269" t="str">
        <f>IF(AF269&lt;='CAV Tier 1 Analysis'!$A$5,"Tier 1", "Tier 2")</f>
        <v>Tier 2</v>
      </c>
      <c r="AH269" t="str">
        <f t="shared" si="10"/>
        <v>Florida - Tier 2</v>
      </c>
      <c r="AI269" t="str">
        <f t="shared" si="11"/>
        <v>Cocoa, City Of - Tier 2</v>
      </c>
    </row>
    <row r="270" spans="1:35" x14ac:dyDescent="0.3">
      <c r="A270" s="17">
        <v>263</v>
      </c>
      <c r="B270">
        <v>4</v>
      </c>
      <c r="C270" t="s">
        <v>21</v>
      </c>
      <c r="D270" t="s">
        <v>3881</v>
      </c>
      <c r="E270" t="s">
        <v>6539</v>
      </c>
      <c r="F270" t="s">
        <v>1757</v>
      </c>
      <c r="G270" s="58">
        <v>4.0849799999999998</v>
      </c>
      <c r="H270">
        <v>11</v>
      </c>
      <c r="I270">
        <v>2</v>
      </c>
      <c r="J270" s="12">
        <v>20</v>
      </c>
      <c r="K270" s="12">
        <v>4</v>
      </c>
      <c r="L270">
        <v>0</v>
      </c>
      <c r="M270" s="12">
        <v>6</v>
      </c>
      <c r="N270" s="12">
        <v>0</v>
      </c>
      <c r="O270" s="12">
        <v>1817.4525593084488</v>
      </c>
      <c r="P270" s="12">
        <v>1721.2638144464074</v>
      </c>
      <c r="Q270" s="12">
        <v>244.09767142289434</v>
      </c>
      <c r="R270" s="59">
        <v>7.2566507890269415E-5</v>
      </c>
      <c r="S270" s="59">
        <v>7.6169003785599491E-6</v>
      </c>
      <c r="T270" s="59">
        <v>5.3594876329822871E-5</v>
      </c>
      <c r="U270" s="59">
        <v>1.9575556155616148E-3</v>
      </c>
      <c r="V270" s="59">
        <v>5.2610940421700426E-3</v>
      </c>
      <c r="W270" s="59">
        <v>0</v>
      </c>
      <c r="X270" s="59">
        <v>4.9788133741199774E-5</v>
      </c>
      <c r="Y270" s="59">
        <v>0</v>
      </c>
      <c r="Z270" s="59">
        <v>9.8177788138961502E-5</v>
      </c>
      <c r="AA270" s="59">
        <v>1.7650210574489346E-4</v>
      </c>
      <c r="AB270" s="59">
        <v>7.7329270070870403E-5</v>
      </c>
      <c r="AC270" s="18">
        <v>7.0492956727511216E-4</v>
      </c>
      <c r="AD270" s="17">
        <v>263</v>
      </c>
      <c r="AE270">
        <v>6</v>
      </c>
      <c r="AF270" s="18">
        <v>0.90763934022097503</v>
      </c>
      <c r="AG270" t="str">
        <f>IF(AF270&lt;='CAV Tier 1 Analysis'!$A$5,"Tier 1", "Tier 2")</f>
        <v>Tier 2</v>
      </c>
      <c r="AH270" t="str">
        <f t="shared" si="10"/>
        <v>Florida - Tier 2</v>
      </c>
      <c r="AI270" t="str">
        <f t="shared" si="11"/>
        <v>Chipley,City Of - Tier 2</v>
      </c>
    </row>
    <row r="271" spans="1:35" x14ac:dyDescent="0.3">
      <c r="A271" s="17">
        <v>264</v>
      </c>
      <c r="B271">
        <v>4</v>
      </c>
      <c r="C271" t="s">
        <v>21</v>
      </c>
      <c r="D271" t="s">
        <v>3871</v>
      </c>
      <c r="E271" t="s">
        <v>6527</v>
      </c>
      <c r="F271" t="s">
        <v>912</v>
      </c>
      <c r="G271" s="58">
        <v>15.942449999999999</v>
      </c>
      <c r="H271">
        <v>271</v>
      </c>
      <c r="I271">
        <v>0</v>
      </c>
      <c r="J271" s="12">
        <v>24</v>
      </c>
      <c r="K271" s="12">
        <v>1</v>
      </c>
      <c r="L271">
        <v>1</v>
      </c>
      <c r="M271" s="12">
        <v>5.0000000000000009</v>
      </c>
      <c r="N271" s="12">
        <v>0</v>
      </c>
      <c r="O271" s="12">
        <v>21875.512280066265</v>
      </c>
      <c r="P271" s="12">
        <v>18461.862550181948</v>
      </c>
      <c r="Q271" s="12">
        <v>1329.0527782242571</v>
      </c>
      <c r="R271" s="59">
        <v>2.8320528465628365E-4</v>
      </c>
      <c r="S271" s="59">
        <v>1.8765272750815873E-4</v>
      </c>
      <c r="T271" s="59">
        <v>0</v>
      </c>
      <c r="U271" s="59">
        <v>2.3490667386739379E-3</v>
      </c>
      <c r="V271" s="59">
        <v>1.3152735105425107E-3</v>
      </c>
      <c r="W271" s="59">
        <v>7.894529091339702E-5</v>
      </c>
      <c r="X271" s="59">
        <v>4.1490111450999821E-5</v>
      </c>
      <c r="Y271" s="59">
        <v>0</v>
      </c>
      <c r="Z271" s="59">
        <v>1.1817031476633452E-3</v>
      </c>
      <c r="AA271" s="59">
        <v>1.8931192236373824E-3</v>
      </c>
      <c r="AB271" s="59">
        <v>4.2103917102793303E-4</v>
      </c>
      <c r="AC271" s="18">
        <v>7.0468138237035887E-4</v>
      </c>
      <c r="AD271" s="17">
        <v>264</v>
      </c>
      <c r="AE271">
        <v>6</v>
      </c>
      <c r="AF271" s="18">
        <v>0.90834402160334538</v>
      </c>
      <c r="AG271" t="str">
        <f>IF(AF271&lt;='CAV Tier 1 Analysis'!$A$5,"Tier 1", "Tier 2")</f>
        <v>Tier 2</v>
      </c>
      <c r="AH271" t="str">
        <f t="shared" si="10"/>
        <v>Florida - Tier 2</v>
      </c>
      <c r="AI271" t="str">
        <f t="shared" si="11"/>
        <v>Deland, City Of - Tier 2</v>
      </c>
    </row>
    <row r="272" spans="1:35" x14ac:dyDescent="0.3">
      <c r="A272" s="17">
        <v>265</v>
      </c>
      <c r="B272">
        <v>4</v>
      </c>
      <c r="C272" t="s">
        <v>21</v>
      </c>
      <c r="D272" t="s">
        <v>3843</v>
      </c>
      <c r="E272" t="s">
        <v>6497</v>
      </c>
      <c r="F272" t="s">
        <v>857</v>
      </c>
      <c r="G272" s="58">
        <v>8.9928999999999988</v>
      </c>
      <c r="H272">
        <v>73</v>
      </c>
      <c r="I272">
        <v>0</v>
      </c>
      <c r="J272" s="12">
        <v>25</v>
      </c>
      <c r="K272" s="12">
        <v>1</v>
      </c>
      <c r="L272">
        <v>3</v>
      </c>
      <c r="M272" s="12">
        <v>6.3789878682071421</v>
      </c>
      <c r="N272" s="12">
        <v>1298.1317612537741</v>
      </c>
      <c r="O272" s="12">
        <v>13075.601578012431</v>
      </c>
      <c r="P272" s="12">
        <v>11636.266375363468</v>
      </c>
      <c r="Q272" s="12">
        <v>3437.1065813432597</v>
      </c>
      <c r="R272" s="59">
        <v>1.5975190791788545E-4</v>
      </c>
      <c r="S272" s="59">
        <v>5.0548520694079661E-5</v>
      </c>
      <c r="T272" s="59">
        <v>0</v>
      </c>
      <c r="U272" s="59">
        <v>2.4469445194520187E-3</v>
      </c>
      <c r="V272" s="59">
        <v>1.3152735105425107E-3</v>
      </c>
      <c r="W272" s="59">
        <v>2.3683587274019106E-4</v>
      </c>
      <c r="X272" s="59">
        <v>5.2932983519298007E-5</v>
      </c>
      <c r="Y272" s="59">
        <v>4.9718757457030752E-4</v>
      </c>
      <c r="Z272" s="59">
        <v>7.0633680914567766E-4</v>
      </c>
      <c r="AA272" s="59">
        <v>1.1932078633284356E-3</v>
      </c>
      <c r="AB272" s="59">
        <v>1.0888630831327555E-3</v>
      </c>
      <c r="AC272" s="18">
        <v>7.0435296773119639E-4</v>
      </c>
      <c r="AD272" s="17">
        <v>265</v>
      </c>
      <c r="AE272">
        <v>6</v>
      </c>
      <c r="AF272" s="18">
        <v>0.90904837457107657</v>
      </c>
      <c r="AG272" t="str">
        <f>IF(AF272&lt;='CAV Tier 1 Analysis'!$A$5,"Tier 1", "Tier 2")</f>
        <v>Tier 2</v>
      </c>
      <c r="AH272" t="str">
        <f t="shared" si="10"/>
        <v>Florida - Tier 2</v>
      </c>
      <c r="AI272" t="str">
        <f t="shared" si="11"/>
        <v>Haines City, City Of - Tier 2</v>
      </c>
    </row>
    <row r="273" spans="1:35" x14ac:dyDescent="0.3">
      <c r="A273" s="17">
        <v>266</v>
      </c>
      <c r="B273">
        <v>4</v>
      </c>
      <c r="C273" t="s">
        <v>21</v>
      </c>
      <c r="D273" t="s">
        <v>4009</v>
      </c>
      <c r="E273" t="s">
        <v>6676</v>
      </c>
      <c r="F273" t="s">
        <v>584</v>
      </c>
      <c r="G273" s="58">
        <v>0.88508000000000009</v>
      </c>
      <c r="H273">
        <v>1102</v>
      </c>
      <c r="I273">
        <v>61</v>
      </c>
      <c r="J273" s="12">
        <v>29</v>
      </c>
      <c r="K273" s="12">
        <v>1</v>
      </c>
      <c r="L273">
        <v>3</v>
      </c>
      <c r="M273" s="12">
        <v>2.6291408686231681E-2</v>
      </c>
      <c r="N273" s="12">
        <v>1642.9844857774444</v>
      </c>
      <c r="O273" s="12">
        <v>1836.6930509369954</v>
      </c>
      <c r="P273" s="12">
        <v>1664.2113166548463</v>
      </c>
      <c r="Q273" s="12">
        <v>0</v>
      </c>
      <c r="R273" s="59">
        <v>1.5722761140451034E-5</v>
      </c>
      <c r="S273" s="59">
        <v>7.6307492883391493E-4</v>
      </c>
      <c r="T273" s="59">
        <v>1.6346437280595975E-3</v>
      </c>
      <c r="U273" s="59">
        <v>2.8384556425643417E-3</v>
      </c>
      <c r="V273" s="59">
        <v>1.3152735105425107E-3</v>
      </c>
      <c r="W273" s="59">
        <v>2.3683587274019106E-4</v>
      </c>
      <c r="X273" s="59">
        <v>2.1816669531910741E-7</v>
      </c>
      <c r="Y273" s="59">
        <v>6.2926699424669557E-4</v>
      </c>
      <c r="Z273" s="59">
        <v>9.9217148919589356E-5</v>
      </c>
      <c r="AA273" s="59">
        <v>1.7065181951119655E-4</v>
      </c>
      <c r="AB273" s="59">
        <v>0</v>
      </c>
      <c r="AC273" s="18">
        <v>7.0030550665943709E-4</v>
      </c>
      <c r="AD273" s="17">
        <v>266</v>
      </c>
      <c r="AE273">
        <v>6</v>
      </c>
      <c r="AF273" s="18">
        <v>0.90974868007773602</v>
      </c>
      <c r="AG273" t="str">
        <f>IF(AF273&lt;='CAV Tier 1 Analysis'!$A$5,"Tier 1", "Tier 2")</f>
        <v>Tier 2</v>
      </c>
      <c r="AH273" t="str">
        <f t="shared" si="10"/>
        <v>Florida - Tier 2</v>
      </c>
      <c r="AI273" t="str">
        <f t="shared" si="11"/>
        <v>Anna Maria, City Of - Tier 2</v>
      </c>
    </row>
    <row r="274" spans="1:35" x14ac:dyDescent="0.3">
      <c r="A274" s="17">
        <v>267</v>
      </c>
      <c r="B274">
        <v>4</v>
      </c>
      <c r="C274" t="s">
        <v>21</v>
      </c>
      <c r="D274" t="s">
        <v>3725</v>
      </c>
      <c r="E274" t="s">
        <v>6371</v>
      </c>
      <c r="F274" t="s">
        <v>1887</v>
      </c>
      <c r="G274" s="58">
        <v>1.4119799999999998</v>
      </c>
      <c r="H274">
        <v>4</v>
      </c>
      <c r="I274">
        <v>0</v>
      </c>
      <c r="J274" s="12">
        <v>21</v>
      </c>
      <c r="K274" s="12">
        <v>4</v>
      </c>
      <c r="L274">
        <v>0</v>
      </c>
      <c r="M274" s="12">
        <v>0</v>
      </c>
      <c r="N274" s="12">
        <v>0.93937998870814421</v>
      </c>
      <c r="O274" s="12">
        <v>1586.8350419087124</v>
      </c>
      <c r="P274" s="12">
        <v>1543.963857885642</v>
      </c>
      <c r="Q274" s="12">
        <v>176.6750908827496</v>
      </c>
      <c r="R274" s="59">
        <v>2.5082731815309399E-5</v>
      </c>
      <c r="S274" s="59">
        <v>2.7697819558399814E-6</v>
      </c>
      <c r="T274" s="59">
        <v>0</v>
      </c>
      <c r="U274" s="59">
        <v>2.0554333963396956E-3</v>
      </c>
      <c r="V274" s="59">
        <v>5.2610940421700426E-3</v>
      </c>
      <c r="W274" s="59">
        <v>0</v>
      </c>
      <c r="X274" s="59">
        <v>0</v>
      </c>
      <c r="Y274" s="59">
        <v>3.597847862027474E-7</v>
      </c>
      <c r="Z274" s="59">
        <v>8.5719956627243902E-5</v>
      </c>
      <c r="AA274" s="59">
        <v>1.5832138561425041E-4</v>
      </c>
      <c r="AB274" s="59">
        <v>5.5970037477327287E-5</v>
      </c>
      <c r="AC274" s="18">
        <v>6.9497737425326482E-4</v>
      </c>
      <c r="AD274" s="17">
        <v>267</v>
      </c>
      <c r="AE274">
        <v>6</v>
      </c>
      <c r="AF274" s="18">
        <v>0.9104436574519893</v>
      </c>
      <c r="AG274" t="str">
        <f>IF(AF274&lt;='CAV Tier 1 Analysis'!$A$5,"Tier 1", "Tier 2")</f>
        <v>Tier 2</v>
      </c>
      <c r="AH274" t="str">
        <f t="shared" si="10"/>
        <v>Florida - Tier 2</v>
      </c>
      <c r="AI274" t="str">
        <f t="shared" si="11"/>
        <v>Bowling Green, City Of - Tier 2</v>
      </c>
    </row>
    <row r="275" spans="1:35" x14ac:dyDescent="0.3">
      <c r="A275" s="17">
        <v>268</v>
      </c>
      <c r="B275">
        <v>4</v>
      </c>
      <c r="C275" t="s">
        <v>21</v>
      </c>
      <c r="D275" t="s">
        <v>3902</v>
      </c>
      <c r="E275" t="s">
        <v>6563</v>
      </c>
      <c r="F275" t="s">
        <v>843</v>
      </c>
      <c r="G275" s="58">
        <v>14.002949999999998</v>
      </c>
      <c r="H275">
        <v>95</v>
      </c>
      <c r="I275">
        <v>0</v>
      </c>
      <c r="J275" s="12">
        <v>25</v>
      </c>
      <c r="K275" s="12">
        <v>1</v>
      </c>
      <c r="L275">
        <v>0</v>
      </c>
      <c r="M275" s="12">
        <v>4.4368922262808894</v>
      </c>
      <c r="N275" s="12">
        <v>1522.3029237391372</v>
      </c>
      <c r="O275" s="12">
        <v>10068.473513743724</v>
      </c>
      <c r="P275" s="12">
        <v>7827.2628141754776</v>
      </c>
      <c r="Q275" s="12">
        <v>5046.0755227396166</v>
      </c>
      <c r="R275" s="59">
        <v>2.4875156834600119E-4</v>
      </c>
      <c r="S275" s="59">
        <v>6.5782321451199563E-5</v>
      </c>
      <c r="T275" s="59">
        <v>0</v>
      </c>
      <c r="U275" s="59">
        <v>2.4469445194520187E-3</v>
      </c>
      <c r="V275" s="59">
        <v>1.3152735105425107E-3</v>
      </c>
      <c r="W275" s="59">
        <v>0</v>
      </c>
      <c r="X275" s="59">
        <v>3.6817430592893755E-5</v>
      </c>
      <c r="Y275" s="59">
        <v>5.8304566686215417E-4</v>
      </c>
      <c r="Z275" s="59">
        <v>5.4389340423345448E-4</v>
      </c>
      <c r="AA275" s="59">
        <v>8.0262441894475036E-4</v>
      </c>
      <c r="AB275" s="59">
        <v>1.5985786944272423E-3</v>
      </c>
      <c r="AC275" s="18">
        <v>6.9470104862292951E-4</v>
      </c>
      <c r="AD275" s="17">
        <v>268</v>
      </c>
      <c r="AE275">
        <v>6</v>
      </c>
      <c r="AF275" s="18">
        <v>0.9111383585006122</v>
      </c>
      <c r="AG275" t="str">
        <f>IF(AF275&lt;='CAV Tier 1 Analysis'!$A$5,"Tier 1", "Tier 2")</f>
        <v>Tier 2</v>
      </c>
      <c r="AH275" t="str">
        <f t="shared" si="10"/>
        <v>Florida - Tier 2</v>
      </c>
      <c r="AI275" t="str">
        <f t="shared" si="11"/>
        <v>Lake Wales, City Of - Tier 2</v>
      </c>
    </row>
    <row r="276" spans="1:35" x14ac:dyDescent="0.3">
      <c r="A276" s="17">
        <v>269</v>
      </c>
      <c r="B276">
        <v>4</v>
      </c>
      <c r="C276" t="s">
        <v>21</v>
      </c>
      <c r="D276" t="s">
        <v>3260</v>
      </c>
      <c r="E276" t="s">
        <v>6538</v>
      </c>
      <c r="F276" t="s">
        <v>1919</v>
      </c>
      <c r="G276" s="58">
        <v>4.7137399999999996</v>
      </c>
      <c r="H276">
        <v>7</v>
      </c>
      <c r="I276">
        <v>0</v>
      </c>
      <c r="J276" s="12">
        <v>20</v>
      </c>
      <c r="K276" s="12">
        <v>4</v>
      </c>
      <c r="L276">
        <v>3</v>
      </c>
      <c r="M276" s="12">
        <v>0</v>
      </c>
      <c r="N276" s="12">
        <v>15.670254968038405</v>
      </c>
      <c r="O276" s="12">
        <v>331.42635003447651</v>
      </c>
      <c r="P276" s="12">
        <v>220.43223642657665</v>
      </c>
      <c r="Q276" s="12">
        <v>76.528388724071363</v>
      </c>
      <c r="R276" s="59">
        <v>8.3735942624609794E-5</v>
      </c>
      <c r="S276" s="59">
        <v>4.8471184227199677E-6</v>
      </c>
      <c r="T276" s="59">
        <v>0</v>
      </c>
      <c r="U276" s="59">
        <v>1.9575556155616148E-3</v>
      </c>
      <c r="V276" s="59">
        <v>5.2610940421700426E-3</v>
      </c>
      <c r="W276" s="59">
        <v>2.3683587274019106E-4</v>
      </c>
      <c r="X276" s="59">
        <v>0</v>
      </c>
      <c r="Y276" s="59">
        <v>6.0017451949041695E-6</v>
      </c>
      <c r="Z276" s="59">
        <v>1.7903469232635868E-5</v>
      </c>
      <c r="AA276" s="59">
        <v>2.260359718063333E-5</v>
      </c>
      <c r="AB276" s="59">
        <v>2.4243920088363529E-5</v>
      </c>
      <c r="AC276" s="18">
        <v>6.922564839287014E-4</v>
      </c>
      <c r="AD276" s="17">
        <v>269</v>
      </c>
      <c r="AE276">
        <v>6</v>
      </c>
      <c r="AF276" s="18">
        <v>0.91183061498454088</v>
      </c>
      <c r="AG276" t="str">
        <f>IF(AF276&lt;='CAV Tier 1 Analysis'!$A$5,"Tier 1", "Tier 2")</f>
        <v>Tier 2</v>
      </c>
      <c r="AH276" t="str">
        <f t="shared" si="10"/>
        <v>Florida - Tier 2</v>
      </c>
      <c r="AI276" t="str">
        <f t="shared" si="11"/>
        <v>Vernon, City Of - Tier 2</v>
      </c>
    </row>
    <row r="277" spans="1:35" x14ac:dyDescent="0.3">
      <c r="A277" s="17">
        <v>270</v>
      </c>
      <c r="B277">
        <v>4</v>
      </c>
      <c r="C277" t="s">
        <v>21</v>
      </c>
      <c r="D277" t="s">
        <v>3742</v>
      </c>
      <c r="E277" t="s">
        <v>6388</v>
      </c>
      <c r="F277" t="s">
        <v>465</v>
      </c>
      <c r="G277" s="58">
        <v>4.3605100000000006</v>
      </c>
      <c r="H277">
        <v>2253</v>
      </c>
      <c r="I277">
        <v>12</v>
      </c>
      <c r="J277" s="12">
        <v>21</v>
      </c>
      <c r="K277" s="12">
        <v>1</v>
      </c>
      <c r="L277">
        <v>2</v>
      </c>
      <c r="M277" s="12">
        <v>64.154330571423955</v>
      </c>
      <c r="N277" s="12">
        <v>2736.8848418070265</v>
      </c>
      <c r="O277" s="12">
        <v>3775.0613990384595</v>
      </c>
      <c r="P277" s="12">
        <v>3265.7885706963852</v>
      </c>
      <c r="Q277" s="12">
        <v>0</v>
      </c>
      <c r="R277" s="59">
        <v>7.7461085077674488E-5</v>
      </c>
      <c r="S277" s="59">
        <v>1.5600796866268695E-3</v>
      </c>
      <c r="T277" s="59">
        <v>3.2156925797893721E-4</v>
      </c>
      <c r="U277" s="59">
        <v>2.0554333963396956E-3</v>
      </c>
      <c r="V277" s="59">
        <v>1.3152735105425107E-3</v>
      </c>
      <c r="W277" s="59">
        <v>1.5789058182679404E-4</v>
      </c>
      <c r="X277" s="59">
        <v>5.3235406509453292E-4</v>
      </c>
      <c r="Y277" s="59">
        <v>1.0482334513270265E-3</v>
      </c>
      <c r="Z277" s="59">
        <v>2.0392674149766817E-4</v>
      </c>
      <c r="AA277" s="59">
        <v>3.3488100708775164E-4</v>
      </c>
      <c r="AB277" s="59">
        <v>0</v>
      </c>
      <c r="AC277" s="18">
        <v>6.9155479849086006E-4</v>
      </c>
      <c r="AD277" s="17">
        <v>270</v>
      </c>
      <c r="AE277">
        <v>6</v>
      </c>
      <c r="AF277" s="18">
        <v>0.91252216978303169</v>
      </c>
      <c r="AG277" t="str">
        <f>IF(AF277&lt;='CAV Tier 1 Analysis'!$A$5,"Tier 1", "Tier 2")</f>
        <v>Tier 2</v>
      </c>
      <c r="AH277" t="str">
        <f t="shared" si="10"/>
        <v>Florida - Tier 2</v>
      </c>
      <c r="AI277" t="str">
        <f t="shared" si="11"/>
        <v>Indian River Shores, Town Of - Tier 2</v>
      </c>
    </row>
    <row r="278" spans="1:35" x14ac:dyDescent="0.3">
      <c r="A278" s="17">
        <v>271</v>
      </c>
      <c r="B278">
        <v>4</v>
      </c>
      <c r="C278" t="s">
        <v>21</v>
      </c>
      <c r="D278" t="s">
        <v>3811</v>
      </c>
      <c r="E278" t="s">
        <v>6465</v>
      </c>
      <c r="F278" t="s">
        <v>663</v>
      </c>
      <c r="G278" s="58">
        <v>2.2973500000000002</v>
      </c>
      <c r="H278">
        <v>647</v>
      </c>
      <c r="I278">
        <v>12</v>
      </c>
      <c r="J278" s="12">
        <v>26</v>
      </c>
      <c r="K278" s="12">
        <v>1</v>
      </c>
      <c r="L278">
        <v>1</v>
      </c>
      <c r="M278" s="12">
        <v>117.31667355866544</v>
      </c>
      <c r="N278" s="12">
        <v>1019.9308404931664</v>
      </c>
      <c r="O278" s="12">
        <v>9620.5310027109499</v>
      </c>
      <c r="P278" s="12">
        <v>9023.2049676436473</v>
      </c>
      <c r="Q278" s="12">
        <v>0</v>
      </c>
      <c r="R278" s="59">
        <v>4.0810644581297941E-5</v>
      </c>
      <c r="S278" s="59">
        <v>4.4801223135711697E-4</v>
      </c>
      <c r="T278" s="59">
        <v>3.2156925797893721E-4</v>
      </c>
      <c r="U278" s="59">
        <v>2.5448223002300994E-3</v>
      </c>
      <c r="V278" s="59">
        <v>1.3152735105425107E-3</v>
      </c>
      <c r="W278" s="59">
        <v>7.894529091339702E-5</v>
      </c>
      <c r="X278" s="59">
        <v>9.7349637220191839E-4</v>
      </c>
      <c r="Y278" s="59">
        <v>3.9063595541679322E-4</v>
      </c>
      <c r="Z278" s="59">
        <v>5.1969579603654845E-4</v>
      </c>
      <c r="AA278" s="59">
        <v>9.2525890801294943E-4</v>
      </c>
      <c r="AB278" s="59">
        <v>0</v>
      </c>
      <c r="AC278" s="18">
        <v>6.8713820611559714E-4</v>
      </c>
      <c r="AD278" s="17">
        <v>271</v>
      </c>
      <c r="AE278">
        <v>6</v>
      </c>
      <c r="AF278" s="18">
        <v>0.91320930798914723</v>
      </c>
      <c r="AG278" t="str">
        <f>IF(AF278&lt;='CAV Tier 1 Analysis'!$A$5,"Tier 1", "Tier 2")</f>
        <v>Tier 2</v>
      </c>
      <c r="AH278" t="str">
        <f t="shared" si="10"/>
        <v>Florida - Tier 2</v>
      </c>
      <c r="AI278" t="str">
        <f t="shared" si="11"/>
        <v>Lantana, Town Of - Tier 2</v>
      </c>
    </row>
    <row r="279" spans="1:35" x14ac:dyDescent="0.3">
      <c r="A279" s="17">
        <v>272</v>
      </c>
      <c r="B279">
        <v>4</v>
      </c>
      <c r="C279" t="s">
        <v>21</v>
      </c>
      <c r="D279" t="s">
        <v>3927</v>
      </c>
      <c r="E279" t="s">
        <v>6592</v>
      </c>
      <c r="F279" t="s">
        <v>704</v>
      </c>
      <c r="G279" s="58">
        <v>0.31135999999999997</v>
      </c>
      <c r="H279">
        <v>238</v>
      </c>
      <c r="I279">
        <v>71</v>
      </c>
      <c r="J279" s="12">
        <v>22</v>
      </c>
      <c r="K279" s="12">
        <v>1</v>
      </c>
      <c r="L279">
        <v>10</v>
      </c>
      <c r="M279" s="12">
        <v>128.68875256937307</v>
      </c>
      <c r="N279" s="12">
        <v>91.169797677682965</v>
      </c>
      <c r="O279" s="12">
        <v>721.59845122722641</v>
      </c>
      <c r="P279" s="12">
        <v>685.17074727468105</v>
      </c>
      <c r="Q279" s="12">
        <v>0</v>
      </c>
      <c r="R279" s="59">
        <v>5.5310694046762244E-6</v>
      </c>
      <c r="S279" s="59">
        <v>1.6480202637247888E-4</v>
      </c>
      <c r="T279" s="59">
        <v>1.9026181097087118E-3</v>
      </c>
      <c r="U279" s="59">
        <v>2.1533111771177764E-3</v>
      </c>
      <c r="V279" s="59">
        <v>1.3152735105425107E-3</v>
      </c>
      <c r="W279" s="59">
        <v>7.894529091339702E-4</v>
      </c>
      <c r="X279" s="59">
        <v>1.0678621373186854E-3</v>
      </c>
      <c r="Y279" s="59">
        <v>3.4918250931364046E-5</v>
      </c>
      <c r="Z279" s="59">
        <v>3.8980351648323785E-5</v>
      </c>
      <c r="AA279" s="59">
        <v>7.0258886914251558E-5</v>
      </c>
      <c r="AB279" s="59">
        <v>0</v>
      </c>
      <c r="AC279" s="18">
        <v>6.8572803900843161E-4</v>
      </c>
      <c r="AD279" s="17">
        <v>272</v>
      </c>
      <c r="AE279">
        <v>6</v>
      </c>
      <c r="AF279" s="18">
        <v>0.91389503602815569</v>
      </c>
      <c r="AG279" t="str">
        <f>IF(AF279&lt;='CAV Tier 1 Analysis'!$A$5,"Tier 1", "Tier 2")</f>
        <v>Tier 2</v>
      </c>
      <c r="AH279" t="str">
        <f t="shared" si="10"/>
        <v>Florida - Tier 2</v>
      </c>
      <c r="AI279" t="str">
        <f t="shared" si="11"/>
        <v>Shalimar, Town Of - Tier 2</v>
      </c>
    </row>
    <row r="280" spans="1:35" x14ac:dyDescent="0.3">
      <c r="A280" s="17">
        <v>273</v>
      </c>
      <c r="B280">
        <v>4</v>
      </c>
      <c r="C280" t="s">
        <v>21</v>
      </c>
      <c r="D280" t="s">
        <v>3847</v>
      </c>
      <c r="E280" t="s">
        <v>6502</v>
      </c>
      <c r="F280" t="s">
        <v>1316</v>
      </c>
      <c r="G280" s="58">
        <v>7.786290000000001</v>
      </c>
      <c r="H280">
        <v>57</v>
      </c>
      <c r="I280">
        <v>0</v>
      </c>
      <c r="J280" s="12">
        <v>18</v>
      </c>
      <c r="K280" s="12">
        <v>3</v>
      </c>
      <c r="L280">
        <v>0</v>
      </c>
      <c r="M280" s="12">
        <v>2.4195374176918656</v>
      </c>
      <c r="N280" s="12">
        <v>726.69445394611648</v>
      </c>
      <c r="O280" s="12">
        <v>8785.0599809892192</v>
      </c>
      <c r="P280" s="12">
        <v>8309.235430632214</v>
      </c>
      <c r="Q280" s="12">
        <v>0</v>
      </c>
      <c r="R280" s="59">
        <v>1.383174151944259E-4</v>
      </c>
      <c r="S280" s="59">
        <v>3.9469392870719732E-5</v>
      </c>
      <c r="T280" s="59">
        <v>0</v>
      </c>
      <c r="U280" s="59">
        <v>1.7618000540054533E-3</v>
      </c>
      <c r="V280" s="59">
        <v>3.945820531627532E-3</v>
      </c>
      <c r="W280" s="59">
        <v>0</v>
      </c>
      <c r="X280" s="59">
        <v>2.0077375423979957E-5</v>
      </c>
      <c r="Y280" s="59">
        <v>2.7832571684572764E-4</v>
      </c>
      <c r="Z280" s="59">
        <v>4.7456411072969854E-4</v>
      </c>
      <c r="AA280" s="59">
        <v>8.5204693105591668E-4</v>
      </c>
      <c r="AB280" s="59">
        <v>0</v>
      </c>
      <c r="AC280" s="18">
        <v>6.8276559343213221E-4</v>
      </c>
      <c r="AD280" s="17">
        <v>273</v>
      </c>
      <c r="AE280">
        <v>6</v>
      </c>
      <c r="AF280" s="18">
        <v>0.91457780162158786</v>
      </c>
      <c r="AG280" t="str">
        <f>IF(AF280&lt;='CAV Tier 1 Analysis'!$A$5,"Tier 1", "Tier 2")</f>
        <v>Tier 2</v>
      </c>
      <c r="AH280" t="str">
        <f t="shared" si="10"/>
        <v>Florida - Tier 2</v>
      </c>
      <c r="AI280" t="str">
        <f t="shared" si="11"/>
        <v>Palatka, City Of - Tier 2</v>
      </c>
    </row>
    <row r="281" spans="1:35" x14ac:dyDescent="0.3">
      <c r="A281" s="17">
        <v>274</v>
      </c>
      <c r="B281">
        <v>4</v>
      </c>
      <c r="C281" t="s">
        <v>21</v>
      </c>
      <c r="D281" t="s">
        <v>3839</v>
      </c>
      <c r="E281" t="s">
        <v>6493</v>
      </c>
      <c r="F281" t="s">
        <v>782</v>
      </c>
      <c r="G281" s="58">
        <v>9.29068</v>
      </c>
      <c r="H281">
        <v>117</v>
      </c>
      <c r="I281">
        <v>0</v>
      </c>
      <c r="J281" s="12">
        <v>25</v>
      </c>
      <c r="K281" s="12">
        <v>1</v>
      </c>
      <c r="L281">
        <v>1</v>
      </c>
      <c r="M281" s="12">
        <v>9.8334998084101475</v>
      </c>
      <c r="N281" s="12">
        <v>2502.2586639234032</v>
      </c>
      <c r="O281" s="12">
        <v>12615.001036250667</v>
      </c>
      <c r="P281" s="12">
        <v>11128.002123716898</v>
      </c>
      <c r="Q281" s="12">
        <v>1767.715466335665</v>
      </c>
      <c r="R281" s="59">
        <v>1.6504173913359875E-4</v>
      </c>
      <c r="S281" s="59">
        <v>8.1016122208319458E-5</v>
      </c>
      <c r="T281" s="59">
        <v>0</v>
      </c>
      <c r="U281" s="59">
        <v>2.4469445194520187E-3</v>
      </c>
      <c r="V281" s="59">
        <v>1.3152735105425107E-3</v>
      </c>
      <c r="W281" s="59">
        <v>7.894529091339702E-5</v>
      </c>
      <c r="X281" s="59">
        <v>8.1598600600864466E-5</v>
      </c>
      <c r="Y281" s="59">
        <v>9.5837106308995488E-4</v>
      </c>
      <c r="Z281" s="59">
        <v>6.8145542108733728E-4</v>
      </c>
      <c r="AA281" s="59">
        <v>1.1410893502117672E-3</v>
      </c>
      <c r="AB281" s="59">
        <v>5.6000594314520075E-4</v>
      </c>
      <c r="AC281" s="18">
        <v>6.8270377821681532E-4</v>
      </c>
      <c r="AD281" s="17">
        <v>274</v>
      </c>
      <c r="AE281">
        <v>7</v>
      </c>
      <c r="AF281" s="18">
        <v>0.91526050539980464</v>
      </c>
      <c r="AG281" t="str">
        <f>IF(AF281&lt;='CAV Tier 1 Analysis'!$A$5,"Tier 1", "Tier 2")</f>
        <v>Tier 2</v>
      </c>
      <c r="AH281" t="str">
        <f t="shared" si="10"/>
        <v>Florida - Tier 2</v>
      </c>
      <c r="AI281" t="str">
        <f t="shared" si="11"/>
        <v>Auburndale, City Of - Tier 2</v>
      </c>
    </row>
    <row r="282" spans="1:35" x14ac:dyDescent="0.3">
      <c r="A282" s="17">
        <v>275</v>
      </c>
      <c r="B282">
        <v>4</v>
      </c>
      <c r="C282" t="s">
        <v>21</v>
      </c>
      <c r="D282" t="s">
        <v>3727</v>
      </c>
      <c r="E282" t="s">
        <v>6373</v>
      </c>
      <c r="F282" t="s">
        <v>2064</v>
      </c>
      <c r="G282" s="58">
        <v>1.47305</v>
      </c>
      <c r="H282">
        <v>7</v>
      </c>
      <c r="I282">
        <v>0</v>
      </c>
      <c r="J282" s="12">
        <v>21</v>
      </c>
      <c r="K282" s="12">
        <v>4</v>
      </c>
      <c r="L282">
        <v>0</v>
      </c>
      <c r="M282" s="12">
        <v>0</v>
      </c>
      <c r="N282" s="12">
        <v>26.322480423626974</v>
      </c>
      <c r="O282" s="12">
        <v>358.05710601776781</v>
      </c>
      <c r="P282" s="12">
        <v>313.33168665971471</v>
      </c>
      <c r="Q282" s="12">
        <v>92.451740336447756</v>
      </c>
      <c r="R282" s="59">
        <v>2.6167593096603007E-5</v>
      </c>
      <c r="S282" s="59">
        <v>4.8471184227199677E-6</v>
      </c>
      <c r="T282" s="59">
        <v>0</v>
      </c>
      <c r="U282" s="59">
        <v>2.0554333963396956E-3</v>
      </c>
      <c r="V282" s="59">
        <v>5.2610940421700426E-3</v>
      </c>
      <c r="W282" s="59">
        <v>0</v>
      </c>
      <c r="X282" s="59">
        <v>0</v>
      </c>
      <c r="Y282" s="59">
        <v>1.0081573064553539E-5</v>
      </c>
      <c r="Z282" s="59">
        <v>1.9342048031029819E-5</v>
      </c>
      <c r="AA282" s="59">
        <v>3.212970726967008E-5</v>
      </c>
      <c r="AB282" s="59">
        <v>2.9288380980141598E-5</v>
      </c>
      <c r="AC282" s="18">
        <v>6.7621671448858688E-4</v>
      </c>
      <c r="AD282" s="17">
        <v>275</v>
      </c>
      <c r="AE282">
        <v>7</v>
      </c>
      <c r="AF282" s="18">
        <v>0.91593672211429322</v>
      </c>
      <c r="AG282" t="str">
        <f>IF(AF282&lt;='CAV Tier 1 Analysis'!$A$5,"Tier 1", "Tier 2")</f>
        <v>Tier 2</v>
      </c>
      <c r="AH282" t="str">
        <f t="shared" si="10"/>
        <v>Florida - Tier 2</v>
      </c>
      <c r="AI282" t="str">
        <f t="shared" si="11"/>
        <v>Zolfo Springs, Town Of - Tier 2</v>
      </c>
    </row>
    <row r="283" spans="1:35" x14ac:dyDescent="0.3">
      <c r="A283" s="17">
        <v>276</v>
      </c>
      <c r="B283">
        <v>4</v>
      </c>
      <c r="C283" t="s">
        <v>21</v>
      </c>
      <c r="D283" t="s">
        <v>3609</v>
      </c>
      <c r="E283" t="s">
        <v>6546</v>
      </c>
      <c r="F283" t="s">
        <v>1241</v>
      </c>
      <c r="G283" s="58">
        <v>6.9524199999999992</v>
      </c>
      <c r="H283">
        <v>140</v>
      </c>
      <c r="I283">
        <v>20</v>
      </c>
      <c r="J283" s="12">
        <v>16</v>
      </c>
      <c r="K283" s="12">
        <v>3</v>
      </c>
      <c r="L283">
        <v>0</v>
      </c>
      <c r="M283" s="12">
        <v>27.000000000000007</v>
      </c>
      <c r="N283" s="12">
        <v>0</v>
      </c>
      <c r="O283" s="12">
        <v>4500.0607726528888</v>
      </c>
      <c r="P283" s="12">
        <v>4276.1599855820741</v>
      </c>
      <c r="Q283" s="12">
        <v>808.51576091670267</v>
      </c>
      <c r="R283" s="59">
        <v>1.2350436006699342E-4</v>
      </c>
      <c r="S283" s="59">
        <v>9.694236845439935E-5</v>
      </c>
      <c r="T283" s="59">
        <v>5.3594876329822873E-4</v>
      </c>
      <c r="U283" s="59">
        <v>1.566044492449292E-3</v>
      </c>
      <c r="V283" s="59">
        <v>3.945820531627532E-3</v>
      </c>
      <c r="W283" s="59">
        <v>0</v>
      </c>
      <c r="X283" s="59">
        <v>2.2404660183539905E-4</v>
      </c>
      <c r="Y283" s="59">
        <v>0</v>
      </c>
      <c r="Z283" s="59">
        <v>2.4309080910374709E-4</v>
      </c>
      <c r="AA283" s="59">
        <v>4.3848667218977832E-4</v>
      </c>
      <c r="AB283" s="59">
        <v>2.5613490398343453E-4</v>
      </c>
      <c r="AC283" s="18">
        <v>6.7545631845534581E-4</v>
      </c>
      <c r="AD283" s="17">
        <v>276</v>
      </c>
      <c r="AE283">
        <v>7</v>
      </c>
      <c r="AF283" s="18">
        <v>0.91661217843274856</v>
      </c>
      <c r="AG283" t="str">
        <f>IF(AF283&lt;='CAV Tier 1 Analysis'!$A$5,"Tier 1", "Tier 2")</f>
        <v>Tier 2</v>
      </c>
      <c r="AH283" t="str">
        <f t="shared" si="10"/>
        <v>Florida - Tier 2</v>
      </c>
      <c r="AI283" t="str">
        <f t="shared" si="11"/>
        <v>Live Oak, City Of - Tier 2</v>
      </c>
    </row>
    <row r="284" spans="1:35" x14ac:dyDescent="0.3">
      <c r="A284" s="17">
        <v>277</v>
      </c>
      <c r="B284">
        <v>4</v>
      </c>
      <c r="C284" t="s">
        <v>21</v>
      </c>
      <c r="D284" t="s">
        <v>3859</v>
      </c>
      <c r="E284" t="s">
        <v>6514</v>
      </c>
      <c r="F284" t="s">
        <v>750</v>
      </c>
      <c r="G284" s="58">
        <v>6.9284699999999981</v>
      </c>
      <c r="H284">
        <v>398</v>
      </c>
      <c r="I284">
        <v>0</v>
      </c>
      <c r="J284" s="12">
        <v>20.399999999999999</v>
      </c>
      <c r="K284" s="12">
        <v>1</v>
      </c>
      <c r="L284">
        <v>1</v>
      </c>
      <c r="M284" s="12">
        <v>13.132457815361834</v>
      </c>
      <c r="N284" s="12">
        <v>1695.5158901227715</v>
      </c>
      <c r="O284" s="12">
        <v>20656.863125824333</v>
      </c>
      <c r="P284" s="12">
        <v>17045.371306292935</v>
      </c>
      <c r="Q284" s="12">
        <v>0</v>
      </c>
      <c r="R284" s="59">
        <v>1.2307890685449985E-4</v>
      </c>
      <c r="S284" s="59">
        <v>2.7559330460607813E-4</v>
      </c>
      <c r="T284" s="59">
        <v>0</v>
      </c>
      <c r="U284" s="59">
        <v>1.9967067278728471E-3</v>
      </c>
      <c r="V284" s="59">
        <v>1.3152735105425107E-3</v>
      </c>
      <c r="W284" s="59">
        <v>7.894529091339702E-5</v>
      </c>
      <c r="X284" s="59">
        <v>1.089734276769832E-4</v>
      </c>
      <c r="Y284" s="59">
        <v>6.4938664796351071E-4</v>
      </c>
      <c r="Z284" s="59">
        <v>1.1158723902836784E-3</v>
      </c>
      <c r="AA284" s="59">
        <v>1.7478691549278258E-3</v>
      </c>
      <c r="AB284" s="59">
        <v>0</v>
      </c>
      <c r="AC284" s="18">
        <v>6.7379085105830278E-4</v>
      </c>
      <c r="AD284" s="17">
        <v>277</v>
      </c>
      <c r="AE284">
        <v>7</v>
      </c>
      <c r="AF284" s="18">
        <v>0.9172859692838069</v>
      </c>
      <c r="AG284" t="str">
        <f>IF(AF284&lt;='CAV Tier 1 Analysis'!$A$5,"Tier 1", "Tier 2")</f>
        <v>Tier 2</v>
      </c>
      <c r="AH284" t="str">
        <f t="shared" si="10"/>
        <v>Florida - Tier 2</v>
      </c>
      <c r="AI284" t="str">
        <f t="shared" si="11"/>
        <v>Casselberry, City Of - Tier 2</v>
      </c>
    </row>
    <row r="285" spans="1:35" x14ac:dyDescent="0.3">
      <c r="A285" s="17">
        <v>278</v>
      </c>
      <c r="B285">
        <v>4</v>
      </c>
      <c r="C285" t="s">
        <v>21</v>
      </c>
      <c r="D285" t="s">
        <v>3897</v>
      </c>
      <c r="E285" t="s">
        <v>6558</v>
      </c>
      <c r="F285" t="s">
        <v>1071</v>
      </c>
      <c r="G285" s="58">
        <v>0.87795000000000001</v>
      </c>
      <c r="H285">
        <v>312</v>
      </c>
      <c r="I285">
        <v>23</v>
      </c>
      <c r="J285" s="12">
        <v>21</v>
      </c>
      <c r="K285" s="12">
        <v>2</v>
      </c>
      <c r="L285">
        <v>23</v>
      </c>
      <c r="M285" s="12">
        <v>5.4999487442337252</v>
      </c>
      <c r="N285" s="12">
        <v>6.8807703056220912</v>
      </c>
      <c r="O285" s="12">
        <v>11.776964990941355</v>
      </c>
      <c r="P285" s="12">
        <v>0</v>
      </c>
      <c r="Q285" s="12">
        <v>2.1244017133049695</v>
      </c>
      <c r="R285" s="59">
        <v>1.5596102209132489E-5</v>
      </c>
      <c r="S285" s="59">
        <v>2.1604299255551855E-4</v>
      </c>
      <c r="T285" s="59">
        <v>6.16341077792963E-4</v>
      </c>
      <c r="U285" s="59">
        <v>2.0554333963396956E-3</v>
      </c>
      <c r="V285" s="59">
        <v>2.6305470210850213E-3</v>
      </c>
      <c r="W285" s="59">
        <v>1.8157416910081314E-3</v>
      </c>
      <c r="X285" s="59">
        <v>4.5638697274608745E-5</v>
      </c>
      <c r="Y285" s="59">
        <v>2.6353515117167345E-6</v>
      </c>
      <c r="Z285" s="59">
        <v>6.3618517461636613E-7</v>
      </c>
      <c r="AA285" s="59">
        <v>0</v>
      </c>
      <c r="AB285" s="59">
        <v>6.7300287163563596E-7</v>
      </c>
      <c r="AC285" s="18">
        <v>6.7266231980209451E-4</v>
      </c>
      <c r="AD285" s="17">
        <v>278</v>
      </c>
      <c r="AE285">
        <v>7</v>
      </c>
      <c r="AF285" s="18">
        <v>0.91795863160360902</v>
      </c>
      <c r="AG285" t="str">
        <f>IF(AF285&lt;='CAV Tier 1 Analysis'!$A$5,"Tier 1", "Tier 2")</f>
        <v>Tier 2</v>
      </c>
      <c r="AH285" t="str">
        <f t="shared" si="10"/>
        <v>Florida - Tier 2</v>
      </c>
      <c r="AI285" t="str">
        <f t="shared" si="11"/>
        <v>Cedar Key, City Of - Tier 2</v>
      </c>
    </row>
    <row r="286" spans="1:35" x14ac:dyDescent="0.3">
      <c r="A286" s="17">
        <v>279</v>
      </c>
      <c r="B286">
        <v>4</v>
      </c>
      <c r="C286" t="s">
        <v>21</v>
      </c>
      <c r="D286" t="s">
        <v>3984</v>
      </c>
      <c r="E286" t="s">
        <v>6651</v>
      </c>
      <c r="F286" t="s">
        <v>860</v>
      </c>
      <c r="G286" s="58">
        <v>0.70253999999999994</v>
      </c>
      <c r="H286">
        <v>92</v>
      </c>
      <c r="I286">
        <v>44</v>
      </c>
      <c r="J286" s="12">
        <v>27</v>
      </c>
      <c r="K286" s="12">
        <v>1</v>
      </c>
      <c r="L286">
        <v>7</v>
      </c>
      <c r="M286" s="12">
        <v>100</v>
      </c>
      <c r="N286" s="12">
        <v>0</v>
      </c>
      <c r="O286" s="12">
        <v>5475.4360257331928</v>
      </c>
      <c r="P286" s="12">
        <v>4900.3338645536996</v>
      </c>
      <c r="Q286" s="12">
        <v>0</v>
      </c>
      <c r="R286" s="59">
        <v>1.2480079327984437E-5</v>
      </c>
      <c r="S286" s="59">
        <v>6.370498498431957E-5</v>
      </c>
      <c r="T286" s="59">
        <v>1.1790872792561032E-3</v>
      </c>
      <c r="U286" s="59">
        <v>2.6427000810081802E-3</v>
      </c>
      <c r="V286" s="59">
        <v>1.3152735105425107E-3</v>
      </c>
      <c r="W286" s="59">
        <v>5.5261703639377909E-4</v>
      </c>
      <c r="X286" s="59">
        <v>8.2980222901999625E-4</v>
      </c>
      <c r="Y286" s="59">
        <v>0</v>
      </c>
      <c r="Z286" s="59">
        <v>2.9578004407851931E-4</v>
      </c>
      <c r="AA286" s="59">
        <v>5.0249080860676474E-4</v>
      </c>
      <c r="AB286" s="59">
        <v>0</v>
      </c>
      <c r="AC286" s="18">
        <v>6.7217600483801434E-4</v>
      </c>
      <c r="AD286" s="17">
        <v>279</v>
      </c>
      <c r="AE286">
        <v>7</v>
      </c>
      <c r="AF286" s="18">
        <v>0.91863080760844706</v>
      </c>
      <c r="AG286" t="str">
        <f>IF(AF286&lt;='CAV Tier 1 Analysis'!$A$5,"Tier 1", "Tier 2")</f>
        <v>Tier 2</v>
      </c>
      <c r="AH286" t="str">
        <f t="shared" si="10"/>
        <v>Florida - Tier 2</v>
      </c>
      <c r="AI286" t="str">
        <f t="shared" si="11"/>
        <v>West Miami, City Of - Tier 2</v>
      </c>
    </row>
    <row r="287" spans="1:35" x14ac:dyDescent="0.3">
      <c r="A287" s="17">
        <v>280</v>
      </c>
      <c r="B287">
        <v>4</v>
      </c>
      <c r="C287" t="s">
        <v>21</v>
      </c>
      <c r="D287" t="s">
        <v>3709</v>
      </c>
      <c r="E287" t="s">
        <v>6355</v>
      </c>
      <c r="F287" t="s">
        <v>529</v>
      </c>
      <c r="G287" s="58">
        <v>3.9974599999999998</v>
      </c>
      <c r="H287">
        <v>1555</v>
      </c>
      <c r="I287">
        <v>21</v>
      </c>
      <c r="J287" s="12">
        <v>20.666666666666668</v>
      </c>
      <c r="K287" s="12">
        <v>1</v>
      </c>
      <c r="L287">
        <v>5</v>
      </c>
      <c r="M287" s="12">
        <v>52.845406833339176</v>
      </c>
      <c r="N287" s="12">
        <v>2067.0164406213385</v>
      </c>
      <c r="O287" s="12">
        <v>4463.8668155096675</v>
      </c>
      <c r="P287" s="12">
        <v>4375.2923124210911</v>
      </c>
      <c r="Q287" s="12">
        <v>23.379845100240345</v>
      </c>
      <c r="R287" s="59">
        <v>7.1011782831503792E-5</v>
      </c>
      <c r="S287" s="59">
        <v>1.0767527353327928E-3</v>
      </c>
      <c r="T287" s="59">
        <v>5.6274620146314015E-4</v>
      </c>
      <c r="U287" s="59">
        <v>2.0228074694136687E-3</v>
      </c>
      <c r="V287" s="59">
        <v>1.3152735105425107E-3</v>
      </c>
      <c r="W287" s="59">
        <v>3.947264545669851E-4</v>
      </c>
      <c r="X287" s="59">
        <v>4.3851236383773393E-4</v>
      </c>
      <c r="Y287" s="59">
        <v>7.9167224883003795E-4</v>
      </c>
      <c r="Z287" s="59">
        <v>2.4113563143590748E-4</v>
      </c>
      <c r="AA287" s="59">
        <v>4.4865191489553108E-4</v>
      </c>
      <c r="AB287" s="59">
        <v>7.4066513843934667E-6</v>
      </c>
      <c r="AC287" s="18">
        <v>6.7006336041220056E-4</v>
      </c>
      <c r="AD287" s="17">
        <v>280</v>
      </c>
      <c r="AE287">
        <v>7</v>
      </c>
      <c r="AF287" s="18">
        <v>0.91930087096885926</v>
      </c>
      <c r="AG287" t="str">
        <f>IF(AF287&lt;='CAV Tier 1 Analysis'!$A$5,"Tier 1", "Tier 2")</f>
        <v>Tier 2</v>
      </c>
      <c r="AH287" t="str">
        <f t="shared" si="10"/>
        <v>Florida - Tier 2</v>
      </c>
      <c r="AI287" t="str">
        <f t="shared" si="11"/>
        <v>Flagler Beach, City Of - Tier 2</v>
      </c>
    </row>
    <row r="288" spans="1:35" x14ac:dyDescent="0.3">
      <c r="A288" s="17">
        <v>281</v>
      </c>
      <c r="B288">
        <v>4</v>
      </c>
      <c r="C288" t="s">
        <v>21</v>
      </c>
      <c r="D288" t="s">
        <v>4037</v>
      </c>
      <c r="E288" t="s">
        <v>6704</v>
      </c>
      <c r="F288" t="s">
        <v>588</v>
      </c>
      <c r="G288" s="58">
        <v>2.2194400000000001</v>
      </c>
      <c r="H288">
        <v>1513</v>
      </c>
      <c r="I288">
        <v>0</v>
      </c>
      <c r="J288" s="12">
        <v>27</v>
      </c>
      <c r="K288" s="12">
        <v>1</v>
      </c>
      <c r="L288">
        <v>1</v>
      </c>
      <c r="M288" s="12">
        <v>67.24097970659264</v>
      </c>
      <c r="N288" s="12">
        <v>961.35253347147295</v>
      </c>
      <c r="O288" s="12">
        <v>8687.5362125781285</v>
      </c>
      <c r="P288" s="12">
        <v>8113.4955915581313</v>
      </c>
      <c r="Q288" s="12">
        <v>0</v>
      </c>
      <c r="R288" s="59">
        <v>3.9426633734309481E-5</v>
      </c>
      <c r="S288" s="59">
        <v>1.0476700247964729E-3</v>
      </c>
      <c r="T288" s="59">
        <v>0</v>
      </c>
      <c r="U288" s="59">
        <v>2.6427000810081802E-3</v>
      </c>
      <c r="V288" s="59">
        <v>1.3152735105425107E-3</v>
      </c>
      <c r="W288" s="59">
        <v>7.894529091339702E-5</v>
      </c>
      <c r="X288" s="59">
        <v>5.5796714842018904E-4</v>
      </c>
      <c r="Y288" s="59">
        <v>3.6820032348801166E-4</v>
      </c>
      <c r="Z288" s="59">
        <v>4.692959303722314E-4</v>
      </c>
      <c r="AA288" s="59">
        <v>8.3197534558204572E-4</v>
      </c>
      <c r="AB288" s="59">
        <v>0</v>
      </c>
      <c r="AC288" s="18">
        <v>6.6831402625975895E-4</v>
      </c>
      <c r="AD288" s="17">
        <v>281</v>
      </c>
      <c r="AE288">
        <v>7</v>
      </c>
      <c r="AF288" s="18">
        <v>0.91996918499511904</v>
      </c>
      <c r="AG288" t="str">
        <f>IF(AF288&lt;='CAV Tier 1 Analysis'!$A$5,"Tier 1", "Tier 2")</f>
        <v>Tier 2</v>
      </c>
      <c r="AH288" t="str">
        <f t="shared" si="10"/>
        <v>Florida - Tier 2</v>
      </c>
      <c r="AI288" t="str">
        <f t="shared" si="11"/>
        <v>Indian Harbor Beach, City Of - Tier 2</v>
      </c>
    </row>
    <row r="289" spans="1:35" x14ac:dyDescent="0.3">
      <c r="A289" s="17">
        <v>282</v>
      </c>
      <c r="B289">
        <v>4</v>
      </c>
      <c r="C289" t="s">
        <v>21</v>
      </c>
      <c r="D289" t="s">
        <v>3820</v>
      </c>
      <c r="E289" t="s">
        <v>6474</v>
      </c>
      <c r="F289" t="s">
        <v>628</v>
      </c>
      <c r="G289" s="58">
        <v>1.6439399999999997</v>
      </c>
      <c r="H289">
        <v>937</v>
      </c>
      <c r="I289">
        <v>2</v>
      </c>
      <c r="J289" s="12">
        <v>26</v>
      </c>
      <c r="K289" s="12">
        <v>1</v>
      </c>
      <c r="L289">
        <v>0</v>
      </c>
      <c r="M289" s="12">
        <v>45.362166502427094</v>
      </c>
      <c r="N289" s="12">
        <v>2368.7344866595276</v>
      </c>
      <c r="O289" s="12">
        <v>9577.4350613410934</v>
      </c>
      <c r="P289" s="12">
        <v>9149.9999025326651</v>
      </c>
      <c r="Q289" s="12">
        <v>0</v>
      </c>
      <c r="R289" s="59">
        <v>2.9203321676270014E-5</v>
      </c>
      <c r="S289" s="59">
        <v>6.4882142315551567E-4</v>
      </c>
      <c r="T289" s="59">
        <v>5.3594876329822871E-5</v>
      </c>
      <c r="U289" s="59">
        <v>2.5448223002300994E-3</v>
      </c>
      <c r="V289" s="59">
        <v>1.3152735105425107E-3</v>
      </c>
      <c r="W289" s="59">
        <v>0</v>
      </c>
      <c r="X289" s="59">
        <v>3.7641626876890212E-4</v>
      </c>
      <c r="Y289" s="59">
        <v>9.0723098330621713E-4</v>
      </c>
      <c r="Z289" s="59">
        <v>5.1736777697503913E-4</v>
      </c>
      <c r="AA289" s="59">
        <v>9.3826073423962581E-4</v>
      </c>
      <c r="AB289" s="59">
        <v>0</v>
      </c>
      <c r="AC289" s="18">
        <v>6.6645374502036388E-4</v>
      </c>
      <c r="AD289" s="17">
        <v>282</v>
      </c>
      <c r="AE289">
        <v>7</v>
      </c>
      <c r="AF289" s="18">
        <v>0.92063563874013943</v>
      </c>
      <c r="AG289" t="str">
        <f>IF(AF289&lt;='CAV Tier 1 Analysis'!$A$5,"Tier 1", "Tier 2")</f>
        <v>Tier 2</v>
      </c>
      <c r="AH289" t="str">
        <f t="shared" si="10"/>
        <v>Florida - Tier 2</v>
      </c>
      <c r="AI289" t="str">
        <f t="shared" si="11"/>
        <v>Palm Springs, Village Of - Tier 2</v>
      </c>
    </row>
    <row r="290" spans="1:35" x14ac:dyDescent="0.3">
      <c r="A290" s="17">
        <v>283</v>
      </c>
      <c r="B290">
        <v>4</v>
      </c>
      <c r="C290" t="s">
        <v>21</v>
      </c>
      <c r="D290" t="s">
        <v>3951</v>
      </c>
      <c r="E290" t="s">
        <v>6618</v>
      </c>
      <c r="F290" t="s">
        <v>2304</v>
      </c>
      <c r="G290" s="58">
        <v>3.20391</v>
      </c>
      <c r="H290">
        <v>0</v>
      </c>
      <c r="I290">
        <v>0</v>
      </c>
      <c r="J290" s="12">
        <v>20</v>
      </c>
      <c r="K290" s="12">
        <v>4</v>
      </c>
      <c r="L290">
        <v>0</v>
      </c>
      <c r="M290" s="12">
        <v>0</v>
      </c>
      <c r="N290" s="12">
        <v>2.6530730026204381</v>
      </c>
      <c r="O290" s="12">
        <v>65.509818465635448</v>
      </c>
      <c r="P290" s="12">
        <v>0</v>
      </c>
      <c r="Q290" s="12">
        <v>16.641607110221912</v>
      </c>
      <c r="R290" s="59">
        <v>5.6914981296043817E-5</v>
      </c>
      <c r="S290" s="59">
        <v>0</v>
      </c>
      <c r="T290" s="59">
        <v>0</v>
      </c>
      <c r="U290" s="59">
        <v>1.9575556155616148E-3</v>
      </c>
      <c r="V290" s="59">
        <v>5.2610940421700426E-3</v>
      </c>
      <c r="W290" s="59">
        <v>0</v>
      </c>
      <c r="X290" s="59">
        <v>0</v>
      </c>
      <c r="Y290" s="59">
        <v>1.0161333161256428E-6</v>
      </c>
      <c r="Z290" s="59">
        <v>3.5388043805601447E-6</v>
      </c>
      <c r="AA290" s="59">
        <v>0</v>
      </c>
      <c r="AB290" s="59">
        <v>5.2720016669481776E-6</v>
      </c>
      <c r="AC290" s="18">
        <v>6.6230832530830331E-4</v>
      </c>
      <c r="AD290" s="17">
        <v>283</v>
      </c>
      <c r="AE290">
        <v>7</v>
      </c>
      <c r="AF290" s="18">
        <v>0.92129794706544776</v>
      </c>
      <c r="AG290" t="str">
        <f>IF(AF290&lt;='CAV Tier 1 Analysis'!$A$5,"Tier 1", "Tier 2")</f>
        <v>Tier 2</v>
      </c>
      <c r="AH290" t="str">
        <f t="shared" si="10"/>
        <v>Florida - Tier 2</v>
      </c>
      <c r="AI290" t="str">
        <f t="shared" si="11"/>
        <v>Ebro, Town Of - Tier 2</v>
      </c>
    </row>
    <row r="291" spans="1:35" x14ac:dyDescent="0.3">
      <c r="A291" s="17">
        <v>284</v>
      </c>
      <c r="B291">
        <v>4</v>
      </c>
      <c r="C291" t="s">
        <v>21</v>
      </c>
      <c r="D291" t="s">
        <v>3954</v>
      </c>
      <c r="E291" t="s">
        <v>6621</v>
      </c>
      <c r="F291" t="s">
        <v>2254</v>
      </c>
      <c r="G291" s="58">
        <v>1.1456900000000001</v>
      </c>
      <c r="H291">
        <v>4</v>
      </c>
      <c r="I291">
        <v>0</v>
      </c>
      <c r="J291" s="12">
        <v>20</v>
      </c>
      <c r="K291" s="12">
        <v>4</v>
      </c>
      <c r="L291">
        <v>0</v>
      </c>
      <c r="M291" s="12">
        <v>2</v>
      </c>
      <c r="N291" s="12">
        <v>0</v>
      </c>
      <c r="O291" s="12">
        <v>53.789030870234619</v>
      </c>
      <c r="P291" s="12">
        <v>26.811546745222461</v>
      </c>
      <c r="Q291" s="12">
        <v>11.123124477980603</v>
      </c>
      <c r="R291" s="59">
        <v>2.0352296076064698E-5</v>
      </c>
      <c r="S291" s="59">
        <v>2.7697819558399814E-6</v>
      </c>
      <c r="T291" s="59">
        <v>0</v>
      </c>
      <c r="U291" s="59">
        <v>1.9575556155616148E-3</v>
      </c>
      <c r="V291" s="59">
        <v>5.2610940421700426E-3</v>
      </c>
      <c r="W291" s="59">
        <v>0</v>
      </c>
      <c r="X291" s="59">
        <v>1.6596044580399927E-5</v>
      </c>
      <c r="Y291" s="59">
        <v>0</v>
      </c>
      <c r="Z291" s="59">
        <v>2.9056538779682716E-6</v>
      </c>
      <c r="AA291" s="59">
        <v>2.7493138582776796E-6</v>
      </c>
      <c r="AB291" s="59">
        <v>3.5237660882864007E-6</v>
      </c>
      <c r="AC291" s="18">
        <v>6.6068604674259044E-4</v>
      </c>
      <c r="AD291" s="17">
        <v>284</v>
      </c>
      <c r="AE291">
        <v>7</v>
      </c>
      <c r="AF291" s="18">
        <v>0.9219586331121904</v>
      </c>
      <c r="AG291" t="str">
        <f>IF(AF291&lt;='CAV Tier 1 Analysis'!$A$5,"Tier 1", "Tier 2")</f>
        <v>Tier 2</v>
      </c>
      <c r="AH291" t="str">
        <f t="shared" si="10"/>
        <v>Florida - Tier 2</v>
      </c>
      <c r="AI291" t="str">
        <f t="shared" si="11"/>
        <v>Wausau, Town Of - Tier 2</v>
      </c>
    </row>
    <row r="292" spans="1:35" x14ac:dyDescent="0.3">
      <c r="A292" s="17">
        <v>285</v>
      </c>
      <c r="B292">
        <v>4</v>
      </c>
      <c r="C292" t="s">
        <v>21</v>
      </c>
      <c r="D292" t="s">
        <v>3752</v>
      </c>
      <c r="E292" t="s">
        <v>6401</v>
      </c>
      <c r="F292" t="s">
        <v>853</v>
      </c>
      <c r="G292" s="58">
        <v>10.035630000000001</v>
      </c>
      <c r="H292">
        <v>124</v>
      </c>
      <c r="I292">
        <v>2</v>
      </c>
      <c r="J292" s="12">
        <v>19</v>
      </c>
      <c r="K292" s="12">
        <v>1</v>
      </c>
      <c r="L292">
        <v>1</v>
      </c>
      <c r="M292" s="12">
        <v>4.6824803226105383</v>
      </c>
      <c r="N292" s="12">
        <v>1418.6778892131636</v>
      </c>
      <c r="O292" s="12">
        <v>13890.907671575775</v>
      </c>
      <c r="P292" s="12">
        <v>12980.758897942262</v>
      </c>
      <c r="Q292" s="12">
        <v>3239.8973875256688</v>
      </c>
      <c r="R292" s="59">
        <v>1.7827519928587766E-4</v>
      </c>
      <c r="S292" s="59">
        <v>8.5863240631039428E-5</v>
      </c>
      <c r="T292" s="59">
        <v>5.3594876329822871E-5</v>
      </c>
      <c r="U292" s="59">
        <v>1.8596778347835341E-3</v>
      </c>
      <c r="V292" s="59">
        <v>1.3152735105425107E-3</v>
      </c>
      <c r="W292" s="59">
        <v>7.894529091339702E-5</v>
      </c>
      <c r="X292" s="59">
        <v>3.8855326090444957E-5</v>
      </c>
      <c r="Y292" s="59">
        <v>5.4335703037815611E-4</v>
      </c>
      <c r="Z292" s="59">
        <v>7.5037919611875158E-4</v>
      </c>
      <c r="AA292" s="59">
        <v>1.3310750277931364E-3</v>
      </c>
      <c r="AB292" s="59">
        <v>1.0263879152203231E-3</v>
      </c>
      <c r="AC292" s="18">
        <v>6.6015313164427211E-4</v>
      </c>
      <c r="AD292" s="17">
        <v>285</v>
      </c>
      <c r="AE292">
        <v>7</v>
      </c>
      <c r="AF292" s="18">
        <v>0.92261878624383464</v>
      </c>
      <c r="AG292" t="str">
        <f>IF(AF292&lt;='CAV Tier 1 Analysis'!$A$5,"Tier 1", "Tier 2")</f>
        <v>Tier 2</v>
      </c>
      <c r="AH292" t="str">
        <f t="shared" si="10"/>
        <v>Florida - Tier 2</v>
      </c>
      <c r="AI292" t="str">
        <f t="shared" si="11"/>
        <v>Eustis, City Of - Tier 2</v>
      </c>
    </row>
    <row r="293" spans="1:35" x14ac:dyDescent="0.3">
      <c r="A293" s="17">
        <v>286</v>
      </c>
      <c r="B293">
        <v>4</v>
      </c>
      <c r="C293" t="s">
        <v>21</v>
      </c>
      <c r="D293" t="s">
        <v>3976</v>
      </c>
      <c r="E293" t="s">
        <v>6643</v>
      </c>
      <c r="F293" t="s">
        <v>659</v>
      </c>
      <c r="G293" s="58">
        <v>0.35120000000000001</v>
      </c>
      <c r="H293">
        <v>473</v>
      </c>
      <c r="I293">
        <v>16</v>
      </c>
      <c r="J293" s="12">
        <v>27</v>
      </c>
      <c r="K293" s="12">
        <v>1</v>
      </c>
      <c r="L293">
        <v>3</v>
      </c>
      <c r="M293" s="12">
        <v>0</v>
      </c>
      <c r="N293" s="12">
        <v>3551</v>
      </c>
      <c r="O293" s="12">
        <v>6219</v>
      </c>
      <c r="P293" s="12">
        <v>5931.5062217009172</v>
      </c>
      <c r="Q293" s="12">
        <v>0</v>
      </c>
      <c r="R293" s="59">
        <v>6.2387961681728235E-6</v>
      </c>
      <c r="S293" s="59">
        <v>3.2752671627807778E-4</v>
      </c>
      <c r="T293" s="59">
        <v>4.2875901063858297E-4</v>
      </c>
      <c r="U293" s="59">
        <v>2.6427000810081802E-3</v>
      </c>
      <c r="V293" s="59">
        <v>1.3152735105425107E-3</v>
      </c>
      <c r="W293" s="59">
        <v>2.3683587274019106E-4</v>
      </c>
      <c r="X293" s="59">
        <v>0</v>
      </c>
      <c r="Y293" s="59">
        <v>1.3600415073381897E-3</v>
      </c>
      <c r="Z293" s="59">
        <v>3.3594696120625348E-4</v>
      </c>
      <c r="AA293" s="59">
        <v>6.0822944721338954E-4</v>
      </c>
      <c r="AB293" s="59">
        <v>0</v>
      </c>
      <c r="AC293" s="18">
        <v>6.6014108210304988E-4</v>
      </c>
      <c r="AD293" s="17">
        <v>286</v>
      </c>
      <c r="AE293">
        <v>7</v>
      </c>
      <c r="AF293" s="18">
        <v>0.92327892732593775</v>
      </c>
      <c r="AG293" t="str">
        <f>IF(AF293&lt;='CAV Tier 1 Analysis'!$A$5,"Tier 1", "Tier 2")</f>
        <v>Tier 2</v>
      </c>
      <c r="AH293" t="str">
        <f t="shared" si="10"/>
        <v>Florida - Tier 2</v>
      </c>
      <c r="AI293" t="str">
        <f t="shared" si="11"/>
        <v>North Bay Village, City Of - Tier 2</v>
      </c>
    </row>
    <row r="294" spans="1:35" x14ac:dyDescent="0.3">
      <c r="A294" s="17">
        <v>287</v>
      </c>
      <c r="B294">
        <v>4</v>
      </c>
      <c r="C294" t="s">
        <v>21</v>
      </c>
      <c r="D294" t="s">
        <v>3909</v>
      </c>
      <c r="E294" t="s">
        <v>6573</v>
      </c>
      <c r="F294" t="s">
        <v>2149</v>
      </c>
      <c r="G294" s="58">
        <v>1.85737</v>
      </c>
      <c r="H294">
        <v>10</v>
      </c>
      <c r="I294">
        <v>2</v>
      </c>
      <c r="J294" s="12">
        <v>17</v>
      </c>
      <c r="K294" s="12">
        <v>4</v>
      </c>
      <c r="L294">
        <v>0</v>
      </c>
      <c r="M294" s="12">
        <v>6</v>
      </c>
      <c r="N294" s="12">
        <v>0</v>
      </c>
      <c r="O294" s="12">
        <v>370.374304749185</v>
      </c>
      <c r="P294" s="12">
        <v>224.30428519474617</v>
      </c>
      <c r="Q294" s="12">
        <v>33.659693943888158</v>
      </c>
      <c r="R294" s="59">
        <v>3.2994740429610354E-5</v>
      </c>
      <c r="S294" s="59">
        <v>6.9244548895999531E-6</v>
      </c>
      <c r="T294" s="59">
        <v>5.3594876329822871E-5</v>
      </c>
      <c r="U294" s="59">
        <v>1.6639222732273728E-3</v>
      </c>
      <c r="V294" s="59">
        <v>5.2610940421700426E-3</v>
      </c>
      <c r="W294" s="59">
        <v>0</v>
      </c>
      <c r="X294" s="59">
        <v>4.9788133741199774E-5</v>
      </c>
      <c r="Y294" s="59">
        <v>0</v>
      </c>
      <c r="Z294" s="59">
        <v>2.0007416335322009E-5</v>
      </c>
      <c r="AA294" s="59">
        <v>2.3000645416582358E-5</v>
      </c>
      <c r="AB294" s="59">
        <v>1.0663270765005912E-5</v>
      </c>
      <c r="AC294" s="18">
        <v>6.4745362302768726E-4</v>
      </c>
      <c r="AD294" s="17">
        <v>287</v>
      </c>
      <c r="AE294">
        <v>7</v>
      </c>
      <c r="AF294" s="18">
        <v>0.9239263809489654</v>
      </c>
      <c r="AG294" t="str">
        <f>IF(AF294&lt;='CAV Tier 1 Analysis'!$A$5,"Tier 1", "Tier 2")</f>
        <v>Tier 2</v>
      </c>
      <c r="AH294" t="str">
        <f t="shared" si="10"/>
        <v>Florida - Tier 2</v>
      </c>
      <c r="AI294" t="str">
        <f t="shared" si="11"/>
        <v>Havana, Town Of - Tier 2</v>
      </c>
    </row>
    <row r="295" spans="1:35" x14ac:dyDescent="0.3">
      <c r="A295" s="17">
        <v>288</v>
      </c>
      <c r="B295">
        <v>4</v>
      </c>
      <c r="C295" t="s">
        <v>21</v>
      </c>
      <c r="D295" t="s">
        <v>3942</v>
      </c>
      <c r="E295" t="s">
        <v>6608</v>
      </c>
      <c r="F295" t="s">
        <v>941</v>
      </c>
      <c r="G295" s="58">
        <v>6.6912200000000004</v>
      </c>
      <c r="H295">
        <v>113</v>
      </c>
      <c r="I295">
        <v>0</v>
      </c>
      <c r="J295" s="12">
        <v>19</v>
      </c>
      <c r="K295" s="12">
        <v>1</v>
      </c>
      <c r="L295">
        <v>0</v>
      </c>
      <c r="M295" s="12">
        <v>0</v>
      </c>
      <c r="N295" s="12">
        <v>306.05341547498449</v>
      </c>
      <c r="O295" s="12">
        <v>10419.154009802049</v>
      </c>
      <c r="P295" s="12">
        <v>9812.3156073188929</v>
      </c>
      <c r="Q295" s="12">
        <v>6408.6102756919427</v>
      </c>
      <c r="R295" s="59">
        <v>1.1886434423804487E-4</v>
      </c>
      <c r="S295" s="59">
        <v>7.8246340252479481E-5</v>
      </c>
      <c r="T295" s="59">
        <v>0</v>
      </c>
      <c r="U295" s="59">
        <v>1.8596778347835341E-3</v>
      </c>
      <c r="V295" s="59">
        <v>1.3152735105425107E-3</v>
      </c>
      <c r="W295" s="59">
        <v>0</v>
      </c>
      <c r="X295" s="59">
        <v>0</v>
      </c>
      <c r="Y295" s="59">
        <v>1.1721919135696962E-4</v>
      </c>
      <c r="Z295" s="59">
        <v>5.6283697184964616E-4</v>
      </c>
      <c r="AA295" s="59">
        <v>1.0061760157795911E-3</v>
      </c>
      <c r="AB295" s="59">
        <v>2.0302248354076551E-3</v>
      </c>
      <c r="AC295" s="18">
        <v>6.4441082220094838E-4</v>
      </c>
      <c r="AD295" s="17">
        <v>288</v>
      </c>
      <c r="AE295">
        <v>7</v>
      </c>
      <c r="AF295" s="18">
        <v>0.9245707917711663</v>
      </c>
      <c r="AG295" t="str">
        <f>IF(AF295&lt;='CAV Tier 1 Analysis'!$A$5,"Tier 1", "Tier 2")</f>
        <v>Tier 2</v>
      </c>
      <c r="AH295" t="str">
        <f t="shared" si="10"/>
        <v>Florida - Tier 2</v>
      </c>
      <c r="AI295" t="str">
        <f t="shared" si="11"/>
        <v>Lady Lake, Town Of - Tier 2</v>
      </c>
    </row>
    <row r="296" spans="1:35" x14ac:dyDescent="0.3">
      <c r="A296" s="17">
        <v>289</v>
      </c>
      <c r="B296">
        <v>4</v>
      </c>
      <c r="C296" t="s">
        <v>21</v>
      </c>
      <c r="D296" t="s">
        <v>4063</v>
      </c>
      <c r="E296" t="s">
        <v>6732</v>
      </c>
      <c r="F296" t="s">
        <v>506</v>
      </c>
      <c r="G296" s="58">
        <v>1.8861599999999998</v>
      </c>
      <c r="H296">
        <v>2000</v>
      </c>
      <c r="I296">
        <v>1</v>
      </c>
      <c r="J296" s="12">
        <v>17</v>
      </c>
      <c r="K296" s="12">
        <v>1</v>
      </c>
      <c r="L296">
        <v>1</v>
      </c>
      <c r="M296" s="12">
        <v>92.560440259575046</v>
      </c>
      <c r="N296" s="12">
        <v>1209.3764156697298</v>
      </c>
      <c r="O296" s="12">
        <v>5506.5835741555802</v>
      </c>
      <c r="P296" s="12">
        <v>5360.0632559786009</v>
      </c>
      <c r="Q296" s="12">
        <v>1486.4183842044786</v>
      </c>
      <c r="R296" s="59">
        <v>3.3506172495902193E-5</v>
      </c>
      <c r="S296" s="59">
        <v>1.3848909779199906E-3</v>
      </c>
      <c r="T296" s="59">
        <v>2.6797438164911436E-5</v>
      </c>
      <c r="U296" s="59">
        <v>1.6639222732273728E-3</v>
      </c>
      <c r="V296" s="59">
        <v>1.3152735105425107E-3</v>
      </c>
      <c r="W296" s="59">
        <v>7.894529091339702E-5</v>
      </c>
      <c r="X296" s="59">
        <v>7.6806859646467573E-4</v>
      </c>
      <c r="Y296" s="59">
        <v>4.6319406457525101E-4</v>
      </c>
      <c r="Z296" s="59">
        <v>2.9746261752144031E-4</v>
      </c>
      <c r="AA296" s="59">
        <v>5.4963245242585046E-4</v>
      </c>
      <c r="AB296" s="59">
        <v>4.7089203268685576E-4</v>
      </c>
      <c r="AC296" s="18">
        <v>6.411441297216507E-4</v>
      </c>
      <c r="AD296" s="17">
        <v>289</v>
      </c>
      <c r="AE296">
        <v>7</v>
      </c>
      <c r="AF296" s="18">
        <v>0.92521193590088791</v>
      </c>
      <c r="AG296" t="str">
        <f>IF(AF296&lt;='CAV Tier 1 Analysis'!$A$5,"Tier 1", "Tier 2")</f>
        <v>Tier 2</v>
      </c>
      <c r="AH296" t="str">
        <f t="shared" si="10"/>
        <v>Florida - Tier 2</v>
      </c>
      <c r="AI296" t="str">
        <f t="shared" si="11"/>
        <v>St. Augustine Beach, City Of - Tier 2</v>
      </c>
    </row>
    <row r="297" spans="1:35" x14ac:dyDescent="0.3">
      <c r="A297" s="17">
        <v>290</v>
      </c>
      <c r="B297">
        <v>4</v>
      </c>
      <c r="C297" t="s">
        <v>21</v>
      </c>
      <c r="D297" t="s">
        <v>3666</v>
      </c>
      <c r="E297" t="s">
        <v>6308</v>
      </c>
      <c r="F297" t="s">
        <v>1394</v>
      </c>
      <c r="G297" s="58">
        <v>3.8384800000000001</v>
      </c>
      <c r="H297">
        <v>6</v>
      </c>
      <c r="I297">
        <v>0</v>
      </c>
      <c r="J297" s="12">
        <v>17</v>
      </c>
      <c r="K297" s="12">
        <v>4</v>
      </c>
      <c r="M297" s="12">
        <v>0</v>
      </c>
      <c r="N297" s="12">
        <v>0.27188799113704604</v>
      </c>
      <c r="O297" s="12">
        <v>218.27394454870347</v>
      </c>
      <c r="P297" s="12">
        <v>0</v>
      </c>
      <c r="Q297" s="12">
        <v>65.270209994360755</v>
      </c>
      <c r="R297" s="59">
        <v>6.8187626183394134E-5</v>
      </c>
      <c r="S297" s="59">
        <v>4.1546729337599717E-6</v>
      </c>
      <c r="T297" s="59">
        <v>0</v>
      </c>
      <c r="U297" s="59">
        <v>1.6639222732273728E-3</v>
      </c>
      <c r="V297" s="59">
        <v>5.2610940421700426E-3</v>
      </c>
      <c r="W297" s="59">
        <v>0</v>
      </c>
      <c r="X297" s="59">
        <v>0</v>
      </c>
      <c r="Y297" s="59">
        <v>1.0413375198343578E-7</v>
      </c>
      <c r="Z297" s="59">
        <v>1.1791038491982508E-5</v>
      </c>
      <c r="AA297" s="59">
        <v>0</v>
      </c>
      <c r="AB297" s="59">
        <v>2.0677369295719356E-5</v>
      </c>
      <c r="AC297" s="18">
        <v>6.3908465055038683E-4</v>
      </c>
      <c r="AD297" s="17">
        <v>290</v>
      </c>
      <c r="AE297">
        <v>7</v>
      </c>
      <c r="AF297" s="18">
        <v>0.92585102055143831</v>
      </c>
      <c r="AG297" t="str">
        <f>IF(AF297&lt;='CAV Tier 1 Analysis'!$A$5,"Tier 1", "Tier 2")</f>
        <v>Tier 2</v>
      </c>
      <c r="AH297" t="str">
        <f t="shared" si="10"/>
        <v>Florida - Tier 2</v>
      </c>
      <c r="AI297" t="str">
        <f t="shared" si="11"/>
        <v>Midway, City Of - Tier 2</v>
      </c>
    </row>
    <row r="298" spans="1:35" x14ac:dyDescent="0.3">
      <c r="A298" s="17">
        <v>291</v>
      </c>
      <c r="B298">
        <v>4</v>
      </c>
      <c r="C298" t="s">
        <v>21</v>
      </c>
      <c r="D298" t="s">
        <v>3882</v>
      </c>
      <c r="E298" t="s">
        <v>6540</v>
      </c>
      <c r="F298" t="s">
        <v>1712</v>
      </c>
      <c r="G298" s="58">
        <v>0.15466000000000002</v>
      </c>
      <c r="H298">
        <v>3</v>
      </c>
      <c r="I298">
        <v>0</v>
      </c>
      <c r="J298" s="12">
        <v>23</v>
      </c>
      <c r="K298" s="12">
        <v>3</v>
      </c>
      <c r="L298">
        <v>10</v>
      </c>
      <c r="M298" s="12">
        <v>0</v>
      </c>
      <c r="N298" s="12">
        <v>0.52276175775113476</v>
      </c>
      <c r="O298" s="12">
        <v>0.57621392583463327</v>
      </c>
      <c r="P298" s="12">
        <v>0</v>
      </c>
      <c r="Q298" s="12">
        <v>0</v>
      </c>
      <c r="R298" s="59">
        <v>2.7474151918269048E-6</v>
      </c>
      <c r="S298" s="59">
        <v>2.0773364668799858E-6</v>
      </c>
      <c r="T298" s="59">
        <v>0</v>
      </c>
      <c r="U298" s="59">
        <v>2.2511889578958571E-3</v>
      </c>
      <c r="V298" s="59">
        <v>3.945820531627532E-3</v>
      </c>
      <c r="W298" s="59">
        <v>7.894529091339702E-4</v>
      </c>
      <c r="X298" s="59">
        <v>0</v>
      </c>
      <c r="Y298" s="59">
        <v>2.0021900562957332E-7</v>
      </c>
      <c r="Z298" s="59">
        <v>3.1126759509385846E-8</v>
      </c>
      <c r="AA298" s="59">
        <v>0</v>
      </c>
      <c r="AB298" s="59">
        <v>0</v>
      </c>
      <c r="AC298" s="18">
        <v>6.355925905528367E-4</v>
      </c>
      <c r="AD298" s="17">
        <v>291</v>
      </c>
      <c r="AE298">
        <v>7</v>
      </c>
      <c r="AF298" s="18">
        <v>0.9264866131419911</v>
      </c>
      <c r="AG298" t="str">
        <f>IF(AF298&lt;='CAV Tier 1 Analysis'!$A$5,"Tier 1", "Tier 2")</f>
        <v>Tier 2</v>
      </c>
      <c r="AH298" t="str">
        <f t="shared" si="10"/>
        <v>Florida - Tier 2</v>
      </c>
      <c r="AI298" t="str">
        <f t="shared" si="11"/>
        <v>Horseshoe Beach, Town Of - Tier 2</v>
      </c>
    </row>
    <row r="299" spans="1:35" x14ac:dyDescent="0.3">
      <c r="A299" s="17">
        <v>292</v>
      </c>
      <c r="B299">
        <v>4</v>
      </c>
      <c r="C299" t="s">
        <v>21</v>
      </c>
      <c r="D299" t="s">
        <v>3771</v>
      </c>
      <c r="E299" t="s">
        <v>6424</v>
      </c>
      <c r="F299" t="s">
        <v>757</v>
      </c>
      <c r="G299" s="58">
        <v>1.1787100000000001</v>
      </c>
      <c r="H299">
        <v>470</v>
      </c>
      <c r="I299">
        <v>45</v>
      </c>
      <c r="J299" s="12">
        <v>24</v>
      </c>
      <c r="K299" s="12">
        <v>1</v>
      </c>
      <c r="L299">
        <v>8</v>
      </c>
      <c r="M299" s="12">
        <v>82.496967023271196</v>
      </c>
      <c r="N299" s="12">
        <v>417.42267455051365</v>
      </c>
      <c r="O299" s="12">
        <v>1855.0933853594602</v>
      </c>
      <c r="P299" s="12">
        <v>1740.3938854809182</v>
      </c>
      <c r="Q299" s="12">
        <v>0</v>
      </c>
      <c r="R299" s="59">
        <v>2.0938870818300084E-5</v>
      </c>
      <c r="S299" s="59">
        <v>3.254493798111978E-4</v>
      </c>
      <c r="T299" s="59">
        <v>1.2058847174210145E-3</v>
      </c>
      <c r="U299" s="59">
        <v>2.3490667386739379E-3</v>
      </c>
      <c r="V299" s="59">
        <v>1.3152735105425107E-3</v>
      </c>
      <c r="W299" s="59">
        <v>6.3156232730717616E-4</v>
      </c>
      <c r="X299" s="59">
        <v>6.845616712329956E-4</v>
      </c>
      <c r="Y299" s="59">
        <v>1.598738843967387E-4</v>
      </c>
      <c r="Z299" s="59">
        <v>1.0021112486980737E-4</v>
      </c>
      <c r="AA299" s="59">
        <v>1.7846374450840077E-4</v>
      </c>
      <c r="AB299" s="59">
        <v>0</v>
      </c>
      <c r="AC299" s="18">
        <v>6.337532699620071E-4</v>
      </c>
      <c r="AD299" s="17">
        <v>292</v>
      </c>
      <c r="AE299">
        <v>7</v>
      </c>
      <c r="AF299" s="18">
        <v>0.92712036641195306</v>
      </c>
      <c r="AG299" t="str">
        <f>IF(AF299&lt;='CAV Tier 1 Analysis'!$A$5,"Tier 1", "Tier 2")</f>
        <v>Tier 2</v>
      </c>
      <c r="AH299" t="str">
        <f t="shared" si="10"/>
        <v>Florida - Tier 2</v>
      </c>
      <c r="AI299" t="str">
        <f t="shared" si="11"/>
        <v>Sewalls Point, Town Of - Tier 2</v>
      </c>
    </row>
    <row r="300" spans="1:35" x14ac:dyDescent="0.3">
      <c r="A300" s="17">
        <v>293</v>
      </c>
      <c r="B300">
        <v>4</v>
      </c>
      <c r="C300" t="s">
        <v>21</v>
      </c>
      <c r="D300" t="s">
        <v>3738</v>
      </c>
      <c r="E300" t="s">
        <v>6384</v>
      </c>
      <c r="F300" t="s">
        <v>2159</v>
      </c>
      <c r="G300" s="58">
        <v>4.9826199999999998</v>
      </c>
      <c r="H300">
        <v>21</v>
      </c>
      <c r="I300">
        <v>0</v>
      </c>
      <c r="J300" s="12">
        <v>19.666666666666668</v>
      </c>
      <c r="K300" s="12">
        <v>3.6666666666666665</v>
      </c>
      <c r="L300">
        <v>0</v>
      </c>
      <c r="M300" s="12">
        <v>0</v>
      </c>
      <c r="N300" s="12">
        <v>28.68515651395677</v>
      </c>
      <c r="O300" s="12">
        <v>171.661499144007</v>
      </c>
      <c r="P300" s="12">
        <v>21.576103986967098</v>
      </c>
      <c r="Q300" s="12">
        <v>138.30807089045999</v>
      </c>
      <c r="R300" s="59">
        <v>8.8512387709172176E-5</v>
      </c>
      <c r="S300" s="59">
        <v>1.4541355268159902E-5</v>
      </c>
      <c r="T300" s="59">
        <v>0</v>
      </c>
      <c r="U300" s="59">
        <v>1.9249296886355881E-3</v>
      </c>
      <c r="V300" s="59">
        <v>4.8226695386558724E-3</v>
      </c>
      <c r="W300" s="59">
        <v>0</v>
      </c>
      <c r="X300" s="59">
        <v>0</v>
      </c>
      <c r="Y300" s="59">
        <v>1.0986483667551015E-5</v>
      </c>
      <c r="Z300" s="59">
        <v>9.2730598156518798E-6</v>
      </c>
      <c r="AA300" s="59">
        <v>2.2124602605994395E-6</v>
      </c>
      <c r="AB300" s="59">
        <v>4.3815502640908618E-5</v>
      </c>
      <c r="AC300" s="18">
        <v>6.2881277060486396E-4</v>
      </c>
      <c r="AD300" s="17">
        <v>293</v>
      </c>
      <c r="AE300">
        <v>7</v>
      </c>
      <c r="AF300" s="18">
        <v>0.92774917918255795</v>
      </c>
      <c r="AG300" t="str">
        <f>IF(AF300&lt;='CAV Tier 1 Analysis'!$A$5,"Tier 1", "Tier 2")</f>
        <v>Tier 2</v>
      </c>
      <c r="AH300" t="str">
        <f t="shared" si="10"/>
        <v>Florida - Tier 2</v>
      </c>
      <c r="AI300" t="str">
        <f t="shared" si="11"/>
        <v>Ponce De Leon, Town Of - Tier 2</v>
      </c>
    </row>
    <row r="301" spans="1:35" x14ac:dyDescent="0.3">
      <c r="A301" s="17">
        <v>294</v>
      </c>
      <c r="B301">
        <v>4</v>
      </c>
      <c r="C301" t="s">
        <v>21</v>
      </c>
      <c r="D301" t="s">
        <v>3981</v>
      </c>
      <c r="E301" t="s">
        <v>6648</v>
      </c>
      <c r="F301" t="s">
        <v>632</v>
      </c>
      <c r="G301" s="58">
        <v>0.53016000000000008</v>
      </c>
      <c r="H301">
        <v>938</v>
      </c>
      <c r="I301">
        <v>7</v>
      </c>
      <c r="J301" s="12">
        <v>27</v>
      </c>
      <c r="K301" s="12">
        <v>1</v>
      </c>
      <c r="L301">
        <v>0</v>
      </c>
      <c r="M301" s="12">
        <v>18.824883054172325</v>
      </c>
      <c r="N301" s="12">
        <v>3101.71866085583</v>
      </c>
      <c r="O301" s="12">
        <v>5060.0590832677926</v>
      </c>
      <c r="P301" s="12">
        <v>4626.0679058673313</v>
      </c>
      <c r="Q301" s="12">
        <v>0</v>
      </c>
      <c r="R301" s="59">
        <v>9.4178820515902738E-6</v>
      </c>
      <c r="S301" s="59">
        <v>6.4951386864447568E-4</v>
      </c>
      <c r="T301" s="59">
        <v>1.8758206715438003E-4</v>
      </c>
      <c r="U301" s="59">
        <v>2.6427000810081802E-3</v>
      </c>
      <c r="V301" s="59">
        <v>1.3152735105425107E-3</v>
      </c>
      <c r="W301" s="59">
        <v>0</v>
      </c>
      <c r="X301" s="59">
        <v>1.5620929919392951E-4</v>
      </c>
      <c r="Y301" s="59">
        <v>1.1879656780764162E-3</v>
      </c>
      <c r="Z301" s="59">
        <v>2.7334160999323298E-4</v>
      </c>
      <c r="AA301" s="59">
        <v>4.7436698538106406E-4</v>
      </c>
      <c r="AB301" s="59">
        <v>0</v>
      </c>
      <c r="AC301" s="18">
        <v>6.2694281654961635E-4</v>
      </c>
      <c r="AD301" s="17">
        <v>294</v>
      </c>
      <c r="AE301">
        <v>7</v>
      </c>
      <c r="AF301" s="18">
        <v>0.92837612199910757</v>
      </c>
      <c r="AG301" t="str">
        <f>IF(AF301&lt;='CAV Tier 1 Analysis'!$A$5,"Tier 1", "Tier 2")</f>
        <v>Tier 2</v>
      </c>
      <c r="AH301" t="str">
        <f t="shared" si="10"/>
        <v>Florida - Tier 2</v>
      </c>
      <c r="AI301" t="str">
        <f t="shared" si="11"/>
        <v>Surfside, Town Of - Tier 2</v>
      </c>
    </row>
    <row r="302" spans="1:35" x14ac:dyDescent="0.3">
      <c r="A302" s="17">
        <v>295</v>
      </c>
      <c r="B302">
        <v>4</v>
      </c>
      <c r="C302" t="s">
        <v>21</v>
      </c>
      <c r="D302" t="s">
        <v>3894</v>
      </c>
      <c r="E302" t="s">
        <v>6554</v>
      </c>
      <c r="F302" t="s">
        <v>797</v>
      </c>
      <c r="G302" s="58">
        <v>0.39709999999999995</v>
      </c>
      <c r="H302">
        <v>334</v>
      </c>
      <c r="I302">
        <v>65</v>
      </c>
      <c r="J302" s="12">
        <v>26.4</v>
      </c>
      <c r="K302" s="12">
        <v>1</v>
      </c>
      <c r="L302">
        <v>0</v>
      </c>
      <c r="M302" s="12">
        <v>51.744321329639888</v>
      </c>
      <c r="N302" s="12">
        <v>534.95871575095907</v>
      </c>
      <c r="O302" s="12">
        <v>2354.1990357859204</v>
      </c>
      <c r="P302" s="12">
        <v>2022.9464460806412</v>
      </c>
      <c r="Q302" s="12">
        <v>0</v>
      </c>
      <c r="R302" s="59">
        <v>7.054174141177186E-6</v>
      </c>
      <c r="S302" s="59">
        <v>2.3127679331263844E-4</v>
      </c>
      <c r="T302" s="59">
        <v>1.7418334807192432E-3</v>
      </c>
      <c r="U302" s="59">
        <v>2.5839734125413317E-3</v>
      </c>
      <c r="V302" s="59">
        <v>1.3152735105425107E-3</v>
      </c>
      <c r="W302" s="59">
        <v>0</v>
      </c>
      <c r="X302" s="59">
        <v>4.2937553178462118E-4</v>
      </c>
      <c r="Y302" s="59">
        <v>2.04890469764471E-4</v>
      </c>
      <c r="Z302" s="59">
        <v>1.2717253773065958E-4</v>
      </c>
      <c r="AA302" s="59">
        <v>2.0743729377545618E-4</v>
      </c>
      <c r="AB302" s="59">
        <v>0</v>
      </c>
      <c r="AC302" s="18">
        <v>6.2257156402837353E-4</v>
      </c>
      <c r="AD302" s="17">
        <v>295</v>
      </c>
      <c r="AE302">
        <v>7</v>
      </c>
      <c r="AF302" s="18">
        <v>0.92899869356313591</v>
      </c>
      <c r="AG302" t="str">
        <f>IF(AF302&lt;='CAV Tier 1 Analysis'!$A$5,"Tier 1", "Tier 2")</f>
        <v>Tier 2</v>
      </c>
      <c r="AH302" t="str">
        <f t="shared" si="10"/>
        <v>Florida - Tier 2</v>
      </c>
      <c r="AI302" t="str">
        <f t="shared" si="11"/>
        <v>Miami Gardens, City Of - Tier 2</v>
      </c>
    </row>
    <row r="303" spans="1:35" x14ac:dyDescent="0.3">
      <c r="A303" s="17">
        <v>296</v>
      </c>
      <c r="B303">
        <v>4</v>
      </c>
      <c r="C303" t="s">
        <v>21</v>
      </c>
      <c r="D303" t="s">
        <v>4007</v>
      </c>
      <c r="E303" t="s">
        <v>6674</v>
      </c>
      <c r="F303" t="s">
        <v>1401</v>
      </c>
      <c r="G303" s="58">
        <v>11.075559999999999</v>
      </c>
      <c r="H303">
        <v>16</v>
      </c>
      <c r="I303">
        <v>0</v>
      </c>
      <c r="J303" s="12">
        <v>23</v>
      </c>
      <c r="K303" s="12">
        <v>2</v>
      </c>
      <c r="L303">
        <v>0</v>
      </c>
      <c r="M303" s="12">
        <v>1.0000000000000004</v>
      </c>
      <c r="N303" s="12">
        <v>0</v>
      </c>
      <c r="O303" s="12">
        <v>10248.839836029609</v>
      </c>
      <c r="P303" s="12">
        <v>9772.983315053003</v>
      </c>
      <c r="Q303" s="12">
        <v>607.42990539985112</v>
      </c>
      <c r="R303" s="59">
        <v>1.9674875082109392E-4</v>
      </c>
      <c r="S303" s="59">
        <v>1.1079127823359926E-5</v>
      </c>
      <c r="T303" s="59">
        <v>0</v>
      </c>
      <c r="U303" s="59">
        <v>2.2511889578958571E-3</v>
      </c>
      <c r="V303" s="59">
        <v>2.6305470210850213E-3</v>
      </c>
      <c r="W303" s="59">
        <v>0</v>
      </c>
      <c r="X303" s="59">
        <v>8.2980222901999669E-6</v>
      </c>
      <c r="Y303" s="59">
        <v>0</v>
      </c>
      <c r="Z303" s="59">
        <v>5.5363669380989618E-4</v>
      </c>
      <c r="AA303" s="59">
        <v>1.0021427976578611E-3</v>
      </c>
      <c r="AB303" s="59">
        <v>1.9243162349717833E-4</v>
      </c>
      <c r="AC303" s="18">
        <v>6.2237027226186065E-4</v>
      </c>
      <c r="AD303" s="17">
        <v>296</v>
      </c>
      <c r="AE303">
        <v>7</v>
      </c>
      <c r="AF303" s="18">
        <v>0.92962106383539778</v>
      </c>
      <c r="AG303" t="str">
        <f>IF(AF303&lt;='CAV Tier 1 Analysis'!$A$5,"Tier 1", "Tier 2")</f>
        <v>Tier 2</v>
      </c>
      <c r="AH303" t="str">
        <f t="shared" si="10"/>
        <v>Florida - Tier 2</v>
      </c>
      <c r="AI303" t="str">
        <f t="shared" si="11"/>
        <v>Sebring, City Of - Tier 2</v>
      </c>
    </row>
    <row r="304" spans="1:35" x14ac:dyDescent="0.3">
      <c r="A304" s="17">
        <v>297</v>
      </c>
      <c r="B304">
        <v>4</v>
      </c>
      <c r="C304" t="s">
        <v>21</v>
      </c>
      <c r="D304" t="s">
        <v>3896</v>
      </c>
      <c r="E304" t="s">
        <v>6556</v>
      </c>
      <c r="F304" t="s">
        <v>2428</v>
      </c>
      <c r="G304" s="58">
        <v>2.6124900000000002</v>
      </c>
      <c r="H304">
        <v>49</v>
      </c>
      <c r="I304">
        <v>0</v>
      </c>
      <c r="J304" s="12">
        <v>14</v>
      </c>
      <c r="K304" s="12">
        <v>4</v>
      </c>
      <c r="L304">
        <v>0</v>
      </c>
      <c r="M304" s="12">
        <v>0</v>
      </c>
      <c r="N304" s="12">
        <v>0</v>
      </c>
      <c r="O304" s="12">
        <v>145.06709563803537</v>
      </c>
      <c r="P304" s="12">
        <v>102.68194515279104</v>
      </c>
      <c r="Q304" s="12">
        <v>42.348578646429246</v>
      </c>
      <c r="R304" s="59">
        <v>4.6408862760221582E-5</v>
      </c>
      <c r="S304" s="59">
        <v>3.3929828959039771E-5</v>
      </c>
      <c r="T304" s="59">
        <v>0</v>
      </c>
      <c r="U304" s="59">
        <v>1.3702889308931305E-3</v>
      </c>
      <c r="V304" s="59">
        <v>5.2610940421700426E-3</v>
      </c>
      <c r="W304" s="59">
        <v>0</v>
      </c>
      <c r="X304" s="59">
        <v>0</v>
      </c>
      <c r="Y304" s="59">
        <v>0</v>
      </c>
      <c r="Z304" s="59">
        <v>7.8364447580985591E-6</v>
      </c>
      <c r="AA304" s="59">
        <v>1.0529228227154811E-5</v>
      </c>
      <c r="AB304" s="59">
        <v>1.3415878390718951E-5</v>
      </c>
      <c r="AC304" s="18">
        <v>6.1304574692349148E-4</v>
      </c>
      <c r="AD304" s="17">
        <v>297</v>
      </c>
      <c r="AE304">
        <v>7</v>
      </c>
      <c r="AF304" s="18">
        <v>0.93023410958232122</v>
      </c>
      <c r="AG304" t="str">
        <f>IF(AF304&lt;='CAV Tier 1 Analysis'!$A$5,"Tier 1", "Tier 2")</f>
        <v>Tier 2</v>
      </c>
      <c r="AH304" t="str">
        <f t="shared" si="10"/>
        <v>Florida - Tier 2</v>
      </c>
      <c r="AI304" t="str">
        <f t="shared" si="11"/>
        <v>Trenton, City Of - Tier 2</v>
      </c>
    </row>
    <row r="305" spans="1:35" x14ac:dyDescent="0.3">
      <c r="A305" s="17">
        <v>298</v>
      </c>
      <c r="B305">
        <v>4</v>
      </c>
      <c r="C305" t="s">
        <v>21</v>
      </c>
      <c r="D305" t="s">
        <v>3913</v>
      </c>
      <c r="E305" t="s">
        <v>6577</v>
      </c>
      <c r="F305" t="s">
        <v>876</v>
      </c>
      <c r="G305" s="58">
        <v>9.6368099999999988</v>
      </c>
      <c r="H305">
        <v>299</v>
      </c>
      <c r="I305">
        <v>0</v>
      </c>
      <c r="J305" s="12">
        <v>20</v>
      </c>
      <c r="K305" s="12">
        <v>1</v>
      </c>
      <c r="L305">
        <v>0</v>
      </c>
      <c r="M305" s="12">
        <v>4.7056442951557624</v>
      </c>
      <c r="N305" s="12">
        <v>1440.2723761054665</v>
      </c>
      <c r="O305" s="12">
        <v>16342.786138182435</v>
      </c>
      <c r="P305" s="12">
        <v>11319.009476943918</v>
      </c>
      <c r="Q305" s="12">
        <v>1438.6093906264887</v>
      </c>
      <c r="R305" s="59">
        <v>1.7119047067599524E-4</v>
      </c>
      <c r="S305" s="59">
        <v>2.0704120119903862E-4</v>
      </c>
      <c r="T305" s="59">
        <v>0</v>
      </c>
      <c r="U305" s="59">
        <v>1.9575556155616148E-3</v>
      </c>
      <c r="V305" s="59">
        <v>1.3152735105425107E-3</v>
      </c>
      <c r="W305" s="59">
        <v>0</v>
      </c>
      <c r="X305" s="59">
        <v>3.9047541250954809E-5</v>
      </c>
      <c r="Y305" s="59">
        <v>5.5162777059308214E-4</v>
      </c>
      <c r="Z305" s="59">
        <v>8.8282832300467465E-4</v>
      </c>
      <c r="AA305" s="59">
        <v>1.1606756563749339E-3</v>
      </c>
      <c r="AB305" s="59">
        <v>4.5574631435755695E-4</v>
      </c>
      <c r="AC305" s="18">
        <v>6.1281694577821472E-4</v>
      </c>
      <c r="AD305" s="17">
        <v>298</v>
      </c>
      <c r="AE305">
        <v>7</v>
      </c>
      <c r="AF305" s="18">
        <v>0.93084692652809942</v>
      </c>
      <c r="AG305" t="str">
        <f>IF(AF305&lt;='CAV Tier 1 Analysis'!$A$5,"Tier 1", "Tier 2")</f>
        <v>Tier 2</v>
      </c>
      <c r="AH305" t="str">
        <f t="shared" si="10"/>
        <v>Florida - Tier 2</v>
      </c>
      <c r="AI305" t="str">
        <f t="shared" si="11"/>
        <v>Lake Mary, City Of - Tier 2</v>
      </c>
    </row>
    <row r="306" spans="1:35" x14ac:dyDescent="0.3">
      <c r="A306" s="17">
        <v>299</v>
      </c>
      <c r="B306">
        <v>4</v>
      </c>
      <c r="C306" t="s">
        <v>21</v>
      </c>
      <c r="D306" t="s">
        <v>3889</v>
      </c>
      <c r="E306" t="s">
        <v>6549</v>
      </c>
      <c r="F306" t="s">
        <v>891</v>
      </c>
      <c r="G306" s="58">
        <v>1.55335</v>
      </c>
      <c r="H306">
        <v>358</v>
      </c>
      <c r="I306">
        <v>21</v>
      </c>
      <c r="J306" s="12">
        <v>22</v>
      </c>
      <c r="K306" s="12">
        <v>1</v>
      </c>
      <c r="L306">
        <v>16</v>
      </c>
      <c r="M306" s="12">
        <v>72.521144622911763</v>
      </c>
      <c r="N306" s="12">
        <v>106.69848985410522</v>
      </c>
      <c r="O306" s="12">
        <v>3149.3711258436051</v>
      </c>
      <c r="P306" s="12">
        <v>2967.6362403904759</v>
      </c>
      <c r="Q306" s="12">
        <v>122.44628737829134</v>
      </c>
      <c r="R306" s="59">
        <v>2.7594060443710862E-5</v>
      </c>
      <c r="S306" s="59">
        <v>2.4789548504767833E-4</v>
      </c>
      <c r="T306" s="59">
        <v>5.6274620146314015E-4</v>
      </c>
      <c r="U306" s="59">
        <v>2.1533111771177764E-3</v>
      </c>
      <c r="V306" s="59">
        <v>1.3152735105425107E-3</v>
      </c>
      <c r="W306" s="59">
        <v>1.2631246546143523E-3</v>
      </c>
      <c r="X306" s="59">
        <v>6.0178207459173701E-4</v>
      </c>
      <c r="Y306" s="59">
        <v>4.0865777237928975E-5</v>
      </c>
      <c r="Z306" s="59">
        <v>1.7012729690269761E-4</v>
      </c>
      <c r="AA306" s="59">
        <v>3.0430782377322002E-4</v>
      </c>
      <c r="AB306" s="59">
        <v>3.8790546303274638E-5</v>
      </c>
      <c r="AC306" s="18">
        <v>6.114380552761843E-4</v>
      </c>
      <c r="AD306" s="17">
        <v>299</v>
      </c>
      <c r="AE306">
        <v>7</v>
      </c>
      <c r="AF306" s="18">
        <v>0.93145836458337561</v>
      </c>
      <c r="AG306" t="str">
        <f>IF(AF306&lt;='CAV Tier 1 Analysis'!$A$5,"Tier 1", "Tier 2")</f>
        <v>Tier 2</v>
      </c>
      <c r="AH306" t="str">
        <f t="shared" si="10"/>
        <v>Florida - Tier 2</v>
      </c>
      <c r="AI306" t="str">
        <f t="shared" si="11"/>
        <v>Mary Esther, City Of - Tier 2</v>
      </c>
    </row>
    <row r="307" spans="1:35" x14ac:dyDescent="0.3">
      <c r="A307" s="17">
        <v>300</v>
      </c>
      <c r="B307">
        <v>4</v>
      </c>
      <c r="C307" t="s">
        <v>21</v>
      </c>
      <c r="D307" t="s">
        <v>4052</v>
      </c>
      <c r="E307" t="s">
        <v>6721</v>
      </c>
      <c r="F307" t="s">
        <v>677</v>
      </c>
      <c r="G307" s="58">
        <v>0.90596999999999994</v>
      </c>
      <c r="H307">
        <v>854</v>
      </c>
      <c r="I307">
        <v>39</v>
      </c>
      <c r="J307" s="12">
        <v>26</v>
      </c>
      <c r="K307" s="12">
        <v>1</v>
      </c>
      <c r="L307">
        <v>2</v>
      </c>
      <c r="M307" s="12">
        <v>21.833305738600618</v>
      </c>
      <c r="N307" s="12">
        <v>1556.0735106518441</v>
      </c>
      <c r="O307" s="12">
        <v>1790.1270083695681</v>
      </c>
      <c r="P307" s="12">
        <v>1554.5688792251522</v>
      </c>
      <c r="Q307" s="12">
        <v>54.858161274847134</v>
      </c>
      <c r="R307" s="59">
        <v>1.6093855821410968E-5</v>
      </c>
      <c r="S307" s="59">
        <v>5.9134844757183604E-4</v>
      </c>
      <c r="T307" s="59">
        <v>1.0451000884315459E-3</v>
      </c>
      <c r="U307" s="59">
        <v>2.5448223002300994E-3</v>
      </c>
      <c r="V307" s="59">
        <v>1.3152735105425107E-3</v>
      </c>
      <c r="W307" s="59">
        <v>1.5789058182679404E-4</v>
      </c>
      <c r="X307" s="59">
        <v>1.811732576876587E-4</v>
      </c>
      <c r="Y307" s="59">
        <v>5.9597988255588922E-4</v>
      </c>
      <c r="Z307" s="59">
        <v>9.6701676899018805E-5</v>
      </c>
      <c r="AA307" s="59">
        <v>1.5940884738634085E-4</v>
      </c>
      <c r="AB307" s="59">
        <v>1.7378869466823356E-5</v>
      </c>
      <c r="AC307" s="18">
        <v>6.1101557440181161E-4</v>
      </c>
      <c r="AD307" s="17">
        <v>300</v>
      </c>
      <c r="AE307">
        <v>7</v>
      </c>
      <c r="AF307" s="18">
        <v>0.93206938015777741</v>
      </c>
      <c r="AG307" t="str">
        <f>IF(AF307&lt;='CAV Tier 1 Analysis'!$A$5,"Tier 1", "Tier 2")</f>
        <v>Tier 2</v>
      </c>
      <c r="AH307" t="str">
        <f t="shared" si="10"/>
        <v>Florida - Tier 2</v>
      </c>
      <c r="AI307" t="str">
        <f t="shared" si="11"/>
        <v>Ocean Ridge, Town Of - Tier 2</v>
      </c>
    </row>
    <row r="308" spans="1:35" x14ac:dyDescent="0.3">
      <c r="A308" s="17">
        <v>301</v>
      </c>
      <c r="B308">
        <v>4</v>
      </c>
      <c r="C308" t="s">
        <v>21</v>
      </c>
      <c r="D308" t="s">
        <v>3831</v>
      </c>
      <c r="E308" t="s">
        <v>6485</v>
      </c>
      <c r="F308" t="s">
        <v>1003</v>
      </c>
      <c r="G308" s="58">
        <v>6.4998100000000001</v>
      </c>
      <c r="H308">
        <v>212</v>
      </c>
      <c r="I308">
        <v>0</v>
      </c>
      <c r="J308" s="12">
        <v>24</v>
      </c>
      <c r="K308" s="12">
        <v>1</v>
      </c>
      <c r="L308">
        <v>1</v>
      </c>
      <c r="M308" s="12">
        <v>24.368032296328657</v>
      </c>
      <c r="N308" s="12">
        <v>417.26280444369695</v>
      </c>
      <c r="O308" s="12">
        <v>11906.004483804893</v>
      </c>
      <c r="P308" s="12">
        <v>10260.829164160758</v>
      </c>
      <c r="Q308" s="12">
        <v>2046.1442151603878</v>
      </c>
      <c r="R308" s="59">
        <v>1.1546409374103473E-4</v>
      </c>
      <c r="S308" s="59">
        <v>1.4679844365951902E-4</v>
      </c>
      <c r="T308" s="59">
        <v>0</v>
      </c>
      <c r="U308" s="59">
        <v>2.3490667386739379E-3</v>
      </c>
      <c r="V308" s="59">
        <v>1.3152735105425107E-3</v>
      </c>
      <c r="W308" s="59">
        <v>7.894529091339702E-5</v>
      </c>
      <c r="X308" s="59">
        <v>2.0220647516324777E-4</v>
      </c>
      <c r="Y308" s="59">
        <v>1.5981265376281776E-4</v>
      </c>
      <c r="Z308" s="59">
        <v>6.4315581708349935E-4</v>
      </c>
      <c r="AA308" s="59">
        <v>1.0521675637185581E-3</v>
      </c>
      <c r="AB308" s="59">
        <v>6.4821117586149344E-4</v>
      </c>
      <c r="AC308" s="18">
        <v>6.1010016028363774E-4</v>
      </c>
      <c r="AD308" s="17">
        <v>301</v>
      </c>
      <c r="AE308">
        <v>7</v>
      </c>
      <c r="AF308" s="18">
        <v>0.93267948031806103</v>
      </c>
      <c r="AG308" t="str">
        <f>IF(AF308&lt;='CAV Tier 1 Analysis'!$A$5,"Tier 1", "Tier 2")</f>
        <v>Tier 2</v>
      </c>
      <c r="AH308" t="str">
        <f t="shared" si="10"/>
        <v>Florida - Tier 2</v>
      </c>
      <c r="AI308" t="str">
        <f t="shared" si="11"/>
        <v>Zephyrhills, City Of - Tier 2</v>
      </c>
    </row>
    <row r="309" spans="1:35" x14ac:dyDescent="0.3">
      <c r="A309" s="17">
        <v>302</v>
      </c>
      <c r="B309">
        <v>4</v>
      </c>
      <c r="C309" t="s">
        <v>21</v>
      </c>
      <c r="D309" t="s">
        <v>3840</v>
      </c>
      <c r="E309" t="s">
        <v>6494</v>
      </c>
      <c r="F309" t="s">
        <v>1099</v>
      </c>
      <c r="G309" s="58">
        <v>11.432740000000001</v>
      </c>
      <c r="H309">
        <v>84</v>
      </c>
      <c r="I309">
        <v>0</v>
      </c>
      <c r="J309" s="12">
        <v>25</v>
      </c>
      <c r="K309" s="12">
        <v>1</v>
      </c>
      <c r="L309">
        <v>1</v>
      </c>
      <c r="M309" s="12">
        <v>2.6458959094670202</v>
      </c>
      <c r="N309" s="12">
        <v>716.91330963256189</v>
      </c>
      <c r="O309" s="12">
        <v>13827.137143463669</v>
      </c>
      <c r="P309" s="12">
        <v>11997.302032651027</v>
      </c>
      <c r="Q309" s="12">
        <v>972.38976172050025</v>
      </c>
      <c r="R309" s="59">
        <v>2.0309377706069522E-4</v>
      </c>
      <c r="S309" s="59">
        <v>5.8165421072639609E-5</v>
      </c>
      <c r="T309" s="59">
        <v>0</v>
      </c>
      <c r="U309" s="59">
        <v>2.4469445194520187E-3</v>
      </c>
      <c r="V309" s="59">
        <v>1.3152735105425107E-3</v>
      </c>
      <c r="W309" s="59">
        <v>7.894529091339702E-5</v>
      </c>
      <c r="X309" s="59">
        <v>2.1955703234306236E-5</v>
      </c>
      <c r="Y309" s="59">
        <v>2.745795151403773E-4</v>
      </c>
      <c r="Z309" s="59">
        <v>7.4693434724694267E-4</v>
      </c>
      <c r="AA309" s="59">
        <v>1.2302292386838112E-3</v>
      </c>
      <c r="AB309" s="59">
        <v>3.080496018659738E-4</v>
      </c>
      <c r="AC309" s="18">
        <v>6.0765190229206112E-4</v>
      </c>
      <c r="AD309" s="17">
        <v>302</v>
      </c>
      <c r="AE309">
        <v>7</v>
      </c>
      <c r="AF309" s="18">
        <v>0.93328713222035309</v>
      </c>
      <c r="AG309" t="str">
        <f>IF(AF309&lt;='CAV Tier 1 Analysis'!$A$5,"Tier 1", "Tier 2")</f>
        <v>Tier 2</v>
      </c>
      <c r="AH309" t="str">
        <f t="shared" si="10"/>
        <v>Florida - Tier 2</v>
      </c>
      <c r="AI309" t="str">
        <f t="shared" si="11"/>
        <v>Bartow, City Of - Tier 2</v>
      </c>
    </row>
    <row r="310" spans="1:35" x14ac:dyDescent="0.3">
      <c r="A310" s="17">
        <v>303</v>
      </c>
      <c r="B310">
        <v>4</v>
      </c>
      <c r="C310" t="s">
        <v>21</v>
      </c>
      <c r="D310" t="s">
        <v>3729</v>
      </c>
      <c r="E310" t="s">
        <v>6375</v>
      </c>
      <c r="F310" t="s">
        <v>1259</v>
      </c>
      <c r="G310" s="58">
        <v>4.7012599999999996</v>
      </c>
      <c r="H310">
        <v>291</v>
      </c>
      <c r="I310">
        <v>0</v>
      </c>
      <c r="J310" s="12">
        <v>23.75</v>
      </c>
      <c r="K310" s="12">
        <v>2.25</v>
      </c>
      <c r="L310">
        <v>0</v>
      </c>
      <c r="M310" s="12">
        <v>17.15977206110702</v>
      </c>
      <c r="N310" s="12">
        <v>343.29390748911214</v>
      </c>
      <c r="O310" s="12">
        <v>5117.5923598036343</v>
      </c>
      <c r="P310" s="12">
        <v>5044.0869812067867</v>
      </c>
      <c r="Q310" s="12">
        <v>0</v>
      </c>
      <c r="R310" s="59">
        <v>8.351424508423737E-5</v>
      </c>
      <c r="S310" s="59">
        <v>2.0150163728735863E-4</v>
      </c>
      <c r="T310" s="59">
        <v>0</v>
      </c>
      <c r="U310" s="59">
        <v>2.3245972934794177E-3</v>
      </c>
      <c r="V310" s="59">
        <v>2.9593653987206492E-3</v>
      </c>
      <c r="W310" s="59">
        <v>0</v>
      </c>
      <c r="X310" s="59">
        <v>1.4239217105781662E-4</v>
      </c>
      <c r="Y310" s="59">
        <v>1.3148238901760325E-4</v>
      </c>
      <c r="Z310" s="59">
        <v>2.7644952596371936E-4</v>
      </c>
      <c r="AA310" s="59">
        <v>5.1723156338456821E-4</v>
      </c>
      <c r="AB310" s="59">
        <v>0</v>
      </c>
      <c r="AC310" s="18">
        <v>6.0332129309048816E-4</v>
      </c>
      <c r="AD310" s="17">
        <v>303</v>
      </c>
      <c r="AE310">
        <v>7</v>
      </c>
      <c r="AF310" s="18">
        <v>0.93389045351344357</v>
      </c>
      <c r="AG310" t="str">
        <f>IF(AF310&lt;='CAV Tier 1 Analysis'!$A$5,"Tier 1", "Tier 2")</f>
        <v>Tier 2</v>
      </c>
      <c r="AH310" t="str">
        <f t="shared" si="10"/>
        <v>Florida - Tier 2</v>
      </c>
      <c r="AI310" t="str">
        <f t="shared" si="11"/>
        <v>Clewiston, City Of - Tier 2</v>
      </c>
    </row>
    <row r="311" spans="1:35" x14ac:dyDescent="0.3">
      <c r="A311" s="17">
        <v>304</v>
      </c>
      <c r="B311">
        <v>4</v>
      </c>
      <c r="C311" t="s">
        <v>21</v>
      </c>
      <c r="D311" t="s">
        <v>3809</v>
      </c>
      <c r="E311" t="s">
        <v>6463</v>
      </c>
      <c r="F311" t="s">
        <v>904</v>
      </c>
      <c r="G311" s="58">
        <v>2.1734499999999999</v>
      </c>
      <c r="H311">
        <v>334</v>
      </c>
      <c r="I311">
        <v>4</v>
      </c>
      <c r="J311" s="12">
        <v>26</v>
      </c>
      <c r="K311" s="12">
        <v>1</v>
      </c>
      <c r="L311">
        <v>1</v>
      </c>
      <c r="M311" s="12">
        <v>45.174059674710719</v>
      </c>
      <c r="N311" s="12">
        <v>994.85753789843136</v>
      </c>
      <c r="O311" s="12">
        <v>10318.260785717343</v>
      </c>
      <c r="P311" s="12">
        <v>9753.152161582284</v>
      </c>
      <c r="Q311" s="12">
        <v>0</v>
      </c>
      <c r="R311" s="59">
        <v>3.8609656980965889E-5</v>
      </c>
      <c r="S311" s="59">
        <v>2.3127679331263844E-4</v>
      </c>
      <c r="T311" s="59">
        <v>1.0718975265964574E-4</v>
      </c>
      <c r="U311" s="59">
        <v>2.5448223002300994E-3</v>
      </c>
      <c r="V311" s="59">
        <v>1.3152735105425107E-3</v>
      </c>
      <c r="W311" s="59">
        <v>7.894529091339702E-5</v>
      </c>
      <c r="X311" s="59">
        <v>3.7485535411957281E-4</v>
      </c>
      <c r="Y311" s="59">
        <v>3.8103282045343361E-4</v>
      </c>
      <c r="Z311" s="59">
        <v>5.5738677534899355E-4</v>
      </c>
      <c r="AA311" s="59">
        <v>1.0001092683885216E-3</v>
      </c>
      <c r="AB311" s="59">
        <v>0</v>
      </c>
      <c r="AC311" s="18">
        <v>6.0268195663179796E-4</v>
      </c>
      <c r="AD311" s="17">
        <v>304</v>
      </c>
      <c r="AE311">
        <v>7</v>
      </c>
      <c r="AF311" s="18">
        <v>0.9344931354700754</v>
      </c>
      <c r="AG311" t="str">
        <f>IF(AF311&lt;='CAV Tier 1 Analysis'!$A$5,"Tier 1", "Tier 2")</f>
        <v>Tier 2</v>
      </c>
      <c r="AH311" t="str">
        <f t="shared" si="10"/>
        <v>Florida - Tier 2</v>
      </c>
      <c r="AI311" t="str">
        <f t="shared" si="11"/>
        <v>Lake Park, Town Of - Tier 2</v>
      </c>
    </row>
    <row r="312" spans="1:35" x14ac:dyDescent="0.3">
      <c r="A312" s="17">
        <v>305</v>
      </c>
      <c r="B312">
        <v>4</v>
      </c>
      <c r="C312" t="s">
        <v>21</v>
      </c>
      <c r="D312" t="s">
        <v>3712</v>
      </c>
      <c r="E312" t="s">
        <v>6358</v>
      </c>
      <c r="F312" t="s">
        <v>1446</v>
      </c>
      <c r="G312" s="58">
        <v>4.2364899999999999</v>
      </c>
      <c r="H312">
        <v>82</v>
      </c>
      <c r="I312">
        <v>2</v>
      </c>
      <c r="J312" s="12">
        <v>23</v>
      </c>
      <c r="K312" s="12">
        <v>2</v>
      </c>
      <c r="L312">
        <v>17</v>
      </c>
      <c r="M312" s="12">
        <v>5.5296011556736842</v>
      </c>
      <c r="N312" s="12">
        <v>70.077976307445255</v>
      </c>
      <c r="O312" s="12">
        <v>214.59684274040063</v>
      </c>
      <c r="P312" s="12">
        <v>156.05403895572422</v>
      </c>
      <c r="Q312" s="12">
        <v>18.460064363023434</v>
      </c>
      <c r="R312" s="59">
        <v>7.5257965770223465E-5</v>
      </c>
      <c r="S312" s="59">
        <v>5.678053009471962E-5</v>
      </c>
      <c r="T312" s="59">
        <v>5.3594876329822871E-5</v>
      </c>
      <c r="U312" s="59">
        <v>2.2511889578958571E-3</v>
      </c>
      <c r="V312" s="59">
        <v>2.6305470210850213E-3</v>
      </c>
      <c r="W312" s="59">
        <v>1.3420699455277492E-3</v>
      </c>
      <c r="X312" s="59">
        <v>4.5884753645695706E-5</v>
      </c>
      <c r="Y312" s="59">
        <v>2.6840032815654122E-5</v>
      </c>
      <c r="Z312" s="59">
        <v>1.1592403473724691E-5</v>
      </c>
      <c r="AA312" s="59">
        <v>1.6002117894135603E-5</v>
      </c>
      <c r="AB312" s="59">
        <v>5.8480824267297845E-6</v>
      </c>
      <c r="AC312" s="18">
        <v>5.9232788063266664E-4</v>
      </c>
      <c r="AD312" s="17">
        <v>305</v>
      </c>
      <c r="AE312">
        <v>7</v>
      </c>
      <c r="AF312" s="18">
        <v>0.93508546335070808</v>
      </c>
      <c r="AG312" t="str">
        <f>IF(AF312&lt;='CAV Tier 1 Analysis'!$A$5,"Tier 1", "Tier 2")</f>
        <v>Tier 2</v>
      </c>
      <c r="AH312" t="str">
        <f t="shared" si="10"/>
        <v>Florida - Tier 2</v>
      </c>
      <c r="AI312" t="str">
        <f t="shared" si="11"/>
        <v>Carrabelle, City Of - Tier 2</v>
      </c>
    </row>
    <row r="313" spans="1:35" x14ac:dyDescent="0.3">
      <c r="A313" s="17">
        <v>306</v>
      </c>
      <c r="B313">
        <v>4</v>
      </c>
      <c r="C313" t="s">
        <v>21</v>
      </c>
      <c r="D313" t="s">
        <v>3988</v>
      </c>
      <c r="E313" t="s">
        <v>6655</v>
      </c>
      <c r="F313" t="s">
        <v>976</v>
      </c>
      <c r="G313" s="58">
        <v>8.6634899999999995</v>
      </c>
      <c r="H313">
        <v>67</v>
      </c>
      <c r="I313">
        <v>0</v>
      </c>
      <c r="J313" s="12">
        <v>25</v>
      </c>
      <c r="K313" s="12">
        <v>1</v>
      </c>
      <c r="L313">
        <v>0</v>
      </c>
      <c r="M313" s="12">
        <v>3.8286556572466779</v>
      </c>
      <c r="N313" s="12">
        <v>2071.9914359513732</v>
      </c>
      <c r="O313" s="12">
        <v>7167.6351526085255</v>
      </c>
      <c r="P313" s="12">
        <v>5781.0197263160289</v>
      </c>
      <c r="Q313" s="12">
        <v>2089.4343664699572</v>
      </c>
      <c r="R313" s="59">
        <v>1.5390019423406481E-4</v>
      </c>
      <c r="S313" s="59">
        <v>4.6393847760319689E-5</v>
      </c>
      <c r="T313" s="59">
        <v>0</v>
      </c>
      <c r="U313" s="59">
        <v>2.4469445194520187E-3</v>
      </c>
      <c r="V313" s="59">
        <v>1.3152735105425107E-3</v>
      </c>
      <c r="W313" s="59">
        <v>0</v>
      </c>
      <c r="X313" s="59">
        <v>3.1770269985333124E-5</v>
      </c>
      <c r="Y313" s="59">
        <v>7.9357768396032822E-4</v>
      </c>
      <c r="Z313" s="59">
        <v>3.8719171065347406E-4</v>
      </c>
      <c r="AA313" s="59">
        <v>5.927982372508745E-4</v>
      </c>
      <c r="AB313" s="59">
        <v>6.6192534110736702E-4</v>
      </c>
      <c r="AC313" s="18">
        <v>5.8452502863148099E-4</v>
      </c>
      <c r="AD313" s="17">
        <v>306</v>
      </c>
      <c r="AE313">
        <v>7</v>
      </c>
      <c r="AF313" s="18">
        <v>0.93566998837933957</v>
      </c>
      <c r="AG313" t="str">
        <f>IF(AF313&lt;='CAV Tier 1 Analysis'!$A$5,"Tier 1", "Tier 2")</f>
        <v>Tier 2</v>
      </c>
      <c r="AH313" t="str">
        <f t="shared" si="10"/>
        <v>Florida - Tier 2</v>
      </c>
      <c r="AI313" t="str">
        <f t="shared" si="11"/>
        <v>Lake Alfred, City Of - Tier 2</v>
      </c>
    </row>
    <row r="314" spans="1:35" x14ac:dyDescent="0.3">
      <c r="A314" s="17">
        <v>307</v>
      </c>
      <c r="B314">
        <v>4</v>
      </c>
      <c r="C314" t="s">
        <v>21</v>
      </c>
      <c r="D314" t="s">
        <v>3959</v>
      </c>
      <c r="E314" t="s">
        <v>6626</v>
      </c>
      <c r="F314" t="s">
        <v>731</v>
      </c>
      <c r="G314" s="58">
        <v>0.39910999999999996</v>
      </c>
      <c r="H314">
        <v>560</v>
      </c>
      <c r="I314">
        <v>2</v>
      </c>
      <c r="J314" s="12">
        <v>27</v>
      </c>
      <c r="K314" s="12">
        <v>1</v>
      </c>
      <c r="L314">
        <v>0</v>
      </c>
      <c r="M314" s="12">
        <v>0</v>
      </c>
      <c r="N314" s="12">
        <v>3326.3238695515329</v>
      </c>
      <c r="O314" s="12">
        <v>4862.8850388860619</v>
      </c>
      <c r="P314" s="12">
        <v>4536.188307731788</v>
      </c>
      <c r="Q314" s="12">
        <v>0</v>
      </c>
      <c r="R314" s="59">
        <v>7.0898802354198607E-6</v>
      </c>
      <c r="S314" s="59">
        <v>3.877694738175974E-4</v>
      </c>
      <c r="T314" s="59">
        <v>5.3594876329822871E-5</v>
      </c>
      <c r="U314" s="59">
        <v>2.6427000810081802E-3</v>
      </c>
      <c r="V314" s="59">
        <v>1.3152735105425107E-3</v>
      </c>
      <c r="W314" s="59">
        <v>0</v>
      </c>
      <c r="X314" s="59">
        <v>0</v>
      </c>
      <c r="Y314" s="59">
        <v>1.2739900111066928E-3</v>
      </c>
      <c r="Z314" s="59">
        <v>2.6269037650894457E-4</v>
      </c>
      <c r="AA314" s="59">
        <v>4.6515053744247171E-4</v>
      </c>
      <c r="AB314" s="59">
        <v>0</v>
      </c>
      <c r="AC314" s="18">
        <v>5.8256897699924008E-4</v>
      </c>
      <c r="AD314" s="17">
        <v>307</v>
      </c>
      <c r="AE314">
        <v>7</v>
      </c>
      <c r="AF314" s="18">
        <v>0.93625255735633883</v>
      </c>
      <c r="AG314" t="str">
        <f>IF(AF314&lt;='CAV Tier 1 Analysis'!$A$5,"Tier 1", "Tier 2")</f>
        <v>Tier 2</v>
      </c>
      <c r="AH314" t="str">
        <f t="shared" si="10"/>
        <v>Florida - Tier 2</v>
      </c>
      <c r="AI314" t="str">
        <f t="shared" si="11"/>
        <v>Bay Harbor Islands, Town Of - Tier 2</v>
      </c>
    </row>
    <row r="315" spans="1:35" x14ac:dyDescent="0.3">
      <c r="A315" s="17">
        <v>308</v>
      </c>
      <c r="B315">
        <v>4</v>
      </c>
      <c r="C315" t="s">
        <v>21</v>
      </c>
      <c r="D315" t="s">
        <v>3730</v>
      </c>
      <c r="E315" t="s">
        <v>6376</v>
      </c>
      <c r="F315" t="s">
        <v>1367</v>
      </c>
      <c r="G315" s="58">
        <v>3.5604299999999998</v>
      </c>
      <c r="H315">
        <v>219</v>
      </c>
      <c r="I315">
        <v>0</v>
      </c>
      <c r="J315" s="12">
        <v>23.75</v>
      </c>
      <c r="K315" s="12">
        <v>2.25</v>
      </c>
      <c r="L315">
        <v>0</v>
      </c>
      <c r="M315" s="12">
        <v>6.9378080737439021</v>
      </c>
      <c r="N315" s="12">
        <v>417.30166575107512</v>
      </c>
      <c r="O315" s="12">
        <v>4374.8213775286613</v>
      </c>
      <c r="P315" s="12">
        <v>4319.159471302657</v>
      </c>
      <c r="Q315" s="12">
        <v>26.948363469234209</v>
      </c>
      <c r="R315" s="59">
        <v>6.324828314649078E-5</v>
      </c>
      <c r="S315" s="59">
        <v>1.5164556208223899E-4</v>
      </c>
      <c r="T315" s="59">
        <v>0</v>
      </c>
      <c r="U315" s="59">
        <v>2.3245972934794177E-3</v>
      </c>
      <c r="V315" s="59">
        <v>2.9593653987206492E-3</v>
      </c>
      <c r="W315" s="59">
        <v>0</v>
      </c>
      <c r="X315" s="59">
        <v>5.7570086041056163E-5</v>
      </c>
      <c r="Y315" s="59">
        <v>1.598275377366459E-4</v>
      </c>
      <c r="Z315" s="59">
        <v>2.363254458274497E-4</v>
      </c>
      <c r="AA315" s="59">
        <v>4.428959322415684E-4</v>
      </c>
      <c r="AB315" s="59">
        <v>8.5371452522792814E-6</v>
      </c>
      <c r="AC315" s="18">
        <v>5.8218297132070864E-4</v>
      </c>
      <c r="AD315" s="17">
        <v>308</v>
      </c>
      <c r="AE315">
        <v>7</v>
      </c>
      <c r="AF315" s="18">
        <v>0.93683474032765957</v>
      </c>
      <c r="AG315" t="str">
        <f>IF(AF315&lt;='CAV Tier 1 Analysis'!$A$5,"Tier 1", "Tier 2")</f>
        <v>Tier 2</v>
      </c>
      <c r="AH315" t="str">
        <f t="shared" si="10"/>
        <v>Florida - Tier 2</v>
      </c>
      <c r="AI315" t="str">
        <f t="shared" si="11"/>
        <v>La Belle,City Of - Tier 2</v>
      </c>
    </row>
    <row r="316" spans="1:35" x14ac:dyDescent="0.3">
      <c r="A316" s="17">
        <v>309</v>
      </c>
      <c r="B316">
        <v>4</v>
      </c>
      <c r="C316" t="s">
        <v>21</v>
      </c>
      <c r="D316" t="s">
        <v>3699</v>
      </c>
      <c r="E316" t="s">
        <v>6344</v>
      </c>
      <c r="F316" t="s">
        <v>1956</v>
      </c>
      <c r="G316" s="58">
        <v>1.8744700000000001</v>
      </c>
      <c r="H316">
        <v>19</v>
      </c>
      <c r="I316">
        <v>0</v>
      </c>
      <c r="J316" s="12">
        <v>23</v>
      </c>
      <c r="K316" s="12">
        <v>3</v>
      </c>
      <c r="L316">
        <v>0</v>
      </c>
      <c r="M316" s="12">
        <v>7.3864505700277938</v>
      </c>
      <c r="N316" s="12">
        <v>6.6604712800171342</v>
      </c>
      <c r="O316" s="12">
        <v>461.51553824414884</v>
      </c>
      <c r="P316" s="12">
        <v>441.11786627719164</v>
      </c>
      <c r="Q316" s="12">
        <v>33.831135434755083</v>
      </c>
      <c r="R316" s="59">
        <v>3.3298508694062959E-5</v>
      </c>
      <c r="S316" s="59">
        <v>1.3156464290239912E-5</v>
      </c>
      <c r="T316" s="59">
        <v>0</v>
      </c>
      <c r="U316" s="59">
        <v>2.2511889578958571E-3</v>
      </c>
      <c r="V316" s="59">
        <v>3.945820531627532E-3</v>
      </c>
      <c r="W316" s="59">
        <v>0</v>
      </c>
      <c r="X316" s="59">
        <v>6.1292931475550848E-5</v>
      </c>
      <c r="Y316" s="59">
        <v>2.550976457126788E-6</v>
      </c>
      <c r="Z316" s="59">
        <v>2.4930815665314405E-5</v>
      </c>
      <c r="AA316" s="59">
        <v>4.5233177869749967E-5</v>
      </c>
      <c r="AB316" s="59">
        <v>1.0717582816699486E-5</v>
      </c>
      <c r="AC316" s="18">
        <v>5.8074454061746671E-4</v>
      </c>
      <c r="AD316" s="17">
        <v>309</v>
      </c>
      <c r="AE316">
        <v>7</v>
      </c>
      <c r="AF316" s="18">
        <v>0.93741548486827708</v>
      </c>
      <c r="AG316" t="str">
        <f>IF(AF316&lt;='CAV Tier 1 Analysis'!$A$5,"Tier 1", "Tier 2")</f>
        <v>Tier 2</v>
      </c>
      <c r="AH316" t="str">
        <f t="shared" si="10"/>
        <v>Florida - Tier 2</v>
      </c>
      <c r="AI316" t="str">
        <f t="shared" si="11"/>
        <v>Cross City, Town Of - Tier 2</v>
      </c>
    </row>
    <row r="317" spans="1:35" x14ac:dyDescent="0.3">
      <c r="A317" s="17">
        <v>310</v>
      </c>
      <c r="B317">
        <v>4</v>
      </c>
      <c r="C317" t="s">
        <v>21</v>
      </c>
      <c r="D317" t="s">
        <v>4042</v>
      </c>
      <c r="E317" t="s">
        <v>6709</v>
      </c>
      <c r="F317" t="s">
        <v>771</v>
      </c>
      <c r="G317" s="58">
        <v>0.48776999999999998</v>
      </c>
      <c r="H317">
        <v>897</v>
      </c>
      <c r="I317">
        <v>45</v>
      </c>
      <c r="J317" s="12">
        <v>27</v>
      </c>
      <c r="K317" s="12">
        <v>1</v>
      </c>
      <c r="L317">
        <v>5</v>
      </c>
      <c r="M317" s="12">
        <v>0</v>
      </c>
      <c r="N317" s="12">
        <v>411.19191473259332</v>
      </c>
      <c r="O317" s="12">
        <v>258.19981079717456</v>
      </c>
      <c r="P317" s="12">
        <v>227.23553579739308</v>
      </c>
      <c r="Q317" s="12">
        <v>0</v>
      </c>
      <c r="R317" s="59">
        <v>8.6648565118156539E-6</v>
      </c>
      <c r="S317" s="59">
        <v>6.2112360359711587E-4</v>
      </c>
      <c r="T317" s="59">
        <v>1.2058847174210145E-3</v>
      </c>
      <c r="U317" s="59">
        <v>2.6427000810081802E-3</v>
      </c>
      <c r="V317" s="59">
        <v>1.3152735105425107E-3</v>
      </c>
      <c r="W317" s="59">
        <v>3.947264545669851E-4</v>
      </c>
      <c r="X317" s="59">
        <v>0</v>
      </c>
      <c r="Y317" s="59">
        <v>1.5748748845907984E-4</v>
      </c>
      <c r="Z317" s="59">
        <v>1.3947811838131596E-5</v>
      </c>
      <c r="AA317" s="59">
        <v>2.3301222178546976E-5</v>
      </c>
      <c r="AB317" s="59">
        <v>0</v>
      </c>
      <c r="AC317" s="18">
        <v>5.8028270419303461E-4</v>
      </c>
      <c r="AD317" s="17">
        <v>310</v>
      </c>
      <c r="AE317">
        <v>7</v>
      </c>
      <c r="AF317" s="18">
        <v>0.93799576757247016</v>
      </c>
      <c r="AG317" t="str">
        <f>IF(AF317&lt;='CAV Tier 1 Analysis'!$A$5,"Tier 1", "Tier 2")</f>
        <v>Tier 2</v>
      </c>
      <c r="AH317" t="str">
        <f t="shared" si="10"/>
        <v>Florida - Tier 2</v>
      </c>
      <c r="AI317" t="str">
        <f t="shared" si="11"/>
        <v>Key Colony Beach, City Of - Tier 2</v>
      </c>
    </row>
    <row r="318" spans="1:35" x14ac:dyDescent="0.3">
      <c r="A318" s="17">
        <v>311</v>
      </c>
      <c r="B318">
        <v>4</v>
      </c>
      <c r="C318" t="s">
        <v>21</v>
      </c>
      <c r="D318" t="s">
        <v>4060</v>
      </c>
      <c r="E318" t="s">
        <v>6729</v>
      </c>
      <c r="F318" t="s">
        <v>694</v>
      </c>
      <c r="G318" s="58">
        <v>5.2382400000000002</v>
      </c>
      <c r="H318">
        <v>1181</v>
      </c>
      <c r="I318">
        <v>0</v>
      </c>
      <c r="J318" s="12">
        <v>23</v>
      </c>
      <c r="K318" s="12">
        <v>1</v>
      </c>
      <c r="L318">
        <v>0</v>
      </c>
      <c r="M318" s="12">
        <v>37.050704053269797</v>
      </c>
      <c r="N318" s="12">
        <v>1174.7233742831179</v>
      </c>
      <c r="O318" s="12">
        <v>15806.062447628987</v>
      </c>
      <c r="P318" s="12">
        <v>2672.971185689541</v>
      </c>
      <c r="Q318" s="12">
        <v>0</v>
      </c>
      <c r="R318" s="59">
        <v>9.3053279157088862E-5</v>
      </c>
      <c r="S318" s="59">
        <v>8.1777812246175451E-4</v>
      </c>
      <c r="T318" s="59">
        <v>0</v>
      </c>
      <c r="U318" s="59">
        <v>2.2511889578958571E-3</v>
      </c>
      <c r="V318" s="59">
        <v>1.3152735105425107E-3</v>
      </c>
      <c r="W318" s="59">
        <v>0</v>
      </c>
      <c r="X318" s="59">
        <v>3.0744756810163488E-4</v>
      </c>
      <c r="Y318" s="59">
        <v>4.4992186670386259E-4</v>
      </c>
      <c r="Z318" s="59">
        <v>8.538348042960662E-4</v>
      </c>
      <c r="AA318" s="59">
        <v>2.7409223322420452E-4</v>
      </c>
      <c r="AB318" s="59">
        <v>0</v>
      </c>
      <c r="AC318" s="18">
        <v>5.7841730385299812E-4</v>
      </c>
      <c r="AD318" s="17">
        <v>311</v>
      </c>
      <c r="AE318">
        <v>7</v>
      </c>
      <c r="AF318" s="18">
        <v>0.93857418487632316</v>
      </c>
      <c r="AG318" t="str">
        <f>IF(AF318&lt;='CAV Tier 1 Analysis'!$A$5,"Tier 1", "Tier 2")</f>
        <v>Tier 2</v>
      </c>
      <c r="AH318" t="str">
        <f t="shared" si="10"/>
        <v>Florida - Tier 2</v>
      </c>
      <c r="AI318" t="str">
        <f t="shared" si="11"/>
        <v>Safety Harbor, City Of - Tier 2</v>
      </c>
    </row>
    <row r="319" spans="1:35" x14ac:dyDescent="0.3">
      <c r="A319" s="17">
        <v>312</v>
      </c>
      <c r="B319">
        <v>4</v>
      </c>
      <c r="C319" t="s">
        <v>21</v>
      </c>
      <c r="D319" t="s">
        <v>3711</v>
      </c>
      <c r="E319" t="s">
        <v>6357</v>
      </c>
      <c r="F319" t="s">
        <v>1202</v>
      </c>
      <c r="G319" s="58">
        <v>2.2535400000000001</v>
      </c>
      <c r="H319">
        <v>210</v>
      </c>
      <c r="I319">
        <v>10</v>
      </c>
      <c r="J319" s="12">
        <v>23</v>
      </c>
      <c r="K319" s="12">
        <v>2</v>
      </c>
      <c r="L319">
        <v>2</v>
      </c>
      <c r="M319" s="12">
        <v>32.529060944114597</v>
      </c>
      <c r="N319" s="12">
        <v>525.3174373159884</v>
      </c>
      <c r="O319" s="12">
        <v>1802.1034915326884</v>
      </c>
      <c r="P319" s="12">
        <v>1770.9624880036067</v>
      </c>
      <c r="Q319" s="12">
        <v>367.63379708981734</v>
      </c>
      <c r="R319" s="59">
        <v>4.0032393840615555E-5</v>
      </c>
      <c r="S319" s="59">
        <v>1.4541355268159903E-4</v>
      </c>
      <c r="T319" s="59">
        <v>2.6797438164911436E-4</v>
      </c>
      <c r="U319" s="59">
        <v>2.2511889578958571E-3</v>
      </c>
      <c r="V319" s="59">
        <v>2.6305470210850213E-3</v>
      </c>
      <c r="W319" s="59">
        <v>1.5789058182679404E-4</v>
      </c>
      <c r="X319" s="59">
        <v>2.6992687279353599E-4</v>
      </c>
      <c r="Y319" s="59">
        <v>2.0119783702570313E-4</v>
      </c>
      <c r="Z319" s="59">
        <v>9.7348639935614418E-5</v>
      </c>
      <c r="AA319" s="59">
        <v>1.8159831497322428E-4</v>
      </c>
      <c r="AB319" s="59">
        <v>1.1646507324965685E-4</v>
      </c>
      <c r="AC319" s="18">
        <v>5.7814396608697597E-4</v>
      </c>
      <c r="AD319" s="17">
        <v>312</v>
      </c>
      <c r="AE319">
        <v>7</v>
      </c>
      <c r="AF319" s="18">
        <v>0.93915232884241018</v>
      </c>
      <c r="AG319" t="str">
        <f>IF(AF319&lt;='CAV Tier 1 Analysis'!$A$5,"Tier 1", "Tier 2")</f>
        <v>Tier 2</v>
      </c>
      <c r="AH319" t="str">
        <f t="shared" si="10"/>
        <v>Florida - Tier 2</v>
      </c>
      <c r="AI319" t="str">
        <f t="shared" si="11"/>
        <v>Apalachicola, City Of - Tier 2</v>
      </c>
    </row>
    <row r="320" spans="1:35" x14ac:dyDescent="0.3">
      <c r="A320" s="17">
        <v>313</v>
      </c>
      <c r="B320">
        <v>4</v>
      </c>
      <c r="C320" t="s">
        <v>21</v>
      </c>
      <c r="D320" t="s">
        <v>3872</v>
      </c>
      <c r="E320" t="s">
        <v>6529</v>
      </c>
      <c r="F320" t="s">
        <v>714</v>
      </c>
      <c r="G320" s="58">
        <v>1.88411</v>
      </c>
      <c r="H320">
        <v>793</v>
      </c>
      <c r="I320">
        <v>4</v>
      </c>
      <c r="J320" s="12">
        <v>24</v>
      </c>
      <c r="K320" s="12">
        <v>1</v>
      </c>
      <c r="L320">
        <v>0</v>
      </c>
      <c r="M320" s="12">
        <v>42.616588203448842</v>
      </c>
      <c r="N320" s="12">
        <v>2022.9000717473407</v>
      </c>
      <c r="O320" s="12">
        <v>4285.1410889043163</v>
      </c>
      <c r="P320" s="12">
        <v>3881.7064869216501</v>
      </c>
      <c r="Q320" s="12">
        <v>630.69772468807696</v>
      </c>
      <c r="R320" s="59">
        <v>3.3469755832619868E-5</v>
      </c>
      <c r="S320" s="59">
        <v>5.4910927274527633E-4</v>
      </c>
      <c r="T320" s="59">
        <v>1.0718975265964574E-4</v>
      </c>
      <c r="U320" s="59">
        <v>2.3490667386739379E-3</v>
      </c>
      <c r="V320" s="59">
        <v>1.3152735105425107E-3</v>
      </c>
      <c r="W320" s="59">
        <v>0</v>
      </c>
      <c r="X320" s="59">
        <v>3.536333988444913E-4</v>
      </c>
      <c r="Y320" s="59">
        <v>7.7477557385913416E-4</v>
      </c>
      <c r="Z320" s="59">
        <v>2.3148096593623754E-4</v>
      </c>
      <c r="AA320" s="59">
        <v>3.9803855926968121E-4</v>
      </c>
      <c r="AB320" s="59">
        <v>1.9980278550462823E-4</v>
      </c>
      <c r="AC320" s="18">
        <v>5.738036648971057E-4</v>
      </c>
      <c r="AD320" s="17">
        <v>313</v>
      </c>
      <c r="AE320">
        <v>7</v>
      </c>
      <c r="AF320" s="18">
        <v>0.9397261325073073</v>
      </c>
      <c r="AG320" t="str">
        <f>IF(AF320&lt;='CAV Tier 1 Analysis'!$A$5,"Tier 1", "Tier 2")</f>
        <v>Tier 2</v>
      </c>
      <c r="AH320" t="str">
        <f t="shared" si="10"/>
        <v>Florida - Tier 2</v>
      </c>
      <c r="AI320" t="str">
        <f t="shared" si="11"/>
        <v>Ponce Inlet, Town Of - Tier 2</v>
      </c>
    </row>
    <row r="321" spans="1:35" x14ac:dyDescent="0.3">
      <c r="A321" s="17">
        <v>314</v>
      </c>
      <c r="B321">
        <v>4</v>
      </c>
      <c r="C321" t="s">
        <v>21</v>
      </c>
      <c r="D321" t="s">
        <v>4032</v>
      </c>
      <c r="E321" t="s">
        <v>6699</v>
      </c>
      <c r="F321" t="s">
        <v>734</v>
      </c>
      <c r="G321" s="58">
        <v>0.60321000000000002</v>
      </c>
      <c r="H321">
        <v>638</v>
      </c>
      <c r="I321">
        <v>2</v>
      </c>
      <c r="J321" s="12">
        <v>26</v>
      </c>
      <c r="K321" s="12">
        <v>1</v>
      </c>
      <c r="L321">
        <v>0</v>
      </c>
      <c r="M321" s="12">
        <v>21.839160491371164</v>
      </c>
      <c r="N321" s="12">
        <v>2855.2810771030668</v>
      </c>
      <c r="O321" s="12">
        <v>4236.6873044214126</v>
      </c>
      <c r="P321" s="12">
        <v>4079.8487566977537</v>
      </c>
      <c r="Q321" s="12">
        <v>0</v>
      </c>
      <c r="R321" s="59">
        <v>1.0715558760260617E-5</v>
      </c>
      <c r="S321" s="59">
        <v>4.4178022195647703E-4</v>
      </c>
      <c r="T321" s="59">
        <v>5.3594876329822871E-5</v>
      </c>
      <c r="U321" s="59">
        <v>2.5448223002300994E-3</v>
      </c>
      <c r="V321" s="59">
        <v>1.3152735105425107E-3</v>
      </c>
      <c r="W321" s="59">
        <v>0</v>
      </c>
      <c r="X321" s="59">
        <v>1.812218405566523E-4</v>
      </c>
      <c r="Y321" s="59">
        <v>1.0935794930941889E-3</v>
      </c>
      <c r="Z321" s="59">
        <v>2.2886351913514825E-4</v>
      </c>
      <c r="AA321" s="59">
        <v>4.1835649517179798E-4</v>
      </c>
      <c r="AB321" s="59">
        <v>0</v>
      </c>
      <c r="AC321" s="18">
        <v>5.7165525597972344E-4</v>
      </c>
      <c r="AD321" s="17">
        <v>314</v>
      </c>
      <c r="AE321">
        <v>7</v>
      </c>
      <c r="AF321" s="18">
        <v>0.94029778776328699</v>
      </c>
      <c r="AG321" t="str">
        <f>IF(AF321&lt;='CAV Tier 1 Analysis'!$A$5,"Tier 1", "Tier 2")</f>
        <v>Tier 2</v>
      </c>
      <c r="AH321" t="str">
        <f t="shared" si="10"/>
        <v>Florida - Tier 2</v>
      </c>
      <c r="AI321" t="str">
        <f t="shared" si="11"/>
        <v>Highland Beach, Town Of - Tier 2</v>
      </c>
    </row>
    <row r="322" spans="1:35" x14ac:dyDescent="0.3">
      <c r="A322" s="17">
        <v>315</v>
      </c>
      <c r="B322">
        <v>4</v>
      </c>
      <c r="C322" t="s">
        <v>21</v>
      </c>
      <c r="D322" t="s">
        <v>3971</v>
      </c>
      <c r="E322" t="s">
        <v>6638</v>
      </c>
      <c r="F322" t="s">
        <v>959</v>
      </c>
      <c r="G322" s="58">
        <v>4.2634699999999999</v>
      </c>
      <c r="H322">
        <v>286</v>
      </c>
      <c r="I322">
        <v>24</v>
      </c>
      <c r="J322" s="12">
        <v>27</v>
      </c>
      <c r="K322" s="12">
        <v>1</v>
      </c>
      <c r="L322">
        <v>5</v>
      </c>
      <c r="M322" s="12">
        <v>0</v>
      </c>
      <c r="N322" s="12">
        <v>1206.8871639157794</v>
      </c>
      <c r="O322" s="12">
        <v>2235.49559648271</v>
      </c>
      <c r="P322" s="12">
        <v>0</v>
      </c>
      <c r="Q322" s="12">
        <v>1373.0469999376892</v>
      </c>
      <c r="R322" s="59">
        <v>7.5737244587470906E-5</v>
      </c>
      <c r="S322" s="59">
        <v>1.9803940984255866E-4</v>
      </c>
      <c r="T322" s="59">
        <v>6.4313851595787443E-4</v>
      </c>
      <c r="U322" s="59">
        <v>2.6427000810081802E-3</v>
      </c>
      <c r="V322" s="59">
        <v>1.3152735105425107E-3</v>
      </c>
      <c r="W322" s="59">
        <v>3.947264545669851E-4</v>
      </c>
      <c r="X322" s="59">
        <v>0</v>
      </c>
      <c r="Y322" s="59">
        <v>4.6224067518984213E-4</v>
      </c>
      <c r="Z322" s="59">
        <v>1.207602431947785E-4</v>
      </c>
      <c r="AA322" s="59">
        <v>0</v>
      </c>
      <c r="AB322" s="59">
        <v>4.3497638326189071E-4</v>
      </c>
      <c r="AC322" s="18">
        <v>5.7159931983200843E-4</v>
      </c>
      <c r="AD322" s="17">
        <v>315</v>
      </c>
      <c r="AE322">
        <v>7</v>
      </c>
      <c r="AF322" s="18">
        <v>0.94086938708311896</v>
      </c>
      <c r="AG322" t="str">
        <f>IF(AF322&lt;='CAV Tier 1 Analysis'!$A$5,"Tier 1", "Tier 2")</f>
        <v>Tier 2</v>
      </c>
      <c r="AH322" t="str">
        <f t="shared" si="10"/>
        <v>Florida - Tier 2</v>
      </c>
      <c r="AI322" t="str">
        <f t="shared" si="11"/>
        <v>Medley, Town Of - Tier 2</v>
      </c>
    </row>
    <row r="323" spans="1:35" x14ac:dyDescent="0.3">
      <c r="A323" s="17">
        <v>316</v>
      </c>
      <c r="B323">
        <v>4</v>
      </c>
      <c r="C323" t="s">
        <v>21</v>
      </c>
      <c r="D323" t="s">
        <v>3721</v>
      </c>
      <c r="E323" t="s">
        <v>6367</v>
      </c>
      <c r="F323" t="s">
        <v>1469</v>
      </c>
      <c r="G323" s="58">
        <v>7.3428599999999999</v>
      </c>
      <c r="H323">
        <v>26</v>
      </c>
      <c r="I323">
        <v>4</v>
      </c>
      <c r="J323" s="12">
        <v>25</v>
      </c>
      <c r="K323" s="12">
        <v>2</v>
      </c>
      <c r="L323">
        <v>6</v>
      </c>
      <c r="M323" s="12">
        <v>5.0087731483372959</v>
      </c>
      <c r="N323" s="12">
        <v>491.60239751157297</v>
      </c>
      <c r="O323" s="12">
        <v>1491.7313172573101</v>
      </c>
      <c r="P323" s="12">
        <v>1354.2842988014161</v>
      </c>
      <c r="Q323" s="12">
        <v>74.164770495815219</v>
      </c>
      <c r="R323" s="59">
        <v>1.3044022446306804E-4</v>
      </c>
      <c r="S323" s="59">
        <v>1.8003582712959879E-5</v>
      </c>
      <c r="T323" s="59">
        <v>1.0718975265964574E-4</v>
      </c>
      <c r="U323" s="59">
        <v>2.4469445194520187E-3</v>
      </c>
      <c r="V323" s="59">
        <v>2.6305470210850213E-3</v>
      </c>
      <c r="W323" s="59">
        <v>4.7367174548038212E-4</v>
      </c>
      <c r="X323" s="59">
        <v>4.1562911231457924E-5</v>
      </c>
      <c r="Y323" s="59">
        <v>1.8828489600752115E-4</v>
      </c>
      <c r="Z323" s="59">
        <v>8.0582505703295546E-5</v>
      </c>
      <c r="AA323" s="59">
        <v>1.3887123432765273E-4</v>
      </c>
      <c r="AB323" s="59">
        <v>2.3495134279585394E-5</v>
      </c>
      <c r="AC323" s="18">
        <v>5.7087213885478254E-4</v>
      </c>
      <c r="AD323" s="17">
        <v>316</v>
      </c>
      <c r="AE323">
        <v>7</v>
      </c>
      <c r="AF323" s="18">
        <v>0.94144025922197372</v>
      </c>
      <c r="AG323" t="str">
        <f>IF(AF323&lt;='CAV Tier 1 Analysis'!$A$5,"Tier 1", "Tier 2")</f>
        <v>Tier 2</v>
      </c>
      <c r="AH323" t="str">
        <f t="shared" si="10"/>
        <v>Florida - Tier 2</v>
      </c>
      <c r="AI323" t="str">
        <f t="shared" si="11"/>
        <v>Wewahitchka, City Of - Tier 2</v>
      </c>
    </row>
    <row r="324" spans="1:35" x14ac:dyDescent="0.3">
      <c r="A324" s="17">
        <v>317</v>
      </c>
      <c r="B324">
        <v>4</v>
      </c>
      <c r="C324" t="s">
        <v>21</v>
      </c>
      <c r="D324" t="s">
        <v>4058</v>
      </c>
      <c r="E324" t="s">
        <v>6727</v>
      </c>
      <c r="F324" t="s">
        <v>675</v>
      </c>
      <c r="G324" s="58">
        <v>0.36354999999999998</v>
      </c>
      <c r="H324">
        <v>831</v>
      </c>
      <c r="I324">
        <v>24</v>
      </c>
      <c r="J324" s="12">
        <v>23</v>
      </c>
      <c r="K324" s="12">
        <v>1</v>
      </c>
      <c r="L324">
        <v>2</v>
      </c>
      <c r="M324" s="12">
        <v>0</v>
      </c>
      <c r="N324" s="12">
        <v>2765.1464109161616</v>
      </c>
      <c r="O324" s="12">
        <v>2251.1131565781188</v>
      </c>
      <c r="P324" s="12">
        <v>1339.6361474532819</v>
      </c>
      <c r="Q324" s="12">
        <v>0</v>
      </c>
      <c r="R324" s="59">
        <v>6.4581843591663716E-6</v>
      </c>
      <c r="S324" s="59">
        <v>5.7542220132575611E-4</v>
      </c>
      <c r="T324" s="59">
        <v>6.4313851595787443E-4</v>
      </c>
      <c r="U324" s="59">
        <v>2.2511889578958571E-3</v>
      </c>
      <c r="V324" s="59">
        <v>1.3152735105425107E-3</v>
      </c>
      <c r="W324" s="59">
        <v>1.5789058182679404E-4</v>
      </c>
      <c r="X324" s="59">
        <v>0</v>
      </c>
      <c r="Y324" s="59">
        <v>1.0590577000037177E-3</v>
      </c>
      <c r="Z324" s="59">
        <v>1.2160389520563372E-4</v>
      </c>
      <c r="AA324" s="59">
        <v>1.3736918128005112E-4</v>
      </c>
      <c r="AB324" s="59">
        <v>0</v>
      </c>
      <c r="AC324" s="18">
        <v>5.6976388439976017E-4</v>
      </c>
      <c r="AD324" s="17">
        <v>317</v>
      </c>
      <c r="AE324">
        <v>7</v>
      </c>
      <c r="AF324" s="18">
        <v>0.9420100231063735</v>
      </c>
      <c r="AG324" t="str">
        <f>IF(AF324&lt;='CAV Tier 1 Analysis'!$A$5,"Tier 1", "Tier 2")</f>
        <v>Tier 2</v>
      </c>
      <c r="AH324" t="str">
        <f t="shared" si="10"/>
        <v>Florida - Tier 2</v>
      </c>
      <c r="AI324" t="str">
        <f t="shared" si="11"/>
        <v>Redington Shores, Town Of - Tier 2</v>
      </c>
    </row>
    <row r="325" spans="1:35" x14ac:dyDescent="0.3">
      <c r="A325" s="17">
        <v>318</v>
      </c>
      <c r="B325">
        <v>4</v>
      </c>
      <c r="C325" t="s">
        <v>21</v>
      </c>
      <c r="D325" t="s">
        <v>3836</v>
      </c>
      <c r="E325" t="s">
        <v>6490</v>
      </c>
      <c r="F325" t="s">
        <v>826</v>
      </c>
      <c r="G325" s="58">
        <v>2.6647100000000004</v>
      </c>
      <c r="H325">
        <v>522</v>
      </c>
      <c r="I325">
        <v>18</v>
      </c>
      <c r="J325" s="12">
        <v>23</v>
      </c>
      <c r="K325" s="12">
        <v>1</v>
      </c>
      <c r="L325">
        <v>0</v>
      </c>
      <c r="M325" s="12">
        <v>29.350030584941695</v>
      </c>
      <c r="N325" s="12">
        <v>1544.5468410692245</v>
      </c>
      <c r="O325" s="12">
        <v>10308.231419739661</v>
      </c>
      <c r="P325" s="12">
        <v>3627.3844908851861</v>
      </c>
      <c r="Q325" s="12">
        <v>0</v>
      </c>
      <c r="R325" s="59">
        <v>4.7336510641491469E-5</v>
      </c>
      <c r="S325" s="59">
        <v>3.6145654523711757E-4</v>
      </c>
      <c r="T325" s="59">
        <v>4.8235388696840582E-4</v>
      </c>
      <c r="U325" s="59">
        <v>2.2511889578958571E-3</v>
      </c>
      <c r="V325" s="59">
        <v>1.3152735105425107E-3</v>
      </c>
      <c r="W325" s="59">
        <v>0</v>
      </c>
      <c r="X325" s="59">
        <v>2.4354720801189684E-4</v>
      </c>
      <c r="Y325" s="59">
        <v>5.9156514049063004E-4</v>
      </c>
      <c r="Z325" s="59">
        <v>5.5684499451235942E-4</v>
      </c>
      <c r="AA325" s="59">
        <v>3.719598330099781E-4</v>
      </c>
      <c r="AB325" s="59">
        <v>0</v>
      </c>
      <c r="AC325" s="18">
        <v>5.6559332611911335E-4</v>
      </c>
      <c r="AD325" s="17">
        <v>318</v>
      </c>
      <c r="AE325">
        <v>7</v>
      </c>
      <c r="AF325" s="18">
        <v>0.94257561643249266</v>
      </c>
      <c r="AG325" t="str">
        <f>IF(AF325&lt;='CAV Tier 1 Analysis'!$A$5,"Tier 1", "Tier 2")</f>
        <v>Tier 2</v>
      </c>
      <c r="AH325" t="str">
        <f t="shared" si="10"/>
        <v>Florida - Tier 2</v>
      </c>
      <c r="AI325" t="str">
        <f t="shared" si="11"/>
        <v>Seminole, City Of - Tier 2</v>
      </c>
    </row>
    <row r="326" spans="1:35" x14ac:dyDescent="0.3">
      <c r="A326" s="17">
        <v>319</v>
      </c>
      <c r="B326">
        <v>4</v>
      </c>
      <c r="C326" t="s">
        <v>21</v>
      </c>
      <c r="D326" t="s">
        <v>3620</v>
      </c>
      <c r="E326" t="s">
        <v>6737</v>
      </c>
      <c r="F326" t="s">
        <v>683</v>
      </c>
      <c r="G326" s="58">
        <v>0.66002999999999989</v>
      </c>
      <c r="H326">
        <v>645</v>
      </c>
      <c r="I326">
        <v>4</v>
      </c>
      <c r="J326" s="12">
        <v>23</v>
      </c>
      <c r="K326" s="12">
        <v>1</v>
      </c>
      <c r="L326">
        <v>0</v>
      </c>
      <c r="M326" s="12">
        <v>0</v>
      </c>
      <c r="N326" s="12">
        <v>3934.8897081222208</v>
      </c>
      <c r="O326" s="12">
        <v>4729.5124693923126</v>
      </c>
      <c r="P326" s="12">
        <v>3074.7134862189769</v>
      </c>
      <c r="Q326" s="12">
        <v>0</v>
      </c>
      <c r="R326" s="59">
        <v>1.1724922081090854E-5</v>
      </c>
      <c r="S326" s="59">
        <v>4.46627340379197E-4</v>
      </c>
      <c r="T326" s="59">
        <v>1.0718975265964574E-4</v>
      </c>
      <c r="U326" s="59">
        <v>2.2511889578958571E-3</v>
      </c>
      <c r="V326" s="59">
        <v>1.3152735105425107E-3</v>
      </c>
      <c r="W326" s="59">
        <v>0</v>
      </c>
      <c r="X326" s="59">
        <v>0</v>
      </c>
      <c r="Y326" s="59">
        <v>1.5070721852560051E-3</v>
      </c>
      <c r="Z326" s="59">
        <v>2.5548566362428547E-4</v>
      </c>
      <c r="AA326" s="59">
        <v>3.1528775561601684E-4</v>
      </c>
      <c r="AB326" s="59">
        <v>0</v>
      </c>
      <c r="AC326" s="18">
        <v>5.6453182618678257E-4</v>
      </c>
      <c r="AD326" s="17">
        <v>319</v>
      </c>
      <c r="AE326">
        <v>8</v>
      </c>
      <c r="AF326" s="18">
        <v>0.94314014825867942</v>
      </c>
      <c r="AG326" t="str">
        <f>IF(AF326&lt;='CAV Tier 1 Analysis'!$A$5,"Tier 1", "Tier 2")</f>
        <v>Tier 2</v>
      </c>
      <c r="AH326" t="str">
        <f t="shared" si="10"/>
        <v>Florida - Tier 2</v>
      </c>
      <c r="AI326" t="str">
        <f t="shared" si="11"/>
        <v>South Pasadena, City Of - Tier 2</v>
      </c>
    </row>
    <row r="327" spans="1:35" x14ac:dyDescent="0.3">
      <c r="A327" s="17">
        <v>320</v>
      </c>
      <c r="B327">
        <v>4</v>
      </c>
      <c r="C327" t="s">
        <v>21</v>
      </c>
      <c r="D327" t="s">
        <v>4075</v>
      </c>
      <c r="E327" t="s">
        <v>6745</v>
      </c>
      <c r="F327" t="s">
        <v>1556</v>
      </c>
      <c r="G327" s="58">
        <v>5.6801100000000018</v>
      </c>
      <c r="H327">
        <v>5</v>
      </c>
      <c r="I327">
        <v>0</v>
      </c>
      <c r="J327" s="12">
        <v>23</v>
      </c>
      <c r="K327" s="12">
        <v>2</v>
      </c>
      <c r="L327">
        <v>0</v>
      </c>
      <c r="M327" s="12">
        <v>0.99683456834462703</v>
      </c>
      <c r="N327" s="12">
        <v>10.790353215844927</v>
      </c>
      <c r="O327" s="12">
        <v>7463.4546215919909</v>
      </c>
      <c r="P327" s="12">
        <v>7219.4120640581095</v>
      </c>
      <c r="Q327" s="12">
        <v>213.34929356403154</v>
      </c>
      <c r="R327" s="59">
        <v>1.0090275769590018E-4</v>
      </c>
      <c r="S327" s="59">
        <v>3.4622274447999766E-6</v>
      </c>
      <c r="T327" s="59">
        <v>0</v>
      </c>
      <c r="U327" s="59">
        <v>2.2511889578958571E-3</v>
      </c>
      <c r="V327" s="59">
        <v>2.6305470210850213E-3</v>
      </c>
      <c r="W327" s="59">
        <v>0</v>
      </c>
      <c r="X327" s="59">
        <v>8.2717554677655726E-6</v>
      </c>
      <c r="Y327" s="59">
        <v>4.1327311327483012E-6</v>
      </c>
      <c r="Z327" s="59">
        <v>4.0317171574603603E-4</v>
      </c>
      <c r="AA327" s="59">
        <v>7.4029409138317659E-4</v>
      </c>
      <c r="AB327" s="59">
        <v>6.758829383857457E-5</v>
      </c>
      <c r="AC327" s="18">
        <v>5.6450541378998912E-4</v>
      </c>
      <c r="AD327" s="17">
        <v>320</v>
      </c>
      <c r="AE327">
        <v>8</v>
      </c>
      <c r="AF327" s="18">
        <v>0.94370465367246936</v>
      </c>
      <c r="AG327" t="str">
        <f>IF(AF327&lt;='CAV Tier 1 Analysis'!$A$5,"Tier 1", "Tier 2")</f>
        <v>Tier 2</v>
      </c>
      <c r="AH327" t="str">
        <f t="shared" si="10"/>
        <v>Florida - Tier 2</v>
      </c>
      <c r="AI327" t="str">
        <f t="shared" si="11"/>
        <v>Avon Park, City Of - Tier 2</v>
      </c>
    </row>
    <row r="328" spans="1:35" x14ac:dyDescent="0.3">
      <c r="A328" s="17">
        <v>321</v>
      </c>
      <c r="B328">
        <v>4</v>
      </c>
      <c r="C328" t="s">
        <v>21</v>
      </c>
      <c r="D328" t="s">
        <v>3703</v>
      </c>
      <c r="E328" t="s">
        <v>6349</v>
      </c>
      <c r="F328" t="s">
        <v>638</v>
      </c>
      <c r="G328" s="58">
        <v>2.6164799999999997</v>
      </c>
      <c r="H328">
        <v>1451</v>
      </c>
      <c r="I328">
        <v>2</v>
      </c>
      <c r="J328" s="12">
        <v>21</v>
      </c>
      <c r="K328" s="12">
        <v>1</v>
      </c>
      <c r="L328">
        <v>0</v>
      </c>
      <c r="M328" s="12">
        <v>41.807256313826208</v>
      </c>
      <c r="N328" s="12">
        <v>1287.4651485043</v>
      </c>
      <c r="O328" s="12">
        <v>6842.5635266412592</v>
      </c>
      <c r="P328" s="12">
        <v>5081.5961501859592</v>
      </c>
      <c r="Q328" s="12">
        <v>0</v>
      </c>
      <c r="R328" s="59">
        <v>4.6479742021927179E-5</v>
      </c>
      <c r="S328" s="59">
        <v>1.0047384044809533E-3</v>
      </c>
      <c r="T328" s="59">
        <v>5.3594876329822871E-5</v>
      </c>
      <c r="U328" s="59">
        <v>2.0554333963396956E-3</v>
      </c>
      <c r="V328" s="59">
        <v>1.3152735105425107E-3</v>
      </c>
      <c r="W328" s="59">
        <v>0</v>
      </c>
      <c r="X328" s="59">
        <v>3.46917544784233E-4</v>
      </c>
      <c r="Y328" s="59">
        <v>4.9310223633263145E-4</v>
      </c>
      <c r="Z328" s="59">
        <v>3.6963152012154304E-4</v>
      </c>
      <c r="AA328" s="59">
        <v>5.2107783451047006E-4</v>
      </c>
      <c r="AB328" s="59">
        <v>0</v>
      </c>
      <c r="AC328" s="18">
        <v>5.6420446049670794E-4</v>
      </c>
      <c r="AD328" s="17">
        <v>321</v>
      </c>
      <c r="AE328">
        <v>8</v>
      </c>
      <c r="AF328" s="18">
        <v>0.94426885813296602</v>
      </c>
      <c r="AG328" t="str">
        <f>IF(AF328&lt;='CAV Tier 1 Analysis'!$A$5,"Tier 1", "Tier 2")</f>
        <v>Tier 2</v>
      </c>
      <c r="AH328" t="str">
        <f t="shared" ref="AH328:AH391" si="12">C328&amp;" - "&amp;AG328</f>
        <v>Florida - Tier 2</v>
      </c>
      <c r="AI328" t="str">
        <f t="shared" ref="AI328:AI391" si="13">D328&amp;" - "&amp;AG328</f>
        <v>Neptune Beach, City Of - Tier 2</v>
      </c>
    </row>
    <row r="329" spans="1:35" x14ac:dyDescent="0.3">
      <c r="A329" s="17">
        <v>322</v>
      </c>
      <c r="B329">
        <v>4</v>
      </c>
      <c r="C329" t="s">
        <v>21</v>
      </c>
      <c r="D329" t="s">
        <v>3986</v>
      </c>
      <c r="E329" t="s">
        <v>6653</v>
      </c>
      <c r="F329" t="s">
        <v>1122</v>
      </c>
      <c r="G329" s="58">
        <v>28.900700000000004</v>
      </c>
      <c r="H329">
        <v>122</v>
      </c>
      <c r="I329">
        <v>2</v>
      </c>
      <c r="J329" s="12">
        <v>13</v>
      </c>
      <c r="K329" s="12">
        <v>1</v>
      </c>
      <c r="L329">
        <v>2</v>
      </c>
      <c r="M329" s="12">
        <v>7.9745251845111014</v>
      </c>
      <c r="N329" s="12">
        <v>10.286657799358874</v>
      </c>
      <c r="O329" s="12">
        <v>8187.8598759504966</v>
      </c>
      <c r="P329" s="12">
        <v>3674.4008056951971</v>
      </c>
      <c r="Q329" s="12">
        <v>5971.6423223336969</v>
      </c>
      <c r="R329" s="59">
        <v>5.1339856610908982E-4</v>
      </c>
      <c r="S329" s="59">
        <v>8.4478349653119433E-5</v>
      </c>
      <c r="T329" s="59">
        <v>5.3594876329822871E-5</v>
      </c>
      <c r="U329" s="59">
        <v>1.2724111501150497E-3</v>
      </c>
      <c r="V329" s="59">
        <v>1.3152735105425107E-3</v>
      </c>
      <c r="W329" s="59">
        <v>1.5789058182679404E-4</v>
      </c>
      <c r="X329" s="59">
        <v>6.6172787734834084E-5</v>
      </c>
      <c r="Y329" s="59">
        <v>3.9398145815016021E-6</v>
      </c>
      <c r="Z329" s="59">
        <v>4.423036893565173E-4</v>
      </c>
      <c r="AA329" s="59">
        <v>3.7678098738427179E-4</v>
      </c>
      <c r="AB329" s="59">
        <v>1.8917949492043816E-3</v>
      </c>
      <c r="AC329" s="18">
        <v>5.61639932985263E-4</v>
      </c>
      <c r="AD329" s="17">
        <v>322</v>
      </c>
      <c r="AE329">
        <v>8</v>
      </c>
      <c r="AF329" s="18">
        <v>0.94483049806595132</v>
      </c>
      <c r="AG329" t="str">
        <f>IF(AF329&lt;='CAV Tier 1 Analysis'!$A$5,"Tier 1", "Tier 2")</f>
        <v>Tier 2</v>
      </c>
      <c r="AH329" t="str">
        <f t="shared" si="12"/>
        <v>Florida - Tier 2</v>
      </c>
      <c r="AI329" t="str">
        <f t="shared" si="13"/>
        <v>Alachua, City Of - Tier 2</v>
      </c>
    </row>
    <row r="330" spans="1:35" x14ac:dyDescent="0.3">
      <c r="A330" s="17">
        <v>323</v>
      </c>
      <c r="B330">
        <v>4</v>
      </c>
      <c r="C330" t="s">
        <v>21</v>
      </c>
      <c r="D330" t="s">
        <v>3787</v>
      </c>
      <c r="E330" t="s">
        <v>6441</v>
      </c>
      <c r="F330" t="s">
        <v>995</v>
      </c>
      <c r="G330" s="58">
        <v>5.7066300000000005</v>
      </c>
      <c r="H330">
        <v>260</v>
      </c>
      <c r="I330">
        <v>0</v>
      </c>
      <c r="J330" s="12">
        <v>22.52</v>
      </c>
      <c r="K330" s="12">
        <v>1</v>
      </c>
      <c r="L330">
        <v>0</v>
      </c>
      <c r="M330" s="12">
        <v>11.842814410606607</v>
      </c>
      <c r="N330" s="12">
        <v>1386.9420609978376</v>
      </c>
      <c r="O330" s="12">
        <v>11706.927261468436</v>
      </c>
      <c r="P330" s="12">
        <v>9029.2033270150241</v>
      </c>
      <c r="Q330" s="12">
        <v>360.04582560533163</v>
      </c>
      <c r="R330" s="59">
        <v>1.0137386496919157E-4</v>
      </c>
      <c r="S330" s="59">
        <v>1.800358271295988E-4</v>
      </c>
      <c r="T330" s="59">
        <v>0</v>
      </c>
      <c r="U330" s="59">
        <v>2.2042076231223785E-3</v>
      </c>
      <c r="V330" s="59">
        <v>1.3152735105425107E-3</v>
      </c>
      <c r="W330" s="59">
        <v>0</v>
      </c>
      <c r="X330" s="59">
        <v>9.8271937957914959E-5</v>
      </c>
      <c r="Y330" s="59">
        <v>5.3120213214030818E-4</v>
      </c>
      <c r="Z330" s="59">
        <v>6.324017749723377E-4</v>
      </c>
      <c r="AA330" s="59">
        <v>9.2587399272638896E-4</v>
      </c>
      <c r="AB330" s="59">
        <v>1.1406123099752291E-4</v>
      </c>
      <c r="AC330" s="18">
        <v>5.5479108132346837E-4</v>
      </c>
      <c r="AD330" s="17">
        <v>323</v>
      </c>
      <c r="AE330">
        <v>8</v>
      </c>
      <c r="AF330" s="18">
        <v>0.94538528914727482</v>
      </c>
      <c r="AG330" t="str">
        <f>IF(AF330&lt;='CAV Tier 1 Analysis'!$A$5,"Tier 1", "Tier 2")</f>
        <v>Tier 2</v>
      </c>
      <c r="AH330" t="str">
        <f t="shared" si="12"/>
        <v>Florida - Tier 2</v>
      </c>
      <c r="AI330" t="str">
        <f t="shared" si="13"/>
        <v>Maitland, City Of - Tier 2</v>
      </c>
    </row>
    <row r="331" spans="1:35" x14ac:dyDescent="0.3">
      <c r="A331" s="17">
        <v>324</v>
      </c>
      <c r="B331">
        <v>4</v>
      </c>
      <c r="C331" t="s">
        <v>21</v>
      </c>
      <c r="D331" t="s">
        <v>3754</v>
      </c>
      <c r="E331" t="s">
        <v>6404</v>
      </c>
      <c r="F331" t="s">
        <v>1062</v>
      </c>
      <c r="G331" s="58">
        <v>5.8855499999999994</v>
      </c>
      <c r="H331">
        <v>155</v>
      </c>
      <c r="I331">
        <v>0</v>
      </c>
      <c r="J331" s="12">
        <v>19.444444444444443</v>
      </c>
      <c r="K331" s="12">
        <v>1</v>
      </c>
      <c r="L331">
        <v>0</v>
      </c>
      <c r="M331" s="12">
        <v>2.4281621938476441</v>
      </c>
      <c r="N331" s="12">
        <v>968.47626262247866</v>
      </c>
      <c r="O331" s="12">
        <v>10449.527397135642</v>
      </c>
      <c r="P331" s="12">
        <v>9915.5107033867716</v>
      </c>
      <c r="Q331" s="12">
        <v>2089.3145777399513</v>
      </c>
      <c r="R331" s="59">
        <v>1.0455224028356934E-4</v>
      </c>
      <c r="S331" s="59">
        <v>1.0732905078879927E-4</v>
      </c>
      <c r="T331" s="59">
        <v>0</v>
      </c>
      <c r="U331" s="59">
        <v>1.9031790706849033E-3</v>
      </c>
      <c r="V331" s="59">
        <v>1.3152735105425107E-3</v>
      </c>
      <c r="W331" s="59">
        <v>0</v>
      </c>
      <c r="X331" s="59">
        <v>2.0148944008768593E-5</v>
      </c>
      <c r="Y331" s="59">
        <v>3.7092872881958104E-4</v>
      </c>
      <c r="Z331" s="59">
        <v>5.6447772553613288E-4</v>
      </c>
      <c r="AA331" s="59">
        <v>1.0167578636088765E-3</v>
      </c>
      <c r="AB331" s="59">
        <v>6.6188739246574306E-4</v>
      </c>
      <c r="AC331" s="18">
        <v>5.5132132061262587E-4</v>
      </c>
      <c r="AD331" s="17">
        <v>324</v>
      </c>
      <c r="AE331">
        <v>8</v>
      </c>
      <c r="AF331" s="18">
        <v>0.94593661046788746</v>
      </c>
      <c r="AG331" t="str">
        <f>IF(AF331&lt;='CAV Tier 1 Analysis'!$A$5,"Tier 1", "Tier 2")</f>
        <v>Tier 2</v>
      </c>
      <c r="AH331" t="str">
        <f t="shared" si="12"/>
        <v>Florida - Tier 2</v>
      </c>
      <c r="AI331" t="str">
        <f t="shared" si="13"/>
        <v>Mt. Dora, City Of - Tier 2</v>
      </c>
    </row>
    <row r="332" spans="1:35" x14ac:dyDescent="0.3">
      <c r="A332" s="17">
        <v>325</v>
      </c>
      <c r="B332">
        <v>4</v>
      </c>
      <c r="C332" t="s">
        <v>21</v>
      </c>
      <c r="D332" t="s">
        <v>3819</v>
      </c>
      <c r="E332" t="s">
        <v>6473</v>
      </c>
      <c r="F332" t="s">
        <v>1030</v>
      </c>
      <c r="G332" s="58">
        <v>1.6656199999999999</v>
      </c>
      <c r="H332">
        <v>365</v>
      </c>
      <c r="I332">
        <v>2</v>
      </c>
      <c r="J332" s="12">
        <v>26</v>
      </c>
      <c r="K332" s="12">
        <v>1</v>
      </c>
      <c r="L332">
        <v>0</v>
      </c>
      <c r="M332" s="12">
        <v>38.714268560656095</v>
      </c>
      <c r="N332" s="12">
        <v>555.35247982067131</v>
      </c>
      <c r="O332" s="12">
        <v>9386.7785177431342</v>
      </c>
      <c r="P332" s="12">
        <v>7997.1307915235229</v>
      </c>
      <c r="Q332" s="12">
        <v>0</v>
      </c>
      <c r="R332" s="59">
        <v>2.9588450095763146E-5</v>
      </c>
      <c r="S332" s="59">
        <v>2.527426034703983E-4</v>
      </c>
      <c r="T332" s="59">
        <v>5.3594876329822871E-5</v>
      </c>
      <c r="U332" s="59">
        <v>2.5448223002300994E-3</v>
      </c>
      <c r="V332" s="59">
        <v>1.3152735105425107E-3</v>
      </c>
      <c r="W332" s="59">
        <v>0</v>
      </c>
      <c r="X332" s="59">
        <v>3.212518634651119E-4</v>
      </c>
      <c r="Y332" s="59">
        <v>2.12701330261703E-4</v>
      </c>
      <c r="Z332" s="59">
        <v>5.0706861530020039E-4</v>
      </c>
      <c r="AA332" s="59">
        <v>8.200430478899006E-4</v>
      </c>
      <c r="AB332" s="59">
        <v>0</v>
      </c>
      <c r="AC332" s="18">
        <v>5.5064423614413743E-4</v>
      </c>
      <c r="AD332" s="17">
        <v>325</v>
      </c>
      <c r="AE332">
        <v>8</v>
      </c>
      <c r="AF332" s="18">
        <v>0.94648725470403161</v>
      </c>
      <c r="AG332" t="str">
        <f>IF(AF332&lt;='CAV Tier 1 Analysis'!$A$5,"Tier 1", "Tier 2")</f>
        <v>Tier 2</v>
      </c>
      <c r="AH332" t="str">
        <f t="shared" si="12"/>
        <v>Florida - Tier 2</v>
      </c>
      <c r="AI332" t="str">
        <f t="shared" si="13"/>
        <v>West Park, City Of - Tier 2</v>
      </c>
    </row>
    <row r="333" spans="1:35" x14ac:dyDescent="0.3">
      <c r="A333" s="17">
        <v>326</v>
      </c>
      <c r="B333">
        <v>4</v>
      </c>
      <c r="C333" t="s">
        <v>21</v>
      </c>
      <c r="D333" t="s">
        <v>3903</v>
      </c>
      <c r="E333" t="s">
        <v>6564</v>
      </c>
      <c r="F333" t="s">
        <v>2287</v>
      </c>
      <c r="G333" s="58">
        <v>6.4390699999999992</v>
      </c>
      <c r="H333">
        <v>7</v>
      </c>
      <c r="I333">
        <v>0</v>
      </c>
      <c r="J333" s="12">
        <v>18</v>
      </c>
      <c r="K333" s="12">
        <v>3</v>
      </c>
      <c r="L333">
        <v>0</v>
      </c>
      <c r="M333" s="12">
        <v>0</v>
      </c>
      <c r="N333" s="12">
        <v>51.910528236383236</v>
      </c>
      <c r="O333" s="12">
        <v>1274.9593989328971</v>
      </c>
      <c r="P333" s="12">
        <v>881.46421862657905</v>
      </c>
      <c r="Q333" s="12">
        <v>0</v>
      </c>
      <c r="R333" s="59">
        <v>1.1438509465431826E-4</v>
      </c>
      <c r="S333" s="59">
        <v>4.8471184227199677E-6</v>
      </c>
      <c r="T333" s="59">
        <v>0</v>
      </c>
      <c r="U333" s="59">
        <v>1.7618000540054533E-3</v>
      </c>
      <c r="V333" s="59">
        <v>3.945820531627532E-3</v>
      </c>
      <c r="W333" s="59">
        <v>0</v>
      </c>
      <c r="X333" s="59">
        <v>0</v>
      </c>
      <c r="Y333" s="59">
        <v>1.9881856679620476E-5</v>
      </c>
      <c r="Z333" s="59">
        <v>6.8872605842234806E-5</v>
      </c>
      <c r="AA333" s="59">
        <v>9.0387243036539421E-5</v>
      </c>
      <c r="AB333" s="59">
        <v>0</v>
      </c>
      <c r="AC333" s="18">
        <v>5.4599950038803811E-4</v>
      </c>
      <c r="AD333" s="17">
        <v>326</v>
      </c>
      <c r="AE333">
        <v>8</v>
      </c>
      <c r="AF333" s="18">
        <v>0.94703325420441964</v>
      </c>
      <c r="AG333" t="str">
        <f>IF(AF333&lt;='CAV Tier 1 Analysis'!$A$5,"Tier 1", "Tier 2")</f>
        <v>Tier 2</v>
      </c>
      <c r="AH333" t="str">
        <f t="shared" si="12"/>
        <v>Florida - Tier 2</v>
      </c>
      <c r="AI333" t="str">
        <f t="shared" si="13"/>
        <v>Interlachen, Town Of - Tier 2</v>
      </c>
    </row>
    <row r="334" spans="1:35" x14ac:dyDescent="0.3">
      <c r="A334" s="17">
        <v>327</v>
      </c>
      <c r="B334">
        <v>4</v>
      </c>
      <c r="C334" t="s">
        <v>21</v>
      </c>
      <c r="D334" t="s">
        <v>3940</v>
      </c>
      <c r="E334" t="s">
        <v>6606</v>
      </c>
      <c r="F334" t="s">
        <v>1204</v>
      </c>
      <c r="G334" s="58">
        <v>12.91798</v>
      </c>
      <c r="H334">
        <v>144</v>
      </c>
      <c r="I334">
        <v>0</v>
      </c>
      <c r="J334" s="12">
        <v>22</v>
      </c>
      <c r="K334" s="12">
        <v>1</v>
      </c>
      <c r="L334">
        <v>1</v>
      </c>
      <c r="M334" s="12">
        <v>8.8845423200840994</v>
      </c>
      <c r="N334" s="12">
        <v>64.447219550199861</v>
      </c>
      <c r="O334" s="12">
        <v>10889.420419880425</v>
      </c>
      <c r="P334" s="12">
        <v>9378.075510113913</v>
      </c>
      <c r="Q334" s="12">
        <v>1447.4878341886961</v>
      </c>
      <c r="R334" s="59">
        <v>2.2947791607213315E-4</v>
      </c>
      <c r="S334" s="59">
        <v>9.9712150410239327E-5</v>
      </c>
      <c r="T334" s="59">
        <v>0</v>
      </c>
      <c r="U334" s="59">
        <v>2.1533111771177764E-3</v>
      </c>
      <c r="V334" s="59">
        <v>1.3152735105425107E-3</v>
      </c>
      <c r="W334" s="59">
        <v>7.894529091339702E-5</v>
      </c>
      <c r="X334" s="59">
        <v>7.3724130210282743E-5</v>
      </c>
      <c r="Y334" s="59">
        <v>2.4683439487696162E-5</v>
      </c>
      <c r="Z334" s="59">
        <v>5.8824050480079661E-4</v>
      </c>
      <c r="AA334" s="59">
        <v>9.6164809919162958E-4</v>
      </c>
      <c r="AB334" s="59">
        <v>4.5855897355266028E-4</v>
      </c>
      <c r="AC334" s="18">
        <v>5.4396138111810206E-4</v>
      </c>
      <c r="AD334" s="17">
        <v>327</v>
      </c>
      <c r="AE334">
        <v>8</v>
      </c>
      <c r="AF334" s="18">
        <v>0.94757721558553776</v>
      </c>
      <c r="AG334" t="str">
        <f>IF(AF334&lt;='CAV Tier 1 Analysis'!$A$5,"Tier 1", "Tier 2")</f>
        <v>Tier 2</v>
      </c>
      <c r="AH334" t="str">
        <f t="shared" si="12"/>
        <v>Florida - Tier 2</v>
      </c>
      <c r="AI334" t="str">
        <f t="shared" si="13"/>
        <v>Crestview, City Of - Tier 2</v>
      </c>
    </row>
    <row r="335" spans="1:35" x14ac:dyDescent="0.3">
      <c r="A335" s="17">
        <v>328</v>
      </c>
      <c r="B335">
        <v>4</v>
      </c>
      <c r="C335" t="s">
        <v>21</v>
      </c>
      <c r="D335" t="s">
        <v>3780</v>
      </c>
      <c r="E335" t="s">
        <v>6433</v>
      </c>
      <c r="F335" t="s">
        <v>1029</v>
      </c>
      <c r="G335" s="58">
        <v>12.049850000000001</v>
      </c>
      <c r="H335">
        <v>234</v>
      </c>
      <c r="I335">
        <v>22</v>
      </c>
      <c r="J335" s="12">
        <v>22</v>
      </c>
      <c r="K335" s="12">
        <v>1</v>
      </c>
      <c r="L335">
        <v>1</v>
      </c>
      <c r="M335" s="12">
        <v>78.803126179993939</v>
      </c>
      <c r="N335" s="12">
        <v>194.57506200617439</v>
      </c>
      <c r="O335" s="12">
        <v>5661.1077327183057</v>
      </c>
      <c r="P335" s="12">
        <v>4251.3300847462542</v>
      </c>
      <c r="Q335" s="12">
        <v>0</v>
      </c>
      <c r="R335" s="59">
        <v>2.1405625856223603E-4</v>
      </c>
      <c r="S335" s="59">
        <v>1.6203224441663892E-4</v>
      </c>
      <c r="T335" s="59">
        <v>5.8954363962805158E-4</v>
      </c>
      <c r="U335" s="59">
        <v>2.1533111771177764E-3</v>
      </c>
      <c r="V335" s="59">
        <v>1.3152735105425107E-3</v>
      </c>
      <c r="W335" s="59">
        <v>7.894529091339702E-5</v>
      </c>
      <c r="X335" s="59">
        <v>6.5391009757902999E-4</v>
      </c>
      <c r="Y335" s="59">
        <v>7.4522714903210119E-5</v>
      </c>
      <c r="Z335" s="59">
        <v>3.0580992761986464E-4</v>
      </c>
      <c r="AA335" s="59">
        <v>4.3594056057912517E-4</v>
      </c>
      <c r="AB335" s="59">
        <v>0</v>
      </c>
      <c r="AC335" s="18">
        <v>5.4394049289653091E-4</v>
      </c>
      <c r="AD335" s="17">
        <v>328</v>
      </c>
      <c r="AE335">
        <v>8</v>
      </c>
      <c r="AF335" s="18">
        <v>0.94812115607843428</v>
      </c>
      <c r="AG335" t="str">
        <f>IF(AF335&lt;='CAV Tier 1 Analysis'!$A$5,"Tier 1", "Tier 2")</f>
        <v>Tier 2</v>
      </c>
      <c r="AH335" t="str">
        <f t="shared" si="12"/>
        <v>Florida - Tier 2</v>
      </c>
      <c r="AI335" t="str">
        <f t="shared" si="13"/>
        <v>Valparaiso, City Of - Tier 2</v>
      </c>
    </row>
    <row r="336" spans="1:35" x14ac:dyDescent="0.3">
      <c r="A336" s="17">
        <v>329</v>
      </c>
      <c r="B336">
        <v>4</v>
      </c>
      <c r="C336" t="s">
        <v>21</v>
      </c>
      <c r="D336" t="s">
        <v>4016</v>
      </c>
      <c r="E336" t="s">
        <v>6683</v>
      </c>
      <c r="F336" t="s">
        <v>910</v>
      </c>
      <c r="G336" s="58">
        <v>0.79859000000000024</v>
      </c>
      <c r="H336">
        <v>661</v>
      </c>
      <c r="I336">
        <v>2</v>
      </c>
      <c r="J336" s="12">
        <v>27</v>
      </c>
      <c r="K336" s="12">
        <v>1</v>
      </c>
      <c r="L336">
        <v>2</v>
      </c>
      <c r="M336" s="12">
        <v>40.741807435605246</v>
      </c>
      <c r="N336" s="12">
        <v>731.24554393221445</v>
      </c>
      <c r="O336" s="12">
        <v>4686.289948990212</v>
      </c>
      <c r="P336" s="12">
        <v>4479.7409548563946</v>
      </c>
      <c r="Q336" s="12">
        <v>0</v>
      </c>
      <c r="R336" s="59">
        <v>1.4186333234456538E-5</v>
      </c>
      <c r="S336" s="59">
        <v>4.5770646820255691E-4</v>
      </c>
      <c r="T336" s="59">
        <v>5.3594876329822871E-5</v>
      </c>
      <c r="U336" s="59">
        <v>2.6427000810081802E-3</v>
      </c>
      <c r="V336" s="59">
        <v>1.3152735105425107E-3</v>
      </c>
      <c r="W336" s="59">
        <v>1.5789058182679404E-4</v>
      </c>
      <c r="X336" s="59">
        <v>3.3807642624368692E-4</v>
      </c>
      <c r="Y336" s="59">
        <v>2.8006879521371537E-4</v>
      </c>
      <c r="Z336" s="59">
        <v>2.5315080683303913E-4</v>
      </c>
      <c r="AA336" s="59">
        <v>4.5936230407428441E-4</v>
      </c>
      <c r="AB336" s="59">
        <v>0</v>
      </c>
      <c r="AC336" s="18">
        <v>5.4291001668264069E-4</v>
      </c>
      <c r="AD336" s="17">
        <v>329</v>
      </c>
      <c r="AE336">
        <v>8</v>
      </c>
      <c r="AF336" s="18">
        <v>0.94866406609511689</v>
      </c>
      <c r="AG336" t="str">
        <f>IF(AF336&lt;='CAV Tier 1 Analysis'!$A$5,"Tier 1", "Tier 2")</f>
        <v>Tier 2</v>
      </c>
      <c r="AH336" t="str">
        <f t="shared" si="12"/>
        <v>Florida - Tier 2</v>
      </c>
      <c r="AI336" t="str">
        <f t="shared" si="13"/>
        <v>Cape Canaveral, City Of - Tier 2</v>
      </c>
    </row>
    <row r="337" spans="1:35" x14ac:dyDescent="0.3">
      <c r="A337" s="17">
        <v>330</v>
      </c>
      <c r="B337">
        <v>4</v>
      </c>
      <c r="C337" t="s">
        <v>21</v>
      </c>
      <c r="D337" t="s">
        <v>3782</v>
      </c>
      <c r="E337" t="s">
        <v>6435</v>
      </c>
      <c r="F337" t="s">
        <v>1426</v>
      </c>
      <c r="G337" s="58">
        <v>4.1133199999999999</v>
      </c>
      <c r="H337">
        <v>168</v>
      </c>
      <c r="I337">
        <v>2</v>
      </c>
      <c r="J337" s="12">
        <v>21</v>
      </c>
      <c r="K337" s="12">
        <v>2</v>
      </c>
      <c r="L337">
        <v>0</v>
      </c>
      <c r="M337" s="12">
        <v>6.5784670290665455</v>
      </c>
      <c r="N337" s="12">
        <v>93.900378029161132</v>
      </c>
      <c r="O337" s="12">
        <v>4165.6962653579667</v>
      </c>
      <c r="P337" s="12">
        <v>4072.2258094097551</v>
      </c>
      <c r="Q337" s="12">
        <v>943.63082733829287</v>
      </c>
      <c r="R337" s="59">
        <v>7.3069946054865132E-5</v>
      </c>
      <c r="S337" s="59">
        <v>1.1633084214527922E-4</v>
      </c>
      <c r="T337" s="59">
        <v>5.3594876329822871E-5</v>
      </c>
      <c r="U337" s="59">
        <v>2.0554333963396956E-3</v>
      </c>
      <c r="V337" s="59">
        <v>2.6305470210850213E-3</v>
      </c>
      <c r="W337" s="59">
        <v>0</v>
      </c>
      <c r="X337" s="59">
        <v>5.4588266042539723E-5</v>
      </c>
      <c r="Y337" s="59">
        <v>3.5964069747791083E-5</v>
      </c>
      <c r="Z337" s="59">
        <v>2.2502862223110594E-4</v>
      </c>
      <c r="AA337" s="59">
        <v>4.1757482170778757E-4</v>
      </c>
      <c r="AB337" s="59">
        <v>2.9893887421819019E-4</v>
      </c>
      <c r="AC337" s="18">
        <v>5.4191552144564536E-4</v>
      </c>
      <c r="AD337" s="17">
        <v>330</v>
      </c>
      <c r="AE337">
        <v>8</v>
      </c>
      <c r="AF337" s="18">
        <v>0.94920598161656256</v>
      </c>
      <c r="AG337" t="str">
        <f>IF(AF337&lt;='CAV Tier 1 Analysis'!$A$5,"Tier 1", "Tier 2")</f>
        <v>Tier 2</v>
      </c>
      <c r="AH337" t="str">
        <f t="shared" si="12"/>
        <v>Florida - Tier 2</v>
      </c>
      <c r="AI337" t="str">
        <f t="shared" si="13"/>
        <v>Okeechobee, City Of - Tier 2</v>
      </c>
    </row>
    <row r="338" spans="1:35" x14ac:dyDescent="0.3">
      <c r="A338" s="17">
        <v>331</v>
      </c>
      <c r="B338">
        <v>4</v>
      </c>
      <c r="C338" t="s">
        <v>21</v>
      </c>
      <c r="D338" t="s">
        <v>3958</v>
      </c>
      <c r="E338" t="s">
        <v>6625</v>
      </c>
      <c r="F338" t="s">
        <v>893</v>
      </c>
      <c r="G338" s="58">
        <v>0.37907999999999997</v>
      </c>
      <c r="H338">
        <v>306</v>
      </c>
      <c r="I338">
        <v>5</v>
      </c>
      <c r="J338" s="12">
        <v>27</v>
      </c>
      <c r="K338" s="12">
        <v>1</v>
      </c>
      <c r="L338">
        <v>0</v>
      </c>
      <c r="M338" s="12">
        <v>9.9671045689564242</v>
      </c>
      <c r="N338" s="12">
        <v>2730.0767496651647</v>
      </c>
      <c r="O338" s="12">
        <v>3237.0639837983763</v>
      </c>
      <c r="P338" s="12">
        <v>2926.7475217322703</v>
      </c>
      <c r="Q338" s="12">
        <v>0</v>
      </c>
      <c r="R338" s="59">
        <v>6.7340627888125102E-6</v>
      </c>
      <c r="S338" s="59">
        <v>2.1188831962175859E-4</v>
      </c>
      <c r="T338" s="59">
        <v>1.3398719082455718E-4</v>
      </c>
      <c r="U338" s="59">
        <v>2.6427000810081802E-3</v>
      </c>
      <c r="V338" s="59">
        <v>1.3152735105425107E-3</v>
      </c>
      <c r="W338" s="59">
        <v>0</v>
      </c>
      <c r="X338" s="59">
        <v>8.2707255881954303E-5</v>
      </c>
      <c r="Y338" s="59">
        <v>1.0456259357261492E-3</v>
      </c>
      <c r="Z338" s="59">
        <v>1.7486441688169697E-4</v>
      </c>
      <c r="AA338" s="59">
        <v>3.0011500633070326E-4</v>
      </c>
      <c r="AB338" s="59">
        <v>0</v>
      </c>
      <c r="AC338" s="18">
        <v>5.3762688905512025E-4</v>
      </c>
      <c r="AD338" s="17">
        <v>331</v>
      </c>
      <c r="AE338">
        <v>8</v>
      </c>
      <c r="AF338" s="18">
        <v>0.94974360850561768</v>
      </c>
      <c r="AG338" t="str">
        <f>IF(AF338&lt;='CAV Tier 1 Analysis'!$A$5,"Tier 1", "Tier 2")</f>
        <v>Tier 2</v>
      </c>
      <c r="AH338" t="str">
        <f t="shared" si="12"/>
        <v>Florida - Tier 2</v>
      </c>
      <c r="AI338" t="str">
        <f t="shared" si="13"/>
        <v>Bal Harbour, Town Of - Tier 2</v>
      </c>
    </row>
    <row r="339" spans="1:35" x14ac:dyDescent="0.3">
      <c r="A339" s="17">
        <v>332</v>
      </c>
      <c r="B339">
        <v>4</v>
      </c>
      <c r="C339" t="s">
        <v>21</v>
      </c>
      <c r="D339" t="s">
        <v>3825</v>
      </c>
      <c r="E339" t="s">
        <v>6479</v>
      </c>
      <c r="F339" t="s">
        <v>852</v>
      </c>
      <c r="G339" s="58">
        <v>2.2730099999999998</v>
      </c>
      <c r="H339">
        <v>807</v>
      </c>
      <c r="I339">
        <v>5</v>
      </c>
      <c r="J339" s="12">
        <v>25.428571428571427</v>
      </c>
      <c r="K339" s="12">
        <v>1</v>
      </c>
      <c r="L339">
        <v>0</v>
      </c>
      <c r="M339" s="12">
        <v>47.754404952023975</v>
      </c>
      <c r="N339" s="12">
        <v>746.99444935249971</v>
      </c>
      <c r="O339" s="12">
        <v>4810.3134561789002</v>
      </c>
      <c r="P339" s="12">
        <v>4220.7070414480149</v>
      </c>
      <c r="Q339" s="12">
        <v>0</v>
      </c>
      <c r="R339" s="59">
        <v>4.0378263320667732E-5</v>
      </c>
      <c r="S339" s="59">
        <v>5.5880350959071627E-4</v>
      </c>
      <c r="T339" s="59">
        <v>1.3398719082455718E-4</v>
      </c>
      <c r="U339" s="59">
        <v>2.4888921397854817E-3</v>
      </c>
      <c r="V339" s="59">
        <v>1.3152735105425107E-3</v>
      </c>
      <c r="W339" s="59">
        <v>0</v>
      </c>
      <c r="X339" s="59">
        <v>3.9626711674713042E-4</v>
      </c>
      <c r="Y339" s="59">
        <v>2.8610066372025759E-4</v>
      </c>
      <c r="Z339" s="59">
        <v>2.5985048851147324E-4</v>
      </c>
      <c r="AA339" s="59">
        <v>4.3280040763970222E-4</v>
      </c>
      <c r="AB339" s="59">
        <v>0</v>
      </c>
      <c r="AC339" s="18">
        <v>5.37486662789318E-4</v>
      </c>
      <c r="AD339" s="17">
        <v>332</v>
      </c>
      <c r="AE339">
        <v>8</v>
      </c>
      <c r="AF339" s="18">
        <v>0.95028109516840698</v>
      </c>
      <c r="AG339" t="str">
        <f>IF(AF339&lt;='CAV Tier 1 Analysis'!$A$5,"Tier 1", "Tier 2")</f>
        <v>Tier 2</v>
      </c>
      <c r="AH339" t="str">
        <f t="shared" si="12"/>
        <v>Florida - Tier 2</v>
      </c>
      <c r="AI339" t="str">
        <f t="shared" si="13"/>
        <v>Tequesta, Village Of - Tier 2</v>
      </c>
    </row>
    <row r="340" spans="1:35" x14ac:dyDescent="0.3">
      <c r="A340" s="17">
        <v>333</v>
      </c>
      <c r="B340">
        <v>4</v>
      </c>
      <c r="C340" t="s">
        <v>21</v>
      </c>
      <c r="D340" t="s">
        <v>3860</v>
      </c>
      <c r="E340" t="s">
        <v>6515</v>
      </c>
      <c r="F340" t="s">
        <v>1070</v>
      </c>
      <c r="G340" s="58">
        <v>5.7878800000000004</v>
      </c>
      <c r="H340">
        <v>263</v>
      </c>
      <c r="I340">
        <v>0</v>
      </c>
      <c r="J340" s="12">
        <v>20</v>
      </c>
      <c r="K340" s="12">
        <v>1</v>
      </c>
      <c r="L340">
        <v>1</v>
      </c>
      <c r="M340" s="12">
        <v>12.683866977200633</v>
      </c>
      <c r="N340" s="12">
        <v>755.48472079069018</v>
      </c>
      <c r="O340" s="12">
        <v>12174.851731053515</v>
      </c>
      <c r="P340" s="12">
        <v>9157.5652574124269</v>
      </c>
      <c r="Q340" s="12">
        <v>854.48762308701043</v>
      </c>
      <c r="R340" s="59">
        <v>1.0281720833099123E-4</v>
      </c>
      <c r="S340" s="59">
        <v>1.8211316359647878E-4</v>
      </c>
      <c r="T340" s="59">
        <v>0</v>
      </c>
      <c r="U340" s="59">
        <v>1.9575556155616148E-3</v>
      </c>
      <c r="V340" s="59">
        <v>1.3152735105425107E-3</v>
      </c>
      <c r="W340" s="59">
        <v>7.894529091339702E-5</v>
      </c>
      <c r="X340" s="59">
        <v>1.0525101090274207E-4</v>
      </c>
      <c r="Y340" s="59">
        <v>2.8935245802172389E-4</v>
      </c>
      <c r="Z340" s="59">
        <v>6.5767879758548374E-4</v>
      </c>
      <c r="AA340" s="59">
        <v>9.3903650205382036E-4</v>
      </c>
      <c r="AB340" s="59">
        <v>2.7069862564741402E-4</v>
      </c>
      <c r="AC340" s="18">
        <v>5.3624747119601602E-4</v>
      </c>
      <c r="AD340" s="17">
        <v>333</v>
      </c>
      <c r="AE340">
        <v>8</v>
      </c>
      <c r="AF340" s="18">
        <v>0.95081734263960294</v>
      </c>
      <c r="AG340" t="str">
        <f>IF(AF340&lt;='CAV Tier 1 Analysis'!$A$5,"Tier 1", "Tier 2")</f>
        <v>Tier 2</v>
      </c>
      <c r="AH340" t="str">
        <f t="shared" si="12"/>
        <v>Florida - Tier 2</v>
      </c>
      <c r="AI340" t="str">
        <f t="shared" si="13"/>
        <v>Longwood, City Of - Tier 2</v>
      </c>
    </row>
    <row r="341" spans="1:35" x14ac:dyDescent="0.3">
      <c r="A341" s="17">
        <v>334</v>
      </c>
      <c r="B341">
        <v>4</v>
      </c>
      <c r="C341" t="s">
        <v>21</v>
      </c>
      <c r="D341" t="s">
        <v>3960</v>
      </c>
      <c r="E341" t="s">
        <v>6627</v>
      </c>
      <c r="F341" t="s">
        <v>880</v>
      </c>
      <c r="G341" s="58">
        <v>0.63457999999999992</v>
      </c>
      <c r="H341">
        <v>706</v>
      </c>
      <c r="I341">
        <v>8</v>
      </c>
      <c r="J341" s="12">
        <v>27</v>
      </c>
      <c r="K341" s="12">
        <v>1</v>
      </c>
      <c r="L341">
        <v>3</v>
      </c>
      <c r="M341" s="12">
        <v>14.994484540956224</v>
      </c>
      <c r="N341" s="12">
        <v>1209.0054986729544</v>
      </c>
      <c r="O341" s="12">
        <v>2868.5246440325927</v>
      </c>
      <c r="P341" s="12">
        <v>2349.0548210455991</v>
      </c>
      <c r="Q341" s="12">
        <v>0</v>
      </c>
      <c r="R341" s="59">
        <v>1.127282252961022E-5</v>
      </c>
      <c r="S341" s="59">
        <v>4.8886651520575676E-4</v>
      </c>
      <c r="T341" s="59">
        <v>2.1437950531929149E-4</v>
      </c>
      <c r="U341" s="59">
        <v>2.6427000810081802E-3</v>
      </c>
      <c r="V341" s="59">
        <v>1.3152735105425107E-3</v>
      </c>
      <c r="W341" s="59">
        <v>2.3683587274019106E-4</v>
      </c>
      <c r="X341" s="59">
        <v>1.244245669509135E-4</v>
      </c>
      <c r="Y341" s="59">
        <v>4.6305200247685855E-4</v>
      </c>
      <c r="Z341" s="59">
        <v>1.5495612434603627E-4</v>
      </c>
      <c r="AA341" s="59">
        <v>2.4087715023399239E-4</v>
      </c>
      <c r="AB341" s="59">
        <v>0</v>
      </c>
      <c r="AC341" s="18">
        <v>5.3569437739575839E-4</v>
      </c>
      <c r="AD341" s="17">
        <v>334</v>
      </c>
      <c r="AE341">
        <v>8</v>
      </c>
      <c r="AF341" s="18">
        <v>0.95135303701699869</v>
      </c>
      <c r="AG341" t="str">
        <f>IF(AF341&lt;='CAV Tier 1 Analysis'!$A$5,"Tier 1", "Tier 2")</f>
        <v>Tier 2</v>
      </c>
      <c r="AH341" t="str">
        <f t="shared" si="12"/>
        <v>Florida - Tier 2</v>
      </c>
      <c r="AI341" t="str">
        <f t="shared" si="13"/>
        <v>Biscayne Park, Village Of - Tier 2</v>
      </c>
    </row>
    <row r="342" spans="1:35" x14ac:dyDescent="0.3">
      <c r="A342" s="17">
        <v>335</v>
      </c>
      <c r="B342">
        <v>4</v>
      </c>
      <c r="C342" t="s">
        <v>21</v>
      </c>
      <c r="D342" t="s">
        <v>3595</v>
      </c>
      <c r="E342" t="s">
        <v>6570</v>
      </c>
      <c r="F342" t="s">
        <v>2416</v>
      </c>
      <c r="G342" s="58">
        <v>2.1234799999999998</v>
      </c>
      <c r="H342">
        <v>8</v>
      </c>
      <c r="I342">
        <v>0</v>
      </c>
      <c r="J342" s="12">
        <v>18</v>
      </c>
      <c r="K342" s="12">
        <v>3</v>
      </c>
      <c r="L342">
        <v>0</v>
      </c>
      <c r="M342" s="12">
        <v>0.83432384576261609</v>
      </c>
      <c r="N342" s="12">
        <v>37.591427790093803</v>
      </c>
      <c r="O342" s="12">
        <v>527.4472629881077</v>
      </c>
      <c r="P342" s="12">
        <v>397.68020882083505</v>
      </c>
      <c r="Q342" s="12">
        <v>0</v>
      </c>
      <c r="R342" s="59">
        <v>3.7721978608176611E-5</v>
      </c>
      <c r="S342" s="59">
        <v>5.5395639116799628E-6</v>
      </c>
      <c r="T342" s="59">
        <v>0</v>
      </c>
      <c r="U342" s="59">
        <v>1.7618000540054533E-3</v>
      </c>
      <c r="V342" s="59">
        <v>3.945820531627532E-3</v>
      </c>
      <c r="W342" s="59">
        <v>0</v>
      </c>
      <c r="X342" s="59">
        <v>6.9232378693835442E-6</v>
      </c>
      <c r="Y342" s="59">
        <v>1.4397606903586E-5</v>
      </c>
      <c r="Z342" s="59">
        <v>2.8492411191093488E-5</v>
      </c>
      <c r="AA342" s="59">
        <v>4.0778986742669237E-5</v>
      </c>
      <c r="AB342" s="59">
        <v>0</v>
      </c>
      <c r="AC342" s="18">
        <v>5.3104312462359761E-4</v>
      </c>
      <c r="AD342" s="17">
        <v>335</v>
      </c>
      <c r="AE342">
        <v>8</v>
      </c>
      <c r="AF342" s="18">
        <v>0.95188408014162229</v>
      </c>
      <c r="AG342" t="str">
        <f>IF(AF342&lt;='CAV Tier 1 Analysis'!$A$5,"Tier 1", "Tier 2")</f>
        <v>Tier 2</v>
      </c>
      <c r="AH342" t="str">
        <f t="shared" si="12"/>
        <v>Florida - Tier 2</v>
      </c>
      <c r="AI342" t="str">
        <f t="shared" si="13"/>
        <v>Crescent City, City Of - Tier 2</v>
      </c>
    </row>
    <row r="343" spans="1:35" x14ac:dyDescent="0.3">
      <c r="A343" s="17">
        <v>336</v>
      </c>
      <c r="B343">
        <v>4</v>
      </c>
      <c r="C343" t="s">
        <v>21</v>
      </c>
      <c r="D343" t="s">
        <v>3914</v>
      </c>
      <c r="E343" t="s">
        <v>6578</v>
      </c>
      <c r="F343" t="s">
        <v>2499</v>
      </c>
      <c r="G343" s="58">
        <v>3.3129200000000001</v>
      </c>
      <c r="H343">
        <v>13</v>
      </c>
      <c r="I343">
        <v>0</v>
      </c>
      <c r="J343" s="12">
        <v>18</v>
      </c>
      <c r="K343" s="12">
        <v>3</v>
      </c>
      <c r="L343">
        <v>0</v>
      </c>
      <c r="M343" s="12">
        <v>1.7289822875288272</v>
      </c>
      <c r="N343" s="12">
        <v>15.576478563531357</v>
      </c>
      <c r="O343" s="12">
        <v>199.00491334719439</v>
      </c>
      <c r="P343" s="12">
        <v>0</v>
      </c>
      <c r="Q343" s="12">
        <v>0</v>
      </c>
      <c r="R343" s="59">
        <v>5.8851459571364203E-5</v>
      </c>
      <c r="S343" s="59">
        <v>9.0017913564799394E-6</v>
      </c>
      <c r="T343" s="59">
        <v>0</v>
      </c>
      <c r="U343" s="59">
        <v>1.7618000540054533E-3</v>
      </c>
      <c r="V343" s="59">
        <v>3.945820531627532E-3</v>
      </c>
      <c r="W343" s="59">
        <v>0</v>
      </c>
      <c r="X343" s="59">
        <v>1.4347133561275129E-5</v>
      </c>
      <c r="Y343" s="59">
        <v>5.9658286073123585E-6</v>
      </c>
      <c r="Z343" s="59">
        <v>1.0750136019312389E-5</v>
      </c>
      <c r="AA343" s="59">
        <v>0</v>
      </c>
      <c r="AB343" s="59">
        <v>0</v>
      </c>
      <c r="AC343" s="18">
        <v>5.2786699406806624E-4</v>
      </c>
      <c r="AD343" s="17">
        <v>336</v>
      </c>
      <c r="AE343">
        <v>8</v>
      </c>
      <c r="AF343" s="18">
        <v>0.95241194713569033</v>
      </c>
      <c r="AG343" t="str">
        <f>IF(AF343&lt;='CAV Tier 1 Analysis'!$A$5,"Tier 1", "Tier 2")</f>
        <v>Tier 2</v>
      </c>
      <c r="AH343" t="str">
        <f t="shared" si="12"/>
        <v>Florida - Tier 2</v>
      </c>
      <c r="AI343" t="str">
        <f t="shared" si="13"/>
        <v>Pomona Park, Town Of - Tier 2</v>
      </c>
    </row>
    <row r="344" spans="1:35" x14ac:dyDescent="0.3">
      <c r="A344" s="17">
        <v>337</v>
      </c>
      <c r="B344">
        <v>4</v>
      </c>
      <c r="C344" t="s">
        <v>21</v>
      </c>
      <c r="D344" t="s">
        <v>3828</v>
      </c>
      <c r="E344" t="s">
        <v>6482</v>
      </c>
      <c r="F344" t="s">
        <v>1191</v>
      </c>
      <c r="G344" s="58">
        <v>3.3394900000000005</v>
      </c>
      <c r="H344">
        <v>68</v>
      </c>
      <c r="I344">
        <v>6</v>
      </c>
      <c r="J344" s="12">
        <v>24</v>
      </c>
      <c r="K344" s="12">
        <v>1</v>
      </c>
      <c r="L344">
        <v>2</v>
      </c>
      <c r="M344" s="12">
        <v>22.396377890037105</v>
      </c>
      <c r="N344" s="12">
        <v>499.99387878483617</v>
      </c>
      <c r="O344" s="12">
        <v>6422.1309082154594</v>
      </c>
      <c r="P344" s="12">
        <v>5576.8630713230159</v>
      </c>
      <c r="Q344" s="12">
        <v>1226.0936396657826</v>
      </c>
      <c r="R344" s="59">
        <v>5.9323455055955192E-5</v>
      </c>
      <c r="S344" s="59">
        <v>4.7086293249279687E-5</v>
      </c>
      <c r="T344" s="59">
        <v>1.6078462898946861E-4</v>
      </c>
      <c r="U344" s="59">
        <v>2.3490667386739379E-3</v>
      </c>
      <c r="V344" s="59">
        <v>1.3152735105425107E-3</v>
      </c>
      <c r="W344" s="59">
        <v>1.5789058182679404E-4</v>
      </c>
      <c r="X344" s="59">
        <v>1.858456429512695E-4</v>
      </c>
      <c r="Y344" s="59">
        <v>1.9149885343914297E-4</v>
      </c>
      <c r="Z344" s="59">
        <v>3.4691998120015124E-4</v>
      </c>
      <c r="AA344" s="59">
        <v>5.7186357331053613E-4</v>
      </c>
      <c r="AB344" s="59">
        <v>3.8842208383721232E-4</v>
      </c>
      <c r="AC344" s="18">
        <v>5.2490684937056889E-4</v>
      </c>
      <c r="AD344" s="17">
        <v>337</v>
      </c>
      <c r="AE344">
        <v>8</v>
      </c>
      <c r="AF344" s="18">
        <v>0.95293685398506089</v>
      </c>
      <c r="AG344" t="str">
        <f>IF(AF344&lt;='CAV Tier 1 Analysis'!$A$5,"Tier 1", "Tier 2")</f>
        <v>Tier 2</v>
      </c>
      <c r="AH344" t="str">
        <f t="shared" si="12"/>
        <v>Florida - Tier 2</v>
      </c>
      <c r="AI344" t="str">
        <f t="shared" si="13"/>
        <v>Dade City, City Of - Tier 2</v>
      </c>
    </row>
    <row r="345" spans="1:35" x14ac:dyDescent="0.3">
      <c r="A345" s="17">
        <v>338</v>
      </c>
      <c r="B345">
        <v>4</v>
      </c>
      <c r="C345" t="s">
        <v>21</v>
      </c>
      <c r="D345" t="s">
        <v>4036</v>
      </c>
      <c r="E345" t="s">
        <v>6703</v>
      </c>
      <c r="F345" t="s">
        <v>993</v>
      </c>
      <c r="G345" s="58">
        <v>0.95694000000000001</v>
      </c>
      <c r="H345">
        <v>617</v>
      </c>
      <c r="I345">
        <v>6</v>
      </c>
      <c r="J345" s="12">
        <v>27</v>
      </c>
      <c r="K345" s="12">
        <v>1</v>
      </c>
      <c r="L345">
        <v>3</v>
      </c>
      <c r="M345" s="12">
        <v>55.053880076075835</v>
      </c>
      <c r="N345" s="12">
        <v>178.91249756612359</v>
      </c>
      <c r="O345" s="12">
        <v>2946.3247312962212</v>
      </c>
      <c r="P345" s="12">
        <v>2698.8197607275752</v>
      </c>
      <c r="Q345" s="12">
        <v>0</v>
      </c>
      <c r="R345" s="59">
        <v>1.6999298420191632E-5</v>
      </c>
      <c r="S345" s="59">
        <v>4.2723886668831712E-4</v>
      </c>
      <c r="T345" s="59">
        <v>1.6078462898946861E-4</v>
      </c>
      <c r="U345" s="59">
        <v>2.6427000810081802E-3</v>
      </c>
      <c r="V345" s="59">
        <v>1.3152735105425107E-3</v>
      </c>
      <c r="W345" s="59">
        <v>2.3683587274019106E-4</v>
      </c>
      <c r="X345" s="59">
        <v>4.5683832403327292E-4</v>
      </c>
      <c r="Y345" s="59">
        <v>6.8523915198949849E-5</v>
      </c>
      <c r="Z345" s="59">
        <v>1.5915884229068933E-4</v>
      </c>
      <c r="AA345" s="59">
        <v>2.7674280188568845E-4</v>
      </c>
      <c r="AB345" s="59">
        <v>0</v>
      </c>
      <c r="AC345" s="18">
        <v>5.2373601289067812E-4</v>
      </c>
      <c r="AD345" s="17">
        <v>338</v>
      </c>
      <c r="AE345">
        <v>8</v>
      </c>
      <c r="AF345" s="18">
        <v>0.95346058999795158</v>
      </c>
      <c r="AG345" t="str">
        <f>IF(AF345&lt;='CAV Tier 1 Analysis'!$A$5,"Tier 1", "Tier 2")</f>
        <v>Tier 2</v>
      </c>
      <c r="AH345" t="str">
        <f t="shared" si="12"/>
        <v>Florida - Tier 2</v>
      </c>
      <c r="AI345" t="str">
        <f t="shared" si="13"/>
        <v>Indialantic, Town Of - Tier 2</v>
      </c>
    </row>
    <row r="346" spans="1:35" x14ac:dyDescent="0.3">
      <c r="A346" s="17">
        <v>339</v>
      </c>
      <c r="B346">
        <v>4</v>
      </c>
      <c r="C346" t="s">
        <v>21</v>
      </c>
      <c r="D346" t="s">
        <v>3695</v>
      </c>
      <c r="E346" t="s">
        <v>6338</v>
      </c>
      <c r="F346" t="s">
        <v>970</v>
      </c>
      <c r="G346" s="58">
        <v>5.5295700000000014</v>
      </c>
      <c r="H346">
        <v>329</v>
      </c>
      <c r="I346">
        <v>0</v>
      </c>
      <c r="J346" s="12">
        <v>17.705882352941178</v>
      </c>
      <c r="K346" s="12">
        <v>1</v>
      </c>
      <c r="L346">
        <v>0</v>
      </c>
      <c r="M346" s="12">
        <v>13.689798664272271</v>
      </c>
      <c r="N346" s="12">
        <v>1423.4856924350663</v>
      </c>
      <c r="O346" s="12">
        <v>8857.0467954119667</v>
      </c>
      <c r="P346" s="12">
        <v>8278.1175952376907</v>
      </c>
      <c r="Q346" s="12">
        <v>1167.5414121899084</v>
      </c>
      <c r="R346" s="59">
        <v>9.8228531115157763E-5</v>
      </c>
      <c r="S346" s="59">
        <v>2.2781456586783847E-4</v>
      </c>
      <c r="T346" s="59">
        <v>0</v>
      </c>
      <c r="U346" s="59">
        <v>1.733012471423665E-3</v>
      </c>
      <c r="V346" s="59">
        <v>1.3152735105425107E-3</v>
      </c>
      <c r="W346" s="59">
        <v>0</v>
      </c>
      <c r="X346" s="59">
        <v>1.1359825446448097E-4</v>
      </c>
      <c r="Y346" s="59">
        <v>5.4519843053047997E-4</v>
      </c>
      <c r="Z346" s="59">
        <v>4.784527988712391E-4</v>
      </c>
      <c r="AA346" s="59">
        <v>8.4885604106725869E-4</v>
      </c>
      <c r="AB346" s="59">
        <v>3.6987294739793597E-4</v>
      </c>
      <c r="AC346" s="18">
        <v>5.2093705011641521E-4</v>
      </c>
      <c r="AD346" s="17">
        <v>339</v>
      </c>
      <c r="AE346">
        <v>8</v>
      </c>
      <c r="AF346" s="18">
        <v>0.95398152704806805</v>
      </c>
      <c r="AG346" t="str">
        <f>IF(AF346&lt;='CAV Tier 1 Analysis'!$A$5,"Tier 1", "Tier 2")</f>
        <v>Tier 2</v>
      </c>
      <c r="AH346" t="str">
        <f t="shared" si="12"/>
        <v>Florida - Tier 2</v>
      </c>
      <c r="AI346" t="str">
        <f t="shared" si="13"/>
        <v>Orange Park, City Of - Tier 2</v>
      </c>
    </row>
    <row r="347" spans="1:35" x14ac:dyDescent="0.3">
      <c r="A347" s="17">
        <v>340</v>
      </c>
      <c r="B347">
        <v>4</v>
      </c>
      <c r="C347" t="s">
        <v>21</v>
      </c>
      <c r="D347" t="s">
        <v>3660</v>
      </c>
      <c r="E347" t="s">
        <v>6301</v>
      </c>
      <c r="F347" t="s">
        <v>1176</v>
      </c>
      <c r="G347" s="58">
        <v>4.0998100000000006</v>
      </c>
      <c r="H347">
        <v>211</v>
      </c>
      <c r="I347">
        <v>7</v>
      </c>
      <c r="J347" s="12">
        <v>25</v>
      </c>
      <c r="K347" s="12">
        <v>1</v>
      </c>
      <c r="L347">
        <v>1</v>
      </c>
      <c r="M347" s="12">
        <v>32.811203446013351</v>
      </c>
      <c r="N347" s="12">
        <v>228.08353675713866</v>
      </c>
      <c r="O347" s="12">
        <v>7424.563403344956</v>
      </c>
      <c r="P347" s="12">
        <v>6909.8330356281358</v>
      </c>
      <c r="Q347" s="12">
        <v>0</v>
      </c>
      <c r="R347" s="59">
        <v>7.2829951361721597E-5</v>
      </c>
      <c r="S347" s="59">
        <v>1.4610599817055901E-4</v>
      </c>
      <c r="T347" s="59">
        <v>1.8758206715438003E-4</v>
      </c>
      <c r="U347" s="59">
        <v>2.4469445194520187E-3</v>
      </c>
      <c r="V347" s="59">
        <v>1.3152735105425107E-3</v>
      </c>
      <c r="W347" s="59">
        <v>7.894529091339702E-5</v>
      </c>
      <c r="X347" s="59">
        <v>2.7226809756330459E-4</v>
      </c>
      <c r="Y347" s="59">
        <v>8.7356541011040338E-5</v>
      </c>
      <c r="Z347" s="59">
        <v>4.0107083351614365E-4</v>
      </c>
      <c r="AA347" s="59">
        <v>7.0854918978601941E-4</v>
      </c>
      <c r="AB347" s="59">
        <v>0</v>
      </c>
      <c r="AC347" s="18">
        <v>5.1972054540646315E-4</v>
      </c>
      <c r="AD347" s="17">
        <v>340</v>
      </c>
      <c r="AE347">
        <v>8</v>
      </c>
      <c r="AF347" s="18">
        <v>0.95450124759347454</v>
      </c>
      <c r="AG347" t="str">
        <f>IF(AF347&lt;='CAV Tier 1 Analysis'!$A$5,"Tier 1", "Tier 2")</f>
        <v>Tier 2</v>
      </c>
      <c r="AH347" t="str">
        <f t="shared" si="12"/>
        <v>Florida - Tier 2</v>
      </c>
      <c r="AI347" t="str">
        <f t="shared" si="13"/>
        <v>Springfield, City Of - Tier 2</v>
      </c>
    </row>
    <row r="348" spans="1:35" x14ac:dyDescent="0.3">
      <c r="A348" s="17">
        <v>341</v>
      </c>
      <c r="B348">
        <v>4</v>
      </c>
      <c r="C348" t="s">
        <v>21</v>
      </c>
      <c r="D348" t="s">
        <v>4039</v>
      </c>
      <c r="E348" t="s">
        <v>6706</v>
      </c>
      <c r="F348" t="s">
        <v>931</v>
      </c>
      <c r="G348" s="58">
        <v>0.25091000000000002</v>
      </c>
      <c r="H348">
        <v>501</v>
      </c>
      <c r="I348">
        <v>7</v>
      </c>
      <c r="J348" s="12">
        <v>23</v>
      </c>
      <c r="K348" s="12">
        <v>1</v>
      </c>
      <c r="L348">
        <v>9</v>
      </c>
      <c r="M348" s="12">
        <v>0</v>
      </c>
      <c r="N348" s="12">
        <v>1808.0065363996544</v>
      </c>
      <c r="O348" s="12">
        <v>1454.480185861205</v>
      </c>
      <c r="P348" s="12">
        <v>825.40936655295911</v>
      </c>
      <c r="Q348" s="12">
        <v>0</v>
      </c>
      <c r="R348" s="59">
        <v>4.4572219434972752E-6</v>
      </c>
      <c r="S348" s="59">
        <v>3.4691518996895766E-4</v>
      </c>
      <c r="T348" s="59">
        <v>1.8758206715438003E-4</v>
      </c>
      <c r="U348" s="59">
        <v>2.2511889578958571E-3</v>
      </c>
      <c r="V348" s="59">
        <v>1.3152735105425107E-3</v>
      </c>
      <c r="W348" s="59">
        <v>7.1050761822057313E-4</v>
      </c>
      <c r="X348" s="59">
        <v>0</v>
      </c>
      <c r="Y348" s="59">
        <v>6.9247083498797106E-4</v>
      </c>
      <c r="Z348" s="59">
        <v>7.8570220063479431E-5</v>
      </c>
      <c r="AA348" s="59">
        <v>8.4639257547519851E-5</v>
      </c>
      <c r="AB348" s="59">
        <v>0</v>
      </c>
      <c r="AC348" s="18">
        <v>5.1560044348406778E-4</v>
      </c>
      <c r="AD348" s="17">
        <v>341</v>
      </c>
      <c r="AE348">
        <v>8</v>
      </c>
      <c r="AF348" s="18">
        <v>0.95501684803695863</v>
      </c>
      <c r="AG348" t="str">
        <f>IF(AF348&lt;='CAV Tier 1 Analysis'!$A$5,"Tier 1", "Tier 2")</f>
        <v>Tier 2</v>
      </c>
      <c r="AH348" t="str">
        <f t="shared" si="12"/>
        <v>Florida - Tier 2</v>
      </c>
      <c r="AI348" t="str">
        <f t="shared" si="13"/>
        <v>Indian Shores, Town Of - Tier 2</v>
      </c>
    </row>
    <row r="349" spans="1:35" x14ac:dyDescent="0.3">
      <c r="A349" s="17">
        <v>342</v>
      </c>
      <c r="B349">
        <v>4</v>
      </c>
      <c r="C349" t="s">
        <v>21</v>
      </c>
      <c r="D349" t="s">
        <v>3755</v>
      </c>
      <c r="E349" t="s">
        <v>6405</v>
      </c>
      <c r="F349" t="s">
        <v>1116</v>
      </c>
      <c r="G349" s="58">
        <v>7.6100600000000007</v>
      </c>
      <c r="H349">
        <v>278</v>
      </c>
      <c r="I349">
        <v>0</v>
      </c>
      <c r="J349" s="12">
        <v>19</v>
      </c>
      <c r="K349" s="12">
        <v>1</v>
      </c>
      <c r="L349">
        <v>1</v>
      </c>
      <c r="M349" s="12">
        <v>6.6134669109047763</v>
      </c>
      <c r="N349" s="12">
        <v>682.85483560327759</v>
      </c>
      <c r="O349" s="12">
        <v>6821.6306806697721</v>
      </c>
      <c r="P349" s="12">
        <v>6131.4610773386948</v>
      </c>
      <c r="Q349" s="12">
        <v>2228.678546468811</v>
      </c>
      <c r="R349" s="59">
        <v>1.351868256479649E-4</v>
      </c>
      <c r="S349" s="59">
        <v>1.9249984593087871E-4</v>
      </c>
      <c r="T349" s="59">
        <v>0</v>
      </c>
      <c r="U349" s="59">
        <v>1.8596778347835341E-3</v>
      </c>
      <c r="V349" s="59">
        <v>1.3152735105425107E-3</v>
      </c>
      <c r="W349" s="59">
        <v>7.894529091339702E-5</v>
      </c>
      <c r="X349" s="59">
        <v>5.4878695842187722E-5</v>
      </c>
      <c r="Y349" s="59">
        <v>2.6153503799128511E-4</v>
      </c>
      <c r="Z349" s="59">
        <v>3.6850073928965376E-4</v>
      </c>
      <c r="AA349" s="59">
        <v>6.2873324958103219E-4</v>
      </c>
      <c r="AB349" s="59">
        <v>7.060373997688096E-4</v>
      </c>
      <c r="AC349" s="18">
        <v>5.0920622093556856E-4</v>
      </c>
      <c r="AD349" s="17">
        <v>342</v>
      </c>
      <c r="AE349">
        <v>8</v>
      </c>
      <c r="AF349" s="18">
        <v>0.95552605425789416</v>
      </c>
      <c r="AG349" t="str">
        <f>IF(AF349&lt;='CAV Tier 1 Analysis'!$A$5,"Tier 1", "Tier 2")</f>
        <v>Tier 2</v>
      </c>
      <c r="AH349" t="str">
        <f t="shared" si="12"/>
        <v>Florida - Tier 2</v>
      </c>
      <c r="AI349" t="str">
        <f t="shared" si="13"/>
        <v>Tavares, City Of - Tier 2</v>
      </c>
    </row>
    <row r="350" spans="1:35" x14ac:dyDescent="0.3">
      <c r="A350" s="17">
        <v>343</v>
      </c>
      <c r="B350">
        <v>4</v>
      </c>
      <c r="C350" t="s">
        <v>21</v>
      </c>
      <c r="D350" t="s">
        <v>3955</v>
      </c>
      <c r="E350" t="s">
        <v>6622</v>
      </c>
      <c r="F350" t="s">
        <v>1346</v>
      </c>
      <c r="G350" s="58">
        <v>6.3284500000000001</v>
      </c>
      <c r="H350">
        <v>80</v>
      </c>
      <c r="I350">
        <v>0</v>
      </c>
      <c r="J350" s="12">
        <v>24</v>
      </c>
      <c r="K350" s="12">
        <v>1</v>
      </c>
      <c r="L350">
        <v>1</v>
      </c>
      <c r="M350" s="12">
        <v>8</v>
      </c>
      <c r="N350" s="12">
        <v>0</v>
      </c>
      <c r="O350" s="12">
        <v>7889.25188268693</v>
      </c>
      <c r="P350" s="12">
        <v>6534.1740438573479</v>
      </c>
      <c r="Q350" s="12">
        <v>1643.4789387406972</v>
      </c>
      <c r="R350" s="59">
        <v>1.1242001597515177E-4</v>
      </c>
      <c r="S350" s="59">
        <v>5.5395639116799625E-5</v>
      </c>
      <c r="T350" s="59">
        <v>0</v>
      </c>
      <c r="U350" s="59">
        <v>2.3490667386739379E-3</v>
      </c>
      <c r="V350" s="59">
        <v>1.3152735105425107E-3</v>
      </c>
      <c r="W350" s="59">
        <v>7.894529091339702E-5</v>
      </c>
      <c r="X350" s="59">
        <v>6.6384178321599708E-5</v>
      </c>
      <c r="Y350" s="59">
        <v>0</v>
      </c>
      <c r="Z350" s="59">
        <v>4.2617304971529E-4</v>
      </c>
      <c r="AA350" s="59">
        <v>6.7002830615792055E-4</v>
      </c>
      <c r="AB350" s="59">
        <v>5.2064825513836082E-4</v>
      </c>
      <c r="AC350" s="18">
        <v>5.0857590768681529E-4</v>
      </c>
      <c r="AD350" s="17">
        <v>343</v>
      </c>
      <c r="AE350">
        <v>8</v>
      </c>
      <c r="AF350" s="18">
        <v>0.95603463016558099</v>
      </c>
      <c r="AG350" t="str">
        <f>IF(AF350&lt;='CAV Tier 1 Analysis'!$A$5,"Tier 1", "Tier 2")</f>
        <v>Tier 2</v>
      </c>
      <c r="AH350" t="str">
        <f t="shared" si="12"/>
        <v>Florida - Tier 2</v>
      </c>
      <c r="AI350" t="str">
        <f t="shared" si="13"/>
        <v>Orange City, City Of - Tier 2</v>
      </c>
    </row>
    <row r="351" spans="1:35" x14ac:dyDescent="0.3">
      <c r="A351" s="17">
        <v>344</v>
      </c>
      <c r="B351">
        <v>4</v>
      </c>
      <c r="C351" t="s">
        <v>21</v>
      </c>
      <c r="D351" t="s">
        <v>3946</v>
      </c>
      <c r="E351" t="s">
        <v>6612</v>
      </c>
      <c r="F351" t="s">
        <v>1006</v>
      </c>
      <c r="G351" s="58">
        <v>1.3933200000000001</v>
      </c>
      <c r="H351">
        <v>644</v>
      </c>
      <c r="I351">
        <v>0</v>
      </c>
      <c r="J351" s="12">
        <v>27</v>
      </c>
      <c r="K351" s="12">
        <v>1</v>
      </c>
      <c r="L351">
        <v>0</v>
      </c>
      <c r="M351" s="12">
        <v>61.977837108489084</v>
      </c>
      <c r="N351" s="12">
        <v>210.84701309603685</v>
      </c>
      <c r="O351" s="12">
        <v>3513.147538357025</v>
      </c>
      <c r="P351" s="12">
        <v>3152.7763284664302</v>
      </c>
      <c r="Q351" s="12">
        <v>129.97966368920515</v>
      </c>
      <c r="R351" s="59">
        <v>2.4751251358310245E-5</v>
      </c>
      <c r="S351" s="59">
        <v>4.4593489489023699E-4</v>
      </c>
      <c r="T351" s="59">
        <v>0</v>
      </c>
      <c r="U351" s="59">
        <v>2.6427000810081802E-3</v>
      </c>
      <c r="V351" s="59">
        <v>1.3152735105425107E-3</v>
      </c>
      <c r="W351" s="59">
        <v>0</v>
      </c>
      <c r="X351" s="59">
        <v>5.142934738246248E-4</v>
      </c>
      <c r="Y351" s="59">
        <v>8.0754911154291454E-5</v>
      </c>
      <c r="Z351" s="59">
        <v>1.8977829872652717E-4</v>
      </c>
      <c r="AA351" s="59">
        <v>3.2329248790717829E-4</v>
      </c>
      <c r="AB351" s="59">
        <v>4.1177092999506305E-5</v>
      </c>
      <c r="AC351" s="18">
        <v>5.0708690931012418E-4</v>
      </c>
      <c r="AD351" s="17">
        <v>344</v>
      </c>
      <c r="AE351">
        <v>8</v>
      </c>
      <c r="AF351" s="18">
        <v>0.95654171707489111</v>
      </c>
      <c r="AG351" t="str">
        <f>IF(AF351&lt;='CAV Tier 1 Analysis'!$A$5,"Tier 1", "Tier 2")</f>
        <v>Tier 2</v>
      </c>
      <c r="AH351" t="str">
        <f t="shared" si="12"/>
        <v>Florida - Tier 2</v>
      </c>
      <c r="AI351" t="str">
        <f t="shared" si="13"/>
        <v>Cape Canaveral Port Authority - Tier 2</v>
      </c>
    </row>
    <row r="352" spans="1:35" x14ac:dyDescent="0.3">
      <c r="A352" s="17">
        <v>345</v>
      </c>
      <c r="B352">
        <v>4</v>
      </c>
      <c r="C352" t="s">
        <v>21</v>
      </c>
      <c r="D352" t="s">
        <v>4048</v>
      </c>
      <c r="E352" t="s">
        <v>6716</v>
      </c>
      <c r="F352" t="s">
        <v>971</v>
      </c>
      <c r="G352" s="58">
        <v>0.92168000000000005</v>
      </c>
      <c r="H352">
        <v>708</v>
      </c>
      <c r="I352">
        <v>2</v>
      </c>
      <c r="J352" s="12">
        <v>27</v>
      </c>
      <c r="K352" s="12">
        <v>1</v>
      </c>
      <c r="L352">
        <v>0</v>
      </c>
      <c r="M352" s="12">
        <v>69.604895408384678</v>
      </c>
      <c r="N352" s="12">
        <v>167.76487958726841</v>
      </c>
      <c r="O352" s="12">
        <v>2821.7752654667738</v>
      </c>
      <c r="P352" s="12">
        <v>2583.3900153218224</v>
      </c>
      <c r="Q352" s="12">
        <v>0</v>
      </c>
      <c r="R352" s="59">
        <v>1.6372931811735558E-5</v>
      </c>
      <c r="S352" s="59">
        <v>4.9025140618367668E-4</v>
      </c>
      <c r="T352" s="59">
        <v>5.3594876329822871E-5</v>
      </c>
      <c r="U352" s="59">
        <v>2.6427000810081802E-3</v>
      </c>
      <c r="V352" s="59">
        <v>1.3152735105425107E-3</v>
      </c>
      <c r="W352" s="59">
        <v>0</v>
      </c>
      <c r="X352" s="59">
        <v>5.7758297360581314E-4</v>
      </c>
      <c r="Y352" s="59">
        <v>6.4254350806048556E-5</v>
      </c>
      <c r="Z352" s="59">
        <v>1.5243074861561858E-4</v>
      </c>
      <c r="AA352" s="59">
        <v>2.6490638671288424E-4</v>
      </c>
      <c r="AB352" s="59">
        <v>0</v>
      </c>
      <c r="AC352" s="18">
        <v>5.0703338778329912E-4</v>
      </c>
      <c r="AD352" s="17">
        <v>345</v>
      </c>
      <c r="AE352">
        <v>8</v>
      </c>
      <c r="AF352" s="18">
        <v>0.95704875046267446</v>
      </c>
      <c r="AG352" t="str">
        <f>IF(AF352&lt;='CAV Tier 1 Analysis'!$A$5,"Tier 1", "Tier 2")</f>
        <v>Tier 2</v>
      </c>
      <c r="AH352" t="str">
        <f t="shared" si="12"/>
        <v>Florida - Tier 2</v>
      </c>
      <c r="AI352" t="str">
        <f t="shared" si="13"/>
        <v>Melbourne Beach, Town Of - Tier 2</v>
      </c>
    </row>
    <row r="353" spans="1:35" x14ac:dyDescent="0.3">
      <c r="A353" s="17">
        <v>346</v>
      </c>
      <c r="B353">
        <v>4</v>
      </c>
      <c r="C353" t="s">
        <v>21</v>
      </c>
      <c r="D353" t="s">
        <v>3657</v>
      </c>
      <c r="E353" t="s">
        <v>6298</v>
      </c>
      <c r="F353" t="s">
        <v>1114</v>
      </c>
      <c r="G353" s="58">
        <v>2.1813699999999998</v>
      </c>
      <c r="H353">
        <v>326</v>
      </c>
      <c r="I353">
        <v>4</v>
      </c>
      <c r="J353" s="12">
        <v>25</v>
      </c>
      <c r="K353" s="12">
        <v>1</v>
      </c>
      <c r="L353">
        <v>2</v>
      </c>
      <c r="M353" s="12">
        <v>45.346639955624219</v>
      </c>
      <c r="N353" s="12">
        <v>601.48351931543777</v>
      </c>
      <c r="O353" s="12">
        <v>4412.7972814814966</v>
      </c>
      <c r="P353" s="12">
        <v>4138.9266918135754</v>
      </c>
      <c r="Q353" s="12">
        <v>0</v>
      </c>
      <c r="R353" s="59">
        <v>3.8750349650817624E-5</v>
      </c>
      <c r="S353" s="59">
        <v>2.2573722940095849E-4</v>
      </c>
      <c r="T353" s="59">
        <v>1.0718975265964574E-4</v>
      </c>
      <c r="U353" s="59">
        <v>2.4469445194520187E-3</v>
      </c>
      <c r="V353" s="59">
        <v>1.3152735105425107E-3</v>
      </c>
      <c r="W353" s="59">
        <v>1.5789058182679404E-4</v>
      </c>
      <c r="X353" s="59">
        <v>3.76287429137442E-4</v>
      </c>
      <c r="Y353" s="59">
        <v>2.3036962890702538E-4</v>
      </c>
      <c r="Z353" s="59">
        <v>2.3837688328234849E-4</v>
      </c>
      <c r="AA353" s="59">
        <v>4.2441447411929381E-4</v>
      </c>
      <c r="AB353" s="59">
        <v>0</v>
      </c>
      <c r="AC353" s="18">
        <v>5.055667599071687E-4</v>
      </c>
      <c r="AD353" s="17">
        <v>346</v>
      </c>
      <c r="AE353">
        <v>8</v>
      </c>
      <c r="AF353" s="18">
        <v>0.95755431722258166</v>
      </c>
      <c r="AG353" t="str">
        <f>IF(AF353&lt;='CAV Tier 1 Analysis'!$A$5,"Tier 1", "Tier 2")</f>
        <v>Tier 2</v>
      </c>
      <c r="AH353" t="str">
        <f t="shared" si="12"/>
        <v>Florida - Tier 2</v>
      </c>
      <c r="AI353" t="str">
        <f t="shared" si="13"/>
        <v>Parker, City Of - Tier 2</v>
      </c>
    </row>
    <row r="354" spans="1:35" x14ac:dyDescent="0.3">
      <c r="A354" s="17">
        <v>347</v>
      </c>
      <c r="B354">
        <v>4</v>
      </c>
      <c r="C354" t="s">
        <v>21</v>
      </c>
      <c r="D354" t="s">
        <v>3637</v>
      </c>
      <c r="E354" t="s">
        <v>6524</v>
      </c>
      <c r="F354" t="s">
        <v>2718</v>
      </c>
      <c r="G354" s="58">
        <v>0.82603000000000015</v>
      </c>
      <c r="H354">
        <v>2</v>
      </c>
      <c r="I354">
        <v>0</v>
      </c>
      <c r="J354" s="12">
        <v>16</v>
      </c>
      <c r="K354" s="12">
        <v>3</v>
      </c>
      <c r="L354">
        <v>0</v>
      </c>
      <c r="M354" s="12">
        <v>0</v>
      </c>
      <c r="N354" s="12">
        <v>5.5556054463256208</v>
      </c>
      <c r="O354" s="12">
        <v>107.03866685682917</v>
      </c>
      <c r="P354" s="12">
        <v>80.4363284900748</v>
      </c>
      <c r="Q354" s="12">
        <v>24.139295561084822</v>
      </c>
      <c r="R354" s="59">
        <v>1.4673783595660016E-5</v>
      </c>
      <c r="S354" s="59">
        <v>1.3848909779199907E-6</v>
      </c>
      <c r="T354" s="59">
        <v>0</v>
      </c>
      <c r="U354" s="59">
        <v>1.566044492449292E-3</v>
      </c>
      <c r="V354" s="59">
        <v>3.945820531627532E-3</v>
      </c>
      <c r="W354" s="59">
        <v>0</v>
      </c>
      <c r="X354" s="59">
        <v>0</v>
      </c>
      <c r="Y354" s="59">
        <v>2.1278101958313019E-6</v>
      </c>
      <c r="Z354" s="59">
        <v>5.7821699408458404E-6</v>
      </c>
      <c r="AA354" s="59">
        <v>8.2481146920829586E-6</v>
      </c>
      <c r="AB354" s="59">
        <v>7.6472425766393969E-6</v>
      </c>
      <c r="AC354" s="18">
        <v>5.0470263964143671E-4</v>
      </c>
      <c r="AD354" s="17">
        <v>347</v>
      </c>
      <c r="AE354">
        <v>8</v>
      </c>
      <c r="AF354" s="18">
        <v>0.95805901986222308</v>
      </c>
      <c r="AG354" t="str">
        <f>IF(AF354&lt;='CAV Tier 1 Analysis'!$A$5,"Tier 1", "Tier 2")</f>
        <v>Tier 2</v>
      </c>
      <c r="AH354" t="str">
        <f t="shared" si="12"/>
        <v>Florida - Tier 2</v>
      </c>
      <c r="AI354" t="str">
        <f t="shared" si="13"/>
        <v>Branford, Town Of - Tier 2</v>
      </c>
    </row>
    <row r="355" spans="1:35" x14ac:dyDescent="0.3">
      <c r="A355" s="17">
        <v>348</v>
      </c>
      <c r="B355">
        <v>4</v>
      </c>
      <c r="C355" t="s">
        <v>21</v>
      </c>
      <c r="D355" t="s">
        <v>3856</v>
      </c>
      <c r="E355" t="s">
        <v>6511</v>
      </c>
      <c r="F355" t="s">
        <v>1199</v>
      </c>
      <c r="G355" s="58">
        <v>0.79313</v>
      </c>
      <c r="H355">
        <v>130</v>
      </c>
      <c r="I355">
        <v>14</v>
      </c>
      <c r="J355" s="12">
        <v>22</v>
      </c>
      <c r="K355" s="12">
        <v>1</v>
      </c>
      <c r="L355">
        <v>13</v>
      </c>
      <c r="M355" s="12">
        <v>48.90678703365149</v>
      </c>
      <c r="N355" s="12">
        <v>117.86566974250479</v>
      </c>
      <c r="O355" s="12">
        <v>474.7807547985235</v>
      </c>
      <c r="P355" s="12">
        <v>354.64159224803086</v>
      </c>
      <c r="Q355" s="12">
        <v>200.25444774226651</v>
      </c>
      <c r="R355" s="59">
        <v>1.4089340560543596E-5</v>
      </c>
      <c r="S355" s="59">
        <v>9.0017913564799401E-5</v>
      </c>
      <c r="T355" s="59">
        <v>3.7516413430876007E-4</v>
      </c>
      <c r="U355" s="59">
        <v>2.1533111771177764E-3</v>
      </c>
      <c r="V355" s="59">
        <v>1.3152735105425107E-3</v>
      </c>
      <c r="W355" s="59">
        <v>1.0262887818741611E-3</v>
      </c>
      <c r="X355" s="59">
        <v>4.058296089473026E-4</v>
      </c>
      <c r="Y355" s="59">
        <v>4.5142833889051387E-5</v>
      </c>
      <c r="Z355" s="59">
        <v>2.5647395371245431E-5</v>
      </c>
      <c r="AA355" s="59">
        <v>3.6365714128854279E-5</v>
      </c>
      <c r="AB355" s="59">
        <v>6.3439893474142816E-5</v>
      </c>
      <c r="AC355" s="18">
        <v>5.045973003435588E-4</v>
      </c>
      <c r="AD355" s="17">
        <v>348</v>
      </c>
      <c r="AE355">
        <v>8</v>
      </c>
      <c r="AF355" s="18">
        <v>0.95856361716256666</v>
      </c>
      <c r="AG355" t="str">
        <f>IF(AF355&lt;='CAV Tier 1 Analysis'!$A$5,"Tier 1", "Tier 2")</f>
        <v>Tier 2</v>
      </c>
      <c r="AH355" t="str">
        <f t="shared" si="12"/>
        <v>Florida - Tier 2</v>
      </c>
      <c r="AI355" t="str">
        <f t="shared" si="13"/>
        <v>St. Lucie Village, Town Of - Tier 2</v>
      </c>
    </row>
    <row r="356" spans="1:35" x14ac:dyDescent="0.3">
      <c r="A356" s="17">
        <v>349</v>
      </c>
      <c r="B356">
        <v>4</v>
      </c>
      <c r="C356" t="s">
        <v>21</v>
      </c>
      <c r="D356" t="s">
        <v>3797</v>
      </c>
      <c r="E356" t="s">
        <v>6451</v>
      </c>
      <c r="F356" t="s">
        <v>1267</v>
      </c>
      <c r="G356" s="58">
        <v>4.3844299999999992</v>
      </c>
      <c r="H356">
        <v>238</v>
      </c>
      <c r="I356">
        <v>0</v>
      </c>
      <c r="J356" s="12">
        <v>26</v>
      </c>
      <c r="K356" s="12">
        <v>1</v>
      </c>
      <c r="L356">
        <v>0</v>
      </c>
      <c r="M356" s="12">
        <v>3.7394416149875807</v>
      </c>
      <c r="N356" s="12">
        <v>238.4016578628117</v>
      </c>
      <c r="O356" s="12">
        <v>9133.703813985303</v>
      </c>
      <c r="P356" s="12">
        <v>7993.7311201645616</v>
      </c>
      <c r="Q356" s="12">
        <v>0</v>
      </c>
      <c r="R356" s="59">
        <v>7.7886005363388288E-5</v>
      </c>
      <c r="S356" s="59">
        <v>1.6480202637247888E-4</v>
      </c>
      <c r="T356" s="59">
        <v>0</v>
      </c>
      <c r="U356" s="59">
        <v>2.5448223002300994E-3</v>
      </c>
      <c r="V356" s="59">
        <v>1.3152735105425107E-3</v>
      </c>
      <c r="W356" s="59">
        <v>0</v>
      </c>
      <c r="X356" s="59">
        <v>3.1029969874068289E-5</v>
      </c>
      <c r="Y356" s="59">
        <v>9.1308406114238755E-5</v>
      </c>
      <c r="Z356" s="59">
        <v>4.9339765892689018E-4</v>
      </c>
      <c r="AA356" s="59">
        <v>8.1969443825280659E-4</v>
      </c>
      <c r="AB356" s="59">
        <v>0</v>
      </c>
      <c r="AC356" s="18">
        <v>5.0347402869786186E-4</v>
      </c>
      <c r="AD356" s="17">
        <v>349</v>
      </c>
      <c r="AE356">
        <v>8</v>
      </c>
      <c r="AF356" s="18">
        <v>0.95906709119126454</v>
      </c>
      <c r="AG356" t="str">
        <f>IF(AF356&lt;='CAV Tier 1 Analysis'!$A$5,"Tier 1", "Tier 2")</f>
        <v>Tier 2</v>
      </c>
      <c r="AH356" t="str">
        <f t="shared" si="12"/>
        <v>Florida - Tier 2</v>
      </c>
      <c r="AI356" t="str">
        <f t="shared" si="13"/>
        <v>Belle Glade, City Of - Tier 2</v>
      </c>
    </row>
    <row r="357" spans="1:35" x14ac:dyDescent="0.3">
      <c r="A357" s="17">
        <v>350</v>
      </c>
      <c r="B357">
        <v>4</v>
      </c>
      <c r="C357" t="s">
        <v>21</v>
      </c>
      <c r="D357" t="s">
        <v>3654</v>
      </c>
      <c r="E357" t="s">
        <v>6295</v>
      </c>
      <c r="F357" t="s">
        <v>1223</v>
      </c>
      <c r="G357" s="58">
        <v>9.2027600000000032</v>
      </c>
      <c r="H357">
        <v>283</v>
      </c>
      <c r="I357">
        <v>4</v>
      </c>
      <c r="J357" s="12">
        <v>25</v>
      </c>
      <c r="K357" s="12">
        <v>1</v>
      </c>
      <c r="L357">
        <v>0</v>
      </c>
      <c r="M357" s="12">
        <v>41.721460735692325</v>
      </c>
      <c r="N357" s="12">
        <v>83.455484161376958</v>
      </c>
      <c r="O357" s="12">
        <v>5780.6728859299728</v>
      </c>
      <c r="P357" s="12">
        <v>4625.2681138040343</v>
      </c>
      <c r="Q357" s="12">
        <v>0</v>
      </c>
      <c r="R357" s="59">
        <v>1.6347990838443664E-4</v>
      </c>
      <c r="S357" s="59">
        <v>1.9596207337567868E-4</v>
      </c>
      <c r="T357" s="59">
        <v>1.0718975265964574E-4</v>
      </c>
      <c r="U357" s="59">
        <v>2.4469445194520187E-3</v>
      </c>
      <c r="V357" s="59">
        <v>1.3152735105425107E-3</v>
      </c>
      <c r="W357" s="59">
        <v>0</v>
      </c>
      <c r="X357" s="59">
        <v>3.4620561116447746E-4</v>
      </c>
      <c r="Y357" s="59">
        <v>3.1963650372987194E-5</v>
      </c>
      <c r="Z357" s="59">
        <v>3.122687714673674E-4</v>
      </c>
      <c r="AA357" s="59">
        <v>4.7428497297707044E-4</v>
      </c>
      <c r="AB357" s="59">
        <v>0</v>
      </c>
      <c r="AC357" s="18">
        <v>4.9032479730874484E-4</v>
      </c>
      <c r="AD357" s="17">
        <v>350</v>
      </c>
      <c r="AE357">
        <v>8</v>
      </c>
      <c r="AF357" s="18">
        <v>0.95955741598857325</v>
      </c>
      <c r="AG357" t="str">
        <f>IF(AF357&lt;='CAV Tier 1 Analysis'!$A$5,"Tier 1", "Tier 2")</f>
        <v>Tier 2</v>
      </c>
      <c r="AH357" t="str">
        <f t="shared" si="12"/>
        <v>Florida - Tier 2</v>
      </c>
      <c r="AI357" t="str">
        <f t="shared" si="13"/>
        <v>Cedar Grove, Town Of - Tier 2</v>
      </c>
    </row>
    <row r="358" spans="1:35" x14ac:dyDescent="0.3">
      <c r="A358" s="17">
        <v>351</v>
      </c>
      <c r="B358">
        <v>4</v>
      </c>
      <c r="C358" t="s">
        <v>21</v>
      </c>
      <c r="D358" t="s">
        <v>3983</v>
      </c>
      <c r="E358" t="s">
        <v>6650</v>
      </c>
      <c r="F358" t="s">
        <v>1247</v>
      </c>
      <c r="G358" s="58">
        <v>0.30239000000000005</v>
      </c>
      <c r="H358">
        <v>91</v>
      </c>
      <c r="I358">
        <v>15</v>
      </c>
      <c r="J358" s="12">
        <v>27</v>
      </c>
      <c r="K358" s="12">
        <v>1</v>
      </c>
      <c r="L358">
        <v>1</v>
      </c>
      <c r="M358" s="12">
        <v>63.858130229174243</v>
      </c>
      <c r="N358" s="12">
        <v>156.2438426626567</v>
      </c>
      <c r="O358" s="12">
        <v>2051.0709173233581</v>
      </c>
      <c r="P358" s="12">
        <v>1803.5332076996117</v>
      </c>
      <c r="Q358" s="12">
        <v>0</v>
      </c>
      <c r="R358" s="59">
        <v>5.3717242975335428E-6</v>
      </c>
      <c r="S358" s="59">
        <v>6.3012539495359572E-5</v>
      </c>
      <c r="T358" s="59">
        <v>4.0196157247367149E-4</v>
      </c>
      <c r="U358" s="59">
        <v>2.6427000810081802E-3</v>
      </c>
      <c r="V358" s="59">
        <v>1.3152735105425107E-3</v>
      </c>
      <c r="W358" s="59">
        <v>7.894529091339702E-5</v>
      </c>
      <c r="X358" s="59">
        <v>5.2989618805217992E-4</v>
      </c>
      <c r="Y358" s="59">
        <v>5.984176606230092E-5</v>
      </c>
      <c r="Z358" s="59">
        <v>1.1079772341104759E-4</v>
      </c>
      <c r="AA358" s="59">
        <v>1.849381868532478E-4</v>
      </c>
      <c r="AB358" s="59">
        <v>0</v>
      </c>
      <c r="AC358" s="18">
        <v>4.9024896210085719E-4</v>
      </c>
      <c r="AD358" s="17">
        <v>351</v>
      </c>
      <c r="AE358">
        <v>8</v>
      </c>
      <c r="AF358" s="18">
        <v>0.96004766495067406</v>
      </c>
      <c r="AG358" t="str">
        <f>IF(AF358&lt;='CAV Tier 1 Analysis'!$A$5,"Tier 1", "Tier 2")</f>
        <v>Tier 2</v>
      </c>
      <c r="AH358" t="str">
        <f t="shared" si="12"/>
        <v>Florida - Tier 2</v>
      </c>
      <c r="AI358" t="str">
        <f t="shared" si="13"/>
        <v>Virginia Gardens, Village Of - Tier 2</v>
      </c>
    </row>
    <row r="359" spans="1:35" x14ac:dyDescent="0.3">
      <c r="A359" s="17">
        <v>352</v>
      </c>
      <c r="B359">
        <v>4</v>
      </c>
      <c r="C359" t="s">
        <v>21</v>
      </c>
      <c r="D359" t="s">
        <v>3807</v>
      </c>
      <c r="E359" t="s">
        <v>6461</v>
      </c>
      <c r="F359" t="s">
        <v>1065</v>
      </c>
      <c r="G359" s="58">
        <v>1.3527400000000001</v>
      </c>
      <c r="H359">
        <v>534</v>
      </c>
      <c r="I359">
        <v>6</v>
      </c>
      <c r="J359" s="12">
        <v>26</v>
      </c>
      <c r="K359" s="12">
        <v>1</v>
      </c>
      <c r="L359">
        <v>0</v>
      </c>
      <c r="M359" s="12">
        <v>28.345402664222245</v>
      </c>
      <c r="N359" s="12">
        <v>605.09511187913233</v>
      </c>
      <c r="O359" s="12">
        <v>3432.0011946389086</v>
      </c>
      <c r="P359" s="12">
        <v>3080.2799415965155</v>
      </c>
      <c r="Q359" s="12">
        <v>0</v>
      </c>
      <c r="R359" s="59">
        <v>2.4030379067580024E-5</v>
      </c>
      <c r="S359" s="59">
        <v>3.6976589110463749E-4</v>
      </c>
      <c r="T359" s="59">
        <v>1.6078462898946861E-4</v>
      </c>
      <c r="U359" s="59">
        <v>2.5448223002300994E-3</v>
      </c>
      <c r="V359" s="59">
        <v>1.3152735105425107E-3</v>
      </c>
      <c r="W359" s="59">
        <v>0</v>
      </c>
      <c r="X359" s="59">
        <v>2.3521078313240961E-4</v>
      </c>
      <c r="Y359" s="59">
        <v>2.3175287751142371E-4</v>
      </c>
      <c r="Z359" s="59">
        <v>1.8539481784775254E-4</v>
      </c>
      <c r="AA359" s="59">
        <v>3.1585855196194856E-4</v>
      </c>
      <c r="AB359" s="59">
        <v>0</v>
      </c>
      <c r="AC359" s="18">
        <v>4.8935397639889369E-4</v>
      </c>
      <c r="AD359" s="17">
        <v>352</v>
      </c>
      <c r="AE359">
        <v>8</v>
      </c>
      <c r="AF359" s="18">
        <v>0.96053701892707299</v>
      </c>
      <c r="AG359" t="str">
        <f>IF(AF359&lt;='CAV Tier 1 Analysis'!$A$5,"Tier 1", "Tier 2")</f>
        <v>Tier 2</v>
      </c>
      <c r="AH359" t="str">
        <f t="shared" si="12"/>
        <v>Florida - Tier 2</v>
      </c>
      <c r="AI359" t="str">
        <f t="shared" si="13"/>
        <v>Juno Beach, Town Of - Tier 2</v>
      </c>
    </row>
    <row r="360" spans="1:35" x14ac:dyDescent="0.3">
      <c r="A360" s="17">
        <v>353</v>
      </c>
      <c r="B360">
        <v>4</v>
      </c>
      <c r="C360" t="s">
        <v>21</v>
      </c>
      <c r="D360" t="s">
        <v>3784</v>
      </c>
      <c r="E360" t="s">
        <v>6438</v>
      </c>
      <c r="F360" t="s">
        <v>1126</v>
      </c>
      <c r="G360" s="58">
        <v>4.6516199999999994</v>
      </c>
      <c r="H360">
        <v>150</v>
      </c>
      <c r="I360">
        <v>0</v>
      </c>
      <c r="J360" s="12">
        <v>23</v>
      </c>
      <c r="K360" s="12">
        <v>1</v>
      </c>
      <c r="L360">
        <v>0</v>
      </c>
      <c r="M360" s="12">
        <v>1.4959347496141135</v>
      </c>
      <c r="N360" s="12">
        <v>1962.9888536448834</v>
      </c>
      <c r="O360" s="12">
        <v>6895.6720617213032</v>
      </c>
      <c r="P360" s="12">
        <v>4714.0105642047383</v>
      </c>
      <c r="Q360" s="12">
        <v>0</v>
      </c>
      <c r="R360" s="59">
        <v>8.263242890602523E-5</v>
      </c>
      <c r="S360" s="59">
        <v>1.038668233439993E-4</v>
      </c>
      <c r="T360" s="59">
        <v>0</v>
      </c>
      <c r="U360" s="59">
        <v>2.2511889578958571E-3</v>
      </c>
      <c r="V360" s="59">
        <v>1.3152735105425107E-3</v>
      </c>
      <c r="W360" s="59">
        <v>0</v>
      </c>
      <c r="X360" s="59">
        <v>1.2413299896982615E-5</v>
      </c>
      <c r="Y360" s="59">
        <v>7.5182943379308704E-4</v>
      </c>
      <c r="Z360" s="59">
        <v>3.7250041399101665E-4</v>
      </c>
      <c r="AA360" s="59">
        <v>4.8338481533314974E-4</v>
      </c>
      <c r="AB360" s="59">
        <v>0</v>
      </c>
      <c r="AC360" s="18">
        <v>4.8846269851842068E-4</v>
      </c>
      <c r="AD360" s="17">
        <v>353</v>
      </c>
      <c r="AE360">
        <v>8</v>
      </c>
      <c r="AF360" s="18">
        <v>0.96102548162559143</v>
      </c>
      <c r="AG360" t="str">
        <f>IF(AF360&lt;='CAV Tier 1 Analysis'!$A$5,"Tier 1", "Tier 2")</f>
        <v>Tier 2</v>
      </c>
      <c r="AH360" t="str">
        <f t="shared" si="12"/>
        <v>Florida - Tier 2</v>
      </c>
      <c r="AI360" t="str">
        <f t="shared" si="13"/>
        <v>Belle Isle, City Of - Tier 2</v>
      </c>
    </row>
    <row r="361" spans="1:35" x14ac:dyDescent="0.3">
      <c r="A361" s="17">
        <v>354</v>
      </c>
      <c r="B361">
        <v>4</v>
      </c>
      <c r="C361" t="s">
        <v>21</v>
      </c>
      <c r="D361" t="s">
        <v>3999</v>
      </c>
      <c r="E361" t="s">
        <v>6666</v>
      </c>
      <c r="F361" t="s">
        <v>1593</v>
      </c>
      <c r="G361" s="58">
        <v>46.476400000000005</v>
      </c>
      <c r="H361">
        <v>32</v>
      </c>
      <c r="I361">
        <v>7</v>
      </c>
      <c r="J361" s="12">
        <v>13.2</v>
      </c>
      <c r="K361" s="12">
        <v>1.6</v>
      </c>
      <c r="L361">
        <v>0</v>
      </c>
      <c r="M361" s="12">
        <v>9.9806159685345683</v>
      </c>
      <c r="N361" s="12">
        <v>3.4987582231757814</v>
      </c>
      <c r="O361" s="12">
        <v>4610.6226481279136</v>
      </c>
      <c r="P361" s="12">
        <v>0</v>
      </c>
      <c r="Q361" s="12">
        <v>1837.0309250374221</v>
      </c>
      <c r="R361" s="59">
        <v>8.2561727286579556E-4</v>
      </c>
      <c r="S361" s="59">
        <v>2.2158255646719851E-5</v>
      </c>
      <c r="T361" s="59">
        <v>1.8758206715438003E-4</v>
      </c>
      <c r="U361" s="59">
        <v>1.2919867062706658E-3</v>
      </c>
      <c r="V361" s="59">
        <v>2.104437616868017E-3</v>
      </c>
      <c r="W361" s="59">
        <v>0</v>
      </c>
      <c r="X361" s="59">
        <v>8.2819373776825539E-5</v>
      </c>
      <c r="Y361" s="59">
        <v>1.3400327816558367E-6</v>
      </c>
      <c r="Z361" s="59">
        <v>2.4906330083732141E-4</v>
      </c>
      <c r="AA361" s="59">
        <v>0</v>
      </c>
      <c r="AB361" s="59">
        <v>5.8196483277650804E-4</v>
      </c>
      <c r="AC361" s="18">
        <v>4.860881326343535E-4</v>
      </c>
      <c r="AD361" s="17">
        <v>354</v>
      </c>
      <c r="AE361">
        <v>8</v>
      </c>
      <c r="AF361" s="18">
        <v>0.96151156975822583</v>
      </c>
      <c r="AG361" t="str">
        <f>IF(AF361&lt;='CAV Tier 1 Analysis'!$A$5,"Tier 1", "Tier 2")</f>
        <v>Tier 2</v>
      </c>
      <c r="AH361" t="str">
        <f t="shared" si="12"/>
        <v>Florida - Tier 2</v>
      </c>
      <c r="AI361" t="str">
        <f t="shared" si="13"/>
        <v>Newberry, City Of - Tier 2</v>
      </c>
    </row>
    <row r="362" spans="1:35" x14ac:dyDescent="0.3">
      <c r="A362" s="17">
        <v>355</v>
      </c>
      <c r="B362">
        <v>4</v>
      </c>
      <c r="C362" t="s">
        <v>21</v>
      </c>
      <c r="D362" t="s">
        <v>3991</v>
      </c>
      <c r="E362" t="s">
        <v>6658</v>
      </c>
      <c r="F362" t="s">
        <v>2551</v>
      </c>
      <c r="G362" s="58">
        <v>4.5583599999999995</v>
      </c>
      <c r="H362">
        <v>8</v>
      </c>
      <c r="I362">
        <v>0</v>
      </c>
      <c r="J362" s="12">
        <v>15.333333333333334</v>
      </c>
      <c r="K362" s="12">
        <v>2.6666666666666665</v>
      </c>
      <c r="L362">
        <v>0</v>
      </c>
      <c r="M362" s="12">
        <v>0</v>
      </c>
      <c r="N362" s="12">
        <v>7.63419194161819</v>
      </c>
      <c r="O362" s="12">
        <v>1233.8716403573374</v>
      </c>
      <c r="P362" s="12">
        <v>828.73837504100118</v>
      </c>
      <c r="Q362" s="12">
        <v>104.79127512065975</v>
      </c>
      <c r="R362" s="59">
        <v>8.0975737190069097E-5</v>
      </c>
      <c r="S362" s="59">
        <v>5.5395639116799628E-6</v>
      </c>
      <c r="T362" s="59">
        <v>0</v>
      </c>
      <c r="U362" s="59">
        <v>1.5007926385972382E-3</v>
      </c>
      <c r="V362" s="59">
        <v>3.5073960281133618E-3</v>
      </c>
      <c r="W362" s="59">
        <v>0</v>
      </c>
      <c r="X362" s="59">
        <v>0</v>
      </c>
      <c r="Y362" s="59">
        <v>2.9239138033194774E-6</v>
      </c>
      <c r="Z362" s="59">
        <v>6.6653067711307725E-5</v>
      </c>
      <c r="AA362" s="59">
        <v>8.4980621261350689E-5</v>
      </c>
      <c r="AB362" s="59">
        <v>3.3197501506834718E-5</v>
      </c>
      <c r="AC362" s="18">
        <v>4.8022355200865108E-4</v>
      </c>
      <c r="AD362" s="17">
        <v>355</v>
      </c>
      <c r="AE362">
        <v>8</v>
      </c>
      <c r="AF362" s="18">
        <v>0.96199179331023443</v>
      </c>
      <c r="AG362" t="str">
        <f>IF(AF362&lt;='CAV Tier 1 Analysis'!$A$5,"Tier 1", "Tier 2")</f>
        <v>Tier 2</v>
      </c>
      <c r="AH362" t="str">
        <f t="shared" si="12"/>
        <v>Florida - Tier 2</v>
      </c>
      <c r="AI362" t="str">
        <f t="shared" si="13"/>
        <v>Keystone Heights, City Of - Tier 2</v>
      </c>
    </row>
    <row r="363" spans="1:35" x14ac:dyDescent="0.3">
      <c r="A363" s="17">
        <v>356</v>
      </c>
      <c r="B363">
        <v>4</v>
      </c>
      <c r="C363" t="s">
        <v>21</v>
      </c>
      <c r="D363" t="s">
        <v>3674</v>
      </c>
      <c r="E363" t="s">
        <v>6316</v>
      </c>
      <c r="F363" t="s">
        <v>1104</v>
      </c>
      <c r="G363" s="58">
        <v>0.48343000000000003</v>
      </c>
      <c r="H363">
        <v>379</v>
      </c>
      <c r="I363">
        <v>2</v>
      </c>
      <c r="J363" s="12">
        <v>26</v>
      </c>
      <c r="K363" s="12">
        <v>1</v>
      </c>
      <c r="L363">
        <v>2</v>
      </c>
      <c r="M363" s="12">
        <v>7.0099083631549544</v>
      </c>
      <c r="N363" s="12">
        <v>1482.377096050235</v>
      </c>
      <c r="O363" s="12">
        <v>2080.0966301061799</v>
      </c>
      <c r="P363" s="12">
        <v>1676.764897606362</v>
      </c>
      <c r="Q363" s="12">
        <v>0</v>
      </c>
      <c r="R363" s="59">
        <v>8.5877597710130638E-6</v>
      </c>
      <c r="S363" s="59">
        <v>2.6243684031583824E-4</v>
      </c>
      <c r="T363" s="59">
        <v>5.3594876329822871E-5</v>
      </c>
      <c r="U363" s="59">
        <v>2.5448223002300994E-3</v>
      </c>
      <c r="V363" s="59">
        <v>1.3152735105425107E-3</v>
      </c>
      <c r="W363" s="59">
        <v>1.5789058182679404E-4</v>
      </c>
      <c r="X363" s="59">
        <v>5.8168375849718945E-5</v>
      </c>
      <c r="Y363" s="59">
        <v>5.677539792046663E-4</v>
      </c>
      <c r="Z363" s="59">
        <v>1.1236567645916376E-4</v>
      </c>
      <c r="AA363" s="59">
        <v>1.7193909079058154E-4</v>
      </c>
      <c r="AB363" s="59">
        <v>0</v>
      </c>
      <c r="AC363" s="18">
        <v>4.775302719382009E-4</v>
      </c>
      <c r="AD363" s="17">
        <v>356</v>
      </c>
      <c r="AE363">
        <v>8</v>
      </c>
      <c r="AF363" s="18">
        <v>0.96246932358217263</v>
      </c>
      <c r="AG363" t="str">
        <f>IF(AF363&lt;='CAV Tier 1 Analysis'!$A$5,"Tier 1", "Tier 2")</f>
        <v>Tier 2</v>
      </c>
      <c r="AH363" t="str">
        <f t="shared" si="12"/>
        <v>Florida - Tier 2</v>
      </c>
      <c r="AI363" t="str">
        <f t="shared" si="13"/>
        <v>Hillsboro Beach, Town Of - Tier 2</v>
      </c>
    </row>
    <row r="364" spans="1:35" x14ac:dyDescent="0.3">
      <c r="A364" s="17">
        <v>357</v>
      </c>
      <c r="B364">
        <v>4</v>
      </c>
      <c r="C364" t="s">
        <v>21</v>
      </c>
      <c r="D364" t="s">
        <v>3697</v>
      </c>
      <c r="E364" t="s">
        <v>6340</v>
      </c>
      <c r="F364" t="s">
        <v>1883</v>
      </c>
      <c r="G364" s="58">
        <v>2.8720499999999998</v>
      </c>
      <c r="H364">
        <v>29</v>
      </c>
      <c r="I364">
        <v>0</v>
      </c>
      <c r="J364" s="12">
        <v>23</v>
      </c>
      <c r="K364" s="12">
        <v>2</v>
      </c>
      <c r="L364">
        <v>0</v>
      </c>
      <c r="M364" s="12">
        <v>9.8441531310388051</v>
      </c>
      <c r="N364" s="12">
        <v>10.649224070246115</v>
      </c>
      <c r="O364" s="12">
        <v>1240.9747082020374</v>
      </c>
      <c r="P364" s="12">
        <v>1117.5781315050222</v>
      </c>
      <c r="Q364" s="12">
        <v>96.697293681725341</v>
      </c>
      <c r="R364" s="59">
        <v>5.101974525854429E-5</v>
      </c>
      <c r="S364" s="59">
        <v>2.0080919179839865E-5</v>
      </c>
      <c r="T364" s="59">
        <v>0</v>
      </c>
      <c r="U364" s="59">
        <v>2.2511889578958571E-3</v>
      </c>
      <c r="V364" s="59">
        <v>2.6305470210850213E-3</v>
      </c>
      <c r="W364" s="59">
        <v>0</v>
      </c>
      <c r="X364" s="59">
        <v>8.1687002109501761E-5</v>
      </c>
      <c r="Y364" s="59">
        <v>4.0786783318726157E-6</v>
      </c>
      <c r="Z364" s="59">
        <v>6.7036771531482812E-5</v>
      </c>
      <c r="AA364" s="59">
        <v>1.1459887315909267E-4</v>
      </c>
      <c r="AB364" s="59">
        <v>3.0633357109260318E-5</v>
      </c>
      <c r="AC364" s="18">
        <v>4.7735193869640657E-4</v>
      </c>
      <c r="AD364" s="17">
        <v>357</v>
      </c>
      <c r="AE364">
        <v>8</v>
      </c>
      <c r="AF364" s="18">
        <v>0.96294667552086899</v>
      </c>
      <c r="AG364" t="str">
        <f>IF(AF364&lt;='CAV Tier 1 Analysis'!$A$5,"Tier 1", "Tier 2")</f>
        <v>Tier 2</v>
      </c>
      <c r="AH364" t="str">
        <f t="shared" si="12"/>
        <v>Florida - Tier 2</v>
      </c>
      <c r="AI364" t="str">
        <f t="shared" si="13"/>
        <v>Lake Placid, Town Of - Tier 2</v>
      </c>
    </row>
    <row r="365" spans="1:35" x14ac:dyDescent="0.3">
      <c r="A365" s="17">
        <v>358</v>
      </c>
      <c r="B365">
        <v>4</v>
      </c>
      <c r="C365" t="s">
        <v>21</v>
      </c>
      <c r="D365" t="s">
        <v>3708</v>
      </c>
      <c r="E365" t="s">
        <v>6354</v>
      </c>
      <c r="F365" t="s">
        <v>1383</v>
      </c>
      <c r="G365" s="58">
        <v>4.63551</v>
      </c>
      <c r="H365">
        <v>40</v>
      </c>
      <c r="I365">
        <v>0</v>
      </c>
      <c r="J365" s="12">
        <v>20</v>
      </c>
      <c r="K365" s="12">
        <v>1</v>
      </c>
      <c r="L365">
        <v>1</v>
      </c>
      <c r="M365" s="12">
        <v>2</v>
      </c>
      <c r="N365" s="12">
        <v>0</v>
      </c>
      <c r="O365" s="12">
        <v>3803.7735920860964</v>
      </c>
      <c r="P365" s="12">
        <v>3704.0991704805656</v>
      </c>
      <c r="Q365" s="12">
        <v>3732.0426844992276</v>
      </c>
      <c r="R365" s="59">
        <v>8.2346247225304113E-5</v>
      </c>
      <c r="S365" s="59">
        <v>2.7697819558399812E-5</v>
      </c>
      <c r="T365" s="59">
        <v>0</v>
      </c>
      <c r="U365" s="59">
        <v>1.9575556155616148E-3</v>
      </c>
      <c r="V365" s="59">
        <v>1.3152735105425107E-3</v>
      </c>
      <c r="W365" s="59">
        <v>7.894529091339702E-5</v>
      </c>
      <c r="X365" s="59">
        <v>1.6596044580399927E-5</v>
      </c>
      <c r="Y365" s="59">
        <v>0</v>
      </c>
      <c r="Z365" s="59">
        <v>2.0547775838204203E-4</v>
      </c>
      <c r="AA365" s="59">
        <v>3.7982632179367687E-4</v>
      </c>
      <c r="AB365" s="59">
        <v>1.1822977867153429E-3</v>
      </c>
      <c r="AC365" s="18">
        <v>4.7691058138842616E-4</v>
      </c>
      <c r="AD365" s="17">
        <v>358</v>
      </c>
      <c r="AE365">
        <v>8</v>
      </c>
      <c r="AF365" s="18">
        <v>0.96342358610225742</v>
      </c>
      <c r="AG365" t="str">
        <f>IF(AF365&lt;='CAV Tier 1 Analysis'!$A$5,"Tier 1", "Tier 2")</f>
        <v>Tier 2</v>
      </c>
      <c r="AH365" t="str">
        <f t="shared" si="12"/>
        <v>Florida - Tier 2</v>
      </c>
      <c r="AI365" t="str">
        <f t="shared" si="13"/>
        <v>Bunnell, City Of - Tier 2</v>
      </c>
    </row>
    <row r="366" spans="1:35" x14ac:dyDescent="0.3">
      <c r="A366" s="17">
        <v>359</v>
      </c>
      <c r="B366">
        <v>4</v>
      </c>
      <c r="C366" t="s">
        <v>21</v>
      </c>
      <c r="D366" t="s">
        <v>4021</v>
      </c>
      <c r="E366" t="s">
        <v>6688</v>
      </c>
      <c r="F366" t="s">
        <v>1128</v>
      </c>
      <c r="G366" s="58">
        <v>0.84704000000000002</v>
      </c>
      <c r="H366">
        <v>529</v>
      </c>
      <c r="I366">
        <v>1</v>
      </c>
      <c r="J366" s="12">
        <v>24</v>
      </c>
      <c r="K366" s="12">
        <v>1</v>
      </c>
      <c r="L366">
        <v>0</v>
      </c>
      <c r="M366" s="12">
        <v>52.316325085001907</v>
      </c>
      <c r="N366" s="12">
        <v>105.74728352370222</v>
      </c>
      <c r="O366" s="12">
        <v>3922.3870461692404</v>
      </c>
      <c r="P366" s="12">
        <v>3741.0148092704408</v>
      </c>
      <c r="Q366" s="12">
        <v>55.317256386710596</v>
      </c>
      <c r="R366" s="59">
        <v>1.5047009983738918E-5</v>
      </c>
      <c r="S366" s="59">
        <v>3.6630366365983754E-4</v>
      </c>
      <c r="T366" s="59">
        <v>2.6797438164911436E-5</v>
      </c>
      <c r="U366" s="59">
        <v>2.3490667386739379E-3</v>
      </c>
      <c r="V366" s="59">
        <v>1.3152735105425107E-3</v>
      </c>
      <c r="W366" s="59">
        <v>0</v>
      </c>
      <c r="X366" s="59">
        <v>4.3412203169669329E-4</v>
      </c>
      <c r="Y366" s="59">
        <v>4.0501462934524045E-5</v>
      </c>
      <c r="Z366" s="59">
        <v>2.1188519196580304E-4</v>
      </c>
      <c r="AA366" s="59">
        <v>3.8361173105322518E-4</v>
      </c>
      <c r="AB366" s="59">
        <v>1.7524309157773953E-5</v>
      </c>
      <c r="AC366" s="18">
        <v>4.691030079848141E-4</v>
      </c>
      <c r="AD366" s="17">
        <v>359</v>
      </c>
      <c r="AE366">
        <v>8</v>
      </c>
      <c r="AF366" s="18">
        <v>0.96389268911024228</v>
      </c>
      <c r="AG366" t="str">
        <f>IF(AF366&lt;='CAV Tier 1 Analysis'!$A$5,"Tier 1", "Tier 2")</f>
        <v>Tier 2</v>
      </c>
      <c r="AH366" t="str">
        <f t="shared" si="12"/>
        <v>Florida - Tier 2</v>
      </c>
      <c r="AI366" t="str">
        <f t="shared" si="13"/>
        <v>Daytona Beach Shores, City Of - Tier 2</v>
      </c>
    </row>
    <row r="367" spans="1:35" x14ac:dyDescent="0.3">
      <c r="A367" s="17">
        <v>360</v>
      </c>
      <c r="B367">
        <v>4</v>
      </c>
      <c r="C367" t="s">
        <v>21</v>
      </c>
      <c r="D367" t="s">
        <v>4044</v>
      </c>
      <c r="E367" t="s">
        <v>6711</v>
      </c>
      <c r="F367" t="s">
        <v>1103</v>
      </c>
      <c r="G367" s="58">
        <v>0.50629999999999997</v>
      </c>
      <c r="H367">
        <v>549</v>
      </c>
      <c r="I367">
        <v>0</v>
      </c>
      <c r="J367" s="12">
        <v>26</v>
      </c>
      <c r="K367" s="12">
        <v>1</v>
      </c>
      <c r="L367">
        <v>0</v>
      </c>
      <c r="M367" s="12">
        <v>17.646928698400156</v>
      </c>
      <c r="N367" s="12">
        <v>883.86793291643551</v>
      </c>
      <c r="O367" s="12">
        <v>2763.9979679967028</v>
      </c>
      <c r="P367" s="12">
        <v>2341.5855067000148</v>
      </c>
      <c r="Q367" s="12">
        <v>0</v>
      </c>
      <c r="R367" s="59">
        <v>8.9940276194359341E-6</v>
      </c>
      <c r="S367" s="59">
        <v>3.8015257343903744E-4</v>
      </c>
      <c r="T367" s="59">
        <v>0</v>
      </c>
      <c r="U367" s="59">
        <v>2.5448223002300994E-3</v>
      </c>
      <c r="V367" s="59">
        <v>1.3152735105425107E-3</v>
      </c>
      <c r="W367" s="59">
        <v>0</v>
      </c>
      <c r="X367" s="59">
        <v>1.4643460769289392E-4</v>
      </c>
      <c r="Y367" s="59">
        <v>3.3852353584104729E-4</v>
      </c>
      <c r="Z367" s="59">
        <v>1.493096507684116E-4</v>
      </c>
      <c r="AA367" s="59">
        <v>2.4011123062341242E-4</v>
      </c>
      <c r="AB367" s="59">
        <v>0</v>
      </c>
      <c r="AC367" s="18">
        <v>4.6578376697789531E-4</v>
      </c>
      <c r="AD367" s="17">
        <v>360</v>
      </c>
      <c r="AE367">
        <v>8</v>
      </c>
      <c r="AF367" s="18">
        <v>0.96435847287722021</v>
      </c>
      <c r="AG367" t="str">
        <f>IF(AF367&lt;='CAV Tier 1 Analysis'!$A$5,"Tier 1", "Tier 2")</f>
        <v>Tier 2</v>
      </c>
      <c r="AH367" t="str">
        <f t="shared" si="12"/>
        <v>Florida - Tier 2</v>
      </c>
      <c r="AI367" t="str">
        <f t="shared" si="13"/>
        <v>Lauderdale By The Sea, Town Of - Tier 2</v>
      </c>
    </row>
    <row r="368" spans="1:35" x14ac:dyDescent="0.3">
      <c r="A368" s="17">
        <v>361</v>
      </c>
      <c r="B368">
        <v>4</v>
      </c>
      <c r="C368" t="s">
        <v>21</v>
      </c>
      <c r="D368" t="s">
        <v>3947</v>
      </c>
      <c r="E368" t="s">
        <v>6613</v>
      </c>
      <c r="F368" t="s">
        <v>2281</v>
      </c>
      <c r="G368" s="58">
        <v>1.5941800000000002</v>
      </c>
      <c r="H368">
        <v>2</v>
      </c>
      <c r="I368">
        <v>2</v>
      </c>
      <c r="J368" s="12">
        <v>24</v>
      </c>
      <c r="K368" s="12">
        <v>2</v>
      </c>
      <c r="L368">
        <v>0</v>
      </c>
      <c r="M368" s="12">
        <v>0</v>
      </c>
      <c r="N368" s="12">
        <v>3.2270890613390155</v>
      </c>
      <c r="O368" s="12">
        <v>50.59979138582537</v>
      </c>
      <c r="P368" s="12">
        <v>22.464170361076782</v>
      </c>
      <c r="Q368" s="12">
        <v>3.432224340722982</v>
      </c>
      <c r="R368" s="59">
        <v>2.8319373790938927E-5</v>
      </c>
      <c r="S368" s="59">
        <v>1.3848909779199907E-6</v>
      </c>
      <c r="T368" s="59">
        <v>5.3594876329822871E-5</v>
      </c>
      <c r="U368" s="59">
        <v>2.3490667386739379E-3</v>
      </c>
      <c r="V368" s="59">
        <v>2.6305470210850213E-3</v>
      </c>
      <c r="W368" s="59">
        <v>0</v>
      </c>
      <c r="X368" s="59">
        <v>0</v>
      </c>
      <c r="Y368" s="59">
        <v>1.2359828418186703E-6</v>
      </c>
      <c r="Z368" s="59">
        <v>2.7333729142528374E-6</v>
      </c>
      <c r="AA368" s="59">
        <v>2.3035245029056101E-6</v>
      </c>
      <c r="AB368" s="59">
        <v>1.0873164067499958E-6</v>
      </c>
      <c r="AC368" s="18">
        <v>4.6093391795666989E-4</v>
      </c>
      <c r="AD368" s="17">
        <v>361</v>
      </c>
      <c r="AE368">
        <v>8</v>
      </c>
      <c r="AF368" s="18">
        <v>0.96481940679517686</v>
      </c>
      <c r="AG368" t="str">
        <f>IF(AF368&lt;='CAV Tier 1 Analysis'!$A$5,"Tier 1", "Tier 2")</f>
        <v>Tier 2</v>
      </c>
      <c r="AH368" t="str">
        <f t="shared" si="12"/>
        <v>Florida - Tier 2</v>
      </c>
      <c r="AI368" t="str">
        <f t="shared" si="13"/>
        <v>Sopchoppy, City Of - Tier 2</v>
      </c>
    </row>
    <row r="369" spans="1:35" x14ac:dyDescent="0.3">
      <c r="A369" s="17">
        <v>362</v>
      </c>
      <c r="B369">
        <v>4</v>
      </c>
      <c r="C369" t="s">
        <v>21</v>
      </c>
      <c r="D369" t="s">
        <v>4003</v>
      </c>
      <c r="E369" t="s">
        <v>6670</v>
      </c>
      <c r="F369" t="s">
        <v>1225</v>
      </c>
      <c r="G369" s="58">
        <v>0.95960999999999996</v>
      </c>
      <c r="H369">
        <v>184</v>
      </c>
      <c r="I369">
        <v>2</v>
      </c>
      <c r="J369" s="12">
        <v>26</v>
      </c>
      <c r="K369" s="12">
        <v>1</v>
      </c>
      <c r="L369">
        <v>0</v>
      </c>
      <c r="M369" s="12">
        <v>9.1767905711695388</v>
      </c>
      <c r="N369" s="12">
        <v>1320.1781559246688</v>
      </c>
      <c r="O369" s="12">
        <v>3149.2220879535089</v>
      </c>
      <c r="P369" s="12">
        <v>2348.6073891881238</v>
      </c>
      <c r="Q369" s="12">
        <v>0</v>
      </c>
      <c r="R369" s="59">
        <v>1.7046728903588616E-5</v>
      </c>
      <c r="S369" s="59">
        <v>1.2740996996863914E-4</v>
      </c>
      <c r="T369" s="59">
        <v>5.3594876329822871E-5</v>
      </c>
      <c r="U369" s="59">
        <v>2.5448223002300994E-3</v>
      </c>
      <c r="V369" s="59">
        <v>1.3152735105425107E-3</v>
      </c>
      <c r="W369" s="59">
        <v>0</v>
      </c>
      <c r="X369" s="59">
        <v>7.6149212712061675E-5</v>
      </c>
      <c r="Y369" s="59">
        <v>5.0563139654709603E-4</v>
      </c>
      <c r="Z369" s="59">
        <v>1.7011924595780576E-4</v>
      </c>
      <c r="AA369" s="59">
        <v>2.4083126960584061E-4</v>
      </c>
      <c r="AB369" s="59">
        <v>0</v>
      </c>
      <c r="AC369" s="18">
        <v>4.5917077370886044E-4</v>
      </c>
      <c r="AD369" s="17">
        <v>362</v>
      </c>
      <c r="AE369">
        <v>8</v>
      </c>
      <c r="AF369" s="18">
        <v>0.96527857756888569</v>
      </c>
      <c r="AG369" t="str">
        <f>IF(AF369&lt;='CAV Tier 1 Analysis'!$A$5,"Tier 1", "Tier 2")</f>
        <v>Tier 2</v>
      </c>
      <c r="AH369" t="str">
        <f t="shared" si="12"/>
        <v>Florida - Tier 2</v>
      </c>
      <c r="AI369" t="str">
        <f t="shared" si="13"/>
        <v>Seminole Tribe Of Florida - Tier 2</v>
      </c>
    </row>
    <row r="370" spans="1:35" x14ac:dyDescent="0.3">
      <c r="A370" s="17">
        <v>363</v>
      </c>
      <c r="B370">
        <v>4</v>
      </c>
      <c r="C370" t="s">
        <v>21</v>
      </c>
      <c r="D370" t="s">
        <v>3821</v>
      </c>
      <c r="E370" t="s">
        <v>6475</v>
      </c>
      <c r="F370" t="s">
        <v>1350</v>
      </c>
      <c r="G370" s="58">
        <v>6.9191699999999994</v>
      </c>
      <c r="H370">
        <v>175</v>
      </c>
      <c r="I370">
        <v>8</v>
      </c>
      <c r="J370" s="12">
        <v>27</v>
      </c>
      <c r="K370" s="12">
        <v>1</v>
      </c>
      <c r="L370">
        <v>0</v>
      </c>
      <c r="M370" s="12">
        <v>61.750714319781125</v>
      </c>
      <c r="N370" s="12">
        <v>56.472759756831962</v>
      </c>
      <c r="O370" s="12">
        <v>1183.3375997427654</v>
      </c>
      <c r="P370" s="12">
        <v>0</v>
      </c>
      <c r="Q370" s="12">
        <v>32.013055744917665</v>
      </c>
      <c r="R370" s="59">
        <v>1.2291369955278004E-4</v>
      </c>
      <c r="S370" s="59">
        <v>1.2117796056799919E-4</v>
      </c>
      <c r="T370" s="59">
        <v>2.1437950531929149E-4</v>
      </c>
      <c r="U370" s="59">
        <v>2.6427000810081802E-3</v>
      </c>
      <c r="V370" s="59">
        <v>1.3152735105425107E-3</v>
      </c>
      <c r="W370" s="59">
        <v>0</v>
      </c>
      <c r="X370" s="59">
        <v>5.1240880386131378E-4</v>
      </c>
      <c r="Y370" s="59">
        <v>2.1629202281956968E-5</v>
      </c>
      <c r="Z370" s="59">
        <v>6.3923246617572586E-5</v>
      </c>
      <c r="AA370" s="59">
        <v>0</v>
      </c>
      <c r="AB370" s="59">
        <v>1.014162166751576E-5</v>
      </c>
      <c r="AC370" s="18">
        <v>4.5677705740173832E-4</v>
      </c>
      <c r="AD370" s="17">
        <v>363</v>
      </c>
      <c r="AE370">
        <v>8</v>
      </c>
      <c r="AF370" s="18">
        <v>0.96573535462628746</v>
      </c>
      <c r="AG370" t="str">
        <f>IF(AF370&lt;='CAV Tier 1 Analysis'!$A$5,"Tier 1", "Tier 2")</f>
        <v>Tier 2</v>
      </c>
      <c r="AH370" t="str">
        <f t="shared" si="12"/>
        <v>Florida - Tier 2</v>
      </c>
      <c r="AI370" t="str">
        <f t="shared" si="13"/>
        <v>Grant-Valkaria, Town Of - Tier 2</v>
      </c>
    </row>
    <row r="371" spans="1:35" x14ac:dyDescent="0.3">
      <c r="A371" s="17">
        <v>364</v>
      </c>
      <c r="B371">
        <v>4</v>
      </c>
      <c r="C371" t="s">
        <v>21</v>
      </c>
      <c r="D371" t="s">
        <v>4030</v>
      </c>
      <c r="E371" t="s">
        <v>6697</v>
      </c>
      <c r="F371" t="s">
        <v>1174</v>
      </c>
      <c r="G371" s="58">
        <v>0.83847999999999989</v>
      </c>
      <c r="H371">
        <v>326</v>
      </c>
      <c r="I371">
        <v>5</v>
      </c>
      <c r="J371" s="12">
        <v>26</v>
      </c>
      <c r="K371" s="12">
        <v>1</v>
      </c>
      <c r="L371">
        <v>0</v>
      </c>
      <c r="M371" s="12">
        <v>10.699992844194259</v>
      </c>
      <c r="N371" s="12">
        <v>1116.6836635049081</v>
      </c>
      <c r="O371" s="12">
        <v>1839.8773761468904</v>
      </c>
      <c r="P371" s="12">
        <v>1621.8670886925488</v>
      </c>
      <c r="Q371" s="12">
        <v>0</v>
      </c>
      <c r="R371" s="59">
        <v>1.4894948209252698E-5</v>
      </c>
      <c r="S371" s="59">
        <v>2.2573722940095849E-4</v>
      </c>
      <c r="T371" s="59">
        <v>1.3398719082455718E-4</v>
      </c>
      <c r="U371" s="59">
        <v>2.5448223002300994E-3</v>
      </c>
      <c r="V371" s="59">
        <v>1.3152735105425107E-3</v>
      </c>
      <c r="W371" s="59">
        <v>0</v>
      </c>
      <c r="X371" s="59">
        <v>8.8788779126104065E-5</v>
      </c>
      <c r="Y371" s="59">
        <v>4.2769251842668176E-4</v>
      </c>
      <c r="Z371" s="59">
        <v>9.9389164416897069E-5</v>
      </c>
      <c r="AA371" s="59">
        <v>1.6630975100388233E-4</v>
      </c>
      <c r="AB371" s="59">
        <v>0</v>
      </c>
      <c r="AC371" s="18">
        <v>4.560813992891767E-4</v>
      </c>
      <c r="AD371" s="17">
        <v>364</v>
      </c>
      <c r="AE371">
        <v>8</v>
      </c>
      <c r="AF371" s="18">
        <v>0.96619143602557667</v>
      </c>
      <c r="AG371" t="str">
        <f>IF(AF371&lt;='CAV Tier 1 Analysis'!$A$5,"Tier 1", "Tier 2")</f>
        <v>Tier 2</v>
      </c>
      <c r="AH371" t="str">
        <f t="shared" si="12"/>
        <v>Florida - Tier 2</v>
      </c>
      <c r="AI371" t="str">
        <f t="shared" si="13"/>
        <v>Gulf Stream, Town Of - Tier 2</v>
      </c>
    </row>
    <row r="372" spans="1:35" x14ac:dyDescent="0.3">
      <c r="A372" s="17">
        <v>365</v>
      </c>
      <c r="B372">
        <v>4</v>
      </c>
      <c r="C372" t="s">
        <v>21</v>
      </c>
      <c r="D372" t="s">
        <v>3933</v>
      </c>
      <c r="E372" t="s">
        <v>6598</v>
      </c>
      <c r="F372" t="s">
        <v>1599</v>
      </c>
      <c r="G372" s="58">
        <v>3.7547600000000001</v>
      </c>
      <c r="H372">
        <v>147</v>
      </c>
      <c r="I372">
        <v>6</v>
      </c>
      <c r="J372" s="12">
        <v>20</v>
      </c>
      <c r="K372" s="12">
        <v>1.75</v>
      </c>
      <c r="L372">
        <v>1</v>
      </c>
      <c r="M372" s="12">
        <v>17.091630357199929</v>
      </c>
      <c r="N372" s="12">
        <v>52.728576569537772</v>
      </c>
      <c r="O372" s="12">
        <v>995.57932592520569</v>
      </c>
      <c r="P372" s="12">
        <v>926.76211763503579</v>
      </c>
      <c r="Q372" s="12">
        <v>62.563659779604222</v>
      </c>
      <c r="R372" s="59">
        <v>6.6700405183395755E-5</v>
      </c>
      <c r="S372" s="59">
        <v>1.0178948687711932E-4</v>
      </c>
      <c r="T372" s="59">
        <v>1.6078462898946861E-4</v>
      </c>
      <c r="U372" s="59">
        <v>1.9575556155616148E-3</v>
      </c>
      <c r="V372" s="59">
        <v>2.3017286434493939E-3</v>
      </c>
      <c r="W372" s="59">
        <v>7.894529091339702E-5</v>
      </c>
      <c r="X372" s="59">
        <v>1.4182672967990337E-4</v>
      </c>
      <c r="Y372" s="59">
        <v>2.0195171151064857E-5</v>
      </c>
      <c r="Z372" s="59">
        <v>5.3780647882994544E-5</v>
      </c>
      <c r="AA372" s="59">
        <v>9.5032187346475756E-5</v>
      </c>
      <c r="AB372" s="59">
        <v>1.9819943859019145E-5</v>
      </c>
      <c r="AC372" s="18">
        <v>4.5437806826307707E-4</v>
      </c>
      <c r="AD372" s="17">
        <v>365</v>
      </c>
      <c r="AE372">
        <v>9</v>
      </c>
      <c r="AF372" s="18">
        <v>0.96664581409383976</v>
      </c>
      <c r="AG372" t="str">
        <f>IF(AF372&lt;='CAV Tier 1 Analysis'!$A$5,"Tier 1", "Tier 2")</f>
        <v>Tier 2</v>
      </c>
      <c r="AH372" t="str">
        <f t="shared" si="12"/>
        <v>Florida - Tier 2</v>
      </c>
      <c r="AI372" t="str">
        <f t="shared" si="13"/>
        <v>Inglis, Town Of - Tier 2</v>
      </c>
    </row>
    <row r="373" spans="1:35" x14ac:dyDescent="0.3">
      <c r="A373" s="17">
        <v>366</v>
      </c>
      <c r="B373">
        <v>4</v>
      </c>
      <c r="C373" t="s">
        <v>21</v>
      </c>
      <c r="D373" t="s">
        <v>3962</v>
      </c>
      <c r="E373" t="s">
        <v>6629</v>
      </c>
      <c r="F373" t="s">
        <v>1319</v>
      </c>
      <c r="G373" s="58">
        <v>0.43024000000000001</v>
      </c>
      <c r="H373">
        <v>214</v>
      </c>
      <c r="I373">
        <v>4</v>
      </c>
      <c r="J373" s="12">
        <v>27</v>
      </c>
      <c r="K373" s="12">
        <v>1</v>
      </c>
      <c r="L373">
        <v>0</v>
      </c>
      <c r="M373" s="12">
        <v>36.029193008553364</v>
      </c>
      <c r="N373" s="12">
        <v>389.08470005432241</v>
      </c>
      <c r="O373" s="12">
        <v>2166.9005634128875</v>
      </c>
      <c r="P373" s="12">
        <v>1814.704312913464</v>
      </c>
      <c r="Q373" s="12">
        <v>0</v>
      </c>
      <c r="R373" s="59">
        <v>7.6428805905315363E-6</v>
      </c>
      <c r="S373" s="59">
        <v>1.4818333463743902E-4</v>
      </c>
      <c r="T373" s="59">
        <v>1.0718975265964574E-4</v>
      </c>
      <c r="U373" s="59">
        <v>2.6427000810081802E-3</v>
      </c>
      <c r="V373" s="59">
        <v>1.3152735105425107E-3</v>
      </c>
      <c r="W373" s="59">
        <v>0</v>
      </c>
      <c r="X373" s="59">
        <v>2.9897104668289245E-4</v>
      </c>
      <c r="Y373" s="59">
        <v>1.4902037227375615E-4</v>
      </c>
      <c r="Z373" s="59">
        <v>1.1705477721734655E-4</v>
      </c>
      <c r="AA373" s="59">
        <v>1.860836960873316E-4</v>
      </c>
      <c r="AB373" s="59">
        <v>0</v>
      </c>
      <c r="AC373" s="18">
        <v>4.5201085924542121E-4</v>
      </c>
      <c r="AD373" s="17">
        <v>366</v>
      </c>
      <c r="AE373">
        <v>9</v>
      </c>
      <c r="AF373" s="18">
        <v>0.96709782495308516</v>
      </c>
      <c r="AG373" t="str">
        <f>IF(AF373&lt;='CAV Tier 1 Analysis'!$A$5,"Tier 1", "Tier 2")</f>
        <v>Tier 2</v>
      </c>
      <c r="AH373" t="str">
        <f t="shared" si="12"/>
        <v>Florida - Tier 2</v>
      </c>
      <c r="AI373" t="str">
        <f t="shared" si="13"/>
        <v>El Portal, Village Of - Tier 2</v>
      </c>
    </row>
    <row r="374" spans="1:35" x14ac:dyDescent="0.3">
      <c r="A374" s="17">
        <v>367</v>
      </c>
      <c r="B374">
        <v>4</v>
      </c>
      <c r="C374" t="s">
        <v>21</v>
      </c>
      <c r="D374" t="s">
        <v>3769</v>
      </c>
      <c r="E374" t="s">
        <v>6422</v>
      </c>
      <c r="F374" t="s">
        <v>1210</v>
      </c>
      <c r="G374" s="58">
        <v>3.6110599999999997</v>
      </c>
      <c r="H374">
        <v>419</v>
      </c>
      <c r="I374">
        <v>6</v>
      </c>
      <c r="J374" s="12">
        <v>24.666666666666668</v>
      </c>
      <c r="K374" s="12">
        <v>1</v>
      </c>
      <c r="L374">
        <v>4</v>
      </c>
      <c r="M374" s="12">
        <v>14.35058957757556</v>
      </c>
      <c r="N374" s="12">
        <v>449.20603119919895</v>
      </c>
      <c r="O374" s="12">
        <v>846.25052679246141</v>
      </c>
      <c r="P374" s="12">
        <v>494.84111415566861</v>
      </c>
      <c r="Q374" s="12">
        <v>8.6777151218390145</v>
      </c>
      <c r="R374" s="59">
        <v>6.4147685908434374E-5</v>
      </c>
      <c r="S374" s="59">
        <v>2.9013465987423804E-4</v>
      </c>
      <c r="T374" s="59">
        <v>1.6078462898946861E-4</v>
      </c>
      <c r="U374" s="59">
        <v>2.4143185925259917E-3</v>
      </c>
      <c r="V374" s="59">
        <v>1.3152735105425107E-3</v>
      </c>
      <c r="W374" s="59">
        <v>3.1578116365358808E-4</v>
      </c>
      <c r="X374" s="59">
        <v>1.1908151219223327E-4</v>
      </c>
      <c r="Y374" s="59">
        <v>1.7204698613842984E-4</v>
      </c>
      <c r="Z374" s="59">
        <v>4.5713988244913753E-5</v>
      </c>
      <c r="AA374" s="59">
        <v>5.0742075633371253E-5</v>
      </c>
      <c r="AB374" s="59">
        <v>2.7490691424589607E-6</v>
      </c>
      <c r="AC374" s="18">
        <v>4.5007035207687629E-4</v>
      </c>
      <c r="AD374" s="17">
        <v>367</v>
      </c>
      <c r="AE374">
        <v>9</v>
      </c>
      <c r="AF374" s="18">
        <v>0.96754789530516205</v>
      </c>
      <c r="AG374" t="str">
        <f>IF(AF374&lt;='CAV Tier 1 Analysis'!$A$5,"Tier 1", "Tier 2")</f>
        <v>Tier 2</v>
      </c>
      <c r="AH374" t="str">
        <f t="shared" si="12"/>
        <v>Florida - Tier 2</v>
      </c>
      <c r="AI374" t="str">
        <f t="shared" si="13"/>
        <v>Jupiter Island, Town Of - Tier 2</v>
      </c>
    </row>
    <row r="375" spans="1:35" x14ac:dyDescent="0.3">
      <c r="A375" s="17">
        <v>368</v>
      </c>
      <c r="B375">
        <v>4</v>
      </c>
      <c r="C375" t="s">
        <v>21</v>
      </c>
      <c r="D375" t="s">
        <v>3806</v>
      </c>
      <c r="E375" t="s">
        <v>6460</v>
      </c>
      <c r="F375" t="s">
        <v>1197</v>
      </c>
      <c r="G375" s="58">
        <v>0.61541999999999986</v>
      </c>
      <c r="H375">
        <v>480</v>
      </c>
      <c r="I375">
        <v>0</v>
      </c>
      <c r="J375" s="12">
        <v>26</v>
      </c>
      <c r="K375" s="12">
        <v>1</v>
      </c>
      <c r="L375">
        <v>0</v>
      </c>
      <c r="M375" s="12">
        <v>14.490039322738946</v>
      </c>
      <c r="N375" s="12">
        <v>446.92120355153298</v>
      </c>
      <c r="O375" s="12">
        <v>2858.9912335010358</v>
      </c>
      <c r="P375" s="12">
        <v>2698.978005868712</v>
      </c>
      <c r="Q375" s="12">
        <v>21.054258786288756</v>
      </c>
      <c r="R375" s="59">
        <v>1.0932459959615369E-5</v>
      </c>
      <c r="S375" s="59">
        <v>3.3237383470079775E-4</v>
      </c>
      <c r="T375" s="59">
        <v>0</v>
      </c>
      <c r="U375" s="59">
        <v>2.5448223002300994E-3</v>
      </c>
      <c r="V375" s="59">
        <v>1.3152735105425107E-3</v>
      </c>
      <c r="W375" s="59">
        <v>0</v>
      </c>
      <c r="X375" s="59">
        <v>1.2023866928596174E-4</v>
      </c>
      <c r="Y375" s="59">
        <v>1.7117189167547867E-4</v>
      </c>
      <c r="Z375" s="59">
        <v>1.544411347499584E-4</v>
      </c>
      <c r="AA375" s="59">
        <v>2.7675902868392829E-4</v>
      </c>
      <c r="AB375" s="59">
        <v>6.6699139501673105E-6</v>
      </c>
      <c r="AC375" s="18">
        <v>4.4842570397986525E-4</v>
      </c>
      <c r="AD375" s="17">
        <v>368</v>
      </c>
      <c r="AE375">
        <v>9</v>
      </c>
      <c r="AF375" s="18">
        <v>0.9679963210091419</v>
      </c>
      <c r="AG375" t="str">
        <f>IF(AF375&lt;='CAV Tier 1 Analysis'!$A$5,"Tier 1", "Tier 2")</f>
        <v>Tier 2</v>
      </c>
      <c r="AH375" t="str">
        <f t="shared" si="12"/>
        <v>Florida - Tier 2</v>
      </c>
      <c r="AI375" t="str">
        <f t="shared" si="13"/>
        <v>Hypoluxo, Town Of - Tier 2</v>
      </c>
    </row>
    <row r="376" spans="1:35" x14ac:dyDescent="0.3">
      <c r="A376" s="17">
        <v>369</v>
      </c>
      <c r="B376">
        <v>4</v>
      </c>
      <c r="C376" t="s">
        <v>21</v>
      </c>
      <c r="D376" t="s">
        <v>3824</v>
      </c>
      <c r="E376" t="s">
        <v>6478</v>
      </c>
      <c r="F376" t="s">
        <v>1321</v>
      </c>
      <c r="G376" s="58">
        <v>0.11977</v>
      </c>
      <c r="H376">
        <v>162</v>
      </c>
      <c r="I376">
        <v>9</v>
      </c>
      <c r="J376" s="12">
        <v>26</v>
      </c>
      <c r="K376" s="12">
        <v>1</v>
      </c>
      <c r="L376">
        <v>2</v>
      </c>
      <c r="M376" s="12">
        <v>17.827586206896552</v>
      </c>
      <c r="N376" s="12">
        <v>707.84086021505379</v>
      </c>
      <c r="O376" s="12">
        <v>806.74569892473119</v>
      </c>
      <c r="P376" s="12">
        <v>775.60471508682633</v>
      </c>
      <c r="Q376" s="12">
        <v>0</v>
      </c>
      <c r="R376" s="59">
        <v>2.1276213469876395E-6</v>
      </c>
      <c r="S376" s="59">
        <v>1.1217616921151925E-4</v>
      </c>
      <c r="T376" s="59">
        <v>2.4117694348420291E-4</v>
      </c>
      <c r="U376" s="59">
        <v>2.5448223002300994E-3</v>
      </c>
      <c r="V376" s="59">
        <v>1.3152735105425107E-3</v>
      </c>
      <c r="W376" s="59">
        <v>1.5789058182679404E-4</v>
      </c>
      <c r="X376" s="59">
        <v>1.4793370772528899E-4</v>
      </c>
      <c r="Y376" s="59">
        <v>2.7110474527807448E-4</v>
      </c>
      <c r="Z376" s="59">
        <v>4.3579959160633307E-5</v>
      </c>
      <c r="AA376" s="59">
        <v>7.9532181115723625E-5</v>
      </c>
      <c r="AB376" s="59">
        <v>0</v>
      </c>
      <c r="AC376" s="18">
        <v>4.4687433817471224E-4</v>
      </c>
      <c r="AD376" s="17">
        <v>369</v>
      </c>
      <c r="AE376">
        <v>9</v>
      </c>
      <c r="AF376" s="18">
        <v>0.9684431953473166</v>
      </c>
      <c r="AG376" t="str">
        <f>IF(AF376&lt;='CAV Tier 1 Analysis'!$A$5,"Tier 1", "Tier 2")</f>
        <v>Tier 2</v>
      </c>
      <c r="AH376" t="str">
        <f t="shared" si="12"/>
        <v>Florida - Tier 2</v>
      </c>
      <c r="AI376" t="str">
        <f t="shared" si="13"/>
        <v>South Palm Beach, Town Of - Tier 2</v>
      </c>
    </row>
    <row r="377" spans="1:35" x14ac:dyDescent="0.3">
      <c r="A377" s="17">
        <v>370</v>
      </c>
      <c r="B377">
        <v>4</v>
      </c>
      <c r="C377" t="s">
        <v>21</v>
      </c>
      <c r="D377" t="s">
        <v>4051</v>
      </c>
      <c r="E377" t="s">
        <v>6720</v>
      </c>
      <c r="F377" t="s">
        <v>1101</v>
      </c>
      <c r="G377" s="58">
        <v>0.41064000000000001</v>
      </c>
      <c r="H377">
        <v>509</v>
      </c>
      <c r="I377">
        <v>19</v>
      </c>
      <c r="J377" s="12">
        <v>23</v>
      </c>
      <c r="K377" s="12">
        <v>1</v>
      </c>
      <c r="L377">
        <v>0</v>
      </c>
      <c r="M377" s="12">
        <v>0</v>
      </c>
      <c r="N377" s="12">
        <v>924.62889885584514</v>
      </c>
      <c r="O377" s="12">
        <v>1306.5059276554173</v>
      </c>
      <c r="P377" s="12">
        <v>276.96688480842772</v>
      </c>
      <c r="Q377" s="12">
        <v>0</v>
      </c>
      <c r="R377" s="59">
        <v>7.2947017611004782E-6</v>
      </c>
      <c r="S377" s="59">
        <v>3.5245475388063764E-4</v>
      </c>
      <c r="T377" s="59">
        <v>5.091513251333173E-4</v>
      </c>
      <c r="U377" s="59">
        <v>2.2511889578958571E-3</v>
      </c>
      <c r="V377" s="59">
        <v>1.3152735105425107E-3</v>
      </c>
      <c r="W377" s="59">
        <v>0</v>
      </c>
      <c r="X377" s="59">
        <v>0</v>
      </c>
      <c r="Y377" s="59">
        <v>3.5413508344926898E-4</v>
      </c>
      <c r="Z377" s="59">
        <v>7.0576731981636067E-5</v>
      </c>
      <c r="AA377" s="59">
        <v>2.8400782018422491E-5</v>
      </c>
      <c r="AB377" s="59">
        <v>0</v>
      </c>
      <c r="AC377" s="18">
        <v>4.444068951511592E-4</v>
      </c>
      <c r="AD377" s="17">
        <v>370</v>
      </c>
      <c r="AE377">
        <v>9</v>
      </c>
      <c r="AF377" s="18">
        <v>0.96888760224246773</v>
      </c>
      <c r="AG377" t="str">
        <f>IF(AF377&lt;='CAV Tier 1 Analysis'!$A$5,"Tier 1", "Tier 2")</f>
        <v>Tier 2</v>
      </c>
      <c r="AH377" t="str">
        <f t="shared" si="12"/>
        <v>Florida - Tier 2</v>
      </c>
      <c r="AI377" t="str">
        <f t="shared" si="13"/>
        <v>North Redington Beach, Town Of - Tier 2</v>
      </c>
    </row>
    <row r="378" spans="1:35" x14ac:dyDescent="0.3">
      <c r="A378" s="17">
        <v>371</v>
      </c>
      <c r="B378">
        <v>4</v>
      </c>
      <c r="C378" t="s">
        <v>21</v>
      </c>
      <c r="D378" t="s">
        <v>3808</v>
      </c>
      <c r="E378" t="s">
        <v>6462</v>
      </c>
      <c r="F378" t="s">
        <v>1310</v>
      </c>
      <c r="G378" s="58">
        <v>1.0967799999999999</v>
      </c>
      <c r="H378">
        <v>321</v>
      </c>
      <c r="I378">
        <v>0</v>
      </c>
      <c r="J378" s="12">
        <v>26</v>
      </c>
      <c r="K378" s="12">
        <v>1</v>
      </c>
      <c r="L378">
        <v>0</v>
      </c>
      <c r="M378" s="12">
        <v>19.774868250697502</v>
      </c>
      <c r="N378" s="12">
        <v>342.93727568922424</v>
      </c>
      <c r="O378" s="12">
        <v>3255.0627708760694</v>
      </c>
      <c r="P378" s="12">
        <v>2969.892792970606</v>
      </c>
      <c r="Q378" s="12">
        <v>0</v>
      </c>
      <c r="R378" s="59">
        <v>1.9483447782826273E-5</v>
      </c>
      <c r="S378" s="59">
        <v>2.2227500195615851E-4</v>
      </c>
      <c r="T378" s="59">
        <v>0</v>
      </c>
      <c r="U378" s="59">
        <v>2.5448223002300994E-3</v>
      </c>
      <c r="V378" s="59">
        <v>1.3152735105425107E-3</v>
      </c>
      <c r="W378" s="59">
        <v>0</v>
      </c>
      <c r="X378" s="59">
        <v>1.640922975300554E-4</v>
      </c>
      <c r="Y378" s="59">
        <v>1.3134579818384253E-4</v>
      </c>
      <c r="Z378" s="59">
        <v>1.7583670146509452E-4</v>
      </c>
      <c r="AA378" s="59">
        <v>3.045392155440655E-4</v>
      </c>
      <c r="AB378" s="59">
        <v>0</v>
      </c>
      <c r="AC378" s="18">
        <v>4.4342438847587759E-4</v>
      </c>
      <c r="AD378" s="17">
        <v>371</v>
      </c>
      <c r="AE378">
        <v>9</v>
      </c>
      <c r="AF378" s="18">
        <v>0.96933102663094362</v>
      </c>
      <c r="AG378" t="str">
        <f>IF(AF378&lt;='CAV Tier 1 Analysis'!$A$5,"Tier 1", "Tier 2")</f>
        <v>Tier 2</v>
      </c>
      <c r="AH378" t="str">
        <f t="shared" si="12"/>
        <v>Florida - Tier 2</v>
      </c>
      <c r="AI378" t="str">
        <f t="shared" si="13"/>
        <v>Lake Clarke Shores, Town Of - Tier 2</v>
      </c>
    </row>
    <row r="379" spans="1:35" x14ac:dyDescent="0.3">
      <c r="A379" s="17">
        <v>372</v>
      </c>
      <c r="B379">
        <v>4</v>
      </c>
      <c r="C379" t="s">
        <v>21</v>
      </c>
      <c r="D379" t="s">
        <v>3924</v>
      </c>
      <c r="E379" t="s">
        <v>6589</v>
      </c>
      <c r="F379" t="s">
        <v>2060</v>
      </c>
      <c r="G379" s="58">
        <v>5.4502899999999999</v>
      </c>
      <c r="H379">
        <v>24</v>
      </c>
      <c r="I379">
        <v>2</v>
      </c>
      <c r="J379" s="12">
        <v>18</v>
      </c>
      <c r="K379" s="12">
        <v>2</v>
      </c>
      <c r="L379">
        <v>0</v>
      </c>
      <c r="M379" s="12">
        <v>6.0000000000000018</v>
      </c>
      <c r="N379" s="12">
        <v>0</v>
      </c>
      <c r="O379" s="12">
        <v>1428.8164884496298</v>
      </c>
      <c r="P379" s="12">
        <v>1159.9855314041902</v>
      </c>
      <c r="Q379" s="12">
        <v>140.60058267444469</v>
      </c>
      <c r="R379" s="59">
        <v>9.6820183278561081E-5</v>
      </c>
      <c r="S379" s="59">
        <v>1.6618691735039887E-5</v>
      </c>
      <c r="T379" s="59">
        <v>5.3594876329822871E-5</v>
      </c>
      <c r="U379" s="59">
        <v>1.7618000540054533E-3</v>
      </c>
      <c r="V379" s="59">
        <v>2.6305470210850213E-3</v>
      </c>
      <c r="W379" s="59">
        <v>0</v>
      </c>
      <c r="X379" s="59">
        <v>4.9788133741199788E-5</v>
      </c>
      <c r="Y379" s="59">
        <v>0</v>
      </c>
      <c r="Z379" s="59">
        <v>7.7183881237504921E-5</v>
      </c>
      <c r="AA379" s="59">
        <v>1.1894741945312852E-4</v>
      </c>
      <c r="AB379" s="59">
        <v>4.4541762182226708E-5</v>
      </c>
      <c r="AC379" s="18">
        <v>4.4089472936799623E-4</v>
      </c>
      <c r="AD379" s="17">
        <v>372</v>
      </c>
      <c r="AE379">
        <v>9</v>
      </c>
      <c r="AF379" s="18">
        <v>0.96977192136031165</v>
      </c>
      <c r="AG379" t="str">
        <f>IF(AF379&lt;='CAV Tier 1 Analysis'!$A$5,"Tier 1", "Tier 2")</f>
        <v>Tier 2</v>
      </c>
      <c r="AH379" t="str">
        <f t="shared" si="12"/>
        <v>Florida - Tier 2</v>
      </c>
      <c r="AI379" t="str">
        <f t="shared" si="13"/>
        <v>Hilliard, Town Of - Tier 2</v>
      </c>
    </row>
    <row r="380" spans="1:35" x14ac:dyDescent="0.3">
      <c r="A380" s="17">
        <v>373</v>
      </c>
      <c r="B380">
        <v>4</v>
      </c>
      <c r="C380" t="s">
        <v>21</v>
      </c>
      <c r="D380" t="s">
        <v>3665</v>
      </c>
      <c r="E380" t="s">
        <v>6306</v>
      </c>
      <c r="F380" t="s">
        <v>1482</v>
      </c>
      <c r="G380" s="58">
        <v>10.67902</v>
      </c>
      <c r="H380">
        <v>241</v>
      </c>
      <c r="I380">
        <v>2</v>
      </c>
      <c r="J380" s="12">
        <v>27</v>
      </c>
      <c r="K380" s="12">
        <v>1</v>
      </c>
      <c r="L380">
        <v>2</v>
      </c>
      <c r="M380" s="12">
        <v>18.573154652767759</v>
      </c>
      <c r="N380" s="12">
        <v>27.855286692174381</v>
      </c>
      <c r="O380" s="12">
        <v>2565.8993827751401</v>
      </c>
      <c r="P380" s="12">
        <v>0</v>
      </c>
      <c r="Q380" s="12">
        <v>0</v>
      </c>
      <c r="R380" s="59">
        <v>1.8970452464647192E-4</v>
      </c>
      <c r="S380" s="59">
        <v>1.6687936283935889E-4</v>
      </c>
      <c r="T380" s="59">
        <v>5.3594876329822871E-5</v>
      </c>
      <c r="U380" s="59">
        <v>2.6427000810081802E-3</v>
      </c>
      <c r="V380" s="59">
        <v>1.3152735105425107E-3</v>
      </c>
      <c r="W380" s="59">
        <v>1.5789058182679404E-4</v>
      </c>
      <c r="X380" s="59">
        <v>1.5412045130799802E-4</v>
      </c>
      <c r="Y380" s="59">
        <v>1.0668641537640738E-5</v>
      </c>
      <c r="Z380" s="59">
        <v>1.3860847409620676E-4</v>
      </c>
      <c r="AA380" s="59">
        <v>0</v>
      </c>
      <c r="AB380" s="59">
        <v>0</v>
      </c>
      <c r="AC380" s="18">
        <v>4.3904004583045306E-4</v>
      </c>
      <c r="AD380" s="17">
        <v>373</v>
      </c>
      <c r="AE380">
        <v>9</v>
      </c>
      <c r="AF380" s="18">
        <v>0.97021096140614216</v>
      </c>
      <c r="AG380" t="str">
        <f>IF(AF380&lt;='CAV Tier 1 Analysis'!$A$5,"Tier 1", "Tier 2")</f>
        <v>Tier 2</v>
      </c>
      <c r="AH380" t="str">
        <f t="shared" si="12"/>
        <v>Florida - Tier 2</v>
      </c>
      <c r="AI380" t="str">
        <f t="shared" si="13"/>
        <v>Malabar, Town Of - Tier 2</v>
      </c>
    </row>
    <row r="381" spans="1:35" x14ac:dyDescent="0.3">
      <c r="A381" s="17">
        <v>374</v>
      </c>
      <c r="B381">
        <v>4</v>
      </c>
      <c r="C381" t="s">
        <v>21</v>
      </c>
      <c r="D381" t="s">
        <v>3930</v>
      </c>
      <c r="E381" t="s">
        <v>6595</v>
      </c>
      <c r="F381" t="s">
        <v>2533</v>
      </c>
      <c r="G381" s="58">
        <v>4.0388500000000001</v>
      </c>
      <c r="H381">
        <v>2</v>
      </c>
      <c r="I381">
        <v>0</v>
      </c>
      <c r="J381" s="12">
        <v>21</v>
      </c>
      <c r="K381" s="12">
        <v>2</v>
      </c>
      <c r="L381">
        <v>0</v>
      </c>
      <c r="M381" s="12">
        <v>0</v>
      </c>
      <c r="N381" s="12">
        <v>0</v>
      </c>
      <c r="O381" s="12">
        <v>237.06396172640513</v>
      </c>
      <c r="P381" s="12">
        <v>166.19271474244437</v>
      </c>
      <c r="Q381" s="12">
        <v>49.427342148648904</v>
      </c>
      <c r="R381" s="59">
        <v>7.1747044145287038E-5</v>
      </c>
      <c r="S381" s="59">
        <v>1.3848909779199907E-6</v>
      </c>
      <c r="T381" s="59">
        <v>0</v>
      </c>
      <c r="U381" s="59">
        <v>2.0554333963396956E-3</v>
      </c>
      <c r="V381" s="59">
        <v>2.6305470210850213E-3</v>
      </c>
      <c r="W381" s="59">
        <v>0</v>
      </c>
      <c r="X381" s="59">
        <v>0</v>
      </c>
      <c r="Y381" s="59">
        <v>0</v>
      </c>
      <c r="Z381" s="59">
        <v>1.2806064890416688E-5</v>
      </c>
      <c r="AA381" s="59">
        <v>1.7041759586943981E-5</v>
      </c>
      <c r="AB381" s="59">
        <v>1.5658405373627411E-5</v>
      </c>
      <c r="AC381" s="18">
        <v>4.3678350749081022E-4</v>
      </c>
      <c r="AD381" s="17">
        <v>374</v>
      </c>
      <c r="AE381">
        <v>9</v>
      </c>
      <c r="AF381" s="18">
        <v>0.97064774491363293</v>
      </c>
      <c r="AG381" t="str">
        <f>IF(AF381&lt;='CAV Tier 1 Analysis'!$A$5,"Tier 1", "Tier 2")</f>
        <v>Tier 2</v>
      </c>
      <c r="AH381" t="str">
        <f t="shared" si="12"/>
        <v>Florida - Tier 2</v>
      </c>
      <c r="AI381" t="str">
        <f t="shared" si="13"/>
        <v>Bronson, Town Of - Tier 2</v>
      </c>
    </row>
    <row r="382" spans="1:35" x14ac:dyDescent="0.3">
      <c r="A382" s="17">
        <v>375</v>
      </c>
      <c r="B382">
        <v>4</v>
      </c>
      <c r="C382" t="s">
        <v>21</v>
      </c>
      <c r="D382" t="s">
        <v>3910</v>
      </c>
      <c r="E382" t="s">
        <v>6574</v>
      </c>
      <c r="F382" t="s">
        <v>1448</v>
      </c>
      <c r="G382" s="58">
        <v>3.3420399999999999</v>
      </c>
      <c r="H382">
        <v>65</v>
      </c>
      <c r="I382">
        <v>0</v>
      </c>
      <c r="J382" s="12">
        <v>19</v>
      </c>
      <c r="K382" s="12">
        <v>1</v>
      </c>
      <c r="L382">
        <v>0</v>
      </c>
      <c r="M382" s="12">
        <v>2.7017181122906968</v>
      </c>
      <c r="N382" s="12">
        <v>205.78191873929097</v>
      </c>
      <c r="O382" s="12">
        <v>5528.9561324629922</v>
      </c>
      <c r="P382" s="12">
        <v>5225.8607007427963</v>
      </c>
      <c r="Q382" s="12">
        <v>1838.4700703333256</v>
      </c>
      <c r="R382" s="59">
        <v>5.9368753832233199E-5</v>
      </c>
      <c r="S382" s="59">
        <v>4.50089567823997E-5</v>
      </c>
      <c r="T382" s="59">
        <v>0</v>
      </c>
      <c r="U382" s="59">
        <v>1.8596778347835341E-3</v>
      </c>
      <c r="V382" s="59">
        <v>1.3152735105425107E-3</v>
      </c>
      <c r="W382" s="59">
        <v>0</v>
      </c>
      <c r="X382" s="59">
        <v>2.2418917117625168E-5</v>
      </c>
      <c r="Y382" s="59">
        <v>7.8814967880915275E-5</v>
      </c>
      <c r="Z382" s="59">
        <v>2.9867117082225795E-4</v>
      </c>
      <c r="AA382" s="59">
        <v>5.3587103282435656E-4</v>
      </c>
      <c r="AB382" s="59">
        <v>5.8242074886374234E-4</v>
      </c>
      <c r="AC382" s="18">
        <v>4.3613871758632492E-4</v>
      </c>
      <c r="AD382" s="17">
        <v>375</v>
      </c>
      <c r="AE382">
        <v>9</v>
      </c>
      <c r="AF382" s="18">
        <v>0.97108388363121922</v>
      </c>
      <c r="AG382" t="str">
        <f>IF(AF382&lt;='CAV Tier 1 Analysis'!$A$5,"Tier 1", "Tier 2")</f>
        <v>Tier 2</v>
      </c>
      <c r="AH382" t="str">
        <f t="shared" si="12"/>
        <v>Florida - Tier 2</v>
      </c>
      <c r="AI382" t="str">
        <f t="shared" si="13"/>
        <v>Minneola, City Of - Tier 2</v>
      </c>
    </row>
    <row r="383" spans="1:35" x14ac:dyDescent="0.3">
      <c r="A383" s="17">
        <v>376</v>
      </c>
      <c r="B383">
        <v>4</v>
      </c>
      <c r="C383" t="s">
        <v>21</v>
      </c>
      <c r="D383" t="s">
        <v>3760</v>
      </c>
      <c r="E383" t="s">
        <v>6410</v>
      </c>
      <c r="F383" t="s">
        <v>2537</v>
      </c>
      <c r="G383" s="58">
        <v>2.2720799999999999</v>
      </c>
      <c r="H383">
        <v>0</v>
      </c>
      <c r="I383">
        <v>0</v>
      </c>
      <c r="J383" s="12">
        <v>21</v>
      </c>
      <c r="K383" s="12">
        <v>2</v>
      </c>
      <c r="L383">
        <v>0</v>
      </c>
      <c r="M383" s="12">
        <v>0</v>
      </c>
      <c r="N383" s="12">
        <v>13.989400630637542</v>
      </c>
      <c r="O383" s="12">
        <v>238.28647830813148</v>
      </c>
      <c r="P383" s="12">
        <v>198.41742081718292</v>
      </c>
      <c r="Q383" s="12">
        <v>36.611774531969189</v>
      </c>
      <c r="R383" s="59">
        <v>4.036174259049575E-5</v>
      </c>
      <c r="S383" s="59">
        <v>0</v>
      </c>
      <c r="T383" s="59">
        <v>0</v>
      </c>
      <c r="U383" s="59">
        <v>2.0554333963396956E-3</v>
      </c>
      <c r="V383" s="59">
        <v>2.6305470210850213E-3</v>
      </c>
      <c r="W383" s="59">
        <v>0</v>
      </c>
      <c r="X383" s="59">
        <v>0</v>
      </c>
      <c r="Y383" s="59">
        <v>5.3579739567586884E-6</v>
      </c>
      <c r="Z383" s="59">
        <v>1.2872104564103009E-5</v>
      </c>
      <c r="AA383" s="59">
        <v>2.0346150483600866E-5</v>
      </c>
      <c r="AB383" s="59">
        <v>1.1598479346619941E-5</v>
      </c>
      <c r="AC383" s="18">
        <v>4.3422880621511777E-4</v>
      </c>
      <c r="AD383" s="17">
        <v>376</v>
      </c>
      <c r="AE383">
        <v>9</v>
      </c>
      <c r="AF383" s="18">
        <v>0.97151811243743436</v>
      </c>
      <c r="AG383" t="str">
        <f>IF(AF383&lt;='CAV Tier 1 Analysis'!$A$5,"Tier 1", "Tier 2")</f>
        <v>Tier 2</v>
      </c>
      <c r="AH383" t="str">
        <f t="shared" si="12"/>
        <v>Florida - Tier 2</v>
      </c>
      <c r="AI383" t="str">
        <f t="shared" si="13"/>
        <v>Fanning Springs, Town Of - Tier 2</v>
      </c>
    </row>
    <row r="384" spans="1:35" x14ac:dyDescent="0.3">
      <c r="A384" s="17">
        <v>377</v>
      </c>
      <c r="B384">
        <v>4</v>
      </c>
      <c r="C384" t="s">
        <v>21</v>
      </c>
      <c r="D384" t="s">
        <v>3964</v>
      </c>
      <c r="E384" t="s">
        <v>6631</v>
      </c>
      <c r="F384" t="s">
        <v>1354</v>
      </c>
      <c r="G384" s="58">
        <v>0.41903999999999997</v>
      </c>
      <c r="H384">
        <v>286</v>
      </c>
      <c r="I384">
        <v>0</v>
      </c>
      <c r="J384" s="12">
        <v>27</v>
      </c>
      <c r="K384" s="12">
        <v>1</v>
      </c>
      <c r="L384">
        <v>1</v>
      </c>
      <c r="M384" s="12">
        <v>19.633209240168004</v>
      </c>
      <c r="N384" s="12">
        <v>518.33442274211268</v>
      </c>
      <c r="O384" s="12">
        <v>1188.8584460727282</v>
      </c>
      <c r="P384" s="12">
        <v>845.83056207942582</v>
      </c>
      <c r="Q384" s="12">
        <v>0</v>
      </c>
      <c r="R384" s="59">
        <v>7.4439212594280737E-6</v>
      </c>
      <c r="S384" s="59">
        <v>1.9803940984255866E-4</v>
      </c>
      <c r="T384" s="59">
        <v>0</v>
      </c>
      <c r="U384" s="59">
        <v>2.6427000810081802E-3</v>
      </c>
      <c r="V384" s="59">
        <v>1.3152735105425107E-3</v>
      </c>
      <c r="W384" s="59">
        <v>7.894529091339702E-5</v>
      </c>
      <c r="X384" s="59">
        <v>1.6291680790307396E-4</v>
      </c>
      <c r="Y384" s="59">
        <v>1.9852332571429268E-4</v>
      </c>
      <c r="Z384" s="59">
        <v>6.4221479701322021E-5</v>
      </c>
      <c r="AA384" s="59">
        <v>8.6733291002472144E-5</v>
      </c>
      <c r="AB384" s="59">
        <v>0</v>
      </c>
      <c r="AC384" s="18">
        <v>4.322542834442941E-4</v>
      </c>
      <c r="AD384" s="17">
        <v>377</v>
      </c>
      <c r="AE384">
        <v>9</v>
      </c>
      <c r="AF384" s="18">
        <v>0.97195036672087864</v>
      </c>
      <c r="AG384" t="str">
        <f>IF(AF384&lt;='CAV Tier 1 Analysis'!$A$5,"Tier 1", "Tier 2")</f>
        <v>Tier 2</v>
      </c>
      <c r="AH384" t="str">
        <f t="shared" si="12"/>
        <v>Florida - Tier 2</v>
      </c>
      <c r="AI384" t="str">
        <f t="shared" si="13"/>
        <v>Golden Beach, Town Of - Tier 2</v>
      </c>
    </row>
    <row r="385" spans="1:35" x14ac:dyDescent="0.3">
      <c r="A385" s="17">
        <v>378</v>
      </c>
      <c r="B385">
        <v>4</v>
      </c>
      <c r="C385" t="s">
        <v>21</v>
      </c>
      <c r="D385" t="s">
        <v>3936</v>
      </c>
      <c r="E385" t="s">
        <v>6602</v>
      </c>
      <c r="F385" t="s">
        <v>2598</v>
      </c>
      <c r="G385" s="58">
        <v>1.4697899999999999</v>
      </c>
      <c r="H385">
        <v>4</v>
      </c>
      <c r="I385">
        <v>0</v>
      </c>
      <c r="J385" s="12">
        <v>21</v>
      </c>
      <c r="K385" s="12">
        <v>2</v>
      </c>
      <c r="L385">
        <v>0</v>
      </c>
      <c r="M385" s="12">
        <v>1.0000000000000002</v>
      </c>
      <c r="N385" s="12">
        <v>0</v>
      </c>
      <c r="O385" s="12">
        <v>7.3642287555631469</v>
      </c>
      <c r="P385" s="12">
        <v>0</v>
      </c>
      <c r="Q385" s="12">
        <v>0.59900255088365029</v>
      </c>
      <c r="R385" s="59">
        <v>2.6109681719871106E-5</v>
      </c>
      <c r="S385" s="59">
        <v>2.7697819558399814E-6</v>
      </c>
      <c r="T385" s="59">
        <v>0</v>
      </c>
      <c r="U385" s="59">
        <v>2.0554333963396956E-3</v>
      </c>
      <c r="V385" s="59">
        <v>2.6305470210850213E-3</v>
      </c>
      <c r="W385" s="59">
        <v>0</v>
      </c>
      <c r="X385" s="59">
        <v>8.2980222901999652E-6</v>
      </c>
      <c r="Y385" s="59">
        <v>0</v>
      </c>
      <c r="Z385" s="59">
        <v>3.978115890109582E-7</v>
      </c>
      <c r="AA385" s="59">
        <v>0</v>
      </c>
      <c r="AB385" s="59">
        <v>1.8976186769997026E-7</v>
      </c>
      <c r="AC385" s="18">
        <v>4.2943140698612175E-4</v>
      </c>
      <c r="AD385" s="17">
        <v>378</v>
      </c>
      <c r="AE385">
        <v>9</v>
      </c>
      <c r="AF385" s="18">
        <v>0.97237979812786479</v>
      </c>
      <c r="AG385" t="str">
        <f>IF(AF385&lt;='CAV Tier 1 Analysis'!$A$5,"Tier 1", "Tier 2")</f>
        <v>Tier 2</v>
      </c>
      <c r="AH385" t="str">
        <f t="shared" si="12"/>
        <v>Florida - Tier 2</v>
      </c>
      <c r="AI385" t="str">
        <f t="shared" si="13"/>
        <v>Otter Creek, City Of - Tier 2</v>
      </c>
    </row>
    <row r="386" spans="1:35" x14ac:dyDescent="0.3">
      <c r="A386" s="17">
        <v>379</v>
      </c>
      <c r="B386">
        <v>4</v>
      </c>
      <c r="C386" t="s">
        <v>21</v>
      </c>
      <c r="D386" t="s">
        <v>3886</v>
      </c>
      <c r="E386" t="s">
        <v>6545</v>
      </c>
      <c r="F386" t="s">
        <v>1484</v>
      </c>
      <c r="G386" s="58">
        <v>4.9998799999999992</v>
      </c>
      <c r="H386">
        <v>53</v>
      </c>
      <c r="I386">
        <v>0</v>
      </c>
      <c r="J386" s="12">
        <v>17</v>
      </c>
      <c r="K386" s="12">
        <v>1</v>
      </c>
      <c r="L386">
        <v>5</v>
      </c>
      <c r="M386" s="12">
        <v>20.277456658959814</v>
      </c>
      <c r="N386" s="12">
        <v>105.91525463140074</v>
      </c>
      <c r="O386" s="12">
        <v>5769.5526958265064</v>
      </c>
      <c r="P386" s="12">
        <v>5313.9568359889381</v>
      </c>
      <c r="Q386" s="12">
        <v>438.71131955428882</v>
      </c>
      <c r="R386" s="59">
        <v>8.8818998249783402E-5</v>
      </c>
      <c r="S386" s="59">
        <v>3.6699610914879755E-5</v>
      </c>
      <c r="T386" s="59">
        <v>0</v>
      </c>
      <c r="U386" s="59">
        <v>1.6639222732273728E-3</v>
      </c>
      <c r="V386" s="59">
        <v>1.3152735105425107E-3</v>
      </c>
      <c r="W386" s="59">
        <v>3.947264545669851E-4</v>
      </c>
      <c r="X386" s="59">
        <v>1.6826278734461219E-4</v>
      </c>
      <c r="Y386" s="59">
        <v>4.0565796271190771E-5</v>
      </c>
      <c r="Z386" s="59">
        <v>3.1166806491112115E-4</v>
      </c>
      <c r="AA386" s="59">
        <v>5.4490460062984255E-4</v>
      </c>
      <c r="AB386" s="59">
        <v>1.3898217838459735E-4</v>
      </c>
      <c r="AC386" s="18">
        <v>4.2762038864026323E-4</v>
      </c>
      <c r="AD386" s="17">
        <v>379</v>
      </c>
      <c r="AE386">
        <v>9</v>
      </c>
      <c r="AF386" s="18">
        <v>0.9728074185165051</v>
      </c>
      <c r="AG386" t="str">
        <f>IF(AF386&lt;='CAV Tier 1 Analysis'!$A$5,"Tier 1", "Tier 2")</f>
        <v>Tier 2</v>
      </c>
      <c r="AH386" t="str">
        <f t="shared" si="12"/>
        <v>Florida - Tier 2</v>
      </c>
      <c r="AI386" t="str">
        <f t="shared" si="13"/>
        <v>Brooksville, City Of - Tier 2</v>
      </c>
    </row>
    <row r="387" spans="1:35" x14ac:dyDescent="0.3">
      <c r="A387" s="17">
        <v>380</v>
      </c>
      <c r="B387">
        <v>4</v>
      </c>
      <c r="C387" t="s">
        <v>21</v>
      </c>
      <c r="D387" t="s">
        <v>4025</v>
      </c>
      <c r="E387" t="s">
        <v>6692</v>
      </c>
      <c r="F387" t="s">
        <v>1587</v>
      </c>
      <c r="G387" s="58">
        <v>1.09433</v>
      </c>
      <c r="H387">
        <v>184</v>
      </c>
      <c r="I387">
        <v>5</v>
      </c>
      <c r="J387" s="12">
        <v>30</v>
      </c>
      <c r="K387" s="12">
        <v>1</v>
      </c>
      <c r="L387">
        <v>2</v>
      </c>
      <c r="M387" s="12">
        <v>3.9566399495960089E-15</v>
      </c>
      <c r="N387" s="12">
        <v>6.0607733119237519</v>
      </c>
      <c r="O387" s="12">
        <v>8.2096853097488669</v>
      </c>
      <c r="P387" s="12">
        <v>0</v>
      </c>
      <c r="Q387" s="12">
        <v>3.4159457340514994</v>
      </c>
      <c r="R387" s="59">
        <v>1.9439925429147395E-5</v>
      </c>
      <c r="S387" s="59">
        <v>1.2740996996863914E-4</v>
      </c>
      <c r="T387" s="59">
        <v>1.3398719082455718E-4</v>
      </c>
      <c r="U387" s="59">
        <v>2.9363334233424225E-3</v>
      </c>
      <c r="V387" s="59">
        <v>1.3152735105425107E-3</v>
      </c>
      <c r="W387" s="59">
        <v>1.5789058182679404E-4</v>
      </c>
      <c r="X387" s="59">
        <v>3.2832286496043341E-20</v>
      </c>
      <c r="Y387" s="59">
        <v>2.3212906986155592E-6</v>
      </c>
      <c r="Z387" s="59">
        <v>4.4348268729212923E-7</v>
      </c>
      <c r="AA387" s="59">
        <v>0</v>
      </c>
      <c r="AB387" s="59">
        <v>1.0821594023249283E-6</v>
      </c>
      <c r="AC387" s="18">
        <v>4.2674377588384582E-4</v>
      </c>
      <c r="AD387" s="17">
        <v>380</v>
      </c>
      <c r="AE387">
        <v>9</v>
      </c>
      <c r="AF387" s="18">
        <v>0.9732341622923889</v>
      </c>
      <c r="AG387" t="str">
        <f>IF(AF387&lt;='CAV Tier 1 Analysis'!$A$5,"Tier 1", "Tier 2")</f>
        <v>Tier 2</v>
      </c>
      <c r="AH387" t="str">
        <f t="shared" si="12"/>
        <v>Florida - Tier 2</v>
      </c>
      <c r="AI387" t="str">
        <f t="shared" si="13"/>
        <v>Everglades City, City Of - Tier 2</v>
      </c>
    </row>
    <row r="388" spans="1:35" x14ac:dyDescent="0.3">
      <c r="A388" s="17">
        <v>381</v>
      </c>
      <c r="B388">
        <v>4</v>
      </c>
      <c r="C388" t="s">
        <v>21</v>
      </c>
      <c r="D388" t="s">
        <v>3796</v>
      </c>
      <c r="E388" t="s">
        <v>6450</v>
      </c>
      <c r="F388" t="s">
        <v>1431</v>
      </c>
      <c r="G388" s="58">
        <v>1.4140900000000001</v>
      </c>
      <c r="H388">
        <v>246</v>
      </c>
      <c r="I388">
        <v>2</v>
      </c>
      <c r="J388" s="12">
        <v>26</v>
      </c>
      <c r="K388" s="12">
        <v>1</v>
      </c>
      <c r="L388">
        <v>0</v>
      </c>
      <c r="M388" s="12">
        <v>21.6900975185455</v>
      </c>
      <c r="N388" s="12">
        <v>166.27358691086428</v>
      </c>
      <c r="O388" s="12">
        <v>2218.249469578418</v>
      </c>
      <c r="P388" s="12">
        <v>1850.5768150293413</v>
      </c>
      <c r="Q388" s="12">
        <v>0</v>
      </c>
      <c r="R388" s="59">
        <v>2.5120214332151216E-5</v>
      </c>
      <c r="S388" s="59">
        <v>1.7034159028415886E-4</v>
      </c>
      <c r="T388" s="59">
        <v>5.3594876329822871E-5</v>
      </c>
      <c r="U388" s="59">
        <v>2.5448223002300994E-3</v>
      </c>
      <c r="V388" s="59">
        <v>1.3152735105425107E-3</v>
      </c>
      <c r="W388" s="59">
        <v>0</v>
      </c>
      <c r="X388" s="59">
        <v>1.7998491268550145E-4</v>
      </c>
      <c r="Y388" s="59">
        <v>6.3683182138208765E-5</v>
      </c>
      <c r="Z388" s="59">
        <v>1.1982861690018543E-4</v>
      </c>
      <c r="AA388" s="59">
        <v>1.8976213986140634E-4</v>
      </c>
      <c r="AB388" s="59">
        <v>0</v>
      </c>
      <c r="AC388" s="18">
        <v>4.2385557666400415E-4</v>
      </c>
      <c r="AD388" s="17">
        <v>381</v>
      </c>
      <c r="AE388">
        <v>9</v>
      </c>
      <c r="AF388" s="18">
        <v>0.97365801786905293</v>
      </c>
      <c r="AG388" t="str">
        <f>IF(AF388&lt;='CAV Tier 1 Analysis'!$A$5,"Tier 1", "Tier 2")</f>
        <v>Tier 2</v>
      </c>
      <c r="AH388" t="str">
        <f t="shared" si="12"/>
        <v>Florida - Tier 2</v>
      </c>
      <c r="AI388" t="str">
        <f t="shared" si="13"/>
        <v>Atlantis, City Of - Tier 2</v>
      </c>
    </row>
    <row r="389" spans="1:35" x14ac:dyDescent="0.3">
      <c r="A389" s="17">
        <v>382</v>
      </c>
      <c r="B389">
        <v>4</v>
      </c>
      <c r="C389" t="s">
        <v>21</v>
      </c>
      <c r="D389" t="s">
        <v>4054</v>
      </c>
      <c r="E389" t="s">
        <v>6723</v>
      </c>
      <c r="F389" t="s">
        <v>1395</v>
      </c>
      <c r="G389" s="58">
        <v>0.25275999999999998</v>
      </c>
      <c r="H389">
        <v>259</v>
      </c>
      <c r="I389">
        <v>2</v>
      </c>
      <c r="J389" s="12">
        <v>26</v>
      </c>
      <c r="K389" s="12">
        <v>1</v>
      </c>
      <c r="L389">
        <v>0</v>
      </c>
      <c r="M389" s="12">
        <v>23.315477132457669</v>
      </c>
      <c r="N389" s="12">
        <v>382.97032703270327</v>
      </c>
      <c r="O389" s="12">
        <v>1247.4953495349534</v>
      </c>
      <c r="P389" s="12">
        <v>1181.776095340507</v>
      </c>
      <c r="Q389" s="12">
        <v>0</v>
      </c>
      <c r="R389" s="59">
        <v>4.4900857615813288E-6</v>
      </c>
      <c r="S389" s="59">
        <v>1.7934338164063879E-4</v>
      </c>
      <c r="T389" s="59">
        <v>5.3594876329822871E-5</v>
      </c>
      <c r="U389" s="59">
        <v>2.5448223002300994E-3</v>
      </c>
      <c r="V389" s="59">
        <v>1.3152735105425107E-3</v>
      </c>
      <c r="W389" s="59">
        <v>0</v>
      </c>
      <c r="X389" s="59">
        <v>1.9347234895178124E-4</v>
      </c>
      <c r="Y389" s="59">
        <v>1.4667855275791528E-4</v>
      </c>
      <c r="Z389" s="59">
        <v>6.7389012991670797E-5</v>
      </c>
      <c r="AA389" s="59">
        <v>1.2118187089970449E-4</v>
      </c>
      <c r="AB389" s="59">
        <v>0</v>
      </c>
      <c r="AC389" s="18">
        <v>4.2056781273688403E-4</v>
      </c>
      <c r="AD389" s="17">
        <v>382</v>
      </c>
      <c r="AE389">
        <v>9</v>
      </c>
      <c r="AF389" s="18">
        <v>0.97407858568178984</v>
      </c>
      <c r="AG389" t="str">
        <f>IF(AF389&lt;='CAV Tier 1 Analysis'!$A$5,"Tier 1", "Tier 2")</f>
        <v>Tier 2</v>
      </c>
      <c r="AH389" t="str">
        <f t="shared" si="12"/>
        <v>Florida - Tier 2</v>
      </c>
      <c r="AI389" t="str">
        <f t="shared" si="13"/>
        <v>Palm Beach Shores, Town Of - Tier 2</v>
      </c>
    </row>
    <row r="390" spans="1:35" x14ac:dyDescent="0.3">
      <c r="A390" s="17">
        <v>383</v>
      </c>
      <c r="B390">
        <v>4</v>
      </c>
      <c r="C390" t="s">
        <v>21</v>
      </c>
      <c r="D390" t="s">
        <v>3907</v>
      </c>
      <c r="E390" t="s">
        <v>6571</v>
      </c>
      <c r="F390" t="s">
        <v>1569</v>
      </c>
      <c r="G390" s="58">
        <v>4.3400500000000006</v>
      </c>
      <c r="H390">
        <v>48</v>
      </c>
      <c r="I390">
        <v>0</v>
      </c>
      <c r="J390" s="12">
        <v>25</v>
      </c>
      <c r="K390" s="12">
        <v>1</v>
      </c>
      <c r="L390">
        <v>0</v>
      </c>
      <c r="M390" s="12">
        <v>4.1913941083628066</v>
      </c>
      <c r="N390" s="12">
        <v>470.97957697948505</v>
      </c>
      <c r="O390" s="12">
        <v>3302.8541650008488</v>
      </c>
      <c r="P390" s="12">
        <v>2608.2172137397811</v>
      </c>
      <c r="Q390" s="12">
        <v>227.34855259239066</v>
      </c>
      <c r="R390" s="59">
        <v>7.7097629013890844E-5</v>
      </c>
      <c r="S390" s="59">
        <v>3.3237383470079774E-5</v>
      </c>
      <c r="T390" s="59">
        <v>0</v>
      </c>
      <c r="U390" s="59">
        <v>2.4469445194520187E-3</v>
      </c>
      <c r="V390" s="59">
        <v>1.3152735105425107E-3</v>
      </c>
      <c r="W390" s="59">
        <v>0</v>
      </c>
      <c r="X390" s="59">
        <v>3.4780281738207365E-5</v>
      </c>
      <c r="Y390" s="59">
        <v>1.8038630633643529E-4</v>
      </c>
      <c r="Z390" s="59">
        <v>1.7841836630317623E-4</v>
      </c>
      <c r="AA390" s="59">
        <v>2.674522212117785E-4</v>
      </c>
      <c r="AB390" s="59">
        <v>7.2023209075109342E-5</v>
      </c>
      <c r="AC390" s="18">
        <v>4.1869212974029161E-4</v>
      </c>
      <c r="AD390" s="17">
        <v>383</v>
      </c>
      <c r="AE390">
        <v>9</v>
      </c>
      <c r="AF390" s="18">
        <v>0.97449727781153017</v>
      </c>
      <c r="AG390" t="str">
        <f>IF(AF390&lt;='CAV Tier 1 Analysis'!$A$5,"Tier 1", "Tier 2")</f>
        <v>Tier 2</v>
      </c>
      <c r="AH390" t="str">
        <f t="shared" si="12"/>
        <v>Florida - Tier 2</v>
      </c>
      <c r="AI390" t="str">
        <f t="shared" si="13"/>
        <v>Dundee, Town Of - Tier 2</v>
      </c>
    </row>
    <row r="391" spans="1:35" x14ac:dyDescent="0.3">
      <c r="A391" s="17">
        <v>384</v>
      </c>
      <c r="B391">
        <v>4</v>
      </c>
      <c r="C391" t="s">
        <v>21</v>
      </c>
      <c r="D391" t="s">
        <v>3694</v>
      </c>
      <c r="E391" t="s">
        <v>6337</v>
      </c>
      <c r="F391" t="s">
        <v>1372</v>
      </c>
      <c r="G391" s="58">
        <v>9.3849599999999995</v>
      </c>
      <c r="H391">
        <v>123</v>
      </c>
      <c r="I391">
        <v>5</v>
      </c>
      <c r="J391" s="12">
        <v>17</v>
      </c>
      <c r="K391" s="12">
        <v>1</v>
      </c>
      <c r="L391">
        <v>1</v>
      </c>
      <c r="M391" s="12">
        <v>9.7718583776595729</v>
      </c>
      <c r="N391" s="12">
        <v>732.02606566826751</v>
      </c>
      <c r="O391" s="12">
        <v>4995.4163445377999</v>
      </c>
      <c r="P391" s="12">
        <v>4018.0351105352993</v>
      </c>
      <c r="Q391" s="12">
        <v>284.51202586784802</v>
      </c>
      <c r="R391" s="59">
        <v>1.6671655036006608E-4</v>
      </c>
      <c r="S391" s="59">
        <v>8.517079514207943E-5</v>
      </c>
      <c r="T391" s="59">
        <v>1.3398719082455718E-4</v>
      </c>
      <c r="U391" s="59">
        <v>1.6639222732273728E-3</v>
      </c>
      <c r="V391" s="59">
        <v>1.3152735105425107E-3</v>
      </c>
      <c r="W391" s="59">
        <v>7.894529091339702E-5</v>
      </c>
      <c r="X391" s="59">
        <v>8.1087098634496381E-5</v>
      </c>
      <c r="Y391" s="59">
        <v>2.8036773690856521E-4</v>
      </c>
      <c r="Z391" s="59">
        <v>2.6984964478332928E-4</v>
      </c>
      <c r="AA391" s="59">
        <v>4.1201799051035422E-4</v>
      </c>
      <c r="AB391" s="59">
        <v>9.0132393146138661E-5</v>
      </c>
      <c r="AC391" s="18">
        <v>4.1613367954480601E-4</v>
      </c>
      <c r="AD391" s="17">
        <v>384</v>
      </c>
      <c r="AE391">
        <v>9</v>
      </c>
      <c r="AF391" s="18">
        <v>0.97491341149107502</v>
      </c>
      <c r="AG391" t="str">
        <f>IF(AF391&lt;='CAV Tier 1 Analysis'!$A$5,"Tier 1", "Tier 2")</f>
        <v>Tier 2</v>
      </c>
      <c r="AH391" t="str">
        <f t="shared" si="12"/>
        <v>Florida - Tier 2</v>
      </c>
      <c r="AI391" t="str">
        <f t="shared" si="13"/>
        <v>Green Cove Springs, City Of - Tier 2</v>
      </c>
    </row>
    <row r="392" spans="1:35" x14ac:dyDescent="0.3">
      <c r="A392" s="17">
        <v>385</v>
      </c>
      <c r="B392">
        <v>4</v>
      </c>
      <c r="C392" t="s">
        <v>21</v>
      </c>
      <c r="D392" t="s">
        <v>4010</v>
      </c>
      <c r="E392" t="s">
        <v>6677</v>
      </c>
      <c r="F392" t="s">
        <v>1405</v>
      </c>
      <c r="G392" s="58">
        <v>1.6576900000000001</v>
      </c>
      <c r="H392">
        <v>224</v>
      </c>
      <c r="I392">
        <v>10</v>
      </c>
      <c r="J392" s="12">
        <v>23</v>
      </c>
      <c r="K392" s="12">
        <v>1</v>
      </c>
      <c r="L392">
        <v>1</v>
      </c>
      <c r="M392" s="12">
        <v>26.126790895764593</v>
      </c>
      <c r="N392" s="12">
        <v>148.57409382116981</v>
      </c>
      <c r="O392" s="12">
        <v>3738.5539595082205</v>
      </c>
      <c r="P392" s="12">
        <v>0</v>
      </c>
      <c r="Q392" s="12">
        <v>0</v>
      </c>
      <c r="R392" s="59">
        <v>2.9447579783651503E-5</v>
      </c>
      <c r="S392" s="59">
        <v>1.5510778952703897E-4</v>
      </c>
      <c r="T392" s="59">
        <v>2.6797438164911436E-4</v>
      </c>
      <c r="U392" s="59">
        <v>2.2511889578958571E-3</v>
      </c>
      <c r="V392" s="59">
        <v>1.3152735105425107E-3</v>
      </c>
      <c r="W392" s="59">
        <v>7.894529091339702E-5</v>
      </c>
      <c r="X392" s="59">
        <v>2.1680069322444804E-4</v>
      </c>
      <c r="Y392" s="59">
        <v>5.6904233881145986E-5</v>
      </c>
      <c r="Z392" s="59">
        <v>2.0195462968361369E-4</v>
      </c>
      <c r="AA392" s="59">
        <v>0</v>
      </c>
      <c r="AB392" s="59">
        <v>0</v>
      </c>
      <c r="AC392" s="18">
        <v>4.1578155155461605E-4</v>
      </c>
      <c r="AD392" s="17">
        <v>385</v>
      </c>
      <c r="AE392">
        <v>9</v>
      </c>
      <c r="AF392" s="18">
        <v>0.97532919304262966</v>
      </c>
      <c r="AG392" t="str">
        <f>IF(AF392&lt;='CAV Tier 1 Analysis'!$A$5,"Tier 1", "Tier 2")</f>
        <v>Tier 2</v>
      </c>
      <c r="AH392" t="str">
        <f t="shared" ref="AH392:AH455" si="14">C392&amp;" - "&amp;AG392</f>
        <v>Florida - Tier 2</v>
      </c>
      <c r="AI392" t="str">
        <f t="shared" ref="AI392:AI455" si="15">D392&amp;" - "&amp;AG392</f>
        <v>Belleair, Town Of - Tier 2</v>
      </c>
    </row>
    <row r="393" spans="1:35" x14ac:dyDescent="0.3">
      <c r="A393" s="17">
        <v>386</v>
      </c>
      <c r="B393">
        <v>4</v>
      </c>
      <c r="C393" t="s">
        <v>21</v>
      </c>
      <c r="D393" t="s">
        <v>3776</v>
      </c>
      <c r="E393" t="s">
        <v>6429</v>
      </c>
      <c r="F393" t="s">
        <v>2450</v>
      </c>
      <c r="G393" s="58">
        <v>1.3181600000000002</v>
      </c>
      <c r="H393">
        <v>40</v>
      </c>
      <c r="I393">
        <v>0</v>
      </c>
      <c r="J393" s="12">
        <v>18</v>
      </c>
      <c r="K393" s="12">
        <v>2</v>
      </c>
      <c r="L393">
        <v>1</v>
      </c>
      <c r="M393" s="12">
        <v>0</v>
      </c>
      <c r="N393" s="12">
        <v>17.454844704226801</v>
      </c>
      <c r="O393" s="12">
        <v>208.0571830217508</v>
      </c>
      <c r="P393" s="12">
        <v>143.0399335705269</v>
      </c>
      <c r="Q393" s="12">
        <v>13.465939887774113</v>
      </c>
      <c r="R393" s="59">
        <v>2.3416092132798092E-5</v>
      </c>
      <c r="S393" s="59">
        <v>2.7697819558399812E-5</v>
      </c>
      <c r="T393" s="59">
        <v>0</v>
      </c>
      <c r="U393" s="59">
        <v>1.7618000540054533E-3</v>
      </c>
      <c r="V393" s="59">
        <v>2.6305470210850213E-3</v>
      </c>
      <c r="W393" s="59">
        <v>7.894529091339702E-5</v>
      </c>
      <c r="X393" s="59">
        <v>0</v>
      </c>
      <c r="Y393" s="59">
        <v>6.6852473393102324E-6</v>
      </c>
      <c r="Z393" s="59">
        <v>1.1239134650794421E-5</v>
      </c>
      <c r="AA393" s="59">
        <v>1.4667623445582954E-5</v>
      </c>
      <c r="AB393" s="59">
        <v>4.2659616385104291E-6</v>
      </c>
      <c r="AC393" s="18">
        <v>4.1447856770629709E-4</v>
      </c>
      <c r="AD393" s="17">
        <v>386</v>
      </c>
      <c r="AE393">
        <v>9</v>
      </c>
      <c r="AF393" s="18">
        <v>0.97574367161033593</v>
      </c>
      <c r="AG393" t="str">
        <f>IF(AF393&lt;='CAV Tier 1 Analysis'!$A$5,"Tier 1", "Tier 2")</f>
        <v>Tier 2</v>
      </c>
      <c r="AH393" t="str">
        <f t="shared" si="14"/>
        <v>Florida - Tier 2</v>
      </c>
      <c r="AI393" t="str">
        <f t="shared" si="15"/>
        <v>Callahan, Town Of - Tier 2</v>
      </c>
    </row>
    <row r="394" spans="1:35" x14ac:dyDescent="0.3">
      <c r="A394" s="17">
        <v>387</v>
      </c>
      <c r="B394">
        <v>4</v>
      </c>
      <c r="C394" t="s">
        <v>21</v>
      </c>
      <c r="D394" t="s">
        <v>3879</v>
      </c>
      <c r="E394" t="s">
        <v>6536</v>
      </c>
      <c r="F394" t="s">
        <v>1536</v>
      </c>
      <c r="G394" s="58">
        <v>10.793790000000001</v>
      </c>
      <c r="H394">
        <v>34</v>
      </c>
      <c r="I394">
        <v>2</v>
      </c>
      <c r="J394" s="12">
        <v>21</v>
      </c>
      <c r="K394" s="12">
        <v>1</v>
      </c>
      <c r="L394">
        <v>3</v>
      </c>
      <c r="M394" s="12">
        <v>65.741227131526543</v>
      </c>
      <c r="N394" s="12">
        <v>8.332145889446231</v>
      </c>
      <c r="O394" s="12">
        <v>535.08922583282356</v>
      </c>
      <c r="P394" s="12">
        <v>320.14529355499553</v>
      </c>
      <c r="Q394" s="12">
        <v>104.62476534739994</v>
      </c>
      <c r="R394" s="59">
        <v>1.9174332486350269E-4</v>
      </c>
      <c r="S394" s="59">
        <v>2.3543146624639843E-5</v>
      </c>
      <c r="T394" s="59">
        <v>5.3594876329822871E-5</v>
      </c>
      <c r="U394" s="59">
        <v>2.0554333963396956E-3</v>
      </c>
      <c r="V394" s="59">
        <v>1.3152735105425107E-3</v>
      </c>
      <c r="W394" s="59">
        <v>2.3683587274019106E-4</v>
      </c>
      <c r="X394" s="59">
        <v>5.4552216812250582E-4</v>
      </c>
      <c r="Y394" s="59">
        <v>3.1912318374666722E-6</v>
      </c>
      <c r="Z394" s="59">
        <v>2.8905225822920695E-5</v>
      </c>
      <c r="AA394" s="59">
        <v>3.2828389223384288E-5</v>
      </c>
      <c r="AB394" s="59">
        <v>3.3144751805656541E-5</v>
      </c>
      <c r="AC394" s="18">
        <v>4.109105358411178E-4</v>
      </c>
      <c r="AD394" s="17">
        <v>387</v>
      </c>
      <c r="AE394">
        <v>9</v>
      </c>
      <c r="AF394" s="18">
        <v>0.97615458214617701</v>
      </c>
      <c r="AG394" t="str">
        <f>IF(AF394&lt;='CAV Tier 1 Analysis'!$A$5,"Tier 1", "Tier 2")</f>
        <v>Tier 2</v>
      </c>
      <c r="AH394" t="str">
        <f t="shared" si="14"/>
        <v>Florida - Tier 2</v>
      </c>
      <c r="AI394" t="str">
        <f t="shared" si="15"/>
        <v>Freeport, City Of - Tier 2</v>
      </c>
    </row>
    <row r="395" spans="1:35" x14ac:dyDescent="0.3">
      <c r="A395" s="17">
        <v>388</v>
      </c>
      <c r="B395">
        <v>4</v>
      </c>
      <c r="C395" t="s">
        <v>21</v>
      </c>
      <c r="D395" t="s">
        <v>3816</v>
      </c>
      <c r="E395" t="s">
        <v>6470</v>
      </c>
      <c r="F395" t="s">
        <v>1633</v>
      </c>
      <c r="G395" s="58">
        <v>5.3755899999999999</v>
      </c>
      <c r="H395">
        <v>112</v>
      </c>
      <c r="I395">
        <v>2</v>
      </c>
      <c r="J395" s="12">
        <v>26</v>
      </c>
      <c r="K395" s="12">
        <v>1</v>
      </c>
      <c r="L395">
        <v>0</v>
      </c>
      <c r="M395" s="12">
        <v>11.828803908036139</v>
      </c>
      <c r="N395" s="12">
        <v>15.442821094787334</v>
      </c>
      <c r="O395" s="12">
        <v>2990.7078100646622</v>
      </c>
      <c r="P395" s="12">
        <v>1593.019229374981</v>
      </c>
      <c r="Q395" s="12">
        <v>0</v>
      </c>
      <c r="R395" s="59">
        <v>9.5493195597004971E-5</v>
      </c>
      <c r="S395" s="59">
        <v>7.7553894763519483E-5</v>
      </c>
      <c r="T395" s="59">
        <v>5.3594876329822871E-5</v>
      </c>
      <c r="U395" s="59">
        <v>2.5448223002300994E-3</v>
      </c>
      <c r="V395" s="59">
        <v>1.3152735105425107E-3</v>
      </c>
      <c r="W395" s="59">
        <v>0</v>
      </c>
      <c r="X395" s="59">
        <v>9.8155678495288312E-5</v>
      </c>
      <c r="Y395" s="59">
        <v>5.9146374765723902E-6</v>
      </c>
      <c r="Z395" s="59">
        <v>1.6155639180688735E-4</v>
      </c>
      <c r="AA395" s="59">
        <v>1.6335162926040005E-4</v>
      </c>
      <c r="AB395" s="59">
        <v>0</v>
      </c>
      <c r="AC395" s="18">
        <v>4.1051964677291867E-4</v>
      </c>
      <c r="AD395" s="17">
        <v>388</v>
      </c>
      <c r="AE395">
        <v>9</v>
      </c>
      <c r="AF395" s="18">
        <v>0.97656510179294997</v>
      </c>
      <c r="AG395" t="str">
        <f>IF(AF395&lt;='CAV Tier 1 Analysis'!$A$5,"Tier 1", "Tier 2")</f>
        <v>Tier 2</v>
      </c>
      <c r="AH395" t="str">
        <f t="shared" si="14"/>
        <v>Florida - Tier 2</v>
      </c>
      <c r="AI395" t="str">
        <f t="shared" si="15"/>
        <v>Pahokee, City Of - Tier 2</v>
      </c>
    </row>
    <row r="396" spans="1:35" x14ac:dyDescent="0.3">
      <c r="A396" s="17">
        <v>389</v>
      </c>
      <c r="B396">
        <v>4</v>
      </c>
      <c r="C396" t="s">
        <v>21</v>
      </c>
      <c r="D396" t="s">
        <v>3842</v>
      </c>
      <c r="E396" t="s">
        <v>6496</v>
      </c>
      <c r="F396" t="s">
        <v>1683</v>
      </c>
      <c r="G396" s="58">
        <v>2.3448699999999998</v>
      </c>
      <c r="H396">
        <v>28</v>
      </c>
      <c r="I396">
        <v>0</v>
      </c>
      <c r="J396" s="12">
        <v>25</v>
      </c>
      <c r="K396" s="12">
        <v>1</v>
      </c>
      <c r="L396">
        <v>1</v>
      </c>
      <c r="M396" s="12">
        <v>2.7070327992596601</v>
      </c>
      <c r="N396" s="12">
        <v>141.39646467926008</v>
      </c>
      <c r="O396" s="12">
        <v>2989.0895133359959</v>
      </c>
      <c r="P396" s="12">
        <v>2613.7866140828673</v>
      </c>
      <c r="Q396" s="12">
        <v>312.93534320509661</v>
      </c>
      <c r="R396" s="59">
        <v>4.1654800600408334E-5</v>
      </c>
      <c r="S396" s="59">
        <v>1.9388473690879871E-5</v>
      </c>
      <c r="T396" s="59">
        <v>0</v>
      </c>
      <c r="U396" s="59">
        <v>2.4469445194520187E-3</v>
      </c>
      <c r="V396" s="59">
        <v>1.3152735105425107E-3</v>
      </c>
      <c r="W396" s="59">
        <v>7.894529091339702E-5</v>
      </c>
      <c r="X396" s="59">
        <v>2.246301850855906E-5</v>
      </c>
      <c r="Y396" s="59">
        <v>5.4155184723929023E-5</v>
      </c>
      <c r="Z396" s="59">
        <v>1.6146897230723701E-4</v>
      </c>
      <c r="AA396" s="59">
        <v>2.6802331954083226E-4</v>
      </c>
      <c r="AB396" s="59">
        <v>9.9136798513342004E-5</v>
      </c>
      <c r="AC396" s="18">
        <v>4.097685353448285E-4</v>
      </c>
      <c r="AD396" s="17">
        <v>389</v>
      </c>
      <c r="AE396">
        <v>9</v>
      </c>
      <c r="AF396" s="18">
        <v>0.97697487032829478</v>
      </c>
      <c r="AG396" t="str">
        <f>IF(AF396&lt;='CAV Tier 1 Analysis'!$A$5,"Tier 1", "Tier 2")</f>
        <v>Tier 2</v>
      </c>
      <c r="AH396" t="str">
        <f t="shared" si="14"/>
        <v>Florida - Tier 2</v>
      </c>
      <c r="AI396" t="str">
        <f t="shared" si="15"/>
        <v>Frostproof, City Of - Tier 2</v>
      </c>
    </row>
    <row r="397" spans="1:35" x14ac:dyDescent="0.3">
      <c r="A397" s="17">
        <v>390</v>
      </c>
      <c r="B397">
        <v>4</v>
      </c>
      <c r="C397" t="s">
        <v>21</v>
      </c>
      <c r="D397" t="s">
        <v>3833</v>
      </c>
      <c r="E397" t="s">
        <v>6487</v>
      </c>
      <c r="F397" t="s">
        <v>1379</v>
      </c>
      <c r="G397" s="58">
        <v>0.74064999999999992</v>
      </c>
      <c r="H397">
        <v>305</v>
      </c>
      <c r="I397">
        <v>0</v>
      </c>
      <c r="J397" s="12">
        <v>23</v>
      </c>
      <c r="K397" s="12">
        <v>1</v>
      </c>
      <c r="L397">
        <v>0</v>
      </c>
      <c r="M397" s="12">
        <v>21.71847701343415</v>
      </c>
      <c r="N397" s="12">
        <v>356.94239744515261</v>
      </c>
      <c r="O397" s="12">
        <v>3647.9683850511674</v>
      </c>
      <c r="P397" s="12">
        <v>1791.0423864036347</v>
      </c>
      <c r="Q397" s="12">
        <v>0</v>
      </c>
      <c r="R397" s="59">
        <v>1.3157073980515947E-5</v>
      </c>
      <c r="S397" s="59">
        <v>2.1119587413279857E-4</v>
      </c>
      <c r="T397" s="59">
        <v>0</v>
      </c>
      <c r="U397" s="59">
        <v>2.2511889578958571E-3</v>
      </c>
      <c r="V397" s="59">
        <v>1.3152735105425107E-3</v>
      </c>
      <c r="W397" s="59">
        <v>0</v>
      </c>
      <c r="X397" s="59">
        <v>1.8022040636667209E-4</v>
      </c>
      <c r="Y397" s="59">
        <v>1.3670979336925164E-4</v>
      </c>
      <c r="Z397" s="59">
        <v>1.9706124674938473E-4</v>
      </c>
      <c r="AA397" s="59">
        <v>1.8365735108436703E-4</v>
      </c>
      <c r="AB397" s="59">
        <v>0</v>
      </c>
      <c r="AC397" s="18">
        <v>4.080422012837598E-4</v>
      </c>
      <c r="AD397" s="17">
        <v>390</v>
      </c>
      <c r="AE397">
        <v>9</v>
      </c>
      <c r="AF397" s="18">
        <v>0.97738291252957854</v>
      </c>
      <c r="AG397" t="str">
        <f>IF(AF397&lt;='CAV Tier 1 Analysis'!$A$5,"Tier 1", "Tier 2")</f>
        <v>Tier 2</v>
      </c>
      <c r="AH397" t="str">
        <f t="shared" si="14"/>
        <v>Florida - Tier 2</v>
      </c>
      <c r="AI397" t="str">
        <f t="shared" si="15"/>
        <v>Kenneth City, Town Of - Tier 2</v>
      </c>
    </row>
    <row r="398" spans="1:35" x14ac:dyDescent="0.3">
      <c r="A398" s="17">
        <v>391</v>
      </c>
      <c r="B398">
        <v>4</v>
      </c>
      <c r="C398" t="s">
        <v>21</v>
      </c>
      <c r="D398" t="s">
        <v>3841</v>
      </c>
      <c r="E398" t="s">
        <v>6495</v>
      </c>
      <c r="F398" t="s">
        <v>1742</v>
      </c>
      <c r="G398" s="58">
        <v>4.9138099999999998</v>
      </c>
      <c r="H398">
        <v>12</v>
      </c>
      <c r="I398">
        <v>0</v>
      </c>
      <c r="J398" s="12">
        <v>25</v>
      </c>
      <c r="K398" s="12">
        <v>1</v>
      </c>
      <c r="L398">
        <v>0</v>
      </c>
      <c r="M398" s="12">
        <v>0.87399797712976279</v>
      </c>
      <c r="N398" s="12">
        <v>211.90772271946739</v>
      </c>
      <c r="O398" s="12">
        <v>3618.1753216589996</v>
      </c>
      <c r="P398" s="12">
        <v>2831.7065027568792</v>
      </c>
      <c r="Q398" s="12">
        <v>0</v>
      </c>
      <c r="R398" s="59">
        <v>8.7290031318705292E-5</v>
      </c>
      <c r="S398" s="59">
        <v>8.3093458675199434E-6</v>
      </c>
      <c r="T398" s="59">
        <v>0</v>
      </c>
      <c r="U398" s="59">
        <v>2.4469445194520187E-3</v>
      </c>
      <c r="V398" s="59">
        <v>1.3152735105425107E-3</v>
      </c>
      <c r="W398" s="59">
        <v>0</v>
      </c>
      <c r="X398" s="59">
        <v>7.2524546958124487E-6</v>
      </c>
      <c r="Y398" s="59">
        <v>8.1161165481269385E-5</v>
      </c>
      <c r="Z398" s="59">
        <v>1.9545184184319018E-4</v>
      </c>
      <c r="AA398" s="59">
        <v>2.9036929516167365E-4</v>
      </c>
      <c r="AB398" s="59">
        <v>0</v>
      </c>
      <c r="AC398" s="18">
        <v>4.0291383312388175E-4</v>
      </c>
      <c r="AD398" s="17">
        <v>391</v>
      </c>
      <c r="AE398">
        <v>9</v>
      </c>
      <c r="AF398" s="18">
        <v>0.97778582636270239</v>
      </c>
      <c r="AG398" t="str">
        <f>IF(AF398&lt;='CAV Tier 1 Analysis'!$A$5,"Tier 1", "Tier 2")</f>
        <v>Tier 2</v>
      </c>
      <c r="AH398" t="str">
        <f t="shared" si="14"/>
        <v>Florida - Tier 2</v>
      </c>
      <c r="AI398" t="str">
        <f t="shared" si="15"/>
        <v>Fort Meade, City Of - Tier 2</v>
      </c>
    </row>
    <row r="399" spans="1:35" x14ac:dyDescent="0.3">
      <c r="A399" s="17">
        <v>392</v>
      </c>
      <c r="B399">
        <v>4</v>
      </c>
      <c r="C399" t="s">
        <v>21</v>
      </c>
      <c r="D399" t="s">
        <v>3812</v>
      </c>
      <c r="E399" t="s">
        <v>6466</v>
      </c>
      <c r="F399" t="s">
        <v>1476</v>
      </c>
      <c r="G399" s="58">
        <v>0.42632999999999999</v>
      </c>
      <c r="H399">
        <v>257</v>
      </c>
      <c r="I399">
        <v>0</v>
      </c>
      <c r="J399" s="12">
        <v>26</v>
      </c>
      <c r="K399" s="12">
        <v>1</v>
      </c>
      <c r="L399">
        <v>0</v>
      </c>
      <c r="M399" s="12">
        <v>11.513475476743368</v>
      </c>
      <c r="N399" s="12">
        <v>389.58618245373395</v>
      </c>
      <c r="O399" s="12">
        <v>770.32856005006545</v>
      </c>
      <c r="P399" s="12">
        <v>659.47996992220374</v>
      </c>
      <c r="Q399" s="12">
        <v>56.428699436763964</v>
      </c>
      <c r="R399" s="59">
        <v>7.5734224669052378E-6</v>
      </c>
      <c r="S399" s="59">
        <v>1.7795849066271879E-4</v>
      </c>
      <c r="T399" s="59">
        <v>0</v>
      </c>
      <c r="U399" s="59">
        <v>2.5448223002300994E-3</v>
      </c>
      <c r="V399" s="59">
        <v>1.3152735105425107E-3</v>
      </c>
      <c r="W399" s="59">
        <v>0</v>
      </c>
      <c r="X399" s="59">
        <v>9.5539076143687107E-5</v>
      </c>
      <c r="Y399" s="59">
        <v>1.4921244123416145E-4</v>
      </c>
      <c r="Z399" s="59">
        <v>4.1612725338351577E-5</v>
      </c>
      <c r="AA399" s="59">
        <v>6.7624499167946765E-5</v>
      </c>
      <c r="AB399" s="59">
        <v>1.78764103445037E-5</v>
      </c>
      <c r="AC399" s="18">
        <v>4.0159026146644421E-4</v>
      </c>
      <c r="AD399" s="17">
        <v>392</v>
      </c>
      <c r="AE399">
        <v>9</v>
      </c>
      <c r="AF399" s="18">
        <v>0.97818741662416886</v>
      </c>
      <c r="AG399" t="str">
        <f>IF(AF399&lt;='CAV Tier 1 Analysis'!$A$5,"Tier 1", "Tier 2")</f>
        <v>Tier 2</v>
      </c>
      <c r="AH399" t="str">
        <f t="shared" si="14"/>
        <v>Florida - Tier 2</v>
      </c>
      <c r="AI399" t="str">
        <f t="shared" si="15"/>
        <v>Manalapan, Town Of - Tier 2</v>
      </c>
    </row>
    <row r="400" spans="1:35" x14ac:dyDescent="0.3">
      <c r="A400" s="17">
        <v>393</v>
      </c>
      <c r="B400">
        <v>4</v>
      </c>
      <c r="C400" t="s">
        <v>21</v>
      </c>
      <c r="D400" t="s">
        <v>3895</v>
      </c>
      <c r="E400" t="s">
        <v>6555</v>
      </c>
      <c r="F400" t="s">
        <v>1453</v>
      </c>
      <c r="G400" s="58">
        <v>8.1095600000000001</v>
      </c>
      <c r="H400">
        <v>115</v>
      </c>
      <c r="I400">
        <v>0</v>
      </c>
      <c r="J400" s="12">
        <v>17</v>
      </c>
      <c r="K400" s="12">
        <v>1</v>
      </c>
      <c r="L400">
        <v>0</v>
      </c>
      <c r="M400" s="12">
        <v>2.4202250183733769</v>
      </c>
      <c r="N400" s="12">
        <v>627.35950325002216</v>
      </c>
      <c r="O400" s="12">
        <v>5537.9345315571709</v>
      </c>
      <c r="P400" s="12">
        <v>4821.2226752196711</v>
      </c>
      <c r="Q400" s="12">
        <v>488.74124011798813</v>
      </c>
      <c r="R400" s="59">
        <v>1.4406005653065944E-4</v>
      </c>
      <c r="S400" s="59">
        <v>7.9631231230399462E-5</v>
      </c>
      <c r="T400" s="59">
        <v>0</v>
      </c>
      <c r="U400" s="59">
        <v>1.6639222732273728E-3</v>
      </c>
      <c r="V400" s="59">
        <v>1.3152735105425107E-3</v>
      </c>
      <c r="W400" s="59">
        <v>0</v>
      </c>
      <c r="X400" s="59">
        <v>2.0083081149761895E-5</v>
      </c>
      <c r="Y400" s="59">
        <v>2.4028019274657786E-4</v>
      </c>
      <c r="Z400" s="59">
        <v>2.9915617900559715E-4</v>
      </c>
      <c r="AA400" s="59">
        <v>4.9437857654318078E-4</v>
      </c>
      <c r="AB400" s="59">
        <v>1.5483147844691508E-4</v>
      </c>
      <c r="AC400" s="18">
        <v>4.0105605267481601E-4</v>
      </c>
      <c r="AD400" s="17">
        <v>393</v>
      </c>
      <c r="AE400">
        <v>9</v>
      </c>
      <c r="AF400" s="18">
        <v>0.97858847267684368</v>
      </c>
      <c r="AG400" t="str">
        <f>IF(AF400&lt;='CAV Tier 1 Analysis'!$A$5,"Tier 1", "Tier 2")</f>
        <v>Tier 2</v>
      </c>
      <c r="AH400" t="str">
        <f t="shared" si="14"/>
        <v>Florida - Tier 2</v>
      </c>
      <c r="AI400" t="str">
        <f t="shared" si="15"/>
        <v>Inverness, City Of - Tier 2</v>
      </c>
    </row>
    <row r="401" spans="1:35" x14ac:dyDescent="0.3">
      <c r="A401" s="17">
        <v>394</v>
      </c>
      <c r="B401">
        <v>4</v>
      </c>
      <c r="C401" t="s">
        <v>21</v>
      </c>
      <c r="D401" t="s">
        <v>3688</v>
      </c>
      <c r="E401" t="s">
        <v>6330</v>
      </c>
      <c r="F401" t="s">
        <v>1544</v>
      </c>
      <c r="G401" s="58">
        <v>0.19244999999999998</v>
      </c>
      <c r="H401">
        <v>197</v>
      </c>
      <c r="I401">
        <v>0</v>
      </c>
      <c r="J401" s="12">
        <v>26</v>
      </c>
      <c r="K401" s="12">
        <v>1</v>
      </c>
      <c r="L401">
        <v>0</v>
      </c>
      <c r="M401" s="12">
        <v>7.2887503247596781</v>
      </c>
      <c r="N401" s="12">
        <v>379.44343917617732</v>
      </c>
      <c r="O401" s="12">
        <v>1099.1507839738333</v>
      </c>
      <c r="P401" s="12">
        <v>938.587327176386</v>
      </c>
      <c r="Q401" s="12">
        <v>0</v>
      </c>
      <c r="R401" s="59">
        <v>3.418725292041172E-6</v>
      </c>
      <c r="S401" s="59">
        <v>1.364117613251191E-4</v>
      </c>
      <c r="T401" s="59">
        <v>0</v>
      </c>
      <c r="U401" s="59">
        <v>2.5448223002300994E-3</v>
      </c>
      <c r="V401" s="59">
        <v>1.3152735105425107E-3</v>
      </c>
      <c r="W401" s="59">
        <v>0</v>
      </c>
      <c r="X401" s="59">
        <v>6.0482212662558029E-5</v>
      </c>
      <c r="Y401" s="59">
        <v>1.4532774625929454E-4</v>
      </c>
      <c r="Z401" s="59">
        <v>5.9375521110062789E-5</v>
      </c>
      <c r="AA401" s="59">
        <v>9.6244769849753548E-5</v>
      </c>
      <c r="AB401" s="59">
        <v>0</v>
      </c>
      <c r="AC401" s="18">
        <v>3.9648695884285812E-4</v>
      </c>
      <c r="AD401" s="17">
        <v>394</v>
      </c>
      <c r="AE401">
        <v>9</v>
      </c>
      <c r="AF401" s="18">
        <v>0.97898495963568655</v>
      </c>
      <c r="AG401" t="str">
        <f>IF(AF401&lt;='CAV Tier 1 Analysis'!$A$5,"Tier 1", "Tier 2")</f>
        <v>Tier 2</v>
      </c>
      <c r="AH401" t="str">
        <f t="shared" si="14"/>
        <v>Florida - Tier 2</v>
      </c>
      <c r="AI401" t="str">
        <f t="shared" si="15"/>
        <v>Sea Ranch Lakes, Village Of - Tier 2</v>
      </c>
    </row>
    <row r="402" spans="1:35" x14ac:dyDescent="0.3">
      <c r="A402" s="17">
        <v>395</v>
      </c>
      <c r="B402">
        <v>4</v>
      </c>
      <c r="C402" t="s">
        <v>21</v>
      </c>
      <c r="D402" t="s">
        <v>3867</v>
      </c>
      <c r="E402" t="s">
        <v>6522</v>
      </c>
      <c r="F402" t="s">
        <v>2585</v>
      </c>
      <c r="G402" s="58">
        <v>5.4102100000000002</v>
      </c>
      <c r="H402">
        <v>12</v>
      </c>
      <c r="I402">
        <v>0</v>
      </c>
      <c r="J402" s="12">
        <v>13</v>
      </c>
      <c r="K402" s="12">
        <v>2</v>
      </c>
      <c r="L402">
        <v>0</v>
      </c>
      <c r="M402" s="12">
        <v>1</v>
      </c>
      <c r="N402" s="12">
        <v>0</v>
      </c>
      <c r="O402" s="12">
        <v>2284.3229684148109</v>
      </c>
      <c r="P402" s="12">
        <v>2057.9260935031689</v>
      </c>
      <c r="Q402" s="12">
        <v>0</v>
      </c>
      <c r="R402" s="59">
        <v>9.6108193100826557E-5</v>
      </c>
      <c r="S402" s="59">
        <v>8.3093458675199434E-6</v>
      </c>
      <c r="T402" s="59">
        <v>0</v>
      </c>
      <c r="U402" s="59">
        <v>1.2724111501150497E-3</v>
      </c>
      <c r="V402" s="59">
        <v>2.6305470210850213E-3</v>
      </c>
      <c r="W402" s="59">
        <v>0</v>
      </c>
      <c r="X402" s="59">
        <v>8.2980222901999635E-6</v>
      </c>
      <c r="Y402" s="59">
        <v>0</v>
      </c>
      <c r="Z402" s="59">
        <v>1.233978709844998E-4</v>
      </c>
      <c r="AA402" s="59">
        <v>2.1102418230263745E-4</v>
      </c>
      <c r="AB402" s="59">
        <v>0</v>
      </c>
      <c r="AC402" s="18">
        <v>3.9546325324961402E-4</v>
      </c>
      <c r="AD402" s="17">
        <v>395</v>
      </c>
      <c r="AE402">
        <v>9</v>
      </c>
      <c r="AF402" s="18">
        <v>0.97938042288893612</v>
      </c>
      <c r="AG402" t="str">
        <f>IF(AF402&lt;='CAV Tier 1 Analysis'!$A$5,"Tier 1", "Tier 2")</f>
        <v>Tier 2</v>
      </c>
      <c r="AH402" t="str">
        <f t="shared" si="14"/>
        <v>Florida - Tier 2</v>
      </c>
      <c r="AI402" t="str">
        <f t="shared" si="15"/>
        <v>Wildwood, City Of - Tier 2</v>
      </c>
    </row>
    <row r="403" spans="1:35" x14ac:dyDescent="0.3">
      <c r="A403" s="17">
        <v>396</v>
      </c>
      <c r="B403">
        <v>4</v>
      </c>
      <c r="C403" t="s">
        <v>21</v>
      </c>
      <c r="D403" t="s">
        <v>3805</v>
      </c>
      <c r="E403" t="s">
        <v>6459</v>
      </c>
      <c r="F403" t="s">
        <v>1779</v>
      </c>
      <c r="G403" s="58">
        <v>0.57956999999999992</v>
      </c>
      <c r="H403">
        <v>32</v>
      </c>
      <c r="I403">
        <v>4</v>
      </c>
      <c r="J403" s="12">
        <v>26</v>
      </c>
      <c r="K403" s="12">
        <v>1</v>
      </c>
      <c r="L403">
        <v>0</v>
      </c>
      <c r="M403" s="12">
        <v>3</v>
      </c>
      <c r="N403" s="12">
        <v>0</v>
      </c>
      <c r="O403" s="12">
        <v>2131.2377305861064</v>
      </c>
      <c r="P403" s="12">
        <v>1980.5457375750475</v>
      </c>
      <c r="Q403" s="12">
        <v>0</v>
      </c>
      <c r="R403" s="59">
        <v>1.0295612457824381E-5</v>
      </c>
      <c r="S403" s="59">
        <v>2.2158255646719851E-5</v>
      </c>
      <c r="T403" s="59">
        <v>1.0718975265964574E-4</v>
      </c>
      <c r="U403" s="59">
        <v>2.5448223002300994E-3</v>
      </c>
      <c r="V403" s="59">
        <v>1.3152735105425107E-3</v>
      </c>
      <c r="W403" s="59">
        <v>0</v>
      </c>
      <c r="X403" s="59">
        <v>2.4894066870599887E-5</v>
      </c>
      <c r="Y403" s="59">
        <v>0</v>
      </c>
      <c r="Z403" s="59">
        <v>1.151282905931041E-4</v>
      </c>
      <c r="AA403" s="59">
        <v>2.030894336313564E-4</v>
      </c>
      <c r="AB403" s="59">
        <v>0</v>
      </c>
      <c r="AC403" s="18">
        <v>3.9480465660289636E-4</v>
      </c>
      <c r="AD403" s="17">
        <v>396</v>
      </c>
      <c r="AE403">
        <v>9</v>
      </c>
      <c r="AF403" s="18">
        <v>0.97977522754553903</v>
      </c>
      <c r="AG403" t="str">
        <f>IF(AF403&lt;='CAV Tier 1 Analysis'!$A$5,"Tier 1", "Tier 2")</f>
        <v>Tier 2</v>
      </c>
      <c r="AH403" t="str">
        <f t="shared" si="14"/>
        <v>Florida - Tier 2</v>
      </c>
      <c r="AI403" t="str">
        <f t="shared" si="15"/>
        <v>Haverhill, Town Of - Tier 2</v>
      </c>
    </row>
    <row r="404" spans="1:35" x14ac:dyDescent="0.3">
      <c r="A404" s="17">
        <v>397</v>
      </c>
      <c r="B404">
        <v>4</v>
      </c>
      <c r="C404" t="s">
        <v>21</v>
      </c>
      <c r="D404" t="s">
        <v>3901</v>
      </c>
      <c r="E404" t="s">
        <v>6562</v>
      </c>
      <c r="F404" t="s">
        <v>1581</v>
      </c>
      <c r="G404" s="58">
        <v>3.6599500000000007</v>
      </c>
      <c r="H404">
        <v>25</v>
      </c>
      <c r="I404">
        <v>0</v>
      </c>
      <c r="J404" s="12">
        <v>19</v>
      </c>
      <c r="K404" s="12">
        <v>1</v>
      </c>
      <c r="L404">
        <v>0</v>
      </c>
      <c r="M404" s="12">
        <v>0</v>
      </c>
      <c r="N404" s="12">
        <v>427.41207239324405</v>
      </c>
      <c r="O404" s="12">
        <v>4083.9436118392659</v>
      </c>
      <c r="P404" s="12">
        <v>3752.0163682023463</v>
      </c>
      <c r="Q404" s="12">
        <v>947.26394744714071</v>
      </c>
      <c r="R404" s="59">
        <v>6.5016178917152987E-5</v>
      </c>
      <c r="S404" s="59">
        <v>1.7311137223999884E-5</v>
      </c>
      <c r="T404" s="59">
        <v>0</v>
      </c>
      <c r="U404" s="59">
        <v>1.8596778347835341E-3</v>
      </c>
      <c r="V404" s="59">
        <v>1.3152735105425107E-3</v>
      </c>
      <c r="W404" s="59">
        <v>0</v>
      </c>
      <c r="X404" s="59">
        <v>0</v>
      </c>
      <c r="Y404" s="59">
        <v>1.6369984770268857E-4</v>
      </c>
      <c r="Z404" s="59">
        <v>2.2061238883021268E-4</v>
      </c>
      <c r="AA404" s="59">
        <v>3.8473985464570446E-4</v>
      </c>
      <c r="AB404" s="59">
        <v>3.0008983368641994E-4</v>
      </c>
      <c r="AC404" s="18">
        <v>3.9331096239383846E-4</v>
      </c>
      <c r="AD404" s="17">
        <v>397</v>
      </c>
      <c r="AE404">
        <v>9</v>
      </c>
      <c r="AF404" s="18">
        <v>0.98016853850793284</v>
      </c>
      <c r="AG404" t="str">
        <f>IF(AF404&lt;='CAV Tier 1 Analysis'!$A$5,"Tier 1", "Tier 2")</f>
        <v>Tier 2</v>
      </c>
      <c r="AH404" t="str">
        <f t="shared" si="14"/>
        <v>Florida - Tier 2</v>
      </c>
      <c r="AI404" t="str">
        <f t="shared" si="15"/>
        <v>Fruitland Park, City Of - Tier 2</v>
      </c>
    </row>
    <row r="405" spans="1:35" x14ac:dyDescent="0.3">
      <c r="A405" s="17">
        <v>398</v>
      </c>
      <c r="B405">
        <v>4</v>
      </c>
      <c r="C405" t="s">
        <v>21</v>
      </c>
      <c r="D405" t="s">
        <v>3813</v>
      </c>
      <c r="E405" t="s">
        <v>6467</v>
      </c>
      <c r="F405" t="s">
        <v>1759</v>
      </c>
      <c r="G405" s="58">
        <v>0.70965</v>
      </c>
      <c r="H405">
        <v>47</v>
      </c>
      <c r="I405">
        <v>1</v>
      </c>
      <c r="J405" s="12">
        <v>26</v>
      </c>
      <c r="K405" s="12">
        <v>1</v>
      </c>
      <c r="L405">
        <v>0</v>
      </c>
      <c r="M405" s="12">
        <v>2.6107799619530754</v>
      </c>
      <c r="N405" s="12">
        <v>61.456476764657374</v>
      </c>
      <c r="O405" s="12">
        <v>1300.0979716711415</v>
      </c>
      <c r="P405" s="12">
        <v>1115.5843273481123</v>
      </c>
      <c r="Q405" s="12">
        <v>506.04034127635236</v>
      </c>
      <c r="R405" s="59">
        <v>1.2606382974783154E-5</v>
      </c>
      <c r="S405" s="59">
        <v>3.2544937981119783E-5</v>
      </c>
      <c r="T405" s="59">
        <v>2.6797438164911436E-5</v>
      </c>
      <c r="U405" s="59">
        <v>2.5448223002300994E-3</v>
      </c>
      <c r="V405" s="59">
        <v>1.3152735105425107E-3</v>
      </c>
      <c r="W405" s="59">
        <v>0</v>
      </c>
      <c r="X405" s="59">
        <v>2.1664310319094031E-5</v>
      </c>
      <c r="Y405" s="59">
        <v>2.3537977835736144E-5</v>
      </c>
      <c r="Z405" s="59">
        <v>7.0230577722034705E-5</v>
      </c>
      <c r="AA405" s="59">
        <v>1.1439442417853318E-4</v>
      </c>
      <c r="AB405" s="59">
        <v>1.6031177187888671E-4</v>
      </c>
      <c r="AC405" s="18">
        <v>3.9292578471161001E-4</v>
      </c>
      <c r="AD405" s="17">
        <v>398</v>
      </c>
      <c r="AE405">
        <v>9</v>
      </c>
      <c r="AF405" s="18">
        <v>0.98056146429264446</v>
      </c>
      <c r="AG405" t="str">
        <f>IF(AF405&lt;='CAV Tier 1 Analysis'!$A$5,"Tier 1", "Tier 2")</f>
        <v>Tier 2</v>
      </c>
      <c r="AH405" t="str">
        <f t="shared" si="14"/>
        <v>Florida - Tier 2</v>
      </c>
      <c r="AI405" t="str">
        <f t="shared" si="15"/>
        <v>Mangonia Park, Town Of - Tier 2</v>
      </c>
    </row>
    <row r="406" spans="1:35" x14ac:dyDescent="0.3">
      <c r="A406" s="17">
        <v>399</v>
      </c>
      <c r="B406">
        <v>4</v>
      </c>
      <c r="C406" t="s">
        <v>21</v>
      </c>
      <c r="D406" t="s">
        <v>3785</v>
      </c>
      <c r="E406" t="s">
        <v>6439</v>
      </c>
      <c r="F406" t="s">
        <v>1702</v>
      </c>
      <c r="G406" s="58">
        <v>1.0631400000000002</v>
      </c>
      <c r="H406">
        <v>19</v>
      </c>
      <c r="I406">
        <v>0</v>
      </c>
      <c r="J406" s="12">
        <v>23</v>
      </c>
      <c r="K406" s="12">
        <v>1</v>
      </c>
      <c r="L406">
        <v>0</v>
      </c>
      <c r="M406" s="12">
        <v>0.79981940290084119</v>
      </c>
      <c r="N406" s="12">
        <v>288.32178926984244</v>
      </c>
      <c r="O406" s="12">
        <v>3487.2631845267238</v>
      </c>
      <c r="P406" s="12">
        <v>2988.6387043521263</v>
      </c>
      <c r="Q406" s="12">
        <v>224.8518982791179</v>
      </c>
      <c r="R406" s="59">
        <v>1.8885859220476241E-5</v>
      </c>
      <c r="S406" s="59">
        <v>1.3156464290239912E-5</v>
      </c>
      <c r="T406" s="59">
        <v>0</v>
      </c>
      <c r="U406" s="59">
        <v>2.2511889578958571E-3</v>
      </c>
      <c r="V406" s="59">
        <v>1.3152735105425107E-3</v>
      </c>
      <c r="W406" s="59">
        <v>0</v>
      </c>
      <c r="X406" s="59">
        <v>6.6369192334056048E-6</v>
      </c>
      <c r="Y406" s="59">
        <v>1.1042793603970723E-4</v>
      </c>
      <c r="Z406" s="59">
        <v>1.8838004016211534E-4</v>
      </c>
      <c r="AA406" s="59">
        <v>3.0646146174780021E-4</v>
      </c>
      <c r="AB406" s="59">
        <v>7.1232277909976714E-5</v>
      </c>
      <c r="AC406" s="18">
        <v>3.8924031154928074E-4</v>
      </c>
      <c r="AD406" s="17">
        <v>399</v>
      </c>
      <c r="AE406">
        <v>9</v>
      </c>
      <c r="AF406" s="18">
        <v>0.98095070460419376</v>
      </c>
      <c r="AG406" t="str">
        <f>IF(AF406&lt;='CAV Tier 1 Analysis'!$A$5,"Tier 1", "Tier 2")</f>
        <v>Tier 2</v>
      </c>
      <c r="AH406" t="str">
        <f t="shared" si="14"/>
        <v>Florida - Tier 2</v>
      </c>
      <c r="AI406" t="str">
        <f t="shared" si="15"/>
        <v>Eatonville, Town Of - Tier 2</v>
      </c>
    </row>
    <row r="407" spans="1:35" x14ac:dyDescent="0.3">
      <c r="A407" s="17">
        <v>400</v>
      </c>
      <c r="B407">
        <v>4</v>
      </c>
      <c r="C407" t="s">
        <v>21</v>
      </c>
      <c r="D407" t="s">
        <v>3908</v>
      </c>
      <c r="E407" t="s">
        <v>6572</v>
      </c>
      <c r="F407" t="s">
        <v>1808</v>
      </c>
      <c r="G407" s="58">
        <v>1.60144</v>
      </c>
      <c r="H407">
        <v>22</v>
      </c>
      <c r="I407">
        <v>0</v>
      </c>
      <c r="J407" s="12">
        <v>25</v>
      </c>
      <c r="K407" s="12">
        <v>1</v>
      </c>
      <c r="L407">
        <v>0</v>
      </c>
      <c r="M407" s="12">
        <v>0</v>
      </c>
      <c r="N407" s="12">
        <v>124.57593762898966</v>
      </c>
      <c r="O407" s="12">
        <v>1765.8803404317575</v>
      </c>
      <c r="P407" s="12">
        <v>1509.5654594447817</v>
      </c>
      <c r="Q407" s="12">
        <v>501.16136013122627</v>
      </c>
      <c r="R407" s="59">
        <v>2.8448342071636346E-5</v>
      </c>
      <c r="S407" s="59">
        <v>1.5233800757119898E-5</v>
      </c>
      <c r="T407" s="59">
        <v>0</v>
      </c>
      <c r="U407" s="59">
        <v>2.4469445194520187E-3</v>
      </c>
      <c r="V407" s="59">
        <v>1.3152735105425107E-3</v>
      </c>
      <c r="W407" s="59">
        <v>0</v>
      </c>
      <c r="X407" s="59">
        <v>0</v>
      </c>
      <c r="Y407" s="59">
        <v>4.7712882565755958E-5</v>
      </c>
      <c r="Z407" s="59">
        <v>9.5391885226228226E-5</v>
      </c>
      <c r="AA407" s="59">
        <v>1.547940996118915E-4</v>
      </c>
      <c r="AB407" s="59">
        <v>1.5876612808620794E-4</v>
      </c>
      <c r="AC407" s="18">
        <v>3.8750592439212443E-4</v>
      </c>
      <c r="AD407" s="17">
        <v>400</v>
      </c>
      <c r="AE407">
        <v>9</v>
      </c>
      <c r="AF407" s="18">
        <v>0.98133821052858583</v>
      </c>
      <c r="AG407" t="str">
        <f>IF(AF407&lt;='CAV Tier 1 Analysis'!$A$5,"Tier 1", "Tier 2")</f>
        <v>Tier 2</v>
      </c>
      <c r="AH407" t="str">
        <f t="shared" si="14"/>
        <v>Florida - Tier 2</v>
      </c>
      <c r="AI407" t="str">
        <f t="shared" si="15"/>
        <v>Davenport, City Of - Tier 2</v>
      </c>
    </row>
    <row r="408" spans="1:35" x14ac:dyDescent="0.3">
      <c r="A408" s="17">
        <v>401</v>
      </c>
      <c r="B408">
        <v>4</v>
      </c>
      <c r="C408" t="s">
        <v>21</v>
      </c>
      <c r="D408" t="s">
        <v>3568</v>
      </c>
      <c r="E408" t="s">
        <v>6499</v>
      </c>
      <c r="F408" t="s">
        <v>1798</v>
      </c>
      <c r="G408" s="58">
        <v>3.2016499999999999</v>
      </c>
      <c r="H408">
        <v>70</v>
      </c>
      <c r="I408">
        <v>0</v>
      </c>
      <c r="J408" s="12">
        <v>25</v>
      </c>
      <c r="K408" s="12">
        <v>1</v>
      </c>
      <c r="L408">
        <v>0</v>
      </c>
      <c r="M408" s="12">
        <v>0</v>
      </c>
      <c r="N408" s="12">
        <v>31.519325041690756</v>
      </c>
      <c r="O408" s="12">
        <v>989.3811321230271</v>
      </c>
      <c r="P408" s="12">
        <v>476.94823503543648</v>
      </c>
      <c r="Q408" s="12">
        <v>736.57644191172631</v>
      </c>
      <c r="R408" s="59">
        <v>5.6874834145303297E-5</v>
      </c>
      <c r="S408" s="59">
        <v>4.8471184227199675E-5</v>
      </c>
      <c r="T408" s="59">
        <v>0</v>
      </c>
      <c r="U408" s="59">
        <v>2.4469445194520187E-3</v>
      </c>
      <c r="V408" s="59">
        <v>1.3152735105425107E-3</v>
      </c>
      <c r="W408" s="59">
        <v>0</v>
      </c>
      <c r="X408" s="59">
        <v>0</v>
      </c>
      <c r="Y408" s="59">
        <v>1.2071977003656278E-5</v>
      </c>
      <c r="Z408" s="59">
        <v>5.3445824861156735E-5</v>
      </c>
      <c r="AA408" s="59">
        <v>4.8907301198416012E-5</v>
      </c>
      <c r="AB408" s="59">
        <v>2.3334478478392564E-4</v>
      </c>
      <c r="AC408" s="18">
        <v>3.8321217601947148E-4</v>
      </c>
      <c r="AD408" s="17">
        <v>401</v>
      </c>
      <c r="AE408">
        <v>9</v>
      </c>
      <c r="AF408" s="18">
        <v>0.98172142270460527</v>
      </c>
      <c r="AG408" t="str">
        <f>IF(AF408&lt;='CAV Tier 1 Analysis'!$A$5,"Tier 1", "Tier 2")</f>
        <v>Tier 2</v>
      </c>
      <c r="AH408" t="str">
        <f t="shared" si="14"/>
        <v>Florida - Tier 2</v>
      </c>
      <c r="AI408" t="str">
        <f t="shared" si="15"/>
        <v>Mulberry, City Of - Tier 2</v>
      </c>
    </row>
    <row r="409" spans="1:35" x14ac:dyDescent="0.3">
      <c r="A409" s="17">
        <v>402</v>
      </c>
      <c r="B409">
        <v>4</v>
      </c>
      <c r="C409" t="s">
        <v>21</v>
      </c>
      <c r="D409" t="s">
        <v>3786</v>
      </c>
      <c r="E409" t="s">
        <v>6440</v>
      </c>
      <c r="F409" t="s">
        <v>1666</v>
      </c>
      <c r="G409" s="58">
        <v>1.4793900000000002</v>
      </c>
      <c r="H409">
        <v>66</v>
      </c>
      <c r="I409">
        <v>0</v>
      </c>
      <c r="J409" s="12">
        <v>23</v>
      </c>
      <c r="K409" s="12">
        <v>1</v>
      </c>
      <c r="L409">
        <v>0</v>
      </c>
      <c r="M409" s="12">
        <v>0.72120265785222293</v>
      </c>
      <c r="N409" s="12">
        <v>374.15910811878422</v>
      </c>
      <c r="O409" s="12">
        <v>2844.8576248092672</v>
      </c>
      <c r="P409" s="12">
        <v>2151.0072666950982</v>
      </c>
      <c r="Q409" s="12">
        <v>111.68239620308032</v>
      </c>
      <c r="R409" s="59">
        <v>2.6280218289388365E-5</v>
      </c>
      <c r="S409" s="59">
        <v>4.5701402271359691E-5</v>
      </c>
      <c r="T409" s="59">
        <v>0</v>
      </c>
      <c r="U409" s="59">
        <v>2.2511889578958571E-3</v>
      </c>
      <c r="V409" s="59">
        <v>1.3152735105425107E-3</v>
      </c>
      <c r="W409" s="59">
        <v>0</v>
      </c>
      <c r="X409" s="59">
        <v>5.9845557306092026E-6</v>
      </c>
      <c r="Y409" s="59">
        <v>1.4330383480433228E-4</v>
      </c>
      <c r="Z409" s="59">
        <v>1.5367764497814976E-4</v>
      </c>
      <c r="AA409" s="59">
        <v>2.2056892665599768E-4</v>
      </c>
      <c r="AB409" s="59">
        <v>3.5380584041654791E-5</v>
      </c>
      <c r="AC409" s="18">
        <v>3.8157814865544178E-4</v>
      </c>
      <c r="AD409" s="17">
        <v>402</v>
      </c>
      <c r="AE409">
        <v>9</v>
      </c>
      <c r="AF409" s="18">
        <v>0.98210300085326074</v>
      </c>
      <c r="AG409" t="str">
        <f>IF(AF409&lt;='CAV Tier 1 Analysis'!$A$5,"Tier 1", "Tier 2")</f>
        <v>Tier 2</v>
      </c>
      <c r="AH409" t="str">
        <f t="shared" si="14"/>
        <v>Florida - Tier 2</v>
      </c>
      <c r="AI409" t="str">
        <f t="shared" si="15"/>
        <v>Edgewood, City Of - Tier 2</v>
      </c>
    </row>
    <row r="410" spans="1:35" x14ac:dyDescent="0.3">
      <c r="A410" s="17">
        <v>403</v>
      </c>
      <c r="B410">
        <v>4</v>
      </c>
      <c r="C410" t="s">
        <v>21</v>
      </c>
      <c r="D410" t="s">
        <v>3912</v>
      </c>
      <c r="E410" t="s">
        <v>6576</v>
      </c>
      <c r="F410" t="s">
        <v>1830</v>
      </c>
      <c r="G410" s="58">
        <v>3.92692</v>
      </c>
      <c r="H410">
        <v>8</v>
      </c>
      <c r="I410">
        <v>0</v>
      </c>
      <c r="J410" s="12">
        <v>25</v>
      </c>
      <c r="K410" s="12">
        <v>1</v>
      </c>
      <c r="L410">
        <v>0</v>
      </c>
      <c r="M410" s="12">
        <v>0</v>
      </c>
      <c r="N410" s="12">
        <v>303.94503032328475</v>
      </c>
      <c r="O410" s="12">
        <v>1513.3981490066744</v>
      </c>
      <c r="P410" s="12">
        <v>884.88379164993603</v>
      </c>
      <c r="Q410" s="12">
        <v>208.59660671357983</v>
      </c>
      <c r="R410" s="59">
        <v>6.9758694330071809E-5</v>
      </c>
      <c r="S410" s="59">
        <v>5.5395639116799628E-6</v>
      </c>
      <c r="T410" s="59">
        <v>0</v>
      </c>
      <c r="U410" s="59">
        <v>2.4469445194520187E-3</v>
      </c>
      <c r="V410" s="59">
        <v>1.3152735105425107E-3</v>
      </c>
      <c r="W410" s="59">
        <v>0</v>
      </c>
      <c r="X410" s="59">
        <v>0</v>
      </c>
      <c r="Y410" s="59">
        <v>1.1641167479268712E-4</v>
      </c>
      <c r="Z410" s="59">
        <v>8.1752936043409083E-5</v>
      </c>
      <c r="AA410" s="59">
        <v>9.0737893433245201E-5</v>
      </c>
      <c r="AB410" s="59">
        <v>6.6082659627160356E-5</v>
      </c>
      <c r="AC410" s="18">
        <v>3.8113649564843491E-4</v>
      </c>
      <c r="AD410" s="17">
        <v>403</v>
      </c>
      <c r="AE410">
        <v>9</v>
      </c>
      <c r="AF410" s="18">
        <v>0.98248413734890916</v>
      </c>
      <c r="AG410" t="str">
        <f>IF(AF410&lt;='CAV Tier 1 Analysis'!$A$5,"Tier 1", "Tier 2")</f>
        <v>Tier 2</v>
      </c>
      <c r="AH410" t="str">
        <f t="shared" si="14"/>
        <v>Florida - Tier 2</v>
      </c>
      <c r="AI410" t="str">
        <f t="shared" si="15"/>
        <v>Lake Hamilton, Town Of - Tier 2</v>
      </c>
    </row>
    <row r="411" spans="1:35" x14ac:dyDescent="0.3">
      <c r="A411" s="17">
        <v>404</v>
      </c>
      <c r="B411">
        <v>4</v>
      </c>
      <c r="C411" t="s">
        <v>21</v>
      </c>
      <c r="D411" t="s">
        <v>3941</v>
      </c>
      <c r="E411" t="s">
        <v>6607</v>
      </c>
      <c r="F411" t="s">
        <v>1920</v>
      </c>
      <c r="G411" s="58">
        <v>0.45632</v>
      </c>
      <c r="H411">
        <v>38</v>
      </c>
      <c r="I411">
        <v>0</v>
      </c>
      <c r="J411" s="12">
        <v>27</v>
      </c>
      <c r="K411" s="12">
        <v>1</v>
      </c>
      <c r="L411">
        <v>0</v>
      </c>
      <c r="M411" s="12">
        <v>8.0000000000000018</v>
      </c>
      <c r="N411" s="12">
        <v>0</v>
      </c>
      <c r="O411" s="12">
        <v>830.02901062501712</v>
      </c>
      <c r="P411" s="12">
        <v>712.0054478416821</v>
      </c>
      <c r="Q411" s="12">
        <v>0</v>
      </c>
      <c r="R411" s="59">
        <v>8.1061716043867386E-6</v>
      </c>
      <c r="S411" s="59">
        <v>2.6312928580479824E-5</v>
      </c>
      <c r="T411" s="59">
        <v>0</v>
      </c>
      <c r="U411" s="59">
        <v>2.6427000810081802E-3</v>
      </c>
      <c r="V411" s="59">
        <v>1.3152735105425107E-3</v>
      </c>
      <c r="W411" s="59">
        <v>0</v>
      </c>
      <c r="X411" s="59">
        <v>6.6384178321599721E-5</v>
      </c>
      <c r="Y411" s="59">
        <v>0</v>
      </c>
      <c r="Z411" s="59">
        <v>4.4837710859062164E-5</v>
      </c>
      <c r="AA411" s="59">
        <v>7.3010575015376657E-5</v>
      </c>
      <c r="AB411" s="59">
        <v>0</v>
      </c>
      <c r="AC411" s="18">
        <v>3.7969319599378144E-4</v>
      </c>
      <c r="AD411" s="17">
        <v>404</v>
      </c>
      <c r="AE411">
        <v>9</v>
      </c>
      <c r="AF411" s="18">
        <v>0.98286383054490289</v>
      </c>
      <c r="AG411" t="str">
        <f>IF(AF411&lt;='CAV Tier 1 Analysis'!$A$5,"Tier 1", "Tier 2")</f>
        <v>Tier 2</v>
      </c>
      <c r="AH411" t="str">
        <f t="shared" si="14"/>
        <v>Florida - Tier 2</v>
      </c>
      <c r="AI411" t="str">
        <f t="shared" si="15"/>
        <v>Palm Shores, Town Of - Tier 2</v>
      </c>
    </row>
    <row r="412" spans="1:35" x14ac:dyDescent="0.3">
      <c r="A412" s="17">
        <v>405</v>
      </c>
      <c r="B412">
        <v>4</v>
      </c>
      <c r="C412" t="s">
        <v>21</v>
      </c>
      <c r="D412" t="s">
        <v>3774</v>
      </c>
      <c r="E412" t="s">
        <v>6427</v>
      </c>
      <c r="F412" t="s">
        <v>1723</v>
      </c>
      <c r="G412" s="58">
        <v>0.19364999999999999</v>
      </c>
      <c r="H412">
        <v>164</v>
      </c>
      <c r="I412">
        <v>2</v>
      </c>
      <c r="J412" s="12">
        <v>27</v>
      </c>
      <c r="K412" s="12">
        <v>1</v>
      </c>
      <c r="L412">
        <v>0</v>
      </c>
      <c r="M412" s="12">
        <v>0</v>
      </c>
      <c r="N412" s="12">
        <v>71.485942506430789</v>
      </c>
      <c r="O412" s="12">
        <v>43.433390495961007</v>
      </c>
      <c r="P412" s="12">
        <v>31.140236235330619</v>
      </c>
      <c r="Q412" s="12">
        <v>0</v>
      </c>
      <c r="R412" s="59">
        <v>3.4400423632308289E-6</v>
      </c>
      <c r="S412" s="59">
        <v>1.1356106018943924E-4</v>
      </c>
      <c r="T412" s="59">
        <v>5.3594876329822871E-5</v>
      </c>
      <c r="U412" s="59">
        <v>2.6427000810081802E-3</v>
      </c>
      <c r="V412" s="59">
        <v>1.3152735105425107E-3</v>
      </c>
      <c r="W412" s="59">
        <v>0</v>
      </c>
      <c r="X412" s="59">
        <v>0</v>
      </c>
      <c r="Y412" s="59">
        <v>2.7379287243012474E-5</v>
      </c>
      <c r="Z412" s="59">
        <v>2.3462478777942869E-6</v>
      </c>
      <c r="AA412" s="59">
        <v>3.1931870192118182E-6</v>
      </c>
      <c r="AB412" s="59">
        <v>0</v>
      </c>
      <c r="AC412" s="18">
        <v>3.7831711750665477E-4</v>
      </c>
      <c r="AD412" s="17">
        <v>405</v>
      </c>
      <c r="AE412">
        <v>9</v>
      </c>
      <c r="AF412" s="18">
        <v>0.98324214766240958</v>
      </c>
      <c r="AG412" t="str">
        <f>IF(AF412&lt;='CAV Tier 1 Analysis'!$A$5,"Tier 1", "Tier 2")</f>
        <v>Tier 2</v>
      </c>
      <c r="AH412" t="str">
        <f t="shared" si="14"/>
        <v>Florida - Tier 2</v>
      </c>
      <c r="AI412" t="str">
        <f t="shared" si="15"/>
        <v>Layton, City Of - Tier 2</v>
      </c>
    </row>
    <row r="413" spans="1:35" x14ac:dyDescent="0.3">
      <c r="A413" s="17">
        <v>406</v>
      </c>
      <c r="B413">
        <v>4</v>
      </c>
      <c r="C413" t="s">
        <v>21</v>
      </c>
      <c r="D413" t="s">
        <v>3884</v>
      </c>
      <c r="E413" t="s">
        <v>6542</v>
      </c>
      <c r="F413" t="s">
        <v>1907</v>
      </c>
      <c r="G413" s="58">
        <v>0.57040999999999997</v>
      </c>
      <c r="H413">
        <v>55</v>
      </c>
      <c r="I413">
        <v>0</v>
      </c>
      <c r="J413" s="12">
        <v>27</v>
      </c>
      <c r="K413" s="12">
        <v>1</v>
      </c>
      <c r="L413">
        <v>0</v>
      </c>
      <c r="M413" s="12">
        <v>7.8935502533265547</v>
      </c>
      <c r="N413" s="12">
        <v>3.8540801195614325</v>
      </c>
      <c r="O413" s="12">
        <v>596.62960251194431</v>
      </c>
      <c r="P413" s="12">
        <v>449.09756261178188</v>
      </c>
      <c r="Q413" s="12">
        <v>0</v>
      </c>
      <c r="R413" s="59">
        <v>1.0132892147743336E-5</v>
      </c>
      <c r="S413" s="59">
        <v>3.8084501892799744E-5</v>
      </c>
      <c r="T413" s="59">
        <v>0</v>
      </c>
      <c r="U413" s="59">
        <v>2.6427000810081802E-3</v>
      </c>
      <c r="V413" s="59">
        <v>1.3152735105425107E-3</v>
      </c>
      <c r="W413" s="59">
        <v>0</v>
      </c>
      <c r="X413" s="59">
        <v>6.5500855950917315E-5</v>
      </c>
      <c r="Y413" s="59">
        <v>1.4761219192369701E-6</v>
      </c>
      <c r="Z413" s="59">
        <v>3.2229603140309146E-5</v>
      </c>
      <c r="AA413" s="59">
        <v>4.6051433150805164E-5</v>
      </c>
      <c r="AB413" s="59">
        <v>0</v>
      </c>
      <c r="AC413" s="18">
        <v>3.7740445452295478E-4</v>
      </c>
      <c r="AD413" s="17">
        <v>406</v>
      </c>
      <c r="AE413">
        <v>9</v>
      </c>
      <c r="AF413" s="18">
        <v>0.98361955211693253</v>
      </c>
      <c r="AG413" t="str">
        <f>IF(AF413&lt;='CAV Tier 1 Analysis'!$A$5,"Tier 1", "Tier 2")</f>
        <v>Tier 2</v>
      </c>
      <c r="AH413" t="str">
        <f t="shared" si="14"/>
        <v>Florida - Tier 2</v>
      </c>
      <c r="AI413" t="str">
        <f t="shared" si="15"/>
        <v>Melbourne Village, Town Of - Tier 2</v>
      </c>
    </row>
    <row r="414" spans="1:35" x14ac:dyDescent="0.3">
      <c r="A414" s="17">
        <v>407</v>
      </c>
      <c r="B414">
        <v>4</v>
      </c>
      <c r="C414" t="s">
        <v>21</v>
      </c>
      <c r="D414" t="s">
        <v>3878</v>
      </c>
      <c r="E414" t="s">
        <v>6535</v>
      </c>
      <c r="F414" t="s">
        <v>1892</v>
      </c>
      <c r="G414" s="58">
        <v>11.294529999999998</v>
      </c>
      <c r="H414">
        <v>20</v>
      </c>
      <c r="I414">
        <v>0</v>
      </c>
      <c r="J414" s="12">
        <v>21</v>
      </c>
      <c r="K414" s="12">
        <v>1</v>
      </c>
      <c r="L414">
        <v>0</v>
      </c>
      <c r="M414" s="12">
        <v>2</v>
      </c>
      <c r="N414" s="12">
        <v>0</v>
      </c>
      <c r="O414" s="12">
        <v>3629.3684296059614</v>
      </c>
      <c r="P414" s="12">
        <v>3404.4533263335011</v>
      </c>
      <c r="Q414" s="12">
        <v>0</v>
      </c>
      <c r="R414" s="59">
        <v>2.0063858338642649E-4</v>
      </c>
      <c r="S414" s="59">
        <v>1.3848909779199906E-5</v>
      </c>
      <c r="T414" s="59">
        <v>0</v>
      </c>
      <c r="U414" s="59">
        <v>2.0554333963396956E-3</v>
      </c>
      <c r="V414" s="59">
        <v>1.3152735105425107E-3</v>
      </c>
      <c r="W414" s="59">
        <v>0</v>
      </c>
      <c r="X414" s="59">
        <v>1.6596044580399927E-5</v>
      </c>
      <c r="Y414" s="59">
        <v>0</v>
      </c>
      <c r="Z414" s="59">
        <v>1.9605648738125664E-4</v>
      </c>
      <c r="AA414" s="59">
        <v>3.4909999034710956E-4</v>
      </c>
      <c r="AB414" s="59">
        <v>0</v>
      </c>
      <c r="AC414" s="18">
        <v>3.769951747596908E-4</v>
      </c>
      <c r="AD414" s="17">
        <v>407</v>
      </c>
      <c r="AE414">
        <v>9</v>
      </c>
      <c r="AF414" s="18">
        <v>0.98399654729169217</v>
      </c>
      <c r="AG414" t="str">
        <f>IF(AF414&lt;='CAV Tier 1 Analysis'!$A$5,"Tier 1", "Tier 2")</f>
        <v>Tier 2</v>
      </c>
      <c r="AH414" t="str">
        <f t="shared" si="14"/>
        <v>Florida - Tier 2</v>
      </c>
      <c r="AI414" t="str">
        <f t="shared" si="15"/>
        <v>Defuniak Springs, City Of - Tier 2</v>
      </c>
    </row>
    <row r="415" spans="1:35" x14ac:dyDescent="0.3">
      <c r="A415" s="17">
        <v>408</v>
      </c>
      <c r="B415">
        <v>4</v>
      </c>
      <c r="C415" t="s">
        <v>21</v>
      </c>
      <c r="D415" t="s">
        <v>3949</v>
      </c>
      <c r="E415" t="s">
        <v>6615</v>
      </c>
      <c r="F415" t="s">
        <v>1675</v>
      </c>
      <c r="G415" s="58">
        <v>4.9411000000000005</v>
      </c>
      <c r="H415">
        <v>144</v>
      </c>
      <c r="I415">
        <v>0</v>
      </c>
      <c r="J415" s="12">
        <v>24</v>
      </c>
      <c r="K415" s="12">
        <v>1</v>
      </c>
      <c r="L415">
        <v>0</v>
      </c>
      <c r="M415" s="12">
        <v>2.3541235757220056</v>
      </c>
      <c r="N415" s="12">
        <v>267.49923355711104</v>
      </c>
      <c r="O415" s="12">
        <v>1706.8745606076709</v>
      </c>
      <c r="P415" s="12">
        <v>648.86270787266494</v>
      </c>
      <c r="Q415" s="12">
        <v>0</v>
      </c>
      <c r="R415" s="59">
        <v>8.7774817046010076E-5</v>
      </c>
      <c r="S415" s="59">
        <v>9.9712150410239327E-5</v>
      </c>
      <c r="T415" s="59">
        <v>0</v>
      </c>
      <c r="U415" s="59">
        <v>2.3490667386739379E-3</v>
      </c>
      <c r="V415" s="59">
        <v>1.3152735105425107E-3</v>
      </c>
      <c r="W415" s="59">
        <v>0</v>
      </c>
      <c r="X415" s="59">
        <v>1.9534569905226441E-5</v>
      </c>
      <c r="Y415" s="59">
        <v>1.0245284731591769E-4</v>
      </c>
      <c r="Z415" s="59">
        <v>9.2204425437595472E-5</v>
      </c>
      <c r="AA415" s="59">
        <v>6.6535782207036474E-5</v>
      </c>
      <c r="AB415" s="59">
        <v>0</v>
      </c>
      <c r="AC415" s="18">
        <v>3.7568680377622485E-4</v>
      </c>
      <c r="AD415" s="17">
        <v>408</v>
      </c>
      <c r="AE415">
        <v>9</v>
      </c>
      <c r="AF415" s="18">
        <v>0.98437223409546837</v>
      </c>
      <c r="AG415" t="str">
        <f>IF(AF415&lt;='CAV Tier 1 Analysis'!$A$5,"Tier 1", "Tier 2")</f>
        <v>Tier 2</v>
      </c>
      <c r="AH415" t="str">
        <f t="shared" si="14"/>
        <v>Florida - Tier 2</v>
      </c>
      <c r="AI415" t="str">
        <f t="shared" si="15"/>
        <v>Oak Hill, City Of - Tier 2</v>
      </c>
    </row>
    <row r="416" spans="1:35" x14ac:dyDescent="0.3">
      <c r="A416" s="17">
        <v>409</v>
      </c>
      <c r="B416">
        <v>4</v>
      </c>
      <c r="C416" t="s">
        <v>21</v>
      </c>
      <c r="D416" t="s">
        <v>3994</v>
      </c>
      <c r="E416" t="s">
        <v>6661</v>
      </c>
      <c r="F416" t="s">
        <v>1986</v>
      </c>
      <c r="G416" s="58">
        <v>4.4301099999999991</v>
      </c>
      <c r="H416">
        <v>14</v>
      </c>
      <c r="I416">
        <v>0</v>
      </c>
      <c r="J416" s="12">
        <v>24</v>
      </c>
      <c r="K416" s="12">
        <v>1</v>
      </c>
      <c r="L416">
        <v>0</v>
      </c>
      <c r="M416" s="12">
        <v>0</v>
      </c>
      <c r="N416" s="12">
        <v>0</v>
      </c>
      <c r="O416" s="12">
        <v>2550.2184325301737</v>
      </c>
      <c r="P416" s="12">
        <v>1601.622191021223</v>
      </c>
      <c r="Q416" s="12">
        <v>197.54934061870472</v>
      </c>
      <c r="R416" s="59">
        <v>7.8697475206674543E-5</v>
      </c>
      <c r="S416" s="59">
        <v>9.6942368454399354E-6</v>
      </c>
      <c r="T416" s="59">
        <v>0</v>
      </c>
      <c r="U416" s="59">
        <v>2.3490667386739379E-3</v>
      </c>
      <c r="V416" s="59">
        <v>1.3152735105425107E-3</v>
      </c>
      <c r="W416" s="59">
        <v>0</v>
      </c>
      <c r="X416" s="59">
        <v>0</v>
      </c>
      <c r="Y416" s="59">
        <v>0</v>
      </c>
      <c r="Z416" s="59">
        <v>1.3776139778432013E-4</v>
      </c>
      <c r="AA416" s="59">
        <v>1.6423379551141871E-4</v>
      </c>
      <c r="AB416" s="59">
        <v>6.258292520357649E-5</v>
      </c>
      <c r="AC416" s="18">
        <v>3.7430091634253434E-4</v>
      </c>
      <c r="AD416" s="17">
        <v>409</v>
      </c>
      <c r="AE416">
        <v>9</v>
      </c>
      <c r="AF416" s="18">
        <v>0.98474653501181086</v>
      </c>
      <c r="AG416" t="str">
        <f>IF(AF416&lt;='CAV Tier 1 Analysis'!$A$5,"Tier 1", "Tier 2")</f>
        <v>Tier 2</v>
      </c>
      <c r="AH416" t="str">
        <f t="shared" si="14"/>
        <v>Florida - Tier 2</v>
      </c>
      <c r="AI416" t="str">
        <f t="shared" si="15"/>
        <v>Lake Helen, City Of - Tier 2</v>
      </c>
    </row>
    <row r="417" spans="1:35" x14ac:dyDescent="0.3">
      <c r="A417" s="17">
        <v>410</v>
      </c>
      <c r="B417">
        <v>4</v>
      </c>
      <c r="C417" t="s">
        <v>21</v>
      </c>
      <c r="D417" t="s">
        <v>3865</v>
      </c>
      <c r="E417" t="s">
        <v>6520</v>
      </c>
      <c r="F417" t="s">
        <v>2792</v>
      </c>
      <c r="G417" s="58">
        <v>2.3627200000000004</v>
      </c>
      <c r="H417">
        <v>7</v>
      </c>
      <c r="I417">
        <v>2</v>
      </c>
      <c r="J417" s="12">
        <v>13</v>
      </c>
      <c r="K417" s="12">
        <v>2</v>
      </c>
      <c r="L417">
        <v>0</v>
      </c>
      <c r="M417" s="12">
        <v>0</v>
      </c>
      <c r="N417" s="12">
        <v>0</v>
      </c>
      <c r="O417" s="12">
        <v>706.36554036526513</v>
      </c>
      <c r="P417" s="12">
        <v>607.49462328603249</v>
      </c>
      <c r="Q417" s="12">
        <v>0</v>
      </c>
      <c r="R417" s="59">
        <v>4.1971892034354486E-5</v>
      </c>
      <c r="S417" s="59">
        <v>4.8471184227199677E-6</v>
      </c>
      <c r="T417" s="59">
        <v>5.3594876329822871E-5</v>
      </c>
      <c r="U417" s="59">
        <v>1.2724111501150497E-3</v>
      </c>
      <c r="V417" s="59">
        <v>2.6305470210850213E-3</v>
      </c>
      <c r="W417" s="59">
        <v>0</v>
      </c>
      <c r="X417" s="59">
        <v>0</v>
      </c>
      <c r="Y417" s="59">
        <v>0</v>
      </c>
      <c r="Z417" s="59">
        <v>3.8157478177604759E-5</v>
      </c>
      <c r="AA417" s="59">
        <v>6.2293809547823967E-5</v>
      </c>
      <c r="AB417" s="59">
        <v>0</v>
      </c>
      <c r="AC417" s="18">
        <v>3.7307484961021794E-4</v>
      </c>
      <c r="AD417" s="17">
        <v>410</v>
      </c>
      <c r="AE417">
        <v>10</v>
      </c>
      <c r="AF417" s="18">
        <v>0.98511960986142111</v>
      </c>
      <c r="AG417" t="str">
        <f>IF(AF417&lt;='CAV Tier 1 Analysis'!$A$5,"Tier 1", "Tier 2")</f>
        <v>Tier 2</v>
      </c>
      <c r="AH417" t="str">
        <f t="shared" si="14"/>
        <v>Florida - Tier 2</v>
      </c>
      <c r="AI417" t="str">
        <f t="shared" si="15"/>
        <v>Bushnell, City Of - Tier 2</v>
      </c>
    </row>
    <row r="418" spans="1:35" x14ac:dyDescent="0.3">
      <c r="A418" s="17">
        <v>411</v>
      </c>
      <c r="B418">
        <v>4</v>
      </c>
      <c r="C418" t="s">
        <v>21</v>
      </c>
      <c r="D418" t="s">
        <v>4041</v>
      </c>
      <c r="E418" t="s">
        <v>6708</v>
      </c>
      <c r="F418" t="s">
        <v>1750</v>
      </c>
      <c r="G418" s="58">
        <v>0.17791999999999999</v>
      </c>
      <c r="H418">
        <v>132</v>
      </c>
      <c r="I418">
        <v>0</v>
      </c>
      <c r="J418" s="12">
        <v>26</v>
      </c>
      <c r="K418" s="12">
        <v>1</v>
      </c>
      <c r="L418">
        <v>0</v>
      </c>
      <c r="M418" s="12">
        <v>8.088017086330936</v>
      </c>
      <c r="N418" s="12">
        <v>69.462366475317694</v>
      </c>
      <c r="O418" s="12">
        <v>311.19580059037054</v>
      </c>
      <c r="P418" s="12">
        <v>264.93543618826618</v>
      </c>
      <c r="Q418" s="12">
        <v>25.773504793436757</v>
      </c>
      <c r="R418" s="59">
        <v>3.1606110883864142E-6</v>
      </c>
      <c r="S418" s="59">
        <v>9.1402804542719382E-5</v>
      </c>
      <c r="T418" s="59">
        <v>0</v>
      </c>
      <c r="U418" s="59">
        <v>2.5448223002300994E-3</v>
      </c>
      <c r="V418" s="59">
        <v>1.3152735105425107E-3</v>
      </c>
      <c r="W418" s="59">
        <v>0</v>
      </c>
      <c r="X418" s="59">
        <v>6.711454606589226E-5</v>
      </c>
      <c r="Y418" s="59">
        <v>2.6604252775096822E-5</v>
      </c>
      <c r="Z418" s="59">
        <v>1.681062607307963E-5</v>
      </c>
      <c r="AA418" s="59">
        <v>2.7167051314972483E-5</v>
      </c>
      <c r="AB418" s="59">
        <v>8.1649542219173041E-6</v>
      </c>
      <c r="AC418" s="18">
        <v>3.7277460516860677E-4</v>
      </c>
      <c r="AD418" s="17">
        <v>411</v>
      </c>
      <c r="AE418">
        <v>10</v>
      </c>
      <c r="AF418" s="18">
        <v>0.98549238446658971</v>
      </c>
      <c r="AG418" t="str">
        <f>IF(AF418&lt;='CAV Tier 1 Analysis'!$A$5,"Tier 1", "Tier 2")</f>
        <v>Tier 2</v>
      </c>
      <c r="AH418" t="str">
        <f t="shared" si="14"/>
        <v>Florida - Tier 2</v>
      </c>
      <c r="AI418" t="str">
        <f t="shared" si="15"/>
        <v>Jupiter Inlet Colony, Town Of - Tier 2</v>
      </c>
    </row>
    <row r="419" spans="1:35" x14ac:dyDescent="0.3">
      <c r="A419" s="17">
        <v>412</v>
      </c>
      <c r="B419">
        <v>4</v>
      </c>
      <c r="C419" t="s">
        <v>21</v>
      </c>
      <c r="D419" t="s">
        <v>3800</v>
      </c>
      <c r="E419" t="s">
        <v>6454</v>
      </c>
      <c r="F419" t="s">
        <v>1761</v>
      </c>
      <c r="G419" s="58">
        <v>7.7650000000000011E-2</v>
      </c>
      <c r="H419">
        <v>124</v>
      </c>
      <c r="I419">
        <v>0</v>
      </c>
      <c r="J419" s="12">
        <v>26</v>
      </c>
      <c r="K419" s="12">
        <v>1</v>
      </c>
      <c r="L419">
        <v>0</v>
      </c>
      <c r="M419" s="12">
        <v>4.9182227945911139</v>
      </c>
      <c r="N419" s="12">
        <v>148.99405028081105</v>
      </c>
      <c r="O419" s="12">
        <v>202.01252082342575</v>
      </c>
      <c r="P419" s="12">
        <v>181.82301264096509</v>
      </c>
      <c r="Q419" s="12">
        <v>0</v>
      </c>
      <c r="R419" s="59">
        <v>1.3793921482306941E-6</v>
      </c>
      <c r="S419" s="59">
        <v>8.5863240631039428E-5</v>
      </c>
      <c r="T419" s="59">
        <v>0</v>
      </c>
      <c r="U419" s="59">
        <v>2.5448223002300994E-3</v>
      </c>
      <c r="V419" s="59">
        <v>1.3152735105425107E-3</v>
      </c>
      <c r="W419" s="59">
        <v>0</v>
      </c>
      <c r="X419" s="59">
        <v>4.0811522377686618E-5</v>
      </c>
      <c r="Y419" s="59">
        <v>5.7065078211302814E-5</v>
      </c>
      <c r="Z419" s="59">
        <v>1.0912605321795286E-5</v>
      </c>
      <c r="AA419" s="59">
        <v>1.864452406113713E-5</v>
      </c>
      <c r="AB419" s="59">
        <v>0</v>
      </c>
      <c r="AC419" s="18">
        <v>3.7043383395670928E-4</v>
      </c>
      <c r="AD419" s="17">
        <v>412</v>
      </c>
      <c r="AE419">
        <v>10</v>
      </c>
      <c r="AF419" s="18">
        <v>0.98586281830054645</v>
      </c>
      <c r="AG419" t="str">
        <f>IF(AF419&lt;='CAV Tier 1 Analysis'!$A$5,"Tier 1", "Tier 2")</f>
        <v>Tier 2</v>
      </c>
      <c r="AH419" t="str">
        <f t="shared" si="14"/>
        <v>Florida - Tier 2</v>
      </c>
      <c r="AI419" t="str">
        <f t="shared" si="15"/>
        <v>Briny Breezes, Town Of - Tier 2</v>
      </c>
    </row>
    <row r="420" spans="1:35" x14ac:dyDescent="0.3">
      <c r="A420" s="17">
        <v>413</v>
      </c>
      <c r="B420">
        <v>4</v>
      </c>
      <c r="C420" t="s">
        <v>21</v>
      </c>
      <c r="D420" t="s">
        <v>3989</v>
      </c>
      <c r="E420" t="s">
        <v>6656</v>
      </c>
      <c r="F420" t="s">
        <v>1912</v>
      </c>
      <c r="G420" s="58">
        <v>18.790419999999997</v>
      </c>
      <c r="H420">
        <v>16</v>
      </c>
      <c r="I420">
        <v>0</v>
      </c>
      <c r="J420" s="12">
        <v>13.142857142857142</v>
      </c>
      <c r="K420" s="12">
        <v>1.2857142857142858</v>
      </c>
      <c r="L420">
        <v>0</v>
      </c>
      <c r="M420" s="12">
        <v>0</v>
      </c>
      <c r="N420" s="12">
        <v>49.059222946342416</v>
      </c>
      <c r="O420" s="12">
        <v>3336.3216137971203</v>
      </c>
      <c r="P420" s="12">
        <v>402.3229457586458</v>
      </c>
      <c r="Q420" s="12">
        <v>1590.0185437151504</v>
      </c>
      <c r="R420" s="59">
        <v>3.3379726735295546E-4</v>
      </c>
      <c r="S420" s="59">
        <v>1.1079127823359926E-5</v>
      </c>
      <c r="T420" s="59">
        <v>0</v>
      </c>
      <c r="U420" s="59">
        <v>1.2863936902262039E-3</v>
      </c>
      <c r="V420" s="59">
        <v>1.6910659421260853E-3</v>
      </c>
      <c r="W420" s="59">
        <v>0</v>
      </c>
      <c r="X420" s="59">
        <v>0</v>
      </c>
      <c r="Y420" s="59">
        <v>1.8789799922496154E-5</v>
      </c>
      <c r="Z420" s="59">
        <v>1.8022625948896709E-4</v>
      </c>
      <c r="AA420" s="59">
        <v>4.1255063006554886E-5</v>
      </c>
      <c r="AB420" s="59">
        <v>5.0371219302466799E-4</v>
      </c>
      <c r="AC420" s="18">
        <v>3.6966539481557187E-4</v>
      </c>
      <c r="AD420" s="17">
        <v>413</v>
      </c>
      <c r="AE420">
        <v>10</v>
      </c>
      <c r="AF420" s="18">
        <v>0.98623248369536198</v>
      </c>
      <c r="AG420" t="str">
        <f>IF(AF420&lt;='CAV Tier 1 Analysis'!$A$5,"Tier 1", "Tier 2")</f>
        <v>Tier 2</v>
      </c>
      <c r="AH420" t="str">
        <f t="shared" si="14"/>
        <v>Florida - Tier 2</v>
      </c>
      <c r="AI420" t="str">
        <f t="shared" si="15"/>
        <v>High Springs, City Of - Tier 2</v>
      </c>
    </row>
    <row r="421" spans="1:35" x14ac:dyDescent="0.3">
      <c r="A421" s="17">
        <v>414</v>
      </c>
      <c r="B421">
        <v>4</v>
      </c>
      <c r="C421" t="s">
        <v>21</v>
      </c>
      <c r="D421" t="s">
        <v>3823</v>
      </c>
      <c r="E421" t="s">
        <v>6477</v>
      </c>
      <c r="F421" t="s">
        <v>1987</v>
      </c>
      <c r="G421" s="58">
        <v>3.6961599999999999</v>
      </c>
      <c r="H421">
        <v>49</v>
      </c>
      <c r="I421">
        <v>0</v>
      </c>
      <c r="J421" s="12">
        <v>26</v>
      </c>
      <c r="K421">
        <v>1</v>
      </c>
      <c r="L421">
        <v>0</v>
      </c>
      <c r="M421" s="12">
        <v>0</v>
      </c>
      <c r="N421" s="12">
        <v>89.874631978045514</v>
      </c>
      <c r="O421" s="12">
        <v>705.95183764202943</v>
      </c>
      <c r="P421" s="12">
        <v>0</v>
      </c>
      <c r="Q421" s="12">
        <v>95.609265429286779</v>
      </c>
      <c r="R421" s="59">
        <v>6.5659421540300851E-5</v>
      </c>
      <c r="S421" s="59">
        <v>3.3929828959039771E-5</v>
      </c>
      <c r="T421" s="59">
        <v>0</v>
      </c>
      <c r="U421" s="59">
        <v>2.5448223002300994E-3</v>
      </c>
      <c r="V421" s="59">
        <v>1.3152735105425107E-3</v>
      </c>
      <c r="W421" s="59">
        <v>0</v>
      </c>
      <c r="X421" s="59">
        <v>0</v>
      </c>
      <c r="Y421" s="59">
        <v>3.4422199365498757E-5</v>
      </c>
      <c r="Z421" s="59">
        <v>3.813513018392189E-5</v>
      </c>
      <c r="AA421" s="59">
        <v>0</v>
      </c>
      <c r="AB421" s="59">
        <v>3.0288673646746684E-5</v>
      </c>
      <c r="AC421" s="18">
        <v>3.6932100586073798E-4</v>
      </c>
      <c r="AD421" s="17">
        <v>414</v>
      </c>
      <c r="AE421">
        <v>10</v>
      </c>
      <c r="AF421" s="18">
        <v>0.98660180470122272</v>
      </c>
      <c r="AG421" t="str">
        <f>IF(AF421&lt;='CAV Tier 1 Analysis'!$A$5,"Tier 1", "Tier 2")</f>
        <v>Tier 2</v>
      </c>
      <c r="AH421" t="str">
        <f t="shared" si="14"/>
        <v>Florida - Tier 2</v>
      </c>
      <c r="AI421" t="str">
        <f t="shared" si="15"/>
        <v>South Bay, City Of - Tier 2</v>
      </c>
    </row>
    <row r="422" spans="1:35" x14ac:dyDescent="0.3">
      <c r="A422" s="17">
        <v>415</v>
      </c>
      <c r="B422">
        <v>4</v>
      </c>
      <c r="C422" t="s">
        <v>21</v>
      </c>
      <c r="D422" t="s">
        <v>3969</v>
      </c>
      <c r="E422" t="s">
        <v>6636</v>
      </c>
      <c r="F422" t="s">
        <v>2352</v>
      </c>
      <c r="G422" s="58">
        <v>5.4925100000000002</v>
      </c>
      <c r="H422">
        <v>0</v>
      </c>
      <c r="I422">
        <v>0</v>
      </c>
      <c r="J422" s="12">
        <v>27</v>
      </c>
      <c r="K422">
        <v>1</v>
      </c>
      <c r="L422">
        <v>0</v>
      </c>
      <c r="M422" s="12">
        <v>0</v>
      </c>
      <c r="N422" s="12">
        <v>10.328897559077673</v>
      </c>
      <c r="O422" s="12">
        <v>37.279009581038963</v>
      </c>
      <c r="P422" s="12">
        <v>0</v>
      </c>
      <c r="Q422" s="12">
        <v>2.6712666101062936</v>
      </c>
      <c r="R422" s="59">
        <v>9.7570188899917182E-5</v>
      </c>
      <c r="S422" s="59">
        <v>0</v>
      </c>
      <c r="T422" s="59">
        <v>0</v>
      </c>
      <c r="U422" s="59">
        <v>2.6427000810081802E-3</v>
      </c>
      <c r="V422" s="59">
        <v>1.3152735105425107E-3</v>
      </c>
      <c r="W422" s="59">
        <v>0</v>
      </c>
      <c r="X422" s="59">
        <v>0</v>
      </c>
      <c r="Y422" s="59">
        <v>3.9559925106701624E-6</v>
      </c>
      <c r="Z422" s="59">
        <v>2.0137916040406573E-6</v>
      </c>
      <c r="AA422" s="59">
        <v>0</v>
      </c>
      <c r="AB422" s="59">
        <v>8.4624771682616621E-7</v>
      </c>
      <c r="AC422" s="18">
        <v>3.6930543748019498E-4</v>
      </c>
      <c r="AD422" s="17">
        <v>415</v>
      </c>
      <c r="AE422">
        <v>10</v>
      </c>
      <c r="AF422" s="18">
        <v>0.98697111013870287</v>
      </c>
      <c r="AG422" t="str">
        <f>IF(AF422&lt;='CAV Tier 1 Analysis'!$A$5,"Tier 1", "Tier 2")</f>
        <v>Tier 2</v>
      </c>
      <c r="AH422" t="str">
        <f t="shared" si="14"/>
        <v>Florida - Tier 2</v>
      </c>
      <c r="AI422" t="str">
        <f t="shared" si="15"/>
        <v>Islandia, City Of - Tier 2</v>
      </c>
    </row>
    <row r="423" spans="1:35" x14ac:dyDescent="0.3">
      <c r="A423" s="17">
        <v>416</v>
      </c>
      <c r="B423">
        <v>4</v>
      </c>
      <c r="C423" t="s">
        <v>21</v>
      </c>
      <c r="D423" t="s">
        <v>3803</v>
      </c>
      <c r="E423" t="s">
        <v>6457</v>
      </c>
      <c r="F423" t="s">
        <v>2128</v>
      </c>
      <c r="G423" s="58">
        <v>0.85161000000000009</v>
      </c>
      <c r="H423">
        <v>29</v>
      </c>
      <c r="I423">
        <v>0</v>
      </c>
      <c r="J423" s="12">
        <v>26</v>
      </c>
      <c r="K423">
        <v>1</v>
      </c>
      <c r="L423">
        <v>0</v>
      </c>
      <c r="M423" s="12">
        <v>0</v>
      </c>
      <c r="N423" s="12">
        <v>3.987577663765506</v>
      </c>
      <c r="O423" s="12">
        <v>975.00524297081097</v>
      </c>
      <c r="P423" s="12">
        <v>753.58106958684016</v>
      </c>
      <c r="Q423" s="12">
        <v>0</v>
      </c>
      <c r="R423" s="59">
        <v>1.5128192496519528E-5</v>
      </c>
      <c r="S423" s="59">
        <v>2.0080919179839865E-5</v>
      </c>
      <c r="T423" s="59">
        <v>0</v>
      </c>
      <c r="U423" s="59">
        <v>2.5448223002300994E-3</v>
      </c>
      <c r="V423" s="59">
        <v>1.3152735105425107E-3</v>
      </c>
      <c r="W423" s="59">
        <v>0</v>
      </c>
      <c r="X423" s="59">
        <v>0</v>
      </c>
      <c r="Y423" s="59">
        <v>1.5272517984949974E-6</v>
      </c>
      <c r="Z423" s="59">
        <v>5.2669247232064445E-5</v>
      </c>
      <c r="AA423" s="59">
        <v>7.7273828982656314E-5</v>
      </c>
      <c r="AB423" s="59">
        <v>0</v>
      </c>
      <c r="AC423" s="18">
        <v>3.6607047731474412E-4</v>
      </c>
      <c r="AD423" s="17">
        <v>416</v>
      </c>
      <c r="AE423">
        <v>10</v>
      </c>
      <c r="AF423" s="18">
        <v>0.98733718061601761</v>
      </c>
      <c r="AG423" t="str">
        <f>IF(AF423&lt;='CAV Tier 1 Analysis'!$A$5,"Tier 1", "Tier 2")</f>
        <v>Tier 2</v>
      </c>
      <c r="AH423" t="str">
        <f t="shared" si="14"/>
        <v>Florida - Tier 2</v>
      </c>
      <c r="AI423" t="str">
        <f t="shared" si="15"/>
        <v>Golf, Village Of - Tier 2</v>
      </c>
    </row>
    <row r="424" spans="1:35" x14ac:dyDescent="0.3">
      <c r="A424" s="17">
        <v>417</v>
      </c>
      <c r="B424">
        <v>4</v>
      </c>
      <c r="C424" t="s">
        <v>21</v>
      </c>
      <c r="D424" t="s">
        <v>3802</v>
      </c>
      <c r="E424" t="s">
        <v>6456</v>
      </c>
      <c r="F424" t="s">
        <v>2045</v>
      </c>
      <c r="G424" s="58">
        <v>0.22914999999999999</v>
      </c>
      <c r="H424">
        <v>25</v>
      </c>
      <c r="I424">
        <v>0</v>
      </c>
      <c r="J424" s="12">
        <v>26</v>
      </c>
      <c r="K424">
        <v>1</v>
      </c>
      <c r="L424">
        <v>0</v>
      </c>
      <c r="M424" s="12">
        <v>5.3453196596116079</v>
      </c>
      <c r="N424" s="12">
        <v>57.100884584036294</v>
      </c>
      <c r="O424" s="12">
        <v>471.70037219916713</v>
      </c>
      <c r="P424" s="12">
        <v>412.11987252098476</v>
      </c>
      <c r="Q424" s="12">
        <v>0</v>
      </c>
      <c r="R424" s="59">
        <v>4.0706723859248354E-6</v>
      </c>
      <c r="S424" s="59">
        <v>1.7311137223999884E-5</v>
      </c>
      <c r="T424" s="59">
        <v>0</v>
      </c>
      <c r="U424" s="59">
        <v>2.5448223002300994E-3</v>
      </c>
      <c r="V424" s="59">
        <v>1.3152735105425107E-3</v>
      </c>
      <c r="W424" s="59">
        <v>0</v>
      </c>
      <c r="X424" s="59">
        <v>4.4355581683701197E-5</v>
      </c>
      <c r="Y424" s="59">
        <v>2.186977559561158E-5</v>
      </c>
      <c r="Z424" s="59">
        <v>2.5480994796618257E-5</v>
      </c>
      <c r="AA424" s="59">
        <v>4.2259661016963567E-5</v>
      </c>
      <c r="AB424" s="59">
        <v>0</v>
      </c>
      <c r="AC424" s="18">
        <v>3.6504033031594817E-4</v>
      </c>
      <c r="AD424" s="17">
        <v>417</v>
      </c>
      <c r="AE424">
        <v>10</v>
      </c>
      <c r="AF424" s="18">
        <v>0.98770222094633353</v>
      </c>
      <c r="AG424" t="str">
        <f>IF(AF424&lt;='CAV Tier 1 Analysis'!$A$5,"Tier 1", "Tier 2")</f>
        <v>Tier 2</v>
      </c>
      <c r="AH424" t="str">
        <f t="shared" si="14"/>
        <v>Florida - Tier 2</v>
      </c>
      <c r="AI424" t="str">
        <f t="shared" si="15"/>
        <v>Glen Ridge, Town Of - Tier 2</v>
      </c>
    </row>
    <row r="425" spans="1:35" x14ac:dyDescent="0.3">
      <c r="A425" s="17">
        <v>418</v>
      </c>
      <c r="B425">
        <v>4</v>
      </c>
      <c r="C425" t="s">
        <v>21</v>
      </c>
      <c r="D425" t="s">
        <v>3968</v>
      </c>
      <c r="E425" t="s">
        <v>6635</v>
      </c>
      <c r="F425" t="s">
        <v>2136</v>
      </c>
      <c r="G425" s="58">
        <v>0.40800000000000003</v>
      </c>
      <c r="H425">
        <v>43</v>
      </c>
      <c r="I425">
        <v>0</v>
      </c>
      <c r="J425" s="12">
        <v>27</v>
      </c>
      <c r="K425">
        <v>1</v>
      </c>
      <c r="L425">
        <v>0</v>
      </c>
      <c r="M425" s="12">
        <v>0.99823529411764689</v>
      </c>
      <c r="N425" s="12">
        <v>19.793644700095868</v>
      </c>
      <c r="O425" s="12">
        <v>34.640897015770229</v>
      </c>
      <c r="P425" s="12">
        <v>0</v>
      </c>
      <c r="Q425" s="12">
        <v>0</v>
      </c>
      <c r="R425" s="59">
        <v>7.2478042044832347E-6</v>
      </c>
      <c r="S425" s="59">
        <v>2.9775156025279799E-5</v>
      </c>
      <c r="T425" s="59">
        <v>0</v>
      </c>
      <c r="U425" s="59">
        <v>2.6427000810081802E-3</v>
      </c>
      <c r="V425" s="59">
        <v>1.3152735105425107E-3</v>
      </c>
      <c r="W425" s="59">
        <v>0</v>
      </c>
      <c r="X425" s="59">
        <v>8.2833787214525498E-6</v>
      </c>
      <c r="Y425" s="59">
        <v>7.5810133409278946E-6</v>
      </c>
      <c r="Z425" s="59">
        <v>1.8712822135241653E-6</v>
      </c>
      <c r="AA425" s="59">
        <v>0</v>
      </c>
      <c r="AB425" s="59">
        <v>0</v>
      </c>
      <c r="AC425" s="18">
        <v>3.6479383873239612E-4</v>
      </c>
      <c r="AD425" s="17">
        <v>418</v>
      </c>
      <c r="AE425">
        <v>10</v>
      </c>
      <c r="AF425" s="18">
        <v>0.98806701478506598</v>
      </c>
      <c r="AG425" t="str">
        <f>IF(AF425&lt;='CAV Tier 1 Analysis'!$A$5,"Tier 1", "Tier 2")</f>
        <v>Tier 2</v>
      </c>
      <c r="AH425" t="str">
        <f t="shared" si="14"/>
        <v>Florida - Tier 2</v>
      </c>
      <c r="AI425" t="str">
        <f t="shared" si="15"/>
        <v>Indian Creek, Village Of - Tier 2</v>
      </c>
    </row>
    <row r="426" spans="1:35" x14ac:dyDescent="0.3">
      <c r="A426" s="17">
        <v>419</v>
      </c>
      <c r="B426">
        <v>4</v>
      </c>
      <c r="C426" t="s">
        <v>21</v>
      </c>
      <c r="D426" t="s">
        <v>3900</v>
      </c>
      <c r="E426" t="s">
        <v>6561</v>
      </c>
      <c r="F426" t="s">
        <v>2048</v>
      </c>
      <c r="G426" s="58">
        <v>1.34806</v>
      </c>
      <c r="H426">
        <v>21</v>
      </c>
      <c r="I426">
        <v>0</v>
      </c>
      <c r="J426" s="12">
        <v>25</v>
      </c>
      <c r="K426">
        <v>1</v>
      </c>
      <c r="L426">
        <v>0</v>
      </c>
      <c r="M426" s="12">
        <v>0</v>
      </c>
      <c r="N426" s="12">
        <v>87.446054820723305</v>
      </c>
      <c r="O426" s="12">
        <v>1051.5997626521257</v>
      </c>
      <c r="P426" s="12">
        <v>835.83904825551849</v>
      </c>
      <c r="Q426" s="12">
        <v>81.796098553748379</v>
      </c>
      <c r="R426" s="59">
        <v>2.3947242489940365E-5</v>
      </c>
      <c r="S426" s="59">
        <v>1.4541355268159902E-5</v>
      </c>
      <c r="T426" s="59">
        <v>0</v>
      </c>
      <c r="U426" s="59">
        <v>2.4469445194520187E-3</v>
      </c>
      <c r="V426" s="59">
        <v>1.3152735105425107E-3</v>
      </c>
      <c r="W426" s="59">
        <v>0</v>
      </c>
      <c r="X426" s="59">
        <v>0</v>
      </c>
      <c r="Y426" s="59">
        <v>3.3492048495960147E-5</v>
      </c>
      <c r="Z426" s="59">
        <v>5.6806841078662017E-5</v>
      </c>
      <c r="AA426" s="59">
        <v>8.5708739614882536E-5</v>
      </c>
      <c r="AB426" s="59">
        <v>2.5912711739261134E-5</v>
      </c>
      <c r="AC426" s="18">
        <v>3.638751789710359E-4</v>
      </c>
      <c r="AD426" s="17">
        <v>419</v>
      </c>
      <c r="AE426">
        <v>10</v>
      </c>
      <c r="AF426" s="18">
        <v>0.98843088996403705</v>
      </c>
      <c r="AG426" t="str">
        <f>IF(AF426&lt;='CAV Tier 1 Analysis'!$A$5,"Tier 1", "Tier 2")</f>
        <v>Tier 2</v>
      </c>
      <c r="AH426" t="str">
        <f t="shared" si="14"/>
        <v>Florida - Tier 2</v>
      </c>
      <c r="AI426" t="str">
        <f t="shared" si="15"/>
        <v>Eagle Lake, City Of - Tier 2</v>
      </c>
    </row>
    <row r="427" spans="1:35" x14ac:dyDescent="0.3">
      <c r="A427" s="17">
        <v>420</v>
      </c>
      <c r="B427">
        <v>4</v>
      </c>
      <c r="C427" t="s">
        <v>21</v>
      </c>
      <c r="D427" t="s">
        <v>3898</v>
      </c>
      <c r="E427" t="s">
        <v>6559</v>
      </c>
      <c r="F427" t="s">
        <v>1777</v>
      </c>
      <c r="G427" s="58">
        <v>1.12395</v>
      </c>
      <c r="H427">
        <v>86</v>
      </c>
      <c r="I427">
        <v>0</v>
      </c>
      <c r="J427" s="12">
        <v>23</v>
      </c>
      <c r="K427">
        <v>1</v>
      </c>
      <c r="L427">
        <v>0</v>
      </c>
      <c r="M427" s="12">
        <v>4.2036567462965433</v>
      </c>
      <c r="N427" s="12">
        <v>160.67633878436814</v>
      </c>
      <c r="O427" s="12">
        <v>1344.7613791697991</v>
      </c>
      <c r="P427" s="12">
        <v>817.61633289909287</v>
      </c>
      <c r="Q427" s="12">
        <v>280.8058226174951</v>
      </c>
      <c r="R427" s="59">
        <v>1.9966101803012084E-5</v>
      </c>
      <c r="S427" s="59">
        <v>5.9550312050559597E-5</v>
      </c>
      <c r="T427" s="59">
        <v>0</v>
      </c>
      <c r="U427" s="59">
        <v>2.2511889578958571E-3</v>
      </c>
      <c r="V427" s="59">
        <v>1.3152735105425107E-3</v>
      </c>
      <c r="W427" s="59">
        <v>0</v>
      </c>
      <c r="X427" s="59">
        <v>3.4882037381118169E-5</v>
      </c>
      <c r="Y427" s="59">
        <v>6.1539422696106356E-5</v>
      </c>
      <c r="Z427" s="59">
        <v>7.2643270442132883E-5</v>
      </c>
      <c r="AA427" s="59">
        <v>8.3840143060534255E-5</v>
      </c>
      <c r="AB427" s="59">
        <v>8.8958281199828638E-5</v>
      </c>
      <c r="AC427" s="18">
        <v>3.6253109427924172E-4</v>
      </c>
      <c r="AD427" s="17">
        <v>420</v>
      </c>
      <c r="AE427">
        <v>10</v>
      </c>
      <c r="AF427" s="18">
        <v>0.98879342105831625</v>
      </c>
      <c r="AG427" t="str">
        <f>IF(AF427&lt;='CAV Tier 1 Analysis'!$A$5,"Tier 1", "Tier 2")</f>
        <v>Tier 2</v>
      </c>
      <c r="AH427" t="str">
        <f t="shared" si="14"/>
        <v>Florida - Tier 2</v>
      </c>
      <c r="AI427" t="str">
        <f t="shared" si="15"/>
        <v>Windermere, Town Of - Tier 2</v>
      </c>
    </row>
    <row r="428" spans="1:35" x14ac:dyDescent="0.3">
      <c r="A428" s="17">
        <v>421</v>
      </c>
      <c r="B428">
        <v>4</v>
      </c>
      <c r="C428" t="s">
        <v>21</v>
      </c>
      <c r="D428" t="s">
        <v>3801</v>
      </c>
      <c r="E428" t="s">
        <v>6455</v>
      </c>
      <c r="F428" t="s">
        <v>2143</v>
      </c>
      <c r="G428" s="58">
        <v>6.8719999999999989E-2</v>
      </c>
      <c r="H428">
        <v>13</v>
      </c>
      <c r="I428">
        <v>2</v>
      </c>
      <c r="J428" s="12">
        <v>26</v>
      </c>
      <c r="K428">
        <v>1</v>
      </c>
      <c r="L428">
        <v>0</v>
      </c>
      <c r="M428" s="12">
        <v>3.9089057043073341</v>
      </c>
      <c r="N428" s="12">
        <v>17.817811678927526</v>
      </c>
      <c r="O428" s="12">
        <v>140.29980088429798</v>
      </c>
      <c r="P428" s="12">
        <v>122.43215114445643</v>
      </c>
      <c r="Q428" s="12">
        <v>0</v>
      </c>
      <c r="R428" s="59">
        <v>1.2207576101276661E-6</v>
      </c>
      <c r="S428" s="59">
        <v>9.0017913564799394E-6</v>
      </c>
      <c r="T428" s="59">
        <v>5.3594876329822871E-5</v>
      </c>
      <c r="U428" s="59">
        <v>2.5448223002300994E-3</v>
      </c>
      <c r="V428" s="59">
        <v>1.3152735105425107E-3</v>
      </c>
      <c r="W428" s="59">
        <v>0</v>
      </c>
      <c r="X428" s="59">
        <v>3.243618666463204E-5</v>
      </c>
      <c r="Y428" s="59">
        <v>6.8242645602017999E-6</v>
      </c>
      <c r="Z428" s="59">
        <v>7.5789181162441459E-6</v>
      </c>
      <c r="AA428" s="59">
        <v>1.2554456967320655E-5</v>
      </c>
      <c r="AB428" s="59">
        <v>0</v>
      </c>
      <c r="AC428" s="18">
        <v>3.6211882385249439E-4</v>
      </c>
      <c r="AD428" s="17">
        <v>421</v>
      </c>
      <c r="AE428">
        <v>10</v>
      </c>
      <c r="AF428" s="18">
        <v>0.98915553988216876</v>
      </c>
      <c r="AG428" t="str">
        <f>IF(AF428&lt;='CAV Tier 1 Analysis'!$A$5,"Tier 1", "Tier 2")</f>
        <v>Tier 2</v>
      </c>
      <c r="AH428" t="str">
        <f t="shared" si="14"/>
        <v>Florida - Tier 2</v>
      </c>
      <c r="AI428" t="str">
        <f t="shared" si="15"/>
        <v>Cloud Lake, Town Of - Tier 2</v>
      </c>
    </row>
    <row r="429" spans="1:35" x14ac:dyDescent="0.3">
      <c r="A429" s="17">
        <v>422</v>
      </c>
      <c r="B429">
        <v>4</v>
      </c>
      <c r="C429" t="s">
        <v>21</v>
      </c>
      <c r="D429" t="s">
        <v>3678</v>
      </c>
      <c r="E429" t="s">
        <v>6320</v>
      </c>
      <c r="F429" t="s">
        <v>2098</v>
      </c>
      <c r="G429" s="58">
        <v>2.4049999999999998E-2</v>
      </c>
      <c r="H429">
        <v>14</v>
      </c>
      <c r="I429">
        <v>2</v>
      </c>
      <c r="J429" s="12">
        <v>26</v>
      </c>
      <c r="K429">
        <v>1</v>
      </c>
      <c r="L429">
        <v>0</v>
      </c>
      <c r="M429" s="12">
        <v>0</v>
      </c>
      <c r="N429" s="12">
        <v>101.71187139323989</v>
      </c>
      <c r="O429" s="12">
        <v>142.15869744435284</v>
      </c>
      <c r="P429" s="12">
        <v>122.09347979832214</v>
      </c>
      <c r="Q429" s="12">
        <v>0</v>
      </c>
      <c r="R429" s="59">
        <v>4.2722963509270039E-7</v>
      </c>
      <c r="S429" s="59">
        <v>9.6942368454399354E-6</v>
      </c>
      <c r="T429" s="59">
        <v>5.3594876329822871E-5</v>
      </c>
      <c r="U429" s="59">
        <v>2.5448223002300994E-3</v>
      </c>
      <c r="V429" s="59">
        <v>1.3152735105425107E-3</v>
      </c>
      <c r="W429" s="59">
        <v>0</v>
      </c>
      <c r="X429" s="59">
        <v>0</v>
      </c>
      <c r="Y429" s="59">
        <v>3.8955890420684331E-5</v>
      </c>
      <c r="Z429" s="59">
        <v>7.6793346865202656E-6</v>
      </c>
      <c r="AA429" s="59">
        <v>1.2519728876689536E-5</v>
      </c>
      <c r="AB429" s="59">
        <v>0</v>
      </c>
      <c r="AC429" s="18">
        <v>3.6208791886971451E-4</v>
      </c>
      <c r="AD429" s="17">
        <v>422</v>
      </c>
      <c r="AE429">
        <v>10</v>
      </c>
      <c r="AF429" s="18">
        <v>0.98951762780103847</v>
      </c>
      <c r="AG429" t="str">
        <f>IF(AF429&lt;='CAV Tier 1 Analysis'!$A$5,"Tier 1", "Tier 2")</f>
        <v>Tier 2</v>
      </c>
      <c r="AH429" t="str">
        <f t="shared" si="14"/>
        <v>Florida - Tier 2</v>
      </c>
      <c r="AI429" t="str">
        <f t="shared" si="15"/>
        <v>Lazy Lake, Village Of - Tier 2</v>
      </c>
    </row>
    <row r="430" spans="1:35" x14ac:dyDescent="0.3">
      <c r="A430" s="17">
        <v>423</v>
      </c>
      <c r="B430">
        <v>4</v>
      </c>
      <c r="C430" t="s">
        <v>21</v>
      </c>
      <c r="D430" t="s">
        <v>3945</v>
      </c>
      <c r="E430" t="s">
        <v>6611</v>
      </c>
      <c r="F430" t="s">
        <v>2914</v>
      </c>
      <c r="G430" s="58">
        <v>1.4465300000000001</v>
      </c>
      <c r="H430">
        <v>2</v>
      </c>
      <c r="I430">
        <v>1</v>
      </c>
      <c r="J430" s="12">
        <v>13</v>
      </c>
      <c r="K430">
        <v>2</v>
      </c>
      <c r="L430">
        <v>0</v>
      </c>
      <c r="M430" s="12">
        <v>1</v>
      </c>
      <c r="N430" s="12">
        <v>0</v>
      </c>
      <c r="O430" s="12">
        <v>122.01772650698757</v>
      </c>
      <c r="P430" s="12">
        <v>61.485903996227762</v>
      </c>
      <c r="Q430" s="12">
        <v>0</v>
      </c>
      <c r="R430" s="59">
        <v>2.5696485823311599E-5</v>
      </c>
      <c r="S430" s="59">
        <v>1.3848909779199907E-6</v>
      </c>
      <c r="T430" s="59">
        <v>2.6797438164911436E-5</v>
      </c>
      <c r="U430" s="59">
        <v>1.2724111501150497E-3</v>
      </c>
      <c r="V430" s="59">
        <v>2.6305470210850213E-3</v>
      </c>
      <c r="W430" s="59">
        <v>0</v>
      </c>
      <c r="X430" s="59">
        <v>8.2980222901999635E-6</v>
      </c>
      <c r="Y430" s="59">
        <v>0</v>
      </c>
      <c r="Z430" s="59">
        <v>6.5913305086538358E-6</v>
      </c>
      <c r="AA430" s="59">
        <v>6.3048972725037523E-6</v>
      </c>
      <c r="AB430" s="59">
        <v>0</v>
      </c>
      <c r="AC430" s="18">
        <v>3.6163920329432465E-4</v>
      </c>
      <c r="AD430" s="17">
        <v>423</v>
      </c>
      <c r="AE430">
        <v>10</v>
      </c>
      <c r="AF430" s="18">
        <v>0.98987926700433282</v>
      </c>
      <c r="AG430" t="str">
        <f>IF(AF430&lt;='CAV Tier 1 Analysis'!$A$5,"Tier 1", "Tier 2")</f>
        <v>Tier 2</v>
      </c>
      <c r="AH430" t="str">
        <f t="shared" si="14"/>
        <v>Florida - Tier 2</v>
      </c>
      <c r="AI430" t="str">
        <f t="shared" si="15"/>
        <v>Coleman, City Of - Tier 2</v>
      </c>
    </row>
    <row r="431" spans="1:35" x14ac:dyDescent="0.3">
      <c r="A431" s="17">
        <v>424</v>
      </c>
      <c r="B431">
        <v>4</v>
      </c>
      <c r="C431" t="s">
        <v>21</v>
      </c>
      <c r="D431" t="s">
        <v>3944</v>
      </c>
      <c r="E431" t="s">
        <v>6610</v>
      </c>
      <c r="F431" t="s">
        <v>2909</v>
      </c>
      <c r="G431" s="58">
        <v>1.76586</v>
      </c>
      <c r="H431">
        <v>4</v>
      </c>
      <c r="I431">
        <v>0</v>
      </c>
      <c r="J431" s="12">
        <v>13</v>
      </c>
      <c r="K431">
        <v>2</v>
      </c>
      <c r="L431">
        <v>0</v>
      </c>
      <c r="M431" s="12">
        <v>3.7459821276884915</v>
      </c>
      <c r="N431" s="12">
        <v>2.8179371346678037</v>
      </c>
      <c r="O431" s="12">
        <v>82.099151900070112</v>
      </c>
      <c r="P431" s="12">
        <v>8.2045737725163832</v>
      </c>
      <c r="Q431" s="12">
        <v>0</v>
      </c>
      <c r="R431" s="59">
        <v>3.1369136109139127E-5</v>
      </c>
      <c r="S431" s="59">
        <v>2.7697819558399814E-6</v>
      </c>
      <c r="T431" s="59">
        <v>0</v>
      </c>
      <c r="U431" s="59">
        <v>1.2724111501150497E-3</v>
      </c>
      <c r="V431" s="59">
        <v>2.6305470210850213E-3</v>
      </c>
      <c r="W431" s="59">
        <v>0</v>
      </c>
      <c r="X431" s="59">
        <v>3.1084243194249782E-5</v>
      </c>
      <c r="Y431" s="59">
        <v>1.0792766736744182E-6</v>
      </c>
      <c r="Z431" s="59">
        <v>4.4349510529730128E-6</v>
      </c>
      <c r="AA431" s="59">
        <v>8.4131469878962831E-7</v>
      </c>
      <c r="AB431" s="59">
        <v>0</v>
      </c>
      <c r="AC431" s="18">
        <v>3.613215340804306E-4</v>
      </c>
      <c r="AD431" s="17">
        <v>424</v>
      </c>
      <c r="AE431">
        <v>10</v>
      </c>
      <c r="AF431" s="18">
        <v>0.99024058853841324</v>
      </c>
      <c r="AG431" t="str">
        <f>IF(AF431&lt;='CAV Tier 1 Analysis'!$A$5,"Tier 1", "Tier 2")</f>
        <v>Tier 2</v>
      </c>
      <c r="AH431" t="str">
        <f t="shared" si="14"/>
        <v>Florida - Tier 2</v>
      </c>
      <c r="AI431" t="str">
        <f t="shared" si="15"/>
        <v>Center Hill, City Of - Tier 2</v>
      </c>
    </row>
    <row r="432" spans="1:35" x14ac:dyDescent="0.3">
      <c r="A432" s="17">
        <v>425</v>
      </c>
      <c r="B432">
        <v>4</v>
      </c>
      <c r="C432" t="s">
        <v>21</v>
      </c>
      <c r="D432" t="s">
        <v>3985</v>
      </c>
      <c r="E432" t="s">
        <v>6652</v>
      </c>
      <c r="F432" t="s">
        <v>1320</v>
      </c>
      <c r="G432" s="58">
        <v>1.8084</v>
      </c>
      <c r="H432">
        <v>7</v>
      </c>
      <c r="I432">
        <v>0</v>
      </c>
      <c r="J432" s="12">
        <v>23</v>
      </c>
      <c r="K432">
        <v>1</v>
      </c>
      <c r="M432" s="12">
        <v>0.91815969918159701</v>
      </c>
      <c r="N432" s="12">
        <v>54.045940278384144</v>
      </c>
      <c r="O432" s="12">
        <v>1520.9402041946732</v>
      </c>
      <c r="P432" s="12">
        <v>672.78049809035804</v>
      </c>
      <c r="Q432" s="12">
        <v>543.12187182448315</v>
      </c>
      <c r="R432" s="59">
        <v>3.2124826282812448E-5</v>
      </c>
      <c r="S432" s="59">
        <v>4.8471184227199677E-6</v>
      </c>
      <c r="T432" s="59">
        <v>0</v>
      </c>
      <c r="U432" s="59">
        <v>2.2511889578958571E-3</v>
      </c>
      <c r="V432" s="59">
        <v>1.3152735105425107E-3</v>
      </c>
      <c r="W432" s="59">
        <v>0</v>
      </c>
      <c r="X432" s="59">
        <v>7.6189096497721846E-6</v>
      </c>
      <c r="Y432" s="59">
        <v>2.0699724607638228E-5</v>
      </c>
      <c r="Z432" s="59">
        <v>8.2160353718543035E-5</v>
      </c>
      <c r="AA432" s="59">
        <v>6.8988364026718299E-5</v>
      </c>
      <c r="AB432" s="59">
        <v>1.7205906825284423E-4</v>
      </c>
      <c r="AC432" s="18">
        <v>3.5954189394540143E-4</v>
      </c>
      <c r="AD432" s="17">
        <v>425</v>
      </c>
      <c r="AE432">
        <v>10</v>
      </c>
      <c r="AF432" s="18">
        <v>0.99060013043235862</v>
      </c>
      <c r="AG432" t="str">
        <f>IF(AF432&lt;='CAV Tier 1 Analysis'!$A$5,"Tier 1", "Tier 2")</f>
        <v>Tier 2</v>
      </c>
      <c r="AH432" t="str">
        <f t="shared" si="14"/>
        <v>Florida - Tier 2</v>
      </c>
      <c r="AI432" t="str">
        <f t="shared" si="15"/>
        <v>Oakland, Town Of - Tier 2</v>
      </c>
    </row>
    <row r="433" spans="1:35" x14ac:dyDescent="0.3">
      <c r="A433" s="17">
        <v>426</v>
      </c>
      <c r="B433">
        <v>4</v>
      </c>
      <c r="C433" t="s">
        <v>21</v>
      </c>
      <c r="D433" t="s">
        <v>3866</v>
      </c>
      <c r="E433" t="s">
        <v>6521</v>
      </c>
      <c r="F433" t="s">
        <v>2946</v>
      </c>
      <c r="G433" s="58">
        <v>1.30688</v>
      </c>
      <c r="H433">
        <v>10</v>
      </c>
      <c r="I433">
        <v>0</v>
      </c>
      <c r="J433" s="12">
        <v>13</v>
      </c>
      <c r="K433">
        <v>2</v>
      </c>
      <c r="L433">
        <v>0</v>
      </c>
      <c r="M433" s="12">
        <v>0</v>
      </c>
      <c r="N433" s="12">
        <v>0</v>
      </c>
      <c r="O433" s="12">
        <v>58.937938603756848</v>
      </c>
      <c r="P433" s="12">
        <v>4.2499416711928717</v>
      </c>
      <c r="Q433" s="12">
        <v>0</v>
      </c>
      <c r="R433" s="59">
        <v>2.3215711663615317E-5</v>
      </c>
      <c r="S433" s="59">
        <v>6.9244548895999531E-6</v>
      </c>
      <c r="T433" s="59">
        <v>0</v>
      </c>
      <c r="U433" s="59">
        <v>1.2724111501150497E-3</v>
      </c>
      <c r="V433" s="59">
        <v>2.6305470210850213E-3</v>
      </c>
      <c r="W433" s="59">
        <v>0</v>
      </c>
      <c r="X433" s="59">
        <v>0</v>
      </c>
      <c r="Y433" s="59">
        <v>0</v>
      </c>
      <c r="Z433" s="59">
        <v>3.1837950432051537E-6</v>
      </c>
      <c r="AA433" s="59">
        <v>4.3579818965738732E-7</v>
      </c>
      <c r="AB433" s="59">
        <v>0</v>
      </c>
      <c r="AC433" s="18">
        <v>3.5788344827146815E-4</v>
      </c>
      <c r="AD433" s="17">
        <v>426</v>
      </c>
      <c r="AE433">
        <v>10</v>
      </c>
      <c r="AF433" s="18">
        <v>0.9909580138806301</v>
      </c>
      <c r="AG433" t="str">
        <f>IF(AF433&lt;='CAV Tier 1 Analysis'!$A$5,"Tier 1", "Tier 2")</f>
        <v>Tier 2</v>
      </c>
      <c r="AH433" t="str">
        <f t="shared" si="14"/>
        <v>Florida - Tier 2</v>
      </c>
      <c r="AI433" t="str">
        <f t="shared" si="15"/>
        <v>Webster, City Of - Tier 2</v>
      </c>
    </row>
    <row r="434" spans="1:35" x14ac:dyDescent="0.3">
      <c r="A434" s="17">
        <v>427</v>
      </c>
      <c r="B434">
        <v>4</v>
      </c>
      <c r="C434" t="s">
        <v>21</v>
      </c>
      <c r="D434" t="s">
        <v>4012</v>
      </c>
      <c r="E434" t="s">
        <v>6679</v>
      </c>
      <c r="F434" t="s">
        <v>2162</v>
      </c>
      <c r="G434" s="58">
        <v>3.6290000000000003E-2</v>
      </c>
      <c r="H434">
        <v>0</v>
      </c>
      <c r="I434">
        <v>0</v>
      </c>
      <c r="J434" s="12">
        <v>23</v>
      </c>
      <c r="K434">
        <v>1</v>
      </c>
      <c r="L434">
        <v>3</v>
      </c>
      <c r="M434" s="12">
        <v>0</v>
      </c>
      <c r="N434" s="12">
        <v>132.54111191728643</v>
      </c>
      <c r="O434" s="12">
        <v>139.28830038091783</v>
      </c>
      <c r="P434" s="12">
        <v>48.303564688054863</v>
      </c>
      <c r="Q434" s="12">
        <v>5.4306638853618665</v>
      </c>
      <c r="R434" s="59">
        <v>6.4466376122719752E-7</v>
      </c>
      <c r="S434" s="59">
        <v>0</v>
      </c>
      <c r="T434" s="59">
        <v>0</v>
      </c>
      <c r="U434" s="59">
        <v>2.2511889578958571E-3</v>
      </c>
      <c r="V434" s="59">
        <v>1.3152735105425107E-3</v>
      </c>
      <c r="W434" s="59">
        <v>2.3683587274019106E-4</v>
      </c>
      <c r="X434" s="59">
        <v>0</v>
      </c>
      <c r="Y434" s="59">
        <v>5.0763563400807075E-5</v>
      </c>
      <c r="Z434" s="59">
        <v>7.5242774151074428E-6</v>
      </c>
      <c r="AA434" s="59">
        <v>4.9531517544673347E-6</v>
      </c>
      <c r="AB434" s="59">
        <v>1.7204149134537071E-6</v>
      </c>
      <c r="AC434" s="18">
        <v>3.5171858294760197E-4</v>
      </c>
      <c r="AD434" s="17">
        <v>427</v>
      </c>
      <c r="AE434">
        <v>10</v>
      </c>
      <c r="AF434" s="18">
        <v>0.99130973246357768</v>
      </c>
      <c r="AG434" t="str">
        <f>IF(AF434&lt;='CAV Tier 1 Analysis'!$A$5,"Tier 1", "Tier 2")</f>
        <v>Tier 2</v>
      </c>
      <c r="AH434" t="str">
        <f t="shared" si="14"/>
        <v>Florida - Tier 2</v>
      </c>
      <c r="AI434" t="str">
        <f t="shared" si="15"/>
        <v>Belleair Shore, Town Of - Tier 2</v>
      </c>
    </row>
    <row r="435" spans="1:35" x14ac:dyDescent="0.3">
      <c r="A435" s="17">
        <v>428</v>
      </c>
      <c r="B435">
        <v>4</v>
      </c>
      <c r="C435" t="s">
        <v>21</v>
      </c>
      <c r="D435" t="s">
        <v>3995</v>
      </c>
      <c r="E435" t="s">
        <v>6662</v>
      </c>
      <c r="F435" t="s">
        <v>2527</v>
      </c>
      <c r="G435" s="58">
        <v>8.8447199999999988</v>
      </c>
      <c r="H435">
        <v>3</v>
      </c>
      <c r="I435">
        <v>0</v>
      </c>
      <c r="J435" s="12">
        <v>24</v>
      </c>
      <c r="K435">
        <v>1</v>
      </c>
      <c r="L435">
        <v>0</v>
      </c>
      <c r="M435" s="12">
        <v>0</v>
      </c>
      <c r="N435" s="12">
        <v>0</v>
      </c>
      <c r="O435" s="12">
        <v>338.38898143735435</v>
      </c>
      <c r="P435" s="12">
        <v>0</v>
      </c>
      <c r="Q435" s="12">
        <v>0</v>
      </c>
      <c r="R435" s="59">
        <v>1.571196049104827E-4</v>
      </c>
      <c r="S435" s="59">
        <v>2.0773364668799858E-6</v>
      </c>
      <c r="T435" s="59">
        <v>0</v>
      </c>
      <c r="U435" s="59">
        <v>2.3490667386739379E-3</v>
      </c>
      <c r="V435" s="59">
        <v>1.3152735105425107E-3</v>
      </c>
      <c r="W435" s="59">
        <v>0</v>
      </c>
      <c r="X435" s="59">
        <v>0</v>
      </c>
      <c r="Y435" s="59">
        <v>0</v>
      </c>
      <c r="Z435" s="59">
        <v>1.8279586753426356E-5</v>
      </c>
      <c r="AA435" s="59">
        <v>0</v>
      </c>
      <c r="AB435" s="59">
        <v>0</v>
      </c>
      <c r="AC435" s="18">
        <v>3.492560706679307E-4</v>
      </c>
      <c r="AD435" s="17">
        <v>428</v>
      </c>
      <c r="AE435">
        <v>10</v>
      </c>
      <c r="AF435" s="18">
        <v>0.99165898853424561</v>
      </c>
      <c r="AG435" t="str">
        <f>IF(AF435&lt;='CAV Tier 1 Analysis'!$A$5,"Tier 1", "Tier 2")</f>
        <v>Tier 2</v>
      </c>
      <c r="AH435" t="str">
        <f t="shared" si="14"/>
        <v>Florida - Tier 2</v>
      </c>
      <c r="AI435" t="str">
        <f t="shared" si="15"/>
        <v>Pierson, Town Of - Tier 2</v>
      </c>
    </row>
    <row r="436" spans="1:35" x14ac:dyDescent="0.3">
      <c r="A436" s="17">
        <v>429</v>
      </c>
      <c r="B436">
        <v>4</v>
      </c>
      <c r="C436" t="s">
        <v>21</v>
      </c>
      <c r="D436" t="s">
        <v>3987</v>
      </c>
      <c r="E436" t="s">
        <v>6654</v>
      </c>
      <c r="F436" t="s">
        <v>2454</v>
      </c>
      <c r="G436" s="58">
        <v>0.80245999999999995</v>
      </c>
      <c r="H436">
        <v>4</v>
      </c>
      <c r="I436">
        <v>0</v>
      </c>
      <c r="J436" s="12">
        <v>25</v>
      </c>
      <c r="K436">
        <v>1</v>
      </c>
      <c r="L436">
        <v>0</v>
      </c>
      <c r="M436" s="12">
        <v>0</v>
      </c>
      <c r="N436" s="12">
        <v>5.4537796533428304</v>
      </c>
      <c r="O436" s="12">
        <v>225.11644087261288</v>
      </c>
      <c r="P436" s="12">
        <v>96.680508588663031</v>
      </c>
      <c r="Q436" s="12">
        <v>25.045143545382018</v>
      </c>
      <c r="R436" s="59">
        <v>1.4255080789043175E-5</v>
      </c>
      <c r="S436" s="59">
        <v>2.7697819558399814E-6</v>
      </c>
      <c r="T436" s="59">
        <v>0</v>
      </c>
      <c r="U436" s="59">
        <v>2.4469445194520187E-3</v>
      </c>
      <c r="V436" s="59">
        <v>1.3152735105425107E-3</v>
      </c>
      <c r="W436" s="59">
        <v>0</v>
      </c>
      <c r="X436" s="59">
        <v>0</v>
      </c>
      <c r="Y436" s="59">
        <v>2.088810673168891E-6</v>
      </c>
      <c r="Z436" s="59">
        <v>1.2160666381849419E-5</v>
      </c>
      <c r="AA436" s="59">
        <v>9.9138279717304717E-6</v>
      </c>
      <c r="AB436" s="59">
        <v>7.9342119811918626E-6</v>
      </c>
      <c r="AC436" s="18">
        <v>3.4648549179521387E-4</v>
      </c>
      <c r="AD436" s="17">
        <v>429</v>
      </c>
      <c r="AE436">
        <v>10</v>
      </c>
      <c r="AF436" s="18">
        <v>0.99200547402604078</v>
      </c>
      <c r="AG436" t="str">
        <f>IF(AF436&lt;='CAV Tier 1 Analysis'!$A$5,"Tier 1", "Tier 2")</f>
        <v>Tier 2</v>
      </c>
      <c r="AH436" t="str">
        <f t="shared" si="14"/>
        <v>Florida - Tier 2</v>
      </c>
      <c r="AI436" t="str">
        <f t="shared" si="15"/>
        <v>Polk City, Town Of - Tier 2</v>
      </c>
    </row>
    <row r="437" spans="1:35" x14ac:dyDescent="0.3">
      <c r="A437" s="17">
        <v>430</v>
      </c>
      <c r="B437">
        <v>4</v>
      </c>
      <c r="C437" t="s">
        <v>21</v>
      </c>
      <c r="D437" t="s">
        <v>3743</v>
      </c>
      <c r="E437" t="s">
        <v>6389</v>
      </c>
      <c r="F437" t="s">
        <v>1575</v>
      </c>
      <c r="G437" s="58">
        <v>0.94864999999999999</v>
      </c>
      <c r="H437">
        <v>298</v>
      </c>
      <c r="I437">
        <v>0</v>
      </c>
      <c r="J437" s="12">
        <v>21</v>
      </c>
      <c r="K437">
        <v>1</v>
      </c>
      <c r="L437">
        <v>0</v>
      </c>
      <c r="M437" s="12">
        <v>0.95999578348178993</v>
      </c>
      <c r="N437" s="12">
        <v>279.97494752319835</v>
      </c>
      <c r="O437" s="12">
        <v>338.41263081502751</v>
      </c>
      <c r="P437" s="12">
        <v>227.6178685953081</v>
      </c>
      <c r="Q437" s="12">
        <v>165.77217749603955</v>
      </c>
      <c r="R437" s="59">
        <v>1.6852032986723088E-5</v>
      </c>
      <c r="S437" s="59">
        <v>2.063487557100786E-4</v>
      </c>
      <c r="T437" s="59">
        <v>0</v>
      </c>
      <c r="U437" s="59">
        <v>2.0554333963396956E-3</v>
      </c>
      <c r="V437" s="59">
        <v>1.3152735105425107E-3</v>
      </c>
      <c r="W437" s="59">
        <v>0</v>
      </c>
      <c r="X437" s="59">
        <v>7.9660664098298698E-6</v>
      </c>
      <c r="Y437" s="59">
        <v>1.0723107565372606E-4</v>
      </c>
      <c r="Z437" s="59">
        <v>1.8280864279807401E-5</v>
      </c>
      <c r="AA437" s="59">
        <v>2.3340427408658108E-5</v>
      </c>
      <c r="AB437" s="59">
        <v>5.2516033475873579E-5</v>
      </c>
      <c r="AC437" s="18">
        <v>3.4574928752790021E-4</v>
      </c>
      <c r="AD437" s="17">
        <v>430</v>
      </c>
      <c r="AE437">
        <v>10</v>
      </c>
      <c r="AF437" s="18">
        <v>0.99235122331356873</v>
      </c>
      <c r="AG437" t="str">
        <f>IF(AF437&lt;='CAV Tier 1 Analysis'!$A$5,"Tier 1", "Tier 2")</f>
        <v>Tier 2</v>
      </c>
      <c r="AH437" t="str">
        <f t="shared" si="14"/>
        <v>Florida - Tier 2</v>
      </c>
      <c r="AI437" t="str">
        <f t="shared" si="15"/>
        <v>Orchid, Town Of - Tier 2</v>
      </c>
    </row>
    <row r="438" spans="1:35" x14ac:dyDescent="0.3">
      <c r="A438" s="17">
        <v>431</v>
      </c>
      <c r="B438">
        <v>4</v>
      </c>
      <c r="C438" t="s">
        <v>21</v>
      </c>
      <c r="D438" t="s">
        <v>3770</v>
      </c>
      <c r="E438" t="s">
        <v>6423</v>
      </c>
      <c r="F438" t="s">
        <v>2297</v>
      </c>
      <c r="G438" s="58">
        <v>0.17255999999999999</v>
      </c>
      <c r="H438">
        <v>18</v>
      </c>
      <c r="I438">
        <v>0</v>
      </c>
      <c r="J438" s="12">
        <v>24</v>
      </c>
      <c r="K438">
        <v>1</v>
      </c>
      <c r="L438">
        <v>0</v>
      </c>
      <c r="M438" s="12">
        <v>1.813745943439963</v>
      </c>
      <c r="N438" s="12">
        <v>39.80266026623719</v>
      </c>
      <c r="O438" s="12">
        <v>591.38478040097152</v>
      </c>
      <c r="P438" s="12">
        <v>574.59307955933855</v>
      </c>
      <c r="Q438" s="12">
        <v>0</v>
      </c>
      <c r="R438" s="59">
        <v>3.0653948370726146E-6</v>
      </c>
      <c r="S438" s="59">
        <v>1.2464018801279916E-5</v>
      </c>
      <c r="T438" s="59">
        <v>0</v>
      </c>
      <c r="U438" s="59">
        <v>2.3490667386739379E-3</v>
      </c>
      <c r="V438" s="59">
        <v>1.3152735105425107E-3</v>
      </c>
      <c r="W438" s="59">
        <v>0</v>
      </c>
      <c r="X438" s="59">
        <v>1.5050504267424573E-5</v>
      </c>
      <c r="Y438" s="59">
        <v>1.5244514239527766E-5</v>
      </c>
      <c r="Z438" s="59">
        <v>3.1946280733129752E-5</v>
      </c>
      <c r="AA438" s="59">
        <v>5.8920014257828355E-5</v>
      </c>
      <c r="AB438" s="59">
        <v>0</v>
      </c>
      <c r="AC438" s="18">
        <v>3.4554827057751926E-4</v>
      </c>
      <c r="AD438" s="17">
        <v>431</v>
      </c>
      <c r="AE438">
        <v>10</v>
      </c>
      <c r="AF438" s="18">
        <v>0.99269677158414626</v>
      </c>
      <c r="AG438" t="str">
        <f>IF(AF438&lt;='CAV Tier 1 Analysis'!$A$5,"Tier 1", "Tier 2")</f>
        <v>Tier 2</v>
      </c>
      <c r="AH438" t="str">
        <f t="shared" si="14"/>
        <v>Florida - Tier 2</v>
      </c>
      <c r="AI438" t="str">
        <f t="shared" si="15"/>
        <v>Ocean Breeze Park, Town Of - Tier 2</v>
      </c>
    </row>
    <row r="439" spans="1:35" x14ac:dyDescent="0.3">
      <c r="A439" s="17">
        <v>432</v>
      </c>
      <c r="B439">
        <v>4</v>
      </c>
      <c r="C439" t="s">
        <v>21</v>
      </c>
      <c r="D439" t="s">
        <v>3956</v>
      </c>
      <c r="E439" t="s">
        <v>6623</v>
      </c>
      <c r="F439" t="s">
        <v>2377</v>
      </c>
      <c r="G439" s="58">
        <v>1.1474899999999999</v>
      </c>
      <c r="H439">
        <v>1</v>
      </c>
      <c r="I439">
        <v>2</v>
      </c>
      <c r="J439" s="12">
        <v>24</v>
      </c>
      <c r="K439">
        <v>1</v>
      </c>
      <c r="L439">
        <v>0</v>
      </c>
      <c r="M439" s="12">
        <v>0</v>
      </c>
      <c r="N439" s="12">
        <v>0</v>
      </c>
      <c r="O439" s="12">
        <v>395.31525877308167</v>
      </c>
      <c r="P439" s="12">
        <v>104.87079265528837</v>
      </c>
      <c r="Q439" s="12">
        <v>82.522385818399414</v>
      </c>
      <c r="R439" s="59">
        <v>2.0384271682849178E-5</v>
      </c>
      <c r="S439" s="59">
        <v>6.9244548895999535E-7</v>
      </c>
      <c r="T439" s="59">
        <v>5.3594876329822871E-5</v>
      </c>
      <c r="U439" s="59">
        <v>2.3490667386739379E-3</v>
      </c>
      <c r="V439" s="59">
        <v>1.3152735105425107E-3</v>
      </c>
      <c r="W439" s="59">
        <v>0</v>
      </c>
      <c r="X439" s="59">
        <v>0</v>
      </c>
      <c r="Y439" s="59">
        <v>0</v>
      </c>
      <c r="Z439" s="59">
        <v>2.1354712960810506E-5</v>
      </c>
      <c r="AA439" s="59">
        <v>1.0753677373243136E-5</v>
      </c>
      <c r="AB439" s="59">
        <v>2.6142796949455259E-5</v>
      </c>
      <c r="AC439" s="18">
        <v>3.4520573000014449E-4</v>
      </c>
      <c r="AD439" s="17">
        <v>432</v>
      </c>
      <c r="AE439">
        <v>10</v>
      </c>
      <c r="AF439" s="18">
        <v>0.99304197731414645</v>
      </c>
      <c r="AG439" t="str">
        <f>IF(AF439&lt;='CAV Tier 1 Analysis'!$A$5,"Tier 1", "Tier 2")</f>
        <v>Tier 2</v>
      </c>
      <c r="AH439" t="str">
        <f t="shared" si="14"/>
        <v>Florida - Tier 2</v>
      </c>
      <c r="AI439" t="str">
        <f t="shared" si="15"/>
        <v>San Antonio, City Of - Tier 2</v>
      </c>
    </row>
    <row r="440" spans="1:35" x14ac:dyDescent="0.3">
      <c r="A440" s="17">
        <v>433</v>
      </c>
      <c r="B440">
        <v>4</v>
      </c>
      <c r="C440" t="s">
        <v>21</v>
      </c>
      <c r="D440" t="s">
        <v>3832</v>
      </c>
      <c r="E440" t="s">
        <v>6486</v>
      </c>
      <c r="F440" t="s">
        <v>2117</v>
      </c>
      <c r="G440" s="58">
        <v>0.46717999999999998</v>
      </c>
      <c r="H440">
        <v>33</v>
      </c>
      <c r="I440">
        <v>0</v>
      </c>
      <c r="J440" s="12">
        <v>23</v>
      </c>
      <c r="K440">
        <v>1</v>
      </c>
      <c r="L440">
        <v>0</v>
      </c>
      <c r="M440" s="12">
        <v>3.6373132411490223</v>
      </c>
      <c r="N440" s="12">
        <v>89.462468977039705</v>
      </c>
      <c r="O440" s="12">
        <v>1564.6252009061873</v>
      </c>
      <c r="P440" s="12">
        <v>393.33148856141679</v>
      </c>
      <c r="Q440" s="12">
        <v>0</v>
      </c>
      <c r="R440" s="59">
        <v>8.2990910986531297E-6</v>
      </c>
      <c r="S440" s="59">
        <v>2.2850701135679846E-5</v>
      </c>
      <c r="T440" s="59">
        <v>0</v>
      </c>
      <c r="U440" s="59">
        <v>2.2511889578958571E-3</v>
      </c>
      <c r="V440" s="59">
        <v>1.3152735105425107E-3</v>
      </c>
      <c r="W440" s="59">
        <v>0</v>
      </c>
      <c r="X440" s="59">
        <v>3.0182506351494059E-5</v>
      </c>
      <c r="Y440" s="59">
        <v>3.4264339948670548E-5</v>
      </c>
      <c r="Z440" s="59">
        <v>8.4520193225785087E-5</v>
      </c>
      <c r="AA440" s="59">
        <v>4.0333059583426851E-5</v>
      </c>
      <c r="AB440" s="59">
        <v>0</v>
      </c>
      <c r="AC440" s="18">
        <v>3.442647599801888E-4</v>
      </c>
      <c r="AD440" s="17">
        <v>433</v>
      </c>
      <c r="AE440">
        <v>10</v>
      </c>
      <c r="AF440" s="18">
        <v>0.99338624207412662</v>
      </c>
      <c r="AG440" t="str">
        <f>IF(AF440&lt;='CAV Tier 1 Analysis'!$A$5,"Tier 1", "Tier 2")</f>
        <v>Tier 2</v>
      </c>
      <c r="AH440" t="str">
        <f t="shared" si="14"/>
        <v>Florida - Tier 2</v>
      </c>
      <c r="AI440" t="str">
        <f t="shared" si="15"/>
        <v>Belleair Bluffs, City Of - Tier 2</v>
      </c>
    </row>
    <row r="441" spans="1:35" x14ac:dyDescent="0.3">
      <c r="A441" s="17">
        <v>434</v>
      </c>
      <c r="B441">
        <v>4</v>
      </c>
      <c r="C441" t="s">
        <v>21</v>
      </c>
      <c r="D441" t="s">
        <v>3741</v>
      </c>
      <c r="E441" t="s">
        <v>6387</v>
      </c>
      <c r="F441" t="s">
        <v>1962</v>
      </c>
      <c r="G441" s="58">
        <v>5.4085999999999999</v>
      </c>
      <c r="H441">
        <v>82</v>
      </c>
      <c r="I441">
        <v>4</v>
      </c>
      <c r="J441" s="12">
        <v>21</v>
      </c>
      <c r="K441">
        <v>1</v>
      </c>
      <c r="L441">
        <v>0</v>
      </c>
      <c r="M441" s="12">
        <v>6.9999999999999991</v>
      </c>
      <c r="N441" s="12">
        <v>0</v>
      </c>
      <c r="O441" s="12">
        <v>312.83307987963059</v>
      </c>
      <c r="P441" s="12">
        <v>0</v>
      </c>
      <c r="Q441" s="12">
        <v>28.467149765722354</v>
      </c>
      <c r="R441" s="59">
        <v>9.6079592696980429E-5</v>
      </c>
      <c r="S441" s="59">
        <v>5.678053009471962E-5</v>
      </c>
      <c r="T441" s="59">
        <v>1.0718975265964574E-4</v>
      </c>
      <c r="U441" s="59">
        <v>2.0554333963396956E-3</v>
      </c>
      <c r="V441" s="59">
        <v>1.3152735105425107E-3</v>
      </c>
      <c r="W441" s="59">
        <v>0</v>
      </c>
      <c r="X441" s="59">
        <v>5.8086156031399734E-5</v>
      </c>
      <c r="Y441" s="59">
        <v>0</v>
      </c>
      <c r="Z441" s="59">
        <v>1.689907100021789E-5</v>
      </c>
      <c r="AA441" s="59">
        <v>0</v>
      </c>
      <c r="AB441" s="59">
        <v>9.018291323917117E-6</v>
      </c>
      <c r="AC441" s="18">
        <v>3.3770548188082603E-4</v>
      </c>
      <c r="AD441" s="17">
        <v>434</v>
      </c>
      <c r="AE441">
        <v>10</v>
      </c>
      <c r="AF441" s="18">
        <v>0.99372394755600746</v>
      </c>
      <c r="AG441" t="str">
        <f>IF(AF441&lt;='CAV Tier 1 Analysis'!$A$5,"Tier 1", "Tier 2")</f>
        <v>Tier 2</v>
      </c>
      <c r="AH441" t="str">
        <f t="shared" si="14"/>
        <v>Florida - Tier 2</v>
      </c>
      <c r="AI441" t="str">
        <f t="shared" si="15"/>
        <v>Fellsmere, City Of - Tier 2</v>
      </c>
    </row>
    <row r="442" spans="1:35" x14ac:dyDescent="0.3">
      <c r="A442" s="17">
        <v>435</v>
      </c>
      <c r="B442">
        <v>4</v>
      </c>
      <c r="C442" t="s">
        <v>21</v>
      </c>
      <c r="D442" t="s">
        <v>3922</v>
      </c>
      <c r="E442" t="s">
        <v>6587</v>
      </c>
      <c r="F442" t="s">
        <v>1768</v>
      </c>
      <c r="G442" s="58">
        <v>0.36456</v>
      </c>
      <c r="H442">
        <v>154</v>
      </c>
      <c r="I442">
        <v>0</v>
      </c>
      <c r="J442" s="12">
        <v>20</v>
      </c>
      <c r="K442">
        <v>1</v>
      </c>
      <c r="L442">
        <v>0</v>
      </c>
      <c r="M442" s="12">
        <v>12.891814790432303</v>
      </c>
      <c r="N442" s="12">
        <v>158.60589581788776</v>
      </c>
      <c r="O442" s="12">
        <v>271.25010161483158</v>
      </c>
      <c r="P442" s="12">
        <v>263.41119993184259</v>
      </c>
      <c r="Q442" s="12">
        <v>34.560713603023771</v>
      </c>
      <c r="R442" s="59">
        <v>6.4761262274176661E-6</v>
      </c>
      <c r="S442" s="59">
        <v>1.0663660529983928E-4</v>
      </c>
      <c r="T442" s="59">
        <v>0</v>
      </c>
      <c r="U442" s="59">
        <v>1.9575556155616148E-3</v>
      </c>
      <c r="V442" s="59">
        <v>1.3152735105425107E-3</v>
      </c>
      <c r="W442" s="59">
        <v>0</v>
      </c>
      <c r="X442" s="59">
        <v>1.0697656649213681E-4</v>
      </c>
      <c r="Y442" s="59">
        <v>6.0746438079663173E-5</v>
      </c>
      <c r="Z442" s="59">
        <v>1.4652781373917051E-5</v>
      </c>
      <c r="AA442" s="59">
        <v>2.7010752840181156E-5</v>
      </c>
      <c r="AB442" s="59">
        <v>1.0948710573400276E-5</v>
      </c>
      <c r="AC442" s="18">
        <v>3.2784337336278922E-4</v>
      </c>
      <c r="AD442" s="17">
        <v>435</v>
      </c>
      <c r="AE442">
        <v>10</v>
      </c>
      <c r="AF442" s="18">
        <v>0.99405179092937024</v>
      </c>
      <c r="AG442" t="str">
        <f>IF(AF442&lt;='CAV Tier 1 Analysis'!$A$5,"Tier 1", "Tier 2")</f>
        <v>Tier 2</v>
      </c>
      <c r="AH442" t="str">
        <f t="shared" si="14"/>
        <v>Florida - Tier 2</v>
      </c>
      <c r="AI442" t="str">
        <f t="shared" si="15"/>
        <v>Beverly Beach, Town Of - Tier 2</v>
      </c>
    </row>
    <row r="443" spans="1:35" x14ac:dyDescent="0.3">
      <c r="A443" s="17">
        <v>436</v>
      </c>
      <c r="B443">
        <v>4</v>
      </c>
      <c r="C443" t="s">
        <v>21</v>
      </c>
      <c r="D443" t="s">
        <v>3939</v>
      </c>
      <c r="E443" t="s">
        <v>6605</v>
      </c>
      <c r="F443" t="s">
        <v>2315</v>
      </c>
      <c r="G443" s="58">
        <v>0.1643</v>
      </c>
      <c r="H443">
        <v>39</v>
      </c>
      <c r="I443">
        <v>0</v>
      </c>
      <c r="J443" s="12">
        <v>22</v>
      </c>
      <c r="K443">
        <v>1</v>
      </c>
      <c r="L443">
        <v>0</v>
      </c>
      <c r="M443" s="12">
        <v>5.364211807668898</v>
      </c>
      <c r="N443" s="12">
        <v>21.39888670880579</v>
      </c>
      <c r="O443" s="12">
        <v>355.41642268490068</v>
      </c>
      <c r="P443" s="12">
        <v>336.19406991189453</v>
      </c>
      <c r="Q443" s="12">
        <v>0</v>
      </c>
      <c r="R443" s="59">
        <v>2.9186623303838123E-6</v>
      </c>
      <c r="S443" s="59">
        <v>2.7005374069439818E-5</v>
      </c>
      <c r="T443" s="59">
        <v>0</v>
      </c>
      <c r="U443" s="59">
        <v>2.1533111771177764E-3</v>
      </c>
      <c r="V443" s="59">
        <v>1.3152735105425107E-3</v>
      </c>
      <c r="W443" s="59">
        <v>0</v>
      </c>
      <c r="X443" s="59">
        <v>4.4512349149390352E-5</v>
      </c>
      <c r="Y443" s="59">
        <v>8.1958248760358714E-6</v>
      </c>
      <c r="Z443" s="59">
        <v>1.9199399769060896E-5</v>
      </c>
      <c r="AA443" s="59">
        <v>3.4474065381709015E-5</v>
      </c>
      <c r="AB443" s="59">
        <v>0</v>
      </c>
      <c r="AC443" s="18">
        <v>3.2771730574875519E-4</v>
      </c>
      <c r="AD443" s="17">
        <v>436</v>
      </c>
      <c r="AE443">
        <v>10</v>
      </c>
      <c r="AF443" s="18">
        <v>0.994379508235119</v>
      </c>
      <c r="AG443" t="str">
        <f>IF(AF443&lt;='CAV Tier 1 Analysis'!$A$5,"Tier 1", "Tier 2")</f>
        <v>Tier 2</v>
      </c>
      <c r="AH443" t="str">
        <f t="shared" si="14"/>
        <v>Florida - Tier 2</v>
      </c>
      <c r="AI443" t="str">
        <f t="shared" si="15"/>
        <v>Cinco Bayou, Town Of - Tier 2</v>
      </c>
    </row>
    <row r="444" spans="1:35" x14ac:dyDescent="0.3">
      <c r="A444" s="17">
        <v>437</v>
      </c>
      <c r="B444">
        <v>4</v>
      </c>
      <c r="C444" t="s">
        <v>21</v>
      </c>
      <c r="D444" t="s">
        <v>3706</v>
      </c>
      <c r="E444" t="s">
        <v>6352</v>
      </c>
      <c r="F444" t="s">
        <v>2580</v>
      </c>
      <c r="G444" s="58">
        <v>3.3582999999999998</v>
      </c>
      <c r="H444">
        <v>3</v>
      </c>
      <c r="I444">
        <v>0</v>
      </c>
      <c r="J444" s="12">
        <v>21</v>
      </c>
      <c r="K444">
        <v>1</v>
      </c>
      <c r="L444">
        <v>0</v>
      </c>
      <c r="M444" s="12">
        <v>0</v>
      </c>
      <c r="N444" s="12">
        <v>18.227419561233067</v>
      </c>
      <c r="O444" s="12">
        <v>845.34980318021303</v>
      </c>
      <c r="P444" s="12">
        <v>0</v>
      </c>
      <c r="Q444" s="12">
        <v>224.39468263559229</v>
      </c>
      <c r="R444" s="59">
        <v>5.9657600146853046E-5</v>
      </c>
      <c r="S444" s="59">
        <v>2.0773364668799858E-6</v>
      </c>
      <c r="T444" s="59">
        <v>0</v>
      </c>
      <c r="U444" s="59">
        <v>2.0554333963396956E-3</v>
      </c>
      <c r="V444" s="59">
        <v>1.3152735105425107E-3</v>
      </c>
      <c r="W444" s="59">
        <v>0</v>
      </c>
      <c r="X444" s="59">
        <v>0</v>
      </c>
      <c r="Y444" s="59">
        <v>6.9811453604463594E-6</v>
      </c>
      <c r="Z444" s="59">
        <v>4.56653316505382E-5</v>
      </c>
      <c r="AA444" s="59">
        <v>0</v>
      </c>
      <c r="AB444" s="59">
        <v>7.1087433627879622E-5</v>
      </c>
      <c r="AC444" s="18">
        <v>3.2328870492134577E-4</v>
      </c>
      <c r="AD444" s="17">
        <v>437</v>
      </c>
      <c r="AE444">
        <v>10</v>
      </c>
      <c r="AF444" s="18">
        <v>0.99470279694004038</v>
      </c>
      <c r="AG444" t="str">
        <f>IF(AF444&lt;='CAV Tier 1 Analysis'!$A$5,"Tier 1", "Tier 2")</f>
        <v>Tier 2</v>
      </c>
      <c r="AH444" t="str">
        <f t="shared" si="14"/>
        <v>Florida - Tier 2</v>
      </c>
      <c r="AI444" t="str">
        <f t="shared" si="15"/>
        <v>Century, City Of - Tier 2</v>
      </c>
    </row>
    <row r="445" spans="1:35" x14ac:dyDescent="0.3">
      <c r="A445" s="17">
        <v>438</v>
      </c>
      <c r="B445">
        <v>4</v>
      </c>
      <c r="C445" t="s">
        <v>21</v>
      </c>
      <c r="D445" t="s">
        <v>3935</v>
      </c>
      <c r="E445" t="s">
        <v>6601</v>
      </c>
      <c r="F445" t="s">
        <v>2230</v>
      </c>
      <c r="G445" s="58">
        <v>2.79834</v>
      </c>
      <c r="H445">
        <v>23</v>
      </c>
      <c r="I445">
        <v>2</v>
      </c>
      <c r="J445" s="12">
        <v>19</v>
      </c>
      <c r="K445">
        <v>1</v>
      </c>
      <c r="L445">
        <v>0</v>
      </c>
      <c r="M445" s="12">
        <v>2.6625892493406806</v>
      </c>
      <c r="N445" s="12">
        <v>36.756991506545802</v>
      </c>
      <c r="O445" s="12">
        <v>941.3950512639675</v>
      </c>
      <c r="P445" s="12">
        <v>687.60872004115367</v>
      </c>
      <c r="Q445" s="12">
        <v>299.90163815340622</v>
      </c>
      <c r="R445" s="59">
        <v>4.9710344160719641E-5</v>
      </c>
      <c r="S445" s="59">
        <v>1.5926246246079892E-5</v>
      </c>
      <c r="T445" s="59">
        <v>5.3594876329822871E-5</v>
      </c>
      <c r="U445" s="59">
        <v>1.8596778347835341E-3</v>
      </c>
      <c r="V445" s="59">
        <v>1.3152735105425107E-3</v>
      </c>
      <c r="W445" s="59">
        <v>0</v>
      </c>
      <c r="X445" s="59">
        <v>2.2094224940675755E-5</v>
      </c>
      <c r="Y445" s="59">
        <v>1.4078015807879355E-5</v>
      </c>
      <c r="Z445" s="59">
        <v>5.0853643152715082E-5</v>
      </c>
      <c r="AA445" s="59">
        <v>7.050888190248032E-5</v>
      </c>
      <c r="AB445" s="59">
        <v>9.5007767326395166E-5</v>
      </c>
      <c r="AC445" s="18">
        <v>3.2242957683571022E-4</v>
      </c>
      <c r="AD445" s="17">
        <v>438</v>
      </c>
      <c r="AE445">
        <v>10</v>
      </c>
      <c r="AF445" s="18">
        <v>0.99502522651687608</v>
      </c>
      <c r="AG445" t="str">
        <f>IF(AF445&lt;='CAV Tier 1 Analysis'!$A$5,"Tier 1", "Tier 2")</f>
        <v>Tier 2</v>
      </c>
      <c r="AH445" t="str">
        <f t="shared" si="14"/>
        <v>Florida - Tier 2</v>
      </c>
      <c r="AI445" t="str">
        <f t="shared" si="15"/>
        <v>Mascotte, City Of - Tier 2</v>
      </c>
    </row>
    <row r="446" spans="1:35" x14ac:dyDescent="0.3">
      <c r="A446" s="17">
        <v>439</v>
      </c>
      <c r="B446">
        <v>4</v>
      </c>
      <c r="C446" t="s">
        <v>21</v>
      </c>
      <c r="D446" t="s">
        <v>3756</v>
      </c>
      <c r="E446" t="s">
        <v>6406</v>
      </c>
      <c r="F446" t="s">
        <v>2272</v>
      </c>
      <c r="G446" s="58">
        <v>3.0516900000000002</v>
      </c>
      <c r="H446">
        <v>17</v>
      </c>
      <c r="I446">
        <v>0</v>
      </c>
      <c r="J446" s="12">
        <v>19</v>
      </c>
      <c r="K446">
        <v>1</v>
      </c>
      <c r="L446">
        <v>0</v>
      </c>
      <c r="M446" s="12">
        <v>0</v>
      </c>
      <c r="N446" s="12">
        <v>129.97695021291966</v>
      </c>
      <c r="O446" s="12">
        <v>1386.1488506050648</v>
      </c>
      <c r="P446" s="12">
        <v>1109.3857663732172</v>
      </c>
      <c r="Q446" s="12">
        <v>199.0400808902159</v>
      </c>
      <c r="R446" s="59">
        <v>5.4210910815635889E-5</v>
      </c>
      <c r="S446" s="59">
        <v>1.1771573312319922E-5</v>
      </c>
      <c r="T446" s="59">
        <v>0</v>
      </c>
      <c r="U446" s="59">
        <v>1.8596778347835341E-3</v>
      </c>
      <c r="V446" s="59">
        <v>1.3152735105425107E-3</v>
      </c>
      <c r="W446" s="59">
        <v>0</v>
      </c>
      <c r="X446" s="59">
        <v>0</v>
      </c>
      <c r="Y446" s="59">
        <v>4.9781483324922582E-5</v>
      </c>
      <c r="Z446" s="59">
        <v>7.4878998896979031E-5</v>
      </c>
      <c r="AA446" s="59">
        <v>1.1375881036066588E-4</v>
      </c>
      <c r="AB446" s="59">
        <v>6.3055186394718682E-5</v>
      </c>
      <c r="AC446" s="18">
        <v>3.2203711894829881E-4</v>
      </c>
      <c r="AD446" s="17">
        <v>439</v>
      </c>
      <c r="AE446">
        <v>10</v>
      </c>
      <c r="AF446" s="18">
        <v>0.99534726363582438</v>
      </c>
      <c r="AG446" t="str">
        <f>IF(AF446&lt;='CAV Tier 1 Analysis'!$A$5,"Tier 1", "Tier 2")</f>
        <v>Tier 2</v>
      </c>
      <c r="AH446" t="str">
        <f t="shared" si="14"/>
        <v>Florida - Tier 2</v>
      </c>
      <c r="AI446" t="str">
        <f t="shared" si="15"/>
        <v>Umatilla, City Of - Tier 2</v>
      </c>
    </row>
    <row r="447" spans="1:35" x14ac:dyDescent="0.3">
      <c r="A447" s="17">
        <v>440</v>
      </c>
      <c r="B447">
        <v>4</v>
      </c>
      <c r="C447" t="s">
        <v>21</v>
      </c>
      <c r="D447" t="s">
        <v>3899</v>
      </c>
      <c r="E447" t="s">
        <v>6560</v>
      </c>
      <c r="F447" t="s">
        <v>1935</v>
      </c>
      <c r="G447" s="58">
        <v>1.7042699999999997</v>
      </c>
      <c r="H447">
        <v>93</v>
      </c>
      <c r="I447">
        <v>0</v>
      </c>
      <c r="J447" s="12">
        <v>18</v>
      </c>
      <c r="K447">
        <v>1</v>
      </c>
      <c r="L447">
        <v>0</v>
      </c>
      <c r="M447" s="12">
        <v>1.6509473264212833</v>
      </c>
      <c r="N447" s="12">
        <v>147.58957128012875</v>
      </c>
      <c r="O447" s="12">
        <v>1691.4313532316439</v>
      </c>
      <c r="P447" s="12">
        <v>1565.8899314518671</v>
      </c>
      <c r="Q447" s="12">
        <v>50.278731908314057</v>
      </c>
      <c r="R447" s="59">
        <v>3.0275037430329998E-5</v>
      </c>
      <c r="S447" s="59">
        <v>6.4397430473279568E-5</v>
      </c>
      <c r="T447" s="59">
        <v>0</v>
      </c>
      <c r="U447" s="59">
        <v>1.7618000540054533E-3</v>
      </c>
      <c r="V447" s="59">
        <v>1.3152735105425107E-3</v>
      </c>
      <c r="W447" s="59">
        <v>0</v>
      </c>
      <c r="X447" s="59">
        <v>1.3699597714589842E-5</v>
      </c>
      <c r="Y447" s="59">
        <v>5.6527159389249083E-5</v>
      </c>
      <c r="Z447" s="59">
        <v>9.137019186479368E-5</v>
      </c>
      <c r="AA447" s="59">
        <v>1.6056973251068525E-4</v>
      </c>
      <c r="AB447" s="59">
        <v>1.5928122607212398E-5</v>
      </c>
      <c r="AC447" s="18">
        <v>3.1907643968528211E-4</v>
      </c>
      <c r="AD447" s="17">
        <v>440</v>
      </c>
      <c r="AE447">
        <v>10</v>
      </c>
      <c r="AF447" s="18">
        <v>0.99566634007550969</v>
      </c>
      <c r="AG447" t="str">
        <f>IF(AF447&lt;='CAV Tier 1 Analysis'!$A$5,"Tier 1", "Tier 2")</f>
        <v>Tier 2</v>
      </c>
      <c r="AH447" t="str">
        <f t="shared" si="14"/>
        <v>Florida - Tier 2</v>
      </c>
      <c r="AI447" t="str">
        <f t="shared" si="15"/>
        <v>Belleview, City Of - Tier 2</v>
      </c>
    </row>
    <row r="448" spans="1:35" x14ac:dyDescent="0.3">
      <c r="A448" s="17">
        <v>441</v>
      </c>
      <c r="B448">
        <v>4</v>
      </c>
      <c r="C448" t="s">
        <v>21</v>
      </c>
      <c r="D448" t="s">
        <v>3753</v>
      </c>
      <c r="E448" t="s">
        <v>6402</v>
      </c>
      <c r="F448" t="s">
        <v>2300</v>
      </c>
      <c r="G448" s="58">
        <v>3.0518200000000002</v>
      </c>
      <c r="H448">
        <v>50</v>
      </c>
      <c r="I448">
        <v>0</v>
      </c>
      <c r="J448" s="12">
        <v>19</v>
      </c>
      <c r="K448">
        <v>1</v>
      </c>
      <c r="L448">
        <v>0</v>
      </c>
      <c r="M448" s="12">
        <v>0</v>
      </c>
      <c r="N448" s="12">
        <v>64.321834876771717</v>
      </c>
      <c r="O448" s="12">
        <v>795.64587730631808</v>
      </c>
      <c r="P448" s="12">
        <v>518.87100314792144</v>
      </c>
      <c r="Q448" s="12">
        <v>280.0982320113593</v>
      </c>
      <c r="R448" s="59">
        <v>5.4213220165014764E-5</v>
      </c>
      <c r="S448" s="59">
        <v>3.4622274447999769E-5</v>
      </c>
      <c r="T448" s="59">
        <v>0</v>
      </c>
      <c r="U448" s="59">
        <v>1.8596778347835341E-3</v>
      </c>
      <c r="V448" s="59">
        <v>1.3152735105425107E-3</v>
      </c>
      <c r="W448" s="59">
        <v>0</v>
      </c>
      <c r="X448" s="59">
        <v>0</v>
      </c>
      <c r="Y448" s="59">
        <v>2.4635416857381791E-5</v>
      </c>
      <c r="Z448" s="59">
        <v>4.2980352898752401E-5</v>
      </c>
      <c r="AA448" s="59">
        <v>5.3206152303287629E-5</v>
      </c>
      <c r="AB448" s="59">
        <v>8.8734119024243228E-5</v>
      </c>
      <c r="AC448" s="18">
        <v>3.1575844372933861E-4</v>
      </c>
      <c r="AD448" s="17">
        <v>441</v>
      </c>
      <c r="AE448">
        <v>10</v>
      </c>
      <c r="AF448" s="18">
        <v>0.99598209851923902</v>
      </c>
      <c r="AG448" t="str">
        <f>IF(AF448&lt;='CAV Tier 1 Analysis'!$A$5,"Tier 1", "Tier 2")</f>
        <v>Tier 2</v>
      </c>
      <c r="AH448" t="str">
        <f t="shared" si="14"/>
        <v>Florida - Tier 2</v>
      </c>
      <c r="AI448" t="str">
        <f t="shared" si="15"/>
        <v>Groveland, City Of - Tier 2</v>
      </c>
    </row>
    <row r="449" spans="1:35" x14ac:dyDescent="0.3">
      <c r="A449" s="17">
        <v>442</v>
      </c>
      <c r="B449">
        <v>4</v>
      </c>
      <c r="C449" t="s">
        <v>21</v>
      </c>
      <c r="D449" t="s">
        <v>3701</v>
      </c>
      <c r="E449" t="s">
        <v>6346</v>
      </c>
      <c r="F449" t="s">
        <v>2642</v>
      </c>
      <c r="G449" s="58">
        <v>2.1224500000000002</v>
      </c>
      <c r="H449">
        <v>9</v>
      </c>
      <c r="I449">
        <v>0</v>
      </c>
      <c r="J449" s="12">
        <v>21</v>
      </c>
      <c r="K449">
        <v>1</v>
      </c>
      <c r="L449">
        <v>0</v>
      </c>
      <c r="M449" s="12">
        <v>3</v>
      </c>
      <c r="N449" s="12">
        <v>0</v>
      </c>
      <c r="O449" s="12">
        <v>577.6609431263505</v>
      </c>
      <c r="P449" s="12">
        <v>0</v>
      </c>
      <c r="Q449" s="12">
        <v>0</v>
      </c>
      <c r="R449" s="59">
        <v>3.7703681455405493E-5</v>
      </c>
      <c r="S449" s="59">
        <v>6.232009400639958E-6</v>
      </c>
      <c r="T449" s="59">
        <v>0</v>
      </c>
      <c r="U449" s="59">
        <v>2.0554333963396956E-3</v>
      </c>
      <c r="V449" s="59">
        <v>1.3152735105425107E-3</v>
      </c>
      <c r="W449" s="59">
        <v>0</v>
      </c>
      <c r="X449" s="59">
        <v>2.4894066870599887E-5</v>
      </c>
      <c r="Y449" s="59">
        <v>0</v>
      </c>
      <c r="Z449" s="59">
        <v>3.1204926588010273E-5</v>
      </c>
      <c r="AA449" s="59">
        <v>0</v>
      </c>
      <c r="AB449" s="59">
        <v>0</v>
      </c>
      <c r="AC449" s="18">
        <v>3.1552196283607831E-4</v>
      </c>
      <c r="AD449" s="17">
        <v>442</v>
      </c>
      <c r="AE449">
        <v>10</v>
      </c>
      <c r="AF449" s="18">
        <v>0.99629762048207515</v>
      </c>
      <c r="AG449" t="str">
        <f>IF(AF449&lt;='CAV Tier 1 Analysis'!$A$5,"Tier 1", "Tier 2")</f>
        <v>Tier 2</v>
      </c>
      <c r="AH449" t="str">
        <f t="shared" si="14"/>
        <v>Florida - Tier 2</v>
      </c>
      <c r="AI449" t="str">
        <f t="shared" si="15"/>
        <v>Baldwin, Town Of - Tier 2</v>
      </c>
    </row>
    <row r="450" spans="1:35" x14ac:dyDescent="0.3">
      <c r="A450" s="17">
        <v>443</v>
      </c>
      <c r="B450">
        <v>4</v>
      </c>
      <c r="C450" t="s">
        <v>21</v>
      </c>
      <c r="D450" t="s">
        <v>3918</v>
      </c>
      <c r="E450" t="s">
        <v>6583</v>
      </c>
      <c r="F450" t="s">
        <v>2736</v>
      </c>
      <c r="G450" s="58">
        <v>3.9692699999999999</v>
      </c>
      <c r="H450">
        <v>1</v>
      </c>
      <c r="I450">
        <v>0</v>
      </c>
      <c r="J450" s="12">
        <v>21</v>
      </c>
      <c r="K450">
        <v>1</v>
      </c>
      <c r="L450">
        <v>0</v>
      </c>
      <c r="M450" s="12">
        <v>0</v>
      </c>
      <c r="N450" s="12">
        <v>0</v>
      </c>
      <c r="O450" s="12">
        <v>169.56164974630423</v>
      </c>
      <c r="P450" s="12">
        <v>90.518931472888283</v>
      </c>
      <c r="Q450" s="12">
        <v>0</v>
      </c>
      <c r="R450" s="59">
        <v>7.0511009300806778E-5</v>
      </c>
      <c r="S450" s="59">
        <v>6.9244548895999535E-7</v>
      </c>
      <c r="T450" s="59">
        <v>0</v>
      </c>
      <c r="U450" s="59">
        <v>2.0554333963396956E-3</v>
      </c>
      <c r="V450" s="59">
        <v>1.3152735105425107E-3</v>
      </c>
      <c r="W450" s="59">
        <v>0</v>
      </c>
      <c r="X450" s="59">
        <v>0</v>
      </c>
      <c r="Y450" s="59">
        <v>0</v>
      </c>
      <c r="Z450" s="59">
        <v>9.1596271055459092E-6</v>
      </c>
      <c r="AA450" s="59">
        <v>9.2820065585826194E-6</v>
      </c>
      <c r="AB450" s="59">
        <v>0</v>
      </c>
      <c r="AC450" s="18">
        <v>3.1457745412146376E-4</v>
      </c>
      <c r="AD450" s="17">
        <v>443</v>
      </c>
      <c r="AE450">
        <v>10</v>
      </c>
      <c r="AF450" s="18">
        <v>0.9966121979361966</v>
      </c>
      <c r="AG450" t="str">
        <f>IF(AF450&lt;='CAV Tier 1 Analysis'!$A$5,"Tier 1", "Tier 2")</f>
        <v>Tier 2</v>
      </c>
      <c r="AH450" t="str">
        <f t="shared" si="14"/>
        <v>Florida - Tier 2</v>
      </c>
      <c r="AI450" t="str">
        <f t="shared" si="15"/>
        <v>Paxton, Town Of - Tier 2</v>
      </c>
    </row>
    <row r="451" spans="1:35" x14ac:dyDescent="0.3">
      <c r="A451" s="17">
        <v>444</v>
      </c>
      <c r="B451">
        <v>4</v>
      </c>
      <c r="C451" t="s">
        <v>21</v>
      </c>
      <c r="D451" t="s">
        <v>3891</v>
      </c>
      <c r="E451" t="s">
        <v>6551</v>
      </c>
      <c r="F451" t="s">
        <v>2763</v>
      </c>
      <c r="G451" s="58">
        <v>1.5853799999999998</v>
      </c>
      <c r="H451">
        <v>2</v>
      </c>
      <c r="I451">
        <v>0</v>
      </c>
      <c r="J451" s="12">
        <v>21</v>
      </c>
      <c r="K451">
        <v>1</v>
      </c>
      <c r="L451">
        <v>0</v>
      </c>
      <c r="M451" s="12">
        <v>0</v>
      </c>
      <c r="N451" s="12">
        <v>0</v>
      </c>
      <c r="O451" s="12">
        <v>87.297288471801778</v>
      </c>
      <c r="P451" s="12">
        <v>0.75666919366246077</v>
      </c>
      <c r="Q451" s="12">
        <v>4.4563101092511204</v>
      </c>
      <c r="R451" s="59">
        <v>2.8163048602214773E-5</v>
      </c>
      <c r="S451" s="59">
        <v>1.3848909779199907E-6</v>
      </c>
      <c r="T451" s="59">
        <v>0</v>
      </c>
      <c r="U451" s="59">
        <v>2.0554333963396956E-3</v>
      </c>
      <c r="V451" s="59">
        <v>1.3152735105425107E-3</v>
      </c>
      <c r="W451" s="59">
        <v>0</v>
      </c>
      <c r="X451" s="59">
        <v>0</v>
      </c>
      <c r="Y451" s="59">
        <v>0</v>
      </c>
      <c r="Z451" s="59">
        <v>4.7157515329872183E-6</v>
      </c>
      <c r="AA451" s="59">
        <v>7.7590491889047478E-8</v>
      </c>
      <c r="AB451" s="59">
        <v>1.4117431188469297E-6</v>
      </c>
      <c r="AC451" s="18">
        <v>3.0967817560055127E-4</v>
      </c>
      <c r="AD451" s="17">
        <v>444</v>
      </c>
      <c r="AE451">
        <v>10</v>
      </c>
      <c r="AF451" s="18">
        <v>0.99692187611179717</v>
      </c>
      <c r="AG451" t="str">
        <f>IF(AF451&lt;='CAV Tier 1 Analysis'!$A$5,"Tier 1", "Tier 2")</f>
        <v>Tier 2</v>
      </c>
      <c r="AH451" t="str">
        <f t="shared" si="14"/>
        <v>Florida - Tier 2</v>
      </c>
      <c r="AI451" t="str">
        <f t="shared" si="15"/>
        <v>Jay, Town Of - Tier 2</v>
      </c>
    </row>
    <row r="452" spans="1:35" x14ac:dyDescent="0.3">
      <c r="A452" s="17">
        <v>445</v>
      </c>
      <c r="B452">
        <v>4</v>
      </c>
      <c r="C452" t="s">
        <v>21</v>
      </c>
      <c r="D452" t="s">
        <v>3925</v>
      </c>
      <c r="E452" t="s">
        <v>6590</v>
      </c>
      <c r="F452" t="s">
        <v>2400</v>
      </c>
      <c r="G452" s="58">
        <v>7.5337500000000004</v>
      </c>
      <c r="H452">
        <v>59</v>
      </c>
      <c r="I452">
        <v>0</v>
      </c>
      <c r="J452" s="12">
        <v>17.5</v>
      </c>
      <c r="K452">
        <v>1</v>
      </c>
      <c r="L452">
        <v>0</v>
      </c>
      <c r="M452" s="12">
        <v>3.9533499253359885</v>
      </c>
      <c r="N452" s="12">
        <v>76.337984114157848</v>
      </c>
      <c r="O452" s="12">
        <v>623.9775320843936</v>
      </c>
      <c r="P452" s="12">
        <v>67.457354990538761</v>
      </c>
      <c r="Q452" s="12">
        <v>78.340853752693988</v>
      </c>
      <c r="R452" s="59">
        <v>1.3383123756256267E-4</v>
      </c>
      <c r="S452" s="59">
        <v>4.0854283848639728E-5</v>
      </c>
      <c r="T452" s="59">
        <v>0</v>
      </c>
      <c r="U452" s="59">
        <v>1.7128611636164129E-3</v>
      </c>
      <c r="V452" s="59">
        <v>1.3152735105425107E-3</v>
      </c>
      <c r="W452" s="59">
        <v>0</v>
      </c>
      <c r="X452" s="59">
        <v>3.2804985801398391E-5</v>
      </c>
      <c r="Y452" s="59">
        <v>2.9237630803091529E-5</v>
      </c>
      <c r="Z452" s="59">
        <v>3.370692326173494E-5</v>
      </c>
      <c r="AA452" s="59">
        <v>6.9172227428949997E-6</v>
      </c>
      <c r="AB452" s="59">
        <v>2.4818102532937316E-5</v>
      </c>
      <c r="AC452" s="18">
        <v>3.0275500551928938E-4</v>
      </c>
      <c r="AD452" s="17">
        <v>445</v>
      </c>
      <c r="AE452">
        <v>10</v>
      </c>
      <c r="AF452" s="18">
        <v>0.99722463111731641</v>
      </c>
      <c r="AG452" t="str">
        <f>IF(AF452&lt;='CAV Tier 1 Analysis'!$A$5,"Tier 1", "Tier 2")</f>
        <v>Tier 2</v>
      </c>
      <c r="AH452" t="str">
        <f t="shared" si="14"/>
        <v>Florida - Tier 2</v>
      </c>
      <c r="AI452" t="str">
        <f t="shared" si="15"/>
        <v>Dunnellon, City Of - Tier 2</v>
      </c>
    </row>
    <row r="453" spans="1:35" x14ac:dyDescent="0.3">
      <c r="A453" s="17">
        <v>446</v>
      </c>
      <c r="B453">
        <v>4</v>
      </c>
      <c r="C453" t="s">
        <v>21</v>
      </c>
      <c r="D453" t="s">
        <v>3932</v>
      </c>
      <c r="E453" t="s">
        <v>6597</v>
      </c>
      <c r="F453" t="s">
        <v>2690</v>
      </c>
      <c r="G453" s="58">
        <v>1.83595</v>
      </c>
      <c r="H453">
        <v>13</v>
      </c>
      <c r="I453">
        <v>0</v>
      </c>
      <c r="J453" s="12">
        <v>19</v>
      </c>
      <c r="K453">
        <v>1</v>
      </c>
      <c r="L453">
        <v>0</v>
      </c>
      <c r="M453" s="12">
        <v>0</v>
      </c>
      <c r="N453" s="12">
        <v>14.141381452900204</v>
      </c>
      <c r="O453" s="12">
        <v>368.79134751814036</v>
      </c>
      <c r="P453" s="12">
        <v>202.28584253714268</v>
      </c>
      <c r="Q453" s="12">
        <v>166.19545891316318</v>
      </c>
      <c r="R453" s="59">
        <v>3.2614230708874981E-5</v>
      </c>
      <c r="S453" s="59">
        <v>9.0017913564799394E-6</v>
      </c>
      <c r="T453" s="59">
        <v>0</v>
      </c>
      <c r="U453" s="59">
        <v>1.8596778347835341E-3</v>
      </c>
      <c r="V453" s="59">
        <v>1.3152735105425107E-3</v>
      </c>
      <c r="W453" s="59">
        <v>0</v>
      </c>
      <c r="X453" s="59">
        <v>0</v>
      </c>
      <c r="Y453" s="59">
        <v>5.4161829757946241E-6</v>
      </c>
      <c r="Z453" s="59">
        <v>1.9921905855905878E-5</v>
      </c>
      <c r="AA453" s="59">
        <v>2.0742826794199875E-5</v>
      </c>
      <c r="AB453" s="59">
        <v>5.2650127516303918E-5</v>
      </c>
      <c r="AC453" s="18">
        <v>3.0139076459396395E-4</v>
      </c>
      <c r="AD453" s="17">
        <v>446</v>
      </c>
      <c r="AE453">
        <v>10</v>
      </c>
      <c r="AF453" s="18">
        <v>0.99752602188191042</v>
      </c>
      <c r="AG453" t="str">
        <f>IF(AF453&lt;='CAV Tier 1 Analysis'!$A$5,"Tier 1", "Tier 2")</f>
        <v>Tier 2</v>
      </c>
      <c r="AH453" t="str">
        <f t="shared" si="14"/>
        <v>Florida - Tier 2</v>
      </c>
      <c r="AI453" t="str">
        <f t="shared" si="15"/>
        <v>Howey In The Hills, Town Of - Tier 2</v>
      </c>
    </row>
    <row r="454" spans="1:35" x14ac:dyDescent="0.3">
      <c r="A454" s="17">
        <v>447</v>
      </c>
      <c r="B454">
        <v>4</v>
      </c>
      <c r="C454" t="s">
        <v>21</v>
      </c>
      <c r="D454" t="s">
        <v>3929</v>
      </c>
      <c r="E454" t="s">
        <v>6594</v>
      </c>
      <c r="F454" t="s">
        <v>2744</v>
      </c>
      <c r="G454" s="58">
        <v>2.1951299999999998</v>
      </c>
      <c r="H454">
        <v>4</v>
      </c>
      <c r="I454">
        <v>0</v>
      </c>
      <c r="J454" s="12">
        <v>19</v>
      </c>
      <c r="K454">
        <v>1</v>
      </c>
      <c r="L454">
        <v>0</v>
      </c>
      <c r="M454" s="12">
        <v>0</v>
      </c>
      <c r="N454" s="12">
        <v>1.4947847475436244</v>
      </c>
      <c r="O454" s="12">
        <v>471.84886678994837</v>
      </c>
      <c r="P454" s="12">
        <v>272.7687016716514</v>
      </c>
      <c r="Q454" s="12">
        <v>133.99014471970429</v>
      </c>
      <c r="R454" s="59">
        <v>3.8994785400459017E-5</v>
      </c>
      <c r="S454" s="59">
        <v>2.7697819558399814E-6</v>
      </c>
      <c r="T454" s="59">
        <v>0</v>
      </c>
      <c r="U454" s="59">
        <v>1.8596778347835341E-3</v>
      </c>
      <c r="V454" s="59">
        <v>1.3152735105425107E-3</v>
      </c>
      <c r="W454" s="59">
        <v>0</v>
      </c>
      <c r="X454" s="59">
        <v>0</v>
      </c>
      <c r="Y454" s="59">
        <v>5.7250613945237007E-7</v>
      </c>
      <c r="Z454" s="59">
        <v>2.5489016392779782E-5</v>
      </c>
      <c r="AA454" s="59">
        <v>2.7970291260570802E-5</v>
      </c>
      <c r="AB454" s="59">
        <v>4.2447599059288749E-5</v>
      </c>
      <c r="AC454" s="18">
        <v>3.0119957504858507E-4</v>
      </c>
      <c r="AD454" s="17">
        <v>447</v>
      </c>
      <c r="AE454">
        <v>10</v>
      </c>
      <c r="AF454" s="18">
        <v>0.99782722145695901</v>
      </c>
      <c r="AG454" t="str">
        <f>IF(AF454&lt;='CAV Tier 1 Analysis'!$A$5,"Tier 1", "Tier 2")</f>
        <v>Tier 2</v>
      </c>
      <c r="AH454" t="str">
        <f t="shared" si="14"/>
        <v>Florida - Tier 2</v>
      </c>
      <c r="AI454" t="str">
        <f t="shared" si="15"/>
        <v>Astatula, Town Of - Tier 2</v>
      </c>
    </row>
    <row r="455" spans="1:35" x14ac:dyDescent="0.3">
      <c r="A455" s="17">
        <v>448</v>
      </c>
      <c r="B455">
        <v>4</v>
      </c>
      <c r="C455" t="s">
        <v>21</v>
      </c>
      <c r="D455" t="s">
        <v>3943</v>
      </c>
      <c r="E455" t="s">
        <v>6609</v>
      </c>
      <c r="F455" t="s">
        <v>2665</v>
      </c>
      <c r="G455" s="58">
        <v>1.8069099999999998</v>
      </c>
      <c r="H455">
        <v>26</v>
      </c>
      <c r="I455">
        <v>0</v>
      </c>
      <c r="J455" s="12">
        <v>19</v>
      </c>
      <c r="K455">
        <v>1</v>
      </c>
      <c r="L455">
        <v>0</v>
      </c>
      <c r="M455" s="12">
        <v>0</v>
      </c>
      <c r="N455" s="12">
        <v>34.845300320506801</v>
      </c>
      <c r="O455" s="12">
        <v>358.23108874941386</v>
      </c>
      <c r="P455" s="12">
        <v>194.35927197596442</v>
      </c>
      <c r="Q455" s="12">
        <v>39.776747692351137</v>
      </c>
      <c r="R455" s="59">
        <v>3.2098357586085291E-5</v>
      </c>
      <c r="S455" s="59">
        <v>1.8003582712959879E-5</v>
      </c>
      <c r="T455" s="59">
        <v>0</v>
      </c>
      <c r="U455" s="59">
        <v>1.8596778347835341E-3</v>
      </c>
      <c r="V455" s="59">
        <v>1.3152735105425107E-3</v>
      </c>
      <c r="W455" s="59">
        <v>0</v>
      </c>
      <c r="X455" s="59">
        <v>0</v>
      </c>
      <c r="Y455" s="59">
        <v>1.334583350367614E-5</v>
      </c>
      <c r="Z455" s="59">
        <v>1.9351446482549169E-5</v>
      </c>
      <c r="AA455" s="59">
        <v>1.9930019144587249E-5</v>
      </c>
      <c r="AB455" s="59">
        <v>1.2601131534408392E-5</v>
      </c>
      <c r="AC455" s="18">
        <v>2.9911651966275558E-4</v>
      </c>
      <c r="AD455" s="17">
        <v>448</v>
      </c>
      <c r="AE455">
        <v>10</v>
      </c>
      <c r="AF455" s="18">
        <v>0.99812633797662176</v>
      </c>
      <c r="AG455" t="str">
        <f>IF(AF455&lt;='CAV Tier 1 Analysis'!$A$5,"Tier 1", "Tier 2")</f>
        <v>Tier 2</v>
      </c>
      <c r="AH455" t="str">
        <f t="shared" si="14"/>
        <v>Florida - Tier 2</v>
      </c>
      <c r="AI455" t="str">
        <f t="shared" si="15"/>
        <v>Montverde, Town Of - Tier 2</v>
      </c>
    </row>
    <row r="456" spans="1:35" x14ac:dyDescent="0.3">
      <c r="A456" s="17">
        <v>449</v>
      </c>
      <c r="B456">
        <v>4</v>
      </c>
      <c r="C456" t="s">
        <v>21</v>
      </c>
      <c r="D456" t="s">
        <v>3923</v>
      </c>
      <c r="E456" t="s">
        <v>6588</v>
      </c>
      <c r="F456" t="s">
        <v>2558</v>
      </c>
      <c r="G456" s="58">
        <v>0.34432000000000001</v>
      </c>
      <c r="H456">
        <v>24</v>
      </c>
      <c r="I456">
        <v>0</v>
      </c>
      <c r="J456" s="12">
        <v>18.5</v>
      </c>
      <c r="K456">
        <v>1</v>
      </c>
      <c r="L456">
        <v>0</v>
      </c>
      <c r="M456" s="12">
        <v>0</v>
      </c>
      <c r="N456" s="12">
        <v>150.71134994914061</v>
      </c>
      <c r="O456" s="12">
        <v>217.32709056872798</v>
      </c>
      <c r="P456" s="12">
        <v>208.00037435905551</v>
      </c>
      <c r="Q456" s="12">
        <v>65.726777197725795</v>
      </c>
      <c r="R456" s="59">
        <v>6.1165782933521251E-6</v>
      </c>
      <c r="S456" s="59">
        <v>1.6618691735039887E-5</v>
      </c>
      <c r="T456" s="59">
        <v>0</v>
      </c>
      <c r="U456" s="59">
        <v>1.8107389443944937E-3</v>
      </c>
      <c r="V456" s="59">
        <v>1.3152735105425107E-3</v>
      </c>
      <c r="W456" s="59">
        <v>0</v>
      </c>
      <c r="X456" s="59">
        <v>0</v>
      </c>
      <c r="Y456" s="59">
        <v>5.7722808098508195E-5</v>
      </c>
      <c r="Z456" s="59">
        <v>1.1739889960501753E-5</v>
      </c>
      <c r="AA456" s="59">
        <v>2.1328807218263E-5</v>
      </c>
      <c r="AB456" s="59">
        <v>2.0822008154290646E-5</v>
      </c>
      <c r="AC456" s="18">
        <v>2.9639647621790543E-4</v>
      </c>
      <c r="AD456" s="17">
        <v>449</v>
      </c>
      <c r="AE456">
        <v>10</v>
      </c>
      <c r="AF456" s="18">
        <v>0.99842273445283969</v>
      </c>
      <c r="AG456" t="str">
        <f>IF(AF456&lt;='CAV Tier 1 Analysis'!$A$5,"Tier 1", "Tier 2")</f>
        <v>Tier 2</v>
      </c>
      <c r="AH456" t="str">
        <f t="shared" ref="AH456:AH462" si="16">C456&amp;" - "&amp;AG456</f>
        <v>Florida - Tier 2</v>
      </c>
      <c r="AI456" t="str">
        <f t="shared" ref="AI456:AI462" si="17">D456&amp;" - "&amp;AG456</f>
        <v>Marineland, Town Of - Tier 2</v>
      </c>
    </row>
    <row r="457" spans="1:35" x14ac:dyDescent="0.3">
      <c r="A457" s="17">
        <v>450</v>
      </c>
      <c r="B457">
        <v>4</v>
      </c>
      <c r="C457" t="s">
        <v>21</v>
      </c>
      <c r="D457" t="s">
        <v>3911</v>
      </c>
      <c r="E457" t="s">
        <v>6575</v>
      </c>
      <c r="F457" t="s">
        <v>2800</v>
      </c>
      <c r="G457" s="58">
        <v>0.97812999999999994</v>
      </c>
      <c r="H457">
        <v>2</v>
      </c>
      <c r="I457">
        <v>0</v>
      </c>
      <c r="J457" s="12">
        <v>17</v>
      </c>
      <c r="K457">
        <v>1</v>
      </c>
      <c r="L457">
        <v>0</v>
      </c>
      <c r="M457" s="12">
        <v>0</v>
      </c>
      <c r="N457" s="12">
        <v>0</v>
      </c>
      <c r="O457" s="12">
        <v>606.42598184211715</v>
      </c>
      <c r="P457" s="12">
        <v>517.29744708069882</v>
      </c>
      <c r="Q457" s="12">
        <v>136.55357905691199</v>
      </c>
      <c r="R457" s="59">
        <v>1.7375722368948982E-5</v>
      </c>
      <c r="S457" s="59">
        <v>1.3848909779199907E-6</v>
      </c>
      <c r="T457" s="59">
        <v>0</v>
      </c>
      <c r="U457" s="59">
        <v>1.6639222732273728E-3</v>
      </c>
      <c r="V457" s="59">
        <v>1.3152735105425107E-3</v>
      </c>
      <c r="W457" s="59">
        <v>0</v>
      </c>
      <c r="X457" s="59">
        <v>0</v>
      </c>
      <c r="Y457" s="59">
        <v>0</v>
      </c>
      <c r="Z457" s="59">
        <v>3.2758798166325439E-5</v>
      </c>
      <c r="AA457" s="59">
        <v>5.3044796468672715E-5</v>
      </c>
      <c r="AB457" s="59">
        <v>4.3259685897378445E-5</v>
      </c>
      <c r="AC457" s="18">
        <v>2.8427451614992076E-4</v>
      </c>
      <c r="AD457" s="17">
        <v>450</v>
      </c>
      <c r="AE457">
        <v>10</v>
      </c>
      <c r="AF457" s="18">
        <v>0.99870700896898956</v>
      </c>
      <c r="AG457" t="str">
        <f>IF(AF457&lt;='CAV Tier 1 Analysis'!$A$5,"Tier 1", "Tier 2")</f>
        <v>Tier 2</v>
      </c>
      <c r="AH457" t="str">
        <f t="shared" si="16"/>
        <v>Florida - Tier 2</v>
      </c>
      <c r="AI457" t="str">
        <f t="shared" si="17"/>
        <v>Weeki Wachee, Town Of - Tier 2</v>
      </c>
    </row>
    <row r="458" spans="1:35" x14ac:dyDescent="0.3">
      <c r="A458" s="17">
        <v>451</v>
      </c>
      <c r="B458">
        <v>4</v>
      </c>
      <c r="C458" t="s">
        <v>21</v>
      </c>
      <c r="D458" t="s">
        <v>3926</v>
      </c>
      <c r="E458" t="s">
        <v>6591</v>
      </c>
      <c r="F458" t="s">
        <v>2844</v>
      </c>
      <c r="G458" s="58">
        <v>0.71538999999999997</v>
      </c>
      <c r="H458">
        <v>0</v>
      </c>
      <c r="I458">
        <v>0</v>
      </c>
      <c r="J458" s="12">
        <v>18</v>
      </c>
      <c r="K458">
        <v>1</v>
      </c>
      <c r="L458">
        <v>0</v>
      </c>
      <c r="M458" s="12">
        <v>2.8326786787626328</v>
      </c>
      <c r="N458" s="12">
        <v>2.4778951408569885</v>
      </c>
      <c r="O458" s="12">
        <v>84.171700792242532</v>
      </c>
      <c r="P458" s="12">
        <v>31.474019247044616</v>
      </c>
      <c r="Q458" s="12">
        <v>9.6263232616969816</v>
      </c>
      <c r="R458" s="59">
        <v>1.2708349631973678E-5</v>
      </c>
      <c r="S458" s="59">
        <v>0</v>
      </c>
      <c r="T458" s="59">
        <v>0</v>
      </c>
      <c r="U458" s="59">
        <v>1.7618000540054533E-3</v>
      </c>
      <c r="V458" s="59">
        <v>1.3152735105425107E-3</v>
      </c>
      <c r="W458" s="59">
        <v>0</v>
      </c>
      <c r="X458" s="59">
        <v>2.3505630817346505E-5</v>
      </c>
      <c r="Y458" s="59">
        <v>9.4903977538640225E-7</v>
      </c>
      <c r="Z458" s="59">
        <v>4.5469090047782408E-6</v>
      </c>
      <c r="AA458" s="59">
        <v>3.2274138494832373E-6</v>
      </c>
      <c r="AB458" s="59">
        <v>3.0495848114979182E-6</v>
      </c>
      <c r="AC458" s="18">
        <v>2.840964084034936E-4</v>
      </c>
      <c r="AD458" s="17">
        <v>451</v>
      </c>
      <c r="AE458">
        <v>10</v>
      </c>
      <c r="AF458" s="18">
        <v>0.99899110537739311</v>
      </c>
      <c r="AG458" t="str">
        <f>IF(AF458&lt;='CAV Tier 1 Analysis'!$A$5,"Tier 1", "Tier 2")</f>
        <v>Tier 2</v>
      </c>
      <c r="AH458" t="str">
        <f t="shared" si="16"/>
        <v>Florida - Tier 2</v>
      </c>
      <c r="AI458" t="str">
        <f t="shared" si="17"/>
        <v>Mcintosh, Town Of - Tier 2</v>
      </c>
    </row>
    <row r="459" spans="1:35" x14ac:dyDescent="0.3">
      <c r="A459" s="17">
        <v>452</v>
      </c>
      <c r="B459">
        <v>4</v>
      </c>
      <c r="C459" t="s">
        <v>21</v>
      </c>
      <c r="D459" t="s">
        <v>3852</v>
      </c>
      <c r="E459" t="s">
        <v>6507</v>
      </c>
      <c r="F459" t="s">
        <v>2679</v>
      </c>
      <c r="G459" s="58">
        <v>0.64792999999999989</v>
      </c>
      <c r="H459">
        <v>57</v>
      </c>
      <c r="I459">
        <v>0</v>
      </c>
      <c r="J459" s="12">
        <v>17</v>
      </c>
      <c r="K459">
        <v>1</v>
      </c>
      <c r="L459">
        <v>0</v>
      </c>
      <c r="M459" s="12">
        <v>0.52871452163042321</v>
      </c>
      <c r="N459" s="12">
        <v>36.476641203354085</v>
      </c>
      <c r="O459" s="12">
        <v>178.01497641314788</v>
      </c>
      <c r="P459" s="12">
        <v>127.68260283062548</v>
      </c>
      <c r="Q459" s="12">
        <v>16.158031008173992</v>
      </c>
      <c r="R459" s="59">
        <v>1.1509974946595149E-5</v>
      </c>
      <c r="S459" s="59">
        <v>3.9469392870719732E-5</v>
      </c>
      <c r="T459" s="59">
        <v>0</v>
      </c>
      <c r="U459" s="59">
        <v>1.6639222732273728E-3</v>
      </c>
      <c r="V459" s="59">
        <v>1.3152735105425107E-3</v>
      </c>
      <c r="W459" s="59">
        <v>0</v>
      </c>
      <c r="X459" s="59">
        <v>4.3872848856416618E-6</v>
      </c>
      <c r="Y459" s="59">
        <v>1.3970640970105324E-5</v>
      </c>
      <c r="Z459" s="59">
        <v>9.6162711650104397E-6</v>
      </c>
      <c r="AA459" s="59">
        <v>1.3092849612854026E-5</v>
      </c>
      <c r="AB459" s="59">
        <v>5.1188064857852365E-6</v>
      </c>
      <c r="AC459" s="18">
        <v>2.7966918224605415E-4</v>
      </c>
      <c r="AD459" s="17">
        <v>452</v>
      </c>
      <c r="AE459">
        <v>10</v>
      </c>
      <c r="AF459" s="18">
        <v>0.9992707745596392</v>
      </c>
      <c r="AG459" t="str">
        <f>IF(AF459&lt;='CAV Tier 1 Analysis'!$A$5,"Tier 1", "Tier 2")</f>
        <v>Tier 2</v>
      </c>
      <c r="AH459" t="str">
        <f t="shared" si="16"/>
        <v>Florida - Tier 2</v>
      </c>
      <c r="AI459" t="str">
        <f t="shared" si="17"/>
        <v>Hastings, Town Of - Tier 2</v>
      </c>
    </row>
    <row r="460" spans="1:35" x14ac:dyDescent="0.3">
      <c r="A460" s="17">
        <v>453</v>
      </c>
      <c r="B460">
        <v>4</v>
      </c>
      <c r="C460" t="s">
        <v>21</v>
      </c>
      <c r="D460" t="s">
        <v>3990</v>
      </c>
      <c r="E460" t="s">
        <v>6657</v>
      </c>
      <c r="F460" t="s">
        <v>2953</v>
      </c>
      <c r="G460" s="58">
        <v>2.3737500000000002</v>
      </c>
      <c r="H460">
        <v>4</v>
      </c>
      <c r="I460">
        <v>2</v>
      </c>
      <c r="J460" s="12">
        <v>13</v>
      </c>
      <c r="K460">
        <v>1</v>
      </c>
      <c r="L460">
        <v>0</v>
      </c>
      <c r="M460" s="12">
        <v>0</v>
      </c>
      <c r="N460" s="12">
        <v>0</v>
      </c>
      <c r="O460" s="12">
        <v>304.38975620848385</v>
      </c>
      <c r="P460" s="12">
        <v>0</v>
      </c>
      <c r="Q460" s="12">
        <v>100.42488623154344</v>
      </c>
      <c r="R460" s="59">
        <v>4.216783144703941E-5</v>
      </c>
      <c r="S460" s="59">
        <v>2.7697819558399814E-6</v>
      </c>
      <c r="T460" s="59">
        <v>5.3594876329822871E-5</v>
      </c>
      <c r="U460" s="59">
        <v>1.2724111501150497E-3</v>
      </c>
      <c r="V460" s="59">
        <v>1.3152735105425107E-3</v>
      </c>
      <c r="W460" s="59">
        <v>0</v>
      </c>
      <c r="X460" s="59">
        <v>0</v>
      </c>
      <c r="Y460" s="59">
        <v>0</v>
      </c>
      <c r="Z460" s="59">
        <v>1.6442967297081924E-5</v>
      </c>
      <c r="AA460" s="59">
        <v>0</v>
      </c>
      <c r="AB460" s="59">
        <v>3.1814245109210378E-5</v>
      </c>
      <c r="AC460" s="18">
        <v>2.4858857843605047E-4</v>
      </c>
      <c r="AD460" s="17">
        <v>453</v>
      </c>
      <c r="AE460">
        <v>10</v>
      </c>
      <c r="AF460" s="18">
        <v>0.99951936313807521</v>
      </c>
      <c r="AG460" t="str">
        <f>IF(AF460&lt;='CAV Tier 1 Analysis'!$A$5,"Tier 1", "Tier 2")</f>
        <v>Tier 2</v>
      </c>
      <c r="AH460" t="str">
        <f t="shared" si="16"/>
        <v>Florida - Tier 2</v>
      </c>
      <c r="AI460" t="str">
        <f t="shared" si="17"/>
        <v>Archer, City Of - Tier 2</v>
      </c>
    </row>
    <row r="461" spans="1:35" x14ac:dyDescent="0.3">
      <c r="A461" s="17">
        <v>454</v>
      </c>
      <c r="B461">
        <v>4</v>
      </c>
      <c r="C461" t="s">
        <v>21</v>
      </c>
      <c r="D461" t="s">
        <v>3651</v>
      </c>
      <c r="E461" t="s">
        <v>6292</v>
      </c>
      <c r="F461" t="s">
        <v>3020</v>
      </c>
      <c r="G461" s="58">
        <v>1.69991</v>
      </c>
      <c r="H461">
        <v>3</v>
      </c>
      <c r="I461">
        <v>0</v>
      </c>
      <c r="J461" s="12">
        <v>13</v>
      </c>
      <c r="K461">
        <v>1</v>
      </c>
      <c r="L461">
        <v>0</v>
      </c>
      <c r="M461" s="12">
        <v>1.9653511068233025</v>
      </c>
      <c r="N461" s="12">
        <v>0.50608671231882674</v>
      </c>
      <c r="O461" s="12">
        <v>63.759473747767906</v>
      </c>
      <c r="P461" s="12">
        <v>0</v>
      </c>
      <c r="Q461" s="12">
        <v>19.885578449913233</v>
      </c>
      <c r="R461" s="59">
        <v>3.0197585405007583E-5</v>
      </c>
      <c r="S461" s="59">
        <v>2.0773364668799858E-6</v>
      </c>
      <c r="T461" s="59">
        <v>0</v>
      </c>
      <c r="U461" s="59">
        <v>1.2724111501150497E-3</v>
      </c>
      <c r="V461" s="59">
        <v>1.3152735105425107E-3</v>
      </c>
      <c r="W461" s="59">
        <v>0</v>
      </c>
      <c r="X461" s="59">
        <v>1.6308527292488932E-5</v>
      </c>
      <c r="Y461" s="59">
        <v>1.9383242327961866E-7</v>
      </c>
      <c r="Z461" s="59">
        <v>3.4442517211243807E-6</v>
      </c>
      <c r="AA461" s="59">
        <v>0</v>
      </c>
      <c r="AB461" s="59">
        <v>6.2996801956570971E-6</v>
      </c>
      <c r="AC461" s="18">
        <v>2.4056417037836346E-4</v>
      </c>
      <c r="AD461" s="17">
        <v>454</v>
      </c>
      <c r="AE461">
        <v>10</v>
      </c>
      <c r="AF461" s="18">
        <v>0.99975992730845353</v>
      </c>
      <c r="AG461" t="str">
        <f>IF(AF461&lt;='CAV Tier 1 Analysis'!$A$5,"Tier 1", "Tier 2")</f>
        <v>Tier 2</v>
      </c>
      <c r="AH461" t="str">
        <f t="shared" si="16"/>
        <v>Florida - Tier 2</v>
      </c>
      <c r="AI461" t="str">
        <f t="shared" si="17"/>
        <v>Waldo, City Of - Tier 2</v>
      </c>
    </row>
    <row r="462" spans="1:35" x14ac:dyDescent="0.3">
      <c r="A462" s="17">
        <v>455</v>
      </c>
      <c r="B462">
        <v>4</v>
      </c>
      <c r="C462" t="s">
        <v>21</v>
      </c>
      <c r="D462" t="s">
        <v>3893</v>
      </c>
      <c r="E462" t="s">
        <v>6553</v>
      </c>
      <c r="F462" t="s">
        <v>3004</v>
      </c>
      <c r="G462" s="58">
        <v>1.0985100000000001</v>
      </c>
      <c r="H462">
        <v>16</v>
      </c>
      <c r="I462">
        <v>0</v>
      </c>
      <c r="J462" s="12">
        <v>13</v>
      </c>
      <c r="K462">
        <v>1</v>
      </c>
      <c r="L462">
        <v>0</v>
      </c>
      <c r="M462" s="12">
        <v>2</v>
      </c>
      <c r="N462" s="12">
        <v>0</v>
      </c>
      <c r="O462" s="12">
        <v>39.310561508187732</v>
      </c>
      <c r="P462" s="12">
        <v>0</v>
      </c>
      <c r="Q462" s="12">
        <v>12.001584653938565</v>
      </c>
      <c r="R462" s="59">
        <v>1.9514179893791368E-5</v>
      </c>
      <c r="S462" s="59">
        <v>1.1079127823359926E-5</v>
      </c>
      <c r="T462" s="59">
        <v>0</v>
      </c>
      <c r="U462" s="59">
        <v>1.2724111501150497E-3</v>
      </c>
      <c r="V462" s="59">
        <v>1.3152735105425107E-3</v>
      </c>
      <c r="W462" s="59">
        <v>0</v>
      </c>
      <c r="X462" s="59">
        <v>1.6596044580399927E-5</v>
      </c>
      <c r="Y462" s="59">
        <v>0</v>
      </c>
      <c r="Z462" s="59">
        <v>2.12353492233272E-6</v>
      </c>
      <c r="AA462" s="59">
        <v>0</v>
      </c>
      <c r="AB462" s="59">
        <v>3.8020591330220426E-6</v>
      </c>
      <c r="AC462" s="18">
        <v>2.4007269154640602E-4</v>
      </c>
      <c r="AD462" s="17">
        <v>455</v>
      </c>
      <c r="AE462">
        <v>10</v>
      </c>
      <c r="AF462" s="18">
        <v>0.99999999999999989</v>
      </c>
      <c r="AG462" t="str">
        <f>IF(AF462&lt;='CAV Tier 1 Analysis'!$A$5,"Tier 1", "Tier 2")</f>
        <v>Tier 2</v>
      </c>
      <c r="AH462" t="str">
        <f t="shared" si="16"/>
        <v>Florida - Tier 2</v>
      </c>
      <c r="AI462" t="str">
        <f t="shared" si="17"/>
        <v>Micanopy, Town Of - Tier 2</v>
      </c>
    </row>
  </sheetData>
  <autoFilter ref="A7:AI462">
    <sortState ref="A8:AI462">
      <sortCondition ref="AG8:AG462"/>
      <sortCondition descending="1" ref="AC8:AC462"/>
    </sortState>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506"/>
  <sheetViews>
    <sheetView workbookViewId="0">
      <selection activeCell="D15" sqref="D15"/>
    </sheetView>
  </sheetViews>
  <sheetFormatPr defaultRowHeight="14.4" x14ac:dyDescent="0.3"/>
  <cols>
    <col min="3" max="3" width="7.88671875" bestFit="1" customWidth="1"/>
    <col min="4" max="4" width="49.5546875" bestFit="1" customWidth="1"/>
    <col min="5" max="5" width="58.33203125" bestFit="1" customWidth="1"/>
    <col min="7" max="7" width="10" bestFit="1" customWidth="1"/>
    <col min="8" max="8" width="8" bestFit="1" customWidth="1"/>
    <col min="9" max="9" width="7" bestFit="1" customWidth="1"/>
    <col min="10" max="11" width="12" bestFit="1" customWidth="1"/>
    <col min="12" max="12" width="7" bestFit="1" customWidth="1"/>
    <col min="13" max="14" width="12.109375" bestFit="1" customWidth="1"/>
    <col min="15" max="17" width="12.5546875" bestFit="1" customWidth="1"/>
    <col min="18" max="18" width="9.109375" style="18" bestFit="1" customWidth="1"/>
    <col min="19" max="20" width="10.109375" style="18" bestFit="1" customWidth="1"/>
    <col min="21" max="22" width="9.109375" style="18" bestFit="1" customWidth="1"/>
    <col min="23" max="25" width="10.109375" style="18" bestFit="1" customWidth="1"/>
    <col min="26" max="26" width="9.109375" style="18" bestFit="1" customWidth="1"/>
    <col min="27" max="27" width="10.109375" style="18" bestFit="1" customWidth="1"/>
    <col min="28" max="29" width="9.109375" style="18" bestFit="1" customWidth="1"/>
    <col min="30" max="30" width="9.88671875" style="17" customWidth="1"/>
    <col min="32" max="32" width="11.109375" bestFit="1" customWidth="1"/>
    <col min="34" max="34" width="14.44140625" bestFit="1" customWidth="1"/>
    <col min="35" max="35" width="56.33203125" bestFit="1" customWidth="1"/>
  </cols>
  <sheetData>
    <row r="1" spans="1:35" ht="15.6" x14ac:dyDescent="0.3">
      <c r="A1" s="1" t="s">
        <v>3099</v>
      </c>
    </row>
    <row r="2" spans="1:35" ht="15.6" x14ac:dyDescent="0.3">
      <c r="A2" s="1" t="s">
        <v>9008</v>
      </c>
    </row>
    <row r="3" spans="1:35" x14ac:dyDescent="0.3">
      <c r="A3" s="2" t="s">
        <v>9041</v>
      </c>
    </row>
    <row r="4" spans="1:35" x14ac:dyDescent="0.3">
      <c r="A4" s="13"/>
    </row>
    <row r="6" spans="1:35" ht="15" thickBot="1" x14ac:dyDescent="0.35">
      <c r="G6" s="17">
        <f>SUBTOTAL(9, G8:G506)</f>
        <v>55994.189640000077</v>
      </c>
      <c r="H6" s="17">
        <f t="shared" ref="H6:AC6" si="0">SUBTOTAL(9, H8:H506)</f>
        <v>83141</v>
      </c>
      <c r="I6" s="17">
        <f t="shared" si="0"/>
        <v>2760</v>
      </c>
      <c r="J6" s="17">
        <f t="shared" si="0"/>
        <v>3337.6839157648315</v>
      </c>
      <c r="K6" s="17">
        <f t="shared" si="0"/>
        <v>2855.2385435783322</v>
      </c>
      <c r="L6" s="17">
        <f t="shared" si="0"/>
        <v>1217</v>
      </c>
      <c r="M6" s="17">
        <f t="shared" si="0"/>
        <v>9343.8879054737499</v>
      </c>
      <c r="N6" s="17">
        <f t="shared" si="0"/>
        <v>305336.95898005855</v>
      </c>
      <c r="O6" s="17">
        <f t="shared" si="0"/>
        <v>9793313.5759212151</v>
      </c>
      <c r="P6" s="17">
        <f t="shared" si="0"/>
        <v>4752856.9092427185</v>
      </c>
      <c r="Q6" s="17">
        <f t="shared" si="0"/>
        <v>2445350.5448401431</v>
      </c>
      <c r="R6" s="19">
        <f t="shared" si="0"/>
        <v>0.99999999999999878</v>
      </c>
      <c r="S6" s="19">
        <f t="shared" si="0"/>
        <v>1.0000000000000022</v>
      </c>
      <c r="T6" s="19">
        <f t="shared" si="0"/>
        <v>0.99999999999999933</v>
      </c>
      <c r="U6" s="19">
        <f t="shared" si="0"/>
        <v>1.0000000000000002</v>
      </c>
      <c r="V6" s="19">
        <f t="shared" si="0"/>
        <v>1.0000000000000009</v>
      </c>
      <c r="W6" s="19">
        <f t="shared" si="0"/>
        <v>1.0000000000000004</v>
      </c>
      <c r="X6" s="19">
        <f t="shared" si="0"/>
        <v>0.99999999999999889</v>
      </c>
      <c r="Y6" s="19">
        <f t="shared" si="0"/>
        <v>1</v>
      </c>
      <c r="Z6" s="19">
        <f t="shared" si="0"/>
        <v>1.0000000000000029</v>
      </c>
      <c r="AA6" s="19">
        <f t="shared" si="0"/>
        <v>1.0000000000000002</v>
      </c>
      <c r="AB6" s="19">
        <f t="shared" si="0"/>
        <v>1.0000000000000009</v>
      </c>
      <c r="AC6" s="19">
        <f t="shared" si="0"/>
        <v>1</v>
      </c>
      <c r="AD6" s="17">
        <f>SUBTOTAL(3, AD8:AD506)</f>
        <v>499</v>
      </c>
      <c r="AE6" s="17">
        <f>SUBTOTAL(3, AE8:AE506)</f>
        <v>499</v>
      </c>
    </row>
    <row r="7" spans="1:35" ht="208.2" thickBot="1" x14ac:dyDescent="0.35">
      <c r="A7" s="7" t="s">
        <v>3124</v>
      </c>
      <c r="B7" s="8" t="s">
        <v>0</v>
      </c>
      <c r="C7" s="8" t="s">
        <v>1</v>
      </c>
      <c r="D7" s="8" t="s">
        <v>20</v>
      </c>
      <c r="E7" s="8" t="s">
        <v>3132</v>
      </c>
      <c r="F7" s="33" t="s">
        <v>2</v>
      </c>
      <c r="G7" s="9" t="s">
        <v>9</v>
      </c>
      <c r="H7" s="10" t="s">
        <v>10</v>
      </c>
      <c r="I7" s="10" t="s">
        <v>11</v>
      </c>
      <c r="J7" s="10" t="s">
        <v>12</v>
      </c>
      <c r="K7" s="10" t="s">
        <v>13</v>
      </c>
      <c r="L7" s="10" t="s">
        <v>14</v>
      </c>
      <c r="M7" s="10" t="s">
        <v>15</v>
      </c>
      <c r="N7" s="10" t="s">
        <v>16</v>
      </c>
      <c r="O7" s="10" t="s">
        <v>17</v>
      </c>
      <c r="P7" s="10" t="s">
        <v>18</v>
      </c>
      <c r="Q7" s="43" t="s">
        <v>19</v>
      </c>
      <c r="R7" s="42" t="s">
        <v>8995</v>
      </c>
      <c r="S7" s="37" t="s">
        <v>8996</v>
      </c>
      <c r="T7" s="37" t="s">
        <v>8997</v>
      </c>
      <c r="U7" s="37" t="s">
        <v>8998</v>
      </c>
      <c r="V7" s="37" t="s">
        <v>8999</v>
      </c>
      <c r="W7" s="37" t="s">
        <v>9000</v>
      </c>
      <c r="X7" s="37" t="s">
        <v>9001</v>
      </c>
      <c r="Y7" s="37" t="s">
        <v>9002</v>
      </c>
      <c r="Z7" s="37" t="s">
        <v>9003</v>
      </c>
      <c r="AA7" s="37" t="s">
        <v>9004</v>
      </c>
      <c r="AB7" s="37" t="s">
        <v>9005</v>
      </c>
      <c r="AC7" s="29" t="s">
        <v>3127</v>
      </c>
      <c r="AD7" s="30" t="s">
        <v>3128</v>
      </c>
      <c r="AE7" s="31" t="s">
        <v>3126</v>
      </c>
      <c r="AF7" s="38" t="s">
        <v>3129</v>
      </c>
      <c r="AG7" s="39" t="s">
        <v>3125</v>
      </c>
      <c r="AH7" s="39" t="s">
        <v>3130</v>
      </c>
      <c r="AI7" s="40" t="s">
        <v>3123</v>
      </c>
    </row>
    <row r="8" spans="1:35" x14ac:dyDescent="0.3">
      <c r="A8" s="17">
        <v>1</v>
      </c>
      <c r="B8">
        <v>4</v>
      </c>
      <c r="C8" t="s">
        <v>54</v>
      </c>
      <c r="D8" t="s">
        <v>4490</v>
      </c>
      <c r="E8" t="s">
        <v>7227</v>
      </c>
      <c r="F8" t="s">
        <v>92</v>
      </c>
      <c r="G8" s="58">
        <v>78.379680000000008</v>
      </c>
      <c r="H8">
        <v>7989</v>
      </c>
      <c r="I8">
        <v>538</v>
      </c>
      <c r="J8" s="12">
        <v>5.9884393063583818</v>
      </c>
      <c r="K8" s="12">
        <v>1.0115606936416186</v>
      </c>
      <c r="L8">
        <v>92</v>
      </c>
      <c r="M8" s="12">
        <v>1314.0485387284059</v>
      </c>
      <c r="N8" s="12">
        <v>22234.959828986641</v>
      </c>
      <c r="O8" s="12">
        <v>129517.0293992542</v>
      </c>
      <c r="P8" s="12">
        <v>96562.331200540328</v>
      </c>
      <c r="Q8" s="12">
        <v>10099.714474652617</v>
      </c>
      <c r="R8" s="59">
        <f t="shared" ref="R8:AB8" si="1">G8/G$6</f>
        <v>1.3997823792775922E-3</v>
      </c>
      <c r="S8" s="59">
        <f t="shared" si="1"/>
        <v>9.6089775201164282E-2</v>
      </c>
      <c r="T8" s="59">
        <f t="shared" si="1"/>
        <v>0.19492753623188405</v>
      </c>
      <c r="U8" s="59">
        <f t="shared" si="1"/>
        <v>1.7941900603808761E-3</v>
      </c>
      <c r="V8" s="59">
        <f t="shared" si="1"/>
        <v>3.542823754311885E-4</v>
      </c>
      <c r="W8" s="59">
        <f t="shared" si="1"/>
        <v>7.5595727198027943E-2</v>
      </c>
      <c r="X8" s="59">
        <f t="shared" si="1"/>
        <v>0.1406318817200945</v>
      </c>
      <c r="Y8" s="59">
        <f t="shared" si="1"/>
        <v>7.2821056131756379E-2</v>
      </c>
      <c r="Z8" s="59">
        <f t="shared" si="1"/>
        <v>1.3225046701016218E-2</v>
      </c>
      <c r="AA8" s="59">
        <f t="shared" si="1"/>
        <v>2.0316692264132519E-2</v>
      </c>
      <c r="AB8" s="59">
        <f t="shared" si="1"/>
        <v>4.1301704150203357E-3</v>
      </c>
      <c r="AC8" s="18">
        <f>SUM(R8:AB8)/11</f>
        <v>5.6480558243471431E-2</v>
      </c>
      <c r="AD8" s="17">
        <v>1</v>
      </c>
      <c r="AE8">
        <f>TRUNC(AD8/(499/10)-0.001)+1</f>
        <v>1</v>
      </c>
      <c r="AF8" s="25">
        <v>5.6480558243471431E-2</v>
      </c>
      <c r="AG8" t="str">
        <f>IF(AF8&lt;='CAV Tier 1 Analysis'!$A$5,"Tier 1", "Tier 2")</f>
        <v>Tier 2</v>
      </c>
      <c r="AH8" t="str">
        <f t="shared" ref="AH8:AH71" si="2">C8&amp;" - "&amp;AG8</f>
        <v>Georgia - Tier 2</v>
      </c>
      <c r="AI8" t="str">
        <f t="shared" ref="AI8:AI71" si="3">D8&amp;" - "&amp;AG8</f>
        <v>Savannah, City Of - Tier 2</v>
      </c>
    </row>
    <row r="9" spans="1:35" x14ac:dyDescent="0.3">
      <c r="A9" s="17">
        <v>2</v>
      </c>
      <c r="B9">
        <v>4</v>
      </c>
      <c r="C9" t="s">
        <v>54</v>
      </c>
      <c r="D9" t="s">
        <v>4485</v>
      </c>
      <c r="E9" t="s">
        <v>7221</v>
      </c>
      <c r="F9" t="s">
        <v>61</v>
      </c>
      <c r="G9" s="58">
        <v>132.35613000000001</v>
      </c>
      <c r="H9">
        <v>1259</v>
      </c>
      <c r="I9">
        <v>396</v>
      </c>
      <c r="J9" s="12">
        <v>10.650704225352113</v>
      </c>
      <c r="K9" s="12">
        <v>1.0112676056338028</v>
      </c>
      <c r="L9">
        <v>88</v>
      </c>
      <c r="M9" s="12">
        <v>957.51250629645961</v>
      </c>
      <c r="N9" s="12">
        <v>13266.695532560972</v>
      </c>
      <c r="O9" s="12">
        <v>490836.46332109015</v>
      </c>
      <c r="P9" s="12">
        <v>339968.93019377429</v>
      </c>
      <c r="Q9" s="12">
        <v>153275.51838749897</v>
      </c>
      <c r="R9" s="59">
        <v>2.3637475754350397E-3</v>
      </c>
      <c r="S9" s="59">
        <v>1.5142949928434828E-2</v>
      </c>
      <c r="T9" s="59">
        <v>0.14347826086956522</v>
      </c>
      <c r="U9" s="59">
        <v>3.1910463944910435E-3</v>
      </c>
      <c r="V9" s="59">
        <v>3.5417972621174768E-4</v>
      </c>
      <c r="W9" s="59">
        <v>7.2308956450287593E-2</v>
      </c>
      <c r="X9" s="59">
        <v>0.10247474241803976</v>
      </c>
      <c r="Y9" s="59">
        <v>4.3449360263745261E-2</v>
      </c>
      <c r="Z9" s="59">
        <v>5.0119549375801466E-2</v>
      </c>
      <c r="AA9" s="59">
        <v>7.1529384680748181E-2</v>
      </c>
      <c r="AB9" s="59">
        <v>6.2680386953486406E-2</v>
      </c>
      <c r="AC9" s="18">
        <v>5.1553869512386052E-2</v>
      </c>
      <c r="AD9" s="17">
        <v>2</v>
      </c>
      <c r="AE9">
        <v>1</v>
      </c>
      <c r="AF9" s="25">
        <v>0.10803442775585748</v>
      </c>
      <c r="AG9" t="str">
        <f>IF(AF9&lt;='CAV Tier 1 Analysis'!$A$5,"Tier 1", "Tier 2")</f>
        <v>Tier 2</v>
      </c>
      <c r="AH9" t="str">
        <f t="shared" si="2"/>
        <v>Georgia - Tier 2</v>
      </c>
      <c r="AI9" t="str">
        <f t="shared" si="3"/>
        <v>Atlanta, City Of - Tier 2</v>
      </c>
    </row>
    <row r="10" spans="1:35" x14ac:dyDescent="0.3">
      <c r="A10" s="17">
        <v>3</v>
      </c>
      <c r="B10">
        <v>4</v>
      </c>
      <c r="C10" t="s">
        <v>54</v>
      </c>
      <c r="D10" t="s">
        <v>4125</v>
      </c>
      <c r="E10" t="s">
        <v>6800</v>
      </c>
      <c r="F10" t="s">
        <v>71</v>
      </c>
      <c r="G10" s="58">
        <v>248.18430000000015</v>
      </c>
      <c r="H10">
        <v>1911</v>
      </c>
      <c r="I10">
        <v>170</v>
      </c>
      <c r="J10" s="12">
        <v>8.8720930232558146</v>
      </c>
      <c r="K10" s="12">
        <v>1.0465116279069768</v>
      </c>
      <c r="L10">
        <v>30</v>
      </c>
      <c r="M10" s="12">
        <v>794.18566105914022</v>
      </c>
      <c r="N10" s="12">
        <v>20095.734246683154</v>
      </c>
      <c r="O10" s="12">
        <v>667934.40830952441</v>
      </c>
      <c r="P10" s="12">
        <v>226100.02683160221</v>
      </c>
      <c r="Q10" s="12">
        <v>129959.78672601632</v>
      </c>
      <c r="R10" s="59">
        <v>4.4323223819406239E-3</v>
      </c>
      <c r="S10" s="59">
        <v>2.298504949423269E-2</v>
      </c>
      <c r="T10" s="59">
        <v>6.1594202898550728E-2</v>
      </c>
      <c r="U10" s="59">
        <v>2.6581585456161363E-3</v>
      </c>
      <c r="V10" s="59">
        <v>3.6652336116037244E-4</v>
      </c>
      <c r="W10" s="59">
        <v>2.4650780608052588E-2</v>
      </c>
      <c r="X10" s="59">
        <v>8.4995204254740442E-2</v>
      </c>
      <c r="Y10" s="59">
        <v>6.581494200312514E-2</v>
      </c>
      <c r="Z10" s="59">
        <v>6.8203106449258644E-2</v>
      </c>
      <c r="AA10" s="59">
        <v>4.7571393616313844E-2</v>
      </c>
      <c r="AB10" s="59">
        <v>5.314566739735551E-2</v>
      </c>
      <c r="AC10" s="18">
        <v>3.9674304637304252E-2</v>
      </c>
      <c r="AD10" s="17">
        <v>3</v>
      </c>
      <c r="AE10">
        <v>1</v>
      </c>
      <c r="AF10" s="25">
        <v>0.14770873239316173</v>
      </c>
      <c r="AG10" t="str">
        <f>IF(AF10&lt;='CAV Tier 1 Analysis'!$A$5,"Tier 1", "Tier 2")</f>
        <v>Tier 2</v>
      </c>
      <c r="AH10" t="str">
        <f t="shared" si="2"/>
        <v>Georgia - Tier 2</v>
      </c>
      <c r="AI10" t="str">
        <f t="shared" si="3"/>
        <v>Dekalb County * - Tier 2</v>
      </c>
    </row>
    <row r="11" spans="1:35" x14ac:dyDescent="0.3">
      <c r="A11" s="17">
        <v>4</v>
      </c>
      <c r="B11">
        <v>4</v>
      </c>
      <c r="C11" t="s">
        <v>54</v>
      </c>
      <c r="D11" t="s">
        <v>4098</v>
      </c>
      <c r="E11" t="s">
        <v>6770</v>
      </c>
      <c r="F11" t="s">
        <v>88</v>
      </c>
      <c r="G11" s="58">
        <v>321.81565000000001</v>
      </c>
      <c r="H11">
        <v>18030</v>
      </c>
      <c r="I11">
        <v>104</v>
      </c>
      <c r="J11" s="12">
        <v>6</v>
      </c>
      <c r="K11" s="12">
        <v>1.1121495327102804</v>
      </c>
      <c r="L11">
        <v>20</v>
      </c>
      <c r="M11" s="12">
        <v>169.00717948303623</v>
      </c>
      <c r="N11" s="12">
        <v>34228.464004880982</v>
      </c>
      <c r="O11" s="12">
        <v>99568.554133626996</v>
      </c>
      <c r="P11" s="12">
        <v>0</v>
      </c>
      <c r="Q11" s="12">
        <v>36814.937462626272</v>
      </c>
      <c r="R11" s="59">
        <v>5.7473043554881163E-3</v>
      </c>
      <c r="S11" s="59">
        <v>0.21686051406646539</v>
      </c>
      <c r="T11" s="59">
        <v>3.7681159420289857E-2</v>
      </c>
      <c r="U11" s="59">
        <v>1.7976537477561287E-3</v>
      </c>
      <c r="V11" s="59">
        <v>3.8951194996004687E-4</v>
      </c>
      <c r="W11" s="59">
        <v>1.6433853738701727E-2</v>
      </c>
      <c r="X11" s="59">
        <v>1.8087457939647372E-2</v>
      </c>
      <c r="Y11" s="59">
        <v>0.1121006252214506</v>
      </c>
      <c r="Z11" s="59">
        <v>1.016699336355734E-2</v>
      </c>
      <c r="AA11" s="59">
        <v>0</v>
      </c>
      <c r="AB11" s="59">
        <v>1.5055075657888113E-2</v>
      </c>
      <c r="AC11" s="18">
        <v>3.9483649951018614E-2</v>
      </c>
      <c r="AD11" s="17">
        <v>4</v>
      </c>
      <c r="AE11">
        <v>1</v>
      </c>
      <c r="AF11" s="25">
        <v>0.18719238234418034</v>
      </c>
      <c r="AG11" t="str">
        <f>IF(AF11&lt;='CAV Tier 1 Analysis'!$A$5,"Tier 1", "Tier 2")</f>
        <v>Tier 2</v>
      </c>
      <c r="AH11" t="str">
        <f t="shared" si="2"/>
        <v>Georgia - Tier 2</v>
      </c>
      <c r="AI11" t="str">
        <f t="shared" si="3"/>
        <v>Chatham County* - Tier 2</v>
      </c>
    </row>
    <row r="12" spans="1:35" x14ac:dyDescent="0.3">
      <c r="A12" s="17">
        <v>5</v>
      </c>
      <c r="B12">
        <v>4</v>
      </c>
      <c r="C12" t="s">
        <v>54</v>
      </c>
      <c r="D12" t="s">
        <v>4114</v>
      </c>
      <c r="E12" t="s">
        <v>6787</v>
      </c>
      <c r="F12" t="s">
        <v>72</v>
      </c>
      <c r="G12" s="58">
        <v>279.61370999999997</v>
      </c>
      <c r="H12">
        <v>2397</v>
      </c>
      <c r="I12">
        <v>156</v>
      </c>
      <c r="J12" s="12">
        <v>10.803333333333333</v>
      </c>
      <c r="K12" s="12">
        <v>1.05</v>
      </c>
      <c r="L12">
        <v>38</v>
      </c>
      <c r="M12" s="12">
        <v>645.42853099012984</v>
      </c>
      <c r="N12" s="12">
        <v>17832.294232556309</v>
      </c>
      <c r="O12" s="12">
        <v>553872.26015283819</v>
      </c>
      <c r="P12" s="12">
        <v>312179.37139044818</v>
      </c>
      <c r="Q12" s="12">
        <v>120334.47524739371</v>
      </c>
      <c r="R12" s="59">
        <v>4.9936200844713143E-3</v>
      </c>
      <c r="S12" s="59">
        <v>2.8830540888370358E-2</v>
      </c>
      <c r="T12" s="59">
        <v>5.6521739130434782E-2</v>
      </c>
      <c r="U12" s="59">
        <v>3.2367754424875625E-3</v>
      </c>
      <c r="V12" s="59">
        <v>3.6774510569757368E-4</v>
      </c>
      <c r="W12" s="59">
        <v>3.1224322103533278E-2</v>
      </c>
      <c r="X12" s="59">
        <v>6.907494369790447E-2</v>
      </c>
      <c r="Y12" s="59">
        <v>5.8402016880376835E-2</v>
      </c>
      <c r="Z12" s="59">
        <v>5.6556165169125386E-2</v>
      </c>
      <c r="AA12" s="59">
        <v>6.5682467903328545E-2</v>
      </c>
      <c r="AB12" s="59">
        <v>4.9209499023077773E-2</v>
      </c>
      <c r="AC12" s="18">
        <v>3.8554530493527979E-2</v>
      </c>
      <c r="AD12" s="17">
        <v>5</v>
      </c>
      <c r="AE12">
        <v>1</v>
      </c>
      <c r="AF12" s="25">
        <v>0.22574691283770831</v>
      </c>
      <c r="AG12" t="str">
        <f>IF(AF12&lt;='CAV Tier 1 Analysis'!$A$5,"Tier 1", "Tier 2")</f>
        <v>Tier 2</v>
      </c>
      <c r="AH12" t="str">
        <f t="shared" si="2"/>
        <v>Georgia - Tier 2</v>
      </c>
      <c r="AI12" t="str">
        <f t="shared" si="3"/>
        <v>Cobb County* - Tier 2</v>
      </c>
    </row>
    <row r="13" spans="1:35" x14ac:dyDescent="0.3">
      <c r="A13" s="17">
        <v>6</v>
      </c>
      <c r="B13">
        <v>4</v>
      </c>
      <c r="C13" t="s">
        <v>54</v>
      </c>
      <c r="D13" t="s">
        <v>3590</v>
      </c>
      <c r="E13" t="s">
        <v>6809</v>
      </c>
      <c r="F13" t="s">
        <v>155</v>
      </c>
      <c r="G13" s="58">
        <v>55.831360000000011</v>
      </c>
      <c r="H13">
        <v>1424</v>
      </c>
      <c r="I13">
        <v>80</v>
      </c>
      <c r="J13" s="12">
        <v>6.9740259740259738</v>
      </c>
      <c r="K13" s="12">
        <v>2</v>
      </c>
      <c r="L13">
        <v>302</v>
      </c>
      <c r="M13" s="12">
        <v>675.2770423288988</v>
      </c>
      <c r="N13" s="12">
        <v>5001.9180734756492</v>
      </c>
      <c r="O13" s="12">
        <v>70483.356224929026</v>
      </c>
      <c r="P13" s="12">
        <v>53682.05309571547</v>
      </c>
      <c r="Q13" s="12">
        <v>2881.6455299552472</v>
      </c>
      <c r="R13" s="59">
        <v>9.970920261361592E-4</v>
      </c>
      <c r="S13" s="59">
        <v>1.7127530340024778E-2</v>
      </c>
      <c r="T13" s="59">
        <v>2.8985507246376812E-2</v>
      </c>
      <c r="U13" s="59">
        <v>2.0894806548593962E-3</v>
      </c>
      <c r="V13" s="59">
        <v>7.0046686799537833E-4</v>
      </c>
      <c r="W13" s="59">
        <v>0.24815119145439607</v>
      </c>
      <c r="X13" s="59">
        <v>7.226938605859283E-2</v>
      </c>
      <c r="Y13" s="59">
        <v>1.6381633229675032E-2</v>
      </c>
      <c r="Z13" s="59">
        <v>7.1970896957926685E-3</v>
      </c>
      <c r="AA13" s="59">
        <v>1.1294691618281588E-2</v>
      </c>
      <c r="AB13" s="59">
        <v>1.1784181765005907E-3</v>
      </c>
      <c r="AC13" s="18">
        <v>3.6942953397148308E-2</v>
      </c>
      <c r="AD13" s="17">
        <v>6</v>
      </c>
      <c r="AE13">
        <v>1</v>
      </c>
      <c r="AF13" s="25">
        <v>0.26268986623485663</v>
      </c>
      <c r="AG13" t="str">
        <f>IF(AF13&lt;='CAV Tier 1 Analysis'!$A$5,"Tier 1", "Tier 2")</f>
        <v>Tier 2</v>
      </c>
      <c r="AH13" t="str">
        <f t="shared" si="2"/>
        <v>Georgia - Tier 2</v>
      </c>
      <c r="AI13" t="str">
        <f t="shared" si="3"/>
        <v>Albany, City Of - Tier 2</v>
      </c>
    </row>
    <row r="14" spans="1:35" x14ac:dyDescent="0.3">
      <c r="A14" s="17">
        <v>7</v>
      </c>
      <c r="B14">
        <v>4</v>
      </c>
      <c r="C14" t="s">
        <v>54</v>
      </c>
      <c r="D14" t="s">
        <v>4313</v>
      </c>
      <c r="E14" t="s">
        <v>7020</v>
      </c>
      <c r="F14" t="s">
        <v>55</v>
      </c>
      <c r="G14" s="58">
        <v>351.75961999999987</v>
      </c>
      <c r="H14">
        <v>897</v>
      </c>
      <c r="I14">
        <v>14</v>
      </c>
      <c r="J14" s="12">
        <v>5.4333333333333336</v>
      </c>
      <c r="K14" s="12">
        <v>1.0916666666666666</v>
      </c>
      <c r="L14">
        <v>0</v>
      </c>
      <c r="M14" s="12">
        <v>77.364672386216526</v>
      </c>
      <c r="N14" s="12">
        <v>16569.099457802819</v>
      </c>
      <c r="O14" s="12">
        <v>661560.86745674897</v>
      </c>
      <c r="P14" s="12">
        <v>526867.03932066401</v>
      </c>
      <c r="Q14" s="12">
        <v>217580.4726249181</v>
      </c>
      <c r="R14" s="59">
        <v>6.2820735912341242E-3</v>
      </c>
      <c r="S14" s="59">
        <v>1.0788900783007181E-2</v>
      </c>
      <c r="T14" s="59">
        <v>5.0724637681159417E-3</v>
      </c>
      <c r="U14" s="59">
        <v>1.6278753382458276E-3</v>
      </c>
      <c r="V14" s="59">
        <v>3.823381654474773E-4</v>
      </c>
      <c r="W14" s="59">
        <v>0</v>
      </c>
      <c r="X14" s="59">
        <v>8.2797089572206311E-3</v>
      </c>
      <c r="Y14" s="59">
        <v>5.4264965214659587E-2</v>
      </c>
      <c r="Z14" s="59">
        <v>6.7552301100959972E-2</v>
      </c>
      <c r="AA14" s="59">
        <v>0.11085270383294807</v>
      </c>
      <c r="AB14" s="59">
        <v>8.8977211502059603E-2</v>
      </c>
      <c r="AC14" s="18">
        <v>3.2189140204899852E-2</v>
      </c>
      <c r="AD14" s="17">
        <v>7</v>
      </c>
      <c r="AE14">
        <v>1</v>
      </c>
      <c r="AF14" s="25">
        <v>0.29487900643975651</v>
      </c>
      <c r="AG14" t="str">
        <f>IF(AF14&lt;='CAV Tier 1 Analysis'!$A$5,"Tier 1", "Tier 2")</f>
        <v>Tier 2</v>
      </c>
      <c r="AH14" t="str">
        <f t="shared" si="2"/>
        <v>Georgia - Tier 2</v>
      </c>
      <c r="AI14" t="str">
        <f t="shared" si="3"/>
        <v>Gwinnett County * - Tier 2</v>
      </c>
    </row>
    <row r="15" spans="1:35" x14ac:dyDescent="0.3">
      <c r="A15" s="17">
        <v>8</v>
      </c>
      <c r="B15">
        <v>4</v>
      </c>
      <c r="C15" t="s">
        <v>54</v>
      </c>
      <c r="D15" t="s">
        <v>4150</v>
      </c>
      <c r="E15" t="s">
        <v>6826</v>
      </c>
      <c r="F15" t="s">
        <v>128</v>
      </c>
      <c r="G15" s="58">
        <v>414.58013000000017</v>
      </c>
      <c r="H15">
        <v>12539</v>
      </c>
      <c r="I15">
        <v>37</v>
      </c>
      <c r="J15" s="12">
        <v>8</v>
      </c>
      <c r="K15" s="12">
        <v>1.7647058823529411</v>
      </c>
      <c r="L15">
        <v>11</v>
      </c>
      <c r="M15" s="12">
        <v>166.12204704552542</v>
      </c>
      <c r="N15" s="12">
        <v>18364.485366520319</v>
      </c>
      <c r="O15" s="12">
        <v>61477.993697203812</v>
      </c>
      <c r="P15" s="12">
        <v>10785.509477367494</v>
      </c>
      <c r="Q15" s="12">
        <v>15886.374235155527</v>
      </c>
      <c r="R15" s="59">
        <v>7.4039848181647796E-3</v>
      </c>
      <c r="S15" s="59">
        <v>0.15081608352076592</v>
      </c>
      <c r="T15" s="59">
        <v>1.3405797101449275E-2</v>
      </c>
      <c r="U15" s="59">
        <v>2.3968716636748382E-3</v>
      </c>
      <c r="V15" s="59">
        <v>6.1805900117239271E-4</v>
      </c>
      <c r="W15" s="59">
        <v>9.0386195562859491E-3</v>
      </c>
      <c r="X15" s="59">
        <v>1.7778685781130715E-2</v>
      </c>
      <c r="Y15" s="59">
        <v>6.0144980246952993E-2</v>
      </c>
      <c r="Z15" s="59">
        <v>6.2775477595611289E-3</v>
      </c>
      <c r="AA15" s="59">
        <v>2.2692687121283373E-3</v>
      </c>
      <c r="AB15" s="59">
        <v>6.4965631486564833E-3</v>
      </c>
      <c r="AC15" s="18">
        <v>2.514967830090389E-2</v>
      </c>
      <c r="AD15" s="17">
        <v>8</v>
      </c>
      <c r="AE15">
        <v>1</v>
      </c>
      <c r="AF15" s="25">
        <v>0.32002868474066037</v>
      </c>
      <c r="AG15" t="str">
        <f>IF(AF15&lt;='CAV Tier 1 Analysis'!$A$5,"Tier 1", "Tier 2")</f>
        <v>Tier 2</v>
      </c>
      <c r="AH15" t="str">
        <f t="shared" si="2"/>
        <v>Georgia - Tier 2</v>
      </c>
      <c r="AI15" t="str">
        <f t="shared" si="3"/>
        <v>Glynn County * - Tier 2</v>
      </c>
    </row>
    <row r="16" spans="1:35" x14ac:dyDescent="0.3">
      <c r="A16" s="17">
        <v>9</v>
      </c>
      <c r="B16">
        <v>4</v>
      </c>
      <c r="C16" t="s">
        <v>54</v>
      </c>
      <c r="D16" t="s">
        <v>3356</v>
      </c>
      <c r="E16" t="s">
        <v>6855</v>
      </c>
      <c r="F16" t="s">
        <v>240</v>
      </c>
      <c r="G16" s="58">
        <v>354.60444000000007</v>
      </c>
      <c r="H16">
        <v>368</v>
      </c>
      <c r="I16">
        <v>188</v>
      </c>
      <c r="J16" s="12">
        <v>5.8461538461538458</v>
      </c>
      <c r="K16" s="12">
        <v>4.4615384615384617</v>
      </c>
      <c r="L16">
        <v>115</v>
      </c>
      <c r="M16" s="12">
        <v>532.40671436601292</v>
      </c>
      <c r="N16" s="12">
        <v>172.28013971174369</v>
      </c>
      <c r="O16" s="12">
        <v>34109.789282254453</v>
      </c>
      <c r="P16" s="12">
        <v>22534.379745875693</v>
      </c>
      <c r="Q16" s="12">
        <v>11195.050950763543</v>
      </c>
      <c r="R16" s="59">
        <v>6.3328792197875549E-3</v>
      </c>
      <c r="S16" s="59">
        <v>4.4262157058490995E-3</v>
      </c>
      <c r="T16" s="59">
        <v>6.8115942028985507E-2</v>
      </c>
      <c r="U16" s="59">
        <v>1.7515600619162279E-3</v>
      </c>
      <c r="V16" s="59">
        <v>1.5625799362973826E-3</v>
      </c>
      <c r="W16" s="59">
        <v>9.4494658997534925E-2</v>
      </c>
      <c r="X16" s="59">
        <v>5.6979141846738482E-2</v>
      </c>
      <c r="Y16" s="59">
        <v>5.6422956555021969E-4</v>
      </c>
      <c r="Z16" s="59">
        <v>3.4829671303612773E-3</v>
      </c>
      <c r="AA16" s="59">
        <v>4.7412283130287081E-3</v>
      </c>
      <c r="AB16" s="59">
        <v>4.5780965736736054E-3</v>
      </c>
      <c r="AC16" s="18">
        <v>2.245722721633845E-2</v>
      </c>
      <c r="AD16" s="17">
        <v>9</v>
      </c>
      <c r="AE16">
        <v>1</v>
      </c>
      <c r="AF16" s="25">
        <v>0.34248591195699885</v>
      </c>
      <c r="AG16" t="str">
        <f>IF(AF16&lt;='CAV Tier 1 Analysis'!$A$5,"Tier 1", "Tier 2")</f>
        <v>Tier 2</v>
      </c>
      <c r="AH16" t="str">
        <f t="shared" si="2"/>
        <v>Georgia - Tier 2</v>
      </c>
      <c r="AI16" t="str">
        <f t="shared" si="3"/>
        <v>Lee County * - Tier 2</v>
      </c>
    </row>
    <row r="17" spans="1:35" x14ac:dyDescent="0.3">
      <c r="A17" s="17">
        <v>10</v>
      </c>
      <c r="B17">
        <v>4</v>
      </c>
      <c r="C17" t="s">
        <v>54</v>
      </c>
      <c r="D17" t="s">
        <v>4201</v>
      </c>
      <c r="E17" t="s">
        <v>6887</v>
      </c>
      <c r="F17" t="s">
        <v>193</v>
      </c>
      <c r="G17" s="58">
        <v>304.75487000000004</v>
      </c>
      <c r="H17">
        <v>1049</v>
      </c>
      <c r="I17">
        <v>84</v>
      </c>
      <c r="J17" s="12">
        <v>3.0434782608695654</v>
      </c>
      <c r="K17" s="12">
        <v>2.2391304347826089</v>
      </c>
      <c r="L17">
        <v>20</v>
      </c>
      <c r="M17" s="12">
        <v>334.36965378108653</v>
      </c>
      <c r="N17" s="12">
        <v>11769.541854662095</v>
      </c>
      <c r="O17" s="12">
        <v>197961.95277096148</v>
      </c>
      <c r="P17" s="12">
        <v>29494.735790357547</v>
      </c>
      <c r="Q17" s="12">
        <v>16755.960893485259</v>
      </c>
      <c r="R17" s="59">
        <v>5.4426159563937147E-3</v>
      </c>
      <c r="S17" s="59">
        <v>1.2617120313683982E-2</v>
      </c>
      <c r="T17" s="59">
        <v>3.0434782608695653E-2</v>
      </c>
      <c r="U17" s="59">
        <v>9.1185335031107974E-4</v>
      </c>
      <c r="V17" s="59">
        <v>7.8421834134265189E-4</v>
      </c>
      <c r="W17" s="59">
        <v>1.6433853738701727E-2</v>
      </c>
      <c r="X17" s="59">
        <v>3.5784852853939869E-2</v>
      </c>
      <c r="Y17" s="59">
        <v>3.854607674739683E-2</v>
      </c>
      <c r="Z17" s="59">
        <v>2.0213991029317167E-2</v>
      </c>
      <c r="AA17" s="59">
        <v>6.2056856231038938E-3</v>
      </c>
      <c r="AB17" s="59">
        <v>6.8521713293177872E-3</v>
      </c>
      <c r="AC17" s="18">
        <v>1.5838838353836759E-2</v>
      </c>
      <c r="AD17" s="17">
        <v>10</v>
      </c>
      <c r="AE17">
        <v>1</v>
      </c>
      <c r="AF17" s="25">
        <v>0.3583247503108356</v>
      </c>
      <c r="AG17" t="str">
        <f>IF(AF17&lt;='CAV Tier 1 Analysis'!$A$5,"Tier 1", "Tier 2")</f>
        <v>Tier 2</v>
      </c>
      <c r="AH17" t="str">
        <f t="shared" si="2"/>
        <v>Georgia - Tier 2</v>
      </c>
      <c r="AI17" t="str">
        <f t="shared" si="3"/>
        <v>Augusta-Richmond, City Of - Tier 2</v>
      </c>
    </row>
    <row r="18" spans="1:35" x14ac:dyDescent="0.3">
      <c r="A18" s="17">
        <v>11</v>
      </c>
      <c r="B18">
        <v>4</v>
      </c>
      <c r="C18" t="s">
        <v>54</v>
      </c>
      <c r="D18" t="s">
        <v>4133</v>
      </c>
      <c r="E18" t="s">
        <v>6808</v>
      </c>
      <c r="F18" t="s">
        <v>351</v>
      </c>
      <c r="G18" s="58">
        <v>278.7219399999999</v>
      </c>
      <c r="H18">
        <v>488</v>
      </c>
      <c r="I18">
        <v>52</v>
      </c>
      <c r="J18" s="12">
        <v>6.6521739130434785</v>
      </c>
      <c r="K18" s="12">
        <v>3.7826086956521738</v>
      </c>
      <c r="L18">
        <v>107</v>
      </c>
      <c r="M18" s="12">
        <v>285.39140047604451</v>
      </c>
      <c r="N18" s="12">
        <v>1173.4123370286234</v>
      </c>
      <c r="O18" s="12">
        <v>26314.68341947161</v>
      </c>
      <c r="P18" s="12">
        <v>0</v>
      </c>
      <c r="Q18" s="12">
        <v>2430.6101559701019</v>
      </c>
      <c r="R18" s="59">
        <v>4.977693967748607E-3</v>
      </c>
      <c r="S18" s="59">
        <v>5.8695469142781538E-3</v>
      </c>
      <c r="T18" s="59">
        <v>1.8840579710144929E-2</v>
      </c>
      <c r="U18" s="59">
        <v>1.9930508942513601E-3</v>
      </c>
      <c r="V18" s="59">
        <v>1.3247960329477808E-3</v>
      </c>
      <c r="W18" s="59">
        <v>8.7921117502054238E-2</v>
      </c>
      <c r="X18" s="59">
        <v>3.0543110465704449E-2</v>
      </c>
      <c r="Y18" s="59">
        <v>3.843007872182478E-3</v>
      </c>
      <c r="Z18" s="59">
        <v>2.6870050892857582E-3</v>
      </c>
      <c r="AA18" s="59">
        <v>0</v>
      </c>
      <c r="AB18" s="59">
        <v>9.9397207533245303E-4</v>
      </c>
      <c r="AC18" s="18">
        <v>1.4453989138539109E-2</v>
      </c>
      <c r="AD18" s="17">
        <v>11</v>
      </c>
      <c r="AE18">
        <v>1</v>
      </c>
      <c r="AF18" s="25">
        <v>0.37277873944937473</v>
      </c>
      <c r="AG18" t="str">
        <f>IF(AF18&lt;='CAV Tier 1 Analysis'!$A$5,"Tier 1", "Tier 2")</f>
        <v>Tier 2</v>
      </c>
      <c r="AH18" t="str">
        <f t="shared" si="2"/>
        <v>Georgia - Tier 2</v>
      </c>
      <c r="AI18" t="str">
        <f t="shared" si="3"/>
        <v>Dougherty County * - Tier 2</v>
      </c>
    </row>
    <row r="19" spans="1:35" x14ac:dyDescent="0.3">
      <c r="A19" s="17">
        <v>12</v>
      </c>
      <c r="B19">
        <v>4</v>
      </c>
      <c r="C19" t="s">
        <v>54</v>
      </c>
      <c r="D19" t="s">
        <v>4106</v>
      </c>
      <c r="E19" t="s">
        <v>6778</v>
      </c>
      <c r="F19" t="s">
        <v>196</v>
      </c>
      <c r="G19" s="58">
        <v>114.72412999999999</v>
      </c>
      <c r="H19">
        <v>503</v>
      </c>
      <c r="I19">
        <v>48</v>
      </c>
      <c r="J19" s="12">
        <v>7.8632478632478628</v>
      </c>
      <c r="K19" s="12">
        <v>1.9059829059829059</v>
      </c>
      <c r="L19">
        <v>3</v>
      </c>
      <c r="M19" s="12">
        <v>112.01567630105363</v>
      </c>
      <c r="N19" s="12">
        <v>7973.8557709992965</v>
      </c>
      <c r="O19" s="12">
        <v>220452.69595135737</v>
      </c>
      <c r="P19" s="12">
        <v>101299.9113211987</v>
      </c>
      <c r="Q19" s="12">
        <v>24292.465730414988</v>
      </c>
      <c r="R19" s="59">
        <v>2.0488577607353305E-3</v>
      </c>
      <c r="S19" s="59">
        <v>6.0499633153317861E-3</v>
      </c>
      <c r="T19" s="59">
        <v>1.7391304347826087E-2</v>
      </c>
      <c r="U19" s="59">
        <v>2.3558994984838153E-3</v>
      </c>
      <c r="V19" s="59">
        <v>6.675389383032879E-4</v>
      </c>
      <c r="W19" s="59">
        <v>2.4650780608052587E-3</v>
      </c>
      <c r="X19" s="59">
        <v>1.1988122870719976E-2</v>
      </c>
      <c r="Y19" s="59">
        <v>2.6114938059365642E-2</v>
      </c>
      <c r="Z19" s="59">
        <v>2.2510531725787236E-2</v>
      </c>
      <c r="AA19" s="59">
        <v>2.1313478031329793E-2</v>
      </c>
      <c r="AB19" s="59">
        <v>9.934144526507151E-3</v>
      </c>
      <c r="AC19" s="18">
        <v>1.1167259739563215E-2</v>
      </c>
      <c r="AD19" s="17">
        <v>12</v>
      </c>
      <c r="AE19">
        <v>1</v>
      </c>
      <c r="AF19" s="25">
        <v>0.38394599918893796</v>
      </c>
      <c r="AG19" t="str">
        <f>IF(AF19&lt;='CAV Tier 1 Analysis'!$A$5,"Tier 1", "Tier 2")</f>
        <v>Tier 2</v>
      </c>
      <c r="AH19" t="str">
        <f t="shared" si="2"/>
        <v>Georgia - Tier 2</v>
      </c>
      <c r="AI19" t="str">
        <f t="shared" si="3"/>
        <v>Clayton County* - Tier 2</v>
      </c>
    </row>
    <row r="20" spans="1:35" x14ac:dyDescent="0.3">
      <c r="A20" s="17">
        <v>13</v>
      </c>
      <c r="B20">
        <v>4</v>
      </c>
      <c r="C20" t="s">
        <v>54</v>
      </c>
      <c r="D20" t="s">
        <v>4487</v>
      </c>
      <c r="E20" t="s">
        <v>7224</v>
      </c>
      <c r="F20" t="s">
        <v>142</v>
      </c>
      <c r="G20" s="58">
        <v>221.90275999999997</v>
      </c>
      <c r="H20">
        <v>468</v>
      </c>
      <c r="I20">
        <v>2</v>
      </c>
      <c r="J20" s="12">
        <v>9.7651515151515156</v>
      </c>
      <c r="K20" s="12">
        <v>1.1590909090909092</v>
      </c>
      <c r="L20">
        <v>11</v>
      </c>
      <c r="M20" s="12">
        <v>66.444806544992957</v>
      </c>
      <c r="N20" s="12">
        <v>6967.077855700184</v>
      </c>
      <c r="O20" s="12">
        <v>213786.16144726021</v>
      </c>
      <c r="P20" s="12">
        <v>0</v>
      </c>
      <c r="Q20" s="12">
        <v>113292.79692074147</v>
      </c>
      <c r="R20" s="59">
        <v>3.9629604683390444E-3</v>
      </c>
      <c r="S20" s="59">
        <v>5.6289917128733115E-3</v>
      </c>
      <c r="T20" s="59">
        <v>7.246376811594203E-4</v>
      </c>
      <c r="U20" s="59">
        <v>2.9257268697697601E-3</v>
      </c>
      <c r="V20" s="59">
        <v>4.059523894064125E-4</v>
      </c>
      <c r="W20" s="59">
        <v>9.0386195562859491E-3</v>
      </c>
      <c r="X20" s="59">
        <v>7.1110449116228028E-3</v>
      </c>
      <c r="Y20" s="59">
        <v>2.2817669629555726E-2</v>
      </c>
      <c r="Z20" s="59">
        <v>2.1829808653620105E-2</v>
      </c>
      <c r="AA20" s="59">
        <v>0</v>
      </c>
      <c r="AB20" s="59">
        <v>4.6329879844751509E-2</v>
      </c>
      <c r="AC20" s="18">
        <v>1.097957197430764E-2</v>
      </c>
      <c r="AD20" s="17">
        <v>13</v>
      </c>
      <c r="AE20">
        <v>1</v>
      </c>
      <c r="AF20" s="25">
        <v>0.39492557116324561</v>
      </c>
      <c r="AG20" t="str">
        <f>IF(AF20&lt;='CAV Tier 1 Analysis'!$A$5,"Tier 1", "Tier 2")</f>
        <v>Tier 2</v>
      </c>
      <c r="AH20" t="str">
        <f t="shared" si="2"/>
        <v>Georgia - Tier 2</v>
      </c>
      <c r="AI20" t="str">
        <f t="shared" si="3"/>
        <v>Fulton County * - Tier 2</v>
      </c>
    </row>
    <row r="21" spans="1:35" x14ac:dyDescent="0.3">
      <c r="A21" s="17">
        <v>14</v>
      </c>
      <c r="B21">
        <v>4</v>
      </c>
      <c r="C21" t="s">
        <v>54</v>
      </c>
      <c r="D21" t="s">
        <v>3344</v>
      </c>
      <c r="E21" t="s">
        <v>7092</v>
      </c>
      <c r="F21" t="s">
        <v>145</v>
      </c>
      <c r="G21" s="58">
        <v>403.57139000000012</v>
      </c>
      <c r="H21">
        <v>160</v>
      </c>
      <c r="I21">
        <v>0</v>
      </c>
      <c r="J21" s="12">
        <v>9.3229166666666661</v>
      </c>
      <c r="K21" s="12">
        <v>1.3645833333333333</v>
      </c>
      <c r="L21">
        <v>0</v>
      </c>
      <c r="M21" s="12">
        <v>4.762517110045887</v>
      </c>
      <c r="N21" s="12">
        <v>3431.383747987114</v>
      </c>
      <c r="O21" s="12">
        <v>187154.41514286035</v>
      </c>
      <c r="P21" s="12">
        <v>138957.60544026789</v>
      </c>
      <c r="Q21" s="12">
        <v>89611.220602411631</v>
      </c>
      <c r="R21" s="59">
        <v>7.2073797762706501E-3</v>
      </c>
      <c r="S21" s="59">
        <v>1.9244416112387389E-3</v>
      </c>
      <c r="T21" s="59">
        <v>0</v>
      </c>
      <c r="U21" s="59">
        <v>2.7932293476419009E-3</v>
      </c>
      <c r="V21" s="59">
        <v>4.7792270680934666E-4</v>
      </c>
      <c r="W21" s="59">
        <v>0</v>
      </c>
      <c r="X21" s="59">
        <v>5.0969330520927514E-4</v>
      </c>
      <c r="Y21" s="59">
        <v>1.1238022935216358E-2</v>
      </c>
      <c r="Z21" s="59">
        <v>1.9110428119346268E-2</v>
      </c>
      <c r="AA21" s="59">
        <v>2.9236648208373742E-2</v>
      </c>
      <c r="AB21" s="59">
        <v>3.6645552021773498E-2</v>
      </c>
      <c r="AC21" s="18">
        <v>9.9221198210799801E-3</v>
      </c>
      <c r="AD21" s="17">
        <v>14</v>
      </c>
      <c r="AE21">
        <v>1</v>
      </c>
      <c r="AF21" s="25">
        <v>0.4048476909843256</v>
      </c>
      <c r="AG21" t="str">
        <f>IF(AF21&lt;='CAV Tier 1 Analysis'!$A$5,"Tier 1", "Tier 2")</f>
        <v>Tier 2</v>
      </c>
      <c r="AH21" t="str">
        <f t="shared" si="2"/>
        <v>Georgia - Tier 2</v>
      </c>
      <c r="AI21" t="str">
        <f t="shared" si="3"/>
        <v>Cherokee County* - Tier 2</v>
      </c>
    </row>
    <row r="22" spans="1:35" x14ac:dyDescent="0.3">
      <c r="A22" s="17">
        <v>15</v>
      </c>
      <c r="B22">
        <v>4</v>
      </c>
      <c r="C22" t="s">
        <v>54</v>
      </c>
      <c r="D22" t="s">
        <v>4481</v>
      </c>
      <c r="E22" t="s">
        <v>7216</v>
      </c>
      <c r="F22" t="s">
        <v>271</v>
      </c>
      <c r="G22" s="58">
        <v>38.87160999999999</v>
      </c>
      <c r="H22">
        <v>371</v>
      </c>
      <c r="I22">
        <v>84</v>
      </c>
      <c r="J22" s="12">
        <v>10.507692307692308</v>
      </c>
      <c r="K22" s="12">
        <v>1</v>
      </c>
      <c r="L22">
        <v>0</v>
      </c>
      <c r="M22" s="12">
        <v>238.53088179265029</v>
      </c>
      <c r="N22" s="12">
        <v>3602.9703033082392</v>
      </c>
      <c r="O22" s="12">
        <v>100161.73282032559</v>
      </c>
      <c r="P22" s="12">
        <v>57230.615152694561</v>
      </c>
      <c r="Q22" s="12">
        <v>18357.055126209307</v>
      </c>
      <c r="R22" s="59">
        <v>6.9420792139175138E-4</v>
      </c>
      <c r="S22" s="59">
        <v>4.4622989860598258E-3</v>
      </c>
      <c r="T22" s="59">
        <v>3.0434782608695653E-2</v>
      </c>
      <c r="U22" s="59">
        <v>3.1481987428652199E-3</v>
      </c>
      <c r="V22" s="59">
        <v>3.5023343399768917E-4</v>
      </c>
      <c r="W22" s="59">
        <v>0</v>
      </c>
      <c r="X22" s="59">
        <v>2.5528011915994447E-2</v>
      </c>
      <c r="Y22" s="59">
        <v>1.1799980963141603E-2</v>
      </c>
      <c r="Z22" s="59">
        <v>1.0227563127008706E-2</v>
      </c>
      <c r="AA22" s="59">
        <v>1.2041308258491885E-2</v>
      </c>
      <c r="AB22" s="59">
        <v>7.5069217233267229E-3</v>
      </c>
      <c r="AC22" s="18">
        <v>9.6539552437248637E-3</v>
      </c>
      <c r="AD22" s="17">
        <v>15</v>
      </c>
      <c r="AE22">
        <v>1</v>
      </c>
      <c r="AF22" s="25">
        <v>0.41450164622805047</v>
      </c>
      <c r="AG22" t="str">
        <f>IF(AF22&lt;='CAV Tier 1 Analysis'!$A$5,"Tier 1", "Tier 2")</f>
        <v>Tier 2</v>
      </c>
      <c r="AH22" t="str">
        <f t="shared" si="2"/>
        <v>Georgia - Tier 2</v>
      </c>
      <c r="AI22" t="str">
        <f t="shared" si="3"/>
        <v>Sandy Springs, City Of  - Tier 2</v>
      </c>
    </row>
    <row r="23" spans="1:35" x14ac:dyDescent="0.3">
      <c r="A23" s="17">
        <v>16</v>
      </c>
      <c r="B23">
        <v>4</v>
      </c>
      <c r="C23" t="s">
        <v>54</v>
      </c>
      <c r="D23" t="s">
        <v>4139</v>
      </c>
      <c r="E23" t="s">
        <v>6815</v>
      </c>
      <c r="F23" t="s">
        <v>380</v>
      </c>
      <c r="G23" s="58">
        <v>30.192640000000004</v>
      </c>
      <c r="H23">
        <v>306</v>
      </c>
      <c r="I23">
        <v>100</v>
      </c>
      <c r="J23" s="12">
        <v>10</v>
      </c>
      <c r="K23" s="12">
        <v>3</v>
      </c>
      <c r="L23">
        <v>25</v>
      </c>
      <c r="M23" s="12">
        <v>231.50019143738342</v>
      </c>
      <c r="N23" s="12">
        <v>2202.9080924913692</v>
      </c>
      <c r="O23" s="12">
        <v>31157.096367392111</v>
      </c>
      <c r="P23" s="12">
        <v>26510.115653737914</v>
      </c>
      <c r="Q23" s="12">
        <v>0</v>
      </c>
      <c r="R23" s="59">
        <v>5.3921023224223167E-4</v>
      </c>
      <c r="S23" s="59">
        <v>3.6804945814940884E-3</v>
      </c>
      <c r="T23" s="59">
        <v>3.6231884057971016E-2</v>
      </c>
      <c r="U23" s="59">
        <v>2.9960895795935476E-3</v>
      </c>
      <c r="V23" s="59">
        <v>1.0507003019930676E-3</v>
      </c>
      <c r="W23" s="59">
        <v>2.0542317173377157E-2</v>
      </c>
      <c r="X23" s="59">
        <v>2.4775574555187901E-2</v>
      </c>
      <c r="Y23" s="59">
        <v>7.2146788251573578E-3</v>
      </c>
      <c r="Z23" s="59">
        <v>3.1814662244654302E-3</v>
      </c>
      <c r="AA23" s="59">
        <v>5.5777222331656138E-3</v>
      </c>
      <c r="AB23" s="59">
        <v>0</v>
      </c>
      <c r="AC23" s="18">
        <v>9.6172852513315837E-3</v>
      </c>
      <c r="AD23" s="17">
        <v>16</v>
      </c>
      <c r="AE23">
        <v>1</v>
      </c>
      <c r="AF23" s="25">
        <v>0.42411893147938207</v>
      </c>
      <c r="AG23" t="str">
        <f>IF(AF23&lt;='CAV Tier 1 Analysis'!$A$5,"Tier 1", "Tier 2")</f>
        <v>Tier 2</v>
      </c>
      <c r="AH23" t="str">
        <f t="shared" si="2"/>
        <v>Georgia - Tier 2</v>
      </c>
      <c r="AI23" t="str">
        <f t="shared" si="3"/>
        <v>Rome, City Of - Tier 2</v>
      </c>
    </row>
    <row r="24" spans="1:35" x14ac:dyDescent="0.3">
      <c r="A24" s="17">
        <v>17</v>
      </c>
      <c r="B24">
        <v>4</v>
      </c>
      <c r="C24" t="s">
        <v>54</v>
      </c>
      <c r="D24" t="s">
        <v>4307</v>
      </c>
      <c r="E24" t="s">
        <v>7013</v>
      </c>
      <c r="F24" t="s">
        <v>143</v>
      </c>
      <c r="G24" s="58">
        <v>241.22794000000005</v>
      </c>
      <c r="H24">
        <v>317</v>
      </c>
      <c r="I24">
        <v>0</v>
      </c>
      <c r="J24" s="12">
        <v>8.5238095238095237</v>
      </c>
      <c r="K24" s="12">
        <v>1.4523809523809523</v>
      </c>
      <c r="L24">
        <v>1</v>
      </c>
      <c r="M24" s="12">
        <v>5.8311720441670225</v>
      </c>
      <c r="N24" s="12">
        <v>1866.6149365649771</v>
      </c>
      <c r="O24" s="12">
        <v>167138.59318136738</v>
      </c>
      <c r="P24" s="12">
        <v>139797.90343694502</v>
      </c>
      <c r="Q24" s="12">
        <v>97502.604972247733</v>
      </c>
      <c r="R24" s="59">
        <v>4.3080887776198147E-3</v>
      </c>
      <c r="S24" s="59">
        <v>3.8127999422667516E-3</v>
      </c>
      <c r="T24" s="59">
        <v>0</v>
      </c>
      <c r="U24" s="59">
        <v>2.5538096892725954E-3</v>
      </c>
      <c r="V24" s="59">
        <v>5.0867236842521519E-4</v>
      </c>
      <c r="W24" s="59">
        <v>8.2169268693508624E-4</v>
      </c>
      <c r="X24" s="59">
        <v>6.2406271384645568E-4</v>
      </c>
      <c r="Y24" s="59">
        <v>6.1132951045303526E-3</v>
      </c>
      <c r="Z24" s="59">
        <v>1.70666028291293E-2</v>
      </c>
      <c r="AA24" s="59">
        <v>2.9413446713509261E-2</v>
      </c>
      <c r="AB24" s="59">
        <v>3.9872649415432442E-2</v>
      </c>
      <c r="AC24" s="18">
        <v>9.5541018400879356E-3</v>
      </c>
      <c r="AD24" s="17">
        <v>17</v>
      </c>
      <c r="AE24">
        <v>1</v>
      </c>
      <c r="AF24" s="25">
        <v>0.43367303331946999</v>
      </c>
      <c r="AG24" t="str">
        <f>IF(AF24&lt;='CAV Tier 1 Analysis'!$A$5,"Tier 1", "Tier 2")</f>
        <v>Tier 2</v>
      </c>
      <c r="AH24" t="str">
        <f t="shared" si="2"/>
        <v>Georgia - Tier 2</v>
      </c>
      <c r="AI24" t="str">
        <f t="shared" si="3"/>
        <v>Forsyth County * - Tier 2</v>
      </c>
    </row>
    <row r="25" spans="1:35" x14ac:dyDescent="0.3">
      <c r="A25" s="17">
        <v>18</v>
      </c>
      <c r="B25">
        <v>4</v>
      </c>
      <c r="C25" t="s">
        <v>54</v>
      </c>
      <c r="D25" t="s">
        <v>4407</v>
      </c>
      <c r="E25" t="s">
        <v>7126</v>
      </c>
      <c r="F25" t="s">
        <v>148</v>
      </c>
      <c r="G25" s="58">
        <v>299.47253000000006</v>
      </c>
      <c r="H25">
        <v>283</v>
      </c>
      <c r="I25">
        <v>3</v>
      </c>
      <c r="J25" s="12">
        <v>7.2456140350877192</v>
      </c>
      <c r="K25" s="12">
        <v>1.736842105263158</v>
      </c>
      <c r="L25">
        <v>2</v>
      </c>
      <c r="M25" s="12">
        <v>5.8440518066882454</v>
      </c>
      <c r="N25" s="12">
        <v>1704.9576051180513</v>
      </c>
      <c r="O25" s="12">
        <v>172450.18911298559</v>
      </c>
      <c r="P25" s="12">
        <v>138741.20115820196</v>
      </c>
      <c r="Q25" s="12">
        <v>91008.157141275791</v>
      </c>
      <c r="R25" s="59">
        <v>5.3482786682936207E-3</v>
      </c>
      <c r="S25" s="59">
        <v>3.4038560998785198E-3</v>
      </c>
      <c r="T25" s="59">
        <v>1.0869565217391304E-3</v>
      </c>
      <c r="U25" s="59">
        <v>2.1708508708283072E-3</v>
      </c>
      <c r="V25" s="59">
        <v>6.083001748380918E-4</v>
      </c>
      <c r="W25" s="59">
        <v>1.6433853738701725E-3</v>
      </c>
      <c r="X25" s="59">
        <v>6.2544112962493233E-4</v>
      </c>
      <c r="Y25" s="59">
        <v>5.5838559826273818E-3</v>
      </c>
      <c r="Z25" s="59">
        <v>1.7608972466376268E-2</v>
      </c>
      <c r="AA25" s="59">
        <v>2.9191116797224987E-2</v>
      </c>
      <c r="AB25" s="59">
        <v>3.7216814306361611E-2</v>
      </c>
      <c r="AC25" s="18">
        <v>9.4988934901511831E-3</v>
      </c>
      <c r="AD25" s="17">
        <v>18</v>
      </c>
      <c r="AE25">
        <v>1</v>
      </c>
      <c r="AF25" s="25">
        <v>0.4431719268096212</v>
      </c>
      <c r="AG25" t="str">
        <f>IF(AF25&lt;='CAV Tier 1 Analysis'!$A$5,"Tier 1", "Tier 2")</f>
        <v>Tier 2</v>
      </c>
      <c r="AH25" t="str">
        <f t="shared" si="2"/>
        <v>Georgia - Tier 2</v>
      </c>
      <c r="AI25" t="str">
        <f t="shared" si="3"/>
        <v>Henry County * - Tier 2</v>
      </c>
    </row>
    <row r="26" spans="1:35" x14ac:dyDescent="0.3">
      <c r="A26" s="17">
        <v>19</v>
      </c>
      <c r="B26">
        <v>4</v>
      </c>
      <c r="C26" t="s">
        <v>54</v>
      </c>
      <c r="D26" t="s">
        <v>4193</v>
      </c>
      <c r="E26" t="s">
        <v>6877</v>
      </c>
      <c r="F26" t="s">
        <v>176</v>
      </c>
      <c r="G26" s="58">
        <v>305.00178999999991</v>
      </c>
      <c r="H26">
        <v>110</v>
      </c>
      <c r="I26">
        <v>0</v>
      </c>
      <c r="J26" s="12">
        <v>8.591836734693878</v>
      </c>
      <c r="K26" s="12">
        <v>2.2244897959183674</v>
      </c>
      <c r="L26">
        <v>0</v>
      </c>
      <c r="M26" s="12">
        <v>0.95830988401740191</v>
      </c>
      <c r="N26" s="12">
        <v>2256.1225062716162</v>
      </c>
      <c r="O26" s="12">
        <v>134275.84884857689</v>
      </c>
      <c r="P26" s="12">
        <v>108971.69095607835</v>
      </c>
      <c r="Q26" s="12">
        <v>74208.957422743581</v>
      </c>
      <c r="R26" s="59">
        <v>5.4470256996472085E-3</v>
      </c>
      <c r="S26" s="59">
        <v>1.3230536077266332E-3</v>
      </c>
      <c r="T26" s="59">
        <v>0</v>
      </c>
      <c r="U26" s="59">
        <v>2.574191251038538E-3</v>
      </c>
      <c r="V26" s="59">
        <v>7.7909070011730861E-4</v>
      </c>
      <c r="W26" s="59">
        <v>0</v>
      </c>
      <c r="X26" s="59">
        <v>1.0256007924239049E-4</v>
      </c>
      <c r="Y26" s="59">
        <v>7.3889597702417762E-3</v>
      </c>
      <c r="Z26" s="59">
        <v>1.3710972063502637E-2</v>
      </c>
      <c r="AA26" s="59">
        <v>2.2927618701115288E-2</v>
      </c>
      <c r="AB26" s="59">
        <v>3.0346960921136465E-2</v>
      </c>
      <c r="AC26" s="18">
        <v>7.6909484357971132E-3</v>
      </c>
      <c r="AD26" s="17">
        <v>19</v>
      </c>
      <c r="AE26">
        <v>1</v>
      </c>
      <c r="AF26" s="25">
        <v>0.45086287524541829</v>
      </c>
      <c r="AG26" t="str">
        <f>IF(AF26&lt;='CAV Tier 1 Analysis'!$A$5,"Tier 1", "Tier 2")</f>
        <v>Tier 2</v>
      </c>
      <c r="AH26" t="str">
        <f t="shared" si="2"/>
        <v>Georgia - Tier 2</v>
      </c>
      <c r="AI26" t="str">
        <f t="shared" si="3"/>
        <v>Paulding County * - Tier 2</v>
      </c>
    </row>
    <row r="27" spans="1:35" x14ac:dyDescent="0.3">
      <c r="A27" s="17">
        <v>20</v>
      </c>
      <c r="B27">
        <v>4</v>
      </c>
      <c r="C27" t="s">
        <v>54</v>
      </c>
      <c r="D27" t="s">
        <v>4305</v>
      </c>
      <c r="E27" t="s">
        <v>7011</v>
      </c>
      <c r="F27" t="s">
        <v>242</v>
      </c>
      <c r="G27" s="58">
        <v>171.79758999999999</v>
      </c>
      <c r="H27">
        <v>117</v>
      </c>
      <c r="I27">
        <v>28</v>
      </c>
      <c r="J27" s="12">
        <v>8.1311475409836067</v>
      </c>
      <c r="K27" s="12">
        <v>1.8360655737704918</v>
      </c>
      <c r="L27">
        <v>13</v>
      </c>
      <c r="M27" s="12">
        <v>74.432321664116458</v>
      </c>
      <c r="N27" s="12">
        <v>1797.7120964869723</v>
      </c>
      <c r="O27" s="12">
        <v>102606.60755409373</v>
      </c>
      <c r="P27" s="12">
        <v>55647.583874796881</v>
      </c>
      <c r="Q27" s="12">
        <v>47488.889623948955</v>
      </c>
      <c r="R27" s="59">
        <v>3.0681324456077932E-3</v>
      </c>
      <c r="S27" s="59">
        <v>1.4072479282183279E-3</v>
      </c>
      <c r="T27" s="59">
        <v>1.0144927536231883E-2</v>
      </c>
      <c r="U27" s="59">
        <v>2.4361646417678682E-3</v>
      </c>
      <c r="V27" s="59">
        <v>6.4305155094657683E-4</v>
      </c>
      <c r="W27" s="59">
        <v>1.0682004930156122E-2</v>
      </c>
      <c r="X27" s="59">
        <v>7.9658834113916551E-3</v>
      </c>
      <c r="Y27" s="59">
        <v>5.8876334607248781E-3</v>
      </c>
      <c r="Z27" s="59">
        <v>1.0477210472089061E-2</v>
      </c>
      <c r="AA27" s="59">
        <v>1.1708238841901789E-2</v>
      </c>
      <c r="AB27" s="59">
        <v>1.9420074444604175E-2</v>
      </c>
      <c r="AC27" s="18">
        <v>7.6218699694218317E-3</v>
      </c>
      <c r="AD27" s="17">
        <v>20</v>
      </c>
      <c r="AE27">
        <v>1</v>
      </c>
      <c r="AF27" s="25">
        <v>0.45848474521484012</v>
      </c>
      <c r="AG27" t="str">
        <f>IF(AF27&lt;='CAV Tier 1 Analysis'!$A$5,"Tier 1", "Tier 2")</f>
        <v>Tier 2</v>
      </c>
      <c r="AH27" t="str">
        <f t="shared" si="2"/>
        <v>Georgia - Tier 2</v>
      </c>
      <c r="AI27" t="str">
        <f t="shared" si="3"/>
        <v>Douglas County * - Tier 2</v>
      </c>
    </row>
    <row r="28" spans="1:35" x14ac:dyDescent="0.3">
      <c r="A28" s="17">
        <v>21</v>
      </c>
      <c r="B28">
        <v>4</v>
      </c>
      <c r="C28" t="s">
        <v>54</v>
      </c>
      <c r="D28" t="s">
        <v>4405</v>
      </c>
      <c r="E28" t="s">
        <v>7124</v>
      </c>
      <c r="F28" t="s">
        <v>200</v>
      </c>
      <c r="G28" s="58">
        <v>388.92191000000008</v>
      </c>
      <c r="H28">
        <v>86</v>
      </c>
      <c r="I28">
        <v>9</v>
      </c>
      <c r="J28" s="12">
        <v>8.5376344086021501</v>
      </c>
      <c r="K28" s="12">
        <v>2.5053763440860215</v>
      </c>
      <c r="L28">
        <v>0</v>
      </c>
      <c r="M28" s="12">
        <v>8.9011904729152498</v>
      </c>
      <c r="N28" s="12">
        <v>576.28743181367986</v>
      </c>
      <c r="O28" s="12">
        <v>151160.53801517017</v>
      </c>
      <c r="P28" s="12">
        <v>82585.920715531</v>
      </c>
      <c r="Q28" s="12">
        <v>65446.035339253023</v>
      </c>
      <c r="R28" s="59">
        <v>6.9457547738519167E-3</v>
      </c>
      <c r="S28" s="59">
        <v>1.0343873660408221E-3</v>
      </c>
      <c r="T28" s="59">
        <v>3.2608695652173911E-3</v>
      </c>
      <c r="U28" s="59">
        <v>2.5579517485992223E-3</v>
      </c>
      <c r="V28" s="59">
        <v>8.7746656044582346E-4</v>
      </c>
      <c r="W28" s="59">
        <v>0</v>
      </c>
      <c r="X28" s="59">
        <v>9.5262170982389851E-4</v>
      </c>
      <c r="Y28" s="59">
        <v>1.8873818411590225E-3</v>
      </c>
      <c r="Z28" s="59">
        <v>1.5435075865111482E-2</v>
      </c>
      <c r="AA28" s="59">
        <v>1.7376058714271194E-2</v>
      </c>
      <c r="AB28" s="59">
        <v>2.676345748356964E-2</v>
      </c>
      <c r="AC28" s="18">
        <v>7.0082750570991288E-3</v>
      </c>
      <c r="AD28" s="17">
        <v>21</v>
      </c>
      <c r="AE28">
        <v>1</v>
      </c>
      <c r="AF28" s="25">
        <v>0.46549302027193923</v>
      </c>
      <c r="AG28" t="str">
        <f>IF(AF28&lt;='CAV Tier 1 Analysis'!$A$5,"Tier 1", "Tier 2")</f>
        <v>Tier 2</v>
      </c>
      <c r="AH28" t="str">
        <f t="shared" si="2"/>
        <v>Georgia - Tier 2</v>
      </c>
      <c r="AI28" t="str">
        <f t="shared" si="3"/>
        <v>Hall County * - Tier 2</v>
      </c>
    </row>
    <row r="29" spans="1:35" x14ac:dyDescent="0.3">
      <c r="A29" s="17">
        <v>22</v>
      </c>
      <c r="B29">
        <v>4</v>
      </c>
      <c r="C29" t="s">
        <v>54</v>
      </c>
      <c r="D29" t="s">
        <v>4081</v>
      </c>
      <c r="E29" t="s">
        <v>6753</v>
      </c>
      <c r="F29" t="s">
        <v>338</v>
      </c>
      <c r="G29" s="58">
        <v>56.025350000000003</v>
      </c>
      <c r="H29">
        <v>184</v>
      </c>
      <c r="I29">
        <v>14</v>
      </c>
      <c r="J29" s="12">
        <v>7.9666666666666668</v>
      </c>
      <c r="K29" s="12">
        <v>4.0999999999999996</v>
      </c>
      <c r="L29">
        <v>16</v>
      </c>
      <c r="M29" s="12">
        <v>38.732549461984597</v>
      </c>
      <c r="N29" s="12">
        <v>8049.258149676426</v>
      </c>
      <c r="O29" s="12">
        <v>84185.670348629254</v>
      </c>
      <c r="P29" s="12">
        <v>51402.834635597195</v>
      </c>
      <c r="Q29" s="12">
        <v>0</v>
      </c>
      <c r="R29" s="59">
        <v>1.0005564927396979E-3</v>
      </c>
      <c r="S29" s="59">
        <v>2.2131078529245497E-3</v>
      </c>
      <c r="T29" s="59">
        <v>5.0724637681159417E-3</v>
      </c>
      <c r="U29" s="59">
        <v>2.3868846984095265E-3</v>
      </c>
      <c r="V29" s="59">
        <v>1.4359570793905255E-3</v>
      </c>
      <c r="W29" s="59">
        <v>1.314708299096138E-2</v>
      </c>
      <c r="X29" s="59">
        <v>4.1452283946273212E-3</v>
      </c>
      <c r="Y29" s="59">
        <v>2.6361886148876332E-2</v>
      </c>
      <c r="Z29" s="59">
        <v>8.5962396379930337E-3</v>
      </c>
      <c r="AA29" s="59">
        <v>1.0815144578755539E-2</v>
      </c>
      <c r="AB29" s="59">
        <v>0</v>
      </c>
      <c r="AC29" s="18">
        <v>6.8340501493448953E-3</v>
      </c>
      <c r="AD29" s="17">
        <v>22</v>
      </c>
      <c r="AE29">
        <v>1</v>
      </c>
      <c r="AF29" s="25">
        <v>0.47232707042128413</v>
      </c>
      <c r="AG29" t="str">
        <f>IF(AF29&lt;='CAV Tier 1 Analysis'!$A$5,"Tier 1", "Tier 2")</f>
        <v>Tier 2</v>
      </c>
      <c r="AH29" t="str">
        <f t="shared" si="2"/>
        <v>Georgia - Tier 2</v>
      </c>
      <c r="AI29" t="str">
        <f t="shared" si="3"/>
        <v>Macon, City Of - Tier 2</v>
      </c>
    </row>
    <row r="30" spans="1:35" x14ac:dyDescent="0.3">
      <c r="A30" s="17">
        <v>23</v>
      </c>
      <c r="B30">
        <v>4</v>
      </c>
      <c r="C30" t="s">
        <v>54</v>
      </c>
      <c r="D30" t="s">
        <v>4486</v>
      </c>
      <c r="E30" t="s">
        <v>7222</v>
      </c>
      <c r="F30" t="s">
        <v>337</v>
      </c>
      <c r="G30" s="58">
        <v>220.22295999999997</v>
      </c>
      <c r="H30">
        <v>879</v>
      </c>
      <c r="I30">
        <v>4</v>
      </c>
      <c r="J30" s="12">
        <v>3.1063829787234041</v>
      </c>
      <c r="K30" s="12">
        <v>3.1347517730496453</v>
      </c>
      <c r="L30">
        <v>2</v>
      </c>
      <c r="M30" s="12">
        <v>124.1994455074076</v>
      </c>
      <c r="N30" s="12">
        <v>4993.2466429386659</v>
      </c>
      <c r="O30" s="12">
        <v>181863.18202525924</v>
      </c>
      <c r="P30" s="12">
        <v>12689.831079828349</v>
      </c>
      <c r="Q30" s="12">
        <v>0</v>
      </c>
      <c r="R30" s="59">
        <v>3.9329609271223608E-3</v>
      </c>
      <c r="S30" s="59">
        <v>1.0572401101742823E-2</v>
      </c>
      <c r="T30" s="59">
        <v>1.4492753623188406E-3</v>
      </c>
      <c r="U30" s="59">
        <v>9.3070016727799562E-4</v>
      </c>
      <c r="V30" s="59">
        <v>1.0978948782055221E-3</v>
      </c>
      <c r="W30" s="59">
        <v>1.6433853738701725E-3</v>
      </c>
      <c r="X30" s="59">
        <v>1.3292052169702319E-2</v>
      </c>
      <c r="Y30" s="59">
        <v>1.6353233685230922E-2</v>
      </c>
      <c r="Z30" s="59">
        <v>1.857013773891664E-2</v>
      </c>
      <c r="AA30" s="59">
        <v>2.6699375390727351E-3</v>
      </c>
      <c r="AB30" s="59">
        <v>0</v>
      </c>
      <c r="AC30" s="18">
        <v>6.4101799039509404E-3</v>
      </c>
      <c r="AD30" s="17">
        <v>23</v>
      </c>
      <c r="AE30">
        <v>1</v>
      </c>
      <c r="AF30" s="25">
        <v>0.47873725032523506</v>
      </c>
      <c r="AG30" t="str">
        <f>IF(AF30&lt;='CAV Tier 1 Analysis'!$A$5,"Tier 1", "Tier 2")</f>
        <v>Tier 2</v>
      </c>
      <c r="AH30" t="str">
        <f t="shared" si="2"/>
        <v>Georgia - Tier 2</v>
      </c>
      <c r="AI30" t="str">
        <f t="shared" si="3"/>
        <v>Columbus, City Of - Tier 2</v>
      </c>
    </row>
    <row r="31" spans="1:35" x14ac:dyDescent="0.3">
      <c r="A31" s="17">
        <v>24</v>
      </c>
      <c r="B31">
        <v>4</v>
      </c>
      <c r="C31" t="s">
        <v>54</v>
      </c>
      <c r="D31" t="s">
        <v>4086</v>
      </c>
      <c r="E31" t="s">
        <v>6758</v>
      </c>
      <c r="F31" t="s">
        <v>345</v>
      </c>
      <c r="G31" s="58">
        <v>430.26936000000001</v>
      </c>
      <c r="H31">
        <v>2667</v>
      </c>
      <c r="I31">
        <v>2</v>
      </c>
      <c r="J31" s="12">
        <v>5.3636363636363633</v>
      </c>
      <c r="K31" s="12">
        <v>3.4545454545454546</v>
      </c>
      <c r="L31">
        <v>1</v>
      </c>
      <c r="M31" s="12">
        <v>33.033236668304724</v>
      </c>
      <c r="N31" s="12">
        <v>1787.6936253482595</v>
      </c>
      <c r="O31" s="12">
        <v>25856.216396136555</v>
      </c>
      <c r="P31" s="12">
        <v>15984.266493844723</v>
      </c>
      <c r="Q31" s="12">
        <v>12221.578877462893</v>
      </c>
      <c r="R31" s="59">
        <v>7.6841787115110288E-3</v>
      </c>
      <c r="S31" s="59">
        <v>3.2078036107335728E-2</v>
      </c>
      <c r="T31" s="59">
        <v>7.246376811594203E-4</v>
      </c>
      <c r="U31" s="59">
        <v>1.6069935017819937E-3</v>
      </c>
      <c r="V31" s="59">
        <v>1.2098973174465627E-3</v>
      </c>
      <c r="W31" s="59">
        <v>8.2169268693508624E-4</v>
      </c>
      <c r="X31" s="59">
        <v>3.5352774993109132E-3</v>
      </c>
      <c r="Y31" s="59">
        <v>5.8548222636389492E-3</v>
      </c>
      <c r="Z31" s="59">
        <v>2.6401907991294325E-3</v>
      </c>
      <c r="AA31" s="59">
        <v>3.3630859920820814E-3</v>
      </c>
      <c r="AB31" s="59">
        <v>4.9978842106099108E-3</v>
      </c>
      <c r="AC31" s="18">
        <v>5.8651542519037366E-3</v>
      </c>
      <c r="AD31" s="17">
        <v>24</v>
      </c>
      <c r="AE31">
        <v>1</v>
      </c>
      <c r="AF31" s="25">
        <v>0.48460240457713882</v>
      </c>
      <c r="AG31" t="str">
        <f>IF(AF31&lt;='CAV Tier 1 Analysis'!$A$5,"Tier 1", "Tier 2")</f>
        <v>Tier 2</v>
      </c>
      <c r="AH31" t="str">
        <f t="shared" si="2"/>
        <v>Georgia - Tier 2</v>
      </c>
      <c r="AI31" t="str">
        <f t="shared" si="3"/>
        <v>Bryan County * - Tier 2</v>
      </c>
    </row>
    <row r="32" spans="1:35" x14ac:dyDescent="0.3">
      <c r="A32" s="17">
        <v>25</v>
      </c>
      <c r="B32">
        <v>4</v>
      </c>
      <c r="C32" t="s">
        <v>54</v>
      </c>
      <c r="D32" t="s">
        <v>4393</v>
      </c>
      <c r="E32" t="s">
        <v>7112</v>
      </c>
      <c r="F32" t="s">
        <v>581</v>
      </c>
      <c r="G32" s="58">
        <v>600.82531000000017</v>
      </c>
      <c r="H32">
        <v>180</v>
      </c>
      <c r="I32">
        <v>15</v>
      </c>
      <c r="J32" s="12">
        <v>7.8275862068965516</v>
      </c>
      <c r="K32" s="12">
        <v>6.5862068965517242</v>
      </c>
      <c r="L32">
        <v>36</v>
      </c>
      <c r="M32" s="12">
        <v>77.994459221433274</v>
      </c>
      <c r="N32" s="12">
        <v>0.69150510263644149</v>
      </c>
      <c r="O32" s="12">
        <v>20626.991214331942</v>
      </c>
      <c r="P32" s="12">
        <v>0</v>
      </c>
      <c r="Q32" s="12">
        <v>1196.0296871047613</v>
      </c>
      <c r="R32" s="59">
        <v>1.0730136713520608E-2</v>
      </c>
      <c r="S32" s="59">
        <v>2.1649968126435815E-3</v>
      </c>
      <c r="T32" s="59">
        <v>5.434782608695652E-3</v>
      </c>
      <c r="U32" s="59">
        <v>2.3452149467852942E-3</v>
      </c>
      <c r="V32" s="59">
        <v>2.3067098583985737E-3</v>
      </c>
      <c r="W32" s="59">
        <v>2.9580936729663106E-2</v>
      </c>
      <c r="X32" s="59">
        <v>8.3471098979840379E-3</v>
      </c>
      <c r="Y32" s="59">
        <v>2.2647278106991414E-6</v>
      </c>
      <c r="Z32" s="59">
        <v>2.1062320791042015E-3</v>
      </c>
      <c r="AA32" s="59">
        <v>0</v>
      </c>
      <c r="AB32" s="59">
        <v>4.8910357233995175E-4</v>
      </c>
      <c r="AC32" s="18">
        <v>5.7734079951768831E-3</v>
      </c>
      <c r="AD32" s="17">
        <v>25</v>
      </c>
      <c r="AE32">
        <v>1</v>
      </c>
      <c r="AF32" s="25">
        <v>0.49037581257231572</v>
      </c>
      <c r="AG32" t="str">
        <f>IF(AF32&lt;='CAV Tier 1 Analysis'!$A$5,"Tier 1", "Tier 2")</f>
        <v>Tier 2</v>
      </c>
      <c r="AH32" t="str">
        <f t="shared" si="2"/>
        <v>Georgia - Tier 2</v>
      </c>
      <c r="AI32" t="str">
        <f t="shared" si="3"/>
        <v>Decatur County* - Tier 2</v>
      </c>
    </row>
    <row r="33" spans="1:35" x14ac:dyDescent="0.3">
      <c r="A33" s="17">
        <v>26</v>
      </c>
      <c r="B33">
        <v>4</v>
      </c>
      <c r="C33" t="s">
        <v>54</v>
      </c>
      <c r="D33" t="s">
        <v>4151</v>
      </c>
      <c r="E33" t="s">
        <v>6827</v>
      </c>
      <c r="F33" t="s">
        <v>391</v>
      </c>
      <c r="G33" s="58">
        <v>21.407709999999998</v>
      </c>
      <c r="H33">
        <v>2226</v>
      </c>
      <c r="I33">
        <v>6</v>
      </c>
      <c r="J33" s="12">
        <v>8</v>
      </c>
      <c r="K33" s="12">
        <v>1</v>
      </c>
      <c r="L33">
        <v>4</v>
      </c>
      <c r="M33" s="12">
        <v>8.9824535179148093</v>
      </c>
      <c r="N33" s="12">
        <v>6618.6388494293751</v>
      </c>
      <c r="O33" s="12">
        <v>14890.455028502365</v>
      </c>
      <c r="P33" s="12">
        <v>12271.031769569114</v>
      </c>
      <c r="Q33" s="12">
        <v>0</v>
      </c>
      <c r="R33" s="59">
        <v>3.8232020389321179E-4</v>
      </c>
      <c r="S33" s="59">
        <v>2.6773793916358958E-2</v>
      </c>
      <c r="T33" s="59">
        <v>2.1739130434782609E-3</v>
      </c>
      <c r="U33" s="59">
        <v>2.3968716636748382E-3</v>
      </c>
      <c r="V33" s="59">
        <v>3.5023343399768917E-4</v>
      </c>
      <c r="W33" s="59">
        <v>3.286770747740345E-3</v>
      </c>
      <c r="X33" s="59">
        <v>9.6131862975933091E-4</v>
      </c>
      <c r="Y33" s="59">
        <v>2.1676507395430096E-2</v>
      </c>
      <c r="Z33" s="59">
        <v>1.5204715863600521E-3</v>
      </c>
      <c r="AA33" s="59">
        <v>2.5818222605662835E-3</v>
      </c>
      <c r="AB33" s="59">
        <v>0</v>
      </c>
      <c r="AC33" s="18">
        <v>5.6458202619326424E-3</v>
      </c>
      <c r="AD33" s="17">
        <v>26</v>
      </c>
      <c r="AE33">
        <v>1</v>
      </c>
      <c r="AF33" s="25">
        <v>0.49602163283424838</v>
      </c>
      <c r="AG33" t="str">
        <f>IF(AF33&lt;='CAV Tier 1 Analysis'!$A$5,"Tier 1", "Tier 2")</f>
        <v>Tier 2</v>
      </c>
      <c r="AH33" t="str">
        <f t="shared" si="2"/>
        <v>Georgia - Tier 2</v>
      </c>
      <c r="AI33" t="str">
        <f t="shared" si="3"/>
        <v>Brunswick,City Of - Tier 2</v>
      </c>
    </row>
    <row r="34" spans="1:35" x14ac:dyDescent="0.3">
      <c r="A34" s="17">
        <v>27</v>
      </c>
      <c r="B34">
        <v>4</v>
      </c>
      <c r="C34" t="s">
        <v>54</v>
      </c>
      <c r="D34" t="s">
        <v>3575</v>
      </c>
      <c r="E34" t="s">
        <v>6794</v>
      </c>
      <c r="F34" t="s">
        <v>279</v>
      </c>
      <c r="G34" s="58">
        <v>302.27051</v>
      </c>
      <c r="H34">
        <v>455</v>
      </c>
      <c r="I34">
        <v>8</v>
      </c>
      <c r="J34" s="12">
        <v>3</v>
      </c>
      <c r="K34" s="12">
        <v>3.1428571428571428</v>
      </c>
      <c r="L34">
        <v>0</v>
      </c>
      <c r="M34" s="12">
        <v>43.787974848871876</v>
      </c>
      <c r="N34" s="12">
        <v>1197.5720385676625</v>
      </c>
      <c r="O34" s="12">
        <v>110697.7052475345</v>
      </c>
      <c r="P34" s="12">
        <v>71250.528564442677</v>
      </c>
      <c r="Q34" s="12">
        <v>27934.817478705751</v>
      </c>
      <c r="R34" s="59">
        <v>5.3982477814817718E-3</v>
      </c>
      <c r="S34" s="59">
        <v>5.472630831960164E-3</v>
      </c>
      <c r="T34" s="59">
        <v>2.8985507246376812E-3</v>
      </c>
      <c r="U34" s="59">
        <v>8.9882687387806434E-4</v>
      </c>
      <c r="V34" s="59">
        <v>1.1007336497070232E-3</v>
      </c>
      <c r="W34" s="59">
        <v>0</v>
      </c>
      <c r="X34" s="59">
        <v>4.6862692801805132E-3</v>
      </c>
      <c r="Y34" s="59">
        <v>3.9221325926871355E-3</v>
      </c>
      <c r="Z34" s="59">
        <v>1.1303396382579493E-2</v>
      </c>
      <c r="AA34" s="59">
        <v>1.4991094814128364E-2</v>
      </c>
      <c r="AB34" s="59">
        <v>1.142364539008533E-2</v>
      </c>
      <c r="AC34" s="18">
        <v>5.6450480292114134E-3</v>
      </c>
      <c r="AD34" s="17">
        <v>27</v>
      </c>
      <c r="AE34">
        <v>1</v>
      </c>
      <c r="AF34" s="25">
        <v>0.50166668086345978</v>
      </c>
      <c r="AG34" t="str">
        <f>IF(AF34&lt;='CAV Tier 1 Analysis'!$A$5,"Tier 1", "Tier 2")</f>
        <v>Tier 2</v>
      </c>
      <c r="AH34" t="str">
        <f t="shared" si="2"/>
        <v>Georgia - Tier 2</v>
      </c>
      <c r="AI34" t="str">
        <f t="shared" si="3"/>
        <v>Columbia County* - Tier 2</v>
      </c>
    </row>
    <row r="35" spans="1:35" x14ac:dyDescent="0.3">
      <c r="A35" s="17">
        <v>28</v>
      </c>
      <c r="B35">
        <v>4</v>
      </c>
      <c r="C35" t="s">
        <v>54</v>
      </c>
      <c r="D35" t="s">
        <v>4273</v>
      </c>
      <c r="E35" t="s">
        <v>6977</v>
      </c>
      <c r="F35" t="s">
        <v>356</v>
      </c>
      <c r="G35" s="58">
        <v>620.1567</v>
      </c>
      <c r="H35">
        <v>1348</v>
      </c>
      <c r="I35">
        <v>2</v>
      </c>
      <c r="J35" s="12">
        <v>7.6315789473684212</v>
      </c>
      <c r="K35" s="12">
        <v>3</v>
      </c>
      <c r="L35">
        <v>2</v>
      </c>
      <c r="M35" s="12">
        <v>12.161873732880736</v>
      </c>
      <c r="N35" s="12">
        <v>4644.1624852792811</v>
      </c>
      <c r="O35" s="12">
        <v>32582.216359609938</v>
      </c>
      <c r="P35" s="12">
        <v>20035.080479128286</v>
      </c>
      <c r="Q35" s="12">
        <v>9257.2462436043897</v>
      </c>
      <c r="R35" s="59">
        <v>1.107537592716556E-2</v>
      </c>
      <c r="S35" s="59">
        <v>1.6213420574686378E-2</v>
      </c>
      <c r="T35" s="59">
        <v>7.246376811594203E-4</v>
      </c>
      <c r="U35" s="59">
        <v>2.2864894160056024E-3</v>
      </c>
      <c r="V35" s="59">
        <v>1.0507003019930676E-3</v>
      </c>
      <c r="W35" s="59">
        <v>1.6433853738701725E-3</v>
      </c>
      <c r="X35" s="59">
        <v>1.3015860053025871E-3</v>
      </c>
      <c r="Y35" s="59">
        <v>1.5209958534965921E-2</v>
      </c>
      <c r="Z35" s="59">
        <v>3.3269859182003237E-3</v>
      </c>
      <c r="AA35" s="59">
        <v>4.2153763224318302E-3</v>
      </c>
      <c r="AB35" s="59">
        <v>3.7856520256933355E-3</v>
      </c>
      <c r="AC35" s="18">
        <v>5.5303243710431091E-3</v>
      </c>
      <c r="AD35" s="17">
        <v>28</v>
      </c>
      <c r="AE35">
        <v>1</v>
      </c>
      <c r="AF35" s="25">
        <v>0.50719700523450284</v>
      </c>
      <c r="AG35" t="str">
        <f>IF(AF35&lt;='CAV Tier 1 Analysis'!$A$5,"Tier 1", "Tier 2")</f>
        <v>Tier 2</v>
      </c>
      <c r="AH35" t="str">
        <f t="shared" si="2"/>
        <v>Georgia - Tier 2</v>
      </c>
      <c r="AI35" t="str">
        <f t="shared" si="3"/>
        <v>Camden County* - Tier 2</v>
      </c>
    </row>
    <row r="36" spans="1:35" x14ac:dyDescent="0.3">
      <c r="A36" s="17">
        <v>29</v>
      </c>
      <c r="B36">
        <v>4</v>
      </c>
      <c r="C36" t="s">
        <v>54</v>
      </c>
      <c r="D36" t="s">
        <v>4298</v>
      </c>
      <c r="E36" t="s">
        <v>7004</v>
      </c>
      <c r="F36" t="s">
        <v>275</v>
      </c>
      <c r="G36" s="58">
        <v>413.79012000000017</v>
      </c>
      <c r="H36">
        <v>113</v>
      </c>
      <c r="I36">
        <v>5</v>
      </c>
      <c r="J36" s="12">
        <v>4.3018867924528301</v>
      </c>
      <c r="K36" s="12">
        <v>3.1698113207547172</v>
      </c>
      <c r="L36">
        <v>1</v>
      </c>
      <c r="M36" s="12">
        <v>11.740686220347651</v>
      </c>
      <c r="N36" s="12">
        <v>852.96692546821316</v>
      </c>
      <c r="O36" s="12">
        <v>101406.67428218285</v>
      </c>
      <c r="P36" s="12">
        <v>64886.373439199117</v>
      </c>
      <c r="Q36" s="12">
        <v>38248.531236475566</v>
      </c>
      <c r="R36" s="59">
        <v>7.3898760328590333E-3</v>
      </c>
      <c r="S36" s="59">
        <v>1.3591368879373594E-3</v>
      </c>
      <c r="T36" s="59">
        <v>1.8115942028985507E-3</v>
      </c>
      <c r="U36" s="59">
        <v>1.2888838191459035E-3</v>
      </c>
      <c r="V36" s="59">
        <v>1.1101739039926753E-3</v>
      </c>
      <c r="W36" s="59">
        <v>8.2169268693508624E-4</v>
      </c>
      <c r="X36" s="59">
        <v>1.2565097461699889E-3</v>
      </c>
      <c r="Y36" s="59">
        <v>2.7935266281469717E-3</v>
      </c>
      <c r="Z36" s="59">
        <v>1.0354684703603394E-2</v>
      </c>
      <c r="AA36" s="59">
        <v>1.3652078040266014E-2</v>
      </c>
      <c r="AB36" s="59">
        <v>1.5641328527389493E-2</v>
      </c>
      <c r="AC36" s="18">
        <v>5.2254077435767701E-3</v>
      </c>
      <c r="AD36" s="17">
        <v>29</v>
      </c>
      <c r="AE36">
        <v>1</v>
      </c>
      <c r="AF36" s="25">
        <v>0.51242241297807956</v>
      </c>
      <c r="AG36" t="str">
        <f>IF(AF36&lt;='CAV Tier 1 Analysis'!$A$5,"Tier 1", "Tier 2")</f>
        <v>Tier 2</v>
      </c>
      <c r="AH36" t="str">
        <f t="shared" si="2"/>
        <v>Georgia - Tier 2</v>
      </c>
      <c r="AI36" t="str">
        <f t="shared" si="3"/>
        <v>Coweta County * - Tier 2</v>
      </c>
    </row>
    <row r="37" spans="1:35" x14ac:dyDescent="0.3">
      <c r="A37" s="17">
        <v>30</v>
      </c>
      <c r="B37">
        <v>4</v>
      </c>
      <c r="C37" t="s">
        <v>54</v>
      </c>
      <c r="D37" t="s">
        <v>4190</v>
      </c>
      <c r="E37" t="s">
        <v>6874</v>
      </c>
      <c r="F37" t="s">
        <v>249</v>
      </c>
      <c r="G37" s="58">
        <v>258.59289000000001</v>
      </c>
      <c r="H37">
        <v>100</v>
      </c>
      <c r="I37">
        <v>0</v>
      </c>
      <c r="J37" s="12">
        <v>6</v>
      </c>
      <c r="K37" s="12">
        <v>3</v>
      </c>
      <c r="L37">
        <v>0</v>
      </c>
      <c r="M37" s="12">
        <v>8.7443125756473847</v>
      </c>
      <c r="N37" s="12">
        <v>1010.4029535115455</v>
      </c>
      <c r="O37" s="12">
        <v>92415.233785773729</v>
      </c>
      <c r="P37" s="12">
        <v>60469.191660413198</v>
      </c>
      <c r="Q37" s="12">
        <v>53116.881288002667</v>
      </c>
      <c r="R37" s="59">
        <v>4.6182093474797124E-3</v>
      </c>
      <c r="S37" s="59">
        <v>1.202776007024212E-3</v>
      </c>
      <c r="T37" s="59">
        <v>0</v>
      </c>
      <c r="U37" s="59">
        <v>1.7976537477561287E-3</v>
      </c>
      <c r="V37" s="59">
        <v>1.0507003019930676E-3</v>
      </c>
      <c r="W37" s="59">
        <v>0</v>
      </c>
      <c r="X37" s="59">
        <v>9.358323498856266E-4</v>
      </c>
      <c r="Y37" s="59">
        <v>3.3091406847263931E-3</v>
      </c>
      <c r="Z37" s="59">
        <v>9.4365643527431538E-3</v>
      </c>
      <c r="AA37" s="59">
        <v>1.2722704010470171E-2</v>
      </c>
      <c r="AB37" s="59">
        <v>2.1721581554056912E-2</v>
      </c>
      <c r="AC37" s="18">
        <v>5.1631965778304893E-3</v>
      </c>
      <c r="AD37" s="17">
        <v>30</v>
      </c>
      <c r="AE37">
        <v>1</v>
      </c>
      <c r="AF37" s="25">
        <v>0.51758560955591004</v>
      </c>
      <c r="AG37" t="str">
        <f>IF(AF37&lt;='CAV Tier 1 Analysis'!$A$5,"Tier 1", "Tier 2")</f>
        <v>Tier 2</v>
      </c>
      <c r="AH37" t="str">
        <f t="shared" si="2"/>
        <v>Georgia - Tier 2</v>
      </c>
      <c r="AI37" t="str">
        <f t="shared" si="3"/>
        <v>Newton County * - Tier 2</v>
      </c>
    </row>
    <row r="38" spans="1:35" x14ac:dyDescent="0.3">
      <c r="A38" s="17">
        <v>31</v>
      </c>
      <c r="B38">
        <v>4</v>
      </c>
      <c r="C38" t="s">
        <v>54</v>
      </c>
      <c r="D38" t="s">
        <v>4105</v>
      </c>
      <c r="E38" t="s">
        <v>6777</v>
      </c>
      <c r="F38" t="s">
        <v>339</v>
      </c>
      <c r="G38" s="58">
        <v>118.31398999999999</v>
      </c>
      <c r="H38">
        <v>147</v>
      </c>
      <c r="I38">
        <v>8</v>
      </c>
      <c r="J38" s="12">
        <v>4.0116279069767442</v>
      </c>
      <c r="K38" s="12">
        <v>3.1744186046511627</v>
      </c>
      <c r="L38">
        <v>0</v>
      </c>
      <c r="M38" s="12">
        <v>18.472391980018589</v>
      </c>
      <c r="N38" s="12">
        <v>3903.4229529602221</v>
      </c>
      <c r="O38" s="12">
        <v>114380.05747996269</v>
      </c>
      <c r="P38" s="12">
        <v>41871.985036398692</v>
      </c>
      <c r="Q38" s="12">
        <v>14757.904657430554</v>
      </c>
      <c r="R38" s="59">
        <v>2.1129690555514542E-3</v>
      </c>
      <c r="S38" s="59">
        <v>1.7680807303255915E-3</v>
      </c>
      <c r="T38" s="59">
        <v>2.8985507246376812E-3</v>
      </c>
      <c r="U38" s="59">
        <v>1.2019196569299697E-3</v>
      </c>
      <c r="V38" s="59">
        <v>1.1117875288531296E-3</v>
      </c>
      <c r="W38" s="59">
        <v>0</v>
      </c>
      <c r="X38" s="59">
        <v>1.9769492278687616E-3</v>
      </c>
      <c r="Y38" s="59">
        <v>1.2783984506818755E-2</v>
      </c>
      <c r="Z38" s="59">
        <v>1.1679403155351681E-2</v>
      </c>
      <c r="AA38" s="59">
        <v>8.8098560162776351E-3</v>
      </c>
      <c r="AB38" s="59">
        <v>6.035087561810204E-3</v>
      </c>
      <c r="AC38" s="18">
        <v>4.5798716513113513E-3</v>
      </c>
      <c r="AD38" s="17">
        <v>31</v>
      </c>
      <c r="AE38">
        <v>1</v>
      </c>
      <c r="AF38" s="25">
        <v>0.52216548120722139</v>
      </c>
      <c r="AG38" t="str">
        <f>IF(AF38&lt;='CAV Tier 1 Analysis'!$A$5,"Tier 1", "Tier 2")</f>
        <v>Tier 2</v>
      </c>
      <c r="AH38" t="str">
        <f t="shared" si="2"/>
        <v>Georgia - Tier 2</v>
      </c>
      <c r="AI38" t="str">
        <f t="shared" si="3"/>
        <v>Athens-Clarke County - Tier 2</v>
      </c>
    </row>
    <row r="39" spans="1:35" x14ac:dyDescent="0.3">
      <c r="A39" s="17">
        <v>32</v>
      </c>
      <c r="B39">
        <v>4</v>
      </c>
      <c r="C39" t="s">
        <v>54</v>
      </c>
      <c r="D39" t="s">
        <v>4232</v>
      </c>
      <c r="E39" t="s">
        <v>6924</v>
      </c>
      <c r="F39" t="s">
        <v>362</v>
      </c>
      <c r="G39" s="58">
        <v>30.636059999999986</v>
      </c>
      <c r="H39">
        <v>149</v>
      </c>
      <c r="I39">
        <v>7</v>
      </c>
      <c r="J39" s="12">
        <v>7</v>
      </c>
      <c r="K39" s="12">
        <v>2</v>
      </c>
      <c r="L39">
        <v>11</v>
      </c>
      <c r="M39" s="12">
        <v>21.963570054373836</v>
      </c>
      <c r="N39" s="12">
        <v>2611.2583564511438</v>
      </c>
      <c r="O39" s="12">
        <v>48195.248141508469</v>
      </c>
      <c r="P39" s="12">
        <v>44117.128080806353</v>
      </c>
      <c r="Q39" s="12">
        <v>19349.650830566643</v>
      </c>
      <c r="R39" s="59">
        <v>5.4712926817883215E-4</v>
      </c>
      <c r="S39" s="59">
        <v>1.7921362504660758E-3</v>
      </c>
      <c r="T39" s="59">
        <v>2.5362318840579708E-3</v>
      </c>
      <c r="U39" s="59">
        <v>2.0972627057154834E-3</v>
      </c>
      <c r="V39" s="59">
        <v>7.0046686799537833E-4</v>
      </c>
      <c r="W39" s="59">
        <v>9.0386195562859491E-3</v>
      </c>
      <c r="X39" s="59">
        <v>2.3505815006093279E-3</v>
      </c>
      <c r="Y39" s="59">
        <v>8.5520546388283252E-3</v>
      </c>
      <c r="Z39" s="59">
        <v>4.9212401673735797E-3</v>
      </c>
      <c r="AA39" s="59">
        <v>9.2822335961794435E-3</v>
      </c>
      <c r="AB39" s="59">
        <v>7.9128331401793206E-3</v>
      </c>
      <c r="AC39" s="18">
        <v>4.5209808705336078E-3</v>
      </c>
      <c r="AD39" s="17">
        <v>32</v>
      </c>
      <c r="AE39">
        <v>1</v>
      </c>
      <c r="AF39" s="25">
        <v>0.52668646207775505</v>
      </c>
      <c r="AG39" t="str">
        <f>IF(AF39&lt;='CAV Tier 1 Analysis'!$A$5,"Tier 1", "Tier 2")</f>
        <v>Tier 2</v>
      </c>
      <c r="AH39" t="str">
        <f t="shared" si="2"/>
        <v>Georgia - Tier 2</v>
      </c>
      <c r="AI39" t="str">
        <f t="shared" si="3"/>
        <v>Valdosta, City Of - Tier 2</v>
      </c>
    </row>
    <row r="40" spans="1:35" x14ac:dyDescent="0.3">
      <c r="A40" s="17">
        <v>33</v>
      </c>
      <c r="B40">
        <v>4</v>
      </c>
      <c r="C40" t="s">
        <v>54</v>
      </c>
      <c r="D40" t="s">
        <v>4403</v>
      </c>
      <c r="E40" t="s">
        <v>7122</v>
      </c>
      <c r="F40" t="s">
        <v>294</v>
      </c>
      <c r="G40" s="58">
        <v>449.20195999999999</v>
      </c>
      <c r="H40">
        <v>52</v>
      </c>
      <c r="I40">
        <v>2</v>
      </c>
      <c r="J40" s="12">
        <v>9.7049180327868854</v>
      </c>
      <c r="K40" s="12">
        <v>2.639344262295082</v>
      </c>
      <c r="L40">
        <v>1</v>
      </c>
      <c r="M40" s="12">
        <v>3.9682896307932438</v>
      </c>
      <c r="N40" s="12">
        <v>276.77612946904395</v>
      </c>
      <c r="O40" s="12">
        <v>89335.696655343854</v>
      </c>
      <c r="P40" s="12">
        <v>39059.268808321154</v>
      </c>
      <c r="Q40" s="12">
        <v>39891.119054819312</v>
      </c>
      <c r="R40" s="59">
        <v>8.0222959362038441E-3</v>
      </c>
      <c r="S40" s="59">
        <v>6.254435236525902E-4</v>
      </c>
      <c r="T40" s="59">
        <v>7.246376811594203E-4</v>
      </c>
      <c r="U40" s="59">
        <v>2.9076803788842301E-3</v>
      </c>
      <c r="V40" s="59">
        <v>9.2438660448570424E-4</v>
      </c>
      <c r="W40" s="59">
        <v>8.2169268693508624E-4</v>
      </c>
      <c r="X40" s="59">
        <v>4.2469362549486247E-4</v>
      </c>
      <c r="Y40" s="59">
        <v>9.0646127607211841E-4</v>
      </c>
      <c r="Z40" s="59">
        <v>9.1221113224632371E-3</v>
      </c>
      <c r="AA40" s="59">
        <v>8.2180611691389082E-3</v>
      </c>
      <c r="AB40" s="59">
        <v>1.6313047280273295E-2</v>
      </c>
      <c r="AC40" s="18">
        <v>4.4555010440693911E-3</v>
      </c>
      <c r="AD40" s="17">
        <v>33</v>
      </c>
      <c r="AE40">
        <v>1</v>
      </c>
      <c r="AF40" s="25">
        <v>0.53114196312182449</v>
      </c>
      <c r="AG40" t="str">
        <f>IF(AF40&lt;='CAV Tier 1 Analysis'!$A$5,"Tier 1", "Tier 2")</f>
        <v>Tier 2</v>
      </c>
      <c r="AH40" t="str">
        <f t="shared" si="2"/>
        <v>Georgia - Tier 2</v>
      </c>
      <c r="AI40" t="str">
        <f t="shared" si="3"/>
        <v>Carroll County* - Tier 2</v>
      </c>
    </row>
    <row r="41" spans="1:35" x14ac:dyDescent="0.3">
      <c r="A41" s="17">
        <v>34</v>
      </c>
      <c r="B41">
        <v>4</v>
      </c>
      <c r="C41" t="s">
        <v>54</v>
      </c>
      <c r="D41" t="s">
        <v>4134</v>
      </c>
      <c r="E41" t="s">
        <v>6810</v>
      </c>
      <c r="F41" t="s">
        <v>343</v>
      </c>
      <c r="G41" s="58">
        <v>471.63046000000003</v>
      </c>
      <c r="H41">
        <v>837</v>
      </c>
      <c r="I41">
        <v>2</v>
      </c>
      <c r="J41" s="12">
        <v>4.5517241379310347</v>
      </c>
      <c r="K41" s="12">
        <v>2.8620689655172415</v>
      </c>
      <c r="L41">
        <v>1</v>
      </c>
      <c r="M41" s="12">
        <v>13.373403914581766</v>
      </c>
      <c r="N41" s="12">
        <v>858.4478766253917</v>
      </c>
      <c r="O41" s="12">
        <v>51270.328706337634</v>
      </c>
      <c r="P41" s="12">
        <v>33356.251679497109</v>
      </c>
      <c r="Q41" s="12">
        <v>23689.579809068018</v>
      </c>
      <c r="R41" s="59">
        <v>8.4228464244633962E-3</v>
      </c>
      <c r="S41" s="59">
        <v>1.0067235178792653E-2</v>
      </c>
      <c r="T41" s="59">
        <v>7.246376811594203E-4</v>
      </c>
      <c r="U41" s="59">
        <v>1.3637373258839596E-3</v>
      </c>
      <c r="V41" s="59">
        <v>1.0023922421313173E-3</v>
      </c>
      <c r="W41" s="59">
        <v>8.2169268693508624E-4</v>
      </c>
      <c r="X41" s="59">
        <v>1.4312461846580462E-3</v>
      </c>
      <c r="Y41" s="59">
        <v>2.8114771283926248E-3</v>
      </c>
      <c r="Z41" s="59">
        <v>5.2352381355781161E-3</v>
      </c>
      <c r="AA41" s="59">
        <v>7.0181476775853166E-3</v>
      </c>
      <c r="AB41" s="59">
        <v>9.6876007650742151E-3</v>
      </c>
      <c r="AC41" s="18">
        <v>4.4169319482412865E-3</v>
      </c>
      <c r="AD41" s="17">
        <v>34</v>
      </c>
      <c r="AE41">
        <v>1</v>
      </c>
      <c r="AF41" s="25">
        <v>0.53555889507006582</v>
      </c>
      <c r="AG41" t="str">
        <f>IF(AF41&lt;='CAV Tier 1 Analysis'!$A$5,"Tier 1", "Tier 2")</f>
        <v>Tier 2</v>
      </c>
      <c r="AH41" t="str">
        <f t="shared" si="2"/>
        <v>Georgia - Tier 2</v>
      </c>
      <c r="AI41" t="str">
        <f t="shared" si="3"/>
        <v>Effingham County * - Tier 2</v>
      </c>
    </row>
    <row r="42" spans="1:35" x14ac:dyDescent="0.3">
      <c r="A42" s="17">
        <v>35</v>
      </c>
      <c r="B42">
        <v>4</v>
      </c>
      <c r="C42" t="s">
        <v>54</v>
      </c>
      <c r="D42" t="s">
        <v>4146</v>
      </c>
      <c r="E42" t="s">
        <v>6822</v>
      </c>
      <c r="F42" t="s">
        <v>349</v>
      </c>
      <c r="G42" s="58">
        <v>38.681249999999999</v>
      </c>
      <c r="H42">
        <v>267</v>
      </c>
      <c r="I42">
        <v>0</v>
      </c>
      <c r="J42" s="12">
        <v>10.934426229508198</v>
      </c>
      <c r="K42" s="12">
        <v>1</v>
      </c>
      <c r="L42">
        <v>0</v>
      </c>
      <c r="M42" s="12">
        <v>35.38629749555664</v>
      </c>
      <c r="N42" s="12">
        <v>2528.888649456735</v>
      </c>
      <c r="O42" s="12">
        <v>93493.005583795661</v>
      </c>
      <c r="P42" s="12">
        <v>50816.659423214238</v>
      </c>
      <c r="Q42" s="12">
        <v>16941.627614211742</v>
      </c>
      <c r="R42" s="59">
        <v>6.9080828294312195E-4</v>
      </c>
      <c r="S42" s="59">
        <v>3.2114119387546456E-3</v>
      </c>
      <c r="T42" s="59">
        <v>0</v>
      </c>
      <c r="U42" s="59">
        <v>3.2760520485063875E-3</v>
      </c>
      <c r="V42" s="59">
        <v>3.5023343399768917E-4</v>
      </c>
      <c r="W42" s="59">
        <v>0</v>
      </c>
      <c r="X42" s="59">
        <v>3.7871063794362265E-3</v>
      </c>
      <c r="Y42" s="59">
        <v>8.2822880594088048E-3</v>
      </c>
      <c r="Z42" s="59">
        <v>9.5466161538691648E-3</v>
      </c>
      <c r="AA42" s="59">
        <v>1.0691813448957997E-2</v>
      </c>
      <c r="AB42" s="59">
        <v>6.9280977526758837E-3</v>
      </c>
      <c r="AC42" s="18">
        <v>4.2513115907772646E-3</v>
      </c>
      <c r="AD42" s="17">
        <v>35</v>
      </c>
      <c r="AE42">
        <v>1</v>
      </c>
      <c r="AF42" s="25">
        <v>0.53981020666084312</v>
      </c>
      <c r="AG42" t="str">
        <f>IF(AF42&lt;='CAV Tier 1 Analysis'!$A$5,"Tier 1", "Tier 2")</f>
        <v>Tier 2</v>
      </c>
      <c r="AH42" t="str">
        <f t="shared" si="2"/>
        <v>Georgia - Tier 2</v>
      </c>
      <c r="AI42" t="str">
        <f t="shared" si="3"/>
        <v>Roswell, City Of - Tier 2</v>
      </c>
    </row>
    <row r="43" spans="1:35" x14ac:dyDescent="0.3">
      <c r="A43" s="17">
        <v>36</v>
      </c>
      <c r="B43">
        <v>4</v>
      </c>
      <c r="C43" t="s">
        <v>54</v>
      </c>
      <c r="D43" t="s">
        <v>4311</v>
      </c>
      <c r="E43" t="s">
        <v>7018</v>
      </c>
      <c r="F43" t="s">
        <v>534</v>
      </c>
      <c r="G43" s="58">
        <v>426.93228000000005</v>
      </c>
      <c r="H43">
        <v>231</v>
      </c>
      <c r="I43">
        <v>6</v>
      </c>
      <c r="J43" s="12">
        <v>7.8148148148148149</v>
      </c>
      <c r="K43" s="12">
        <v>5.4814814814814818</v>
      </c>
      <c r="L43">
        <v>16</v>
      </c>
      <c r="M43" s="12">
        <v>73.803600233741989</v>
      </c>
      <c r="N43" s="12">
        <v>45.124093745060371</v>
      </c>
      <c r="O43" s="12">
        <v>27699.667934594003</v>
      </c>
      <c r="P43" s="12">
        <v>16705.03872875767</v>
      </c>
      <c r="Q43" s="12">
        <v>4846.1619348484201</v>
      </c>
      <c r="R43" s="59">
        <v>7.6245818136640407E-3</v>
      </c>
      <c r="S43" s="59">
        <v>2.7784125762259295E-3</v>
      </c>
      <c r="T43" s="59">
        <v>2.1739130434782609E-3</v>
      </c>
      <c r="U43" s="59">
        <v>2.3413885233119947E-3</v>
      </c>
      <c r="V43" s="59">
        <v>1.9197980826540001E-3</v>
      </c>
      <c r="W43" s="59">
        <v>1.314708299096138E-2</v>
      </c>
      <c r="X43" s="59">
        <v>7.898596492206103E-3</v>
      </c>
      <c r="Y43" s="59">
        <v>1.4778457837463237E-4</v>
      </c>
      <c r="Z43" s="59">
        <v>2.8284265299846089E-3</v>
      </c>
      <c r="AA43" s="59">
        <v>3.5147363044471108E-3</v>
      </c>
      <c r="AB43" s="59">
        <v>1.9817861881087574E-3</v>
      </c>
      <c r="AC43" s="18">
        <v>4.2142279203106195E-3</v>
      </c>
      <c r="AD43" s="17">
        <v>36</v>
      </c>
      <c r="AE43">
        <v>1</v>
      </c>
      <c r="AF43" s="25">
        <v>0.54402443458115368</v>
      </c>
      <c r="AG43" t="str">
        <f>IF(AF43&lt;='CAV Tier 1 Analysis'!$A$5,"Tier 1", "Tier 2")</f>
        <v>Tier 2</v>
      </c>
      <c r="AH43" t="str">
        <f t="shared" si="2"/>
        <v>Georgia - Tier 2</v>
      </c>
      <c r="AI43" t="str">
        <f t="shared" si="3"/>
        <v>Gilmer County* - Tier 2</v>
      </c>
    </row>
    <row r="44" spans="1:35" x14ac:dyDescent="0.3">
      <c r="A44" s="17">
        <v>37</v>
      </c>
      <c r="B44">
        <v>4</v>
      </c>
      <c r="C44" t="s">
        <v>54</v>
      </c>
      <c r="D44" t="s">
        <v>4491</v>
      </c>
      <c r="E44" t="s">
        <v>7228</v>
      </c>
      <c r="F44" t="s">
        <v>519</v>
      </c>
      <c r="G44" s="58">
        <v>2.5662799999999999</v>
      </c>
      <c r="H44">
        <v>2058</v>
      </c>
      <c r="I44">
        <v>17</v>
      </c>
      <c r="J44" s="12">
        <v>6</v>
      </c>
      <c r="K44" s="12">
        <v>1</v>
      </c>
      <c r="L44">
        <v>4</v>
      </c>
      <c r="M44" s="12">
        <v>4.9980672412986902</v>
      </c>
      <c r="N44" s="12">
        <v>2403.2776395799715</v>
      </c>
      <c r="O44" s="12">
        <v>3016.9290533029225</v>
      </c>
      <c r="P44" s="12">
        <v>1937.9161100179499</v>
      </c>
      <c r="Q44" s="12">
        <v>540.09273577717886</v>
      </c>
      <c r="R44" s="59">
        <v>4.5831183851382125E-5</v>
      </c>
      <c r="S44" s="59">
        <v>2.475313022455828E-2</v>
      </c>
      <c r="T44" s="59">
        <v>6.1594202898550728E-3</v>
      </c>
      <c r="U44" s="59">
        <v>1.7976537477561287E-3</v>
      </c>
      <c r="V44" s="59">
        <v>3.5023343399768917E-4</v>
      </c>
      <c r="W44" s="59">
        <v>3.286770747740345E-3</v>
      </c>
      <c r="X44" s="59">
        <v>5.3490231174228538E-4</v>
      </c>
      <c r="Y44" s="59">
        <v>7.8709031740141506E-3</v>
      </c>
      <c r="Z44" s="59">
        <v>3.0806008915313765E-4</v>
      </c>
      <c r="AA44" s="59">
        <v>4.0773710360380314E-4</v>
      </c>
      <c r="AB44" s="59">
        <v>2.2086515854212048E-4</v>
      </c>
      <c r="AC44" s="18">
        <v>4.1577734058922174E-3</v>
      </c>
      <c r="AD44" s="17">
        <v>37</v>
      </c>
      <c r="AE44">
        <v>1</v>
      </c>
      <c r="AF44" s="25">
        <v>0.54818220798704587</v>
      </c>
      <c r="AG44" t="str">
        <f>IF(AF44&lt;='CAV Tier 1 Analysis'!$A$5,"Tier 1", "Tier 2")</f>
        <v>Tier 2</v>
      </c>
      <c r="AH44" t="str">
        <f t="shared" si="2"/>
        <v>Georgia - Tier 2</v>
      </c>
      <c r="AI44" t="str">
        <f t="shared" si="3"/>
        <v>Tybee Island, City Of - Tier 2</v>
      </c>
    </row>
    <row r="45" spans="1:35" x14ac:dyDescent="0.3">
      <c r="A45" s="17">
        <v>38</v>
      </c>
      <c r="B45">
        <v>4</v>
      </c>
      <c r="C45" t="s">
        <v>54</v>
      </c>
      <c r="D45" t="s">
        <v>3877</v>
      </c>
      <c r="E45" t="s">
        <v>6911</v>
      </c>
      <c r="F45" t="s">
        <v>303</v>
      </c>
      <c r="G45" s="58">
        <v>298.77711999999997</v>
      </c>
      <c r="H45">
        <v>140</v>
      </c>
      <c r="I45">
        <v>0</v>
      </c>
      <c r="J45" s="12">
        <v>4.916666666666667</v>
      </c>
      <c r="K45" s="12">
        <v>2.6111111111111112</v>
      </c>
      <c r="L45">
        <v>0</v>
      </c>
      <c r="M45" s="12">
        <v>6.906836172729693</v>
      </c>
      <c r="N45" s="12">
        <v>378.34966503436971</v>
      </c>
      <c r="O45" s="12">
        <v>75606.369594697113</v>
      </c>
      <c r="P45" s="12">
        <v>47320.709987905764</v>
      </c>
      <c r="Q45" s="12">
        <v>38129.237182810743</v>
      </c>
      <c r="R45" s="59">
        <v>5.3358593439945985E-3</v>
      </c>
      <c r="S45" s="59">
        <v>1.6838864098338965E-3</v>
      </c>
      <c r="T45" s="59">
        <v>0</v>
      </c>
      <c r="U45" s="59">
        <v>1.4730773766334943E-3</v>
      </c>
      <c r="V45" s="59">
        <v>9.1449841099396621E-4</v>
      </c>
      <c r="W45" s="59">
        <v>0</v>
      </c>
      <c r="X45" s="59">
        <v>7.3918225931237833E-4</v>
      </c>
      <c r="Y45" s="59">
        <v>1.2391217437227426E-3</v>
      </c>
      <c r="Z45" s="59">
        <v>7.720203076167215E-3</v>
      </c>
      <c r="AA45" s="59">
        <v>9.9562664922402348E-3</v>
      </c>
      <c r="AB45" s="59">
        <v>1.5592544497665598E-2</v>
      </c>
      <c r="AC45" s="18">
        <v>4.0595126918694657E-3</v>
      </c>
      <c r="AD45" s="17">
        <v>38</v>
      </c>
      <c r="AE45">
        <v>1</v>
      </c>
      <c r="AF45" s="25">
        <v>0.5522417206789153</v>
      </c>
      <c r="AG45" t="str">
        <f>IF(AF45&lt;='CAV Tier 1 Analysis'!$A$5,"Tier 1", "Tier 2")</f>
        <v>Tier 2</v>
      </c>
      <c r="AH45" t="str">
        <f t="shared" si="2"/>
        <v>Georgia - Tier 2</v>
      </c>
      <c r="AI45" t="str">
        <f t="shared" si="3"/>
        <v>Walton County * - Tier 2</v>
      </c>
    </row>
    <row r="46" spans="1:35" x14ac:dyDescent="0.3">
      <c r="A46" s="17">
        <v>39</v>
      </c>
      <c r="B46">
        <v>4</v>
      </c>
      <c r="C46" t="s">
        <v>54</v>
      </c>
      <c r="D46" t="s">
        <v>4166</v>
      </c>
      <c r="E46" t="s">
        <v>6844</v>
      </c>
      <c r="F46" t="s">
        <v>466</v>
      </c>
      <c r="G46" s="58">
        <v>23.225329999999996</v>
      </c>
      <c r="H46">
        <v>219</v>
      </c>
      <c r="I46">
        <v>2</v>
      </c>
      <c r="J46" s="12">
        <v>7</v>
      </c>
      <c r="K46" s="12">
        <v>2.204081632653061</v>
      </c>
      <c r="L46">
        <v>12</v>
      </c>
      <c r="M46" s="12">
        <v>77.970423671052274</v>
      </c>
      <c r="N46" s="12">
        <v>1123.7662904827614</v>
      </c>
      <c r="O46" s="12">
        <v>46622.053931761628</v>
      </c>
      <c r="P46" s="12">
        <v>41912.90016109233</v>
      </c>
      <c r="Q46" s="12">
        <v>5737.0893359870897</v>
      </c>
      <c r="R46" s="59">
        <v>4.1478107191694622E-4</v>
      </c>
      <c r="S46" s="59">
        <v>2.6340794553830239E-3</v>
      </c>
      <c r="T46" s="59">
        <v>7.246376811594203E-4</v>
      </c>
      <c r="U46" s="59">
        <v>2.0972627057154834E-3</v>
      </c>
      <c r="V46" s="59">
        <v>7.7194307901531489E-4</v>
      </c>
      <c r="W46" s="59">
        <v>9.8603122432210349E-3</v>
      </c>
      <c r="X46" s="59">
        <v>8.3445375693533691E-3</v>
      </c>
      <c r="Y46" s="59">
        <v>3.6804135805785444E-3</v>
      </c>
      <c r="Z46" s="59">
        <v>4.7606005434555985E-3</v>
      </c>
      <c r="AA46" s="59">
        <v>8.8184645490979839E-3</v>
      </c>
      <c r="AB46" s="59">
        <v>2.3461214377189154E-3</v>
      </c>
      <c r="AC46" s="18">
        <v>4.0411958106014211E-3</v>
      </c>
      <c r="AD46" s="17">
        <v>39</v>
      </c>
      <c r="AE46">
        <v>1</v>
      </c>
      <c r="AF46" s="25">
        <v>0.55628291648951678</v>
      </c>
      <c r="AG46" t="str">
        <f>IF(AF46&lt;='CAV Tier 1 Analysis'!$A$5,"Tier 1", "Tier 2")</f>
        <v>Tier 2</v>
      </c>
      <c r="AH46" t="str">
        <f t="shared" si="2"/>
        <v>Georgia - Tier 2</v>
      </c>
      <c r="AI46" t="str">
        <f t="shared" si="3"/>
        <v>Warner Robins, City Of - Tier 2</v>
      </c>
    </row>
    <row r="47" spans="1:35" x14ac:dyDescent="0.3">
      <c r="A47" s="17">
        <v>40</v>
      </c>
      <c r="B47">
        <v>4</v>
      </c>
      <c r="C47" t="s">
        <v>54</v>
      </c>
      <c r="D47" t="s">
        <v>3220</v>
      </c>
      <c r="E47" t="s">
        <v>6964</v>
      </c>
      <c r="F47" t="s">
        <v>352</v>
      </c>
      <c r="G47" s="58">
        <v>338.9024</v>
      </c>
      <c r="H47">
        <v>196</v>
      </c>
      <c r="I47">
        <v>5</v>
      </c>
      <c r="J47" s="12">
        <v>6.9838709677419351</v>
      </c>
      <c r="K47" s="12">
        <v>3.6129032258064515</v>
      </c>
      <c r="L47">
        <v>4</v>
      </c>
      <c r="M47" s="12">
        <v>18.782300449923039</v>
      </c>
      <c r="N47" s="12">
        <v>366.15259797137497</v>
      </c>
      <c r="O47" s="12">
        <v>78544.5717788826</v>
      </c>
      <c r="P47" s="12">
        <v>9458.7809226784157</v>
      </c>
      <c r="Q47" s="12">
        <v>31829.541854900832</v>
      </c>
      <c r="R47" s="59">
        <v>6.0524565527045552E-3</v>
      </c>
      <c r="S47" s="59">
        <v>2.3574409737674553E-3</v>
      </c>
      <c r="T47" s="59">
        <v>1.8115942028985507E-3</v>
      </c>
      <c r="U47" s="59">
        <v>2.0924303031677519E-3</v>
      </c>
      <c r="V47" s="59">
        <v>1.2653595034755221E-3</v>
      </c>
      <c r="W47" s="59">
        <v>3.286770747740345E-3</v>
      </c>
      <c r="X47" s="59">
        <v>2.0101162000156448E-3</v>
      </c>
      <c r="Y47" s="59">
        <v>1.1991754918712224E-3</v>
      </c>
      <c r="Z47" s="59">
        <v>8.0202243265241561E-3</v>
      </c>
      <c r="AA47" s="59">
        <v>1.9901253295221757E-3</v>
      </c>
      <c r="AB47" s="59">
        <v>1.3016351345643815E-2</v>
      </c>
      <c r="AC47" s="18">
        <v>3.9183677252119268E-3</v>
      </c>
      <c r="AD47" s="17">
        <v>40</v>
      </c>
      <c r="AE47">
        <v>1</v>
      </c>
      <c r="AF47" s="25">
        <v>0.5602012842147287</v>
      </c>
      <c r="AG47" t="str">
        <f>IF(AF47&lt;='CAV Tier 1 Analysis'!$A$5,"Tier 1", "Tier 2")</f>
        <v>Tier 2</v>
      </c>
      <c r="AH47" t="str">
        <f t="shared" si="2"/>
        <v>Georgia - Tier 2</v>
      </c>
      <c r="AI47" t="str">
        <f t="shared" si="3"/>
        <v>Houston County * - Tier 2</v>
      </c>
    </row>
    <row r="48" spans="1:35" x14ac:dyDescent="0.3">
      <c r="A48" s="17">
        <v>41</v>
      </c>
      <c r="B48">
        <v>4</v>
      </c>
      <c r="C48" t="s">
        <v>54</v>
      </c>
      <c r="D48" t="s">
        <v>4096</v>
      </c>
      <c r="E48" t="s">
        <v>6768</v>
      </c>
      <c r="F48" t="s">
        <v>444</v>
      </c>
      <c r="G48" s="58">
        <v>148.19141999999997</v>
      </c>
      <c r="H48">
        <v>130</v>
      </c>
      <c r="I48">
        <v>20</v>
      </c>
      <c r="J48" s="12">
        <v>7.1739130434782608</v>
      </c>
      <c r="K48" s="12">
        <v>3.347826086956522</v>
      </c>
      <c r="L48">
        <v>3</v>
      </c>
      <c r="M48" s="12">
        <v>46.198622700288574</v>
      </c>
      <c r="N48" s="12">
        <v>1707.4979094559139</v>
      </c>
      <c r="O48" s="12">
        <v>54485.166059542811</v>
      </c>
      <c r="P48" s="12">
        <v>20777.879843170209</v>
      </c>
      <c r="Q48" s="12">
        <v>11652.076273615749</v>
      </c>
      <c r="R48" s="59">
        <v>2.6465499537140862E-3</v>
      </c>
      <c r="S48" s="59">
        <v>1.5636088091314755E-3</v>
      </c>
      <c r="T48" s="59">
        <v>7.246376811594203E-3</v>
      </c>
      <c r="U48" s="59">
        <v>2.149368611447545E-3</v>
      </c>
      <c r="V48" s="59">
        <v>1.1725206268618292E-3</v>
      </c>
      <c r="W48" s="59">
        <v>2.4650780608052587E-3</v>
      </c>
      <c r="X48" s="59">
        <v>4.944261229121223E-3</v>
      </c>
      <c r="Y48" s="59">
        <v>5.5921756578686237E-3</v>
      </c>
      <c r="Z48" s="59">
        <v>5.5635067372401198E-3</v>
      </c>
      <c r="AA48" s="59">
        <v>4.371661137696819E-3</v>
      </c>
      <c r="AB48" s="59">
        <v>4.764992200485295E-3</v>
      </c>
      <c r="AC48" s="18">
        <v>3.8618272578151342E-3</v>
      </c>
      <c r="AD48" s="17">
        <v>41</v>
      </c>
      <c r="AE48">
        <v>1</v>
      </c>
      <c r="AF48" s="25">
        <v>0.56406311147254384</v>
      </c>
      <c r="AG48" t="str">
        <f>IF(AF48&lt;='CAV Tier 1 Analysis'!$A$5,"Tier 1", "Tier 2")</f>
        <v>Tier 2</v>
      </c>
      <c r="AH48" t="str">
        <f t="shared" si="2"/>
        <v>Georgia - Tier 2</v>
      </c>
      <c r="AI48" t="str">
        <f t="shared" si="3"/>
        <v>Catoosa County* - Tier 2</v>
      </c>
    </row>
    <row r="49" spans="1:35" x14ac:dyDescent="0.3">
      <c r="A49" s="17">
        <v>42</v>
      </c>
      <c r="B49">
        <v>4</v>
      </c>
      <c r="C49" t="s">
        <v>54</v>
      </c>
      <c r="D49" t="s">
        <v>3551</v>
      </c>
      <c r="E49" t="s">
        <v>6871</v>
      </c>
      <c r="F49" t="s">
        <v>553</v>
      </c>
      <c r="G49" s="58">
        <v>391.97874000000007</v>
      </c>
      <c r="H49">
        <v>75</v>
      </c>
      <c r="I49">
        <v>6</v>
      </c>
      <c r="J49" s="12">
        <v>8.5</v>
      </c>
      <c r="K49" s="12">
        <v>6.3076923076923075</v>
      </c>
      <c r="L49">
        <v>19</v>
      </c>
      <c r="M49" s="12">
        <v>30.999757997079126</v>
      </c>
      <c r="N49" s="12">
        <v>8.5202761050681683E-2</v>
      </c>
      <c r="O49" s="12">
        <v>25963.076369856695</v>
      </c>
      <c r="P49" s="12">
        <v>11402.802260829387</v>
      </c>
      <c r="Q49" s="12">
        <v>8123.8180469758081</v>
      </c>
      <c r="R49" s="59">
        <v>7.0003466881139696E-3</v>
      </c>
      <c r="S49" s="59">
        <v>9.0208200526815886E-4</v>
      </c>
      <c r="T49" s="59">
        <v>2.1739130434782609E-3</v>
      </c>
      <c r="U49" s="59">
        <v>2.5466761426545157E-3</v>
      </c>
      <c r="V49" s="59">
        <v>2.2091647375238857E-3</v>
      </c>
      <c r="W49" s="59">
        <v>1.5612161051766639E-2</v>
      </c>
      <c r="X49" s="59">
        <v>3.3176508869417337E-3</v>
      </c>
      <c r="Y49" s="59">
        <v>2.790450305632547E-7</v>
      </c>
      <c r="Z49" s="59">
        <v>2.6511023228840561E-3</v>
      </c>
      <c r="AA49" s="59">
        <v>2.3991469717202607E-3</v>
      </c>
      <c r="AB49" s="59">
        <v>3.3221486645821068E-3</v>
      </c>
      <c r="AC49" s="18">
        <v>3.8304246872694677E-3</v>
      </c>
      <c r="AD49" s="17">
        <v>42</v>
      </c>
      <c r="AE49">
        <v>1</v>
      </c>
      <c r="AF49" s="25">
        <v>0.56789353615981331</v>
      </c>
      <c r="AG49" t="str">
        <f>IF(AF49&lt;='CAV Tier 1 Analysis'!$A$5,"Tier 1", "Tier 2")</f>
        <v>Tier 2</v>
      </c>
      <c r="AH49" t="str">
        <f t="shared" si="2"/>
        <v>Georgia - Tier 2</v>
      </c>
      <c r="AI49" t="str">
        <f t="shared" si="3"/>
        <v>Monroe County* - Tier 2</v>
      </c>
    </row>
    <row r="50" spans="1:35" x14ac:dyDescent="0.3">
      <c r="A50" s="17">
        <v>43</v>
      </c>
      <c r="B50">
        <v>4</v>
      </c>
      <c r="C50" t="s">
        <v>54</v>
      </c>
      <c r="D50" t="s">
        <v>4402</v>
      </c>
      <c r="E50" t="s">
        <v>7121</v>
      </c>
      <c r="F50" t="s">
        <v>376</v>
      </c>
      <c r="G50" s="58">
        <v>426.76933999999989</v>
      </c>
      <c r="H50">
        <v>97</v>
      </c>
      <c r="I50">
        <v>2</v>
      </c>
      <c r="J50" s="12">
        <v>9.0634920634920633</v>
      </c>
      <c r="K50" s="12">
        <v>2.8571428571428572</v>
      </c>
      <c r="L50">
        <v>1</v>
      </c>
      <c r="M50" s="12">
        <v>12.376085240800098</v>
      </c>
      <c r="N50" s="12">
        <v>1437.1388401517183</v>
      </c>
      <c r="O50" s="12">
        <v>74399.978711912932</v>
      </c>
      <c r="P50" s="12">
        <v>37351.027621496105</v>
      </c>
      <c r="Q50" s="12">
        <v>15992.115675038702</v>
      </c>
      <c r="R50" s="59">
        <v>7.6216718688814173E-3</v>
      </c>
      <c r="S50" s="59">
        <v>1.1666927268134855E-3</v>
      </c>
      <c r="T50" s="59">
        <v>7.246376811594203E-4</v>
      </c>
      <c r="U50" s="59">
        <v>2.7155034126157391E-3</v>
      </c>
      <c r="V50" s="59">
        <v>1.000666954279112E-3</v>
      </c>
      <c r="W50" s="59">
        <v>8.2169268693508624E-4</v>
      </c>
      <c r="X50" s="59">
        <v>1.3245113132778546E-3</v>
      </c>
      <c r="Y50" s="59">
        <v>4.706730704832812E-3</v>
      </c>
      <c r="Z50" s="59">
        <v>7.597017917902669E-3</v>
      </c>
      <c r="AA50" s="59">
        <v>7.8586476165231987E-3</v>
      </c>
      <c r="AB50" s="59">
        <v>6.5398049816551493E-3</v>
      </c>
      <c r="AC50" s="18">
        <v>3.8252343513523589E-3</v>
      </c>
      <c r="AD50" s="17">
        <v>43</v>
      </c>
      <c r="AE50">
        <v>1</v>
      </c>
      <c r="AF50" s="25">
        <v>0.57171877051116571</v>
      </c>
      <c r="AG50" t="str">
        <f>IF(AF50&lt;='CAV Tier 1 Analysis'!$A$5,"Tier 1", "Tier 2")</f>
        <v>Tier 2</v>
      </c>
      <c r="AH50" t="str">
        <f t="shared" si="2"/>
        <v>Georgia - Tier 2</v>
      </c>
      <c r="AI50" t="str">
        <f t="shared" si="3"/>
        <v>Bartow County * - Tier 2</v>
      </c>
    </row>
    <row r="51" spans="1:35" x14ac:dyDescent="0.3">
      <c r="A51" s="17">
        <v>44</v>
      </c>
      <c r="B51">
        <v>4</v>
      </c>
      <c r="C51" t="s">
        <v>54</v>
      </c>
      <c r="D51" t="s">
        <v>4272</v>
      </c>
      <c r="E51" t="s">
        <v>6976</v>
      </c>
      <c r="F51" t="s">
        <v>458</v>
      </c>
      <c r="G51" s="58">
        <v>28.847809999999999</v>
      </c>
      <c r="H51">
        <v>1495</v>
      </c>
      <c r="I51">
        <v>12</v>
      </c>
      <c r="J51" s="12">
        <v>6</v>
      </c>
      <c r="K51" s="12">
        <v>1</v>
      </c>
      <c r="L51">
        <v>0</v>
      </c>
      <c r="M51" s="12">
        <v>26.900964059316809</v>
      </c>
      <c r="N51" s="12">
        <v>1642.8839965910681</v>
      </c>
      <c r="O51" s="12">
        <v>11045.541368781696</v>
      </c>
      <c r="P51" s="12">
        <v>0</v>
      </c>
      <c r="Q51" s="12">
        <v>14252.345772677678</v>
      </c>
      <c r="R51" s="59">
        <v>5.1519291886300005E-4</v>
      </c>
      <c r="S51" s="59">
        <v>1.7981501305011968E-2</v>
      </c>
      <c r="T51" s="59">
        <v>4.3478260869565218E-3</v>
      </c>
      <c r="U51" s="59">
        <v>1.7976537477561287E-3</v>
      </c>
      <c r="V51" s="59">
        <v>3.5023343399768917E-4</v>
      </c>
      <c r="W51" s="59">
        <v>0</v>
      </c>
      <c r="X51" s="59">
        <v>2.8789904514541463E-3</v>
      </c>
      <c r="Y51" s="59">
        <v>5.3805605521156851E-3</v>
      </c>
      <c r="Z51" s="59">
        <v>1.1278655873880449E-3</v>
      </c>
      <c r="AA51" s="59">
        <v>0</v>
      </c>
      <c r="AB51" s="59">
        <v>5.8283446529787328E-3</v>
      </c>
      <c r="AC51" s="18">
        <v>3.6552880669565376E-3</v>
      </c>
      <c r="AD51" s="17">
        <v>44</v>
      </c>
      <c r="AE51">
        <v>1</v>
      </c>
      <c r="AF51" s="25">
        <v>0.57537405857812229</v>
      </c>
      <c r="AG51" t="str">
        <f>IF(AF51&lt;='CAV Tier 1 Analysis'!$A$5,"Tier 1", "Tier 2")</f>
        <v>Tier 2</v>
      </c>
      <c r="AH51" t="str">
        <f t="shared" si="2"/>
        <v>Georgia - Tier 2</v>
      </c>
      <c r="AI51" t="str">
        <f t="shared" si="3"/>
        <v>Pooler, City Of - Tier 2</v>
      </c>
    </row>
    <row r="52" spans="1:35" x14ac:dyDescent="0.3">
      <c r="A52" s="17">
        <v>45</v>
      </c>
      <c r="B52">
        <v>4</v>
      </c>
      <c r="C52" t="s">
        <v>54</v>
      </c>
      <c r="D52" t="s">
        <v>4089</v>
      </c>
      <c r="E52" t="s">
        <v>6761</v>
      </c>
      <c r="F52" t="s">
        <v>446</v>
      </c>
      <c r="G52" s="58">
        <v>670.61928000000012</v>
      </c>
      <c r="H52">
        <v>207</v>
      </c>
      <c r="I52">
        <v>8</v>
      </c>
      <c r="J52" s="12">
        <v>4.333333333333333</v>
      </c>
      <c r="K52" s="12">
        <v>4.4888888888888889</v>
      </c>
      <c r="L52">
        <v>2</v>
      </c>
      <c r="M52" s="12">
        <v>29.791164667976734</v>
      </c>
      <c r="N52" s="12">
        <v>147.9324365639238</v>
      </c>
      <c r="O52" s="12">
        <v>51247.839115377858</v>
      </c>
      <c r="P52" s="12">
        <v>16434.774760519489</v>
      </c>
      <c r="Q52" s="12">
        <v>13245.880487666291</v>
      </c>
      <c r="R52" s="59">
        <v>1.1976586933600977E-2</v>
      </c>
      <c r="S52" s="59">
        <v>2.4897463345401184E-3</v>
      </c>
      <c r="T52" s="59">
        <v>2.8985507246376812E-3</v>
      </c>
      <c r="U52" s="59">
        <v>1.2983054844905373E-3</v>
      </c>
      <c r="V52" s="59">
        <v>1.5721589703896271E-3</v>
      </c>
      <c r="W52" s="59">
        <v>1.6433853738701725E-3</v>
      </c>
      <c r="X52" s="59">
        <v>3.1883050149311776E-3</v>
      </c>
      <c r="Y52" s="59">
        <v>4.8448912656389305E-4</v>
      </c>
      <c r="Z52" s="59">
        <v>5.2329417125354522E-3</v>
      </c>
      <c r="AA52" s="59">
        <v>3.4578728277216476E-3</v>
      </c>
      <c r="AB52" s="59">
        <v>5.4167614191822132E-3</v>
      </c>
      <c r="AC52" s="18">
        <v>3.6053730838603178E-3</v>
      </c>
      <c r="AD52" s="17">
        <v>45</v>
      </c>
      <c r="AE52">
        <v>1</v>
      </c>
      <c r="AF52" s="25">
        <v>0.57897943166198262</v>
      </c>
      <c r="AG52" t="str">
        <f>IF(AF52&lt;='CAV Tier 1 Analysis'!$A$5,"Tier 1", "Tier 2")</f>
        <v>Tier 2</v>
      </c>
      <c r="AH52" t="str">
        <f t="shared" si="2"/>
        <v>Georgia - Tier 2</v>
      </c>
      <c r="AI52" t="str">
        <f t="shared" si="3"/>
        <v>Bulloch County* - Tier 2</v>
      </c>
    </row>
    <row r="53" spans="1:35" x14ac:dyDescent="0.3">
      <c r="A53" s="17">
        <v>46</v>
      </c>
      <c r="B53">
        <v>4</v>
      </c>
      <c r="C53" t="s">
        <v>54</v>
      </c>
      <c r="D53" t="s">
        <v>4355</v>
      </c>
      <c r="E53" t="s">
        <v>7065</v>
      </c>
      <c r="F53" t="s">
        <v>386</v>
      </c>
      <c r="G53" s="58">
        <v>119.87716000000003</v>
      </c>
      <c r="H53">
        <v>83</v>
      </c>
      <c r="I53">
        <v>6</v>
      </c>
      <c r="J53" s="12">
        <v>7.0333333333333332</v>
      </c>
      <c r="K53" s="12">
        <v>2.5499999999999998</v>
      </c>
      <c r="L53">
        <v>1</v>
      </c>
      <c r="M53" s="12">
        <v>19.710144117528309</v>
      </c>
      <c r="N53" s="12">
        <v>1707.2471894795206</v>
      </c>
      <c r="O53" s="12">
        <v>72287.098387217193</v>
      </c>
      <c r="P53" s="12">
        <v>38895.036268684635</v>
      </c>
      <c r="Q53" s="12">
        <v>16987.178257613821</v>
      </c>
      <c r="R53" s="59">
        <v>2.1408857020829967E-3</v>
      </c>
      <c r="S53" s="59">
        <v>9.9830408583009584E-4</v>
      </c>
      <c r="T53" s="59">
        <v>2.1739130434782609E-3</v>
      </c>
      <c r="U53" s="59">
        <v>2.1072496709807951E-3</v>
      </c>
      <c r="V53" s="59">
        <v>8.9309525669410738E-4</v>
      </c>
      <c r="W53" s="59">
        <v>8.2169268693508624E-4</v>
      </c>
      <c r="X53" s="59">
        <v>2.1094157289688691E-3</v>
      </c>
      <c r="Y53" s="59">
        <v>5.591354532325123E-3</v>
      </c>
      <c r="Z53" s="59">
        <v>7.3812706829840743E-3</v>
      </c>
      <c r="AA53" s="59">
        <v>8.1835066805917896E-3</v>
      </c>
      <c r="AB53" s="59">
        <v>6.9467252020197793E-3</v>
      </c>
      <c r="AC53" s="18">
        <v>3.5770375702628161E-3</v>
      </c>
      <c r="AD53" s="17">
        <v>46</v>
      </c>
      <c r="AE53">
        <v>1</v>
      </c>
      <c r="AF53" s="25">
        <v>0.58255646923224547</v>
      </c>
      <c r="AG53" t="str">
        <f>IF(AF53&lt;='CAV Tier 1 Analysis'!$A$5,"Tier 1", "Tier 2")</f>
        <v>Tier 2</v>
      </c>
      <c r="AH53" t="str">
        <f t="shared" si="2"/>
        <v>Georgia - Tier 2</v>
      </c>
      <c r="AI53" t="str">
        <f t="shared" si="3"/>
        <v>Rockdale County * - Tier 2</v>
      </c>
    </row>
    <row r="54" spans="1:35" x14ac:dyDescent="0.3">
      <c r="A54" s="17">
        <v>47</v>
      </c>
      <c r="B54">
        <v>4</v>
      </c>
      <c r="C54" t="s">
        <v>54</v>
      </c>
      <c r="D54" t="s">
        <v>4095</v>
      </c>
      <c r="E54" t="s">
        <v>6767</v>
      </c>
      <c r="F54" t="s">
        <v>513</v>
      </c>
      <c r="G54" s="58">
        <v>20.18863</v>
      </c>
      <c r="H54">
        <v>1689</v>
      </c>
      <c r="I54">
        <v>5</v>
      </c>
      <c r="J54" s="12">
        <v>8</v>
      </c>
      <c r="K54" s="12">
        <v>2</v>
      </c>
      <c r="L54">
        <v>1</v>
      </c>
      <c r="M54" s="12">
        <v>26.062456937394963</v>
      </c>
      <c r="N54" s="12">
        <v>1589.9738040048087</v>
      </c>
      <c r="O54" s="12">
        <v>10092.703052248222</v>
      </c>
      <c r="P54" s="12">
        <v>9684.5730363065741</v>
      </c>
      <c r="Q54" s="12">
        <v>3649.946818581624</v>
      </c>
      <c r="R54" s="59">
        <v>3.6054865924120858E-4</v>
      </c>
      <c r="S54" s="59">
        <v>2.0314886758638937E-2</v>
      </c>
      <c r="T54" s="59">
        <v>1.8115942028985507E-3</v>
      </c>
      <c r="U54" s="59">
        <v>2.3968716636748382E-3</v>
      </c>
      <c r="V54" s="59">
        <v>7.0046686799537833E-4</v>
      </c>
      <c r="W54" s="59">
        <v>8.2169268693508624E-4</v>
      </c>
      <c r="X54" s="59">
        <v>2.7892518832687723E-3</v>
      </c>
      <c r="Y54" s="59">
        <v>5.2072759528224988E-3</v>
      </c>
      <c r="Z54" s="59">
        <v>1.0305708046623888E-3</v>
      </c>
      <c r="AA54" s="59">
        <v>2.0376319382713406E-3</v>
      </c>
      <c r="AB54" s="59">
        <v>1.4926067864925385E-3</v>
      </c>
      <c r="AC54" s="18">
        <v>3.5421271095365035E-3</v>
      </c>
      <c r="AD54" s="17">
        <v>47</v>
      </c>
      <c r="AE54">
        <v>1</v>
      </c>
      <c r="AF54" s="25">
        <v>0.58609859634178196</v>
      </c>
      <c r="AG54" t="str">
        <f>IF(AF54&lt;='CAV Tier 1 Analysis'!$A$5,"Tier 1", "Tier 2")</f>
        <v>Tier 2</v>
      </c>
      <c r="AH54" t="str">
        <f t="shared" si="2"/>
        <v>Georgia - Tier 2</v>
      </c>
      <c r="AI54" t="str">
        <f t="shared" si="3"/>
        <v>St. Marys, City Of - Tier 2</v>
      </c>
    </row>
    <row r="55" spans="1:35" x14ac:dyDescent="0.3">
      <c r="A55" s="17">
        <v>48</v>
      </c>
      <c r="B55">
        <v>4</v>
      </c>
      <c r="C55" t="s">
        <v>54</v>
      </c>
      <c r="D55" t="s">
        <v>4137</v>
      </c>
      <c r="E55" t="s">
        <v>6813</v>
      </c>
      <c r="F55" t="s">
        <v>543</v>
      </c>
      <c r="G55" s="58">
        <v>484.22230999999999</v>
      </c>
      <c r="H55">
        <v>197</v>
      </c>
      <c r="I55">
        <v>8</v>
      </c>
      <c r="J55" s="12">
        <v>9.4821428571428577</v>
      </c>
      <c r="K55" s="12">
        <v>3.4285714285714284</v>
      </c>
      <c r="L55">
        <v>2</v>
      </c>
      <c r="M55" s="12">
        <v>51.02138259594026</v>
      </c>
      <c r="N55" s="12">
        <v>1496.3121889885699</v>
      </c>
      <c r="O55" s="12">
        <v>64177.645835019801</v>
      </c>
      <c r="P55" s="12">
        <v>0</v>
      </c>
      <c r="Q55" s="12">
        <v>3867.5642482756302</v>
      </c>
      <c r="R55" s="59">
        <v>8.647724221266171E-3</v>
      </c>
      <c r="S55" s="59">
        <v>2.3694687338376972E-3</v>
      </c>
      <c r="T55" s="59">
        <v>2.8985507246376812E-3</v>
      </c>
      <c r="U55" s="59">
        <v>2.8409349406503105E-3</v>
      </c>
      <c r="V55" s="59">
        <v>1.2008003451349342E-3</v>
      </c>
      <c r="W55" s="59">
        <v>1.6433853738701725E-3</v>
      </c>
      <c r="X55" s="59">
        <v>5.4604018276001995E-3</v>
      </c>
      <c r="Y55" s="59">
        <v>4.9005275810266175E-3</v>
      </c>
      <c r="Z55" s="59">
        <v>6.5532105489620133E-3</v>
      </c>
      <c r="AA55" s="59">
        <v>0</v>
      </c>
      <c r="AB55" s="59">
        <v>1.5815991111934669E-3</v>
      </c>
      <c r="AC55" s="18">
        <v>3.463327582561751E-3</v>
      </c>
      <c r="AD55" s="17">
        <v>48</v>
      </c>
      <c r="AE55">
        <v>1</v>
      </c>
      <c r="AF55" s="25">
        <v>0.5895619239243437</v>
      </c>
      <c r="AG55" t="str">
        <f>IF(AF55&lt;='CAV Tier 1 Analysis'!$A$5,"Tier 1", "Tier 2")</f>
        <v>Tier 2</v>
      </c>
      <c r="AH55" t="str">
        <f t="shared" si="2"/>
        <v>Georgia - Tier 2</v>
      </c>
      <c r="AI55" t="str">
        <f t="shared" si="3"/>
        <v>Floyd County* - Tier 2</v>
      </c>
    </row>
    <row r="56" spans="1:35" x14ac:dyDescent="0.3">
      <c r="A56" s="17">
        <v>49</v>
      </c>
      <c r="B56">
        <v>4</v>
      </c>
      <c r="C56" t="s">
        <v>54</v>
      </c>
      <c r="D56" t="s">
        <v>4422</v>
      </c>
      <c r="E56" t="s">
        <v>7143</v>
      </c>
      <c r="F56" t="s">
        <v>322</v>
      </c>
      <c r="G56" s="58">
        <v>137.79910000000001</v>
      </c>
      <c r="H56">
        <v>53</v>
      </c>
      <c r="I56">
        <v>0</v>
      </c>
      <c r="J56" s="12">
        <v>4.9642857142857144</v>
      </c>
      <c r="K56" s="12">
        <v>2.7857142857142856</v>
      </c>
      <c r="L56">
        <v>0</v>
      </c>
      <c r="M56" s="12">
        <v>3.9994368613437965</v>
      </c>
      <c r="N56" s="12">
        <v>3.0600772617008039</v>
      </c>
      <c r="O56" s="12">
        <v>59174.664003804792</v>
      </c>
      <c r="P56" s="12">
        <v>41110.59555848864</v>
      </c>
      <c r="Q56" s="12">
        <v>39596.976609847596</v>
      </c>
      <c r="R56" s="59">
        <v>2.4609535540373582E-3</v>
      </c>
      <c r="S56" s="59">
        <v>6.3747128372283225E-4</v>
      </c>
      <c r="T56" s="59">
        <v>0</v>
      </c>
      <c r="U56" s="59">
        <v>1.4873444698696541E-3</v>
      </c>
      <c r="V56" s="59">
        <v>9.7565028042213408E-4</v>
      </c>
      <c r="W56" s="59">
        <v>0</v>
      </c>
      <c r="X56" s="59">
        <v>4.2802705916462067E-4</v>
      </c>
      <c r="Y56" s="59">
        <v>1.0021968096894082E-5</v>
      </c>
      <c r="Z56" s="59">
        <v>6.0423536472167423E-3</v>
      </c>
      <c r="AA56" s="59">
        <v>8.6496598453326603E-3</v>
      </c>
      <c r="AB56" s="59">
        <v>1.619276086751649E-2</v>
      </c>
      <c r="AC56" s="18">
        <v>3.3531129977617622E-3</v>
      </c>
      <c r="AD56" s="17">
        <v>49</v>
      </c>
      <c r="AE56">
        <v>1</v>
      </c>
      <c r="AF56" s="25">
        <v>0.59291503692210545</v>
      </c>
      <c r="AG56" t="str">
        <f>IF(AF56&lt;='CAV Tier 1 Analysis'!$A$5,"Tier 1", "Tier 2")</f>
        <v>Tier 2</v>
      </c>
      <c r="AH56" t="str">
        <f t="shared" si="2"/>
        <v>Georgia - Tier 2</v>
      </c>
      <c r="AI56" t="str">
        <f t="shared" si="3"/>
        <v>Barrow County* - Tier 2</v>
      </c>
    </row>
    <row r="57" spans="1:35" x14ac:dyDescent="0.3">
      <c r="A57" s="17">
        <v>50</v>
      </c>
      <c r="B57">
        <v>4</v>
      </c>
      <c r="C57" t="s">
        <v>54</v>
      </c>
      <c r="D57" t="s">
        <v>4181</v>
      </c>
      <c r="E57" t="s">
        <v>6863</v>
      </c>
      <c r="F57" t="s">
        <v>542</v>
      </c>
      <c r="G57" s="58">
        <v>453.89390000000003</v>
      </c>
      <c r="H57">
        <v>809</v>
      </c>
      <c r="I57">
        <v>0</v>
      </c>
      <c r="J57" s="12">
        <v>8.235294117647058</v>
      </c>
      <c r="K57" s="12">
        <v>5.0588235294117645</v>
      </c>
      <c r="L57">
        <v>1</v>
      </c>
      <c r="M57" s="12">
        <v>4.1748232351216874</v>
      </c>
      <c r="N57" s="12">
        <v>3242.1498825150966</v>
      </c>
      <c r="O57" s="12">
        <v>11242.597149445666</v>
      </c>
      <c r="P57" s="12">
        <v>3214.1288522748719</v>
      </c>
      <c r="Q57" s="12">
        <v>2512.9473146325963</v>
      </c>
      <c r="R57" s="59">
        <v>8.1060892731583678E-3</v>
      </c>
      <c r="S57" s="59">
        <v>9.7304578968258736E-3</v>
      </c>
      <c r="T57" s="59">
        <v>0</v>
      </c>
      <c r="U57" s="59">
        <v>2.4673678890770392E-3</v>
      </c>
      <c r="V57" s="59">
        <v>1.7717691366941923E-3</v>
      </c>
      <c r="W57" s="59">
        <v>8.2169268693508624E-4</v>
      </c>
      <c r="X57" s="59">
        <v>4.4679723016326331E-4</v>
      </c>
      <c r="Y57" s="59">
        <v>1.0618268726279023E-2</v>
      </c>
      <c r="Z57" s="59">
        <v>1.1479870487439306E-3</v>
      </c>
      <c r="AA57" s="59">
        <v>6.7625197089869575E-4</v>
      </c>
      <c r="AB57" s="59">
        <v>1.0276429773780644E-3</v>
      </c>
      <c r="AC57" s="18">
        <v>3.3467568032866852E-3</v>
      </c>
      <c r="AD57" s="17">
        <v>50</v>
      </c>
      <c r="AE57">
        <v>2</v>
      </c>
      <c r="AF57" s="25">
        <v>0.59626179372539212</v>
      </c>
      <c r="AG57" t="str">
        <f>IF(AF57&lt;='CAV Tier 1 Analysis'!$A$5,"Tier 1", "Tier 2")</f>
        <v>Tier 2</v>
      </c>
      <c r="AH57" t="str">
        <f t="shared" si="2"/>
        <v>Georgia - Tier 2</v>
      </c>
      <c r="AI57" t="str">
        <f t="shared" si="3"/>
        <v>Mcintosh County * - Tier 2</v>
      </c>
    </row>
    <row r="58" spans="1:35" x14ac:dyDescent="0.3">
      <c r="A58" s="17">
        <v>51</v>
      </c>
      <c r="B58">
        <v>4</v>
      </c>
      <c r="C58" t="s">
        <v>54</v>
      </c>
      <c r="D58" t="s">
        <v>3293</v>
      </c>
      <c r="E58" t="s">
        <v>7223</v>
      </c>
      <c r="F58" t="s">
        <v>740</v>
      </c>
      <c r="G58" s="58">
        <v>4.2050000000000001</v>
      </c>
      <c r="H58">
        <v>166</v>
      </c>
      <c r="I58">
        <v>32</v>
      </c>
      <c r="J58" s="12">
        <v>9</v>
      </c>
      <c r="K58" s="12">
        <v>1</v>
      </c>
      <c r="L58">
        <v>6</v>
      </c>
      <c r="M58" s="12">
        <v>71.129072532699169</v>
      </c>
      <c r="N58" s="12">
        <v>501.30873693836418</v>
      </c>
      <c r="O58" s="12">
        <v>19503.050644642</v>
      </c>
      <c r="P58" s="12">
        <v>12001.90359784937</v>
      </c>
      <c r="Q58" s="12">
        <v>1718.1528209106</v>
      </c>
      <c r="R58" s="59">
        <v>7.5097077518845119E-5</v>
      </c>
      <c r="S58" s="59">
        <v>1.9966081716601917E-3</v>
      </c>
      <c r="T58" s="59">
        <v>1.1594202898550725E-2</v>
      </c>
      <c r="U58" s="59">
        <v>2.6964806216341931E-3</v>
      </c>
      <c r="V58" s="59">
        <v>3.5023343399768917E-4</v>
      </c>
      <c r="W58" s="59">
        <v>4.9301561216105174E-3</v>
      </c>
      <c r="X58" s="59">
        <v>7.6123636383770184E-3</v>
      </c>
      <c r="Y58" s="59">
        <v>1.6418213458761291E-3</v>
      </c>
      <c r="Z58" s="59">
        <v>1.9914659623065764E-3</v>
      </c>
      <c r="AA58" s="59">
        <v>2.5251977551669349E-3</v>
      </c>
      <c r="AB58" s="59">
        <v>7.0262025399017735E-4</v>
      </c>
      <c r="AC58" s="18">
        <v>3.2832952073353632E-3</v>
      </c>
      <c r="AD58" s="17">
        <v>51</v>
      </c>
      <c r="AE58">
        <v>2</v>
      </c>
      <c r="AF58" s="25">
        <v>0.59954508893272751</v>
      </c>
      <c r="AG58" t="str">
        <f>IF(AF58&lt;='CAV Tier 1 Analysis'!$A$5,"Tier 1", "Tier 2")</f>
        <v>Tier 2</v>
      </c>
      <c r="AH58" t="str">
        <f t="shared" si="2"/>
        <v>Georgia - Tier 2</v>
      </c>
      <c r="AI58" t="str">
        <f t="shared" si="3"/>
        <v>Decatur, City Of - Tier 2</v>
      </c>
    </row>
    <row r="59" spans="1:35" x14ac:dyDescent="0.3">
      <c r="A59" s="17">
        <v>52</v>
      </c>
      <c r="B59">
        <v>4</v>
      </c>
      <c r="C59" t="s">
        <v>54</v>
      </c>
      <c r="D59" t="s">
        <v>3338</v>
      </c>
      <c r="E59" t="s">
        <v>7146</v>
      </c>
      <c r="F59" t="s">
        <v>488</v>
      </c>
      <c r="G59" s="58">
        <v>199.40363000000002</v>
      </c>
      <c r="H59">
        <v>206</v>
      </c>
      <c r="I59">
        <v>3</v>
      </c>
      <c r="J59" s="12">
        <v>7.9178082191780819</v>
      </c>
      <c r="K59" s="12">
        <v>4.4657534246575343</v>
      </c>
      <c r="L59">
        <v>0</v>
      </c>
      <c r="M59" s="12">
        <v>23.529888849064569</v>
      </c>
      <c r="N59" s="12">
        <v>3964.5507708023479</v>
      </c>
      <c r="O59" s="12">
        <v>69258.455713754622</v>
      </c>
      <c r="P59" s="12">
        <v>0</v>
      </c>
      <c r="Q59" s="12">
        <v>6031.8863580649777</v>
      </c>
      <c r="R59" s="59">
        <v>3.5611485992031182E-3</v>
      </c>
      <c r="S59" s="59">
        <v>2.4777185744698765E-3</v>
      </c>
      <c r="T59" s="59">
        <v>1.0869565217391304E-3</v>
      </c>
      <c r="U59" s="59">
        <v>2.3722462698699594E-3</v>
      </c>
      <c r="V59" s="59">
        <v>1.564056157304749E-3</v>
      </c>
      <c r="W59" s="59">
        <v>0</v>
      </c>
      <c r="X59" s="59">
        <v>2.518211807237168E-3</v>
      </c>
      <c r="Y59" s="59">
        <v>1.2984182406366571E-2</v>
      </c>
      <c r="Z59" s="59">
        <v>7.072014510394126E-3</v>
      </c>
      <c r="AA59" s="59">
        <v>0</v>
      </c>
      <c r="AB59" s="59">
        <v>2.4666755327953575E-3</v>
      </c>
      <c r="AC59" s="18">
        <v>3.2821100344890956E-3</v>
      </c>
      <c r="AD59" s="17">
        <v>52</v>
      </c>
      <c r="AE59">
        <v>2</v>
      </c>
      <c r="AF59" s="25">
        <v>0.60282719896721659</v>
      </c>
      <c r="AG59" t="str">
        <f>IF(AF59&lt;='CAV Tier 1 Analysis'!$A$5,"Tier 1", "Tier 2")</f>
        <v>Tier 2</v>
      </c>
      <c r="AH59" t="str">
        <f t="shared" si="2"/>
        <v>Georgia - Tier 2</v>
      </c>
      <c r="AI59" t="str">
        <f t="shared" si="3"/>
        <v>Bibb County* - Tier 2</v>
      </c>
    </row>
    <row r="60" spans="1:35" x14ac:dyDescent="0.3">
      <c r="A60" s="17">
        <v>53</v>
      </c>
      <c r="B60">
        <v>4</v>
      </c>
      <c r="C60" t="s">
        <v>54</v>
      </c>
      <c r="D60" t="s">
        <v>3762</v>
      </c>
      <c r="E60" t="s">
        <v>6856</v>
      </c>
      <c r="F60" t="s">
        <v>573</v>
      </c>
      <c r="G60" s="58">
        <v>487.92380000000009</v>
      </c>
      <c r="H60">
        <v>799</v>
      </c>
      <c r="I60">
        <v>0</v>
      </c>
      <c r="J60" s="12">
        <v>5.7241379310344831</v>
      </c>
      <c r="K60" s="12">
        <v>5.1034482758620694</v>
      </c>
      <c r="L60">
        <v>0</v>
      </c>
      <c r="M60" s="12">
        <v>8.3111285204779897</v>
      </c>
      <c r="N60" s="12">
        <v>2778.54198291081</v>
      </c>
      <c r="O60" s="12">
        <v>30402.03409944817</v>
      </c>
      <c r="P60" s="12">
        <v>0</v>
      </c>
      <c r="Q60" s="12">
        <v>0</v>
      </c>
      <c r="R60" s="59">
        <v>8.7138291157882256E-3</v>
      </c>
      <c r="S60" s="59">
        <v>9.6101802961234533E-3</v>
      </c>
      <c r="T60" s="59">
        <v>0</v>
      </c>
      <c r="U60" s="59">
        <v>1.7150030007328585E-3</v>
      </c>
      <c r="V60" s="59">
        <v>1.7873982148847588E-3</v>
      </c>
      <c r="W60" s="59">
        <v>0</v>
      </c>
      <c r="X60" s="59">
        <v>8.8947219878453818E-4</v>
      </c>
      <c r="Y60" s="59">
        <v>9.0999202723188038E-3</v>
      </c>
      <c r="Z60" s="59">
        <v>3.1043664500029432E-3</v>
      </c>
      <c r="AA60" s="59">
        <v>0</v>
      </c>
      <c r="AB60" s="59">
        <v>0</v>
      </c>
      <c r="AC60" s="18">
        <v>3.1745608680577801E-3</v>
      </c>
      <c r="AD60" s="17">
        <v>53</v>
      </c>
      <c r="AE60">
        <v>2</v>
      </c>
      <c r="AF60" s="25">
        <v>0.60600175983527438</v>
      </c>
      <c r="AG60" t="str">
        <f>IF(AF60&lt;='CAV Tier 1 Analysis'!$A$5,"Tier 1", "Tier 2")</f>
        <v>Tier 2</v>
      </c>
      <c r="AH60" t="str">
        <f t="shared" si="2"/>
        <v>Georgia - Tier 2</v>
      </c>
      <c r="AI60" t="str">
        <f t="shared" si="3"/>
        <v>Liberty County * - Tier 2</v>
      </c>
    </row>
    <row r="61" spans="1:35" x14ac:dyDescent="0.3">
      <c r="A61" s="17">
        <v>54</v>
      </c>
      <c r="B61">
        <v>4</v>
      </c>
      <c r="C61" t="s">
        <v>54</v>
      </c>
      <c r="D61" t="s">
        <v>4145</v>
      </c>
      <c r="E61" t="s">
        <v>6821</v>
      </c>
      <c r="F61" t="s">
        <v>551</v>
      </c>
      <c r="G61" s="58">
        <v>13.848759999999997</v>
      </c>
      <c r="H61">
        <v>105</v>
      </c>
      <c r="I61">
        <v>15</v>
      </c>
      <c r="J61" s="12">
        <v>11</v>
      </c>
      <c r="K61" s="12">
        <v>1</v>
      </c>
      <c r="L61">
        <v>1</v>
      </c>
      <c r="M61" s="12">
        <v>76.876233684459876</v>
      </c>
      <c r="N61" s="12">
        <v>873.21116159265478</v>
      </c>
      <c r="O61" s="12">
        <v>44104.456002075807</v>
      </c>
      <c r="P61" s="12">
        <v>28821.11758905145</v>
      </c>
      <c r="Q61" s="12">
        <v>4263.8717351023879</v>
      </c>
      <c r="R61" s="59">
        <v>2.4732494726751041E-4</v>
      </c>
      <c r="S61" s="59">
        <v>1.2629148073754226E-3</v>
      </c>
      <c r="T61" s="59">
        <v>5.434782608695652E-3</v>
      </c>
      <c r="U61" s="59">
        <v>3.2956985375529025E-3</v>
      </c>
      <c r="V61" s="59">
        <v>3.5023343399768917E-4</v>
      </c>
      <c r="W61" s="59">
        <v>8.2169268693508624E-4</v>
      </c>
      <c r="X61" s="59">
        <v>8.2274353526249986E-3</v>
      </c>
      <c r="Y61" s="59">
        <v>2.8598279242365936E-3</v>
      </c>
      <c r="Z61" s="59">
        <v>4.5035273975618708E-3</v>
      </c>
      <c r="AA61" s="59">
        <v>6.0639565085588857E-3</v>
      </c>
      <c r="AB61" s="59">
        <v>1.7436648271551287E-3</v>
      </c>
      <c r="AC61" s="18">
        <v>3.1646417301783398E-3</v>
      </c>
      <c r="AD61" s="17">
        <v>54</v>
      </c>
      <c r="AE61">
        <v>2</v>
      </c>
      <c r="AF61" s="25">
        <v>0.60916640156545276</v>
      </c>
      <c r="AG61" t="str">
        <f>IF(AF61&lt;='CAV Tier 1 Analysis'!$A$5,"Tier 1", "Tier 2")</f>
        <v>Tier 2</v>
      </c>
      <c r="AH61" t="str">
        <f t="shared" si="2"/>
        <v>Georgia - Tier 2</v>
      </c>
      <c r="AI61" t="str">
        <f t="shared" si="3"/>
        <v>East Point, City Of - Tier 2</v>
      </c>
    </row>
    <row r="62" spans="1:35" x14ac:dyDescent="0.3">
      <c r="A62" s="17">
        <v>55</v>
      </c>
      <c r="B62">
        <v>4</v>
      </c>
      <c r="C62" t="s">
        <v>54</v>
      </c>
      <c r="D62" t="s">
        <v>4330</v>
      </c>
      <c r="E62" t="s">
        <v>7037</v>
      </c>
      <c r="F62" t="s">
        <v>359</v>
      </c>
      <c r="G62" s="58">
        <v>295.98856000000001</v>
      </c>
      <c r="H62">
        <v>21</v>
      </c>
      <c r="I62">
        <v>0</v>
      </c>
      <c r="J62" s="12">
        <v>5.0606060606060606</v>
      </c>
      <c r="K62" s="12">
        <v>3.1515151515151514</v>
      </c>
      <c r="L62">
        <v>0</v>
      </c>
      <c r="M62" s="12">
        <v>1.9924511271651844</v>
      </c>
      <c r="N62" s="12">
        <v>78.302712103722811</v>
      </c>
      <c r="O62" s="12">
        <v>53197.013910962029</v>
      </c>
      <c r="P62" s="12">
        <v>31300.072108655615</v>
      </c>
      <c r="Q62" s="12">
        <v>32211.18428682493</v>
      </c>
      <c r="R62" s="59">
        <v>5.2860584625472867E-3</v>
      </c>
      <c r="S62" s="59">
        <v>2.525829614750845E-4</v>
      </c>
      <c r="T62" s="59">
        <v>0</v>
      </c>
      <c r="U62" s="59">
        <v>1.5162029084609771E-3</v>
      </c>
      <c r="V62" s="59">
        <v>1.1037659738108991E-3</v>
      </c>
      <c r="W62" s="59">
        <v>0</v>
      </c>
      <c r="X62" s="59">
        <v>2.1323576944860234E-4</v>
      </c>
      <c r="Y62" s="59">
        <v>2.5644688532067529E-4</v>
      </c>
      <c r="Z62" s="59">
        <v>5.4319728964624739E-3</v>
      </c>
      <c r="AA62" s="59">
        <v>6.5855279690384605E-3</v>
      </c>
      <c r="AB62" s="59">
        <v>1.3172419943959663E-2</v>
      </c>
      <c r="AC62" s="18">
        <v>3.0743830700476478E-3</v>
      </c>
      <c r="AD62" s="17">
        <v>55</v>
      </c>
      <c r="AE62">
        <v>2</v>
      </c>
      <c r="AF62" s="25">
        <v>0.61224078463550036</v>
      </c>
      <c r="AG62" t="str">
        <f>IF(AF62&lt;='CAV Tier 1 Analysis'!$A$5,"Tier 1", "Tier 2")</f>
        <v>Tier 2</v>
      </c>
      <c r="AH62" t="str">
        <f t="shared" si="2"/>
        <v>Georgia - Tier 2</v>
      </c>
      <c r="AI62" t="str">
        <f t="shared" si="3"/>
        <v>Jackson County* - Tier 2</v>
      </c>
    </row>
    <row r="63" spans="1:35" x14ac:dyDescent="0.3">
      <c r="A63" s="17">
        <v>56</v>
      </c>
      <c r="B63">
        <v>4</v>
      </c>
      <c r="C63" t="s">
        <v>54</v>
      </c>
      <c r="D63" t="s">
        <v>4142</v>
      </c>
      <c r="E63" t="s">
        <v>6818</v>
      </c>
      <c r="F63" t="s">
        <v>419</v>
      </c>
      <c r="G63" s="58">
        <v>21.53519</v>
      </c>
      <c r="H63">
        <v>93</v>
      </c>
      <c r="I63">
        <v>2</v>
      </c>
      <c r="J63" s="12">
        <v>10.684210526315789</v>
      </c>
      <c r="K63" s="12">
        <v>1</v>
      </c>
      <c r="L63">
        <v>0</v>
      </c>
      <c r="M63" s="12">
        <v>8.8481550429784885</v>
      </c>
      <c r="N63" s="12">
        <v>2243.5854346871984</v>
      </c>
      <c r="O63" s="12">
        <v>48436.402613882768</v>
      </c>
      <c r="P63" s="12">
        <v>24698.425179423848</v>
      </c>
      <c r="Q63" s="12">
        <v>19246.197509702375</v>
      </c>
      <c r="R63" s="59">
        <v>3.8459686868324807E-4</v>
      </c>
      <c r="S63" s="59">
        <v>1.118581686532517E-3</v>
      </c>
      <c r="T63" s="59">
        <v>7.246376811594203E-4</v>
      </c>
      <c r="U63" s="59">
        <v>3.201085182407843E-3</v>
      </c>
      <c r="V63" s="59">
        <v>3.5023343399768917E-4</v>
      </c>
      <c r="W63" s="59">
        <v>0</v>
      </c>
      <c r="X63" s="59">
        <v>9.4694576096050385E-4</v>
      </c>
      <c r="Y63" s="59">
        <v>7.3478999796867898E-3</v>
      </c>
      <c r="Z63" s="59">
        <v>4.9458645675324008E-3</v>
      </c>
      <c r="AA63" s="59">
        <v>5.196542974267469E-3</v>
      </c>
      <c r="AB63" s="59">
        <v>7.8705270090266479E-3</v>
      </c>
      <c r="AC63" s="18">
        <v>2.9169922858413213E-3</v>
      </c>
      <c r="AD63" s="17">
        <v>56</v>
      </c>
      <c r="AE63">
        <v>2</v>
      </c>
      <c r="AF63" s="25">
        <v>0.61515777692134166</v>
      </c>
      <c r="AG63" t="str">
        <f>IF(AF63&lt;='CAV Tier 1 Analysis'!$A$5,"Tier 1", "Tier 2")</f>
        <v>Tier 2</v>
      </c>
      <c r="AH63" t="str">
        <f t="shared" si="2"/>
        <v>Georgia - Tier 2</v>
      </c>
      <c r="AI63" t="str">
        <f t="shared" si="3"/>
        <v>Alpharetta, City Of - Tier 2</v>
      </c>
    </row>
    <row r="64" spans="1:35" x14ac:dyDescent="0.3">
      <c r="A64" s="17">
        <v>57</v>
      </c>
      <c r="B64">
        <v>4</v>
      </c>
      <c r="C64" t="s">
        <v>54</v>
      </c>
      <c r="D64" t="s">
        <v>4144</v>
      </c>
      <c r="E64" t="s">
        <v>6820</v>
      </c>
      <c r="F64" t="s">
        <v>803</v>
      </c>
      <c r="G64" s="58">
        <v>9.8147100000000016</v>
      </c>
      <c r="H64">
        <v>57</v>
      </c>
      <c r="I64">
        <v>35</v>
      </c>
      <c r="J64" s="12">
        <v>10.444444444444445</v>
      </c>
      <c r="K64" s="12">
        <v>1.1851851851851851</v>
      </c>
      <c r="L64">
        <v>1</v>
      </c>
      <c r="M64" s="12">
        <v>74.456569781481093</v>
      </c>
      <c r="N64" s="12">
        <v>186.69037203662896</v>
      </c>
      <c r="O64" s="12">
        <v>22115.902935034683</v>
      </c>
      <c r="P64" s="12">
        <v>11462.035856934257</v>
      </c>
      <c r="Q64" s="12">
        <v>2188.8570012714299</v>
      </c>
      <c r="R64" s="59">
        <v>1.752808650879868E-4</v>
      </c>
      <c r="S64" s="59">
        <v>6.855823240038008E-4</v>
      </c>
      <c r="T64" s="59">
        <v>1.2681159420289856E-2</v>
      </c>
      <c r="U64" s="59">
        <v>3.1292491164643722E-3</v>
      </c>
      <c r="V64" s="59">
        <v>4.1509147733059457E-4</v>
      </c>
      <c r="W64" s="59">
        <v>8.2169268693508624E-4</v>
      </c>
      <c r="X64" s="59">
        <v>7.9684784893302961E-3</v>
      </c>
      <c r="Y64" s="59">
        <v>6.114240891775622E-4</v>
      </c>
      <c r="Z64" s="59">
        <v>2.2582655771802278E-3</v>
      </c>
      <c r="AA64" s="59">
        <v>2.4116097067101742E-3</v>
      </c>
      <c r="AB64" s="59">
        <v>8.9510970355152883E-4</v>
      </c>
      <c r="AC64" s="18">
        <v>2.9139039505510448E-3</v>
      </c>
      <c r="AD64" s="17">
        <v>57</v>
      </c>
      <c r="AE64">
        <v>2</v>
      </c>
      <c r="AF64" s="25">
        <v>0.61807168087189268</v>
      </c>
      <c r="AG64" t="str">
        <f>IF(AF64&lt;='CAV Tier 1 Analysis'!$A$5,"Tier 1", "Tier 2")</f>
        <v>Tier 2</v>
      </c>
      <c r="AH64" t="str">
        <f t="shared" si="2"/>
        <v>Georgia - Tier 2</v>
      </c>
      <c r="AI64" t="str">
        <f t="shared" si="3"/>
        <v>College Park, City Of - Tier 2</v>
      </c>
    </row>
    <row r="65" spans="1:35" x14ac:dyDescent="0.3">
      <c r="A65" s="17">
        <v>58</v>
      </c>
      <c r="B65">
        <v>4</v>
      </c>
      <c r="C65" t="s">
        <v>54</v>
      </c>
      <c r="D65" t="s">
        <v>4136</v>
      </c>
      <c r="E65" t="s">
        <v>6812</v>
      </c>
      <c r="F65" t="s">
        <v>641</v>
      </c>
      <c r="G65" s="58">
        <v>23.747119999999999</v>
      </c>
      <c r="H65">
        <v>135</v>
      </c>
      <c r="I65">
        <v>14</v>
      </c>
      <c r="J65" s="12">
        <v>3.8125</v>
      </c>
      <c r="K65" s="12">
        <v>2.8125</v>
      </c>
      <c r="L65">
        <v>4</v>
      </c>
      <c r="M65" s="12">
        <v>44.32192030023009</v>
      </c>
      <c r="N65" s="12">
        <v>1753.9024232690194</v>
      </c>
      <c r="O65" s="12">
        <v>30387.655950625562</v>
      </c>
      <c r="P65" s="12">
        <v>26922.487937006357</v>
      </c>
      <c r="Q65" s="12">
        <v>0</v>
      </c>
      <c r="R65" s="59">
        <v>4.2409971735774487E-4</v>
      </c>
      <c r="S65" s="59">
        <v>1.6237476094826861E-3</v>
      </c>
      <c r="T65" s="59">
        <v>5.0724637681159417E-3</v>
      </c>
      <c r="U65" s="59">
        <v>1.14225915222004E-3</v>
      </c>
      <c r="V65" s="59">
        <v>9.8503153311850088E-4</v>
      </c>
      <c r="W65" s="59">
        <v>3.286770747740345E-3</v>
      </c>
      <c r="X65" s="59">
        <v>4.7434131004788528E-3</v>
      </c>
      <c r="Y65" s="59">
        <v>5.7441537019551113E-3</v>
      </c>
      <c r="Z65" s="59">
        <v>3.1028982902517881E-3</v>
      </c>
      <c r="AA65" s="59">
        <v>5.6644852666721595E-3</v>
      </c>
      <c r="AB65" s="59">
        <v>0</v>
      </c>
      <c r="AC65" s="18">
        <v>2.8899384443084697E-3</v>
      </c>
      <c r="AD65" s="17">
        <v>58</v>
      </c>
      <c r="AE65">
        <v>2</v>
      </c>
      <c r="AF65" s="25">
        <v>0.6209616193162012</v>
      </c>
      <c r="AG65" t="str">
        <f>IF(AF65&lt;='CAV Tier 1 Analysis'!$A$5,"Tier 1", "Tier 2")</f>
        <v>Tier 2</v>
      </c>
      <c r="AH65" t="str">
        <f t="shared" si="2"/>
        <v>Georgia - Tier 2</v>
      </c>
      <c r="AI65" t="str">
        <f t="shared" si="3"/>
        <v>Peachtree City, City Of - Tier 2</v>
      </c>
    </row>
    <row r="66" spans="1:35" x14ac:dyDescent="0.3">
      <c r="A66" s="17">
        <v>59</v>
      </c>
      <c r="B66">
        <v>4</v>
      </c>
      <c r="C66" t="s">
        <v>54</v>
      </c>
      <c r="D66" t="s">
        <v>4248</v>
      </c>
      <c r="E66" t="s">
        <v>6947</v>
      </c>
      <c r="F66" t="s">
        <v>464</v>
      </c>
      <c r="G66" s="58">
        <v>21.932780000000005</v>
      </c>
      <c r="H66">
        <v>193</v>
      </c>
      <c r="I66">
        <v>3</v>
      </c>
      <c r="J66" s="12">
        <v>11</v>
      </c>
      <c r="K66" s="12">
        <v>1</v>
      </c>
      <c r="L66">
        <v>0</v>
      </c>
      <c r="M66" s="12">
        <v>17.056404158524355</v>
      </c>
      <c r="N66" s="12">
        <v>1327.8260013713855</v>
      </c>
      <c r="O66" s="12">
        <v>58895.07687752421</v>
      </c>
      <c r="P66" s="12">
        <v>39930.158493613999</v>
      </c>
      <c r="Q66" s="12">
        <v>9136.2561350715478</v>
      </c>
      <c r="R66" s="59">
        <v>3.9169742684037483E-4</v>
      </c>
      <c r="S66" s="59">
        <v>2.321357693556729E-3</v>
      </c>
      <c r="T66" s="59">
        <v>1.0869565217391304E-3</v>
      </c>
      <c r="U66" s="59">
        <v>3.2956985375529025E-3</v>
      </c>
      <c r="V66" s="59">
        <v>3.5023343399768917E-4</v>
      </c>
      <c r="W66" s="59">
        <v>0</v>
      </c>
      <c r="X66" s="59">
        <v>1.8254076173722642E-3</v>
      </c>
      <c r="Y66" s="59">
        <v>4.3487234752282488E-3</v>
      </c>
      <c r="Z66" s="59">
        <v>6.0138048701237675E-3</v>
      </c>
      <c r="AA66" s="59">
        <v>8.4012961585195594E-3</v>
      </c>
      <c r="AB66" s="59">
        <v>3.7361744124373795E-3</v>
      </c>
      <c r="AC66" s="18">
        <v>2.8883045588516403E-3</v>
      </c>
      <c r="AD66" s="17">
        <v>59</v>
      </c>
      <c r="AE66">
        <v>2</v>
      </c>
      <c r="AF66" s="25">
        <v>0.62384992387505289</v>
      </c>
      <c r="AG66" t="str">
        <f>IF(AF66&lt;='CAV Tier 1 Analysis'!$A$5,"Tier 1", "Tier 2")</f>
        <v>Tier 2</v>
      </c>
      <c r="AH66" t="str">
        <f t="shared" si="2"/>
        <v>Georgia - Tier 2</v>
      </c>
      <c r="AI66" t="str">
        <f t="shared" si="3"/>
        <v>Marietta, City Of - Tier 2</v>
      </c>
    </row>
    <row r="67" spans="1:35" x14ac:dyDescent="0.3">
      <c r="A67" s="17">
        <v>60</v>
      </c>
      <c r="B67">
        <v>4</v>
      </c>
      <c r="C67" t="s">
        <v>54</v>
      </c>
      <c r="D67" t="s">
        <v>4263</v>
      </c>
      <c r="E67" t="s">
        <v>6965</v>
      </c>
      <c r="F67" t="s">
        <v>830</v>
      </c>
      <c r="G67" s="58">
        <v>13.001950000000003</v>
      </c>
      <c r="H67">
        <v>114</v>
      </c>
      <c r="I67">
        <v>44</v>
      </c>
      <c r="J67" s="12">
        <v>7.1904761904761907</v>
      </c>
      <c r="K67" s="12">
        <v>3.1904761904761907</v>
      </c>
      <c r="L67">
        <v>0</v>
      </c>
      <c r="M67" s="12">
        <v>55.846889889593484</v>
      </c>
      <c r="N67" s="12">
        <v>436.01589050983245</v>
      </c>
      <c r="O67" s="12">
        <v>8248.7515232047517</v>
      </c>
      <c r="P67" s="12">
        <v>5555.6831050910851</v>
      </c>
      <c r="Q67" s="12">
        <v>3400.1205195360435</v>
      </c>
      <c r="R67" s="59">
        <v>2.32201770997895E-4</v>
      </c>
      <c r="S67" s="59">
        <v>1.3711646480076016E-3</v>
      </c>
      <c r="T67" s="59">
        <v>1.5942028985507246E-2</v>
      </c>
      <c r="U67" s="59">
        <v>2.1543310786601225E-3</v>
      </c>
      <c r="V67" s="59">
        <v>1.1174114322783418E-3</v>
      </c>
      <c r="W67" s="59">
        <v>0</v>
      </c>
      <c r="X67" s="59">
        <v>5.9768364576460488E-3</v>
      </c>
      <c r="Y67" s="59">
        <v>1.4279826849860928E-3</v>
      </c>
      <c r="Z67" s="59">
        <v>8.422840195259271E-4</v>
      </c>
      <c r="AA67" s="59">
        <v>1.1689144468639773E-3</v>
      </c>
      <c r="AB67" s="59">
        <v>1.3904429885157081E-3</v>
      </c>
      <c r="AC67" s="18">
        <v>2.8748725920899054E-3</v>
      </c>
      <c r="AD67" s="17">
        <v>60</v>
      </c>
      <c r="AE67">
        <v>2</v>
      </c>
      <c r="AF67" s="25">
        <v>0.62672479646714274</v>
      </c>
      <c r="AG67" t="str">
        <f>IF(AF67&lt;='CAV Tier 1 Analysis'!$A$5,"Tier 1", "Tier 2")</f>
        <v>Tier 2</v>
      </c>
      <c r="AH67" t="str">
        <f t="shared" si="2"/>
        <v>Georgia - Tier 2</v>
      </c>
      <c r="AI67" t="str">
        <f t="shared" si="3"/>
        <v>Fort Oglethorpe, City Of - Tier 2</v>
      </c>
    </row>
    <row r="68" spans="1:35" x14ac:dyDescent="0.3">
      <c r="A68" s="17">
        <v>61</v>
      </c>
      <c r="B68">
        <v>4</v>
      </c>
      <c r="C68" t="s">
        <v>54</v>
      </c>
      <c r="D68" t="s">
        <v>4088</v>
      </c>
      <c r="E68" t="s">
        <v>6760</v>
      </c>
      <c r="F68" t="s">
        <v>633</v>
      </c>
      <c r="G68" s="58">
        <v>10.238980000000002</v>
      </c>
      <c r="H68">
        <v>1661</v>
      </c>
      <c r="I68">
        <v>3</v>
      </c>
      <c r="J68" s="12">
        <v>7</v>
      </c>
      <c r="K68" s="12">
        <v>3</v>
      </c>
      <c r="L68">
        <v>0</v>
      </c>
      <c r="M68" s="12">
        <v>20.247135945182041</v>
      </c>
      <c r="N68" s="12">
        <v>738.90014017505086</v>
      </c>
      <c r="O68" s="12">
        <v>5236.0449236991881</v>
      </c>
      <c r="P68" s="12">
        <v>5003.6799600343647</v>
      </c>
      <c r="Q68" s="12">
        <v>1960.6584258318644</v>
      </c>
      <c r="R68" s="59">
        <v>1.8285790125419855E-4</v>
      </c>
      <c r="S68" s="59">
        <v>1.9978109476672161E-2</v>
      </c>
      <c r="T68" s="59">
        <v>1.0869565217391304E-3</v>
      </c>
      <c r="U68" s="59">
        <v>2.0972627057154834E-3</v>
      </c>
      <c r="V68" s="59">
        <v>1.0507003019930676E-3</v>
      </c>
      <c r="W68" s="59">
        <v>0</v>
      </c>
      <c r="X68" s="59">
        <v>2.1668855780387786E-3</v>
      </c>
      <c r="Y68" s="59">
        <v>2.4199498896015016E-3</v>
      </c>
      <c r="Z68" s="59">
        <v>5.3465508717836141E-4</v>
      </c>
      <c r="AA68" s="59">
        <v>1.0527731121683633E-3</v>
      </c>
      <c r="AB68" s="59">
        <v>8.0179033225685693E-4</v>
      </c>
      <c r="AC68" s="18">
        <v>2.8519946278743546E-3</v>
      </c>
      <c r="AD68" s="17">
        <v>61</v>
      </c>
      <c r="AE68">
        <v>2</v>
      </c>
      <c r="AF68" s="25">
        <v>0.62957679109501707</v>
      </c>
      <c r="AG68" t="str">
        <f>IF(AF68&lt;='CAV Tier 1 Analysis'!$A$5,"Tier 1", "Tier 2")</f>
        <v>Tier 2</v>
      </c>
      <c r="AH68" t="str">
        <f t="shared" si="2"/>
        <v>Georgia - Tier 2</v>
      </c>
      <c r="AI68" t="str">
        <f t="shared" si="3"/>
        <v>Richmond Hill, City Of - Tier 2</v>
      </c>
    </row>
    <row r="69" spans="1:35" x14ac:dyDescent="0.3">
      <c r="A69" s="17">
        <v>62</v>
      </c>
      <c r="B69">
        <v>4</v>
      </c>
      <c r="C69" t="s">
        <v>54</v>
      </c>
      <c r="D69" t="s">
        <v>3375</v>
      </c>
      <c r="E69" t="s">
        <v>7127</v>
      </c>
      <c r="F69" t="s">
        <v>475</v>
      </c>
      <c r="G69" s="58">
        <v>471.32459000000006</v>
      </c>
      <c r="H69">
        <v>93</v>
      </c>
      <c r="I69">
        <v>0</v>
      </c>
      <c r="J69" s="12">
        <v>7.0389610389610393</v>
      </c>
      <c r="K69" s="12">
        <v>2.6363636363636362</v>
      </c>
      <c r="L69">
        <v>3</v>
      </c>
      <c r="M69" s="12">
        <v>12.704584965532991</v>
      </c>
      <c r="N69" s="12">
        <v>519.9696013166423</v>
      </c>
      <c r="O69" s="12">
        <v>58423.457785057813</v>
      </c>
      <c r="P69" s="12">
        <v>0</v>
      </c>
      <c r="Q69" s="12">
        <v>17544.370123627792</v>
      </c>
      <c r="R69" s="59">
        <v>8.4173838934049703E-3</v>
      </c>
      <c r="S69" s="59">
        <v>1.118581686532517E-3</v>
      </c>
      <c r="T69" s="59">
        <v>0</v>
      </c>
      <c r="U69" s="59">
        <v>2.1089357819996141E-3</v>
      </c>
      <c r="V69" s="59">
        <v>9.2334268963027146E-4</v>
      </c>
      <c r="W69" s="59">
        <v>2.4650780608052587E-3</v>
      </c>
      <c r="X69" s="59">
        <v>1.3596679555723809E-3</v>
      </c>
      <c r="Y69" s="59">
        <v>1.7029369882163572E-3</v>
      </c>
      <c r="Z69" s="59">
        <v>5.9656476158083368E-3</v>
      </c>
      <c r="AA69" s="59">
        <v>0</v>
      </c>
      <c r="AB69" s="59">
        <v>7.1745828673306627E-3</v>
      </c>
      <c r="AC69" s="18">
        <v>2.8396506853909428E-3</v>
      </c>
      <c r="AD69" s="17">
        <v>62</v>
      </c>
      <c r="AE69">
        <v>2</v>
      </c>
      <c r="AF69" s="25">
        <v>0.63241644178040801</v>
      </c>
      <c r="AG69" t="str">
        <f>IF(AF69&lt;='CAV Tier 1 Analysis'!$A$5,"Tier 1", "Tier 2")</f>
        <v>Tier 2</v>
      </c>
      <c r="AH69" t="str">
        <f t="shared" si="2"/>
        <v>Georgia - Tier 2</v>
      </c>
      <c r="AI69" t="str">
        <f t="shared" si="3"/>
        <v>Lowndes County * - Tier 2</v>
      </c>
    </row>
    <row r="70" spans="1:35" x14ac:dyDescent="0.3">
      <c r="A70" s="17">
        <v>63</v>
      </c>
      <c r="B70">
        <v>4</v>
      </c>
      <c r="C70" t="s">
        <v>54</v>
      </c>
      <c r="D70" t="s">
        <v>4119</v>
      </c>
      <c r="E70" t="s">
        <v>6792</v>
      </c>
      <c r="F70" t="s">
        <v>499</v>
      </c>
      <c r="G70" s="58">
        <v>14.127970000000001</v>
      </c>
      <c r="H70">
        <v>181</v>
      </c>
      <c r="I70">
        <v>0</v>
      </c>
      <c r="J70" s="12">
        <v>11</v>
      </c>
      <c r="K70" s="12">
        <v>1</v>
      </c>
      <c r="L70">
        <v>3</v>
      </c>
      <c r="M70" s="12">
        <v>30.477505260840733</v>
      </c>
      <c r="N70" s="12">
        <v>1058.646223657516</v>
      </c>
      <c r="O70" s="12">
        <v>46704.417435813433</v>
      </c>
      <c r="P70" s="12">
        <v>34487.602815615784</v>
      </c>
      <c r="Q70" s="12">
        <v>7872.195372539958</v>
      </c>
      <c r="R70" s="59">
        <v>2.5231135749677011E-4</v>
      </c>
      <c r="S70" s="59">
        <v>2.1770245727138235E-3</v>
      </c>
      <c r="T70" s="59">
        <v>0</v>
      </c>
      <c r="U70" s="59">
        <v>3.2956985375529025E-3</v>
      </c>
      <c r="V70" s="59">
        <v>3.5023343399768917E-4</v>
      </c>
      <c r="W70" s="59">
        <v>2.4650780608052587E-3</v>
      </c>
      <c r="X70" s="59">
        <v>3.2617584424345118E-3</v>
      </c>
      <c r="Y70" s="59">
        <v>3.4671407850323673E-3</v>
      </c>
      <c r="Z70" s="59">
        <v>4.7690107208090849E-3</v>
      </c>
      <c r="AA70" s="59">
        <v>7.2561836962835805E-3</v>
      </c>
      <c r="AB70" s="59">
        <v>3.2192502580666109E-3</v>
      </c>
      <c r="AC70" s="18">
        <v>2.7739718059266003E-3</v>
      </c>
      <c r="AD70" s="17">
        <v>63</v>
      </c>
      <c r="AE70">
        <v>2</v>
      </c>
      <c r="AF70" s="25">
        <v>0.63519041358633466</v>
      </c>
      <c r="AG70" t="str">
        <f>IF(AF70&lt;='CAV Tier 1 Analysis'!$A$5,"Tier 1", "Tier 2")</f>
        <v>Tier 2</v>
      </c>
      <c r="AH70" t="str">
        <f t="shared" si="2"/>
        <v>Georgia - Tier 2</v>
      </c>
      <c r="AI70" t="str">
        <f t="shared" si="3"/>
        <v>Smyrna, City Of - Tier 2</v>
      </c>
    </row>
    <row r="71" spans="1:35" x14ac:dyDescent="0.3">
      <c r="A71" s="17">
        <v>64</v>
      </c>
      <c r="B71">
        <v>4</v>
      </c>
      <c r="C71" t="s">
        <v>54</v>
      </c>
      <c r="D71" t="s">
        <v>4226</v>
      </c>
      <c r="E71" t="s">
        <v>6917</v>
      </c>
      <c r="F71" t="s">
        <v>575</v>
      </c>
      <c r="G71" s="58">
        <v>263.79593999999997</v>
      </c>
      <c r="H71">
        <v>92</v>
      </c>
      <c r="I71">
        <v>14</v>
      </c>
      <c r="J71" s="12">
        <v>7.058139534883721</v>
      </c>
      <c r="K71" s="12">
        <v>4.1511627906976747</v>
      </c>
      <c r="L71">
        <v>1</v>
      </c>
      <c r="M71" s="12">
        <v>29.533425722928119</v>
      </c>
      <c r="N71" s="12">
        <v>397.97363606925592</v>
      </c>
      <c r="O71" s="12">
        <v>65419.251041233932</v>
      </c>
      <c r="P71" s="12">
        <v>5805.3432227571611</v>
      </c>
      <c r="Q71" s="12">
        <v>6656.2485342070722</v>
      </c>
      <c r="R71" s="59">
        <v>4.7111305957994324E-3</v>
      </c>
      <c r="S71" s="59">
        <v>1.1065539264622749E-3</v>
      </c>
      <c r="T71" s="59">
        <v>5.0724637681159417E-3</v>
      </c>
      <c r="U71" s="59">
        <v>2.1146818311782367E-3</v>
      </c>
      <c r="V71" s="59">
        <v>1.4538759992694774E-3</v>
      </c>
      <c r="W71" s="59">
        <v>8.2169268693508624E-4</v>
      </c>
      <c r="X71" s="59">
        <v>3.1607213208997426E-3</v>
      </c>
      <c r="Y71" s="59">
        <v>1.3033916280513144E-3</v>
      </c>
      <c r="Z71" s="59">
        <v>6.6799914588745535E-3</v>
      </c>
      <c r="AA71" s="59">
        <v>1.2214428781703291E-3</v>
      </c>
      <c r="AB71" s="59">
        <v>2.7220017793572427E-3</v>
      </c>
      <c r="AC71" s="18">
        <v>2.760722533919421E-3</v>
      </c>
      <c r="AD71" s="17">
        <v>64</v>
      </c>
      <c r="AE71">
        <v>2</v>
      </c>
      <c r="AF71" s="25">
        <v>0.63795113612025411</v>
      </c>
      <c r="AG71" t="str">
        <f>IF(AF71&lt;='CAV Tier 1 Analysis'!$A$5,"Tier 1", "Tier 2")</f>
        <v>Tier 2</v>
      </c>
      <c r="AH71" t="str">
        <f t="shared" si="2"/>
        <v>Georgia - Tier 2</v>
      </c>
      <c r="AI71" t="str">
        <f t="shared" si="3"/>
        <v>Whitfield County* - Tier 2</v>
      </c>
    </row>
    <row r="72" spans="1:35" x14ac:dyDescent="0.3">
      <c r="A72" s="17">
        <v>65</v>
      </c>
      <c r="B72">
        <v>4</v>
      </c>
      <c r="C72" t="s">
        <v>54</v>
      </c>
      <c r="D72" t="s">
        <v>3399</v>
      </c>
      <c r="E72" t="s">
        <v>6906</v>
      </c>
      <c r="F72" t="s">
        <v>613</v>
      </c>
      <c r="G72" s="58">
        <v>430.22820999999999</v>
      </c>
      <c r="H72">
        <v>98</v>
      </c>
      <c r="I72">
        <v>13</v>
      </c>
      <c r="J72" s="12">
        <v>7.7536231884057969</v>
      </c>
      <c r="K72" s="12">
        <v>4.333333333333333</v>
      </c>
      <c r="L72">
        <v>1</v>
      </c>
      <c r="M72" s="12">
        <v>26.777876490246893</v>
      </c>
      <c r="N72" s="12">
        <v>195.22738234181759</v>
      </c>
      <c r="O72" s="12">
        <v>53900.523676557015</v>
      </c>
      <c r="P72" s="12">
        <v>0</v>
      </c>
      <c r="Q72" s="12">
        <v>6615.4911776549052</v>
      </c>
      <c r="R72" s="59">
        <v>7.6834438138320988E-3</v>
      </c>
      <c r="S72" s="59">
        <v>1.1787204868837276E-3</v>
      </c>
      <c r="T72" s="59">
        <v>4.7101449275362322E-3</v>
      </c>
      <c r="U72" s="59">
        <v>2.3230549638877506E-3</v>
      </c>
      <c r="V72" s="59">
        <v>1.5176782139899863E-3</v>
      </c>
      <c r="W72" s="59">
        <v>8.2169268693508624E-4</v>
      </c>
      <c r="X72" s="59">
        <v>2.8658173943375462E-3</v>
      </c>
      <c r="Y72" s="59">
        <v>6.3938339791537587E-4</v>
      </c>
      <c r="Z72" s="59">
        <v>5.5038086199018519E-3</v>
      </c>
      <c r="AA72" s="59">
        <v>0</v>
      </c>
      <c r="AB72" s="59">
        <v>2.7053344934999377E-3</v>
      </c>
      <c r="AC72" s="18">
        <v>2.7226435453381447E-3</v>
      </c>
      <c r="AD72" s="17">
        <v>65</v>
      </c>
      <c r="AE72">
        <v>2</v>
      </c>
      <c r="AF72" s="25">
        <v>0.64067377966559225</v>
      </c>
      <c r="AG72" t="str">
        <f>IF(AF72&lt;='CAV Tier 1 Analysis'!$A$5,"Tier 1", "Tier 2")</f>
        <v>Tier 2</v>
      </c>
      <c r="AH72" t="str">
        <f t="shared" ref="AH72:AH135" si="4">C72&amp;" - "&amp;AG72</f>
        <v>Georgia - Tier 2</v>
      </c>
      <c r="AI72" t="str">
        <f t="shared" ref="AI72:AI135" si="5">D72&amp;" - "&amp;AG72</f>
        <v>Walker County * - Tier 2</v>
      </c>
    </row>
    <row r="73" spans="1:35" x14ac:dyDescent="0.3">
      <c r="A73" s="17">
        <v>66</v>
      </c>
      <c r="B73">
        <v>4</v>
      </c>
      <c r="C73" t="s">
        <v>54</v>
      </c>
      <c r="D73" t="s">
        <v>4197</v>
      </c>
      <c r="E73" t="s">
        <v>6882</v>
      </c>
      <c r="F73" t="s">
        <v>947</v>
      </c>
      <c r="G73" s="58">
        <v>6.78545</v>
      </c>
      <c r="H73">
        <v>139</v>
      </c>
      <c r="I73">
        <v>23</v>
      </c>
      <c r="J73" s="12">
        <v>8</v>
      </c>
      <c r="K73" s="12">
        <v>5</v>
      </c>
      <c r="L73">
        <v>4</v>
      </c>
      <c r="M73" s="12">
        <v>78.56893500062634</v>
      </c>
      <c r="N73" s="12">
        <v>530.51038072366498</v>
      </c>
      <c r="O73" s="12">
        <v>6578.0538760556447</v>
      </c>
      <c r="P73" s="12">
        <v>5874.1486392142133</v>
      </c>
      <c r="Q73" s="12">
        <v>521.30054951232887</v>
      </c>
      <c r="R73" s="59">
        <v>1.2118132334131929E-4</v>
      </c>
      <c r="S73" s="59">
        <v>1.6718586497636546E-3</v>
      </c>
      <c r="T73" s="59">
        <v>8.3333333333333332E-3</v>
      </c>
      <c r="U73" s="59">
        <v>2.3968716636748382E-3</v>
      </c>
      <c r="V73" s="59">
        <v>1.7511671699884459E-3</v>
      </c>
      <c r="W73" s="59">
        <v>3.286770747740345E-3</v>
      </c>
      <c r="X73" s="59">
        <v>8.4085913482116817E-3</v>
      </c>
      <c r="Y73" s="59">
        <v>1.7374587815892685E-3</v>
      </c>
      <c r="Z73" s="59">
        <v>6.716882723156218E-4</v>
      </c>
      <c r="AA73" s="59">
        <v>1.2359195219597201E-3</v>
      </c>
      <c r="AB73" s="59">
        <v>2.1318029458488423E-4</v>
      </c>
      <c r="AC73" s="18">
        <v>2.7116382824093743E-3</v>
      </c>
      <c r="AD73" s="17">
        <v>66</v>
      </c>
      <c r="AE73">
        <v>2</v>
      </c>
      <c r="AF73" s="25">
        <v>0.64338541794800164</v>
      </c>
      <c r="AG73" t="str">
        <f>IF(AF73&lt;='CAV Tier 1 Analysis'!$A$5,"Tier 1", "Tier 2")</f>
        <v>Tier 2</v>
      </c>
      <c r="AH73" t="str">
        <f t="shared" si="4"/>
        <v>Georgia - Tier 2</v>
      </c>
      <c r="AI73" t="str">
        <f t="shared" si="5"/>
        <v>Cedartown, City Of - Tier 2</v>
      </c>
    </row>
    <row r="74" spans="1:35" x14ac:dyDescent="0.3">
      <c r="A74" s="17">
        <v>67</v>
      </c>
      <c r="B74">
        <v>4</v>
      </c>
      <c r="C74" t="s">
        <v>54</v>
      </c>
      <c r="D74" t="s">
        <v>3331</v>
      </c>
      <c r="E74" t="s">
        <v>7098</v>
      </c>
      <c r="F74" t="s">
        <v>530</v>
      </c>
      <c r="G74" s="58">
        <v>147.65521000000007</v>
      </c>
      <c r="H74">
        <v>125</v>
      </c>
      <c r="I74">
        <v>2</v>
      </c>
      <c r="J74" s="12">
        <v>5.3018867924528301</v>
      </c>
      <c r="K74" s="12">
        <v>2.8113207547169812</v>
      </c>
      <c r="L74">
        <v>1</v>
      </c>
      <c r="M74" s="12">
        <v>14.787091088760084</v>
      </c>
      <c r="N74" s="12">
        <v>1651.1687981728262</v>
      </c>
      <c r="O74" s="12">
        <v>57797.990203042624</v>
      </c>
      <c r="P74" s="12">
        <v>35774.057420647689</v>
      </c>
      <c r="Q74" s="12">
        <v>2165.3760120783918</v>
      </c>
      <c r="R74" s="59">
        <v>2.6369737815532365E-3</v>
      </c>
      <c r="S74" s="59">
        <v>1.5034700087802649E-3</v>
      </c>
      <c r="T74" s="59">
        <v>7.246376811594203E-4</v>
      </c>
      <c r="U74" s="59">
        <v>1.5884927771052583E-3</v>
      </c>
      <c r="V74" s="59">
        <v>9.8461852199350358E-4</v>
      </c>
      <c r="W74" s="59">
        <v>8.2169268693508624E-4</v>
      </c>
      <c r="X74" s="59">
        <v>1.5825415756644135E-3</v>
      </c>
      <c r="Y74" s="59">
        <v>5.4076938595588207E-3</v>
      </c>
      <c r="Z74" s="59">
        <v>5.901780817592764E-3</v>
      </c>
      <c r="AA74" s="59">
        <v>7.5268534491495214E-3</v>
      </c>
      <c r="AB74" s="59">
        <v>8.8550740369207326E-4</v>
      </c>
      <c r="AC74" s="18">
        <v>2.6876602330167601E-3</v>
      </c>
      <c r="AD74" s="17">
        <v>67</v>
      </c>
      <c r="AE74">
        <v>2</v>
      </c>
      <c r="AF74" s="25">
        <v>0.64607307818101845</v>
      </c>
      <c r="AG74" t="str">
        <f>IF(AF74&lt;='CAV Tier 1 Analysis'!$A$5,"Tier 1", "Tier 2")</f>
        <v>Tier 2</v>
      </c>
      <c r="AH74" t="str">
        <f t="shared" si="4"/>
        <v>Georgia - Tier 2</v>
      </c>
      <c r="AI74" t="str">
        <f t="shared" si="5"/>
        <v>Fayette County * - Tier 2</v>
      </c>
    </row>
    <row r="75" spans="1:35" x14ac:dyDescent="0.3">
      <c r="A75" s="17">
        <v>68</v>
      </c>
      <c r="B75">
        <v>4</v>
      </c>
      <c r="C75" t="s">
        <v>54</v>
      </c>
      <c r="D75" t="s">
        <v>4384</v>
      </c>
      <c r="E75" t="s">
        <v>7102</v>
      </c>
      <c r="F75" t="s">
        <v>834</v>
      </c>
      <c r="G75" s="58">
        <v>500.34732999999994</v>
      </c>
      <c r="H75">
        <v>80</v>
      </c>
      <c r="I75">
        <v>3</v>
      </c>
      <c r="J75" s="12">
        <v>6.838709677419355</v>
      </c>
      <c r="K75" s="12">
        <v>7.161290322580645</v>
      </c>
      <c r="L75">
        <v>11</v>
      </c>
      <c r="M75" s="12">
        <v>8.999939561983874</v>
      </c>
      <c r="N75" s="12">
        <v>5.5194044052294083E-2</v>
      </c>
      <c r="O75" s="12">
        <v>21462.152134468124</v>
      </c>
      <c r="P75" s="12">
        <v>908.98942402307512</v>
      </c>
      <c r="Q75" s="12">
        <v>2496.6978195012489</v>
      </c>
      <c r="R75" s="59">
        <v>8.935700886410743E-3</v>
      </c>
      <c r="S75" s="59">
        <v>9.6222080561936946E-4</v>
      </c>
      <c r="T75" s="59">
        <v>1.0869565217391304E-3</v>
      </c>
      <c r="U75" s="59">
        <v>2.048938680238168E-3</v>
      </c>
      <c r="V75" s="59">
        <v>2.5081233015318387E-3</v>
      </c>
      <c r="W75" s="59">
        <v>9.0386195562859491E-3</v>
      </c>
      <c r="X75" s="59">
        <v>9.6319001822695375E-4</v>
      </c>
      <c r="Y75" s="59">
        <v>1.8076437335546655E-7</v>
      </c>
      <c r="Z75" s="59">
        <v>2.1915107657981096E-3</v>
      </c>
      <c r="AA75" s="59">
        <v>1.912511656421624E-4</v>
      </c>
      <c r="AB75" s="59">
        <v>1.0209979198154031E-3</v>
      </c>
      <c r="AC75" s="18">
        <v>2.6316082168801077E-3</v>
      </c>
      <c r="AD75" s="17">
        <v>68</v>
      </c>
      <c r="AE75">
        <v>2</v>
      </c>
      <c r="AF75" s="25">
        <v>0.64870468639789858</v>
      </c>
      <c r="AG75" t="str">
        <f>IF(AF75&lt;='CAV Tier 1 Analysis'!$A$5,"Tier 1", "Tier 2")</f>
        <v>Tier 2</v>
      </c>
      <c r="AH75" t="str">
        <f t="shared" si="4"/>
        <v>Georgia - Tier 2</v>
      </c>
      <c r="AI75" t="str">
        <f t="shared" si="5"/>
        <v>Mitchell County * - Tier 2</v>
      </c>
    </row>
    <row r="76" spans="1:35" x14ac:dyDescent="0.3">
      <c r="A76" s="17">
        <v>69</v>
      </c>
      <c r="B76">
        <v>4</v>
      </c>
      <c r="C76" t="s">
        <v>54</v>
      </c>
      <c r="D76" t="s">
        <v>4401</v>
      </c>
      <c r="E76" t="s">
        <v>7120</v>
      </c>
      <c r="F76" t="s">
        <v>695</v>
      </c>
      <c r="G76" s="58">
        <v>793.7576600000001</v>
      </c>
      <c r="H76">
        <v>46</v>
      </c>
      <c r="I76">
        <v>7</v>
      </c>
      <c r="J76" s="12">
        <v>7.5</v>
      </c>
      <c r="K76" s="12">
        <v>6.458333333333333</v>
      </c>
      <c r="L76">
        <v>0</v>
      </c>
      <c r="M76" s="12">
        <v>14.998457589688011</v>
      </c>
      <c r="N76" s="12">
        <v>1.4249660403949282</v>
      </c>
      <c r="O76" s="12">
        <v>32770.525948039096</v>
      </c>
      <c r="P76" s="12">
        <v>0</v>
      </c>
      <c r="Q76" s="12">
        <v>3487.4764528832675</v>
      </c>
      <c r="R76" s="59">
        <v>1.4175714750106328E-2</v>
      </c>
      <c r="S76" s="59">
        <v>5.5327696323113744E-4</v>
      </c>
      <c r="T76" s="59">
        <v>2.5362318840579708E-3</v>
      </c>
      <c r="U76" s="59">
        <v>2.2470671846951608E-3</v>
      </c>
      <c r="V76" s="59">
        <v>2.2619242612350759E-3</v>
      </c>
      <c r="W76" s="59">
        <v>0</v>
      </c>
      <c r="X76" s="59">
        <v>1.605162405779906E-3</v>
      </c>
      <c r="Y76" s="59">
        <v>4.6668639301146387E-6</v>
      </c>
      <c r="Z76" s="59">
        <v>3.3462143016243112E-3</v>
      </c>
      <c r="AA76" s="59">
        <v>0</v>
      </c>
      <c r="AB76" s="59">
        <v>1.4261662648907664E-3</v>
      </c>
      <c r="AC76" s="18">
        <v>2.5596749890500702E-3</v>
      </c>
      <c r="AD76" s="17">
        <v>69</v>
      </c>
      <c r="AE76">
        <v>2</v>
      </c>
      <c r="AF76" s="25">
        <v>0.65126436138694865</v>
      </c>
      <c r="AG76" t="str">
        <f>IF(AF76&lt;='CAV Tier 1 Analysis'!$A$5,"Tier 1", "Tier 2")</f>
        <v>Tier 2</v>
      </c>
      <c r="AH76" t="str">
        <f t="shared" si="4"/>
        <v>Georgia - Tier 2</v>
      </c>
      <c r="AI76" t="str">
        <f t="shared" si="5"/>
        <v>Laurens County * - Tier 2</v>
      </c>
    </row>
    <row r="77" spans="1:35" x14ac:dyDescent="0.3">
      <c r="A77" s="17">
        <v>70</v>
      </c>
      <c r="B77">
        <v>4</v>
      </c>
      <c r="C77" t="s">
        <v>54</v>
      </c>
      <c r="D77" t="s">
        <v>4176</v>
      </c>
      <c r="E77" t="s">
        <v>6858</v>
      </c>
      <c r="F77" t="s">
        <v>602</v>
      </c>
      <c r="G77" s="58">
        <v>16.322849999999999</v>
      </c>
      <c r="H77">
        <v>760</v>
      </c>
      <c r="I77">
        <v>4</v>
      </c>
      <c r="J77" s="12">
        <v>5</v>
      </c>
      <c r="K77" s="12">
        <v>4.4000000000000004</v>
      </c>
      <c r="L77">
        <v>0</v>
      </c>
      <c r="M77" s="12">
        <v>17.241168055823586</v>
      </c>
      <c r="N77" s="12">
        <v>1356.9799034682108</v>
      </c>
      <c r="O77" s="12">
        <v>22261.190997461545</v>
      </c>
      <c r="P77" s="12">
        <v>21122.060149522826</v>
      </c>
      <c r="Q77" s="12">
        <v>2414.8299018293001</v>
      </c>
      <c r="R77" s="59">
        <v>2.9150971029214765E-4</v>
      </c>
      <c r="S77" s="59">
        <v>9.1410976533840109E-3</v>
      </c>
      <c r="T77" s="59">
        <v>1.4492753623188406E-3</v>
      </c>
      <c r="U77" s="59">
        <v>1.4980447897967738E-3</v>
      </c>
      <c r="V77" s="59">
        <v>1.5410271095898326E-3</v>
      </c>
      <c r="W77" s="59">
        <v>0</v>
      </c>
      <c r="X77" s="59">
        <v>1.8451813881161315E-3</v>
      </c>
      <c r="Y77" s="59">
        <v>4.4442045535563043E-3</v>
      </c>
      <c r="Z77" s="59">
        <v>2.2731010117142633E-3</v>
      </c>
      <c r="AA77" s="59">
        <v>4.4440765949522862E-3</v>
      </c>
      <c r="AB77" s="59">
        <v>9.8751890886349873E-4</v>
      </c>
      <c r="AC77" s="18">
        <v>2.5377306438712811E-3</v>
      </c>
      <c r="AD77" s="17">
        <v>70</v>
      </c>
      <c r="AE77">
        <v>2</v>
      </c>
      <c r="AF77" s="25">
        <v>0.65380209203081996</v>
      </c>
      <c r="AG77" t="str">
        <f>IF(AF77&lt;='CAV Tier 1 Analysis'!$A$5,"Tier 1", "Tier 2")</f>
        <v>Tier 2</v>
      </c>
      <c r="AH77" t="str">
        <f t="shared" si="4"/>
        <v>Georgia - Tier 2</v>
      </c>
      <c r="AI77" t="str">
        <f t="shared" si="5"/>
        <v>Hinesville,City Of - Tier 2</v>
      </c>
    </row>
    <row r="78" spans="1:35" x14ac:dyDescent="0.3">
      <c r="A78" s="17">
        <v>71</v>
      </c>
      <c r="B78">
        <v>4</v>
      </c>
      <c r="C78" t="s">
        <v>54</v>
      </c>
      <c r="D78" t="s">
        <v>4235</v>
      </c>
      <c r="E78" t="s">
        <v>6928</v>
      </c>
      <c r="F78" t="s">
        <v>969</v>
      </c>
      <c r="G78" s="58">
        <v>18.79663</v>
      </c>
      <c r="H78">
        <v>203</v>
      </c>
      <c r="I78">
        <v>17</v>
      </c>
      <c r="J78" s="12">
        <v>9</v>
      </c>
      <c r="K78" s="12">
        <v>5</v>
      </c>
      <c r="L78">
        <v>7</v>
      </c>
      <c r="M78" s="12">
        <v>35.535223069241674</v>
      </c>
      <c r="N78" s="12">
        <v>780.37402541868266</v>
      </c>
      <c r="O78" s="12">
        <v>8061.0139798907558</v>
      </c>
      <c r="P78" s="12">
        <v>7291.897925745342</v>
      </c>
      <c r="Q78" s="12">
        <v>0</v>
      </c>
      <c r="R78" s="59">
        <v>3.3568893702807368E-4</v>
      </c>
      <c r="S78" s="59">
        <v>2.4416352942591502E-3</v>
      </c>
      <c r="T78" s="59">
        <v>6.1594202898550728E-3</v>
      </c>
      <c r="U78" s="59">
        <v>2.6964806216341931E-3</v>
      </c>
      <c r="V78" s="59">
        <v>1.7511671699884459E-3</v>
      </c>
      <c r="W78" s="59">
        <v>5.7518488085456041E-3</v>
      </c>
      <c r="X78" s="59">
        <v>3.8030446671374085E-3</v>
      </c>
      <c r="Y78" s="59">
        <v>2.5557797785942075E-3</v>
      </c>
      <c r="Z78" s="59">
        <v>8.2311404790614911E-4</v>
      </c>
      <c r="AA78" s="59">
        <v>1.5342136456001942E-3</v>
      </c>
      <c r="AB78" s="59">
        <v>0</v>
      </c>
      <c r="AC78" s="18">
        <v>2.5320357509589545E-3</v>
      </c>
      <c r="AD78" s="17">
        <v>71</v>
      </c>
      <c r="AE78">
        <v>2</v>
      </c>
      <c r="AF78" s="25">
        <v>0.65633412778177891</v>
      </c>
      <c r="AG78" t="str">
        <f>IF(AF78&lt;='CAV Tier 1 Analysis'!$A$5,"Tier 1", "Tier 2")</f>
        <v>Tier 2</v>
      </c>
      <c r="AH78" t="str">
        <f t="shared" si="4"/>
        <v>Georgia - Tier 2</v>
      </c>
      <c r="AI78" t="str">
        <f t="shared" si="5"/>
        <v>Bainbridge, City Of - Tier 2</v>
      </c>
    </row>
    <row r="79" spans="1:35" x14ac:dyDescent="0.3">
      <c r="A79" s="17">
        <v>72</v>
      </c>
      <c r="B79">
        <v>4</v>
      </c>
      <c r="C79" t="s">
        <v>54</v>
      </c>
      <c r="D79" t="s">
        <v>3535</v>
      </c>
      <c r="E79" t="s">
        <v>6958</v>
      </c>
      <c r="F79" t="s">
        <v>746</v>
      </c>
      <c r="G79" s="58">
        <v>16.80172</v>
      </c>
      <c r="H79">
        <v>860</v>
      </c>
      <c r="I79">
        <v>13</v>
      </c>
      <c r="J79" s="12">
        <v>8</v>
      </c>
      <c r="K79" s="12">
        <v>2</v>
      </c>
      <c r="L79">
        <v>2</v>
      </c>
      <c r="M79" s="12">
        <v>27.36338958154284</v>
      </c>
      <c r="N79" s="12">
        <v>352.46400596232422</v>
      </c>
      <c r="O79" s="12">
        <v>7039.8469361447205</v>
      </c>
      <c r="P79" s="12">
        <v>6700.1861344237968</v>
      </c>
      <c r="Q79" s="12">
        <v>3158.9489604405881</v>
      </c>
      <c r="R79" s="59">
        <v>3.0006184763137466E-4</v>
      </c>
      <c r="S79" s="59">
        <v>1.0343873660408223E-2</v>
      </c>
      <c r="T79" s="59">
        <v>4.7101449275362322E-3</v>
      </c>
      <c r="U79" s="59">
        <v>2.3968716636748382E-3</v>
      </c>
      <c r="V79" s="59">
        <v>7.0046686799537833E-4</v>
      </c>
      <c r="W79" s="59">
        <v>1.6433853738701725E-3</v>
      </c>
      <c r="X79" s="59">
        <v>2.9284800779248508E-3</v>
      </c>
      <c r="Y79" s="59">
        <v>1.1543443909957311E-3</v>
      </c>
      <c r="Z79" s="59">
        <v>7.1884218569836947E-4</v>
      </c>
      <c r="AA79" s="59">
        <v>1.4097176208680243E-3</v>
      </c>
      <c r="AB79" s="59">
        <v>1.2918184540479018E-3</v>
      </c>
      <c r="AC79" s="18">
        <v>2.5089097336955541E-3</v>
      </c>
      <c r="AD79" s="17">
        <v>72</v>
      </c>
      <c r="AE79">
        <v>2</v>
      </c>
      <c r="AF79" s="25">
        <v>0.65884303751547446</v>
      </c>
      <c r="AG79" t="str">
        <f>IF(AF79&lt;='CAV Tier 1 Analysis'!$A$5,"Tier 1", "Tier 2")</f>
        <v>Tier 2</v>
      </c>
      <c r="AH79" t="str">
        <f t="shared" si="4"/>
        <v>Georgia - Tier 2</v>
      </c>
      <c r="AI79" t="str">
        <f t="shared" si="5"/>
        <v>Kingsland, City Of - Tier 2</v>
      </c>
    </row>
    <row r="80" spans="1:35" x14ac:dyDescent="0.3">
      <c r="A80" s="17">
        <v>73</v>
      </c>
      <c r="B80">
        <v>4</v>
      </c>
      <c r="C80" t="s">
        <v>54</v>
      </c>
      <c r="D80" t="s">
        <v>4152</v>
      </c>
      <c r="E80" t="s">
        <v>6828</v>
      </c>
      <c r="F80" t="s">
        <v>546</v>
      </c>
      <c r="G80" s="58">
        <v>340.58338000000003</v>
      </c>
      <c r="H80">
        <v>64</v>
      </c>
      <c r="I80">
        <v>6</v>
      </c>
      <c r="J80" s="12">
        <v>8.1458333333333339</v>
      </c>
      <c r="K80" s="12">
        <v>4.041666666666667</v>
      </c>
      <c r="L80">
        <v>0</v>
      </c>
      <c r="M80" s="12">
        <v>10.787126048252844</v>
      </c>
      <c r="N80" s="12">
        <v>342.92014113350598</v>
      </c>
      <c r="O80" s="12">
        <v>43840.232545038889</v>
      </c>
      <c r="P80" s="12">
        <v>15231.540701221558</v>
      </c>
      <c r="Q80" s="12">
        <v>9974.8562113543812</v>
      </c>
      <c r="R80" s="59">
        <v>6.0824771675363348E-3</v>
      </c>
      <c r="S80" s="59">
        <v>7.6977664449549561E-4</v>
      </c>
      <c r="T80" s="59">
        <v>2.1739130434782609E-3</v>
      </c>
      <c r="U80" s="59">
        <v>2.4405646367105776E-3</v>
      </c>
      <c r="V80" s="59">
        <v>1.4155267957406605E-3</v>
      </c>
      <c r="W80" s="59">
        <v>0</v>
      </c>
      <c r="X80" s="59">
        <v>1.1544579897981898E-3</v>
      </c>
      <c r="Y80" s="59">
        <v>1.123087562930441E-3</v>
      </c>
      <c r="Z80" s="59">
        <v>4.4765474121883234E-3</v>
      </c>
      <c r="AA80" s="59">
        <v>3.2047126585278219E-3</v>
      </c>
      <c r="AB80" s="59">
        <v>4.0791109611675149E-3</v>
      </c>
      <c r="AC80" s="18">
        <v>2.4472886247794198E-3</v>
      </c>
      <c r="AD80" s="17">
        <v>73</v>
      </c>
      <c r="AE80">
        <v>2</v>
      </c>
      <c r="AF80" s="25">
        <v>0.66129032614025385</v>
      </c>
      <c r="AG80" t="str">
        <f>IF(AF80&lt;='CAV Tier 1 Analysis'!$A$5,"Tier 1", "Tier 2")</f>
        <v>Tier 2</v>
      </c>
      <c r="AH80" t="str">
        <f t="shared" si="4"/>
        <v>Georgia - Tier 2</v>
      </c>
      <c r="AI80" t="str">
        <f t="shared" si="5"/>
        <v>Gordon County* - Tier 2</v>
      </c>
    </row>
    <row r="81" spans="1:35" x14ac:dyDescent="0.3">
      <c r="A81" s="17">
        <v>74</v>
      </c>
      <c r="B81">
        <v>4</v>
      </c>
      <c r="C81" t="s">
        <v>54</v>
      </c>
      <c r="D81" t="s">
        <v>4404</v>
      </c>
      <c r="E81" t="s">
        <v>7123</v>
      </c>
      <c r="F81" t="s">
        <v>703</v>
      </c>
      <c r="G81" s="58">
        <v>581.75752000000011</v>
      </c>
      <c r="H81">
        <v>28</v>
      </c>
      <c r="I81">
        <v>2</v>
      </c>
      <c r="J81" s="12">
        <v>7.6206896551724137</v>
      </c>
      <c r="K81" s="12">
        <v>6.4137931034482758</v>
      </c>
      <c r="L81">
        <v>4</v>
      </c>
      <c r="M81" s="12">
        <v>2.982798503403961</v>
      </c>
      <c r="N81" s="12">
        <v>77.381703893806929</v>
      </c>
      <c r="O81" s="12">
        <v>33383.532772656916</v>
      </c>
      <c r="P81" s="12">
        <v>7442.1004337529921</v>
      </c>
      <c r="Q81" s="12">
        <v>3489.5305196322588</v>
      </c>
      <c r="R81" s="59">
        <v>1.038960513117981E-2</v>
      </c>
      <c r="S81" s="59">
        <v>3.3677728196677932E-4</v>
      </c>
      <c r="T81" s="59">
        <v>7.246376811594203E-4</v>
      </c>
      <c r="U81" s="59">
        <v>2.2832268865178415E-3</v>
      </c>
      <c r="V81" s="59">
        <v>2.2463247835713858E-3</v>
      </c>
      <c r="W81" s="59">
        <v>3.286770747740345E-3</v>
      </c>
      <c r="X81" s="59">
        <v>3.1922455979556494E-4</v>
      </c>
      <c r="Y81" s="59">
        <v>2.5343051870396305E-4</v>
      </c>
      <c r="Z81" s="59">
        <v>3.408808725857292E-3</v>
      </c>
      <c r="AA81" s="59">
        <v>1.565816218721122E-3</v>
      </c>
      <c r="AB81" s="59">
        <v>1.4270062535595999E-3</v>
      </c>
      <c r="AC81" s="18">
        <v>2.3856026171611934E-3</v>
      </c>
      <c r="AD81" s="17">
        <v>74</v>
      </c>
      <c r="AE81">
        <v>2</v>
      </c>
      <c r="AF81" s="25">
        <v>0.66367592875741499</v>
      </c>
      <c r="AG81" t="str">
        <f>IF(AF81&lt;='CAV Tier 1 Analysis'!$A$5,"Tier 1", "Tier 2")</f>
        <v>Tier 2</v>
      </c>
      <c r="AH81" t="str">
        <f t="shared" si="4"/>
        <v>Georgia - Tier 2</v>
      </c>
      <c r="AI81" t="str">
        <f t="shared" si="5"/>
        <v>Coffee County* - Tier 2</v>
      </c>
    </row>
    <row r="82" spans="1:35" x14ac:dyDescent="0.3">
      <c r="A82" s="17">
        <v>75</v>
      </c>
      <c r="B82">
        <v>4</v>
      </c>
      <c r="C82" t="s">
        <v>54</v>
      </c>
      <c r="D82" t="s">
        <v>3556</v>
      </c>
      <c r="E82" t="s">
        <v>6970</v>
      </c>
      <c r="F82" t="s">
        <v>626</v>
      </c>
      <c r="G82" s="58">
        <v>327.86382000000003</v>
      </c>
      <c r="H82">
        <v>135</v>
      </c>
      <c r="I82">
        <v>2</v>
      </c>
      <c r="J82" s="12">
        <v>7.083333333333333</v>
      </c>
      <c r="K82" s="12">
        <v>7.333333333333333</v>
      </c>
      <c r="L82">
        <v>1</v>
      </c>
      <c r="M82" s="12">
        <v>23.135493266686137</v>
      </c>
      <c r="N82" s="12">
        <v>510.48056476991269</v>
      </c>
      <c r="O82" s="12">
        <v>21988.539733681715</v>
      </c>
      <c r="P82" s="12">
        <v>12640.622167031659</v>
      </c>
      <c r="Q82" s="12">
        <v>7150.3313533974215</v>
      </c>
      <c r="R82" s="59">
        <v>5.8553185983744793E-3</v>
      </c>
      <c r="S82" s="59">
        <v>1.6237476094826861E-3</v>
      </c>
      <c r="T82" s="59">
        <v>7.246376811594203E-4</v>
      </c>
      <c r="U82" s="59">
        <v>2.1222301188787629E-3</v>
      </c>
      <c r="V82" s="59">
        <v>2.5683785159830541E-3</v>
      </c>
      <c r="W82" s="59">
        <v>8.2169268693508624E-4</v>
      </c>
      <c r="X82" s="59">
        <v>2.4760028695478158E-3</v>
      </c>
      <c r="Y82" s="59">
        <v>1.6718597266282855E-3</v>
      </c>
      <c r="Z82" s="59">
        <v>2.2452604589058454E-3</v>
      </c>
      <c r="AA82" s="59">
        <v>2.6595839951440306E-3</v>
      </c>
      <c r="AB82" s="59">
        <v>2.9240516736895286E-3</v>
      </c>
      <c r="AC82" s="18">
        <v>2.3357058122480904E-3</v>
      </c>
      <c r="AD82" s="17">
        <v>75</v>
      </c>
      <c r="AE82">
        <v>2</v>
      </c>
      <c r="AF82" s="25">
        <v>0.66601163456966306</v>
      </c>
      <c r="AG82" t="str">
        <f>IF(AF82&lt;='CAV Tier 1 Analysis'!$A$5,"Tier 1", "Tier 2")</f>
        <v>Tier 2</v>
      </c>
      <c r="AH82" t="str">
        <f t="shared" si="4"/>
        <v>Georgia - Tier 2</v>
      </c>
      <c r="AI82" t="str">
        <f t="shared" si="5"/>
        <v>Union County* - Tier 2</v>
      </c>
    </row>
    <row r="83" spans="1:35" x14ac:dyDescent="0.3">
      <c r="A83" s="17">
        <v>76</v>
      </c>
      <c r="B83">
        <v>4</v>
      </c>
      <c r="C83" t="s">
        <v>54</v>
      </c>
      <c r="D83" t="s">
        <v>4292</v>
      </c>
      <c r="E83" t="s">
        <v>6998</v>
      </c>
      <c r="F83" t="s">
        <v>927</v>
      </c>
      <c r="G83" s="58">
        <v>775.12833000000001</v>
      </c>
      <c r="H83">
        <v>13</v>
      </c>
      <c r="I83">
        <v>2</v>
      </c>
      <c r="J83" s="12">
        <v>6</v>
      </c>
      <c r="K83" s="12">
        <v>8.2307692307692299</v>
      </c>
      <c r="L83">
        <v>4</v>
      </c>
      <c r="M83" s="12">
        <v>8.7056610613109697</v>
      </c>
      <c r="N83" s="12">
        <v>122.12220397865904</v>
      </c>
      <c r="O83" s="12">
        <v>9367.1399864082159</v>
      </c>
      <c r="P83" s="12">
        <v>2078.8618847599564</v>
      </c>
      <c r="Q83" s="12">
        <v>0</v>
      </c>
      <c r="R83" s="59">
        <v>1.384301362308275E-2</v>
      </c>
      <c r="S83" s="59">
        <v>1.5636088091314755E-4</v>
      </c>
      <c r="T83" s="59">
        <v>7.246376811594203E-4</v>
      </c>
      <c r="U83" s="59">
        <v>1.7976537477561287E-3</v>
      </c>
      <c r="V83" s="59">
        <v>2.8826905721348263E-3</v>
      </c>
      <c r="W83" s="59">
        <v>3.286770747740345E-3</v>
      </c>
      <c r="X83" s="59">
        <v>9.316957940185798E-4</v>
      </c>
      <c r="Y83" s="59">
        <v>3.9995880088212576E-4</v>
      </c>
      <c r="Z83" s="59">
        <v>9.5648320803687619E-4</v>
      </c>
      <c r="AA83" s="59">
        <v>4.3739206217575471E-4</v>
      </c>
      <c r="AB83" s="59">
        <v>0</v>
      </c>
      <c r="AC83" s="18">
        <v>2.3106051925363595E-3</v>
      </c>
      <c r="AD83" s="17">
        <v>76</v>
      </c>
      <c r="AE83">
        <v>2</v>
      </c>
      <c r="AF83" s="25">
        <v>0.6683222397621994</v>
      </c>
      <c r="AG83" t="str">
        <f>IF(AF83&lt;='CAV Tier 1 Analysis'!$A$5,"Tier 1", "Tier 2")</f>
        <v>Tier 2</v>
      </c>
      <c r="AH83" t="str">
        <f t="shared" si="4"/>
        <v>Georgia - Tier 2</v>
      </c>
      <c r="AI83" t="str">
        <f t="shared" si="5"/>
        <v>Charlton County* - Tier 2</v>
      </c>
    </row>
    <row r="84" spans="1:35" x14ac:dyDescent="0.3">
      <c r="A84" s="17">
        <v>77</v>
      </c>
      <c r="B84">
        <v>4</v>
      </c>
      <c r="C84" t="s">
        <v>54</v>
      </c>
      <c r="D84" t="s">
        <v>4220</v>
      </c>
      <c r="E84" t="s">
        <v>6910</v>
      </c>
      <c r="F84" t="s">
        <v>753</v>
      </c>
      <c r="G84" s="58">
        <v>895.11676000000011</v>
      </c>
      <c r="H84">
        <v>45</v>
      </c>
      <c r="I84">
        <v>0</v>
      </c>
      <c r="J84" s="12">
        <v>6.7804878048780486</v>
      </c>
      <c r="K84" s="12">
        <v>8.2682926829268286</v>
      </c>
      <c r="L84">
        <v>0</v>
      </c>
      <c r="M84" s="12">
        <v>1.9771825521399025</v>
      </c>
      <c r="N84" s="12">
        <v>116.99498582153801</v>
      </c>
      <c r="O84" s="12">
        <v>24011.564928077714</v>
      </c>
      <c r="P84" s="12">
        <v>0</v>
      </c>
      <c r="Q84" s="12">
        <v>2116.3814247195805</v>
      </c>
      <c r="R84" s="59">
        <v>1.5985886495633171E-2</v>
      </c>
      <c r="S84" s="59">
        <v>5.4124920316089538E-4</v>
      </c>
      <c r="T84" s="59">
        <v>0</v>
      </c>
      <c r="U84" s="59">
        <v>2.0314948856756249E-3</v>
      </c>
      <c r="V84" s="59">
        <v>2.89583253963943E-3</v>
      </c>
      <c r="W84" s="59">
        <v>0</v>
      </c>
      <c r="X84" s="59">
        <v>2.1160169858005763E-4</v>
      </c>
      <c r="Y84" s="59">
        <v>3.8316680107231601E-4</v>
      </c>
      <c r="Z84" s="59">
        <v>2.4518325428805692E-3</v>
      </c>
      <c r="AA84" s="59">
        <v>0</v>
      </c>
      <c r="AB84" s="59">
        <v>8.6547159023285644E-4</v>
      </c>
      <c r="AC84" s="18">
        <v>2.3060487051704474E-3</v>
      </c>
      <c r="AD84" s="17">
        <v>77</v>
      </c>
      <c r="AE84">
        <v>2</v>
      </c>
      <c r="AF84" s="25">
        <v>0.67062828846736988</v>
      </c>
      <c r="AG84" t="str">
        <f>IF(AF84&lt;='CAV Tier 1 Analysis'!$A$5,"Tier 1", "Tier 2")</f>
        <v>Tier 2</v>
      </c>
      <c r="AH84" t="str">
        <f t="shared" si="4"/>
        <v>Georgia - Tier 2</v>
      </c>
      <c r="AI84" t="str">
        <f t="shared" si="5"/>
        <v>Ware County * - Tier 2</v>
      </c>
    </row>
    <row r="85" spans="1:35" x14ac:dyDescent="0.3">
      <c r="A85" s="17">
        <v>78</v>
      </c>
      <c r="B85">
        <v>4</v>
      </c>
      <c r="C85" t="s">
        <v>54</v>
      </c>
      <c r="D85" t="s">
        <v>4120</v>
      </c>
      <c r="E85" t="s">
        <v>6793</v>
      </c>
      <c r="F85" t="s">
        <v>741</v>
      </c>
      <c r="G85" s="58">
        <v>534.91979000000015</v>
      </c>
      <c r="H85">
        <v>32</v>
      </c>
      <c r="I85">
        <v>6</v>
      </c>
      <c r="J85" s="12">
        <v>7.6511627906976747</v>
      </c>
      <c r="K85" s="12">
        <v>5.9534883720930232</v>
      </c>
      <c r="L85">
        <v>2</v>
      </c>
      <c r="M85" s="12">
        <v>4.9521717078367971</v>
      </c>
      <c r="N85" s="12">
        <v>125.28387251459975</v>
      </c>
      <c r="O85" s="12">
        <v>33002.325267108288</v>
      </c>
      <c r="P85" s="12">
        <v>0</v>
      </c>
      <c r="Q85" s="12">
        <v>4769.2927620284099</v>
      </c>
      <c r="R85" s="59">
        <v>9.5531303058250562E-3</v>
      </c>
      <c r="S85" s="59">
        <v>3.8488832224774781E-4</v>
      </c>
      <c r="T85" s="59">
        <v>2.1739130434782609E-3</v>
      </c>
      <c r="U85" s="59">
        <v>2.2923569108983192E-3</v>
      </c>
      <c r="V85" s="59">
        <v>2.0851106768234517E-3</v>
      </c>
      <c r="W85" s="59">
        <v>1.6433853738701725E-3</v>
      </c>
      <c r="X85" s="59">
        <v>5.2999048767866333E-4</v>
      </c>
      <c r="Y85" s="59">
        <v>4.1031348754207641E-4</v>
      </c>
      <c r="Z85" s="59">
        <v>3.3698834425409381E-3</v>
      </c>
      <c r="AA85" s="59">
        <v>0</v>
      </c>
      <c r="AB85" s="59">
        <v>1.9503513605000084E-3</v>
      </c>
      <c r="AC85" s="18">
        <v>2.2175748555822443E-3</v>
      </c>
      <c r="AD85" s="17">
        <v>78</v>
      </c>
      <c r="AE85">
        <v>2</v>
      </c>
      <c r="AF85" s="25">
        <v>0.67284586332295215</v>
      </c>
      <c r="AG85" t="str">
        <f>IF(AF85&lt;='CAV Tier 1 Analysis'!$A$5,"Tier 1", "Tier 2")</f>
        <v>Tier 2</v>
      </c>
      <c r="AH85" t="str">
        <f t="shared" si="4"/>
        <v>Georgia - Tier 2</v>
      </c>
      <c r="AI85" t="str">
        <f t="shared" si="5"/>
        <v>Colquitt County* - Tier 2</v>
      </c>
    </row>
    <row r="86" spans="1:35" x14ac:dyDescent="0.3">
      <c r="A86" s="17">
        <v>79</v>
      </c>
      <c r="B86">
        <v>4</v>
      </c>
      <c r="C86" t="s">
        <v>54</v>
      </c>
      <c r="D86" t="s">
        <v>4264</v>
      </c>
      <c r="E86" t="s">
        <v>6966</v>
      </c>
      <c r="F86" t="s">
        <v>722</v>
      </c>
      <c r="G86" s="58">
        <v>386.58217999999999</v>
      </c>
      <c r="H86">
        <v>281</v>
      </c>
      <c r="I86">
        <v>2</v>
      </c>
      <c r="J86" s="12">
        <v>7.3103448275862073</v>
      </c>
      <c r="K86" s="12">
        <v>6.6206896551724137</v>
      </c>
      <c r="L86">
        <v>1</v>
      </c>
      <c r="M86" s="12">
        <v>18.709831167075517</v>
      </c>
      <c r="N86" s="12">
        <v>255.47327476494968</v>
      </c>
      <c r="O86" s="12">
        <v>21181.100346583917</v>
      </c>
      <c r="P86" s="12">
        <v>6604.6776022173071</v>
      </c>
      <c r="Q86" s="12">
        <v>3887.3622510048299</v>
      </c>
      <c r="R86" s="59">
        <v>6.9039695455087122E-3</v>
      </c>
      <c r="S86" s="59">
        <v>3.3798005797380354E-3</v>
      </c>
      <c r="T86" s="59">
        <v>7.246376811594203E-4</v>
      </c>
      <c r="U86" s="59">
        <v>2.1902447961166627E-3</v>
      </c>
      <c r="V86" s="59">
        <v>2.3187868733640111E-3</v>
      </c>
      <c r="W86" s="59">
        <v>8.2169268693508624E-4</v>
      </c>
      <c r="X86" s="59">
        <v>2.0023604046143467E-3</v>
      </c>
      <c r="Y86" s="59">
        <v>8.366929297335228E-4</v>
      </c>
      <c r="Z86" s="59">
        <v>2.162812431398277E-3</v>
      </c>
      <c r="AA86" s="59">
        <v>1.389622647669745E-3</v>
      </c>
      <c r="AB86" s="59">
        <v>1.5896952930562166E-3</v>
      </c>
      <c r="AC86" s="18">
        <v>2.2109378062994578E-3</v>
      </c>
      <c r="AD86" s="17">
        <v>79</v>
      </c>
      <c r="AE86">
        <v>2</v>
      </c>
      <c r="AF86" s="25">
        <v>0.67505680112925159</v>
      </c>
      <c r="AG86" t="str">
        <f>IF(AF86&lt;='CAV Tier 1 Analysis'!$A$5,"Tier 1", "Tier 2")</f>
        <v>Tier 2</v>
      </c>
      <c r="AH86" t="str">
        <f t="shared" si="4"/>
        <v>Georgia - Tier 2</v>
      </c>
      <c r="AI86" t="str">
        <f t="shared" si="5"/>
        <v>Fannin County* - Tier 2</v>
      </c>
    </row>
    <row r="87" spans="1:35" x14ac:dyDescent="0.3">
      <c r="A87" s="17">
        <v>80</v>
      </c>
      <c r="B87">
        <v>4</v>
      </c>
      <c r="C87" t="s">
        <v>54</v>
      </c>
      <c r="D87" t="s">
        <v>4327</v>
      </c>
      <c r="E87" t="s">
        <v>7034</v>
      </c>
      <c r="F87" t="s">
        <v>593</v>
      </c>
      <c r="G87" s="58">
        <v>460.79966999999988</v>
      </c>
      <c r="H87">
        <v>125</v>
      </c>
      <c r="I87">
        <v>0</v>
      </c>
      <c r="J87" s="12">
        <v>5.7241379310344831</v>
      </c>
      <c r="K87" s="12">
        <v>5.2758620689655169</v>
      </c>
      <c r="L87">
        <v>0</v>
      </c>
      <c r="M87" s="12">
        <v>0</v>
      </c>
      <c r="N87" s="12">
        <v>274.5452395985011</v>
      </c>
      <c r="O87" s="12">
        <v>29161.142288694315</v>
      </c>
      <c r="P87" s="12">
        <v>14076.528573324571</v>
      </c>
      <c r="Q87" s="12">
        <v>8726.6801362342048</v>
      </c>
      <c r="R87" s="59">
        <v>8.2294193908794867E-3</v>
      </c>
      <c r="S87" s="59">
        <v>1.5034700087802649E-3</v>
      </c>
      <c r="T87" s="59">
        <v>0</v>
      </c>
      <c r="U87" s="59">
        <v>1.7150030007328585E-3</v>
      </c>
      <c r="V87" s="59">
        <v>1.8477832897119463E-3</v>
      </c>
      <c r="W87" s="59">
        <v>0</v>
      </c>
      <c r="X87" s="59">
        <v>0</v>
      </c>
      <c r="Y87" s="59">
        <v>8.9915495495725931E-4</v>
      </c>
      <c r="Z87" s="59">
        <v>2.977658385246921E-3</v>
      </c>
      <c r="AA87" s="59">
        <v>2.9616983726041546E-3</v>
      </c>
      <c r="AB87" s="59">
        <v>3.5686826801368406E-3</v>
      </c>
      <c r="AC87" s="18">
        <v>2.154806371186339E-3</v>
      </c>
      <c r="AD87" s="17">
        <v>80</v>
      </c>
      <c r="AE87">
        <v>2</v>
      </c>
      <c r="AF87" s="25">
        <v>0.67721160750043796</v>
      </c>
      <c r="AG87" t="str">
        <f>IF(AF87&lt;='CAV Tier 1 Analysis'!$A$5,"Tier 1", "Tier 2")</f>
        <v>Tier 2</v>
      </c>
      <c r="AH87" t="str">
        <f t="shared" si="4"/>
        <v>Georgia - Tier 2</v>
      </c>
      <c r="AI87" t="str">
        <f t="shared" si="5"/>
        <v>Harris County* - Tier 2</v>
      </c>
    </row>
    <row r="88" spans="1:35" x14ac:dyDescent="0.3">
      <c r="A88" s="17">
        <v>81</v>
      </c>
      <c r="B88">
        <v>4</v>
      </c>
      <c r="C88" t="s">
        <v>54</v>
      </c>
      <c r="D88" t="s">
        <v>3589</v>
      </c>
      <c r="E88" t="s">
        <v>6972</v>
      </c>
      <c r="F88" t="s">
        <v>804</v>
      </c>
      <c r="G88" s="58">
        <v>298.58468000000005</v>
      </c>
      <c r="H88">
        <v>37</v>
      </c>
      <c r="I88">
        <v>4</v>
      </c>
      <c r="J88" s="12">
        <v>8.0500000000000007</v>
      </c>
      <c r="K88" s="12">
        <v>4.75</v>
      </c>
      <c r="L88">
        <v>4</v>
      </c>
      <c r="M88" s="12">
        <v>14.745162745791244</v>
      </c>
      <c r="N88" s="12">
        <v>223.54278450737348</v>
      </c>
      <c r="O88" s="12">
        <v>32647.187513871835</v>
      </c>
      <c r="P88" s="12">
        <v>1672.5371209712976</v>
      </c>
      <c r="Q88" s="12">
        <v>5108.9921959888634</v>
      </c>
      <c r="R88" s="59">
        <v>5.3324225588346173E-3</v>
      </c>
      <c r="S88" s="59">
        <v>4.450271225989584E-4</v>
      </c>
      <c r="T88" s="59">
        <v>1.4492753623188406E-3</v>
      </c>
      <c r="U88" s="59">
        <v>2.411852111572806E-3</v>
      </c>
      <c r="V88" s="59">
        <v>1.6636088114890236E-3</v>
      </c>
      <c r="W88" s="59">
        <v>3.286770747740345E-3</v>
      </c>
      <c r="X88" s="59">
        <v>1.5780543275945519E-3</v>
      </c>
      <c r="Y88" s="59">
        <v>7.3211833003803837E-4</v>
      </c>
      <c r="Z88" s="59">
        <v>3.3336201542796869E-3</v>
      </c>
      <c r="AA88" s="59">
        <v>3.519014253761294E-4</v>
      </c>
      <c r="AB88" s="59">
        <v>2.08926781756063E-3</v>
      </c>
      <c r="AC88" s="18">
        <v>2.0612653426730571E-3</v>
      </c>
      <c r="AD88" s="17">
        <v>81</v>
      </c>
      <c r="AE88">
        <v>2</v>
      </c>
      <c r="AF88" s="25">
        <v>0.679272872843111</v>
      </c>
      <c r="AG88" t="str">
        <f>IF(AF88&lt;='CAV Tier 1 Analysis'!$A$5,"Tier 1", "Tier 2")</f>
        <v>Tier 2</v>
      </c>
      <c r="AH88" t="str">
        <f t="shared" si="4"/>
        <v>Georgia - Tier 2</v>
      </c>
      <c r="AI88" t="str">
        <f t="shared" si="5"/>
        <v>Polk County * - Tier 2</v>
      </c>
    </row>
    <row r="89" spans="1:35" x14ac:dyDescent="0.3">
      <c r="A89" s="17">
        <v>82</v>
      </c>
      <c r="B89">
        <v>4</v>
      </c>
      <c r="C89" t="s">
        <v>54</v>
      </c>
      <c r="D89" t="s">
        <v>3383</v>
      </c>
      <c r="E89" t="s">
        <v>6879</v>
      </c>
      <c r="F89" t="s">
        <v>548</v>
      </c>
      <c r="G89" s="58">
        <v>228.87936999999997</v>
      </c>
      <c r="H89">
        <v>14</v>
      </c>
      <c r="I89">
        <v>0</v>
      </c>
      <c r="J89" s="12">
        <v>8.7407407407407405</v>
      </c>
      <c r="K89" s="12">
        <v>4.4074074074074074</v>
      </c>
      <c r="L89">
        <v>1</v>
      </c>
      <c r="M89" s="12">
        <v>2.0000000000000004</v>
      </c>
      <c r="N89" s="12">
        <v>0</v>
      </c>
      <c r="O89" s="12">
        <v>30867.238112162973</v>
      </c>
      <c r="P89" s="12">
        <v>19409.045114123448</v>
      </c>
      <c r="Q89" s="12">
        <v>13694.799846989437</v>
      </c>
      <c r="R89" s="59">
        <v>4.0875557173256673E-3</v>
      </c>
      <c r="S89" s="59">
        <v>1.6838864098338966E-4</v>
      </c>
      <c r="T89" s="59">
        <v>0</v>
      </c>
      <c r="U89" s="59">
        <v>2.6188042251262121E-3</v>
      </c>
      <c r="V89" s="59">
        <v>1.5436214313231487E-3</v>
      </c>
      <c r="W89" s="59">
        <v>8.2169268693508624E-4</v>
      </c>
      <c r="X89" s="59">
        <v>2.1404366364758925E-4</v>
      </c>
      <c r="Y89" s="59">
        <v>0</v>
      </c>
      <c r="Z89" s="59">
        <v>3.151868657412966E-3</v>
      </c>
      <c r="AA89" s="59">
        <v>4.0836586256950726E-3</v>
      </c>
      <c r="AB89" s="59">
        <v>5.6003421987438169E-3</v>
      </c>
      <c r="AC89" s="18">
        <v>2.0263614406539044E-3</v>
      </c>
      <c r="AD89" s="17">
        <v>82</v>
      </c>
      <c r="AE89">
        <v>2</v>
      </c>
      <c r="AF89" s="25">
        <v>0.68129923428376493</v>
      </c>
      <c r="AG89" t="str">
        <f>IF(AF89&lt;='CAV Tier 1 Analysis'!$A$5,"Tier 1", "Tier 2")</f>
        <v>Tier 2</v>
      </c>
      <c r="AH89" t="str">
        <f t="shared" si="4"/>
        <v>Georgia - Tier 2</v>
      </c>
      <c r="AI89" t="str">
        <f t="shared" si="5"/>
        <v>Pickens County * - Tier 2</v>
      </c>
    </row>
    <row r="90" spans="1:35" x14ac:dyDescent="0.3">
      <c r="A90" s="17">
        <v>83</v>
      </c>
      <c r="B90">
        <v>4</v>
      </c>
      <c r="C90" t="s">
        <v>54</v>
      </c>
      <c r="D90" t="s">
        <v>4398</v>
      </c>
      <c r="E90" t="s">
        <v>7117</v>
      </c>
      <c r="F90" t="s">
        <v>569</v>
      </c>
      <c r="G90" s="58">
        <v>261.79914000000002</v>
      </c>
      <c r="H90">
        <v>39</v>
      </c>
      <c r="I90">
        <v>0</v>
      </c>
      <c r="J90" s="12">
        <v>9.4473684210526319</v>
      </c>
      <c r="K90" s="12">
        <v>4.7368421052631575</v>
      </c>
      <c r="L90">
        <v>0</v>
      </c>
      <c r="M90" s="12">
        <v>4.9556276235284811</v>
      </c>
      <c r="N90" s="12">
        <v>136.7988919526511</v>
      </c>
      <c r="O90" s="12">
        <v>36950.259814340447</v>
      </c>
      <c r="P90" s="12">
        <v>13524.722109356288</v>
      </c>
      <c r="Q90" s="12">
        <v>11786.605375648986</v>
      </c>
      <c r="R90" s="59">
        <v>4.6754697529005915E-3</v>
      </c>
      <c r="S90" s="59">
        <v>4.6908264273944262E-4</v>
      </c>
      <c r="T90" s="59">
        <v>0</v>
      </c>
      <c r="U90" s="59">
        <v>2.8305162080896938E-3</v>
      </c>
      <c r="V90" s="59">
        <v>1.6590004768311591E-3</v>
      </c>
      <c r="W90" s="59">
        <v>0</v>
      </c>
      <c r="X90" s="59">
        <v>5.3036034610661603E-4</v>
      </c>
      <c r="Y90" s="59">
        <v>4.4802598548702186E-4</v>
      </c>
      <c r="Z90" s="59">
        <v>3.7730089543124524E-3</v>
      </c>
      <c r="AA90" s="59">
        <v>2.8455984195642882E-3</v>
      </c>
      <c r="AB90" s="59">
        <v>4.8200064405978637E-3</v>
      </c>
      <c r="AC90" s="18">
        <v>2.0046426569662839E-3</v>
      </c>
      <c r="AD90" s="17">
        <v>83</v>
      </c>
      <c r="AE90">
        <v>2</v>
      </c>
      <c r="AF90" s="25">
        <v>0.68330387694073125</v>
      </c>
      <c r="AG90" t="str">
        <f>IF(AF90&lt;='CAV Tier 1 Analysis'!$A$5,"Tier 1", "Tier 2")</f>
        <v>Tier 2</v>
      </c>
      <c r="AH90" t="str">
        <f t="shared" si="4"/>
        <v>Georgia - Tier 2</v>
      </c>
      <c r="AI90" t="str">
        <f t="shared" si="5"/>
        <v>Habersham County * - Tier 2</v>
      </c>
    </row>
    <row r="91" spans="1:35" x14ac:dyDescent="0.3">
      <c r="A91" s="17">
        <v>84</v>
      </c>
      <c r="B91">
        <v>4</v>
      </c>
      <c r="C91" t="s">
        <v>54</v>
      </c>
      <c r="D91" t="s">
        <v>4227</v>
      </c>
      <c r="E91" t="s">
        <v>6918</v>
      </c>
      <c r="F91" t="s">
        <v>824</v>
      </c>
      <c r="G91" s="58">
        <v>20.183209999999992</v>
      </c>
      <c r="H91">
        <v>125</v>
      </c>
      <c r="I91">
        <v>9</v>
      </c>
      <c r="J91" s="12">
        <v>7</v>
      </c>
      <c r="K91" s="12">
        <v>4</v>
      </c>
      <c r="L91">
        <v>1</v>
      </c>
      <c r="M91" s="12">
        <v>25.045674102385103</v>
      </c>
      <c r="N91" s="12">
        <v>714.90993360352911</v>
      </c>
      <c r="O91" s="12">
        <v>26502.069434325651</v>
      </c>
      <c r="P91" s="12">
        <v>21935.464420459</v>
      </c>
      <c r="Q91" s="12">
        <v>369.94340838218341</v>
      </c>
      <c r="R91" s="59">
        <v>3.6045186348374064E-4</v>
      </c>
      <c r="S91" s="59">
        <v>1.5034700087802649E-3</v>
      </c>
      <c r="T91" s="59">
        <v>3.2608695652173911E-3</v>
      </c>
      <c r="U91" s="59">
        <v>2.0972627057154834E-3</v>
      </c>
      <c r="V91" s="59">
        <v>1.4009337359907567E-3</v>
      </c>
      <c r="W91" s="59">
        <v>8.2169268693508624E-4</v>
      </c>
      <c r="X91" s="59">
        <v>2.680433921699026E-3</v>
      </c>
      <c r="Y91" s="59">
        <v>2.3413802770277134E-3</v>
      </c>
      <c r="Z91" s="59">
        <v>2.7061391661639626E-3</v>
      </c>
      <c r="AA91" s="59">
        <v>4.615216666380562E-3</v>
      </c>
      <c r="AB91" s="59">
        <v>1.512844075311776E-4</v>
      </c>
      <c r="AC91" s="18">
        <v>1.9944668186295603E-3</v>
      </c>
      <c r="AD91" s="17">
        <v>84</v>
      </c>
      <c r="AE91">
        <v>2</v>
      </c>
      <c r="AF91" s="25">
        <v>0.68529834375936083</v>
      </c>
      <c r="AG91" t="str">
        <f>IF(AF91&lt;='CAV Tier 1 Analysis'!$A$5,"Tier 1", "Tier 2")</f>
        <v>Tier 2</v>
      </c>
      <c r="AH91" t="str">
        <f t="shared" si="4"/>
        <v>Georgia - Tier 2</v>
      </c>
      <c r="AI91" t="str">
        <f t="shared" si="5"/>
        <v>Dalton, City Of - Tier 2</v>
      </c>
    </row>
    <row r="92" spans="1:35" x14ac:dyDescent="0.3">
      <c r="A92" s="17">
        <v>85</v>
      </c>
      <c r="B92">
        <v>4</v>
      </c>
      <c r="C92" t="s">
        <v>54</v>
      </c>
      <c r="D92" t="s">
        <v>4116</v>
      </c>
      <c r="E92" t="s">
        <v>6789</v>
      </c>
      <c r="F92" t="s">
        <v>1238</v>
      </c>
      <c r="G92" s="58">
        <v>6.0121799999999999</v>
      </c>
      <c r="H92">
        <v>78</v>
      </c>
      <c r="I92">
        <v>5</v>
      </c>
      <c r="J92" s="12">
        <v>10.5</v>
      </c>
      <c r="K92" s="12">
        <v>1.125</v>
      </c>
      <c r="L92">
        <v>12</v>
      </c>
      <c r="M92" s="12">
        <v>14.77144396874345</v>
      </c>
      <c r="N92" s="12">
        <v>798.34915446392245</v>
      </c>
      <c r="O92" s="12">
        <v>6643.8026986675395</v>
      </c>
      <c r="P92" s="12">
        <v>1469.2606449622108</v>
      </c>
      <c r="Q92" s="12">
        <v>1111.3057009505637</v>
      </c>
      <c r="R92" s="59">
        <v>1.0737149762598103E-4</v>
      </c>
      <c r="S92" s="59">
        <v>9.3816528547888524E-4</v>
      </c>
      <c r="T92" s="59">
        <v>1.8115942028985507E-3</v>
      </c>
      <c r="U92" s="59">
        <v>3.145894058573225E-3</v>
      </c>
      <c r="V92" s="59">
        <v>3.9401261324740035E-4</v>
      </c>
      <c r="W92" s="59">
        <v>9.8603122432210349E-3</v>
      </c>
      <c r="X92" s="59">
        <v>1.5808669922174664E-3</v>
      </c>
      <c r="Y92" s="59">
        <v>2.6146495895246744E-3</v>
      </c>
      <c r="Z92" s="59">
        <v>6.7840191648745258E-4</v>
      </c>
      <c r="AA92" s="59">
        <v>3.091321016008266E-4</v>
      </c>
      <c r="AB92" s="59">
        <v>4.5445660267215871E-4</v>
      </c>
      <c r="AC92" s="18">
        <v>1.9904415548679688E-3</v>
      </c>
      <c r="AD92" s="17">
        <v>85</v>
      </c>
      <c r="AE92">
        <v>2</v>
      </c>
      <c r="AF92" s="25">
        <v>0.68728878531422877</v>
      </c>
      <c r="AG92" t="str">
        <f>IF(AF92&lt;='CAV Tier 1 Analysis'!$A$5,"Tier 1", "Tier 2")</f>
        <v>Tier 2</v>
      </c>
      <c r="AH92" t="str">
        <f t="shared" si="4"/>
        <v>Georgia - Tier 2</v>
      </c>
      <c r="AI92" t="str">
        <f t="shared" si="5"/>
        <v>Austell, City Of - Tier 2</v>
      </c>
    </row>
    <row r="93" spans="1:35" x14ac:dyDescent="0.3">
      <c r="A93" s="17">
        <v>86</v>
      </c>
      <c r="B93">
        <v>4</v>
      </c>
      <c r="C93" t="s">
        <v>54</v>
      </c>
      <c r="D93" t="s">
        <v>3169</v>
      </c>
      <c r="E93" t="s">
        <v>6896</v>
      </c>
      <c r="F93" t="s">
        <v>985</v>
      </c>
      <c r="G93" s="58">
        <v>14.482850000000001</v>
      </c>
      <c r="H93">
        <v>48</v>
      </c>
      <c r="I93">
        <v>14</v>
      </c>
      <c r="J93" s="12">
        <v>8</v>
      </c>
      <c r="K93" s="12">
        <v>5</v>
      </c>
      <c r="L93">
        <v>2</v>
      </c>
      <c r="M93" s="12">
        <v>29.745371939915135</v>
      </c>
      <c r="N93" s="12">
        <v>540.91807610624426</v>
      </c>
      <c r="O93" s="12">
        <v>16684.133783675541</v>
      </c>
      <c r="P93" s="12">
        <v>15684.528256021327</v>
      </c>
      <c r="Q93" s="12">
        <v>0</v>
      </c>
      <c r="R93" s="59">
        <v>2.5864915794145208E-4</v>
      </c>
      <c r="S93" s="59">
        <v>5.7733248337162165E-4</v>
      </c>
      <c r="T93" s="59">
        <v>5.0724637681159417E-3</v>
      </c>
      <c r="U93" s="59">
        <v>2.3968716636748382E-3</v>
      </c>
      <c r="V93" s="59">
        <v>1.7511671699884459E-3</v>
      </c>
      <c r="W93" s="59">
        <v>1.6433853738701725E-3</v>
      </c>
      <c r="X93" s="59">
        <v>3.1834041932898164E-3</v>
      </c>
      <c r="Y93" s="59">
        <v>1.7715447154288697E-3</v>
      </c>
      <c r="Z93" s="59">
        <v>1.7036249941691606E-3</v>
      </c>
      <c r="AA93" s="59">
        <v>3.3000211358183667E-3</v>
      </c>
      <c r="AB93" s="59">
        <v>0</v>
      </c>
      <c r="AC93" s="18">
        <v>1.9689513323335166E-3</v>
      </c>
      <c r="AD93" s="17">
        <v>86</v>
      </c>
      <c r="AE93">
        <v>2</v>
      </c>
      <c r="AF93" s="25">
        <v>0.68925773664656231</v>
      </c>
      <c r="AG93" t="str">
        <f>IF(AF93&lt;='CAV Tier 1 Analysis'!$A$5,"Tier 1", "Tier 2")</f>
        <v>Tier 2</v>
      </c>
      <c r="AH93" t="str">
        <f t="shared" si="4"/>
        <v>Georgia - Tier 2</v>
      </c>
      <c r="AI93" t="str">
        <f t="shared" si="5"/>
        <v>Thomasville, City Of - Tier 2</v>
      </c>
    </row>
    <row r="94" spans="1:35" x14ac:dyDescent="0.3">
      <c r="A94" s="17">
        <v>87</v>
      </c>
      <c r="B94">
        <v>4</v>
      </c>
      <c r="C94" t="s">
        <v>54</v>
      </c>
      <c r="D94" t="s">
        <v>4228</v>
      </c>
      <c r="E94" t="s">
        <v>6920</v>
      </c>
      <c r="F94" t="s">
        <v>1021</v>
      </c>
      <c r="G94" s="58">
        <v>565.17912000000001</v>
      </c>
      <c r="H94">
        <v>72</v>
      </c>
      <c r="I94">
        <v>3</v>
      </c>
      <c r="J94" s="12">
        <v>7.193548387096774</v>
      </c>
      <c r="K94" s="12">
        <v>6.67741935483871</v>
      </c>
      <c r="L94">
        <v>2</v>
      </c>
      <c r="M94" s="12">
        <v>8.9997812021080961</v>
      </c>
      <c r="N94" s="12">
        <v>0.21021975082770356</v>
      </c>
      <c r="O94" s="12">
        <v>18890.203794846737</v>
      </c>
      <c r="P94" s="12">
        <v>1078.7979449198028</v>
      </c>
      <c r="Q94" s="12">
        <v>0</v>
      </c>
      <c r="R94" s="59">
        <v>1.0093531554500041E-2</v>
      </c>
      <c r="S94" s="59">
        <v>8.6599872505743259E-4</v>
      </c>
      <c r="T94" s="59">
        <v>1.0869565217391304E-3</v>
      </c>
      <c r="U94" s="59">
        <v>2.1552515362882616E-3</v>
      </c>
      <c r="V94" s="59">
        <v>2.3386555108877959E-3</v>
      </c>
      <c r="W94" s="59">
        <v>1.6433853738701725E-3</v>
      </c>
      <c r="X94" s="59">
        <v>9.631730702629606E-4</v>
      </c>
      <c r="Y94" s="59">
        <v>6.8848445838301856E-7</v>
      </c>
      <c r="Z94" s="59">
        <v>1.9288878731803312E-3</v>
      </c>
      <c r="AA94" s="59">
        <v>2.2697883936331038E-4</v>
      </c>
      <c r="AB94" s="59">
        <v>0</v>
      </c>
      <c r="AC94" s="18">
        <v>1.936682499055256E-3</v>
      </c>
      <c r="AD94" s="17">
        <v>87</v>
      </c>
      <c r="AE94">
        <v>2</v>
      </c>
      <c r="AF94" s="25">
        <v>0.69119441914561752</v>
      </c>
      <c r="AG94" t="str">
        <f>IF(AF94&lt;='CAV Tier 1 Analysis'!$A$5,"Tier 1", "Tier 2")</f>
        <v>Tier 2</v>
      </c>
      <c r="AH94" t="str">
        <f t="shared" si="4"/>
        <v>Georgia - Tier 2</v>
      </c>
      <c r="AI94" t="str">
        <f t="shared" si="5"/>
        <v>Worth County* - Tier 2</v>
      </c>
    </row>
    <row r="95" spans="1:35" x14ac:dyDescent="0.3">
      <c r="A95" s="17">
        <v>88</v>
      </c>
      <c r="B95">
        <v>4</v>
      </c>
      <c r="C95" t="s">
        <v>54</v>
      </c>
      <c r="D95" t="s">
        <v>4091</v>
      </c>
      <c r="E95" t="s">
        <v>6763</v>
      </c>
      <c r="F95" t="s">
        <v>928</v>
      </c>
      <c r="G95" s="58">
        <v>819.01263999999992</v>
      </c>
      <c r="H95">
        <v>8</v>
      </c>
      <c r="I95">
        <v>0</v>
      </c>
      <c r="J95" s="12">
        <v>4.3235294117647056</v>
      </c>
      <c r="K95" s="12">
        <v>7.5</v>
      </c>
      <c r="L95">
        <v>0</v>
      </c>
      <c r="M95" s="12">
        <v>0</v>
      </c>
      <c r="N95" s="12">
        <v>4.7400264944937192</v>
      </c>
      <c r="O95" s="12">
        <v>19857.267700873821</v>
      </c>
      <c r="P95" s="12">
        <v>781.59496773078718</v>
      </c>
      <c r="Q95" s="12">
        <v>645.68692496419317</v>
      </c>
      <c r="R95" s="59">
        <v>1.4626743332935548E-2</v>
      </c>
      <c r="S95" s="59">
        <v>9.6222080561936951E-5</v>
      </c>
      <c r="T95" s="59">
        <v>0</v>
      </c>
      <c r="U95" s="59">
        <v>1.2953681417654456E-3</v>
      </c>
      <c r="V95" s="59">
        <v>2.626750754982669E-3</v>
      </c>
      <c r="W95" s="59">
        <v>0</v>
      </c>
      <c r="X95" s="59">
        <v>0</v>
      </c>
      <c r="Y95" s="59">
        <v>1.5523919902547037E-5</v>
      </c>
      <c r="Z95" s="59">
        <v>2.0276352377500517E-3</v>
      </c>
      <c r="AA95" s="59">
        <v>1.6444740135366712E-4</v>
      </c>
      <c r="AB95" s="59">
        <v>2.6404677494056494E-4</v>
      </c>
      <c r="AC95" s="18">
        <v>1.9197034221993118E-3</v>
      </c>
      <c r="AD95" s="17">
        <v>88</v>
      </c>
      <c r="AE95">
        <v>2</v>
      </c>
      <c r="AF95" s="25">
        <v>0.69311412256781679</v>
      </c>
      <c r="AG95" t="str">
        <f>IF(AF95&lt;='CAV Tier 1 Analysis'!$A$5,"Tier 1", "Tier 2")</f>
        <v>Tier 2</v>
      </c>
      <c r="AH95" t="str">
        <f t="shared" si="4"/>
        <v>Georgia - Tier 2</v>
      </c>
      <c r="AI95" t="str">
        <f t="shared" si="5"/>
        <v>Burke County* - Tier 2</v>
      </c>
    </row>
    <row r="96" spans="1:35" x14ac:dyDescent="0.3">
      <c r="A96" s="17">
        <v>89</v>
      </c>
      <c r="B96">
        <v>4</v>
      </c>
      <c r="C96" t="s">
        <v>54</v>
      </c>
      <c r="D96" t="s">
        <v>4110</v>
      </c>
      <c r="E96" t="s">
        <v>6783</v>
      </c>
      <c r="F96" t="s">
        <v>990</v>
      </c>
      <c r="G96" s="58">
        <v>817.76981999999998</v>
      </c>
      <c r="H96">
        <v>4</v>
      </c>
      <c r="I96">
        <v>0</v>
      </c>
      <c r="J96" s="12">
        <v>6.6428571428571432</v>
      </c>
      <c r="K96" s="12">
        <v>9.8571428571428577</v>
      </c>
      <c r="L96">
        <v>0</v>
      </c>
      <c r="M96" s="12">
        <v>0</v>
      </c>
      <c r="N96" s="12">
        <v>0</v>
      </c>
      <c r="O96" s="12">
        <v>6724.2915844475365</v>
      </c>
      <c r="P96" s="12">
        <v>115.16561884895873</v>
      </c>
      <c r="Q96" s="12">
        <v>416.91613624179536</v>
      </c>
      <c r="R96" s="59">
        <v>1.460454781572224E-2</v>
      </c>
      <c r="S96" s="59">
        <v>4.8111040280968476E-5</v>
      </c>
      <c r="T96" s="59">
        <v>0</v>
      </c>
      <c r="U96" s="59">
        <v>1.9902595064442852E-3</v>
      </c>
      <c r="V96" s="59">
        <v>3.4523009922629365E-3</v>
      </c>
      <c r="W96" s="59">
        <v>0</v>
      </c>
      <c r="X96" s="59">
        <v>0</v>
      </c>
      <c r="Y96" s="59">
        <v>0</v>
      </c>
      <c r="Z96" s="59">
        <v>6.8662067565982245E-4</v>
      </c>
      <c r="AA96" s="59">
        <v>2.4230819704460298E-5</v>
      </c>
      <c r="AB96" s="59">
        <v>1.704934031325353E-4</v>
      </c>
      <c r="AC96" s="18">
        <v>1.9069603866552045E-3</v>
      </c>
      <c r="AD96" s="17">
        <v>89</v>
      </c>
      <c r="AE96">
        <v>2</v>
      </c>
      <c r="AF96" s="25">
        <v>0.69502108295447196</v>
      </c>
      <c r="AG96" t="str">
        <f>IF(AF96&lt;='CAV Tier 1 Analysis'!$A$5,"Tier 1", "Tier 2")</f>
        <v>Tier 2</v>
      </c>
      <c r="AH96" t="str">
        <f t="shared" si="4"/>
        <v>Georgia - Tier 2</v>
      </c>
      <c r="AI96" t="str">
        <f t="shared" si="5"/>
        <v>Clinch County* - Tier 2</v>
      </c>
    </row>
    <row r="97" spans="1:35" x14ac:dyDescent="0.3">
      <c r="A97" s="17">
        <v>90</v>
      </c>
      <c r="B97">
        <v>4</v>
      </c>
      <c r="C97" t="s">
        <v>54</v>
      </c>
      <c r="D97" t="s">
        <v>4363</v>
      </c>
      <c r="E97" t="s">
        <v>7075</v>
      </c>
      <c r="F97" t="s">
        <v>808</v>
      </c>
      <c r="G97" s="58">
        <v>530.9519600000001</v>
      </c>
      <c r="H97">
        <v>53</v>
      </c>
      <c r="I97">
        <v>0</v>
      </c>
      <c r="J97" s="12">
        <v>7.9523809523809526</v>
      </c>
      <c r="K97" s="12">
        <v>5.6904761904761907</v>
      </c>
      <c r="L97">
        <v>1</v>
      </c>
      <c r="M97" s="12">
        <v>3.978561299594789</v>
      </c>
      <c r="N97" s="12">
        <v>69.427643783509055</v>
      </c>
      <c r="O97" s="12">
        <v>28933.19273156067</v>
      </c>
      <c r="P97" s="12">
        <v>0</v>
      </c>
      <c r="Q97" s="12">
        <v>4862.0530957182236</v>
      </c>
      <c r="R97" s="59">
        <v>9.4822688463502402E-3</v>
      </c>
      <c r="S97" s="59">
        <v>6.3747128372283225E-4</v>
      </c>
      <c r="T97" s="59">
        <v>0</v>
      </c>
      <c r="U97" s="59">
        <v>2.3826045704386785E-3</v>
      </c>
      <c r="V97" s="59">
        <v>1.9929950172725649E-3</v>
      </c>
      <c r="W97" s="59">
        <v>8.2169268693508624E-4</v>
      </c>
      <c r="X97" s="59">
        <v>4.2579291830589116E-4</v>
      </c>
      <c r="Y97" s="59">
        <v>2.2738041282465039E-4</v>
      </c>
      <c r="Z97" s="59">
        <v>2.954382345389063E-3</v>
      </c>
      <c r="AA97" s="59">
        <v>0</v>
      </c>
      <c r="AB97" s="59">
        <v>1.9882847087005534E-3</v>
      </c>
      <c r="AC97" s="18">
        <v>1.9011702536308689E-3</v>
      </c>
      <c r="AD97" s="17">
        <v>90</v>
      </c>
      <c r="AE97">
        <v>2</v>
      </c>
      <c r="AF97" s="25">
        <v>0.69692225320810286</v>
      </c>
      <c r="AG97" t="str">
        <f>IF(AF97&lt;='CAV Tier 1 Analysis'!$A$5,"Tier 1", "Tier 2")</f>
        <v>Tier 2</v>
      </c>
      <c r="AH97" t="str">
        <f t="shared" si="4"/>
        <v>Georgia - Tier 2</v>
      </c>
      <c r="AI97" t="str">
        <f t="shared" si="5"/>
        <v>Thomas County * - Tier 2</v>
      </c>
    </row>
    <row r="98" spans="1:35" x14ac:dyDescent="0.3">
      <c r="A98" s="17">
        <v>91</v>
      </c>
      <c r="B98">
        <v>4</v>
      </c>
      <c r="C98" t="s">
        <v>54</v>
      </c>
      <c r="D98" t="s">
        <v>4374</v>
      </c>
      <c r="E98" t="s">
        <v>7086</v>
      </c>
      <c r="F98" t="s">
        <v>818</v>
      </c>
      <c r="G98" s="58">
        <v>627.95111000000009</v>
      </c>
      <c r="H98">
        <v>65</v>
      </c>
      <c r="I98">
        <v>0</v>
      </c>
      <c r="J98" s="12">
        <v>6.3125</v>
      </c>
      <c r="K98" s="12">
        <v>7.28125</v>
      </c>
      <c r="L98">
        <v>0</v>
      </c>
      <c r="M98" s="12">
        <v>0</v>
      </c>
      <c r="N98" s="12">
        <v>13.997735051158994</v>
      </c>
      <c r="O98" s="12">
        <v>22106.274784152229</v>
      </c>
      <c r="P98" s="12">
        <v>2009.5724503200181</v>
      </c>
      <c r="Q98" s="12">
        <v>3878.5092081079601</v>
      </c>
      <c r="R98" s="59">
        <v>1.12145762629524E-2</v>
      </c>
      <c r="S98" s="59">
        <v>7.8180440456573777E-4</v>
      </c>
      <c r="T98" s="59">
        <v>0</v>
      </c>
      <c r="U98" s="59">
        <v>1.891281547118427E-3</v>
      </c>
      <c r="V98" s="59">
        <v>2.5501371912956742E-3</v>
      </c>
      <c r="W98" s="59">
        <v>0</v>
      </c>
      <c r="X98" s="59">
        <v>0</v>
      </c>
      <c r="Y98" s="59">
        <v>4.5843566065230844E-5</v>
      </c>
      <c r="Z98" s="59">
        <v>2.2572824420229783E-3</v>
      </c>
      <c r="AA98" s="59">
        <v>4.2281358111414445E-4</v>
      </c>
      <c r="AB98" s="59">
        <v>1.586074935674102E-3</v>
      </c>
      <c r="AC98" s="18">
        <v>1.8863467209826084E-3</v>
      </c>
      <c r="AD98" s="17">
        <v>91</v>
      </c>
      <c r="AE98">
        <v>2</v>
      </c>
      <c r="AF98" s="25">
        <v>0.69880859992908551</v>
      </c>
      <c r="AG98" t="str">
        <f>IF(AF98&lt;='CAV Tier 1 Analysis'!$A$5,"Tier 1", "Tier 2")</f>
        <v>Tier 2</v>
      </c>
      <c r="AH98" t="str">
        <f t="shared" si="4"/>
        <v>Georgia - Tier 2</v>
      </c>
      <c r="AI98" t="str">
        <f t="shared" si="5"/>
        <v>Wayne County * - Tier 2</v>
      </c>
    </row>
    <row r="99" spans="1:35" x14ac:dyDescent="0.3">
      <c r="A99" s="17">
        <v>92</v>
      </c>
      <c r="B99">
        <v>4</v>
      </c>
      <c r="C99" t="s">
        <v>54</v>
      </c>
      <c r="D99" t="s">
        <v>4423</v>
      </c>
      <c r="E99" t="s">
        <v>7145</v>
      </c>
      <c r="F99" t="s">
        <v>1139</v>
      </c>
      <c r="G99" s="58">
        <v>493.74356</v>
      </c>
      <c r="H99">
        <v>22</v>
      </c>
      <c r="I99">
        <v>2</v>
      </c>
      <c r="J99" s="12">
        <v>6.375</v>
      </c>
      <c r="K99" s="12">
        <v>9.5</v>
      </c>
      <c r="L99">
        <v>4</v>
      </c>
      <c r="M99" s="12">
        <v>5.9999999999999982</v>
      </c>
      <c r="N99" s="12">
        <v>0</v>
      </c>
      <c r="O99" s="12">
        <v>10301.533488703986</v>
      </c>
      <c r="P99" s="12">
        <v>0</v>
      </c>
      <c r="Q99" s="12">
        <v>0</v>
      </c>
      <c r="R99" s="59">
        <v>8.817764185434139E-3</v>
      </c>
      <c r="S99" s="59">
        <v>2.6461072154532661E-4</v>
      </c>
      <c r="T99" s="59">
        <v>7.246376811594203E-4</v>
      </c>
      <c r="U99" s="59">
        <v>1.9100071069908867E-3</v>
      </c>
      <c r="V99" s="59">
        <v>3.3272176229780471E-3</v>
      </c>
      <c r="W99" s="59">
        <v>3.286770747740345E-3</v>
      </c>
      <c r="X99" s="59">
        <v>6.4213099094276738E-4</v>
      </c>
      <c r="Y99" s="59">
        <v>0</v>
      </c>
      <c r="Z99" s="59">
        <v>1.0518945818330917E-3</v>
      </c>
      <c r="AA99" s="59">
        <v>0</v>
      </c>
      <c r="AB99" s="59">
        <v>0</v>
      </c>
      <c r="AC99" s="18">
        <v>1.8204576035112747E-3</v>
      </c>
      <c r="AD99" s="17">
        <v>92</v>
      </c>
      <c r="AE99">
        <v>2</v>
      </c>
      <c r="AF99" s="25">
        <v>0.70062905753259674</v>
      </c>
      <c r="AG99" t="str">
        <f>IF(AF99&lt;='CAV Tier 1 Analysis'!$A$5,"Tier 1", "Tier 2")</f>
        <v>Tier 2</v>
      </c>
      <c r="AH99" t="str">
        <f t="shared" si="4"/>
        <v>Georgia - Tier 2</v>
      </c>
      <c r="AI99" t="str">
        <f t="shared" si="5"/>
        <v>Early County* - Tier 2</v>
      </c>
    </row>
    <row r="100" spans="1:35" x14ac:dyDescent="0.3">
      <c r="A100" s="17">
        <v>93</v>
      </c>
      <c r="B100">
        <v>4</v>
      </c>
      <c r="C100" t="s">
        <v>54</v>
      </c>
      <c r="D100" t="s">
        <v>4366</v>
      </c>
      <c r="E100" t="s">
        <v>7078</v>
      </c>
      <c r="F100" t="s">
        <v>814</v>
      </c>
      <c r="G100" s="58">
        <v>405.48987000000005</v>
      </c>
      <c r="H100">
        <v>32</v>
      </c>
      <c r="I100">
        <v>2</v>
      </c>
      <c r="J100" s="12">
        <v>3.5945945945945947</v>
      </c>
      <c r="K100" s="12">
        <v>5.3783783783783781</v>
      </c>
      <c r="L100">
        <v>2</v>
      </c>
      <c r="M100" s="12">
        <v>6.957121986795868</v>
      </c>
      <c r="N100" s="12">
        <v>93.610035200776295</v>
      </c>
      <c r="O100" s="12">
        <v>36685.786546651565</v>
      </c>
      <c r="P100" s="12">
        <v>0</v>
      </c>
      <c r="Q100" s="12">
        <v>5378.0586930122736</v>
      </c>
      <c r="R100" s="59">
        <v>7.2416419026150852E-3</v>
      </c>
      <c r="S100" s="59">
        <v>3.8488832224774781E-4</v>
      </c>
      <c r="T100" s="59">
        <v>7.246376811594203E-4</v>
      </c>
      <c r="U100" s="59">
        <v>1.0769727407728157E-3</v>
      </c>
      <c r="V100" s="59">
        <v>1.8836879287983824E-3</v>
      </c>
      <c r="W100" s="59">
        <v>1.6433853738701725E-3</v>
      </c>
      <c r="X100" s="59">
        <v>7.4456393924849111E-4</v>
      </c>
      <c r="Y100" s="59">
        <v>3.0657944427516859E-4</v>
      </c>
      <c r="Z100" s="59">
        <v>3.746003460652049E-3</v>
      </c>
      <c r="AA100" s="59">
        <v>0</v>
      </c>
      <c r="AB100" s="59">
        <v>2.1992996891019756E-3</v>
      </c>
      <c r="AC100" s="18">
        <v>1.8137873166128458E-3</v>
      </c>
      <c r="AD100" s="17">
        <v>93</v>
      </c>
      <c r="AE100">
        <v>2</v>
      </c>
      <c r="AF100" s="25">
        <v>0.7024428448492096</v>
      </c>
      <c r="AG100" t="str">
        <f>IF(AF100&lt;='CAV Tier 1 Analysis'!$A$5,"Tier 1", "Tier 2")</f>
        <v>Tier 2</v>
      </c>
      <c r="AH100" t="str">
        <f t="shared" si="4"/>
        <v>Georgia - Tier 2</v>
      </c>
      <c r="AI100" t="str">
        <f t="shared" si="5"/>
        <v>Troup County * - Tier 2</v>
      </c>
    </row>
    <row r="101" spans="1:35" x14ac:dyDescent="0.3">
      <c r="A101" s="17">
        <v>94</v>
      </c>
      <c r="B101">
        <v>4</v>
      </c>
      <c r="C101" t="s">
        <v>54</v>
      </c>
      <c r="D101" t="s">
        <v>4028</v>
      </c>
      <c r="E101" t="s">
        <v>6978</v>
      </c>
      <c r="F101" t="s">
        <v>590</v>
      </c>
      <c r="G101" s="58">
        <v>28.995060000000013</v>
      </c>
      <c r="H101">
        <v>10</v>
      </c>
      <c r="I101">
        <v>2</v>
      </c>
      <c r="J101" s="12">
        <v>9</v>
      </c>
      <c r="K101" s="12">
        <v>2</v>
      </c>
      <c r="L101">
        <v>0</v>
      </c>
      <c r="M101" s="12">
        <v>7.9201933018934936</v>
      </c>
      <c r="N101" s="12">
        <v>111.4670502201667</v>
      </c>
      <c r="O101" s="12">
        <v>35042.570200717339</v>
      </c>
      <c r="P101" s="12">
        <v>29929.010655845726</v>
      </c>
      <c r="Q101" s="12">
        <v>9863.4495969222771</v>
      </c>
      <c r="R101" s="59">
        <v>5.1782265600084807E-4</v>
      </c>
      <c r="S101" s="59">
        <v>1.2027760070242118E-4</v>
      </c>
      <c r="T101" s="59">
        <v>7.246376811594203E-4</v>
      </c>
      <c r="U101" s="59">
        <v>2.6964806216341931E-3</v>
      </c>
      <c r="V101" s="59">
        <v>7.0046686799537833E-4</v>
      </c>
      <c r="W101" s="59">
        <v>0</v>
      </c>
      <c r="X101" s="59">
        <v>8.4763359556718984E-4</v>
      </c>
      <c r="Y101" s="59">
        <v>3.6506242346982494E-4</v>
      </c>
      <c r="Z101" s="59">
        <v>3.5782138424400481E-3</v>
      </c>
      <c r="AA101" s="59">
        <v>6.2970569548693551E-3</v>
      </c>
      <c r="AB101" s="59">
        <v>4.0335524155155709E-3</v>
      </c>
      <c r="AC101" s="18">
        <v>1.8073822417594774E-3</v>
      </c>
      <c r="AD101" s="17">
        <v>94</v>
      </c>
      <c r="AE101">
        <v>2</v>
      </c>
      <c r="AF101" s="25">
        <v>0.70425022709096907</v>
      </c>
      <c r="AG101" t="str">
        <f>IF(AF101&lt;='CAV Tier 1 Analysis'!$A$5,"Tier 1", "Tier 2")</f>
        <v>Tier 2</v>
      </c>
      <c r="AH101" t="str">
        <f t="shared" si="4"/>
        <v>Georgia - Tier 2</v>
      </c>
      <c r="AI101" t="str">
        <f t="shared" si="5"/>
        <v>Gainesville, City Of - Tier 2</v>
      </c>
    </row>
    <row r="102" spans="1:35" x14ac:dyDescent="0.3">
      <c r="A102" s="17">
        <v>95</v>
      </c>
      <c r="B102">
        <v>4</v>
      </c>
      <c r="C102" t="s">
        <v>54</v>
      </c>
      <c r="D102" t="s">
        <v>4082</v>
      </c>
      <c r="E102" t="s">
        <v>6754</v>
      </c>
      <c r="F102" t="s">
        <v>1022</v>
      </c>
      <c r="G102" s="58">
        <v>440.94109000000009</v>
      </c>
      <c r="H102">
        <v>12</v>
      </c>
      <c r="I102">
        <v>0</v>
      </c>
      <c r="J102" s="12">
        <v>6.35</v>
      </c>
      <c r="K102" s="12">
        <v>7.75</v>
      </c>
      <c r="L102">
        <v>4</v>
      </c>
      <c r="M102" s="12">
        <v>0</v>
      </c>
      <c r="N102" s="12">
        <v>215.9777432582971</v>
      </c>
      <c r="O102" s="12">
        <v>15174.712172226506</v>
      </c>
      <c r="P102" s="12">
        <v>6590.3849431972631</v>
      </c>
      <c r="Q102" s="12">
        <v>314.91612557232111</v>
      </c>
      <c r="R102" s="59">
        <v>7.8747650932161871E-3</v>
      </c>
      <c r="S102" s="59">
        <v>1.4433312084290541E-4</v>
      </c>
      <c r="T102" s="59">
        <v>0</v>
      </c>
      <c r="U102" s="59">
        <v>1.9025168830419028E-3</v>
      </c>
      <c r="V102" s="59">
        <v>2.7143091134820912E-3</v>
      </c>
      <c r="W102" s="59">
        <v>3.286770747740345E-3</v>
      </c>
      <c r="X102" s="59">
        <v>0</v>
      </c>
      <c r="Y102" s="59">
        <v>7.0734228826980139E-4</v>
      </c>
      <c r="Z102" s="59">
        <v>1.5494972211996271E-3</v>
      </c>
      <c r="AA102" s="59">
        <v>1.386615475500886E-3</v>
      </c>
      <c r="AB102" s="59">
        <v>1.2878158766922628E-4</v>
      </c>
      <c r="AC102" s="18">
        <v>1.790448320996634E-3</v>
      </c>
      <c r="AD102" s="17">
        <v>95</v>
      </c>
      <c r="AE102">
        <v>2</v>
      </c>
      <c r="AF102" s="25">
        <v>0.70604067541196569</v>
      </c>
      <c r="AG102" t="str">
        <f>IF(AF102&lt;='CAV Tier 1 Analysis'!$A$5,"Tier 1", "Tier 2")</f>
        <v>Tier 2</v>
      </c>
      <c r="AH102" t="str">
        <f t="shared" si="4"/>
        <v>Georgia - Tier 2</v>
      </c>
      <c r="AI102" t="str">
        <f t="shared" si="5"/>
        <v>Brantley County * - Tier 2</v>
      </c>
    </row>
    <row r="103" spans="1:35" x14ac:dyDescent="0.3">
      <c r="A103" s="17">
        <v>96</v>
      </c>
      <c r="B103">
        <v>4</v>
      </c>
      <c r="C103" t="s">
        <v>54</v>
      </c>
      <c r="D103" t="s">
        <v>4209</v>
      </c>
      <c r="E103" t="s">
        <v>6897</v>
      </c>
      <c r="F103" t="s">
        <v>961</v>
      </c>
      <c r="G103" s="58">
        <v>9.0692299999999992</v>
      </c>
      <c r="H103">
        <v>166</v>
      </c>
      <c r="I103">
        <v>7</v>
      </c>
      <c r="J103" s="12">
        <v>9</v>
      </c>
      <c r="K103" s="12">
        <v>5</v>
      </c>
      <c r="L103">
        <v>1</v>
      </c>
      <c r="M103" s="12">
        <v>28.302398329295873</v>
      </c>
      <c r="N103" s="12">
        <v>612.29832574033594</v>
      </c>
      <c r="O103" s="12">
        <v>13328.164376684352</v>
      </c>
      <c r="P103" s="12">
        <v>12219.513220262457</v>
      </c>
      <c r="Q103" s="12">
        <v>1458.0122677694599</v>
      </c>
      <c r="R103" s="59">
        <v>1.6196734086711907E-4</v>
      </c>
      <c r="S103" s="59">
        <v>1.9966081716601917E-3</v>
      </c>
      <c r="T103" s="59">
        <v>2.5362318840579708E-3</v>
      </c>
      <c r="U103" s="59">
        <v>2.6964806216341931E-3</v>
      </c>
      <c r="V103" s="59">
        <v>1.7511671699884459E-3</v>
      </c>
      <c r="W103" s="59">
        <v>8.2169268693508624E-4</v>
      </c>
      <c r="X103" s="59">
        <v>3.0289745142079482E-3</v>
      </c>
      <c r="Y103" s="59">
        <v>2.0053200496449723E-3</v>
      </c>
      <c r="Z103" s="59">
        <v>1.3609453300315289E-3</v>
      </c>
      <c r="AA103" s="59">
        <v>2.5709827696473644E-3</v>
      </c>
      <c r="AB103" s="59">
        <v>5.9623855191067202E-4</v>
      </c>
      <c r="AC103" s="18">
        <v>1.7751462809623177E-3</v>
      </c>
      <c r="AD103" s="17">
        <v>96</v>
      </c>
      <c r="AE103">
        <v>2</v>
      </c>
      <c r="AF103" s="25">
        <v>0.707815821692928</v>
      </c>
      <c r="AG103" t="str">
        <f>IF(AF103&lt;='CAV Tier 1 Analysis'!$A$5,"Tier 1", "Tier 2")</f>
        <v>Tier 2</v>
      </c>
      <c r="AH103" t="str">
        <f t="shared" si="4"/>
        <v>Georgia - Tier 2</v>
      </c>
      <c r="AI103" t="str">
        <f t="shared" si="5"/>
        <v>Tifton, City Of - Tier 2</v>
      </c>
    </row>
    <row r="104" spans="1:35" x14ac:dyDescent="0.3">
      <c r="A104" s="17">
        <v>97</v>
      </c>
      <c r="B104">
        <v>4</v>
      </c>
      <c r="C104" t="s">
        <v>54</v>
      </c>
      <c r="D104" t="s">
        <v>4344</v>
      </c>
      <c r="E104" t="s">
        <v>7053</v>
      </c>
      <c r="F104" t="s">
        <v>820</v>
      </c>
      <c r="G104" s="58">
        <v>340.71163000000018</v>
      </c>
      <c r="H104">
        <v>22</v>
      </c>
      <c r="I104">
        <v>0</v>
      </c>
      <c r="J104" s="12">
        <v>7.1818181818181817</v>
      </c>
      <c r="K104" s="12">
        <v>5.3409090909090908</v>
      </c>
      <c r="L104">
        <v>1</v>
      </c>
      <c r="M104" s="12">
        <v>0</v>
      </c>
      <c r="N104" s="12">
        <v>111.30760166156229</v>
      </c>
      <c r="O104" s="12">
        <v>36977.323206821296</v>
      </c>
      <c r="P104" s="12">
        <v>17550.378426627944</v>
      </c>
      <c r="Q104" s="12">
        <v>1038.2180070000541</v>
      </c>
      <c r="R104" s="59">
        <v>6.0847675837531721E-3</v>
      </c>
      <c r="S104" s="59">
        <v>2.6461072154532661E-4</v>
      </c>
      <c r="T104" s="59">
        <v>0</v>
      </c>
      <c r="U104" s="59">
        <v>2.1517370617080934E-3</v>
      </c>
      <c r="V104" s="59">
        <v>1.8705649315785672E-3</v>
      </c>
      <c r="W104" s="59">
        <v>8.2169268693508624E-4</v>
      </c>
      <c r="X104" s="59">
        <v>0</v>
      </c>
      <c r="Y104" s="59">
        <v>3.6454021823421564E-4</v>
      </c>
      <c r="Z104" s="59">
        <v>3.7757724104471964E-3</v>
      </c>
      <c r="AA104" s="59">
        <v>3.6925955823534939E-3</v>
      </c>
      <c r="AB104" s="59">
        <v>4.2456817047795668E-4</v>
      </c>
      <c r="AC104" s="18">
        <v>1.7682590333666466E-3</v>
      </c>
      <c r="AD104" s="17">
        <v>97</v>
      </c>
      <c r="AE104">
        <v>2</v>
      </c>
      <c r="AF104" s="25">
        <v>0.70958408072629464</v>
      </c>
      <c r="AG104" t="str">
        <f>IF(AF104&lt;='CAV Tier 1 Analysis'!$A$5,"Tier 1", "Tier 2")</f>
        <v>Tier 2</v>
      </c>
      <c r="AH104" t="str">
        <f t="shared" si="4"/>
        <v>Georgia - Tier 2</v>
      </c>
      <c r="AI104" t="str">
        <f t="shared" si="5"/>
        <v>Murray County* - Tier 2</v>
      </c>
    </row>
    <row r="105" spans="1:35" x14ac:dyDescent="0.3">
      <c r="A105" s="17">
        <v>98</v>
      </c>
      <c r="B105">
        <v>4</v>
      </c>
      <c r="C105" t="s">
        <v>54</v>
      </c>
      <c r="D105" t="s">
        <v>4335</v>
      </c>
      <c r="E105" t="s">
        <v>7044</v>
      </c>
      <c r="F105" t="s">
        <v>678</v>
      </c>
      <c r="G105" s="58">
        <v>278.17706000000004</v>
      </c>
      <c r="H105">
        <v>22</v>
      </c>
      <c r="I105">
        <v>0</v>
      </c>
      <c r="J105" s="12">
        <v>9.454545454545455</v>
      </c>
      <c r="K105" s="12">
        <v>5.7727272727272725</v>
      </c>
      <c r="L105">
        <v>0</v>
      </c>
      <c r="M105" s="12">
        <v>0.99437710643717403</v>
      </c>
      <c r="N105" s="12">
        <v>61.86664461241805</v>
      </c>
      <c r="O105" s="12">
        <v>25528.168771982309</v>
      </c>
      <c r="P105" s="12">
        <v>15002.736779752086</v>
      </c>
      <c r="Q105" s="12">
        <v>7800.7120135977966</v>
      </c>
      <c r="R105" s="59">
        <v>4.9679629580938007E-3</v>
      </c>
      <c r="S105" s="59">
        <v>2.6461072154532661E-4</v>
      </c>
      <c r="T105" s="59">
        <v>0</v>
      </c>
      <c r="U105" s="59">
        <v>2.8326665116157178E-3</v>
      </c>
      <c r="V105" s="59">
        <v>2.0218020962593877E-3</v>
      </c>
      <c r="W105" s="59">
        <v>0</v>
      </c>
      <c r="X105" s="59">
        <v>1.0642005945455074E-4</v>
      </c>
      <c r="Y105" s="59">
        <v>2.0261760914589623E-4</v>
      </c>
      <c r="Z105" s="59">
        <v>2.6066936970902603E-3</v>
      </c>
      <c r="AA105" s="59">
        <v>3.1565723661019073E-3</v>
      </c>
      <c r="AB105" s="59">
        <v>3.1900179015470122E-3</v>
      </c>
      <c r="AC105" s="18">
        <v>1.7590330837139873E-3</v>
      </c>
      <c r="AD105" s="17">
        <v>98</v>
      </c>
      <c r="AE105">
        <v>2</v>
      </c>
      <c r="AF105" s="25">
        <v>0.71134311381000859</v>
      </c>
      <c r="AG105" t="str">
        <f>IF(AF105&lt;='CAV Tier 1 Analysis'!$A$5,"Tier 1", "Tier 2")</f>
        <v>Tier 2</v>
      </c>
      <c r="AH105" t="str">
        <f t="shared" si="4"/>
        <v>Georgia - Tier 2</v>
      </c>
      <c r="AI105" t="str">
        <f t="shared" si="5"/>
        <v>Lumpkin County* - Tier 2</v>
      </c>
    </row>
    <row r="106" spans="1:35" x14ac:dyDescent="0.3">
      <c r="A106" s="17">
        <v>99</v>
      </c>
      <c r="B106">
        <v>4</v>
      </c>
      <c r="C106" t="s">
        <v>54</v>
      </c>
      <c r="D106" t="s">
        <v>4303</v>
      </c>
      <c r="E106" t="s">
        <v>7009</v>
      </c>
      <c r="F106" t="s">
        <v>631</v>
      </c>
      <c r="G106" s="58">
        <v>212.00499000000005</v>
      </c>
      <c r="H106">
        <v>10</v>
      </c>
      <c r="I106">
        <v>0</v>
      </c>
      <c r="J106" s="12">
        <v>8.7368421052631575</v>
      </c>
      <c r="K106" s="12">
        <v>4.5789473684210522</v>
      </c>
      <c r="L106">
        <v>0</v>
      </c>
      <c r="M106" s="12">
        <v>1.9806834735352212</v>
      </c>
      <c r="N106" s="12">
        <v>101.32773611422624</v>
      </c>
      <c r="O106" s="12">
        <v>22971.509753080525</v>
      </c>
      <c r="P106" s="12">
        <v>18228.062045301212</v>
      </c>
      <c r="Q106" s="12">
        <v>10706.341654368738</v>
      </c>
      <c r="R106" s="59">
        <v>3.7861962350563584E-3</v>
      </c>
      <c r="S106" s="59">
        <v>1.2027760070242118E-4</v>
      </c>
      <c r="T106" s="59">
        <v>0</v>
      </c>
      <c r="U106" s="59">
        <v>2.6176361590133099E-3</v>
      </c>
      <c r="V106" s="59">
        <v>1.6037004609367872E-3</v>
      </c>
      <c r="W106" s="59">
        <v>0</v>
      </c>
      <c r="X106" s="59">
        <v>2.1197637360085577E-4</v>
      </c>
      <c r="Y106" s="59">
        <v>3.3185545717327958E-4</v>
      </c>
      <c r="Z106" s="59">
        <v>2.3456320044280511E-3</v>
      </c>
      <c r="AA106" s="59">
        <v>3.8351800597770411E-3</v>
      </c>
      <c r="AB106" s="59">
        <v>4.378244124123575E-3</v>
      </c>
      <c r="AC106" s="18">
        <v>1.7482453158919711E-3</v>
      </c>
      <c r="AD106" s="17">
        <v>99</v>
      </c>
      <c r="AE106">
        <v>2</v>
      </c>
      <c r="AF106" s="25">
        <v>0.7130913591259006</v>
      </c>
      <c r="AG106" t="str">
        <f>IF(AF106&lt;='CAV Tier 1 Analysis'!$A$5,"Tier 1", "Tier 2")</f>
        <v>Tier 2</v>
      </c>
      <c r="AH106" t="str">
        <f t="shared" si="4"/>
        <v>Georgia - Tier 2</v>
      </c>
      <c r="AI106" t="str">
        <f t="shared" si="5"/>
        <v>Dawson County* - Tier 2</v>
      </c>
    </row>
    <row r="107" spans="1:35" x14ac:dyDescent="0.3">
      <c r="A107" s="17">
        <v>100</v>
      </c>
      <c r="B107">
        <v>4</v>
      </c>
      <c r="C107" t="s">
        <v>54</v>
      </c>
      <c r="D107" t="s">
        <v>3850</v>
      </c>
      <c r="E107" t="s">
        <v>7218</v>
      </c>
      <c r="F107" t="s">
        <v>527</v>
      </c>
      <c r="G107" s="58">
        <v>43.536630000000002</v>
      </c>
      <c r="H107">
        <v>42</v>
      </c>
      <c r="I107">
        <v>0</v>
      </c>
      <c r="J107" s="12">
        <v>10.142857142857142</v>
      </c>
      <c r="K107" s="12">
        <v>1</v>
      </c>
      <c r="L107">
        <v>0</v>
      </c>
      <c r="M107" s="12">
        <v>1.9376258566636877</v>
      </c>
      <c r="N107" s="12">
        <v>473.93330900042162</v>
      </c>
      <c r="O107" s="12">
        <v>38924.594147929813</v>
      </c>
      <c r="P107" s="12">
        <v>0</v>
      </c>
      <c r="Q107" s="12">
        <v>21202.242206792362</v>
      </c>
      <c r="R107" s="59">
        <v>7.7752049417818738E-4</v>
      </c>
      <c r="S107" s="59">
        <v>5.05165922950169E-4</v>
      </c>
      <c r="T107" s="59">
        <v>0</v>
      </c>
      <c r="U107" s="59">
        <v>3.0388908593020269E-3</v>
      </c>
      <c r="V107" s="59">
        <v>3.5023343399768917E-4</v>
      </c>
      <c r="W107" s="59">
        <v>0</v>
      </c>
      <c r="X107" s="59">
        <v>2.0736826856929713E-4</v>
      </c>
      <c r="Y107" s="59">
        <v>1.552164895411086E-3</v>
      </c>
      <c r="Z107" s="59">
        <v>3.9746091908701431E-3</v>
      </c>
      <c r="AA107" s="59">
        <v>0</v>
      </c>
      <c r="AB107" s="59">
        <v>8.6704306061683237E-3</v>
      </c>
      <c r="AC107" s="18">
        <v>1.7342166974042656E-3</v>
      </c>
      <c r="AD107" s="17">
        <v>100</v>
      </c>
      <c r="AE107">
        <v>3</v>
      </c>
      <c r="AF107" s="25">
        <v>0.71482557582330486</v>
      </c>
      <c r="AG107" t="str">
        <f>IF(AF107&lt;='CAV Tier 1 Analysis'!$A$5,"Tier 1", "Tier 2")</f>
        <v>Tier 2</v>
      </c>
      <c r="AH107" t="str">
        <f t="shared" si="4"/>
        <v>Georgia - Tier 2</v>
      </c>
      <c r="AI107" t="str">
        <f t="shared" si="5"/>
        <v>Milton, City Of - Tier 2</v>
      </c>
    </row>
    <row r="108" spans="1:35" x14ac:dyDescent="0.3">
      <c r="A108" s="17">
        <v>101</v>
      </c>
      <c r="B108">
        <v>4</v>
      </c>
      <c r="C108" t="s">
        <v>54</v>
      </c>
      <c r="D108" t="s">
        <v>4488</v>
      </c>
      <c r="E108" t="s">
        <v>7225</v>
      </c>
      <c r="F108" t="s">
        <v>960</v>
      </c>
      <c r="G108" s="58">
        <v>14.614899999999999</v>
      </c>
      <c r="H108">
        <v>375</v>
      </c>
      <c r="I108">
        <v>2</v>
      </c>
      <c r="J108" s="12">
        <v>6</v>
      </c>
      <c r="K108" s="12">
        <v>1</v>
      </c>
      <c r="L108">
        <v>0</v>
      </c>
      <c r="M108" s="12">
        <v>18.577512675420298</v>
      </c>
      <c r="N108" s="12">
        <v>2042.2303369527667</v>
      </c>
      <c r="O108" s="12">
        <v>10656.464377186576</v>
      </c>
      <c r="P108" s="12">
        <v>4511.5170313450781</v>
      </c>
      <c r="Q108" s="12">
        <v>968.83246426235564</v>
      </c>
      <c r="R108" s="59">
        <v>2.6100743834248975E-4</v>
      </c>
      <c r="S108" s="59">
        <v>4.5104100263407944E-3</v>
      </c>
      <c r="T108" s="59">
        <v>7.246376811594203E-4</v>
      </c>
      <c r="U108" s="59">
        <v>1.7976537477561287E-3</v>
      </c>
      <c r="V108" s="59">
        <v>3.5023343399768917E-4</v>
      </c>
      <c r="W108" s="59">
        <v>0</v>
      </c>
      <c r="X108" s="59">
        <v>1.9881994372532436E-3</v>
      </c>
      <c r="Y108" s="59">
        <v>6.6884478831995709E-3</v>
      </c>
      <c r="Z108" s="59">
        <v>1.088136747033975E-3</v>
      </c>
      <c r="AA108" s="59">
        <v>9.4922214522631329E-4</v>
      </c>
      <c r="AB108" s="59">
        <v>3.9619369349995991E-4</v>
      </c>
      <c r="AC108" s="18">
        <v>1.7049220212554167E-3</v>
      </c>
      <c r="AD108" s="17">
        <v>101</v>
      </c>
      <c r="AE108">
        <v>3</v>
      </c>
      <c r="AF108" s="25">
        <v>0.71653049784456024</v>
      </c>
      <c r="AG108" t="str">
        <f>IF(AF108&lt;='CAV Tier 1 Analysis'!$A$5,"Tier 1", "Tier 2")</f>
        <v>Tier 2</v>
      </c>
      <c r="AH108" t="str">
        <f t="shared" si="4"/>
        <v>Georgia - Tier 2</v>
      </c>
      <c r="AI108" t="str">
        <f t="shared" si="5"/>
        <v>Garden City, City Of - Tier 2</v>
      </c>
    </row>
    <row r="109" spans="1:35" x14ac:dyDescent="0.3">
      <c r="A109" s="17">
        <v>102</v>
      </c>
      <c r="B109">
        <v>4</v>
      </c>
      <c r="C109" t="s">
        <v>54</v>
      </c>
      <c r="D109" t="s">
        <v>4224</v>
      </c>
      <c r="E109" t="s">
        <v>6915</v>
      </c>
      <c r="F109" t="s">
        <v>730</v>
      </c>
      <c r="G109" s="58">
        <v>236.79830999999999</v>
      </c>
      <c r="H109">
        <v>65</v>
      </c>
      <c r="I109">
        <v>0</v>
      </c>
      <c r="J109" s="12">
        <v>8.8095238095238102</v>
      </c>
      <c r="K109" s="12">
        <v>5.3809523809523814</v>
      </c>
      <c r="L109">
        <v>0</v>
      </c>
      <c r="M109" s="12">
        <v>7.9754809060926108</v>
      </c>
      <c r="N109" s="12">
        <v>36.641566104435682</v>
      </c>
      <c r="O109" s="12">
        <v>24579.568366575622</v>
      </c>
      <c r="P109" s="12">
        <v>14670.945735614176</v>
      </c>
      <c r="Q109" s="12">
        <v>6189.9682884827198</v>
      </c>
      <c r="R109" s="59">
        <v>4.2289800338648079E-3</v>
      </c>
      <c r="S109" s="59">
        <v>7.8180440456573777E-4</v>
      </c>
      <c r="T109" s="59">
        <v>0</v>
      </c>
      <c r="U109" s="59">
        <v>2.639412248689554E-3</v>
      </c>
      <c r="V109" s="59">
        <v>1.8845894305589944E-3</v>
      </c>
      <c r="W109" s="59">
        <v>0</v>
      </c>
      <c r="X109" s="59">
        <v>8.5355057624572834E-4</v>
      </c>
      <c r="Y109" s="59">
        <v>1.2000370419235338E-4</v>
      </c>
      <c r="Z109" s="59">
        <v>2.5098316495255823E-3</v>
      </c>
      <c r="AA109" s="59">
        <v>3.0867636067654571E-3</v>
      </c>
      <c r="AB109" s="59">
        <v>2.531321450637814E-3</v>
      </c>
      <c r="AC109" s="18">
        <v>1.694205191367821E-3</v>
      </c>
      <c r="AD109" s="17">
        <v>102</v>
      </c>
      <c r="AE109">
        <v>3</v>
      </c>
      <c r="AF109" s="25">
        <v>0.71822470303592811</v>
      </c>
      <c r="AG109" t="str">
        <f>IF(AF109&lt;='CAV Tier 1 Analysis'!$A$5,"Tier 1", "Tier 2")</f>
        <v>Tier 2</v>
      </c>
      <c r="AH109" t="str">
        <f t="shared" si="4"/>
        <v>Georgia - Tier 2</v>
      </c>
      <c r="AI109" t="str">
        <f t="shared" si="5"/>
        <v>White County* - Tier 2</v>
      </c>
    </row>
    <row r="110" spans="1:35" x14ac:dyDescent="0.3">
      <c r="A110" s="17">
        <v>103</v>
      </c>
      <c r="B110">
        <v>4</v>
      </c>
      <c r="C110" t="s">
        <v>54</v>
      </c>
      <c r="D110" t="s">
        <v>4395</v>
      </c>
      <c r="E110" t="s">
        <v>7114</v>
      </c>
      <c r="F110" t="s">
        <v>623</v>
      </c>
      <c r="G110" s="58">
        <v>177.50343000000001</v>
      </c>
      <c r="H110">
        <v>28</v>
      </c>
      <c r="I110">
        <v>0</v>
      </c>
      <c r="J110" s="12">
        <v>4.1111111111111107</v>
      </c>
      <c r="K110" s="12">
        <v>4.2592592592592595</v>
      </c>
      <c r="L110">
        <v>0</v>
      </c>
      <c r="M110" s="12">
        <v>0.97781631600020347</v>
      </c>
      <c r="N110" s="12">
        <v>279.17805847160884</v>
      </c>
      <c r="O110" s="12">
        <v>30837.432282757636</v>
      </c>
      <c r="P110" s="12">
        <v>18922.211676908828</v>
      </c>
      <c r="Q110" s="12">
        <v>10353.752623734155</v>
      </c>
      <c r="R110" s="59">
        <v>3.1700330184473006E-3</v>
      </c>
      <c r="S110" s="59">
        <v>3.3677728196677932E-4</v>
      </c>
      <c r="T110" s="59">
        <v>0</v>
      </c>
      <c r="U110" s="59">
        <v>1.2317257160551251E-3</v>
      </c>
      <c r="V110" s="59">
        <v>1.4917349966568243E-3</v>
      </c>
      <c r="W110" s="59">
        <v>0</v>
      </c>
      <c r="X110" s="59">
        <v>1.0464769332553617E-4</v>
      </c>
      <c r="Y110" s="59">
        <v>9.1432776236512485E-4</v>
      </c>
      <c r="Z110" s="59">
        <v>3.1488251697134994E-3</v>
      </c>
      <c r="AA110" s="59">
        <v>3.9812289825328952E-3</v>
      </c>
      <c r="AB110" s="59">
        <v>4.234056604105813E-3</v>
      </c>
      <c r="AC110" s="18">
        <v>1.6921233841062635E-3</v>
      </c>
      <c r="AD110" s="17">
        <v>103</v>
      </c>
      <c r="AE110">
        <v>3</v>
      </c>
      <c r="AF110" s="25">
        <v>0.71991682642003441</v>
      </c>
      <c r="AG110" t="str">
        <f>IF(AF110&lt;='CAV Tier 1 Analysis'!$A$5,"Tier 1", "Tier 2")</f>
        <v>Tier 2</v>
      </c>
      <c r="AH110" t="str">
        <f t="shared" si="4"/>
        <v>Georgia - Tier 2</v>
      </c>
      <c r="AI110" t="str">
        <f t="shared" si="5"/>
        <v>Oconee County * - Tier 2</v>
      </c>
    </row>
    <row r="111" spans="1:35" x14ac:dyDescent="0.3">
      <c r="A111" s="17">
        <v>104</v>
      </c>
      <c r="B111">
        <v>4</v>
      </c>
      <c r="C111" t="s">
        <v>54</v>
      </c>
      <c r="D111" t="s">
        <v>4383</v>
      </c>
      <c r="E111" t="s">
        <v>7100</v>
      </c>
      <c r="F111" t="s">
        <v>842</v>
      </c>
      <c r="G111" s="58">
        <v>392.45939000000004</v>
      </c>
      <c r="H111">
        <v>26</v>
      </c>
      <c r="I111">
        <v>0</v>
      </c>
      <c r="J111" s="12">
        <v>7.32258064516129</v>
      </c>
      <c r="K111" s="12">
        <v>6.225806451612903</v>
      </c>
      <c r="L111">
        <v>0</v>
      </c>
      <c r="M111" s="12">
        <v>5.9993766998414788</v>
      </c>
      <c r="N111" s="12">
        <v>1.1366581217431744</v>
      </c>
      <c r="O111" s="12">
        <v>26248.032067332151</v>
      </c>
      <c r="P111" s="12">
        <v>9746.5092438191023</v>
      </c>
      <c r="Q111" s="12">
        <v>3504.394114066341</v>
      </c>
      <c r="R111" s="59">
        <v>7.008930614465796E-3</v>
      </c>
      <c r="S111" s="59">
        <v>3.127217618262951E-4</v>
      </c>
      <c r="T111" s="59">
        <v>0</v>
      </c>
      <c r="U111" s="59">
        <v>2.193910756670114E-3</v>
      </c>
      <c r="V111" s="59">
        <v>2.1804855729533551E-3</v>
      </c>
      <c r="W111" s="59">
        <v>0</v>
      </c>
      <c r="X111" s="59">
        <v>6.4206428421802653E-4</v>
      </c>
      <c r="Y111" s="59">
        <v>3.722635234005226E-6</v>
      </c>
      <c r="Z111" s="59">
        <v>2.680199287386048E-3</v>
      </c>
      <c r="AA111" s="59">
        <v>2.0506633020795132E-3</v>
      </c>
      <c r="AB111" s="59">
        <v>1.4330845618272818E-3</v>
      </c>
      <c r="AC111" s="18">
        <v>1.682343888787312E-3</v>
      </c>
      <c r="AD111" s="17">
        <v>104</v>
      </c>
      <c r="AE111">
        <v>3</v>
      </c>
      <c r="AF111" s="25">
        <v>0.7215991703088217</v>
      </c>
      <c r="AG111" t="str">
        <f>IF(AF111&lt;='CAV Tier 1 Analysis'!$A$5,"Tier 1", "Tier 2")</f>
        <v>Tier 2</v>
      </c>
      <c r="AH111" t="str">
        <f t="shared" si="4"/>
        <v>Georgia - Tier 2</v>
      </c>
      <c r="AI111" t="str">
        <f t="shared" si="5"/>
        <v>Jones County* - Tier 2</v>
      </c>
    </row>
    <row r="112" spans="1:35" x14ac:dyDescent="0.3">
      <c r="A112" s="17">
        <v>105</v>
      </c>
      <c r="B112">
        <v>4</v>
      </c>
      <c r="C112" t="s">
        <v>54</v>
      </c>
      <c r="D112" t="s">
        <v>4365</v>
      </c>
      <c r="E112" t="s">
        <v>7077</v>
      </c>
      <c r="F112" t="s">
        <v>888</v>
      </c>
      <c r="G112" s="58">
        <v>257.29657999999995</v>
      </c>
      <c r="H112">
        <v>43</v>
      </c>
      <c r="I112">
        <v>0</v>
      </c>
      <c r="J112" s="12">
        <v>8.3333333333333339</v>
      </c>
      <c r="K112" s="12">
        <v>6</v>
      </c>
      <c r="L112">
        <v>3</v>
      </c>
      <c r="M112" s="12">
        <v>5.887873597076184</v>
      </c>
      <c r="N112" s="12">
        <v>204.86866040321553</v>
      </c>
      <c r="O112" s="12">
        <v>29209.66982877913</v>
      </c>
      <c r="P112" s="12">
        <v>0</v>
      </c>
      <c r="Q112" s="12">
        <v>4934.3802892599051</v>
      </c>
      <c r="R112" s="59">
        <v>4.5950585525787709E-3</v>
      </c>
      <c r="S112" s="59">
        <v>5.1719368302041106E-4</v>
      </c>
      <c r="T112" s="59">
        <v>0</v>
      </c>
      <c r="U112" s="59">
        <v>2.4967413163279567E-3</v>
      </c>
      <c r="V112" s="59">
        <v>2.1014006039861352E-3</v>
      </c>
      <c r="W112" s="59">
        <v>2.4650780608052587E-3</v>
      </c>
      <c r="X112" s="59">
        <v>6.3013101790604788E-4</v>
      </c>
      <c r="Y112" s="59">
        <v>6.7095926116364914E-4</v>
      </c>
      <c r="Z112" s="59">
        <v>2.9826135559058212E-3</v>
      </c>
      <c r="AA112" s="59">
        <v>0</v>
      </c>
      <c r="AB112" s="59">
        <v>2.0178621423712789E-3</v>
      </c>
      <c r="AC112" s="18">
        <v>1.67973074491503E-3</v>
      </c>
      <c r="AD112" s="17">
        <v>105</v>
      </c>
      <c r="AE112">
        <v>3</v>
      </c>
      <c r="AF112" s="25">
        <v>0.72327890105373671</v>
      </c>
      <c r="AG112" t="str">
        <f>IF(AF112&lt;='CAV Tier 1 Analysis'!$A$5,"Tier 1", "Tier 2")</f>
        <v>Tier 2</v>
      </c>
      <c r="AH112" t="str">
        <f t="shared" si="4"/>
        <v>Georgia - Tier 2</v>
      </c>
      <c r="AI112" t="str">
        <f t="shared" si="5"/>
        <v>Tift County * - Tier 2</v>
      </c>
    </row>
    <row r="113" spans="1:35" x14ac:dyDescent="0.3">
      <c r="A113" s="17">
        <v>106</v>
      </c>
      <c r="B113">
        <v>4</v>
      </c>
      <c r="C113" t="s">
        <v>54</v>
      </c>
      <c r="D113" t="s">
        <v>4489</v>
      </c>
      <c r="E113" t="s">
        <v>7226</v>
      </c>
      <c r="F113" t="s">
        <v>1201</v>
      </c>
      <c r="G113" s="58">
        <v>16.443950000000001</v>
      </c>
      <c r="H113">
        <v>327</v>
      </c>
      <c r="I113">
        <v>16</v>
      </c>
      <c r="J113" s="12">
        <v>5.1428571428571432</v>
      </c>
      <c r="K113" s="12">
        <v>1.8571428571428572</v>
      </c>
      <c r="L113">
        <v>1</v>
      </c>
      <c r="M113" s="12">
        <v>29.757955965567884</v>
      </c>
      <c r="N113" s="12">
        <v>306.79685894228453</v>
      </c>
      <c r="O113" s="12">
        <v>2086.7251664158116</v>
      </c>
      <c r="P113" s="12">
        <v>0</v>
      </c>
      <c r="Q113" s="12">
        <v>2100.9617365045119</v>
      </c>
      <c r="R113" s="59">
        <v>2.936724346887071E-4</v>
      </c>
      <c r="S113" s="59">
        <v>3.9330775429691732E-3</v>
      </c>
      <c r="T113" s="59">
        <v>5.7971014492753624E-3</v>
      </c>
      <c r="U113" s="59">
        <v>1.5408460695052531E-3</v>
      </c>
      <c r="V113" s="59">
        <v>6.5043352028142283E-4</v>
      </c>
      <c r="W113" s="59">
        <v>8.2169268693508624E-4</v>
      </c>
      <c r="X113" s="59">
        <v>3.184750958766891E-3</v>
      </c>
      <c r="Y113" s="59">
        <v>1.0047812749792969E-3</v>
      </c>
      <c r="Z113" s="59">
        <v>2.1307651901869408E-4</v>
      </c>
      <c r="AA113" s="59">
        <v>0</v>
      </c>
      <c r="AB113" s="59">
        <v>8.5916587335001314E-4</v>
      </c>
      <c r="AC113" s="18">
        <v>1.6635089390699908E-3</v>
      </c>
      <c r="AD113" s="17">
        <v>106</v>
      </c>
      <c r="AE113">
        <v>3</v>
      </c>
      <c r="AF113" s="25">
        <v>0.72494240999280668</v>
      </c>
      <c r="AG113" t="str">
        <f>IF(AF113&lt;='CAV Tier 1 Analysis'!$A$5,"Tier 1", "Tier 2")</f>
        <v>Tier 2</v>
      </c>
      <c r="AH113" t="str">
        <f t="shared" si="4"/>
        <v>Georgia - Tier 2</v>
      </c>
      <c r="AI113" t="str">
        <f t="shared" si="5"/>
        <v>Port Wentworth, City Of - Tier 2</v>
      </c>
    </row>
    <row r="114" spans="1:35" x14ac:dyDescent="0.3">
      <c r="A114" s="17">
        <v>107</v>
      </c>
      <c r="B114">
        <v>4</v>
      </c>
      <c r="C114" t="s">
        <v>54</v>
      </c>
      <c r="D114" t="s">
        <v>4211</v>
      </c>
      <c r="E114" t="s">
        <v>6899</v>
      </c>
      <c r="F114" t="s">
        <v>953</v>
      </c>
      <c r="G114" s="58">
        <v>344.3741</v>
      </c>
      <c r="H114">
        <v>48</v>
      </c>
      <c r="I114">
        <v>3</v>
      </c>
      <c r="J114" s="12">
        <v>8.3939393939393945</v>
      </c>
      <c r="K114" s="12">
        <v>7.1818181818181817</v>
      </c>
      <c r="L114">
        <v>0</v>
      </c>
      <c r="M114" s="12">
        <v>16.759261599522162</v>
      </c>
      <c r="N114" s="12">
        <v>100.1026619827159</v>
      </c>
      <c r="O114" s="12">
        <v>17166.416993159582</v>
      </c>
      <c r="P114" s="12">
        <v>0</v>
      </c>
      <c r="Q114" s="12">
        <v>3838.0074634795856</v>
      </c>
      <c r="R114" s="59">
        <v>6.1501756202574365E-3</v>
      </c>
      <c r="S114" s="59">
        <v>5.7733248337162165E-4</v>
      </c>
      <c r="T114" s="59">
        <v>1.0869565217391304E-3</v>
      </c>
      <c r="U114" s="59">
        <v>2.51489943499216E-3</v>
      </c>
      <c r="V114" s="59">
        <v>2.5153128441652221E-3</v>
      </c>
      <c r="W114" s="59">
        <v>0</v>
      </c>
      <c r="X114" s="59">
        <v>1.7936068763950395E-3</v>
      </c>
      <c r="Y114" s="59">
        <v>3.2784325329333474E-4</v>
      </c>
      <c r="Z114" s="59">
        <v>1.7528711666464547E-3</v>
      </c>
      <c r="AA114" s="59">
        <v>0</v>
      </c>
      <c r="AB114" s="59">
        <v>1.5695121795842497E-3</v>
      </c>
      <c r="AC114" s="18">
        <v>1.6625918527676954E-3</v>
      </c>
      <c r="AD114" s="17">
        <v>107</v>
      </c>
      <c r="AE114">
        <v>3</v>
      </c>
      <c r="AF114" s="25">
        <v>0.72660500184557442</v>
      </c>
      <c r="AG114" t="str">
        <f>IF(AF114&lt;='CAV Tier 1 Analysis'!$A$5,"Tier 1", "Tier 2")</f>
        <v>Tier 2</v>
      </c>
      <c r="AH114" t="str">
        <f t="shared" si="4"/>
        <v>Georgia - Tier 2</v>
      </c>
      <c r="AI114" t="str">
        <f t="shared" si="5"/>
        <v>Toombs County* - Tier 2</v>
      </c>
    </row>
    <row r="115" spans="1:35" x14ac:dyDescent="0.3">
      <c r="A115" s="17">
        <v>108</v>
      </c>
      <c r="B115">
        <v>4</v>
      </c>
      <c r="C115" t="s">
        <v>54</v>
      </c>
      <c r="D115" t="s">
        <v>4200</v>
      </c>
      <c r="E115" t="s">
        <v>6885</v>
      </c>
      <c r="F115" t="s">
        <v>989</v>
      </c>
      <c r="G115" s="58">
        <v>361.70433999999995</v>
      </c>
      <c r="H115">
        <v>82</v>
      </c>
      <c r="I115">
        <v>0</v>
      </c>
      <c r="J115" s="12">
        <v>10</v>
      </c>
      <c r="K115" s="12">
        <v>7.4666666666666668</v>
      </c>
      <c r="L115">
        <v>1</v>
      </c>
      <c r="M115" s="12">
        <v>4.9950189981132116</v>
      </c>
      <c r="N115" s="12">
        <v>12.599364670569008</v>
      </c>
      <c r="O115" s="12">
        <v>15653.157267100027</v>
      </c>
      <c r="P115" s="12">
        <v>5604.9702101714593</v>
      </c>
      <c r="Q115" s="12">
        <v>1996.0508855808348</v>
      </c>
      <c r="R115" s="59">
        <v>6.4596763043716305E-3</v>
      </c>
      <c r="S115" s="59">
        <v>9.8627632575985368E-4</v>
      </c>
      <c r="T115" s="59">
        <v>0</v>
      </c>
      <c r="U115" s="59">
        <v>2.9960895795935476E-3</v>
      </c>
      <c r="V115" s="59">
        <v>2.6150763071827459E-3</v>
      </c>
      <c r="W115" s="59">
        <v>8.2169268693508624E-4</v>
      </c>
      <c r="X115" s="59">
        <v>5.3457608317273111E-4</v>
      </c>
      <c r="Y115" s="59">
        <v>4.1263804790142908E-5</v>
      </c>
      <c r="Z115" s="59">
        <v>1.5983514819321611E-3</v>
      </c>
      <c r="AA115" s="59">
        <v>1.1792844424311755E-3</v>
      </c>
      <c r="AB115" s="59">
        <v>8.1626370083939033E-4</v>
      </c>
      <c r="AC115" s="18">
        <v>1.6407773379098602E-3</v>
      </c>
      <c r="AD115" s="17">
        <v>108</v>
      </c>
      <c r="AE115">
        <v>3</v>
      </c>
      <c r="AF115" s="25">
        <v>0.72824577918348432</v>
      </c>
      <c r="AG115" t="str">
        <f>IF(AF115&lt;='CAV Tier 1 Analysis'!$A$5,"Tier 1", "Tier 2")</f>
        <v>Tier 2</v>
      </c>
      <c r="AH115" t="str">
        <f t="shared" si="4"/>
        <v>Georgia - Tier 2</v>
      </c>
      <c r="AI115" t="str">
        <f t="shared" si="5"/>
        <v>Rabun County * - Tier 2</v>
      </c>
    </row>
    <row r="116" spans="1:35" x14ac:dyDescent="0.3">
      <c r="A116" s="17">
        <v>109</v>
      </c>
      <c r="B116">
        <v>4</v>
      </c>
      <c r="C116" t="s">
        <v>54</v>
      </c>
      <c r="D116" t="s">
        <v>4368</v>
      </c>
      <c r="E116" t="s">
        <v>7080</v>
      </c>
      <c r="F116" t="s">
        <v>1140</v>
      </c>
      <c r="G116" s="58">
        <v>317.36867000000001</v>
      </c>
      <c r="H116">
        <v>7</v>
      </c>
      <c r="I116">
        <v>4</v>
      </c>
      <c r="J116" s="12">
        <v>9.78125</v>
      </c>
      <c r="K116" s="12">
        <v>7.375</v>
      </c>
      <c r="L116">
        <v>2</v>
      </c>
      <c r="M116" s="12">
        <v>8.969073695900736</v>
      </c>
      <c r="N116" s="12">
        <v>32.926378247990463</v>
      </c>
      <c r="O116" s="12">
        <v>21740.18505653696</v>
      </c>
      <c r="P116" s="12">
        <v>0</v>
      </c>
      <c r="Q116" s="12">
        <v>754.01338876709997</v>
      </c>
      <c r="R116" s="59">
        <v>5.6678857581552384E-3</v>
      </c>
      <c r="S116" s="59">
        <v>8.4194320491694829E-5</v>
      </c>
      <c r="T116" s="59">
        <v>1.4492753623188406E-3</v>
      </c>
      <c r="U116" s="59">
        <v>2.930550120039939E-3</v>
      </c>
      <c r="V116" s="59">
        <v>2.5829715757329577E-3</v>
      </c>
      <c r="W116" s="59">
        <v>1.6433853738701725E-3</v>
      </c>
      <c r="X116" s="59">
        <v>9.5988669669790842E-4</v>
      </c>
      <c r="Y116" s="59">
        <v>1.078362028559434E-4</v>
      </c>
      <c r="Z116" s="59">
        <v>2.2199008423450747E-3</v>
      </c>
      <c r="AA116" s="59">
        <v>0</v>
      </c>
      <c r="AB116" s="59">
        <v>3.0834572587481161E-4</v>
      </c>
      <c r="AC116" s="18">
        <v>1.6322029071256896E-3</v>
      </c>
      <c r="AD116" s="17">
        <v>109</v>
      </c>
      <c r="AE116">
        <v>3</v>
      </c>
      <c r="AF116" s="25">
        <v>0.72987798209061006</v>
      </c>
      <c r="AG116" t="str">
        <f>IF(AF116&lt;='CAV Tier 1 Analysis'!$A$5,"Tier 1", "Tier 2")</f>
        <v>Tier 2</v>
      </c>
      <c r="AH116" t="str">
        <f t="shared" si="4"/>
        <v>Georgia - Tier 2</v>
      </c>
      <c r="AI116" t="str">
        <f t="shared" si="5"/>
        <v>Upson County * - Tier 2</v>
      </c>
    </row>
    <row r="117" spans="1:35" x14ac:dyDescent="0.3">
      <c r="A117" s="17">
        <v>110</v>
      </c>
      <c r="B117">
        <v>4</v>
      </c>
      <c r="C117" t="s">
        <v>54</v>
      </c>
      <c r="D117" t="s">
        <v>3310</v>
      </c>
      <c r="E117" t="s">
        <v>7164</v>
      </c>
      <c r="F117" t="s">
        <v>1054</v>
      </c>
      <c r="G117" s="58">
        <v>476.77992000000012</v>
      </c>
      <c r="H117">
        <v>141</v>
      </c>
      <c r="I117">
        <v>0</v>
      </c>
      <c r="J117" s="12">
        <v>5.0571428571428569</v>
      </c>
      <c r="K117" s="12">
        <v>8.1142857142857139</v>
      </c>
      <c r="L117">
        <v>0</v>
      </c>
      <c r="M117" s="12">
        <v>5.9905883620266573</v>
      </c>
      <c r="N117" s="12">
        <v>15.20755299296275</v>
      </c>
      <c r="O117" s="12">
        <v>22396.835192108101</v>
      </c>
      <c r="P117" s="12">
        <v>0</v>
      </c>
      <c r="Q117" s="12">
        <v>349.42175438872073</v>
      </c>
      <c r="R117" s="59">
        <v>8.5148106091959049E-3</v>
      </c>
      <c r="S117" s="59">
        <v>1.6959141699041387E-3</v>
      </c>
      <c r="T117" s="59">
        <v>0</v>
      </c>
      <c r="U117" s="59">
        <v>1.5151653016801654E-3</v>
      </c>
      <c r="V117" s="59">
        <v>2.8418941501526778E-3</v>
      </c>
      <c r="W117" s="59">
        <v>0</v>
      </c>
      <c r="X117" s="59">
        <v>6.4112374020639808E-4</v>
      </c>
      <c r="Y117" s="59">
        <v>4.9805804851668644E-5</v>
      </c>
      <c r="Z117" s="59">
        <v>2.2869517062309858E-3</v>
      </c>
      <c r="AA117" s="59">
        <v>0</v>
      </c>
      <c r="AB117" s="59">
        <v>1.428922962092386E-4</v>
      </c>
      <c r="AC117" s="18">
        <v>1.608050707130107E-3</v>
      </c>
      <c r="AD117" s="17">
        <v>110</v>
      </c>
      <c r="AE117">
        <v>3</v>
      </c>
      <c r="AF117" s="25">
        <v>0.73148603279774016</v>
      </c>
      <c r="AG117" t="str">
        <f>IF(AF117&lt;='CAV Tier 1 Analysis'!$A$5,"Tier 1", "Tier 2")</f>
        <v>Tier 2</v>
      </c>
      <c r="AH117" t="str">
        <f t="shared" si="4"/>
        <v>Georgia - Tier 2</v>
      </c>
      <c r="AI117" t="str">
        <f t="shared" si="5"/>
        <v>Sumter County* - Tier 2</v>
      </c>
    </row>
    <row r="118" spans="1:35" x14ac:dyDescent="0.3">
      <c r="A118" s="17">
        <v>111</v>
      </c>
      <c r="B118">
        <v>4</v>
      </c>
      <c r="C118" t="s">
        <v>54</v>
      </c>
      <c r="D118" t="s">
        <v>4215</v>
      </c>
      <c r="E118" t="s">
        <v>6903</v>
      </c>
      <c r="F118" t="s">
        <v>870</v>
      </c>
      <c r="G118" s="58">
        <v>29.97092000000001</v>
      </c>
      <c r="H118">
        <v>51</v>
      </c>
      <c r="I118">
        <v>7</v>
      </c>
      <c r="J118" s="12">
        <v>3</v>
      </c>
      <c r="K118" s="12">
        <v>5</v>
      </c>
      <c r="L118">
        <v>1</v>
      </c>
      <c r="M118" s="12">
        <v>11.456072753188755</v>
      </c>
      <c r="N118" s="12">
        <v>483.09962968962674</v>
      </c>
      <c r="O118" s="12">
        <v>24143.833835855814</v>
      </c>
      <c r="P118" s="12">
        <v>20784.848524287736</v>
      </c>
      <c r="Q118" s="12">
        <v>2047.0054661840622</v>
      </c>
      <c r="R118" s="59">
        <v>5.3525053568397301E-4</v>
      </c>
      <c r="S118" s="59">
        <v>6.1341576358234803E-4</v>
      </c>
      <c r="T118" s="59">
        <v>2.5362318840579708E-3</v>
      </c>
      <c r="U118" s="59">
        <v>8.9882687387806434E-4</v>
      </c>
      <c r="V118" s="59">
        <v>1.7511671699884459E-3</v>
      </c>
      <c r="W118" s="59">
        <v>8.2169268693508624E-4</v>
      </c>
      <c r="X118" s="59">
        <v>1.2260498915529225E-3</v>
      </c>
      <c r="Y118" s="59">
        <v>1.582185239885021E-3</v>
      </c>
      <c r="Z118" s="59">
        <v>2.4653385852177931E-3</v>
      </c>
      <c r="AA118" s="59">
        <v>4.3731273466003475E-3</v>
      </c>
      <c r="AB118" s="59">
        <v>8.371010326120252E-4</v>
      </c>
      <c r="AC118" s="18">
        <v>1.6036715463630909E-3</v>
      </c>
      <c r="AD118" s="17">
        <v>111</v>
      </c>
      <c r="AE118">
        <v>3</v>
      </c>
      <c r="AF118" s="25">
        <v>0.73308970434410325</v>
      </c>
      <c r="AG118" t="str">
        <f>IF(AF118&lt;='CAV Tier 1 Analysis'!$A$5,"Tier 1", "Tier 2")</f>
        <v>Tier 2</v>
      </c>
      <c r="AH118" t="str">
        <f t="shared" si="4"/>
        <v>Georgia - Tier 2</v>
      </c>
      <c r="AI118" t="str">
        <f t="shared" si="5"/>
        <v>Lagrange, City Of - Tier 2</v>
      </c>
    </row>
    <row r="119" spans="1:35" x14ac:dyDescent="0.3">
      <c r="A119" s="17">
        <v>112</v>
      </c>
      <c r="B119">
        <v>4</v>
      </c>
      <c r="C119" t="s">
        <v>54</v>
      </c>
      <c r="D119" t="s">
        <v>4427</v>
      </c>
      <c r="E119" t="s">
        <v>7150</v>
      </c>
      <c r="F119" t="s">
        <v>1037</v>
      </c>
      <c r="G119" s="58">
        <v>267.09493000000003</v>
      </c>
      <c r="H119">
        <v>319</v>
      </c>
      <c r="I119">
        <v>3</v>
      </c>
      <c r="J119" s="12">
        <v>6.04</v>
      </c>
      <c r="K119" s="12">
        <v>8.24</v>
      </c>
      <c r="L119">
        <v>0</v>
      </c>
      <c r="M119" s="12">
        <v>8.9996145190775447</v>
      </c>
      <c r="N119" s="12">
        <v>0.29962914564151288</v>
      </c>
      <c r="O119" s="12">
        <v>15144.030659920127</v>
      </c>
      <c r="P119" s="12">
        <v>0</v>
      </c>
      <c r="Q119" s="12">
        <v>1696.8625952760212</v>
      </c>
      <c r="R119" s="59">
        <v>4.7700472444947711E-3</v>
      </c>
      <c r="S119" s="59">
        <v>3.8368554624072359E-3</v>
      </c>
      <c r="T119" s="59">
        <v>1.0869565217391304E-3</v>
      </c>
      <c r="U119" s="59">
        <v>1.8096381060745028E-3</v>
      </c>
      <c r="V119" s="59">
        <v>2.8859234961409589E-3</v>
      </c>
      <c r="W119" s="59">
        <v>0</v>
      </c>
      <c r="X119" s="59">
        <v>9.6315523153969707E-4</v>
      </c>
      <c r="Y119" s="59">
        <v>9.8130651016630299E-7</v>
      </c>
      <c r="Z119" s="59">
        <v>1.5463643170943388E-3</v>
      </c>
      <c r="AA119" s="59">
        <v>0</v>
      </c>
      <c r="AB119" s="59">
        <v>6.9391384350048191E-4</v>
      </c>
      <c r="AC119" s="18">
        <v>1.599439593591026E-3</v>
      </c>
      <c r="AD119" s="17">
        <v>112</v>
      </c>
      <c r="AE119">
        <v>3</v>
      </c>
      <c r="AF119" s="25">
        <v>0.73468914393769424</v>
      </c>
      <c r="AG119" t="str">
        <f>IF(AF119&lt;='CAV Tier 1 Analysis'!$A$5,"Tier 1", "Tier 2")</f>
        <v>Tier 2</v>
      </c>
      <c r="AH119" t="str">
        <f t="shared" si="4"/>
        <v>Georgia - Tier 2</v>
      </c>
      <c r="AI119" t="str">
        <f t="shared" si="5"/>
        <v>Crisp County* - Tier 2</v>
      </c>
    </row>
    <row r="120" spans="1:35" x14ac:dyDescent="0.3">
      <c r="A120" s="17">
        <v>113</v>
      </c>
      <c r="B120">
        <v>4</v>
      </c>
      <c r="C120" t="s">
        <v>54</v>
      </c>
      <c r="D120" t="s">
        <v>4237</v>
      </c>
      <c r="E120" t="s">
        <v>6930</v>
      </c>
      <c r="F120" t="s">
        <v>789</v>
      </c>
      <c r="G120" s="58">
        <v>20.835389999999997</v>
      </c>
      <c r="H120">
        <v>37</v>
      </c>
      <c r="I120">
        <v>2</v>
      </c>
      <c r="J120" s="12">
        <v>11</v>
      </c>
      <c r="K120" s="12">
        <v>2</v>
      </c>
      <c r="L120">
        <v>0</v>
      </c>
      <c r="M120" s="12">
        <v>11.403616155013175</v>
      </c>
      <c r="N120" s="12">
        <v>951.073705606761</v>
      </c>
      <c r="O120" s="12">
        <v>19015.471096565743</v>
      </c>
      <c r="P120" s="12">
        <v>16684.698084598494</v>
      </c>
      <c r="Q120" s="12">
        <v>5411.8110500276889</v>
      </c>
      <c r="R120" s="59">
        <v>3.7209914339247804E-4</v>
      </c>
      <c r="S120" s="59">
        <v>4.450271225989584E-4</v>
      </c>
      <c r="T120" s="59">
        <v>7.246376811594203E-4</v>
      </c>
      <c r="U120" s="59">
        <v>3.2956985375529025E-3</v>
      </c>
      <c r="V120" s="59">
        <v>7.0046686799537833E-4</v>
      </c>
      <c r="W120" s="59">
        <v>0</v>
      </c>
      <c r="X120" s="59">
        <v>1.2204358903249272E-3</v>
      </c>
      <c r="Y120" s="59">
        <v>3.1148332281283882E-3</v>
      </c>
      <c r="Z120" s="59">
        <v>1.941678978126363E-3</v>
      </c>
      <c r="AA120" s="59">
        <v>3.5104566375967119E-3</v>
      </c>
      <c r="AB120" s="59">
        <v>2.2131023551805202E-3</v>
      </c>
      <c r="AC120" s="18">
        <v>1.5944033129141862E-3</v>
      </c>
      <c r="AD120" s="17">
        <v>113</v>
      </c>
      <c r="AE120">
        <v>3</v>
      </c>
      <c r="AF120" s="25">
        <v>0.73628354725060841</v>
      </c>
      <c r="AG120" t="str">
        <f>IF(AF120&lt;='CAV Tier 1 Analysis'!$A$5,"Tier 1", "Tier 2")</f>
        <v>Tier 2</v>
      </c>
      <c r="AH120" t="str">
        <f t="shared" si="4"/>
        <v>Georgia - Tier 2</v>
      </c>
      <c r="AI120" t="str">
        <f t="shared" si="5"/>
        <v>Carrollton, City Of - Tier 2</v>
      </c>
    </row>
    <row r="121" spans="1:35" x14ac:dyDescent="0.3">
      <c r="A121" s="17">
        <v>114</v>
      </c>
      <c r="B121">
        <v>4</v>
      </c>
      <c r="C121" t="s">
        <v>54</v>
      </c>
      <c r="D121" t="s">
        <v>4304</v>
      </c>
      <c r="E121" t="s">
        <v>7010</v>
      </c>
      <c r="F121" t="s">
        <v>655</v>
      </c>
      <c r="G121" s="58">
        <v>21.439999999999994</v>
      </c>
      <c r="H121">
        <v>35</v>
      </c>
      <c r="I121">
        <v>2</v>
      </c>
      <c r="J121" s="12">
        <v>7.3076923076923075</v>
      </c>
      <c r="K121" s="12">
        <v>1.9230769230769231</v>
      </c>
      <c r="L121">
        <v>0</v>
      </c>
      <c r="M121" s="12">
        <v>3.7509701492537317</v>
      </c>
      <c r="N121" s="12">
        <v>632.32716493696159</v>
      </c>
      <c r="O121" s="12">
        <v>25345.393452706652</v>
      </c>
      <c r="P121" s="12">
        <v>19479.717355635534</v>
      </c>
      <c r="Q121" s="12">
        <v>9552.3626854440663</v>
      </c>
      <c r="R121" s="59">
        <v>3.8289687086897478E-4</v>
      </c>
      <c r="S121" s="59">
        <v>4.2097160245847413E-4</v>
      </c>
      <c r="T121" s="59">
        <v>7.246376811594203E-4</v>
      </c>
      <c r="U121" s="59">
        <v>2.189450077395285E-3</v>
      </c>
      <c r="V121" s="59">
        <v>6.7352583461094081E-4</v>
      </c>
      <c r="W121" s="59">
        <v>0</v>
      </c>
      <c r="X121" s="59">
        <v>4.0143569648950659E-4</v>
      </c>
      <c r="Y121" s="59">
        <v>2.0709159056577185E-3</v>
      </c>
      <c r="Z121" s="59">
        <v>2.5880304205742255E-3</v>
      </c>
      <c r="AA121" s="59">
        <v>4.0985280490464576E-3</v>
      </c>
      <c r="AB121" s="59">
        <v>3.9063367440713989E-3</v>
      </c>
      <c r="AC121" s="18">
        <v>1.5869753529393093E-3</v>
      </c>
      <c r="AD121" s="17">
        <v>114</v>
      </c>
      <c r="AE121">
        <v>3</v>
      </c>
      <c r="AF121" s="25">
        <v>0.73787052260354768</v>
      </c>
      <c r="AG121" t="str">
        <f>IF(AF121&lt;='CAV Tier 1 Analysis'!$A$5,"Tier 1", "Tier 2")</f>
        <v>Tier 2</v>
      </c>
      <c r="AH121" t="str">
        <f t="shared" si="4"/>
        <v>Georgia - Tier 2</v>
      </c>
      <c r="AI121" t="str">
        <f t="shared" si="5"/>
        <v>Douglasville, City Of - Tier 2</v>
      </c>
    </row>
    <row r="122" spans="1:35" x14ac:dyDescent="0.3">
      <c r="A122" s="17">
        <v>115</v>
      </c>
      <c r="B122">
        <v>4</v>
      </c>
      <c r="C122" t="s">
        <v>54</v>
      </c>
      <c r="D122" t="s">
        <v>4357</v>
      </c>
      <c r="E122" t="s">
        <v>7068</v>
      </c>
      <c r="F122" t="s">
        <v>725</v>
      </c>
      <c r="G122" s="58">
        <v>184.53608999999994</v>
      </c>
      <c r="H122">
        <v>67</v>
      </c>
      <c r="I122">
        <v>0</v>
      </c>
      <c r="J122" s="12">
        <v>7.6</v>
      </c>
      <c r="K122" s="12">
        <v>5.0999999999999996</v>
      </c>
      <c r="L122">
        <v>0</v>
      </c>
      <c r="M122" s="12">
        <v>3.9965957878483271</v>
      </c>
      <c r="N122" s="12">
        <v>17.299878825774947</v>
      </c>
      <c r="O122" s="12">
        <v>48436.154810135253</v>
      </c>
      <c r="P122" s="12">
        <v>4208.8325290080393</v>
      </c>
      <c r="Q122" s="12">
        <v>7263.5084417541802</v>
      </c>
      <c r="R122" s="59">
        <v>3.2956292641509095E-3</v>
      </c>
      <c r="S122" s="59">
        <v>8.0585992470622199E-4</v>
      </c>
      <c r="T122" s="59">
        <v>0</v>
      </c>
      <c r="U122" s="59">
        <v>2.2770280804910959E-3</v>
      </c>
      <c r="V122" s="59">
        <v>1.7861905133882148E-3</v>
      </c>
      <c r="W122" s="59">
        <v>0</v>
      </c>
      <c r="X122" s="59">
        <v>4.2772300227478954E-4</v>
      </c>
      <c r="Y122" s="59">
        <v>5.6658319004561765E-5</v>
      </c>
      <c r="Z122" s="59">
        <v>4.9458392641715315E-3</v>
      </c>
      <c r="AA122" s="59">
        <v>8.8553739558690822E-4</v>
      </c>
      <c r="AB122" s="59">
        <v>2.9703342357522851E-3</v>
      </c>
      <c r="AC122" s="18">
        <v>1.5864363635933196E-3</v>
      </c>
      <c r="AD122" s="17">
        <v>115</v>
      </c>
      <c r="AE122">
        <v>3</v>
      </c>
      <c r="AF122" s="25">
        <v>0.73945695896714103</v>
      </c>
      <c r="AG122" t="str">
        <f>IF(AF122&lt;='CAV Tier 1 Analysis'!$A$5,"Tier 1", "Tier 2")</f>
        <v>Tier 2</v>
      </c>
      <c r="AH122" t="str">
        <f t="shared" si="4"/>
        <v>Georgia - Tier 2</v>
      </c>
      <c r="AI122" t="str">
        <f t="shared" si="5"/>
        <v>Spalding County * - Tier 2</v>
      </c>
    </row>
    <row r="123" spans="1:35" x14ac:dyDescent="0.3">
      <c r="A123" s="17">
        <v>116</v>
      </c>
      <c r="B123">
        <v>4</v>
      </c>
      <c r="C123" t="s">
        <v>54</v>
      </c>
      <c r="D123" t="s">
        <v>4076</v>
      </c>
      <c r="E123" t="s">
        <v>6746</v>
      </c>
      <c r="F123" t="s">
        <v>1012</v>
      </c>
      <c r="G123" s="58">
        <v>501.41632000000004</v>
      </c>
      <c r="H123">
        <v>18</v>
      </c>
      <c r="I123">
        <v>0</v>
      </c>
      <c r="J123" s="12">
        <v>7.0344827586206895</v>
      </c>
      <c r="K123" s="12">
        <v>8.5172413793103452</v>
      </c>
      <c r="L123">
        <v>0</v>
      </c>
      <c r="M123" s="12">
        <v>1.9921280583767189</v>
      </c>
      <c r="N123" s="12">
        <v>27.641934005593939</v>
      </c>
      <c r="O123" s="12">
        <v>16167.375834439787</v>
      </c>
      <c r="P123" s="12">
        <v>929.79796901233385</v>
      </c>
      <c r="Q123" s="12">
        <v>2075.9967049525912</v>
      </c>
      <c r="R123" s="59">
        <v>8.9547919743767062E-3</v>
      </c>
      <c r="S123" s="59">
        <v>2.1649968126435815E-4</v>
      </c>
      <c r="T123" s="59">
        <v>0</v>
      </c>
      <c r="U123" s="59">
        <v>2.1075940490933921E-3</v>
      </c>
      <c r="V123" s="59">
        <v>2.983022696463077E-3</v>
      </c>
      <c r="W123" s="59">
        <v>0</v>
      </c>
      <c r="X123" s="59">
        <v>2.1320119403505568E-4</v>
      </c>
      <c r="Y123" s="59">
        <v>9.0529276566873854E-5</v>
      </c>
      <c r="Z123" s="59">
        <v>1.6508585892920304E-3</v>
      </c>
      <c r="AA123" s="59">
        <v>1.9562927871953972E-4</v>
      </c>
      <c r="AB123" s="59">
        <v>8.4895669021077015E-4</v>
      </c>
      <c r="AC123" s="18">
        <v>1.5691894027292546E-3</v>
      </c>
      <c r="AD123" s="17">
        <v>116</v>
      </c>
      <c r="AE123">
        <v>3</v>
      </c>
      <c r="AF123" s="25">
        <v>0.74102614836987024</v>
      </c>
      <c r="AG123" t="str">
        <f>IF(AF123&lt;='CAV Tier 1 Analysis'!$A$5,"Tier 1", "Tier 2")</f>
        <v>Tier 2</v>
      </c>
      <c r="AH123" t="str">
        <f t="shared" si="4"/>
        <v>Georgia - Tier 2</v>
      </c>
      <c r="AI123" t="str">
        <f t="shared" si="5"/>
        <v>Appling County* - Tier 2</v>
      </c>
    </row>
    <row r="124" spans="1:35" x14ac:dyDescent="0.3">
      <c r="A124" s="17">
        <v>117</v>
      </c>
      <c r="B124">
        <v>4</v>
      </c>
      <c r="C124" t="s">
        <v>54</v>
      </c>
      <c r="D124" t="s">
        <v>4154</v>
      </c>
      <c r="E124" t="s">
        <v>6830</v>
      </c>
      <c r="F124" t="s">
        <v>1031</v>
      </c>
      <c r="G124" s="58">
        <v>449.55520999999993</v>
      </c>
      <c r="H124">
        <v>8</v>
      </c>
      <c r="I124">
        <v>0</v>
      </c>
      <c r="J124" s="12">
        <v>7.8461538461538458</v>
      </c>
      <c r="K124" s="12">
        <v>6.615384615384615</v>
      </c>
      <c r="L124">
        <v>1</v>
      </c>
      <c r="M124" s="12">
        <v>4.0000000000000018</v>
      </c>
      <c r="N124" s="12">
        <v>0</v>
      </c>
      <c r="O124" s="12">
        <v>19581.177393541053</v>
      </c>
      <c r="P124" s="12">
        <v>195.66426760744434</v>
      </c>
      <c r="Q124" s="12">
        <v>2621.5437568539674</v>
      </c>
      <c r="R124" s="59">
        <v>8.0286046264853011E-3</v>
      </c>
      <c r="S124" s="59">
        <v>9.6222080561936951E-5</v>
      </c>
      <c r="T124" s="59">
        <v>0</v>
      </c>
      <c r="U124" s="59">
        <v>2.3507779778349372E-3</v>
      </c>
      <c r="V124" s="59">
        <v>2.3169288710616362E-3</v>
      </c>
      <c r="W124" s="59">
        <v>8.2169268693508624E-4</v>
      </c>
      <c r="X124" s="59">
        <v>4.280873272951786E-4</v>
      </c>
      <c r="Y124" s="59">
        <v>0</v>
      </c>
      <c r="Z124" s="59">
        <v>1.9994435225361542E-3</v>
      </c>
      <c r="AA124" s="59">
        <v>4.1167716879282168E-5</v>
      </c>
      <c r="AB124" s="59">
        <v>1.0720523331043902E-3</v>
      </c>
      <c r="AC124" s="18">
        <v>1.5595433766085367E-3</v>
      </c>
      <c r="AD124" s="17">
        <v>117</v>
      </c>
      <c r="AE124">
        <v>3</v>
      </c>
      <c r="AF124" s="25">
        <v>0.74258569174647882</v>
      </c>
      <c r="AG124" t="str">
        <f>IF(AF124&lt;='CAV Tier 1 Analysis'!$A$5,"Tier 1", "Tier 2")</f>
        <v>Tier 2</v>
      </c>
      <c r="AH124" t="str">
        <f t="shared" si="4"/>
        <v>Georgia - Tier 2</v>
      </c>
      <c r="AI124" t="str">
        <f t="shared" si="5"/>
        <v>Grady County* - Tier 2</v>
      </c>
    </row>
    <row r="125" spans="1:35" x14ac:dyDescent="0.3">
      <c r="A125" s="17">
        <v>118</v>
      </c>
      <c r="B125">
        <v>4</v>
      </c>
      <c r="C125" t="s">
        <v>54</v>
      </c>
      <c r="D125" t="s">
        <v>4408</v>
      </c>
      <c r="E125" t="s">
        <v>7129</v>
      </c>
      <c r="F125" t="s">
        <v>1129</v>
      </c>
      <c r="G125" s="58">
        <v>471.29213000000004</v>
      </c>
      <c r="H125">
        <v>10</v>
      </c>
      <c r="I125">
        <v>0</v>
      </c>
      <c r="J125" s="12">
        <v>7.1333333333333337</v>
      </c>
      <c r="K125" s="12">
        <v>8.0666666666666664</v>
      </c>
      <c r="L125">
        <v>1</v>
      </c>
      <c r="M125" s="12">
        <v>1.999764434852753</v>
      </c>
      <c r="N125" s="12">
        <v>0.89287699094847639</v>
      </c>
      <c r="O125" s="12">
        <v>19747.292636201902</v>
      </c>
      <c r="P125" s="12">
        <v>2238.6481409929511</v>
      </c>
      <c r="Q125" s="12">
        <v>0</v>
      </c>
      <c r="R125" s="59">
        <v>8.4168041903999128E-3</v>
      </c>
      <c r="S125" s="59">
        <v>1.2027760070242118E-4</v>
      </c>
      <c r="T125" s="59">
        <v>0</v>
      </c>
      <c r="U125" s="59">
        <v>2.1372105667767306E-3</v>
      </c>
      <c r="V125" s="59">
        <v>2.8252163675813592E-3</v>
      </c>
      <c r="W125" s="59">
        <v>8.2169268693508624E-4</v>
      </c>
      <c r="X125" s="59">
        <v>2.1401845303401697E-4</v>
      </c>
      <c r="Y125" s="59">
        <v>2.924234897508067E-6</v>
      </c>
      <c r="Z125" s="59">
        <v>2.0164056305472032E-3</v>
      </c>
      <c r="AA125" s="59">
        <v>4.7101105371792878E-4</v>
      </c>
      <c r="AB125" s="59">
        <v>0</v>
      </c>
      <c r="AC125" s="18">
        <v>1.5477782531447422E-3</v>
      </c>
      <c r="AD125" s="17">
        <v>118</v>
      </c>
      <c r="AE125">
        <v>3</v>
      </c>
      <c r="AF125" s="25">
        <v>0.7441334699996236</v>
      </c>
      <c r="AG125" t="str">
        <f>IF(AF125&lt;='CAV Tier 1 Analysis'!$A$5,"Tier 1", "Tier 2")</f>
        <v>Tier 2</v>
      </c>
      <c r="AH125" t="str">
        <f t="shared" si="4"/>
        <v>Georgia - Tier 2</v>
      </c>
      <c r="AI125" t="str">
        <f t="shared" si="5"/>
        <v>Tattnall County * - Tier 2</v>
      </c>
    </row>
    <row r="126" spans="1:35" x14ac:dyDescent="0.3">
      <c r="A126" s="17">
        <v>119</v>
      </c>
      <c r="B126">
        <v>4</v>
      </c>
      <c r="C126" t="s">
        <v>54</v>
      </c>
      <c r="D126" t="s">
        <v>4202</v>
      </c>
      <c r="E126" t="s">
        <v>6888</v>
      </c>
      <c r="F126" t="s">
        <v>1143</v>
      </c>
      <c r="G126" s="58">
        <v>645.16017999999997</v>
      </c>
      <c r="H126">
        <v>5</v>
      </c>
      <c r="I126">
        <v>0</v>
      </c>
      <c r="J126" s="12">
        <v>4</v>
      </c>
      <c r="K126" s="12">
        <v>7.6956521739130439</v>
      </c>
      <c r="L126">
        <v>0</v>
      </c>
      <c r="M126" s="12">
        <v>0</v>
      </c>
      <c r="N126" s="12">
        <v>0</v>
      </c>
      <c r="O126" s="12">
        <v>13910.397872674546</v>
      </c>
      <c r="P126" s="12">
        <v>78.940881235905181</v>
      </c>
      <c r="Q126" s="12">
        <v>0</v>
      </c>
      <c r="R126" s="59">
        <v>1.1521912972540325E-2</v>
      </c>
      <c r="S126" s="59">
        <v>6.0138800351210591E-5</v>
      </c>
      <c r="T126" s="59">
        <v>0</v>
      </c>
      <c r="U126" s="59">
        <v>1.1984358318374191E-3</v>
      </c>
      <c r="V126" s="59">
        <v>2.6952746877213474E-3</v>
      </c>
      <c r="W126" s="59">
        <v>0</v>
      </c>
      <c r="X126" s="59">
        <v>0</v>
      </c>
      <c r="Y126" s="59">
        <v>0</v>
      </c>
      <c r="Z126" s="59">
        <v>1.4203974747501185E-3</v>
      </c>
      <c r="AA126" s="59">
        <v>1.660914324653695E-5</v>
      </c>
      <c r="AB126" s="59">
        <v>0</v>
      </c>
      <c r="AC126" s="18">
        <v>1.537524446404269E-3</v>
      </c>
      <c r="AD126" s="17">
        <v>119</v>
      </c>
      <c r="AE126">
        <v>3</v>
      </c>
      <c r="AF126" s="25">
        <v>0.74567099444602791</v>
      </c>
      <c r="AG126" t="str">
        <f>IF(AF126&lt;='CAV Tier 1 Analysis'!$A$5,"Tier 1", "Tier 2")</f>
        <v>Tier 2</v>
      </c>
      <c r="AH126" t="str">
        <f t="shared" si="4"/>
        <v>Georgia - Tier 2</v>
      </c>
      <c r="AI126" t="str">
        <f t="shared" si="5"/>
        <v>Screven County* - Tier 2</v>
      </c>
    </row>
    <row r="127" spans="1:35" x14ac:dyDescent="0.3">
      <c r="A127" s="17">
        <v>120</v>
      </c>
      <c r="B127">
        <v>4</v>
      </c>
      <c r="C127" t="s">
        <v>54</v>
      </c>
      <c r="D127" t="s">
        <v>4195</v>
      </c>
      <c r="E127" t="s">
        <v>6880</v>
      </c>
      <c r="F127" t="s">
        <v>878</v>
      </c>
      <c r="G127" s="58">
        <v>333.08198999999991</v>
      </c>
      <c r="H127">
        <v>20</v>
      </c>
      <c r="I127">
        <v>0</v>
      </c>
      <c r="J127" s="12">
        <v>6.28</v>
      </c>
      <c r="K127" s="12">
        <v>8.2799999999999994</v>
      </c>
      <c r="L127">
        <v>0</v>
      </c>
      <c r="M127" s="12">
        <v>2.8930919981593721</v>
      </c>
      <c r="N127" s="12">
        <v>263.38069146604448</v>
      </c>
      <c r="O127" s="12">
        <v>17097.60788254796</v>
      </c>
      <c r="P127" s="12">
        <v>5574.5772091414274</v>
      </c>
      <c r="Q127" s="12">
        <v>4503.2552036499255</v>
      </c>
      <c r="R127" s="59">
        <v>5.9485098747113409E-3</v>
      </c>
      <c r="S127" s="59">
        <v>2.4055520140484236E-4</v>
      </c>
      <c r="T127" s="59">
        <v>0</v>
      </c>
      <c r="U127" s="59">
        <v>1.8815442559847481E-3</v>
      </c>
      <c r="V127" s="59">
        <v>2.8999328335008664E-3</v>
      </c>
      <c r="W127" s="59">
        <v>0</v>
      </c>
      <c r="X127" s="59">
        <v>3.096240052777782E-4</v>
      </c>
      <c r="Y127" s="59">
        <v>8.6259027516955716E-4</v>
      </c>
      <c r="Z127" s="59">
        <v>1.7458450349824178E-3</v>
      </c>
      <c r="AA127" s="59">
        <v>1.1728897620083487E-3</v>
      </c>
      <c r="AB127" s="59">
        <v>1.8415581410821046E-3</v>
      </c>
      <c r="AC127" s="18">
        <v>1.5366408531020004E-3</v>
      </c>
      <c r="AD127" s="17">
        <v>120</v>
      </c>
      <c r="AE127">
        <v>3</v>
      </c>
      <c r="AF127" s="25">
        <v>0.74720763529912992</v>
      </c>
      <c r="AG127" t="str">
        <f>IF(AF127&lt;='CAV Tier 1 Analysis'!$A$5,"Tier 1", "Tier 2")</f>
        <v>Tier 2</v>
      </c>
      <c r="AH127" t="str">
        <f t="shared" si="4"/>
        <v>Georgia - Tier 2</v>
      </c>
      <c r="AI127" t="str">
        <f t="shared" si="5"/>
        <v>Pierce County * - Tier 2</v>
      </c>
    </row>
    <row r="128" spans="1:35" x14ac:dyDescent="0.3">
      <c r="A128" s="17">
        <v>121</v>
      </c>
      <c r="B128">
        <v>4</v>
      </c>
      <c r="C128" t="s">
        <v>54</v>
      </c>
      <c r="D128" t="s">
        <v>3613</v>
      </c>
      <c r="E128" t="s">
        <v>6938</v>
      </c>
      <c r="F128" t="s">
        <v>1166</v>
      </c>
      <c r="G128" s="58">
        <v>13.185050000000002</v>
      </c>
      <c r="H128">
        <v>15</v>
      </c>
      <c r="I128">
        <v>6</v>
      </c>
      <c r="J128" s="12">
        <v>8</v>
      </c>
      <c r="K128" s="12">
        <v>5</v>
      </c>
      <c r="L128">
        <v>4</v>
      </c>
      <c r="M128" s="12">
        <v>11.126001039055595</v>
      </c>
      <c r="N128" s="12">
        <v>416.26465528576404</v>
      </c>
      <c r="O128" s="12">
        <v>13709.027896723326</v>
      </c>
      <c r="P128" s="12">
        <v>13113.411964408535</v>
      </c>
      <c r="Q128" s="12">
        <v>0</v>
      </c>
      <c r="R128" s="59">
        <v>2.3547175313670606E-4</v>
      </c>
      <c r="S128" s="59">
        <v>1.8041640105363179E-4</v>
      </c>
      <c r="T128" s="59">
        <v>2.1739130434782609E-3</v>
      </c>
      <c r="U128" s="59">
        <v>2.3968716636748382E-3</v>
      </c>
      <c r="V128" s="59">
        <v>1.7511671699884459E-3</v>
      </c>
      <c r="W128" s="59">
        <v>3.286770747740345E-3</v>
      </c>
      <c r="X128" s="59">
        <v>1.1907250120731718E-3</v>
      </c>
      <c r="Y128" s="59">
        <v>1.3632960014937142E-3</v>
      </c>
      <c r="Z128" s="59">
        <v>1.3998354888206238E-3</v>
      </c>
      <c r="AA128" s="59">
        <v>2.7590588597160015E-3</v>
      </c>
      <c r="AB128" s="59">
        <v>0</v>
      </c>
      <c r="AC128" s="18">
        <v>1.521593285561431E-3</v>
      </c>
      <c r="AD128" s="17">
        <v>121</v>
      </c>
      <c r="AE128">
        <v>3</v>
      </c>
      <c r="AF128" s="25">
        <v>0.74872922858469138</v>
      </c>
      <c r="AG128" t="str">
        <f>IF(AF128&lt;='CAV Tier 1 Analysis'!$A$5,"Tier 1", "Tier 2")</f>
        <v>Tier 2</v>
      </c>
      <c r="AH128" t="str">
        <f t="shared" si="4"/>
        <v>Georgia - Tier 2</v>
      </c>
      <c r="AI128" t="str">
        <f t="shared" si="5"/>
        <v>Dublin, City Of - Tier 2</v>
      </c>
    </row>
    <row r="129" spans="1:35" x14ac:dyDescent="0.3">
      <c r="A129" s="17">
        <v>122</v>
      </c>
      <c r="B129">
        <v>4</v>
      </c>
      <c r="C129" t="s">
        <v>54</v>
      </c>
      <c r="D129" t="s">
        <v>4231</v>
      </c>
      <c r="E129" t="s">
        <v>6923</v>
      </c>
      <c r="F129" t="s">
        <v>1148</v>
      </c>
      <c r="G129" s="58">
        <v>14.135869999999997</v>
      </c>
      <c r="H129">
        <v>44</v>
      </c>
      <c r="I129">
        <v>2</v>
      </c>
      <c r="J129" s="12">
        <v>8</v>
      </c>
      <c r="K129" s="12">
        <v>5</v>
      </c>
      <c r="L129">
        <v>4</v>
      </c>
      <c r="M129" s="12">
        <v>19.671318426103248</v>
      </c>
      <c r="N129" s="12">
        <v>557.90747833556929</v>
      </c>
      <c r="O129" s="12">
        <v>11815.993073593449</v>
      </c>
      <c r="P129" s="12">
        <v>10917.466372660585</v>
      </c>
      <c r="Q129" s="12">
        <v>650.65948518914047</v>
      </c>
      <c r="R129" s="59">
        <v>2.524524435639279E-4</v>
      </c>
      <c r="S129" s="59">
        <v>5.2922144309065322E-4</v>
      </c>
      <c r="T129" s="59">
        <v>7.246376811594203E-4</v>
      </c>
      <c r="U129" s="59">
        <v>2.3968716636748382E-3</v>
      </c>
      <c r="V129" s="59">
        <v>1.7511671699884459E-3</v>
      </c>
      <c r="W129" s="59">
        <v>3.286770747740345E-3</v>
      </c>
      <c r="X129" s="59">
        <v>2.1052605323507337E-3</v>
      </c>
      <c r="Y129" s="59">
        <v>1.8271862017594995E-3</v>
      </c>
      <c r="Z129" s="59">
        <v>1.2065367847145616E-3</v>
      </c>
      <c r="AA129" s="59">
        <v>2.2970324125327151E-3</v>
      </c>
      <c r="AB129" s="59">
        <v>2.6608025036004614E-4</v>
      </c>
      <c r="AC129" s="18">
        <v>1.5130197573577442E-3</v>
      </c>
      <c r="AD129" s="17">
        <v>122</v>
      </c>
      <c r="AE129">
        <v>3</v>
      </c>
      <c r="AF129" s="25">
        <v>0.75024224834204911</v>
      </c>
      <c r="AG129" t="str">
        <f>IF(AF129&lt;='CAV Tier 1 Analysis'!$A$5,"Tier 1", "Tier 2")</f>
        <v>Tier 2</v>
      </c>
      <c r="AH129" t="str">
        <f t="shared" si="4"/>
        <v>Georgia - Tier 2</v>
      </c>
      <c r="AI129" t="str">
        <f t="shared" si="5"/>
        <v>Moultrie, City Of - Tier 2</v>
      </c>
    </row>
    <row r="130" spans="1:35" x14ac:dyDescent="0.3">
      <c r="A130" s="17">
        <v>123</v>
      </c>
      <c r="B130">
        <v>4</v>
      </c>
      <c r="C130" t="s">
        <v>54</v>
      </c>
      <c r="D130" t="s">
        <v>4157</v>
      </c>
      <c r="E130" t="s">
        <v>6833</v>
      </c>
      <c r="F130" t="s">
        <v>639</v>
      </c>
      <c r="G130" s="58">
        <v>13.02252</v>
      </c>
      <c r="H130">
        <v>37</v>
      </c>
      <c r="I130">
        <v>0</v>
      </c>
      <c r="J130" s="12">
        <v>5</v>
      </c>
      <c r="K130" s="12">
        <v>1</v>
      </c>
      <c r="L130">
        <v>0</v>
      </c>
      <c r="M130" s="12">
        <v>1.9287495814942111</v>
      </c>
      <c r="N130" s="12">
        <v>416.3160230296366</v>
      </c>
      <c r="O130" s="12">
        <v>31137.032497956941</v>
      </c>
      <c r="P130" s="12">
        <v>26158.388408256156</v>
      </c>
      <c r="Q130" s="12">
        <v>9411.9760653099729</v>
      </c>
      <c r="R130" s="59">
        <v>2.3256913054238071E-4</v>
      </c>
      <c r="S130" s="59">
        <v>4.450271225989584E-4</v>
      </c>
      <c r="T130" s="59">
        <v>0</v>
      </c>
      <c r="U130" s="59">
        <v>1.4980447897967738E-3</v>
      </c>
      <c r="V130" s="59">
        <v>3.5023343399768917E-4</v>
      </c>
      <c r="W130" s="59">
        <v>0</v>
      </c>
      <c r="X130" s="59">
        <v>2.0641831334088768E-4</v>
      </c>
      <c r="Y130" s="59">
        <v>1.3634642344650654E-3</v>
      </c>
      <c r="Z130" s="59">
        <v>3.1794174930243682E-3</v>
      </c>
      <c r="AA130" s="59">
        <v>5.5037189016540417E-3</v>
      </c>
      <c r="AB130" s="59">
        <v>3.8489271344633539E-3</v>
      </c>
      <c r="AC130" s="18">
        <v>1.511620050353047E-3</v>
      </c>
      <c r="AD130" s="17">
        <v>123</v>
      </c>
      <c r="AE130">
        <v>3</v>
      </c>
      <c r="AF130" s="25">
        <v>0.75175386839240221</v>
      </c>
      <c r="AG130" t="str">
        <f>IF(AF130&lt;='CAV Tier 1 Analysis'!$A$5,"Tier 1", "Tier 2")</f>
        <v>Tier 2</v>
      </c>
      <c r="AH130" t="str">
        <f t="shared" si="4"/>
        <v>Georgia - Tier 2</v>
      </c>
      <c r="AI130" t="str">
        <f t="shared" si="5"/>
        <v>Lawrenceville, City Of - Tier 2</v>
      </c>
    </row>
    <row r="131" spans="1:35" x14ac:dyDescent="0.3">
      <c r="A131" s="17">
        <v>124</v>
      </c>
      <c r="B131">
        <v>4</v>
      </c>
      <c r="C131" t="s">
        <v>54</v>
      </c>
      <c r="D131" t="s">
        <v>4439</v>
      </c>
      <c r="E131" t="s">
        <v>7166</v>
      </c>
      <c r="F131" t="s">
        <v>1106</v>
      </c>
      <c r="G131" s="58">
        <v>490.66030999999998</v>
      </c>
      <c r="H131">
        <v>2</v>
      </c>
      <c r="I131">
        <v>0</v>
      </c>
      <c r="J131" s="12">
        <v>7.384615384615385</v>
      </c>
      <c r="K131" s="12">
        <v>7.6923076923076925</v>
      </c>
      <c r="L131">
        <v>0</v>
      </c>
      <c r="M131" s="12">
        <v>0</v>
      </c>
      <c r="N131" s="12">
        <v>0</v>
      </c>
      <c r="O131" s="12">
        <v>17810.615082786557</v>
      </c>
      <c r="P131" s="12">
        <v>1280.6282927107604</v>
      </c>
      <c r="Q131" s="12">
        <v>1121.6224972862328</v>
      </c>
      <c r="R131" s="59">
        <v>8.7627004365019197E-3</v>
      </c>
      <c r="S131" s="59">
        <v>2.4055520140484238E-5</v>
      </c>
      <c r="T131" s="59">
        <v>0</v>
      </c>
      <c r="U131" s="59">
        <v>2.2124969203152355E-3</v>
      </c>
      <c r="V131" s="59">
        <v>2.6941033384437632E-3</v>
      </c>
      <c r="W131" s="59">
        <v>0</v>
      </c>
      <c r="X131" s="59">
        <v>0</v>
      </c>
      <c r="Y131" s="59">
        <v>0</v>
      </c>
      <c r="Z131" s="59">
        <v>1.8186505460804862E-3</v>
      </c>
      <c r="AA131" s="59">
        <v>2.6944389809429491E-4</v>
      </c>
      <c r="AB131" s="59">
        <v>4.5867554639678678E-4</v>
      </c>
      <c r="AC131" s="18">
        <v>1.4763751096339066E-3</v>
      </c>
      <c r="AD131" s="17">
        <v>124</v>
      </c>
      <c r="AE131">
        <v>3</v>
      </c>
      <c r="AF131" s="25">
        <v>0.75323024350203616</v>
      </c>
      <c r="AG131" t="str">
        <f>IF(AF131&lt;='CAV Tier 1 Analysis'!$A$5,"Tier 1", "Tier 2")</f>
        <v>Tier 2</v>
      </c>
      <c r="AH131" t="str">
        <f t="shared" si="4"/>
        <v>Georgia - Tier 2</v>
      </c>
      <c r="AI131" t="str">
        <f t="shared" si="5"/>
        <v>Dodge County* - Tier 2</v>
      </c>
    </row>
    <row r="132" spans="1:35" x14ac:dyDescent="0.3">
      <c r="A132" s="17">
        <v>125</v>
      </c>
      <c r="B132">
        <v>4</v>
      </c>
      <c r="C132" t="s">
        <v>54</v>
      </c>
      <c r="D132" t="s">
        <v>3580</v>
      </c>
      <c r="E132" t="s">
        <v>7128</v>
      </c>
      <c r="F132" t="s">
        <v>846</v>
      </c>
      <c r="G132" s="58">
        <v>278.17183999999997</v>
      </c>
      <c r="H132">
        <v>4</v>
      </c>
      <c r="I132">
        <v>0</v>
      </c>
      <c r="J132" s="12">
        <v>4.6428571428571432</v>
      </c>
      <c r="K132" s="12">
        <v>8.5</v>
      </c>
      <c r="L132">
        <v>0</v>
      </c>
      <c r="M132" s="12">
        <v>0</v>
      </c>
      <c r="N132" s="12">
        <v>0</v>
      </c>
      <c r="O132" s="12">
        <v>27874.667048053332</v>
      </c>
      <c r="P132" s="12">
        <v>10583.519803899526</v>
      </c>
      <c r="Q132" s="12">
        <v>4254.5484351731429</v>
      </c>
      <c r="R132" s="59">
        <v>4.9678697341355004E-3</v>
      </c>
      <c r="S132" s="59">
        <v>4.8111040280968476E-5</v>
      </c>
      <c r="T132" s="59">
        <v>0</v>
      </c>
      <c r="U132" s="59">
        <v>1.3910415905255759E-3</v>
      </c>
      <c r="V132" s="59">
        <v>2.9769841889803581E-3</v>
      </c>
      <c r="W132" s="59">
        <v>0</v>
      </c>
      <c r="X132" s="59">
        <v>0</v>
      </c>
      <c r="Y132" s="59">
        <v>0</v>
      </c>
      <c r="Z132" s="59">
        <v>2.8462957743524801E-3</v>
      </c>
      <c r="AA132" s="59">
        <v>2.226770131311573E-3</v>
      </c>
      <c r="AB132" s="59">
        <v>1.739852163179848E-3</v>
      </c>
      <c r="AC132" s="18">
        <v>1.4724476929787551E-3</v>
      </c>
      <c r="AD132" s="17">
        <v>125</v>
      </c>
      <c r="AE132">
        <v>3</v>
      </c>
      <c r="AF132" s="25">
        <v>0.75470269119501487</v>
      </c>
      <c r="AG132" t="str">
        <f>IF(AF132&lt;='CAV Tier 1 Analysis'!$A$5,"Tier 1", "Tier 2")</f>
        <v>Tier 2</v>
      </c>
      <c r="AH132" t="str">
        <f t="shared" si="4"/>
        <v>Georgia - Tier 2</v>
      </c>
      <c r="AI132" t="str">
        <f t="shared" si="5"/>
        <v>Madison County* - Tier 2</v>
      </c>
    </row>
    <row r="133" spans="1:35" x14ac:dyDescent="0.3">
      <c r="A133" s="17">
        <v>126</v>
      </c>
      <c r="B133">
        <v>4</v>
      </c>
      <c r="C133" t="s">
        <v>54</v>
      </c>
      <c r="D133" t="s">
        <v>4437</v>
      </c>
      <c r="E133" t="s">
        <v>7162</v>
      </c>
      <c r="F133" t="s">
        <v>992</v>
      </c>
      <c r="G133" s="58">
        <v>369.81137000000012</v>
      </c>
      <c r="H133">
        <v>38</v>
      </c>
      <c r="I133">
        <v>2</v>
      </c>
      <c r="J133" s="12">
        <v>5.666666666666667</v>
      </c>
      <c r="K133" s="12">
        <v>6.9047619047619051</v>
      </c>
      <c r="L133">
        <v>0</v>
      </c>
      <c r="M133" s="12">
        <v>3</v>
      </c>
      <c r="N133" s="12">
        <v>0</v>
      </c>
      <c r="O133" s="12">
        <v>13773.068587929012</v>
      </c>
      <c r="P133" s="12">
        <v>6261.3828827718035</v>
      </c>
      <c r="Q133" s="12">
        <v>3055.5812746714055</v>
      </c>
      <c r="R133" s="59">
        <v>6.6044597194388401E-3</v>
      </c>
      <c r="S133" s="59">
        <v>4.5705488266920051E-4</v>
      </c>
      <c r="T133" s="59">
        <v>7.246376811594203E-4</v>
      </c>
      <c r="U133" s="59">
        <v>1.6977840951030105E-3</v>
      </c>
      <c r="V133" s="59">
        <v>2.4182784728411875E-3</v>
      </c>
      <c r="W133" s="59">
        <v>0</v>
      </c>
      <c r="X133" s="59">
        <v>3.210654954713838E-4</v>
      </c>
      <c r="Y133" s="59">
        <v>0</v>
      </c>
      <c r="Z133" s="59">
        <v>1.4063747148659476E-3</v>
      </c>
      <c r="AA133" s="59">
        <v>1.3173935176957476E-3</v>
      </c>
      <c r="AB133" s="59">
        <v>1.2495473424531673E-3</v>
      </c>
      <c r="AC133" s="18">
        <v>1.472417811063446E-3</v>
      </c>
      <c r="AD133" s="17">
        <v>126</v>
      </c>
      <c r="AE133">
        <v>3</v>
      </c>
      <c r="AF133" s="25">
        <v>0.75617510900607832</v>
      </c>
      <c r="AG133" t="str">
        <f>IF(AF133&lt;='CAV Tier 1 Analysis'!$A$5,"Tier 1", "Tier 2")</f>
        <v>Tier 2</v>
      </c>
      <c r="AH133" t="str">
        <f t="shared" si="4"/>
        <v>Georgia - Tier 2</v>
      </c>
      <c r="AI133" t="str">
        <f t="shared" si="5"/>
        <v>Jasper County* - Tier 2</v>
      </c>
    </row>
    <row r="134" spans="1:35" x14ac:dyDescent="0.3">
      <c r="A134" s="17">
        <v>127</v>
      </c>
      <c r="B134">
        <v>4</v>
      </c>
      <c r="C134" t="s">
        <v>54</v>
      </c>
      <c r="D134" t="s">
        <v>4090</v>
      </c>
      <c r="E134" t="s">
        <v>6762</v>
      </c>
      <c r="F134" t="s">
        <v>906</v>
      </c>
      <c r="G134" s="58">
        <v>12.583450000000001</v>
      </c>
      <c r="H134">
        <v>113</v>
      </c>
      <c r="I134">
        <v>2</v>
      </c>
      <c r="J134" s="12">
        <v>4</v>
      </c>
      <c r="K134" s="12">
        <v>3</v>
      </c>
      <c r="L134">
        <v>0</v>
      </c>
      <c r="M134" s="12">
        <v>28.431819572533762</v>
      </c>
      <c r="N134" s="12">
        <v>588.90417880308701</v>
      </c>
      <c r="O134" s="12">
        <v>17087.009560813622</v>
      </c>
      <c r="P134" s="12">
        <v>16433.379776779475</v>
      </c>
      <c r="Q134" s="12">
        <v>3334.1595611636258</v>
      </c>
      <c r="R134" s="59">
        <v>2.2472778123769599E-4</v>
      </c>
      <c r="S134" s="59">
        <v>1.3591368879373594E-3</v>
      </c>
      <c r="T134" s="59">
        <v>7.246376811594203E-4</v>
      </c>
      <c r="U134" s="59">
        <v>1.1984358318374191E-3</v>
      </c>
      <c r="V134" s="59">
        <v>1.0507003019930676E-3</v>
      </c>
      <c r="W134" s="59">
        <v>0</v>
      </c>
      <c r="X134" s="59">
        <v>3.0428254127361797E-3</v>
      </c>
      <c r="Y134" s="59">
        <v>1.9287025742650045E-3</v>
      </c>
      <c r="Z134" s="59">
        <v>1.7447628352088502E-3</v>
      </c>
      <c r="AA134" s="59">
        <v>3.4575793234637555E-3</v>
      </c>
      <c r="AB134" s="59">
        <v>1.3634689587547807E-3</v>
      </c>
      <c r="AC134" s="18">
        <v>1.46317978078123E-3</v>
      </c>
      <c r="AD134" s="17">
        <v>127</v>
      </c>
      <c r="AE134">
        <v>3</v>
      </c>
      <c r="AF134" s="25">
        <v>0.75763828878685957</v>
      </c>
      <c r="AG134" t="str">
        <f>IF(AF134&lt;='CAV Tier 1 Analysis'!$A$5,"Tier 1", "Tier 2")</f>
        <v>Tier 2</v>
      </c>
      <c r="AH134" t="str">
        <f t="shared" si="4"/>
        <v>Georgia - Tier 2</v>
      </c>
      <c r="AI134" t="str">
        <f t="shared" si="5"/>
        <v>Statesboro, City Of - Tier 2</v>
      </c>
    </row>
    <row r="135" spans="1:35" x14ac:dyDescent="0.3">
      <c r="A135" s="17">
        <v>128</v>
      </c>
      <c r="B135">
        <v>4</v>
      </c>
      <c r="C135" t="s">
        <v>54</v>
      </c>
      <c r="D135" t="s">
        <v>4284</v>
      </c>
      <c r="E135" t="s">
        <v>6990</v>
      </c>
      <c r="F135" t="s">
        <v>1189</v>
      </c>
      <c r="G135" s="58">
        <v>490.07468999999998</v>
      </c>
      <c r="H135">
        <v>6</v>
      </c>
      <c r="I135">
        <v>0</v>
      </c>
      <c r="J135" s="12">
        <v>7.615384615384615</v>
      </c>
      <c r="K135" s="12">
        <v>6.4615384615384617</v>
      </c>
      <c r="L135">
        <v>1</v>
      </c>
      <c r="M135" s="12">
        <v>0.98970695670898667</v>
      </c>
      <c r="N135" s="12">
        <v>66.376187692431273</v>
      </c>
      <c r="O135" s="12">
        <v>14537.753192228527</v>
      </c>
      <c r="P135" s="12">
        <v>0</v>
      </c>
      <c r="Q135" s="12">
        <v>207.74405638273493</v>
      </c>
      <c r="R135" s="59">
        <v>8.7522418513564775E-3</v>
      </c>
      <c r="S135" s="59">
        <v>7.2166560421452707E-5</v>
      </c>
      <c r="T135" s="59">
        <v>0</v>
      </c>
      <c r="U135" s="59">
        <v>2.2816374490750861E-3</v>
      </c>
      <c r="V135" s="59">
        <v>2.2630468042927608E-3</v>
      </c>
      <c r="W135" s="59">
        <v>8.2169268693508624E-4</v>
      </c>
      <c r="X135" s="59">
        <v>1.0592025147574873E-4</v>
      </c>
      <c r="Y135" s="59">
        <v>2.1738667966744989E-4</v>
      </c>
      <c r="Z135" s="59">
        <v>1.4844570307615238E-3</v>
      </c>
      <c r="AA135" s="59">
        <v>0</v>
      </c>
      <c r="AB135" s="59">
        <v>8.4954714088370317E-5</v>
      </c>
      <c r="AC135" s="18">
        <v>1.4621367298249049E-3</v>
      </c>
      <c r="AD135" s="17">
        <v>128</v>
      </c>
      <c r="AE135">
        <v>3</v>
      </c>
      <c r="AF135" s="25">
        <v>0.75910042551668444</v>
      </c>
      <c r="AG135" t="str">
        <f>IF(AF135&lt;='CAV Tier 1 Analysis'!$A$5,"Tier 1", "Tier 2")</f>
        <v>Tier 2</v>
      </c>
      <c r="AH135" t="str">
        <f t="shared" si="4"/>
        <v>Georgia - Tier 2</v>
      </c>
      <c r="AI135" t="str">
        <f t="shared" si="5"/>
        <v>Brooks County* - Tier 2</v>
      </c>
    </row>
    <row r="136" spans="1:35" x14ac:dyDescent="0.3">
      <c r="A136" s="17">
        <v>129</v>
      </c>
      <c r="B136">
        <v>4</v>
      </c>
      <c r="C136" t="s">
        <v>54</v>
      </c>
      <c r="D136" t="s">
        <v>4207</v>
      </c>
      <c r="E136" t="s">
        <v>6893</v>
      </c>
      <c r="F136" t="s">
        <v>1180</v>
      </c>
      <c r="G136" s="58">
        <v>432.15476999999998</v>
      </c>
      <c r="H136">
        <v>0</v>
      </c>
      <c r="I136">
        <v>2</v>
      </c>
      <c r="J136" s="12">
        <v>7.65</v>
      </c>
      <c r="K136" s="12">
        <v>8.35</v>
      </c>
      <c r="L136">
        <v>1</v>
      </c>
      <c r="M136" s="12">
        <v>0.99999999999999956</v>
      </c>
      <c r="N136" s="12">
        <v>0</v>
      </c>
      <c r="O136" s="12">
        <v>10875.363062173854</v>
      </c>
      <c r="P136" s="12">
        <v>0</v>
      </c>
      <c r="Q136" s="12">
        <v>907.68465943805677</v>
      </c>
      <c r="R136" s="59">
        <v>7.7178502408629442E-3</v>
      </c>
      <c r="S136" s="59">
        <v>0</v>
      </c>
      <c r="T136" s="59">
        <v>7.246376811594203E-4</v>
      </c>
      <c r="U136" s="59">
        <v>2.2920085283890642E-3</v>
      </c>
      <c r="V136" s="59">
        <v>2.9244491738807045E-3</v>
      </c>
      <c r="W136" s="59">
        <v>8.2169268693508624E-4</v>
      </c>
      <c r="X136" s="59">
        <v>1.0702183182379455E-4</v>
      </c>
      <c r="Y136" s="59">
        <v>0</v>
      </c>
      <c r="Z136" s="59">
        <v>1.1104885979463651E-3</v>
      </c>
      <c r="AA136" s="59">
        <v>0</v>
      </c>
      <c r="AB136" s="59">
        <v>3.7118795149976904E-4</v>
      </c>
      <c r="AC136" s="18">
        <v>1.4608487902270137E-3</v>
      </c>
      <c r="AD136" s="17">
        <v>129</v>
      </c>
      <c r="AE136">
        <v>3</v>
      </c>
      <c r="AF136" s="25">
        <v>0.76056127430691145</v>
      </c>
      <c r="AG136" t="str">
        <f>IF(AF136&lt;='CAV Tier 1 Analysis'!$A$5,"Tier 1", "Tier 2")</f>
        <v>Tier 2</v>
      </c>
      <c r="AH136" t="str">
        <f t="shared" ref="AH136:AH199" si="6">C136&amp;" - "&amp;AG136</f>
        <v>Georgia - Tier 2</v>
      </c>
      <c r="AI136" t="str">
        <f t="shared" ref="AI136:AI199" si="7">D136&amp;" - "&amp;AG136</f>
        <v>Telfair County* - Tier 2</v>
      </c>
    </row>
    <row r="137" spans="1:35" x14ac:dyDescent="0.3">
      <c r="A137" s="17">
        <v>130</v>
      </c>
      <c r="B137">
        <v>4</v>
      </c>
      <c r="C137" t="s">
        <v>54</v>
      </c>
      <c r="D137" t="s">
        <v>4221</v>
      </c>
      <c r="E137" t="s">
        <v>6912</v>
      </c>
      <c r="F137" t="s">
        <v>1097</v>
      </c>
      <c r="G137" s="58">
        <v>11.668409999999998</v>
      </c>
      <c r="H137">
        <v>108</v>
      </c>
      <c r="I137">
        <v>5</v>
      </c>
      <c r="J137" s="12">
        <v>6.935483870967742</v>
      </c>
      <c r="K137" s="12">
        <v>8</v>
      </c>
      <c r="L137">
        <v>0</v>
      </c>
      <c r="M137" s="12">
        <v>14.992488265324926</v>
      </c>
      <c r="N137" s="12">
        <v>745.25628040583183</v>
      </c>
      <c r="O137" s="12">
        <v>12223.3459613003</v>
      </c>
      <c r="P137" s="12">
        <v>11749.258525391378</v>
      </c>
      <c r="Q137" s="12">
        <v>0</v>
      </c>
      <c r="R137" s="59">
        <v>2.0838608568172828E-4</v>
      </c>
      <c r="S137" s="59">
        <v>1.2989980875861488E-3</v>
      </c>
      <c r="T137" s="59">
        <v>1.8115942028985507E-3</v>
      </c>
      <c r="U137" s="59">
        <v>2.0779330955245571E-3</v>
      </c>
      <c r="V137" s="59">
        <v>2.8018674719815133E-3</v>
      </c>
      <c r="W137" s="59">
        <v>0</v>
      </c>
      <c r="X137" s="59">
        <v>1.6045235577518183E-3</v>
      </c>
      <c r="Y137" s="59">
        <v>2.4407666955722327E-3</v>
      </c>
      <c r="Z137" s="59">
        <v>1.2481317856862866E-3</v>
      </c>
      <c r="AA137" s="59">
        <v>2.4720412900592478E-3</v>
      </c>
      <c r="AB137" s="59">
        <v>0</v>
      </c>
      <c r="AC137" s="18">
        <v>1.451294752067462E-3</v>
      </c>
      <c r="AD137" s="17">
        <v>130</v>
      </c>
      <c r="AE137">
        <v>3</v>
      </c>
      <c r="AF137" s="25">
        <v>0.76201256905897896</v>
      </c>
      <c r="AG137" t="str">
        <f>IF(AF137&lt;='CAV Tier 1 Analysis'!$A$5,"Tier 1", "Tier 2")</f>
        <v>Tier 2</v>
      </c>
      <c r="AH137" t="str">
        <f t="shared" si="6"/>
        <v>Georgia - Tier 2</v>
      </c>
      <c r="AI137" t="str">
        <f t="shared" si="7"/>
        <v>Waycross, City Of - Tier 2</v>
      </c>
    </row>
    <row r="138" spans="1:35" x14ac:dyDescent="0.3">
      <c r="A138" s="17">
        <v>131</v>
      </c>
      <c r="B138">
        <v>4</v>
      </c>
      <c r="C138" t="s">
        <v>54</v>
      </c>
      <c r="D138" t="s">
        <v>4274</v>
      </c>
      <c r="E138" t="s">
        <v>6979</v>
      </c>
      <c r="F138" t="s">
        <v>654</v>
      </c>
      <c r="G138" s="58">
        <v>9.1446000000000005</v>
      </c>
      <c r="H138">
        <v>26</v>
      </c>
      <c r="I138">
        <v>0</v>
      </c>
      <c r="J138" s="12">
        <v>9.1052631578947363</v>
      </c>
      <c r="K138" s="12">
        <v>1</v>
      </c>
      <c r="L138">
        <v>0</v>
      </c>
      <c r="M138" s="12">
        <v>0</v>
      </c>
      <c r="N138" s="12">
        <v>726.16660993059156</v>
      </c>
      <c r="O138" s="12">
        <v>16509.731596764475</v>
      </c>
      <c r="P138" s="12">
        <v>15420.303739110544</v>
      </c>
      <c r="Q138" s="12">
        <v>12319.233957936358</v>
      </c>
      <c r="R138" s="59">
        <v>1.6331337338378862E-4</v>
      </c>
      <c r="S138" s="59">
        <v>3.127217618262951E-4</v>
      </c>
      <c r="T138" s="59">
        <v>0</v>
      </c>
      <c r="U138" s="59">
        <v>2.7280184066825457E-3</v>
      </c>
      <c r="V138" s="59">
        <v>3.5023343399768917E-4</v>
      </c>
      <c r="W138" s="59">
        <v>0</v>
      </c>
      <c r="X138" s="59">
        <v>0</v>
      </c>
      <c r="Y138" s="59">
        <v>2.3782466831275976E-3</v>
      </c>
      <c r="Z138" s="59">
        <v>1.6858167022607031E-3</v>
      </c>
      <c r="AA138" s="59">
        <v>3.2444283582624182E-3</v>
      </c>
      <c r="AB138" s="59">
        <v>5.0378192132538155E-3</v>
      </c>
      <c r="AC138" s="18">
        <v>1.4455089029813504E-3</v>
      </c>
      <c r="AD138" s="17">
        <v>131</v>
      </c>
      <c r="AE138">
        <v>3</v>
      </c>
      <c r="AF138" s="25">
        <v>0.7634580779619603</v>
      </c>
      <c r="AG138" t="str">
        <f>IF(AF138&lt;='CAV Tier 1 Analysis'!$A$5,"Tier 1", "Tier 2")</f>
        <v>Tier 2</v>
      </c>
      <c r="AH138" t="str">
        <f t="shared" si="6"/>
        <v>Georgia - Tier 2</v>
      </c>
      <c r="AI138" t="str">
        <f t="shared" si="7"/>
        <v>Woodstock, City Of - Tier 2</v>
      </c>
    </row>
    <row r="139" spans="1:35" x14ac:dyDescent="0.3">
      <c r="A139" s="17">
        <v>132</v>
      </c>
      <c r="B139">
        <v>4</v>
      </c>
      <c r="C139" t="s">
        <v>54</v>
      </c>
      <c r="D139" t="s">
        <v>4347</v>
      </c>
      <c r="E139" t="s">
        <v>7057</v>
      </c>
      <c r="F139" t="s">
        <v>999</v>
      </c>
      <c r="G139" s="58">
        <v>436.54152000000005</v>
      </c>
      <c r="H139">
        <v>5</v>
      </c>
      <c r="I139">
        <v>0</v>
      </c>
      <c r="J139" s="12">
        <v>4.4545454545454541</v>
      </c>
      <c r="K139" s="12">
        <v>8.8636363636363633</v>
      </c>
      <c r="L139">
        <v>0</v>
      </c>
      <c r="M139" s="12">
        <v>0</v>
      </c>
      <c r="N139" s="12">
        <v>0.41664058453305824</v>
      </c>
      <c r="O139" s="12">
        <v>14006.199757050112</v>
      </c>
      <c r="P139" s="12">
        <v>5179.3745070130171</v>
      </c>
      <c r="Q139" s="12">
        <v>2564.5741066082664</v>
      </c>
      <c r="R139" s="59">
        <v>7.796193190876214E-3</v>
      </c>
      <c r="S139" s="59">
        <v>6.0138800351210591E-5</v>
      </c>
      <c r="T139" s="59">
        <v>0</v>
      </c>
      <c r="U139" s="59">
        <v>1.3346217218189438E-3</v>
      </c>
      <c r="V139" s="59">
        <v>3.1043418013431542E-3</v>
      </c>
      <c r="W139" s="59">
        <v>0</v>
      </c>
      <c r="X139" s="59">
        <v>0</v>
      </c>
      <c r="Y139" s="59">
        <v>1.3645271961992289E-6</v>
      </c>
      <c r="Z139" s="59">
        <v>1.4301798516374584E-3</v>
      </c>
      <c r="AA139" s="59">
        <v>1.089739204422684E-3</v>
      </c>
      <c r="AB139" s="59">
        <v>1.0487552028152745E-3</v>
      </c>
      <c r="AC139" s="18">
        <v>1.4423031182237396E-3</v>
      </c>
      <c r="AD139" s="17">
        <v>132</v>
      </c>
      <c r="AE139">
        <v>3</v>
      </c>
      <c r="AF139" s="25">
        <v>0.76490038108018399</v>
      </c>
      <c r="AG139" t="str">
        <f>IF(AF139&lt;='CAV Tier 1 Analysis'!$A$5,"Tier 1", "Tier 2")</f>
        <v>Tier 2</v>
      </c>
      <c r="AH139" t="str">
        <f t="shared" si="6"/>
        <v>Georgia - Tier 2</v>
      </c>
      <c r="AI139" t="str">
        <f t="shared" si="7"/>
        <v>Oglethorpe County* - Tier 2</v>
      </c>
    </row>
    <row r="140" spans="1:35" x14ac:dyDescent="0.3">
      <c r="A140" s="17">
        <v>133</v>
      </c>
      <c r="B140">
        <v>4</v>
      </c>
      <c r="C140" t="s">
        <v>54</v>
      </c>
      <c r="D140" t="s">
        <v>4156</v>
      </c>
      <c r="E140" t="s">
        <v>6832</v>
      </c>
      <c r="F140" t="s">
        <v>775</v>
      </c>
      <c r="G140" s="58">
        <v>8.9211399999999994</v>
      </c>
      <c r="H140">
        <v>109</v>
      </c>
      <c r="I140">
        <v>0</v>
      </c>
      <c r="J140" s="12">
        <v>5.8571428571428568</v>
      </c>
      <c r="K140" s="12">
        <v>1</v>
      </c>
      <c r="L140">
        <v>0</v>
      </c>
      <c r="M140" s="12">
        <v>3.5432108452507185</v>
      </c>
      <c r="N140" s="12">
        <v>1066.5988946545378</v>
      </c>
      <c r="O140" s="12">
        <v>21879.450866108815</v>
      </c>
      <c r="P140" s="12">
        <v>18444.356726079703</v>
      </c>
      <c r="Q140" s="12">
        <v>5498.8706604221843</v>
      </c>
      <c r="R140" s="59">
        <v>1.5932260217276336E-4</v>
      </c>
      <c r="S140" s="59">
        <v>1.311025847656391E-3</v>
      </c>
      <c r="T140" s="59">
        <v>0</v>
      </c>
      <c r="U140" s="59">
        <v>1.7548524680476494E-3</v>
      </c>
      <c r="V140" s="59">
        <v>3.5023343399768917E-4</v>
      </c>
      <c r="W140" s="59">
        <v>0</v>
      </c>
      <c r="X140" s="59">
        <v>3.7920091519666748E-4</v>
      </c>
      <c r="Y140" s="59">
        <v>3.4931863414680731E-3</v>
      </c>
      <c r="Z140" s="59">
        <v>2.2341213417186746E-3</v>
      </c>
      <c r="AA140" s="59">
        <v>3.8806884108401394E-3</v>
      </c>
      <c r="AB140" s="59">
        <v>2.2487044534474526E-3</v>
      </c>
      <c r="AC140" s="18">
        <v>1.4373941649586817E-3</v>
      </c>
      <c r="AD140" s="17">
        <v>133</v>
      </c>
      <c r="AE140">
        <v>3</v>
      </c>
      <c r="AF140" s="25">
        <v>0.76633777524514268</v>
      </c>
      <c r="AG140" t="str">
        <f>IF(AF140&lt;='CAV Tier 1 Analysis'!$A$5,"Tier 1", "Tier 2")</f>
        <v>Tier 2</v>
      </c>
      <c r="AH140" t="str">
        <f t="shared" si="6"/>
        <v>Georgia - Tier 2</v>
      </c>
      <c r="AI140" t="str">
        <f t="shared" si="7"/>
        <v>Duluth, City Of - Tier 2</v>
      </c>
    </row>
    <row r="141" spans="1:35" x14ac:dyDescent="0.3">
      <c r="A141" s="17">
        <v>134</v>
      </c>
      <c r="B141">
        <v>4</v>
      </c>
      <c r="C141" t="s">
        <v>54</v>
      </c>
      <c r="D141" t="s">
        <v>4118</v>
      </c>
      <c r="E141" t="s">
        <v>6791</v>
      </c>
      <c r="F141" t="s">
        <v>1324</v>
      </c>
      <c r="G141" s="58">
        <v>6.42293</v>
      </c>
      <c r="H141">
        <v>56</v>
      </c>
      <c r="I141">
        <v>0</v>
      </c>
      <c r="J141" s="12">
        <v>10.8125</v>
      </c>
      <c r="K141" s="12">
        <v>1.0625</v>
      </c>
      <c r="L141">
        <v>6</v>
      </c>
      <c r="M141" s="12">
        <v>19.353369879478684</v>
      </c>
      <c r="N141" s="12">
        <v>552.37300060634811</v>
      </c>
      <c r="O141" s="12">
        <v>10135.079280468657</v>
      </c>
      <c r="P141" s="12">
        <v>4581.2843658836182</v>
      </c>
      <c r="Q141" s="12">
        <v>1095.4541076157675</v>
      </c>
      <c r="R141" s="59">
        <v>1.1470708016839854E-4</v>
      </c>
      <c r="S141" s="59">
        <v>6.7355456393355863E-4</v>
      </c>
      <c r="T141" s="59">
        <v>0</v>
      </c>
      <c r="U141" s="59">
        <v>3.2395218579355234E-3</v>
      </c>
      <c r="V141" s="59">
        <v>3.7212302362254476E-4</v>
      </c>
      <c r="W141" s="59">
        <v>4.9301561216105174E-3</v>
      </c>
      <c r="X141" s="59">
        <v>2.0712330964652598E-3</v>
      </c>
      <c r="Y141" s="59">
        <v>1.8090603982285139E-3</v>
      </c>
      <c r="Z141" s="59">
        <v>1.0348978618827994E-3</v>
      </c>
      <c r="AA141" s="59">
        <v>9.6390117635869726E-4</v>
      </c>
      <c r="AB141" s="59">
        <v>4.4797426280140105E-4</v>
      </c>
      <c r="AC141" s="18">
        <v>1.423375403909747E-3</v>
      </c>
      <c r="AD141" s="17">
        <v>134</v>
      </c>
      <c r="AE141">
        <v>3</v>
      </c>
      <c r="AF141" s="25">
        <v>0.76776115064905248</v>
      </c>
      <c r="AG141" t="str">
        <f>IF(AF141&lt;='CAV Tier 1 Analysis'!$A$5,"Tier 1", "Tier 2")</f>
        <v>Tier 2</v>
      </c>
      <c r="AH141" t="str">
        <f t="shared" si="6"/>
        <v>Georgia - Tier 2</v>
      </c>
      <c r="AI141" t="str">
        <f t="shared" si="7"/>
        <v>Powder Springs, City Of - Tier 2</v>
      </c>
    </row>
    <row r="142" spans="1:35" x14ac:dyDescent="0.3">
      <c r="A142" s="17">
        <v>135</v>
      </c>
      <c r="B142">
        <v>4</v>
      </c>
      <c r="C142" t="s">
        <v>54</v>
      </c>
      <c r="D142" t="s">
        <v>3386</v>
      </c>
      <c r="E142" t="s">
        <v>7156</v>
      </c>
      <c r="F142" t="s">
        <v>844</v>
      </c>
      <c r="G142" s="58">
        <v>212.42387000000002</v>
      </c>
      <c r="H142">
        <v>2</v>
      </c>
      <c r="I142">
        <v>0</v>
      </c>
      <c r="J142" s="12">
        <v>9.6470588235294112</v>
      </c>
      <c r="K142" s="12">
        <v>6.6470588235294121</v>
      </c>
      <c r="L142">
        <v>0</v>
      </c>
      <c r="M142" s="12">
        <v>0</v>
      </c>
      <c r="N142" s="12">
        <v>0</v>
      </c>
      <c r="O142" s="12">
        <v>17703.8879650852</v>
      </c>
      <c r="P142" s="12">
        <v>9024.4337508394292</v>
      </c>
      <c r="Q142" s="12">
        <v>6773.0059716425167</v>
      </c>
      <c r="R142" s="59">
        <v>3.7936770112349774E-3</v>
      </c>
      <c r="S142" s="59">
        <v>2.4055520140484238E-5</v>
      </c>
      <c r="T142" s="59">
        <v>0</v>
      </c>
      <c r="U142" s="59">
        <v>2.8903452414902457E-3</v>
      </c>
      <c r="V142" s="59">
        <v>2.3280222377493457E-3</v>
      </c>
      <c r="W142" s="59">
        <v>0</v>
      </c>
      <c r="X142" s="59">
        <v>0</v>
      </c>
      <c r="Y142" s="59">
        <v>0</v>
      </c>
      <c r="Z142" s="59">
        <v>1.8077525883183896E-3</v>
      </c>
      <c r="AA142" s="59">
        <v>1.898738784517144E-3</v>
      </c>
      <c r="AB142" s="59">
        <v>2.769748486953751E-3</v>
      </c>
      <c r="AC142" s="18">
        <v>1.4102127154913035E-3</v>
      </c>
      <c r="AD142" s="17">
        <v>135</v>
      </c>
      <c r="AE142">
        <v>3</v>
      </c>
      <c r="AF142" s="25">
        <v>0.76917136336454384</v>
      </c>
      <c r="AG142" t="str">
        <f>IF(AF142&lt;='CAV Tier 1 Analysis'!$A$5,"Tier 1", "Tier 2")</f>
        <v>Tier 2</v>
      </c>
      <c r="AH142" t="str">
        <f t="shared" si="6"/>
        <v>Georgia - Tier 2</v>
      </c>
      <c r="AI142" t="str">
        <f t="shared" si="7"/>
        <v>Pike County* - Tier 2</v>
      </c>
    </row>
    <row r="143" spans="1:35" x14ac:dyDescent="0.3">
      <c r="A143" s="17">
        <v>136</v>
      </c>
      <c r="B143">
        <v>4</v>
      </c>
      <c r="C143" t="s">
        <v>54</v>
      </c>
      <c r="D143" t="s">
        <v>4420</v>
      </c>
      <c r="E143" t="s">
        <v>7141</v>
      </c>
      <c r="F143" t="s">
        <v>885</v>
      </c>
      <c r="G143" s="58">
        <v>265.58207999999996</v>
      </c>
      <c r="H143">
        <v>5</v>
      </c>
      <c r="I143">
        <v>0</v>
      </c>
      <c r="J143" s="12">
        <v>7.6428571428571432</v>
      </c>
      <c r="K143" s="12">
        <v>5.0357142857142856</v>
      </c>
      <c r="L143">
        <v>0</v>
      </c>
      <c r="M143" s="12">
        <v>0</v>
      </c>
      <c r="N143" s="12">
        <v>0.23749673230475357</v>
      </c>
      <c r="O143" s="12">
        <v>25972.210541035776</v>
      </c>
      <c r="P143" s="12">
        <v>8689.0022810942319</v>
      </c>
      <c r="Q143" s="12">
        <v>4852.0604241716792</v>
      </c>
      <c r="R143" s="59">
        <v>4.7430292626340362E-3</v>
      </c>
      <c r="S143" s="59">
        <v>6.0138800351210591E-5</v>
      </c>
      <c r="T143" s="59">
        <v>0</v>
      </c>
      <c r="U143" s="59">
        <v>2.2898684644036401E-3</v>
      </c>
      <c r="V143" s="59">
        <v>1.7636755069169348E-3</v>
      </c>
      <c r="W143" s="59">
        <v>0</v>
      </c>
      <c r="X143" s="59">
        <v>0</v>
      </c>
      <c r="Y143" s="59">
        <v>7.7781848976973795E-7</v>
      </c>
      <c r="Z143" s="59">
        <v>2.652035017534163E-3</v>
      </c>
      <c r="AA143" s="59">
        <v>1.8281640804706377E-3</v>
      </c>
      <c r="AB143" s="59">
        <v>1.9841983123482475E-3</v>
      </c>
      <c r="AC143" s="18">
        <v>1.3928988421044216E-3</v>
      </c>
      <c r="AD143" s="17">
        <v>136</v>
      </c>
      <c r="AE143">
        <v>3</v>
      </c>
      <c r="AF143" s="25">
        <v>0.77056426220664831</v>
      </c>
      <c r="AG143" t="str">
        <f>IF(AF143&lt;='CAV Tier 1 Analysis'!$A$5,"Tier 1", "Tier 2")</f>
        <v>Tier 2</v>
      </c>
      <c r="AH143" t="str">
        <f t="shared" si="6"/>
        <v>Georgia - Tier 2</v>
      </c>
      <c r="AI143" t="str">
        <f t="shared" si="7"/>
        <v>Haralson County* - Tier 2</v>
      </c>
    </row>
    <row r="144" spans="1:35" x14ac:dyDescent="0.3">
      <c r="A144" s="17">
        <v>137</v>
      </c>
      <c r="B144">
        <v>4</v>
      </c>
      <c r="C144" t="s">
        <v>54</v>
      </c>
      <c r="D144" t="s">
        <v>4349</v>
      </c>
      <c r="E144" t="s">
        <v>7059</v>
      </c>
      <c r="F144" t="s">
        <v>751</v>
      </c>
      <c r="G144" s="58">
        <v>138.63068999999999</v>
      </c>
      <c r="H144">
        <v>21</v>
      </c>
      <c r="I144">
        <v>0</v>
      </c>
      <c r="J144" s="12">
        <v>6.916666666666667</v>
      </c>
      <c r="K144" s="12">
        <v>6.083333333333333</v>
      </c>
      <c r="L144">
        <v>0</v>
      </c>
      <c r="M144" s="12">
        <v>0.98852635011771184</v>
      </c>
      <c r="N144" s="12">
        <v>114.44910711184721</v>
      </c>
      <c r="O144" s="12">
        <v>25130.808784851339</v>
      </c>
      <c r="P144" s="12">
        <v>7600.3323542695034</v>
      </c>
      <c r="Q144" s="12">
        <v>9111.2355025119978</v>
      </c>
      <c r="R144" s="59">
        <v>2.4758049163902465E-3</v>
      </c>
      <c r="S144" s="59">
        <v>2.525829614750845E-4</v>
      </c>
      <c r="T144" s="59">
        <v>0</v>
      </c>
      <c r="U144" s="59">
        <v>2.0722952925522039E-3</v>
      </c>
      <c r="V144" s="59">
        <v>2.1305867234859424E-3</v>
      </c>
      <c r="W144" s="59">
        <v>0</v>
      </c>
      <c r="X144" s="59">
        <v>1.0579390079568725E-4</v>
      </c>
      <c r="Y144" s="59">
        <v>3.7482886937156482E-4</v>
      </c>
      <c r="Z144" s="59">
        <v>2.5661190760439211E-3</v>
      </c>
      <c r="AA144" s="59">
        <v>1.5991081783862243E-3</v>
      </c>
      <c r="AB144" s="59">
        <v>3.7259424918596345E-3</v>
      </c>
      <c r="AC144" s="18">
        <v>1.3911874918509553E-3</v>
      </c>
      <c r="AD144" s="17">
        <v>137</v>
      </c>
      <c r="AE144">
        <v>3</v>
      </c>
      <c r="AF144" s="25">
        <v>0.77195544969849927</v>
      </c>
      <c r="AG144" t="str">
        <f>IF(AF144&lt;='CAV Tier 1 Analysis'!$A$5,"Tier 1", "Tier 2")</f>
        <v>Tier 2</v>
      </c>
      <c r="AH144" t="str">
        <f t="shared" si="6"/>
        <v>Georgia - Tier 2</v>
      </c>
      <c r="AI144" t="str">
        <f t="shared" si="7"/>
        <v>Peach County * - Tier 2</v>
      </c>
    </row>
    <row r="145" spans="1:35" x14ac:dyDescent="0.3">
      <c r="A145" s="17">
        <v>138</v>
      </c>
      <c r="B145">
        <v>4</v>
      </c>
      <c r="C145" t="s">
        <v>54</v>
      </c>
      <c r="D145" t="s">
        <v>4178</v>
      </c>
      <c r="E145" t="s">
        <v>6860</v>
      </c>
      <c r="F145" t="s">
        <v>1084</v>
      </c>
      <c r="G145" s="58">
        <v>401.11838999999992</v>
      </c>
      <c r="H145">
        <v>34</v>
      </c>
      <c r="I145">
        <v>0</v>
      </c>
      <c r="J145" s="12">
        <v>6.1</v>
      </c>
      <c r="K145" s="12">
        <v>7.15</v>
      </c>
      <c r="L145">
        <v>0</v>
      </c>
      <c r="M145" s="12">
        <v>0</v>
      </c>
      <c r="N145" s="12">
        <v>0</v>
      </c>
      <c r="O145" s="12">
        <v>11240.729687899491</v>
      </c>
      <c r="P145" s="12">
        <v>6733.2382453772834</v>
      </c>
      <c r="Q145" s="12">
        <v>1692.6106217737633</v>
      </c>
      <c r="R145" s="59">
        <v>7.1635716594683338E-3</v>
      </c>
      <c r="S145" s="59">
        <v>4.0894384238823202E-4</v>
      </c>
      <c r="T145" s="59">
        <v>0</v>
      </c>
      <c r="U145" s="59">
        <v>1.827614643552064E-3</v>
      </c>
      <c r="V145" s="59">
        <v>2.5041690530834778E-3</v>
      </c>
      <c r="W145" s="59">
        <v>0</v>
      </c>
      <c r="X145" s="59">
        <v>0</v>
      </c>
      <c r="Y145" s="59">
        <v>0</v>
      </c>
      <c r="Z145" s="59">
        <v>1.1477963613395401E-3</v>
      </c>
      <c r="AA145" s="59">
        <v>1.4166717774068444E-3</v>
      </c>
      <c r="AB145" s="59">
        <v>6.9217504432862915E-4</v>
      </c>
      <c r="AC145" s="18">
        <v>1.3782674892333746E-3</v>
      </c>
      <c r="AD145" s="17">
        <v>138</v>
      </c>
      <c r="AE145">
        <v>3</v>
      </c>
      <c r="AF145" s="25">
        <v>0.77333371718773269</v>
      </c>
      <c r="AG145" t="str">
        <f>IF(AF145&lt;='CAV Tier 1 Analysis'!$A$5,"Tier 1", "Tier 2")</f>
        <v>Tier 2</v>
      </c>
      <c r="AH145" t="str">
        <f t="shared" si="6"/>
        <v>Georgia - Tier 2</v>
      </c>
      <c r="AI145" t="str">
        <f t="shared" si="7"/>
        <v>Long County * - Tier 2</v>
      </c>
    </row>
    <row r="146" spans="1:35" x14ac:dyDescent="0.3">
      <c r="A146" s="17">
        <v>139</v>
      </c>
      <c r="B146">
        <v>4</v>
      </c>
      <c r="C146" t="s">
        <v>54</v>
      </c>
      <c r="D146" t="s">
        <v>4101</v>
      </c>
      <c r="E146" t="s">
        <v>6773</v>
      </c>
      <c r="F146" t="s">
        <v>957</v>
      </c>
      <c r="G146" s="58">
        <v>304.05590999999998</v>
      </c>
      <c r="H146">
        <v>22</v>
      </c>
      <c r="I146">
        <v>0</v>
      </c>
      <c r="J146" s="12">
        <v>6.9333333333333336</v>
      </c>
      <c r="K146" s="12">
        <v>6.5333333333333332</v>
      </c>
      <c r="L146">
        <v>0</v>
      </c>
      <c r="M146" s="12">
        <v>4.9751004675423038</v>
      </c>
      <c r="N146" s="12">
        <v>40.981644222802331</v>
      </c>
      <c r="O146" s="12">
        <v>21731.178545121311</v>
      </c>
      <c r="P146" s="12">
        <v>525.20016033306456</v>
      </c>
      <c r="Q146" s="12">
        <v>5096.215948515437</v>
      </c>
      <c r="R146" s="59">
        <v>5.4301332326594518E-3</v>
      </c>
      <c r="S146" s="59">
        <v>2.6461072154532661E-4</v>
      </c>
      <c r="T146" s="59">
        <v>0</v>
      </c>
      <c r="U146" s="59">
        <v>2.0772887751848599E-3</v>
      </c>
      <c r="V146" s="59">
        <v>2.2881917687849027E-3</v>
      </c>
      <c r="W146" s="59">
        <v>0</v>
      </c>
      <c r="X146" s="59">
        <v>5.3244436554379432E-4</v>
      </c>
      <c r="Y146" s="59">
        <v>1.3421776505437335E-4</v>
      </c>
      <c r="Z146" s="59">
        <v>2.2189811830953397E-3</v>
      </c>
      <c r="AA146" s="59">
        <v>1.1050199287753135E-4</v>
      </c>
      <c r="AB146" s="59">
        <v>2.0840431075490593E-3</v>
      </c>
      <c r="AC146" s="18">
        <v>1.376401173844967E-3</v>
      </c>
      <c r="AD146" s="17">
        <v>139</v>
      </c>
      <c r="AE146">
        <v>3</v>
      </c>
      <c r="AF146" s="25">
        <v>0.77471011836157766</v>
      </c>
      <c r="AG146" t="str">
        <f>IF(AF146&lt;='CAV Tier 1 Analysis'!$A$5,"Tier 1", "Tier 2")</f>
        <v>Tier 2</v>
      </c>
      <c r="AH146" t="str">
        <f t="shared" si="6"/>
        <v>Georgia - Tier 2</v>
      </c>
      <c r="AI146" t="str">
        <f t="shared" si="7"/>
        <v>Chattooga County* - Tier 2</v>
      </c>
    </row>
    <row r="147" spans="1:35" x14ac:dyDescent="0.3">
      <c r="A147" s="17">
        <v>140</v>
      </c>
      <c r="B147">
        <v>4</v>
      </c>
      <c r="C147" t="s">
        <v>54</v>
      </c>
      <c r="D147" t="s">
        <v>4205</v>
      </c>
      <c r="E147" t="s">
        <v>6891</v>
      </c>
      <c r="F147" t="s">
        <v>1533</v>
      </c>
      <c r="G147" s="58">
        <v>3.9993300000000001</v>
      </c>
      <c r="H147">
        <v>35</v>
      </c>
      <c r="I147">
        <v>6</v>
      </c>
      <c r="J147" s="12">
        <v>4</v>
      </c>
      <c r="K147" s="12">
        <v>10</v>
      </c>
      <c r="L147">
        <v>6</v>
      </c>
      <c r="M147" s="12">
        <v>24</v>
      </c>
      <c r="N147" s="12">
        <v>0</v>
      </c>
      <c r="O147" s="12">
        <v>901.87005570539827</v>
      </c>
      <c r="P147" s="12">
        <v>760.65791113401781</v>
      </c>
      <c r="Q147" s="12">
        <v>0</v>
      </c>
      <c r="R147" s="59">
        <v>7.1424017843862753E-5</v>
      </c>
      <c r="S147" s="59">
        <v>4.2097160245847413E-4</v>
      </c>
      <c r="T147" s="59">
        <v>2.1739130434782609E-3</v>
      </c>
      <c r="U147" s="59">
        <v>1.1984358318374191E-3</v>
      </c>
      <c r="V147" s="59">
        <v>3.5023343399768919E-3</v>
      </c>
      <c r="W147" s="59">
        <v>4.9301561216105174E-3</v>
      </c>
      <c r="X147" s="59">
        <v>2.5685239637710704E-3</v>
      </c>
      <c r="Y147" s="59">
        <v>0</v>
      </c>
      <c r="Z147" s="59">
        <v>9.2090388887661366E-5</v>
      </c>
      <c r="AA147" s="59">
        <v>1.6004224946364204E-4</v>
      </c>
      <c r="AB147" s="59">
        <v>0</v>
      </c>
      <c r="AC147" s="18">
        <v>1.374353778120709E-3</v>
      </c>
      <c r="AD147" s="17">
        <v>140</v>
      </c>
      <c r="AE147">
        <v>3</v>
      </c>
      <c r="AF147" s="25">
        <v>0.77608447213969833</v>
      </c>
      <c r="AG147" t="str">
        <f>IF(AF147&lt;='CAV Tier 1 Analysis'!$A$5,"Tier 1", "Tier 2")</f>
        <v>Tier 2</v>
      </c>
      <c r="AH147" t="str">
        <f t="shared" si="6"/>
        <v>Georgia - Tier 2</v>
      </c>
      <c r="AI147" t="str">
        <f t="shared" si="7"/>
        <v>Donalsonville, City Of - Tier 2</v>
      </c>
    </row>
    <row r="148" spans="1:35" x14ac:dyDescent="0.3">
      <c r="A148" s="17">
        <v>141</v>
      </c>
      <c r="B148">
        <v>4</v>
      </c>
      <c r="C148" t="s">
        <v>54</v>
      </c>
      <c r="D148" t="s">
        <v>4498</v>
      </c>
      <c r="E148" t="s">
        <v>7236</v>
      </c>
      <c r="F148" t="s">
        <v>1183</v>
      </c>
      <c r="G148" s="58">
        <v>447.46683000000002</v>
      </c>
      <c r="H148">
        <v>1</v>
      </c>
      <c r="I148">
        <v>0</v>
      </c>
      <c r="J148" s="12">
        <v>7.5555555555555554</v>
      </c>
      <c r="K148" s="12">
        <v>8.0740740740740744</v>
      </c>
      <c r="L148">
        <v>0</v>
      </c>
      <c r="M148" s="12">
        <v>0</v>
      </c>
      <c r="N148" s="12">
        <v>0.24962039483637771</v>
      </c>
      <c r="O148" s="12">
        <v>14708.196147248646</v>
      </c>
      <c r="P148" s="12">
        <v>1477.8309746880532</v>
      </c>
      <c r="Q148" s="12">
        <v>296.40339986797335</v>
      </c>
      <c r="R148" s="59">
        <v>7.9913082567471799E-3</v>
      </c>
      <c r="S148" s="59">
        <v>1.2027760070242119E-5</v>
      </c>
      <c r="T148" s="59">
        <v>0</v>
      </c>
      <c r="U148" s="59">
        <v>2.2637121268040137E-3</v>
      </c>
      <c r="V148" s="59">
        <v>2.8278106893146757E-3</v>
      </c>
      <c r="W148" s="59">
        <v>0</v>
      </c>
      <c r="X148" s="59">
        <v>0</v>
      </c>
      <c r="Y148" s="59">
        <v>8.1752433662208681E-7</v>
      </c>
      <c r="Z148" s="59">
        <v>1.5018610435809626E-3</v>
      </c>
      <c r="AA148" s="59">
        <v>3.1093529700298062E-4</v>
      </c>
      <c r="AB148" s="59">
        <v>1.2121100612482934E-4</v>
      </c>
      <c r="AC148" s="18">
        <v>1.3663348821801367E-3</v>
      </c>
      <c r="AD148" s="17">
        <v>141</v>
      </c>
      <c r="AE148">
        <v>3</v>
      </c>
      <c r="AF148" s="25">
        <v>0.77745080702187852</v>
      </c>
      <c r="AG148" t="str">
        <f>IF(AF148&lt;='CAV Tier 1 Analysis'!$A$5,"Tier 1", "Tier 2")</f>
        <v>Tier 2</v>
      </c>
      <c r="AH148" t="str">
        <f t="shared" si="6"/>
        <v>Georgia - Tier 2</v>
      </c>
      <c r="AI148" t="str">
        <f t="shared" si="7"/>
        <v>Berrien County* - Tier 2</v>
      </c>
    </row>
    <row r="149" spans="1:35" x14ac:dyDescent="0.3">
      <c r="A149" s="17">
        <v>142</v>
      </c>
      <c r="B149">
        <v>4</v>
      </c>
      <c r="C149" t="s">
        <v>54</v>
      </c>
      <c r="D149" t="s">
        <v>4267</v>
      </c>
      <c r="E149" t="s">
        <v>6969</v>
      </c>
      <c r="F149" t="s">
        <v>1078</v>
      </c>
      <c r="G149" s="58">
        <v>168.79015000000001</v>
      </c>
      <c r="H149">
        <v>78</v>
      </c>
      <c r="I149">
        <v>4</v>
      </c>
      <c r="J149" s="12">
        <v>7</v>
      </c>
      <c r="K149" s="12">
        <v>8.3529411764705888</v>
      </c>
      <c r="L149">
        <v>0</v>
      </c>
      <c r="M149" s="12">
        <v>7.8946355578213563</v>
      </c>
      <c r="N149" s="12">
        <v>114.03674648290718</v>
      </c>
      <c r="O149" s="12">
        <v>10813.68923776587</v>
      </c>
      <c r="P149" s="12">
        <v>5270.9497197500159</v>
      </c>
      <c r="Q149" s="12">
        <v>2815.5469256010329</v>
      </c>
      <c r="R149" s="59">
        <v>3.0144225871504152E-3</v>
      </c>
      <c r="S149" s="59">
        <v>9.3816528547888524E-4</v>
      </c>
      <c r="T149" s="59">
        <v>1.4492753623188406E-3</v>
      </c>
      <c r="U149" s="59">
        <v>2.0972627057154834E-3</v>
      </c>
      <c r="V149" s="59">
        <v>2.9254792722159923E-3</v>
      </c>
      <c r="W149" s="59">
        <v>0</v>
      </c>
      <c r="X149" s="59">
        <v>8.4489835897930598E-4</v>
      </c>
      <c r="Y149" s="59">
        <v>3.7347835933073162E-4</v>
      </c>
      <c r="Z149" s="59">
        <v>1.1041910538179282E-3</v>
      </c>
      <c r="AA149" s="59">
        <v>1.1090066081096992E-3</v>
      </c>
      <c r="AB149" s="59">
        <v>1.1513878578848459E-3</v>
      </c>
      <c r="AC149" s="18">
        <v>1.3643243137274662E-3</v>
      </c>
      <c r="AD149" s="17">
        <v>142</v>
      </c>
      <c r="AE149">
        <v>3</v>
      </c>
      <c r="AF149" s="25">
        <v>0.77881513133560598</v>
      </c>
      <c r="AG149" t="str">
        <f>IF(AF149&lt;='CAV Tier 1 Analysis'!$A$5,"Tier 1", "Tier 2")</f>
        <v>Tier 2</v>
      </c>
      <c r="AH149" t="str">
        <f t="shared" si="6"/>
        <v>Georgia - Tier 2</v>
      </c>
      <c r="AI149" t="str">
        <f t="shared" si="7"/>
        <v>Towns County* - Tier 2</v>
      </c>
    </row>
    <row r="150" spans="1:35" x14ac:dyDescent="0.3">
      <c r="A150" s="17">
        <v>143</v>
      </c>
      <c r="B150">
        <v>4</v>
      </c>
      <c r="C150" t="s">
        <v>54</v>
      </c>
      <c r="D150" t="s">
        <v>4410</v>
      </c>
      <c r="E150" t="s">
        <v>7131</v>
      </c>
      <c r="F150" t="s">
        <v>1192</v>
      </c>
      <c r="G150" s="58">
        <v>489.99591999999996</v>
      </c>
      <c r="H150">
        <v>2</v>
      </c>
      <c r="I150">
        <v>0</v>
      </c>
      <c r="J150" s="12">
        <v>5.7222222222222223</v>
      </c>
      <c r="K150" s="12">
        <v>7.25</v>
      </c>
      <c r="L150">
        <v>0</v>
      </c>
      <c r="M150" s="12">
        <v>0</v>
      </c>
      <c r="N150" s="12">
        <v>10.719344855000575</v>
      </c>
      <c r="O150" s="12">
        <v>18660.295272332351</v>
      </c>
      <c r="P150" s="12">
        <v>0</v>
      </c>
      <c r="Q150" s="12">
        <v>0</v>
      </c>
      <c r="R150" s="59">
        <v>8.7508350982539417E-3</v>
      </c>
      <c r="S150" s="59">
        <v>2.4055520140484238E-5</v>
      </c>
      <c r="T150" s="59">
        <v>0</v>
      </c>
      <c r="U150" s="59">
        <v>1.7144290372118635E-3</v>
      </c>
      <c r="V150" s="59">
        <v>2.5391923964832464E-3</v>
      </c>
      <c r="W150" s="59">
        <v>0</v>
      </c>
      <c r="X150" s="59">
        <v>0</v>
      </c>
      <c r="Y150" s="59">
        <v>3.5106607764769974E-5</v>
      </c>
      <c r="Z150" s="59">
        <v>1.9054118024171463E-3</v>
      </c>
      <c r="AA150" s="59">
        <v>0</v>
      </c>
      <c r="AB150" s="59">
        <v>0</v>
      </c>
      <c r="AC150" s="18">
        <v>1.3608209511155867E-3</v>
      </c>
      <c r="AD150" s="17">
        <v>143</v>
      </c>
      <c r="AE150">
        <v>3</v>
      </c>
      <c r="AF150" s="25">
        <v>0.78017595228672154</v>
      </c>
      <c r="AG150" t="str">
        <f>IF(AF150&lt;='CAV Tier 1 Analysis'!$A$5,"Tier 1", "Tier 2")</f>
        <v>Tier 2</v>
      </c>
      <c r="AH150" t="str">
        <f t="shared" si="6"/>
        <v>Georgia - Tier 2</v>
      </c>
      <c r="AI150" t="str">
        <f t="shared" si="7"/>
        <v>Meriwether County* - Tier 2</v>
      </c>
    </row>
    <row r="151" spans="1:35" x14ac:dyDescent="0.3">
      <c r="A151" s="17">
        <v>144</v>
      </c>
      <c r="B151">
        <v>4</v>
      </c>
      <c r="C151" t="s">
        <v>54</v>
      </c>
      <c r="D151" t="s">
        <v>4446</v>
      </c>
      <c r="E151" t="s">
        <v>7175</v>
      </c>
      <c r="F151" t="s">
        <v>1211</v>
      </c>
      <c r="G151" s="58">
        <v>514.56008000000008</v>
      </c>
      <c r="H151">
        <v>3</v>
      </c>
      <c r="I151">
        <v>0</v>
      </c>
      <c r="J151" s="12">
        <v>4.7941176470588234</v>
      </c>
      <c r="K151" s="12">
        <v>8.5</v>
      </c>
      <c r="L151">
        <v>0</v>
      </c>
      <c r="M151" s="12">
        <v>0</v>
      </c>
      <c r="N151" s="12">
        <v>0</v>
      </c>
      <c r="O151" s="12">
        <v>12322.931571962741</v>
      </c>
      <c r="P151" s="12">
        <v>0</v>
      </c>
      <c r="Q151" s="12">
        <v>0</v>
      </c>
      <c r="R151" s="59">
        <v>9.1895263295750651E-3</v>
      </c>
      <c r="S151" s="59">
        <v>3.6083280210726353E-5</v>
      </c>
      <c r="T151" s="59">
        <v>0</v>
      </c>
      <c r="U151" s="59">
        <v>1.4363605925698478E-3</v>
      </c>
      <c r="V151" s="59">
        <v>2.9769841889803581E-3</v>
      </c>
      <c r="W151" s="59">
        <v>0</v>
      </c>
      <c r="X151" s="59">
        <v>0</v>
      </c>
      <c r="Y151" s="59">
        <v>0</v>
      </c>
      <c r="Z151" s="59">
        <v>1.2583005207002754E-3</v>
      </c>
      <c r="AA151" s="59">
        <v>0</v>
      </c>
      <c r="AB151" s="59">
        <v>0</v>
      </c>
      <c r="AC151" s="18">
        <v>1.3542959010942066E-3</v>
      </c>
      <c r="AD151" s="17">
        <v>144</v>
      </c>
      <c r="AE151">
        <v>3</v>
      </c>
      <c r="AF151" s="25">
        <v>0.7815302481878158</v>
      </c>
      <c r="AG151" t="str">
        <f>IF(AF151&lt;='CAV Tier 1 Analysis'!$A$5,"Tier 1", "Tier 2")</f>
        <v>Tier 2</v>
      </c>
      <c r="AH151" t="str">
        <f t="shared" si="6"/>
        <v>Georgia - Tier 2</v>
      </c>
      <c r="AI151" t="str">
        <f t="shared" si="7"/>
        <v>Jefferson County* - Tier 2</v>
      </c>
    </row>
    <row r="152" spans="1:35" x14ac:dyDescent="0.3">
      <c r="A152" s="17">
        <v>145</v>
      </c>
      <c r="B152">
        <v>4</v>
      </c>
      <c r="C152" t="s">
        <v>54</v>
      </c>
      <c r="D152" t="s">
        <v>4448</v>
      </c>
      <c r="E152" t="s">
        <v>7177</v>
      </c>
      <c r="F152" t="s">
        <v>991</v>
      </c>
      <c r="G152" s="58">
        <v>339.79268999999999</v>
      </c>
      <c r="H152">
        <v>21</v>
      </c>
      <c r="I152">
        <v>0</v>
      </c>
      <c r="J152" s="12">
        <v>3.9285714285714284</v>
      </c>
      <c r="K152" s="12">
        <v>8.8571428571428577</v>
      </c>
      <c r="L152">
        <v>0</v>
      </c>
      <c r="M152" s="12">
        <v>0</v>
      </c>
      <c r="N152" s="12">
        <v>0</v>
      </c>
      <c r="O152" s="12">
        <v>16180.499462786995</v>
      </c>
      <c r="P152" s="12">
        <v>6480.7648383964097</v>
      </c>
      <c r="Q152" s="12">
        <v>3123.0105774980784</v>
      </c>
      <c r="R152" s="59">
        <v>6.0683562381134148E-3</v>
      </c>
      <c r="S152" s="59">
        <v>2.525829614750845E-4</v>
      </c>
      <c r="T152" s="59">
        <v>0</v>
      </c>
      <c r="U152" s="59">
        <v>1.1770351919831795E-3</v>
      </c>
      <c r="V152" s="59">
        <v>3.1020675582652474E-3</v>
      </c>
      <c r="W152" s="59">
        <v>0</v>
      </c>
      <c r="X152" s="59">
        <v>0</v>
      </c>
      <c r="Y152" s="59">
        <v>0</v>
      </c>
      <c r="Z152" s="59">
        <v>1.652198649348871E-3</v>
      </c>
      <c r="AA152" s="59">
        <v>1.3635514306760399E-3</v>
      </c>
      <c r="AB152" s="59">
        <v>1.2771218360033674E-3</v>
      </c>
      <c r="AC152" s="18">
        <v>1.3539012605332003E-3</v>
      </c>
      <c r="AD152" s="17">
        <v>145</v>
      </c>
      <c r="AE152">
        <v>3</v>
      </c>
      <c r="AF152" s="25">
        <v>0.78288414944834905</v>
      </c>
      <c r="AG152" t="str">
        <f>IF(AF152&lt;='CAV Tier 1 Analysis'!$A$5,"Tier 1", "Tier 2")</f>
        <v>Tier 2</v>
      </c>
      <c r="AH152" t="str">
        <f t="shared" si="6"/>
        <v>Georgia - Tier 2</v>
      </c>
      <c r="AI152" t="str">
        <f t="shared" si="7"/>
        <v>Putnam County* - Tier 2</v>
      </c>
    </row>
    <row r="153" spans="1:35" x14ac:dyDescent="0.3">
      <c r="A153" s="17">
        <v>146</v>
      </c>
      <c r="B153">
        <v>4</v>
      </c>
      <c r="C153" t="s">
        <v>54</v>
      </c>
      <c r="D153" t="s">
        <v>4444</v>
      </c>
      <c r="E153" t="s">
        <v>7172</v>
      </c>
      <c r="F153" t="s">
        <v>1271</v>
      </c>
      <c r="G153" s="58">
        <v>384.29716000000008</v>
      </c>
      <c r="H153">
        <v>23</v>
      </c>
      <c r="I153">
        <v>3</v>
      </c>
      <c r="J153" s="12">
        <v>6.65</v>
      </c>
      <c r="K153" s="12">
        <v>8.35</v>
      </c>
      <c r="L153">
        <v>0</v>
      </c>
      <c r="M153" s="12">
        <v>6.0000000000000018</v>
      </c>
      <c r="N153" s="12">
        <v>0</v>
      </c>
      <c r="O153" s="12">
        <v>10501.567339914312</v>
      </c>
      <c r="P153" s="12">
        <v>6.9350409320286417</v>
      </c>
      <c r="Q153" s="12">
        <v>0</v>
      </c>
      <c r="R153" s="59">
        <v>6.8631613828280692E-3</v>
      </c>
      <c r="S153" s="59">
        <v>2.7663848161556872E-4</v>
      </c>
      <c r="T153" s="59">
        <v>1.0869565217391304E-3</v>
      </c>
      <c r="U153" s="59">
        <v>1.9923995704297093E-3</v>
      </c>
      <c r="V153" s="59">
        <v>2.9244491738807045E-3</v>
      </c>
      <c r="W153" s="59">
        <v>0</v>
      </c>
      <c r="X153" s="59">
        <v>6.4213099094276782E-4</v>
      </c>
      <c r="Y153" s="59">
        <v>0</v>
      </c>
      <c r="Z153" s="59">
        <v>1.0723201354171359E-3</v>
      </c>
      <c r="AA153" s="59">
        <v>1.4591310162404227E-6</v>
      </c>
      <c r="AB153" s="59">
        <v>0</v>
      </c>
      <c r="AC153" s="18">
        <v>1.3508650352608478E-3</v>
      </c>
      <c r="AD153" s="17">
        <v>146</v>
      </c>
      <c r="AE153">
        <v>3</v>
      </c>
      <c r="AF153" s="25">
        <v>0.78423501448360988</v>
      </c>
      <c r="AG153" t="str">
        <f>IF(AF153&lt;='CAV Tier 1 Analysis'!$A$5,"Tier 1", "Tier 2")</f>
        <v>Tier 2</v>
      </c>
      <c r="AH153" t="str">
        <f t="shared" si="6"/>
        <v>Georgia - Tier 2</v>
      </c>
      <c r="AI153" t="str">
        <f t="shared" si="7"/>
        <v>Dooly County* - Tier 2</v>
      </c>
    </row>
    <row r="154" spans="1:35" x14ac:dyDescent="0.3">
      <c r="A154" s="17">
        <v>147</v>
      </c>
      <c r="B154">
        <v>4</v>
      </c>
      <c r="C154" t="s">
        <v>54</v>
      </c>
      <c r="D154" t="s">
        <v>3622</v>
      </c>
      <c r="E154" t="s">
        <v>7234</v>
      </c>
      <c r="F154" t="s">
        <v>1234</v>
      </c>
      <c r="G154" s="58">
        <v>367.81678999999986</v>
      </c>
      <c r="H154">
        <v>0</v>
      </c>
      <c r="I154">
        <v>3</v>
      </c>
      <c r="J154" s="12">
        <v>6.1481481481481479</v>
      </c>
      <c r="K154" s="12">
        <v>8.9259259259259256</v>
      </c>
      <c r="L154">
        <v>0</v>
      </c>
      <c r="M154" s="12">
        <v>3.9999999999999996</v>
      </c>
      <c r="N154" s="12">
        <v>0</v>
      </c>
      <c r="O154" s="12">
        <v>16581.230424689948</v>
      </c>
      <c r="P154" s="12">
        <v>0</v>
      </c>
      <c r="Q154" s="12">
        <v>0</v>
      </c>
      <c r="R154" s="59">
        <v>6.5688385235107647E-3</v>
      </c>
      <c r="S154" s="59">
        <v>0</v>
      </c>
      <c r="T154" s="59">
        <v>1.0869565217391304E-3</v>
      </c>
      <c r="U154" s="59">
        <v>1.8420402600464033E-3</v>
      </c>
      <c r="V154" s="59">
        <v>3.1261576886460404E-3</v>
      </c>
      <c r="W154" s="59">
        <v>0</v>
      </c>
      <c r="X154" s="59">
        <v>4.2808732729517833E-4</v>
      </c>
      <c r="Y154" s="59">
        <v>0</v>
      </c>
      <c r="Z154" s="59">
        <v>1.6931174822644461E-3</v>
      </c>
      <c r="AA154" s="59">
        <v>0</v>
      </c>
      <c r="AB154" s="59">
        <v>0</v>
      </c>
      <c r="AC154" s="18">
        <v>1.3404725275910875E-3</v>
      </c>
      <c r="AD154" s="17">
        <v>147</v>
      </c>
      <c r="AE154">
        <v>3</v>
      </c>
      <c r="AF154" s="25">
        <v>0.78557548701120095</v>
      </c>
      <c r="AG154" t="str">
        <f>IF(AF154&lt;='CAV Tier 1 Analysis'!$A$5,"Tier 1", "Tier 2")</f>
        <v>Tier 2</v>
      </c>
      <c r="AH154" t="str">
        <f t="shared" si="6"/>
        <v>Georgia - Tier 2</v>
      </c>
      <c r="AI154" t="str">
        <f t="shared" si="7"/>
        <v>Elbert County* - Tier 2</v>
      </c>
    </row>
    <row r="155" spans="1:35" x14ac:dyDescent="0.3">
      <c r="A155" s="17">
        <v>148</v>
      </c>
      <c r="B155">
        <v>4</v>
      </c>
      <c r="C155" t="s">
        <v>54</v>
      </c>
      <c r="D155" t="s">
        <v>4436</v>
      </c>
      <c r="E155" t="s">
        <v>7161</v>
      </c>
      <c r="F155" t="s">
        <v>884</v>
      </c>
      <c r="G155" s="58">
        <v>182.63836999999998</v>
      </c>
      <c r="H155">
        <v>30</v>
      </c>
      <c r="I155">
        <v>0</v>
      </c>
      <c r="J155" s="12">
        <v>7.615384615384615</v>
      </c>
      <c r="K155" s="12">
        <v>5.6538461538461542</v>
      </c>
      <c r="L155">
        <v>0</v>
      </c>
      <c r="M155" s="12">
        <v>5.0000000000000036</v>
      </c>
      <c r="N155" s="12">
        <v>0</v>
      </c>
      <c r="O155" s="12">
        <v>21381.179918923717</v>
      </c>
      <c r="P155" s="12">
        <v>8248.329128372965</v>
      </c>
      <c r="Q155" s="12">
        <v>5876.662421384277</v>
      </c>
      <c r="R155" s="59">
        <v>3.2617378905601701E-3</v>
      </c>
      <c r="S155" s="59">
        <v>3.6083280210726359E-4</v>
      </c>
      <c r="T155" s="59">
        <v>0</v>
      </c>
      <c r="U155" s="59">
        <v>2.2816374490750861E-3</v>
      </c>
      <c r="V155" s="59">
        <v>1.9801659537561659E-3</v>
      </c>
      <c r="W155" s="59">
        <v>0</v>
      </c>
      <c r="X155" s="59">
        <v>5.351091591189734E-4</v>
      </c>
      <c r="Y155" s="59">
        <v>0</v>
      </c>
      <c r="Z155" s="59">
        <v>2.1832426535890312E-3</v>
      </c>
      <c r="AA155" s="59">
        <v>1.7354465505436784E-3</v>
      </c>
      <c r="AB155" s="59">
        <v>2.4031983609811838E-3</v>
      </c>
      <c r="AC155" s="18">
        <v>1.3401246199755959E-3</v>
      </c>
      <c r="AD155" s="17">
        <v>148</v>
      </c>
      <c r="AE155">
        <v>3</v>
      </c>
      <c r="AF155" s="25">
        <v>0.78691561163117651</v>
      </c>
      <c r="AG155" t="str">
        <f>IF(AF155&lt;='CAV Tier 1 Analysis'!$A$5,"Tier 1", "Tier 2")</f>
        <v>Tier 2</v>
      </c>
      <c r="AH155" t="str">
        <f t="shared" si="6"/>
        <v>Georgia - Tier 2</v>
      </c>
      <c r="AI155" t="str">
        <f t="shared" si="7"/>
        <v>Butts County* - Tier 2</v>
      </c>
    </row>
    <row r="156" spans="1:35" x14ac:dyDescent="0.3">
      <c r="A156" s="17">
        <v>149</v>
      </c>
      <c r="B156">
        <v>4</v>
      </c>
      <c r="C156" t="s">
        <v>54</v>
      </c>
      <c r="D156" t="s">
        <v>3857</v>
      </c>
      <c r="E156" t="s">
        <v>7067</v>
      </c>
      <c r="F156" t="s">
        <v>1335</v>
      </c>
      <c r="G156" s="58">
        <v>248.59332000000003</v>
      </c>
      <c r="H156">
        <v>82</v>
      </c>
      <c r="I156">
        <v>4</v>
      </c>
      <c r="J156" s="12">
        <v>5.4285714285714288</v>
      </c>
      <c r="K156" s="12">
        <v>8.8571428571428577</v>
      </c>
      <c r="L156">
        <v>1</v>
      </c>
      <c r="M156" s="12">
        <v>14</v>
      </c>
      <c r="N156" s="12">
        <v>0</v>
      </c>
      <c r="O156" s="12">
        <v>7904.5925131323047</v>
      </c>
      <c r="P156" s="12">
        <v>0</v>
      </c>
      <c r="Q156" s="12">
        <v>0</v>
      </c>
      <c r="R156" s="59">
        <v>4.4396270684202311E-3</v>
      </c>
      <c r="S156" s="59">
        <v>9.8627632575985368E-4</v>
      </c>
      <c r="T156" s="59">
        <v>1.4492753623188406E-3</v>
      </c>
      <c r="U156" s="59">
        <v>1.6264486289222118E-3</v>
      </c>
      <c r="V156" s="59">
        <v>3.1020675582652474E-3</v>
      </c>
      <c r="W156" s="59">
        <v>8.2169268693508624E-4</v>
      </c>
      <c r="X156" s="59">
        <v>1.4983056455331243E-3</v>
      </c>
      <c r="Y156" s="59">
        <v>0</v>
      </c>
      <c r="Z156" s="59">
        <v>8.0714177605497055E-4</v>
      </c>
      <c r="AA156" s="59">
        <v>0</v>
      </c>
      <c r="AB156" s="59">
        <v>0</v>
      </c>
      <c r="AC156" s="18">
        <v>1.3391668229281422E-3</v>
      </c>
      <c r="AD156" s="17">
        <v>149</v>
      </c>
      <c r="AE156">
        <v>3</v>
      </c>
      <c r="AF156" s="25">
        <v>0.78825477845410463</v>
      </c>
      <c r="AG156" t="str">
        <f>IF(AF156&lt;='CAV Tier 1 Analysis'!$A$5,"Tier 1", "Tier 2")</f>
        <v>Tier 2</v>
      </c>
      <c r="AH156" t="str">
        <f t="shared" si="6"/>
        <v>Georgia - Tier 2</v>
      </c>
      <c r="AI156" t="str">
        <f t="shared" si="7"/>
        <v>Seminole County* - Tier 2</v>
      </c>
    </row>
    <row r="157" spans="1:35" x14ac:dyDescent="0.3">
      <c r="A157" s="17">
        <v>150</v>
      </c>
      <c r="B157">
        <v>4</v>
      </c>
      <c r="C157" t="s">
        <v>54</v>
      </c>
      <c r="D157" t="s">
        <v>3512</v>
      </c>
      <c r="E157" t="s">
        <v>6748</v>
      </c>
      <c r="F157" t="s">
        <v>905</v>
      </c>
      <c r="G157" s="58">
        <v>246.83482000000004</v>
      </c>
      <c r="H157">
        <v>54</v>
      </c>
      <c r="I157">
        <v>0</v>
      </c>
      <c r="J157" s="12">
        <v>3.2285714285714286</v>
      </c>
      <c r="K157" s="12">
        <v>7.4571428571428573</v>
      </c>
      <c r="L157">
        <v>0</v>
      </c>
      <c r="M157" s="12">
        <v>0.98912981563946267</v>
      </c>
      <c r="N157" s="12">
        <v>153.67879662408237</v>
      </c>
      <c r="O157" s="12">
        <v>31415.002659098849</v>
      </c>
      <c r="P157" s="12">
        <v>0</v>
      </c>
      <c r="Q157" s="12">
        <v>5379.0456036996402</v>
      </c>
      <c r="R157" s="59">
        <v>4.4082220242307214E-3</v>
      </c>
      <c r="S157" s="59">
        <v>6.4949904379307442E-4</v>
      </c>
      <c r="T157" s="59">
        <v>0</v>
      </c>
      <c r="U157" s="59">
        <v>9.6730892141163119E-4</v>
      </c>
      <c r="V157" s="59">
        <v>2.6117407506684822E-3</v>
      </c>
      <c r="W157" s="59">
        <v>0</v>
      </c>
      <c r="X157" s="59">
        <v>1.0585848478126753E-4</v>
      </c>
      <c r="Y157" s="59">
        <v>5.0330885961996847E-4</v>
      </c>
      <c r="Z157" s="59">
        <v>3.2078011610226394E-3</v>
      </c>
      <c r="AA157" s="59">
        <v>0</v>
      </c>
      <c r="AB157" s="59">
        <v>2.1997032756918204E-3</v>
      </c>
      <c r="AC157" s="18">
        <v>1.3321311382926914E-3</v>
      </c>
      <c r="AD157" s="17">
        <v>150</v>
      </c>
      <c r="AE157">
        <v>4</v>
      </c>
      <c r="AF157" s="25">
        <v>0.7895869095923973</v>
      </c>
      <c r="AG157" t="str">
        <f>IF(AF157&lt;='CAV Tier 1 Analysis'!$A$5,"Tier 1", "Tier 2")</f>
        <v>Tier 2</v>
      </c>
      <c r="AH157" t="str">
        <f t="shared" si="6"/>
        <v>Georgia - Tier 2</v>
      </c>
      <c r="AI157" t="str">
        <f t="shared" si="7"/>
        <v>Baldwin County* - Tier 2</v>
      </c>
    </row>
    <row r="158" spans="1:35" x14ac:dyDescent="0.3">
      <c r="A158" s="17">
        <v>151</v>
      </c>
      <c r="B158">
        <v>4</v>
      </c>
      <c r="C158" t="s">
        <v>54</v>
      </c>
      <c r="D158" t="s">
        <v>4467</v>
      </c>
      <c r="E158" t="s">
        <v>7199</v>
      </c>
      <c r="F158" t="s">
        <v>1074</v>
      </c>
      <c r="G158" s="58">
        <v>386.98253999999997</v>
      </c>
      <c r="H158">
        <v>2</v>
      </c>
      <c r="I158">
        <v>0</v>
      </c>
      <c r="J158" s="12">
        <v>4.7142857142857144</v>
      </c>
      <c r="K158" s="12">
        <v>9.2142857142857135</v>
      </c>
      <c r="L158">
        <v>0</v>
      </c>
      <c r="M158" s="12">
        <v>0</v>
      </c>
      <c r="N158" s="12">
        <v>1.347845786117278E-2</v>
      </c>
      <c r="O158" s="12">
        <v>13510.40949607449</v>
      </c>
      <c r="P158" s="12">
        <v>2658.456292735551</v>
      </c>
      <c r="Q158" s="12">
        <v>2636.3280378013533</v>
      </c>
      <c r="R158" s="59">
        <v>6.9111195730843233E-3</v>
      </c>
      <c r="S158" s="59">
        <v>2.4055520140484238E-5</v>
      </c>
      <c r="T158" s="59">
        <v>0</v>
      </c>
      <c r="U158" s="59">
        <v>1.4124422303798153E-3</v>
      </c>
      <c r="V158" s="59">
        <v>3.2271509275501359E-3</v>
      </c>
      <c r="W158" s="59">
        <v>0</v>
      </c>
      <c r="X158" s="59">
        <v>0</v>
      </c>
      <c r="Y158" s="59">
        <v>4.4142896772784891E-8</v>
      </c>
      <c r="Z158" s="59">
        <v>1.3795544675800522E-3</v>
      </c>
      <c r="AA158" s="59">
        <v>5.5933859224033061E-4</v>
      </c>
      <c r="AB158" s="59">
        <v>1.0780982069683979E-3</v>
      </c>
      <c r="AC158" s="18">
        <v>1.3265276055309373E-3</v>
      </c>
      <c r="AD158" s="17">
        <v>151</v>
      </c>
      <c r="AE158">
        <v>4</v>
      </c>
      <c r="AF158" s="25">
        <v>0.79091343719792828</v>
      </c>
      <c r="AG158" t="str">
        <f>IF(AF158&lt;='CAV Tier 1 Analysis'!$A$5,"Tier 1", "Tier 2")</f>
        <v>Tier 2</v>
      </c>
      <c r="AH158" t="str">
        <f t="shared" si="6"/>
        <v>Georgia - Tier 2</v>
      </c>
      <c r="AI158" t="str">
        <f t="shared" si="7"/>
        <v>Greene County* - Tier 2</v>
      </c>
    </row>
    <row r="159" spans="1:35" x14ac:dyDescent="0.3">
      <c r="A159" s="17">
        <v>152</v>
      </c>
      <c r="B159">
        <v>4</v>
      </c>
      <c r="C159" t="s">
        <v>54</v>
      </c>
      <c r="D159" t="s">
        <v>4238</v>
      </c>
      <c r="E159" t="s">
        <v>6931</v>
      </c>
      <c r="F159" t="s">
        <v>920</v>
      </c>
      <c r="G159" s="58">
        <v>23.746660000000009</v>
      </c>
      <c r="H159">
        <v>34</v>
      </c>
      <c r="I159">
        <v>3</v>
      </c>
      <c r="J159" s="12">
        <v>9</v>
      </c>
      <c r="K159" s="12">
        <v>3</v>
      </c>
      <c r="L159">
        <v>0</v>
      </c>
      <c r="M159" s="12">
        <v>2.75345501219961</v>
      </c>
      <c r="N159" s="12">
        <v>584.73717160854994</v>
      </c>
      <c r="O159" s="12">
        <v>16785.559854777443</v>
      </c>
      <c r="P159" s="12">
        <v>14726.150256649118</v>
      </c>
      <c r="Q159" s="12">
        <v>4539.6082062432433</v>
      </c>
      <c r="R159" s="59">
        <v>4.2409150221965738E-4</v>
      </c>
      <c r="S159" s="59">
        <v>4.0894384238823202E-4</v>
      </c>
      <c r="T159" s="59">
        <v>1.0869565217391304E-3</v>
      </c>
      <c r="U159" s="59">
        <v>2.6964806216341931E-3</v>
      </c>
      <c r="V159" s="59">
        <v>1.0507003019930676E-3</v>
      </c>
      <c r="W159" s="59">
        <v>0</v>
      </c>
      <c r="X159" s="59">
        <v>2.9467979925001096E-4</v>
      </c>
      <c r="Y159" s="59">
        <v>1.9150553328420976E-3</v>
      </c>
      <c r="Z159" s="59">
        <v>1.7139816594914348E-3</v>
      </c>
      <c r="AA159" s="59">
        <v>3.0983786252878087E-3</v>
      </c>
      <c r="AB159" s="59">
        <v>1.8564243134065695E-3</v>
      </c>
      <c r="AC159" s="18">
        <v>1.3223356836592911E-3</v>
      </c>
      <c r="AD159" s="17">
        <v>152</v>
      </c>
      <c r="AE159">
        <v>4</v>
      </c>
      <c r="AF159" s="25">
        <v>0.79223577288158753</v>
      </c>
      <c r="AG159" t="str">
        <f>IF(AF159&lt;='CAV Tier 1 Analysis'!$A$5,"Tier 1", "Tier 2")</f>
        <v>Tier 2</v>
      </c>
      <c r="AH159" t="str">
        <f t="shared" si="6"/>
        <v>Georgia - Tier 2</v>
      </c>
      <c r="AI159" t="str">
        <f t="shared" si="7"/>
        <v>Cartersville, City Of - Tier 2</v>
      </c>
    </row>
    <row r="160" spans="1:35" x14ac:dyDescent="0.3">
      <c r="A160" s="17">
        <v>153</v>
      </c>
      <c r="B160">
        <v>4</v>
      </c>
      <c r="C160" t="s">
        <v>54</v>
      </c>
      <c r="D160" t="s">
        <v>3582</v>
      </c>
      <c r="E160" t="s">
        <v>7241</v>
      </c>
      <c r="F160" t="s">
        <v>3104</v>
      </c>
      <c r="G160" s="58">
        <v>231.51833999999999</v>
      </c>
      <c r="H160">
        <v>15</v>
      </c>
      <c r="I160">
        <v>2</v>
      </c>
      <c r="J160" s="12">
        <v>8.1904761904761898</v>
      </c>
      <c r="K160" s="12">
        <v>8.3809523809523814</v>
      </c>
      <c r="L160">
        <v>3</v>
      </c>
      <c r="M160" s="12">
        <v>3</v>
      </c>
      <c r="N160" s="12">
        <v>0</v>
      </c>
      <c r="O160" s="12">
        <v>8213.0306541581685</v>
      </c>
      <c r="P160" s="12">
        <v>1645.5484686907448</v>
      </c>
      <c r="Q160" s="12">
        <v>0</v>
      </c>
      <c r="R160" s="59">
        <v>4.1346850715848612E-3</v>
      </c>
      <c r="S160" s="59">
        <v>1.8041640105363179E-4</v>
      </c>
      <c r="T160" s="59">
        <v>7.246376811594203E-4</v>
      </c>
      <c r="U160" s="59">
        <v>2.4539400366194769E-3</v>
      </c>
      <c r="V160" s="59">
        <v>2.9352897325520618E-3</v>
      </c>
      <c r="W160" s="59">
        <v>2.4650780608052587E-3</v>
      </c>
      <c r="X160" s="59">
        <v>3.210654954713838E-4</v>
      </c>
      <c r="Y160" s="59">
        <v>0</v>
      </c>
      <c r="Z160" s="59">
        <v>8.3863654425929109E-4</v>
      </c>
      <c r="AA160" s="59">
        <v>3.4622301914680051E-4</v>
      </c>
      <c r="AB160" s="59">
        <v>0</v>
      </c>
      <c r="AC160" s="18">
        <v>1.309088367513835E-3</v>
      </c>
      <c r="AD160" s="17">
        <v>153</v>
      </c>
      <c r="AE160">
        <v>4</v>
      </c>
      <c r="AF160" s="25">
        <v>0.7935448612491014</v>
      </c>
      <c r="AG160" t="str">
        <f>IF(AF160&lt;='CAV Tier 1 Analysis'!$A$5,"Tier 1", "Tier 2")</f>
        <v>Tier 2</v>
      </c>
      <c r="AH160" t="str">
        <f t="shared" si="6"/>
        <v>Georgia - Tier 2</v>
      </c>
      <c r="AI160" t="str">
        <f t="shared" si="7"/>
        <v>Montgomery County* - Tier 2</v>
      </c>
    </row>
    <row r="161" spans="1:35" x14ac:dyDescent="0.3">
      <c r="A161" s="17">
        <v>154</v>
      </c>
      <c r="B161">
        <v>4</v>
      </c>
      <c r="C161" t="s">
        <v>54</v>
      </c>
      <c r="D161" t="s">
        <v>4456</v>
      </c>
      <c r="E161" t="s">
        <v>7186</v>
      </c>
      <c r="F161" t="s">
        <v>968</v>
      </c>
      <c r="G161" s="58">
        <v>338.39024999999992</v>
      </c>
      <c r="H161">
        <v>18</v>
      </c>
      <c r="I161">
        <v>0</v>
      </c>
      <c r="J161" s="12">
        <v>3.2272727272727271</v>
      </c>
      <c r="K161" s="12">
        <v>6.3636363636363633</v>
      </c>
      <c r="L161">
        <v>0</v>
      </c>
      <c r="M161" s="12">
        <v>0</v>
      </c>
      <c r="N161" s="12">
        <v>2.2611966417241751</v>
      </c>
      <c r="O161" s="12">
        <v>17583.420911266541</v>
      </c>
      <c r="P161" s="12">
        <v>6523.5439444757922</v>
      </c>
      <c r="Q161" s="12">
        <v>4213.090016974249</v>
      </c>
      <c r="R161" s="59">
        <v>6.04331006798368E-3</v>
      </c>
      <c r="S161" s="59">
        <v>2.1649968126435815E-4</v>
      </c>
      <c r="T161" s="59">
        <v>0</v>
      </c>
      <c r="U161" s="59">
        <v>9.669198188688267E-4</v>
      </c>
      <c r="V161" s="59">
        <v>2.2287582163489309E-3</v>
      </c>
      <c r="W161" s="59">
        <v>0</v>
      </c>
      <c r="X161" s="59">
        <v>0</v>
      </c>
      <c r="Y161" s="59">
        <v>7.4055779204634475E-6</v>
      </c>
      <c r="Z161" s="59">
        <v>1.7954516390140754E-3</v>
      </c>
      <c r="AA161" s="59">
        <v>1.3725521447510189E-3</v>
      </c>
      <c r="AB161" s="59">
        <v>1.7228981856462898E-3</v>
      </c>
      <c r="AC161" s="18">
        <v>1.3048904847088769E-3</v>
      </c>
      <c r="AD161" s="17">
        <v>154</v>
      </c>
      <c r="AE161">
        <v>4</v>
      </c>
      <c r="AF161" s="25">
        <v>0.79484975173381023</v>
      </c>
      <c r="AG161" t="str">
        <f>IF(AF161&lt;='CAV Tier 1 Analysis'!$A$5,"Tier 1", "Tier 2")</f>
        <v>Tier 2</v>
      </c>
      <c r="AH161" t="str">
        <f t="shared" si="6"/>
        <v>Georgia - Tier 2</v>
      </c>
      <c r="AI161" t="str">
        <f t="shared" si="7"/>
        <v>Morgan County* - Tier 2</v>
      </c>
    </row>
    <row r="162" spans="1:35" x14ac:dyDescent="0.3">
      <c r="A162" s="17">
        <v>155</v>
      </c>
      <c r="B162">
        <v>4</v>
      </c>
      <c r="C162" t="s">
        <v>54</v>
      </c>
      <c r="D162" t="s">
        <v>3915</v>
      </c>
      <c r="E162" t="s">
        <v>6983</v>
      </c>
      <c r="F162" t="s">
        <v>1406</v>
      </c>
      <c r="G162" s="58">
        <v>346.01774000000006</v>
      </c>
      <c r="H162">
        <v>11</v>
      </c>
      <c r="I162">
        <v>0</v>
      </c>
      <c r="J162" s="12">
        <v>6.9411764705882355</v>
      </c>
      <c r="K162" s="12">
        <v>7.882352941176471</v>
      </c>
      <c r="L162">
        <v>3</v>
      </c>
      <c r="M162" s="12">
        <v>2.9999843071629781</v>
      </c>
      <c r="N162" s="12">
        <v>9.0734662765633561E-3</v>
      </c>
      <c r="O162" s="12">
        <v>3436.5987496370785</v>
      </c>
      <c r="P162" s="12">
        <v>0</v>
      </c>
      <c r="Q162" s="12">
        <v>0</v>
      </c>
      <c r="R162" s="59">
        <v>6.1795293801844469E-3</v>
      </c>
      <c r="S162" s="59">
        <v>1.323053607726633E-4</v>
      </c>
      <c r="T162" s="59">
        <v>0</v>
      </c>
      <c r="U162" s="59">
        <v>2.0796386493649333E-3</v>
      </c>
      <c r="V162" s="59">
        <v>2.7606635385700206E-3</v>
      </c>
      <c r="W162" s="59">
        <v>2.4650780608052587E-3</v>
      </c>
      <c r="X162" s="59">
        <v>3.2106381599521921E-4</v>
      </c>
      <c r="Y162" s="59">
        <v>2.9716239746646397E-8</v>
      </c>
      <c r="Z162" s="59">
        <v>3.5091276542871367E-4</v>
      </c>
      <c r="AA162" s="59">
        <v>0</v>
      </c>
      <c r="AB162" s="59">
        <v>0</v>
      </c>
      <c r="AC162" s="18">
        <v>1.2990201170328185E-3</v>
      </c>
      <c r="AD162" s="17">
        <v>155</v>
      </c>
      <c r="AE162">
        <v>4</v>
      </c>
      <c r="AF162" s="25">
        <v>0.7961487718508431</v>
      </c>
      <c r="AG162" t="str">
        <f>IF(AF162&lt;='CAV Tier 1 Analysis'!$A$5,"Tier 1", "Tier 2")</f>
        <v>Tier 2</v>
      </c>
      <c r="AH162" t="str">
        <f t="shared" si="6"/>
        <v>Georgia - Tier 2</v>
      </c>
      <c r="AI162" t="str">
        <f t="shared" si="7"/>
        <v>Baker County * - Tier 2</v>
      </c>
    </row>
    <row r="163" spans="1:35" x14ac:dyDescent="0.3">
      <c r="A163" s="17">
        <v>156</v>
      </c>
      <c r="B163">
        <v>4</v>
      </c>
      <c r="C163" t="s">
        <v>54</v>
      </c>
      <c r="D163" t="s">
        <v>4123</v>
      </c>
      <c r="E163" t="s">
        <v>6797</v>
      </c>
      <c r="F163" t="s">
        <v>777</v>
      </c>
      <c r="G163" s="58">
        <v>18.117759999999997</v>
      </c>
      <c r="H163">
        <v>47</v>
      </c>
      <c r="I163">
        <v>2</v>
      </c>
      <c r="J163" s="12">
        <v>3</v>
      </c>
      <c r="K163" s="12">
        <v>2</v>
      </c>
      <c r="L163">
        <v>0</v>
      </c>
      <c r="M163" s="12">
        <v>1.8976573262919925</v>
      </c>
      <c r="N163" s="12">
        <v>452.22481818845137</v>
      </c>
      <c r="O163" s="12">
        <v>21367.507811329884</v>
      </c>
      <c r="P163" s="12">
        <v>19771.787348453501</v>
      </c>
      <c r="Q163" s="12">
        <v>7140.6291142501068</v>
      </c>
      <c r="R163" s="59">
        <v>3.2356500052029279E-4</v>
      </c>
      <c r="S163" s="59">
        <v>5.653047233013796E-4</v>
      </c>
      <c r="T163" s="59">
        <v>7.246376811594203E-4</v>
      </c>
      <c r="U163" s="59">
        <v>8.9882687387806434E-4</v>
      </c>
      <c r="V163" s="59">
        <v>7.0046686799537833E-4</v>
      </c>
      <c r="W163" s="59">
        <v>0</v>
      </c>
      <c r="X163" s="59">
        <v>2.0309076323361334E-4</v>
      </c>
      <c r="Y163" s="59">
        <v>1.4810680623107469E-3</v>
      </c>
      <c r="Z163" s="59">
        <v>2.1818465880502486E-3</v>
      </c>
      <c r="AA163" s="59">
        <v>4.1599795083256093E-3</v>
      </c>
      <c r="AB163" s="59">
        <v>2.92008404656638E-3</v>
      </c>
      <c r="AC163" s="18">
        <v>1.2871700104855575E-3</v>
      </c>
      <c r="AD163" s="17">
        <v>156</v>
      </c>
      <c r="AE163">
        <v>4</v>
      </c>
      <c r="AF163" s="25">
        <v>0.7974359418613286</v>
      </c>
      <c r="AG163" t="str">
        <f>IF(AF163&lt;='CAV Tier 1 Analysis'!$A$5,"Tier 1", "Tier 2")</f>
        <v>Tier 2</v>
      </c>
      <c r="AH163" t="str">
        <f t="shared" si="6"/>
        <v>Georgia - Tier 2</v>
      </c>
      <c r="AI163" t="str">
        <f t="shared" si="7"/>
        <v>Newnan, City Of - Tier 2</v>
      </c>
    </row>
    <row r="164" spans="1:35" x14ac:dyDescent="0.3">
      <c r="A164" s="17">
        <v>157</v>
      </c>
      <c r="B164">
        <v>4</v>
      </c>
      <c r="C164" t="s">
        <v>54</v>
      </c>
      <c r="D164" t="s">
        <v>4429</v>
      </c>
      <c r="E164" t="s">
        <v>7152</v>
      </c>
      <c r="F164" t="s">
        <v>1291</v>
      </c>
      <c r="G164" s="58">
        <v>395.17103999999995</v>
      </c>
      <c r="H164">
        <v>18</v>
      </c>
      <c r="I164">
        <v>0</v>
      </c>
      <c r="J164" s="12">
        <v>5.8965517241379306</v>
      </c>
      <c r="K164" s="12">
        <v>8.7241379310344822</v>
      </c>
      <c r="L164">
        <v>1</v>
      </c>
      <c r="M164" s="12">
        <v>0.99999999999999956</v>
      </c>
      <c r="N164" s="12">
        <v>0</v>
      </c>
      <c r="O164" s="12">
        <v>10614.588789183381</v>
      </c>
      <c r="P164" s="12">
        <v>0</v>
      </c>
      <c r="Q164" s="12">
        <v>0</v>
      </c>
      <c r="R164" s="59">
        <v>7.0573579605428399E-3</v>
      </c>
      <c r="S164" s="59">
        <v>2.1649968126435815E-4</v>
      </c>
      <c r="T164" s="59">
        <v>0</v>
      </c>
      <c r="U164" s="59">
        <v>1.7666597176224021E-3</v>
      </c>
      <c r="V164" s="59">
        <v>3.0554847862557018E-3</v>
      </c>
      <c r="W164" s="59">
        <v>8.2169268693508624E-4</v>
      </c>
      <c r="X164" s="59">
        <v>1.0702183182379455E-4</v>
      </c>
      <c r="Y164" s="59">
        <v>0</v>
      </c>
      <c r="Z164" s="59">
        <v>1.0838608104290087E-3</v>
      </c>
      <c r="AA164" s="59">
        <v>0</v>
      </c>
      <c r="AB164" s="59">
        <v>0</v>
      </c>
      <c r="AC164" s="18">
        <v>1.2825979522611993E-3</v>
      </c>
      <c r="AD164" s="17">
        <v>157</v>
      </c>
      <c r="AE164">
        <v>4</v>
      </c>
      <c r="AF164" s="25">
        <v>0.79871853981358976</v>
      </c>
      <c r="AG164" t="str">
        <f>IF(AF164&lt;='CAV Tier 1 Analysis'!$A$5,"Tier 1", "Tier 2")</f>
        <v>Tier 2</v>
      </c>
      <c r="AH164" t="str">
        <f t="shared" si="6"/>
        <v>Georgia - Tier 2</v>
      </c>
      <c r="AI164" t="str">
        <f t="shared" si="7"/>
        <v>Macon County* - Tier 2</v>
      </c>
    </row>
    <row r="165" spans="1:35" x14ac:dyDescent="0.3">
      <c r="A165" s="17">
        <v>158</v>
      </c>
      <c r="B165">
        <v>4</v>
      </c>
      <c r="C165" t="s">
        <v>54</v>
      </c>
      <c r="D165" t="s">
        <v>4496</v>
      </c>
      <c r="E165" t="s">
        <v>7233</v>
      </c>
      <c r="F165" t="s">
        <v>1269</v>
      </c>
      <c r="G165" s="58">
        <v>462.03429999999997</v>
      </c>
      <c r="H165">
        <v>0</v>
      </c>
      <c r="I165">
        <v>0</v>
      </c>
      <c r="J165" s="12">
        <v>5.32</v>
      </c>
      <c r="K165" s="12">
        <v>9.36</v>
      </c>
      <c r="L165">
        <v>0</v>
      </c>
      <c r="M165" s="12">
        <v>0</v>
      </c>
      <c r="N165" s="12">
        <v>0</v>
      </c>
      <c r="O165" s="12">
        <v>9018.7551576162277</v>
      </c>
      <c r="P165" s="12">
        <v>0</v>
      </c>
      <c r="Q165" s="12">
        <v>0</v>
      </c>
      <c r="R165" s="59">
        <v>8.2514686429168461E-3</v>
      </c>
      <c r="S165" s="59">
        <v>0</v>
      </c>
      <c r="T165" s="59">
        <v>0</v>
      </c>
      <c r="U165" s="59">
        <v>1.5939196563437674E-3</v>
      </c>
      <c r="V165" s="59">
        <v>3.2781849422183706E-3</v>
      </c>
      <c r="W165" s="59">
        <v>0</v>
      </c>
      <c r="X165" s="59">
        <v>0</v>
      </c>
      <c r="Y165" s="59">
        <v>0</v>
      </c>
      <c r="Z165" s="59">
        <v>9.2090946416651135E-4</v>
      </c>
      <c r="AA165" s="59">
        <v>0</v>
      </c>
      <c r="AB165" s="59">
        <v>0</v>
      </c>
      <c r="AC165" s="18">
        <v>1.2767711550586815E-3</v>
      </c>
      <c r="AD165" s="17">
        <v>158</v>
      </c>
      <c r="AE165">
        <v>4</v>
      </c>
      <c r="AF165" s="25">
        <v>0.7999953109686484</v>
      </c>
      <c r="AG165" t="str">
        <f>IF(AF165&lt;='CAV Tier 1 Analysis'!$A$5,"Tier 1", "Tier 2")</f>
        <v>Tier 2</v>
      </c>
      <c r="AH165" t="str">
        <f t="shared" si="6"/>
        <v>Georgia - Tier 2</v>
      </c>
      <c r="AI165" t="str">
        <f t="shared" si="7"/>
        <v>Wilkes County* - Tier 2</v>
      </c>
    </row>
    <row r="166" spans="1:35" x14ac:dyDescent="0.3">
      <c r="A166" s="17">
        <v>159</v>
      </c>
      <c r="B166">
        <v>4</v>
      </c>
      <c r="C166" t="s">
        <v>54</v>
      </c>
      <c r="D166" t="s">
        <v>4117</v>
      </c>
      <c r="E166" t="s">
        <v>6790</v>
      </c>
      <c r="F166" t="s">
        <v>944</v>
      </c>
      <c r="G166" s="58">
        <v>8.5401000000000007</v>
      </c>
      <c r="H166">
        <v>82</v>
      </c>
      <c r="I166">
        <v>0</v>
      </c>
      <c r="J166" s="12">
        <v>11</v>
      </c>
      <c r="K166" s="12">
        <v>1</v>
      </c>
      <c r="L166">
        <v>0</v>
      </c>
      <c r="M166" s="12">
        <v>8.7116450627041822</v>
      </c>
      <c r="N166" s="12">
        <v>292.35781011820285</v>
      </c>
      <c r="O166" s="12">
        <v>22847.913207020145</v>
      </c>
      <c r="P166" s="12">
        <v>15463.407341334923</v>
      </c>
      <c r="Q166" s="12">
        <v>4010.4413147191044</v>
      </c>
      <c r="R166" s="59">
        <v>1.5251761039683455E-4</v>
      </c>
      <c r="S166" s="59">
        <v>9.8627632575985368E-4</v>
      </c>
      <c r="T166" s="59">
        <v>0</v>
      </c>
      <c r="U166" s="59">
        <v>3.2956985375529025E-3</v>
      </c>
      <c r="V166" s="59">
        <v>3.5023343399768917E-4</v>
      </c>
      <c r="W166" s="59">
        <v>0</v>
      </c>
      <c r="X166" s="59">
        <v>9.3233621280931756E-4</v>
      </c>
      <c r="Y166" s="59">
        <v>9.574923752918383E-4</v>
      </c>
      <c r="Z166" s="59">
        <v>2.3330115011528096E-3</v>
      </c>
      <c r="AA166" s="59">
        <v>3.253497346251633E-3</v>
      </c>
      <c r="AB166" s="59">
        <v>1.6400271622330016E-3</v>
      </c>
      <c r="AC166" s="18">
        <v>1.2637355004950798E-3</v>
      </c>
      <c r="AD166" s="17">
        <v>159</v>
      </c>
      <c r="AE166">
        <v>4</v>
      </c>
      <c r="AF166" s="25">
        <v>0.80125904646914348</v>
      </c>
      <c r="AG166" t="str">
        <f>IF(AF166&lt;='CAV Tier 1 Analysis'!$A$5,"Tier 1", "Tier 2")</f>
        <v>Tier 2</v>
      </c>
      <c r="AH166" t="str">
        <f t="shared" si="6"/>
        <v>Georgia - Tier 2</v>
      </c>
      <c r="AI166" t="str">
        <f t="shared" si="7"/>
        <v>Kennesaw, City Of - Tier 2</v>
      </c>
    </row>
    <row r="167" spans="1:35" x14ac:dyDescent="0.3">
      <c r="A167" s="17">
        <v>160</v>
      </c>
      <c r="B167">
        <v>4</v>
      </c>
      <c r="C167" t="s">
        <v>54</v>
      </c>
      <c r="D167" t="s">
        <v>4499</v>
      </c>
      <c r="E167" t="s">
        <v>7237</v>
      </c>
      <c r="F167" t="s">
        <v>1255</v>
      </c>
      <c r="G167" s="58">
        <v>420.56768</v>
      </c>
      <c r="H167">
        <v>0</v>
      </c>
      <c r="I167">
        <v>0</v>
      </c>
      <c r="J167" s="12">
        <v>6.2</v>
      </c>
      <c r="K167" s="12">
        <v>10</v>
      </c>
      <c r="L167">
        <v>0</v>
      </c>
      <c r="M167" s="12">
        <v>0</v>
      </c>
      <c r="N167" s="12">
        <v>0</v>
      </c>
      <c r="O167" s="12">
        <v>4110.0965355361013</v>
      </c>
      <c r="P167" s="12">
        <v>1813.2479996808866</v>
      </c>
      <c r="Q167" s="12">
        <v>419.70431895179445</v>
      </c>
      <c r="R167" s="59">
        <v>7.5109164487231501E-3</v>
      </c>
      <c r="S167" s="59">
        <v>0</v>
      </c>
      <c r="T167" s="59">
        <v>0</v>
      </c>
      <c r="U167" s="59">
        <v>1.8575755393479996E-3</v>
      </c>
      <c r="V167" s="59">
        <v>3.5023343399768919E-3</v>
      </c>
      <c r="W167" s="59">
        <v>0</v>
      </c>
      <c r="X167" s="59">
        <v>0</v>
      </c>
      <c r="Y167" s="59">
        <v>0</v>
      </c>
      <c r="Z167" s="59">
        <v>4.1968395106244539E-4</v>
      </c>
      <c r="AA167" s="59">
        <v>3.8150696187691345E-4</v>
      </c>
      <c r="AB167" s="59">
        <v>1.7163360068657611E-4</v>
      </c>
      <c r="AC167" s="18">
        <v>1.2585137128794523E-3</v>
      </c>
      <c r="AD167" s="17">
        <v>160</v>
      </c>
      <c r="AE167">
        <v>4</v>
      </c>
      <c r="AF167" s="25">
        <v>0.80251756018202292</v>
      </c>
      <c r="AG167" t="str">
        <f>IF(AF167&lt;='CAV Tier 1 Analysis'!$A$5,"Tier 1", "Tier 2")</f>
        <v>Tier 2</v>
      </c>
      <c r="AH167" t="str">
        <f t="shared" si="6"/>
        <v>Georgia - Tier 2</v>
      </c>
      <c r="AI167" t="str">
        <f t="shared" si="7"/>
        <v>Echols County* - Tier 2</v>
      </c>
    </row>
    <row r="168" spans="1:35" x14ac:dyDescent="0.3">
      <c r="A168" s="17">
        <v>161</v>
      </c>
      <c r="B168">
        <v>4</v>
      </c>
      <c r="C168" t="s">
        <v>54</v>
      </c>
      <c r="D168" t="s">
        <v>4459</v>
      </c>
      <c r="E168" t="s">
        <v>7189</v>
      </c>
      <c r="F168" t="s">
        <v>1248</v>
      </c>
      <c r="G168" s="58">
        <v>476.86357000000004</v>
      </c>
      <c r="H168">
        <v>3</v>
      </c>
      <c r="I168">
        <v>0</v>
      </c>
      <c r="J168" s="12">
        <v>3.1111111111111112</v>
      </c>
      <c r="K168" s="12">
        <v>9.0555555555555554</v>
      </c>
      <c r="L168">
        <v>0</v>
      </c>
      <c r="M168" s="12">
        <v>0</v>
      </c>
      <c r="N168" s="12">
        <v>0</v>
      </c>
      <c r="O168" s="12">
        <v>9569.5185916579212</v>
      </c>
      <c r="P168" s="12">
        <v>99.300050748101057</v>
      </c>
      <c r="Q168" s="12">
        <v>320.66409720219235</v>
      </c>
      <c r="R168" s="59">
        <v>8.5163045141981517E-3</v>
      </c>
      <c r="S168" s="59">
        <v>3.6083280210726353E-5</v>
      </c>
      <c r="T168" s="59">
        <v>0</v>
      </c>
      <c r="U168" s="59">
        <v>9.3211675809577038E-4</v>
      </c>
      <c r="V168" s="59">
        <v>3.1715583189790742E-3</v>
      </c>
      <c r="W168" s="59">
        <v>0</v>
      </c>
      <c r="X168" s="59">
        <v>0</v>
      </c>
      <c r="Y168" s="59">
        <v>0</v>
      </c>
      <c r="Z168" s="59">
        <v>9.7714818559332798E-4</v>
      </c>
      <c r="AA168" s="59">
        <v>2.0892707826948386E-5</v>
      </c>
      <c r="AB168" s="59">
        <v>1.3113215930485531E-4</v>
      </c>
      <c r="AC168" s="18">
        <v>1.2532032658371685E-3</v>
      </c>
      <c r="AD168" s="17">
        <v>161</v>
      </c>
      <c r="AE168">
        <v>4</v>
      </c>
      <c r="AF168" s="25">
        <v>0.80377076344786014</v>
      </c>
      <c r="AG168" t="str">
        <f>IF(AF168&lt;='CAV Tier 1 Analysis'!$A$5,"Tier 1", "Tier 2")</f>
        <v>Tier 2</v>
      </c>
      <c r="AH168" t="str">
        <f t="shared" si="6"/>
        <v>Georgia - Tier 2</v>
      </c>
      <c r="AI168" t="str">
        <f t="shared" si="7"/>
        <v>Hancock County* - Tier 2</v>
      </c>
    </row>
    <row r="169" spans="1:35" x14ac:dyDescent="0.3">
      <c r="A169" s="17">
        <v>162</v>
      </c>
      <c r="B169">
        <v>4</v>
      </c>
      <c r="C169" t="s">
        <v>54</v>
      </c>
      <c r="D169" t="s">
        <v>4168</v>
      </c>
      <c r="E169" t="s">
        <v>6846</v>
      </c>
      <c r="F169" t="s">
        <v>1270</v>
      </c>
      <c r="G169" s="58">
        <v>329.06405000000012</v>
      </c>
      <c r="H169">
        <v>4</v>
      </c>
      <c r="I169">
        <v>2</v>
      </c>
      <c r="J169" s="12">
        <v>7.4074074074074074</v>
      </c>
      <c r="K169" s="12">
        <v>8.9259259259259256</v>
      </c>
      <c r="L169">
        <v>0</v>
      </c>
      <c r="M169" s="12">
        <v>0</v>
      </c>
      <c r="N169" s="12">
        <v>1.7916004854376334E-3</v>
      </c>
      <c r="O169" s="12">
        <v>10999.007552781017</v>
      </c>
      <c r="P169" s="12">
        <v>0</v>
      </c>
      <c r="Q169" s="12">
        <v>813.43712153217712</v>
      </c>
      <c r="R169" s="59">
        <v>5.8767535009548481E-3</v>
      </c>
      <c r="S169" s="59">
        <v>4.8111040280968476E-5</v>
      </c>
      <c r="T169" s="59">
        <v>7.246376811594203E-4</v>
      </c>
      <c r="U169" s="59">
        <v>2.2193256145137392E-3</v>
      </c>
      <c r="V169" s="59">
        <v>3.1261576886460404E-3</v>
      </c>
      <c r="W169" s="59">
        <v>0</v>
      </c>
      <c r="X169" s="59">
        <v>0</v>
      </c>
      <c r="Y169" s="59">
        <v>5.8676175050090878E-9</v>
      </c>
      <c r="Z169" s="59">
        <v>1.1231139968625365E-3</v>
      </c>
      <c r="AA169" s="59">
        <v>0</v>
      </c>
      <c r="AB169" s="59">
        <v>3.3264642701169578E-4</v>
      </c>
      <c r="AC169" s="18">
        <v>1.2227956197315233E-3</v>
      </c>
      <c r="AD169" s="17">
        <v>162</v>
      </c>
      <c r="AE169">
        <v>4</v>
      </c>
      <c r="AF169" s="25">
        <v>0.80499355906759162</v>
      </c>
      <c r="AG169" t="str">
        <f>IF(AF169&lt;='CAV Tier 1 Analysis'!$A$5,"Tier 1", "Tier 2")</f>
        <v>Tier 2</v>
      </c>
      <c r="AH169" t="str">
        <f t="shared" si="6"/>
        <v>Georgia - Tier 2</v>
      </c>
      <c r="AI169" t="str">
        <f t="shared" si="7"/>
        <v>Jeff Davis County* - Tier 2</v>
      </c>
    </row>
    <row r="170" spans="1:35" x14ac:dyDescent="0.3">
      <c r="A170" s="17">
        <v>163</v>
      </c>
      <c r="B170">
        <v>4</v>
      </c>
      <c r="C170" t="s">
        <v>54</v>
      </c>
      <c r="D170" t="s">
        <v>4504</v>
      </c>
      <c r="E170" t="s">
        <v>7244</v>
      </c>
      <c r="F170" t="s">
        <v>3107</v>
      </c>
      <c r="G170" s="58">
        <v>456.49283000000003</v>
      </c>
      <c r="H170">
        <v>0</v>
      </c>
      <c r="I170">
        <v>0</v>
      </c>
      <c r="J170" s="12">
        <v>4.2727272727272725</v>
      </c>
      <c r="K170" s="12">
        <v>10</v>
      </c>
      <c r="L170">
        <v>0</v>
      </c>
      <c r="M170" s="12">
        <v>0</v>
      </c>
      <c r="N170" s="12">
        <v>0</v>
      </c>
      <c r="O170" s="12">
        <v>4398.2720328867499</v>
      </c>
      <c r="P170" s="12">
        <v>0</v>
      </c>
      <c r="Q170" s="12">
        <v>0</v>
      </c>
      <c r="R170" s="59">
        <v>8.1525035532240154E-3</v>
      </c>
      <c r="S170" s="59">
        <v>0</v>
      </c>
      <c r="T170" s="59">
        <v>0</v>
      </c>
      <c r="U170" s="59">
        <v>1.280147365826334E-3</v>
      </c>
      <c r="V170" s="59">
        <v>3.5023343399768919E-3</v>
      </c>
      <c r="W170" s="59">
        <v>0</v>
      </c>
      <c r="X170" s="59">
        <v>0</v>
      </c>
      <c r="Y170" s="59">
        <v>0</v>
      </c>
      <c r="Z170" s="59">
        <v>4.4910969089162689E-4</v>
      </c>
      <c r="AA170" s="59">
        <v>0</v>
      </c>
      <c r="AB170" s="59">
        <v>0</v>
      </c>
      <c r="AC170" s="18">
        <v>1.2167359045380788E-3</v>
      </c>
      <c r="AD170" s="17">
        <v>163</v>
      </c>
      <c r="AE170">
        <v>4</v>
      </c>
      <c r="AF170" s="25">
        <v>0.8062102949721297</v>
      </c>
      <c r="AG170" t="str">
        <f>IF(AF170&lt;='CAV Tier 1 Analysis'!$A$5,"Tier 1", "Tier 2")</f>
        <v>Tier 2</v>
      </c>
      <c r="AH170" t="str">
        <f t="shared" si="6"/>
        <v>Georgia - Tier 2</v>
      </c>
      <c r="AI170" t="str">
        <f t="shared" si="7"/>
        <v>Stewart County * - Tier 2</v>
      </c>
    </row>
    <row r="171" spans="1:35" x14ac:dyDescent="0.3">
      <c r="A171" s="17">
        <v>164</v>
      </c>
      <c r="B171">
        <v>4</v>
      </c>
      <c r="C171" t="s">
        <v>54</v>
      </c>
      <c r="D171" t="s">
        <v>4318</v>
      </c>
      <c r="E171" t="s">
        <v>7025</v>
      </c>
      <c r="F171" t="s">
        <v>813</v>
      </c>
      <c r="G171" s="58">
        <v>9.8978199999999994</v>
      </c>
      <c r="H171">
        <v>24</v>
      </c>
      <c r="I171">
        <v>0</v>
      </c>
      <c r="J171" s="12">
        <v>5.9</v>
      </c>
      <c r="K171" s="12">
        <v>1</v>
      </c>
      <c r="L171">
        <v>0</v>
      </c>
      <c r="M171" s="12">
        <v>0</v>
      </c>
      <c r="N171" s="12">
        <v>870.11493105617603</v>
      </c>
      <c r="O171" s="12">
        <v>16794.49171494793</v>
      </c>
      <c r="P171" s="12">
        <v>12998.529900640009</v>
      </c>
      <c r="Q171" s="12">
        <v>8504.9628179994143</v>
      </c>
      <c r="R171" s="59">
        <v>1.7676512623247931E-4</v>
      </c>
      <c r="S171" s="59">
        <v>2.8866624168581083E-4</v>
      </c>
      <c r="T171" s="59">
        <v>0</v>
      </c>
      <c r="U171" s="59">
        <v>1.7676928519601933E-3</v>
      </c>
      <c r="V171" s="59">
        <v>3.5023343399768917E-4</v>
      </c>
      <c r="W171" s="59">
        <v>0</v>
      </c>
      <c r="X171" s="59">
        <v>0</v>
      </c>
      <c r="Y171" s="59">
        <v>2.8496875516239189E-3</v>
      </c>
      <c r="Z171" s="59">
        <v>1.7148936960663125E-3</v>
      </c>
      <c r="AA171" s="59">
        <v>2.734887699935214E-3</v>
      </c>
      <c r="AB171" s="59">
        <v>3.4780137497854727E-3</v>
      </c>
      <c r="AC171" s="18">
        <v>1.2146218501170084E-3</v>
      </c>
      <c r="AD171" s="17">
        <v>164</v>
      </c>
      <c r="AE171">
        <v>4</v>
      </c>
      <c r="AF171" s="25">
        <v>0.80742491682224671</v>
      </c>
      <c r="AG171" t="str">
        <f>IF(AF171&lt;='CAV Tier 1 Analysis'!$A$5,"Tier 1", "Tier 2")</f>
        <v>Tier 2</v>
      </c>
      <c r="AH171" t="str">
        <f t="shared" si="6"/>
        <v>Georgia - Tier 2</v>
      </c>
      <c r="AI171" t="str">
        <f t="shared" si="7"/>
        <v>Suwanee, City Of - Tier 2</v>
      </c>
    </row>
    <row r="172" spans="1:35" x14ac:dyDescent="0.3">
      <c r="A172" s="17">
        <v>165</v>
      </c>
      <c r="B172">
        <v>4</v>
      </c>
      <c r="C172" t="s">
        <v>54</v>
      </c>
      <c r="D172" t="s">
        <v>4104</v>
      </c>
      <c r="E172" t="s">
        <v>6776</v>
      </c>
      <c r="F172" t="s">
        <v>918</v>
      </c>
      <c r="G172" s="58">
        <v>14.720370000000001</v>
      </c>
      <c r="H172">
        <v>26</v>
      </c>
      <c r="I172">
        <v>3</v>
      </c>
      <c r="J172" s="12">
        <v>9</v>
      </c>
      <c r="K172" s="12">
        <v>1</v>
      </c>
      <c r="L172">
        <v>0</v>
      </c>
      <c r="M172" s="12">
        <v>4.5819568394000969</v>
      </c>
      <c r="N172" s="12">
        <v>435.7875195851762</v>
      </c>
      <c r="O172" s="12">
        <v>13277.054529612704</v>
      </c>
      <c r="P172" s="12">
        <v>11523.437896845722</v>
      </c>
      <c r="Q172" s="12">
        <v>7088.693497906841</v>
      </c>
      <c r="R172" s="59">
        <v>2.6289102663402665E-4</v>
      </c>
      <c r="S172" s="59">
        <v>3.127217618262951E-4</v>
      </c>
      <c r="T172" s="59">
        <v>1.0869565217391304E-3</v>
      </c>
      <c r="U172" s="59">
        <v>2.6964806216341931E-3</v>
      </c>
      <c r="V172" s="59">
        <v>3.5023343399768917E-4</v>
      </c>
      <c r="W172" s="59">
        <v>0</v>
      </c>
      <c r="X172" s="59">
        <v>4.9036941429016255E-4</v>
      </c>
      <c r="Y172" s="59">
        <v>1.4272347541577413E-3</v>
      </c>
      <c r="Z172" s="59">
        <v>1.3557264787535191E-3</v>
      </c>
      <c r="AA172" s="59">
        <v>2.424528681778003E-3</v>
      </c>
      <c r="AB172" s="59">
        <v>2.8988455307008922E-3</v>
      </c>
      <c r="AC172" s="18">
        <v>1.2096352932283319E-3</v>
      </c>
      <c r="AD172" s="17">
        <v>165</v>
      </c>
      <c r="AE172">
        <v>4</v>
      </c>
      <c r="AF172" s="25">
        <v>0.80863455211547508</v>
      </c>
      <c r="AG172" t="str">
        <f>IF(AF172&lt;='CAV Tier 1 Analysis'!$A$5,"Tier 1", "Tier 2")</f>
        <v>Tier 2</v>
      </c>
      <c r="AH172" t="str">
        <f t="shared" si="6"/>
        <v>Georgia - Tier 2</v>
      </c>
      <c r="AI172" t="str">
        <f t="shared" si="7"/>
        <v>Canton, City Of - Tier 2</v>
      </c>
    </row>
    <row r="173" spans="1:35" x14ac:dyDescent="0.3">
      <c r="A173" s="17">
        <v>166</v>
      </c>
      <c r="B173">
        <v>4</v>
      </c>
      <c r="C173" t="s">
        <v>54</v>
      </c>
      <c r="D173" t="s">
        <v>4165</v>
      </c>
      <c r="E173" t="s">
        <v>6842</v>
      </c>
      <c r="F173" t="s">
        <v>863</v>
      </c>
      <c r="G173" s="58">
        <v>10.827119999999997</v>
      </c>
      <c r="H173">
        <v>30</v>
      </c>
      <c r="I173">
        <v>0</v>
      </c>
      <c r="J173" s="12">
        <v>7.1538461538461542</v>
      </c>
      <c r="K173" s="12">
        <v>1.1538461538461537</v>
      </c>
      <c r="L173">
        <v>0</v>
      </c>
      <c r="M173" s="12">
        <v>1.7961175270986189</v>
      </c>
      <c r="N173" s="12">
        <v>694.70155332233742</v>
      </c>
      <c r="O173" s="12">
        <v>16400.306781055635</v>
      </c>
      <c r="P173" s="12">
        <v>15157.115471534798</v>
      </c>
      <c r="Q173" s="12">
        <v>6743.6385403022832</v>
      </c>
      <c r="R173" s="59">
        <v>1.9336149106916485E-4</v>
      </c>
      <c r="S173" s="59">
        <v>3.6083280210726359E-4</v>
      </c>
      <c r="T173" s="59">
        <v>0</v>
      </c>
      <c r="U173" s="59">
        <v>2.1433563915553844E-3</v>
      </c>
      <c r="V173" s="59">
        <v>4.0411550076656442E-4</v>
      </c>
      <c r="W173" s="59">
        <v>0</v>
      </c>
      <c r="X173" s="59">
        <v>1.9222378792091823E-4</v>
      </c>
      <c r="Y173" s="59">
        <v>2.2751964113447141E-3</v>
      </c>
      <c r="Z173" s="59">
        <v>1.6746432812464016E-3</v>
      </c>
      <c r="AA173" s="59">
        <v>3.1890536073281048E-3</v>
      </c>
      <c r="AB173" s="59">
        <v>2.7577389894188472E-3</v>
      </c>
      <c r="AC173" s="18">
        <v>1.1991383875233968E-3</v>
      </c>
      <c r="AD173" s="17">
        <v>166</v>
      </c>
      <c r="AE173">
        <v>4</v>
      </c>
      <c r="AF173" s="25">
        <v>0.80983369050299847</v>
      </c>
      <c r="AG173" t="str">
        <f>IF(AF173&lt;='CAV Tier 1 Analysis'!$A$5,"Tier 1", "Tier 2")</f>
        <v>Tier 2</v>
      </c>
      <c r="AH173" t="str">
        <f t="shared" si="6"/>
        <v>Georgia - Tier 2</v>
      </c>
      <c r="AI173" t="str">
        <f t="shared" si="7"/>
        <v>Stockbridge, City Of - Tier 2</v>
      </c>
    </row>
    <row r="174" spans="1:35" x14ac:dyDescent="0.3">
      <c r="A174" s="17">
        <v>167</v>
      </c>
      <c r="B174">
        <v>4</v>
      </c>
      <c r="C174" t="s">
        <v>54</v>
      </c>
      <c r="D174" t="s">
        <v>3418</v>
      </c>
      <c r="E174" t="s">
        <v>7211</v>
      </c>
      <c r="F174" t="s">
        <v>1134</v>
      </c>
      <c r="G174" s="58">
        <v>252.90287999999995</v>
      </c>
      <c r="H174">
        <v>9</v>
      </c>
      <c r="I174">
        <v>0</v>
      </c>
      <c r="J174" s="12">
        <v>5.8214285714285712</v>
      </c>
      <c r="K174" s="12">
        <v>8.8928571428571423</v>
      </c>
      <c r="L174">
        <v>0</v>
      </c>
      <c r="M174" s="12">
        <v>0</v>
      </c>
      <c r="N174" s="12">
        <v>0</v>
      </c>
      <c r="O174" s="12">
        <v>18999.432551250386</v>
      </c>
      <c r="P174" s="12">
        <v>4566.5145828980731</v>
      </c>
      <c r="Q174" s="12">
        <v>1916.0059050689342</v>
      </c>
      <c r="R174" s="59">
        <v>4.5165914825443954E-3</v>
      </c>
      <c r="S174" s="59">
        <v>1.0824984063217907E-4</v>
      </c>
      <c r="T174" s="59">
        <v>0</v>
      </c>
      <c r="U174" s="59">
        <v>1.7441521481205294E-3</v>
      </c>
      <c r="V174" s="59">
        <v>3.1145758951937356E-3</v>
      </c>
      <c r="W174" s="59">
        <v>0</v>
      </c>
      <c r="X174" s="59">
        <v>0</v>
      </c>
      <c r="Y174" s="59">
        <v>0</v>
      </c>
      <c r="Z174" s="59">
        <v>1.9400412744838705E-3</v>
      </c>
      <c r="AA174" s="59">
        <v>9.607936174172903E-4</v>
      </c>
      <c r="AB174" s="59">
        <v>7.8353016057834235E-4</v>
      </c>
      <c r="AC174" s="18">
        <v>1.1970849471791218E-3</v>
      </c>
      <c r="AD174" s="17">
        <v>167</v>
      </c>
      <c r="AE174">
        <v>4</v>
      </c>
      <c r="AF174" s="25">
        <v>0.81103077545017754</v>
      </c>
      <c r="AG174" t="str">
        <f>IF(AF174&lt;='CAV Tier 1 Analysis'!$A$5,"Tier 1", "Tier 2")</f>
        <v>Tier 2</v>
      </c>
      <c r="AH174" t="str">
        <f t="shared" si="6"/>
        <v>Georgia - Tier 2</v>
      </c>
      <c r="AI174" t="str">
        <f t="shared" si="7"/>
        <v>Franklin County* - Tier 2</v>
      </c>
    </row>
    <row r="175" spans="1:35" x14ac:dyDescent="0.3">
      <c r="A175" s="17">
        <v>168</v>
      </c>
      <c r="B175">
        <v>4</v>
      </c>
      <c r="C175" t="s">
        <v>54</v>
      </c>
      <c r="D175" t="s">
        <v>4148</v>
      </c>
      <c r="E175" t="s">
        <v>6824</v>
      </c>
      <c r="F175" t="s">
        <v>1648</v>
      </c>
      <c r="G175" s="58">
        <v>2.7038500000000001</v>
      </c>
      <c r="H175">
        <v>21</v>
      </c>
      <c r="I175">
        <v>8</v>
      </c>
      <c r="J175" s="12">
        <v>8</v>
      </c>
      <c r="K175" s="12">
        <v>5</v>
      </c>
      <c r="L175">
        <v>5</v>
      </c>
      <c r="M175" s="12">
        <v>9.0589936571925218</v>
      </c>
      <c r="N175" s="12">
        <v>95.503849686528511</v>
      </c>
      <c r="O175" s="12">
        <v>775.85091979412812</v>
      </c>
      <c r="P175" s="12">
        <v>706.26716420265825</v>
      </c>
      <c r="Q175" s="12">
        <v>459.07334963566507</v>
      </c>
      <c r="R175" s="59">
        <v>4.8288045909471912E-5</v>
      </c>
      <c r="S175" s="59">
        <v>2.525829614750845E-4</v>
      </c>
      <c r="T175" s="59">
        <v>2.8985507246376812E-3</v>
      </c>
      <c r="U175" s="59">
        <v>2.3968716636748382E-3</v>
      </c>
      <c r="V175" s="59">
        <v>1.7511671699884459E-3</v>
      </c>
      <c r="W175" s="59">
        <v>4.1084634346754316E-3</v>
      </c>
      <c r="X175" s="59">
        <v>9.6951009567288002E-4</v>
      </c>
      <c r="Y175" s="59">
        <v>3.127818198148945E-4</v>
      </c>
      <c r="Z175" s="59">
        <v>7.9222513787540719E-5</v>
      </c>
      <c r="AA175" s="59">
        <v>1.4859844882542217E-4</v>
      </c>
      <c r="AB175" s="59">
        <v>1.8773314550109849E-4</v>
      </c>
      <c r="AC175" s="18">
        <v>1.195797274905708E-3</v>
      </c>
      <c r="AD175" s="17">
        <v>168</v>
      </c>
      <c r="AE175">
        <v>4</v>
      </c>
      <c r="AF175" s="25">
        <v>0.81222657272508325</v>
      </c>
      <c r="AG175" t="str">
        <f>IF(AF175&lt;='CAV Tier 1 Analysis'!$A$5,"Tier 1", "Tier 2")</f>
        <v>Tier 2</v>
      </c>
      <c r="AH175" t="str">
        <f t="shared" si="6"/>
        <v>Georgia - Tier 2</v>
      </c>
      <c r="AI175" t="str">
        <f t="shared" si="7"/>
        <v>Ellijay, City Of - Tier 2</v>
      </c>
    </row>
    <row r="176" spans="1:35" x14ac:dyDescent="0.3">
      <c r="A176" s="17">
        <v>169</v>
      </c>
      <c r="B176">
        <v>4</v>
      </c>
      <c r="C176" t="s">
        <v>54</v>
      </c>
      <c r="D176" t="s">
        <v>3588</v>
      </c>
      <c r="E176" t="s">
        <v>7193</v>
      </c>
      <c r="F176" t="s">
        <v>1112</v>
      </c>
      <c r="G176" s="58">
        <v>301.30808999999999</v>
      </c>
      <c r="H176">
        <v>0</v>
      </c>
      <c r="I176">
        <v>0</v>
      </c>
      <c r="J176" s="12">
        <v>6.7142857142857144</v>
      </c>
      <c r="K176" s="12">
        <v>7.9523809523809526</v>
      </c>
      <c r="L176">
        <v>0</v>
      </c>
      <c r="M176" s="12">
        <v>0</v>
      </c>
      <c r="N176" s="12">
        <v>0</v>
      </c>
      <c r="O176" s="12">
        <v>9862.1645082605355</v>
      </c>
      <c r="P176" s="12">
        <v>1344.4279428194714</v>
      </c>
      <c r="Q176" s="12">
        <v>4083.272091645973</v>
      </c>
      <c r="R176" s="59">
        <v>5.3810599267027732E-3</v>
      </c>
      <c r="S176" s="59">
        <v>0</v>
      </c>
      <c r="T176" s="59">
        <v>0</v>
      </c>
      <c r="U176" s="59">
        <v>2.0116601462985251E-3</v>
      </c>
      <c r="V176" s="59">
        <v>2.7851896894101951E-3</v>
      </c>
      <c r="W176" s="59">
        <v>0</v>
      </c>
      <c r="X176" s="59">
        <v>0</v>
      </c>
      <c r="Y176" s="59">
        <v>0</v>
      </c>
      <c r="Z176" s="59">
        <v>1.0070304021009399E-3</v>
      </c>
      <c r="AA176" s="59">
        <v>2.8286732979589775E-4</v>
      </c>
      <c r="AB176" s="59">
        <v>1.6698105309531006E-3</v>
      </c>
      <c r="AC176" s="18">
        <v>1.194328911387403E-3</v>
      </c>
      <c r="AD176" s="17">
        <v>169</v>
      </c>
      <c r="AE176">
        <v>4</v>
      </c>
      <c r="AF176" s="25">
        <v>0.81342090163647063</v>
      </c>
      <c r="AG176" t="str">
        <f>IF(AF176&lt;='CAV Tier 1 Analysis'!$A$5,"Tier 1", "Tier 2")</f>
        <v>Tier 2</v>
      </c>
      <c r="AH176" t="str">
        <f t="shared" si="6"/>
        <v>Georgia - Tier 2</v>
      </c>
      <c r="AI176" t="str">
        <f t="shared" si="7"/>
        <v>Johnson County* - Tier 2</v>
      </c>
    </row>
    <row r="177" spans="1:35" x14ac:dyDescent="0.3">
      <c r="A177" s="17">
        <v>170</v>
      </c>
      <c r="B177">
        <v>4</v>
      </c>
      <c r="C177" t="s">
        <v>54</v>
      </c>
      <c r="D177" t="s">
        <v>4493</v>
      </c>
      <c r="E177" t="s">
        <v>7230</v>
      </c>
      <c r="F177" t="s">
        <v>994</v>
      </c>
      <c r="G177" s="58">
        <v>431.56980999999996</v>
      </c>
      <c r="H177">
        <v>0</v>
      </c>
      <c r="I177">
        <v>0</v>
      </c>
      <c r="J177" s="12">
        <v>5.15</v>
      </c>
      <c r="K177" s="12">
        <v>8.4</v>
      </c>
      <c r="M177" s="12">
        <v>0</v>
      </c>
      <c r="N177" s="12">
        <v>8.7294181622518045E-5</v>
      </c>
      <c r="O177" s="12">
        <v>8392.8010158603229</v>
      </c>
      <c r="P177" s="12">
        <v>0</v>
      </c>
      <c r="Q177" s="12">
        <v>54.635407050422145</v>
      </c>
      <c r="R177" s="59">
        <v>7.7074034426547573E-3</v>
      </c>
      <c r="S177" s="59">
        <v>0</v>
      </c>
      <c r="T177" s="59">
        <v>0</v>
      </c>
      <c r="U177" s="59">
        <v>1.5429861334906772E-3</v>
      </c>
      <c r="V177" s="59">
        <v>2.9419608455805895E-3</v>
      </c>
      <c r="W177" s="59">
        <v>0</v>
      </c>
      <c r="X177" s="59">
        <v>0</v>
      </c>
      <c r="Y177" s="59">
        <v>2.8589457992282944E-10</v>
      </c>
      <c r="Z177" s="59">
        <v>8.5699298309978278E-4</v>
      </c>
      <c r="AA177" s="59">
        <v>0</v>
      </c>
      <c r="AB177" s="59">
        <v>2.2342566453593572E-5</v>
      </c>
      <c r="AC177" s="18">
        <v>1.1883351142885437E-3</v>
      </c>
      <c r="AD177" s="17">
        <v>170</v>
      </c>
      <c r="AE177">
        <v>4</v>
      </c>
      <c r="AF177" s="25">
        <v>0.81460923675075914</v>
      </c>
      <c r="AG177" t="str">
        <f>IF(AF177&lt;='CAV Tier 1 Analysis'!$A$5,"Tier 1", "Tier 2")</f>
        <v>Tier 2</v>
      </c>
      <c r="AH177" t="str">
        <f t="shared" si="6"/>
        <v>Georgia - Tier 2</v>
      </c>
      <c r="AI177" t="str">
        <f t="shared" si="7"/>
        <v>Wilkinson County* - Tier 2</v>
      </c>
    </row>
    <row r="178" spans="1:35" x14ac:dyDescent="0.3">
      <c r="A178" s="17">
        <v>171</v>
      </c>
      <c r="B178">
        <v>4</v>
      </c>
      <c r="C178" t="s">
        <v>54</v>
      </c>
      <c r="D178" t="s">
        <v>4218</v>
      </c>
      <c r="E178" t="s">
        <v>6907</v>
      </c>
      <c r="F178" t="s">
        <v>1699</v>
      </c>
      <c r="G178" s="58">
        <v>1.7649600000000003</v>
      </c>
      <c r="H178">
        <v>65</v>
      </c>
      <c r="I178">
        <v>3</v>
      </c>
      <c r="J178" s="12">
        <v>8</v>
      </c>
      <c r="K178" s="12">
        <v>4</v>
      </c>
      <c r="L178">
        <v>6</v>
      </c>
      <c r="M178" s="12">
        <v>16.428700933732205</v>
      </c>
      <c r="N178" s="12">
        <v>116.09352221505239</v>
      </c>
      <c r="O178" s="12">
        <v>992.88025934154416</v>
      </c>
      <c r="P178" s="12">
        <v>770.00526325487658</v>
      </c>
      <c r="Q178" s="12">
        <v>61.394628238087307</v>
      </c>
      <c r="R178" s="59">
        <v>3.1520413302654196E-5</v>
      </c>
      <c r="S178" s="59">
        <v>7.8180440456573777E-4</v>
      </c>
      <c r="T178" s="59">
        <v>1.0869565217391304E-3</v>
      </c>
      <c r="U178" s="59">
        <v>2.3968716636748382E-3</v>
      </c>
      <c r="V178" s="59">
        <v>1.4009337359907567E-3</v>
      </c>
      <c r="W178" s="59">
        <v>4.9301561216105174E-3</v>
      </c>
      <c r="X178" s="59">
        <v>1.7582296684133054E-3</v>
      </c>
      <c r="Y178" s="59">
        <v>3.8021444440544916E-4</v>
      </c>
      <c r="Z178" s="59">
        <v>1.0138348493024212E-4</v>
      </c>
      <c r="AA178" s="59">
        <v>1.6200893019890282E-4</v>
      </c>
      <c r="AB178" s="59">
        <v>2.5106677800299092E-5</v>
      </c>
      <c r="AC178" s="18">
        <v>1.1868350969665301E-3</v>
      </c>
      <c r="AD178" s="17">
        <v>171</v>
      </c>
      <c r="AE178">
        <v>4</v>
      </c>
      <c r="AF178" s="25">
        <v>0.81579607184772562</v>
      </c>
      <c r="AG178" t="str">
        <f>IF(AF178&lt;='CAV Tier 1 Analysis'!$A$5,"Tier 1", "Tier 2")</f>
        <v>Tier 2</v>
      </c>
      <c r="AH178" t="str">
        <f t="shared" si="6"/>
        <v>Georgia - Tier 2</v>
      </c>
      <c r="AI178" t="str">
        <f t="shared" si="7"/>
        <v>Chickamauga, City Of - Tier 2</v>
      </c>
    </row>
    <row r="179" spans="1:35" x14ac:dyDescent="0.3">
      <c r="A179" s="17">
        <v>172</v>
      </c>
      <c r="B179">
        <v>4</v>
      </c>
      <c r="C179" t="s">
        <v>54</v>
      </c>
      <c r="D179" t="s">
        <v>3869</v>
      </c>
      <c r="E179" t="s">
        <v>7165</v>
      </c>
      <c r="F179" t="s">
        <v>1288</v>
      </c>
      <c r="G179" s="58">
        <v>375.10256000000004</v>
      </c>
      <c r="H179">
        <v>0</v>
      </c>
      <c r="I179">
        <v>0</v>
      </c>
      <c r="J179" s="12">
        <v>5.9473684210526319</v>
      </c>
      <c r="K179" s="12">
        <v>9.473684210526315</v>
      </c>
      <c r="L179">
        <v>0</v>
      </c>
      <c r="M179" s="12">
        <v>0</v>
      </c>
      <c r="N179" s="12">
        <v>0</v>
      </c>
      <c r="O179" s="12">
        <v>8621.4368998816917</v>
      </c>
      <c r="P179" s="12">
        <v>812.59158067271801</v>
      </c>
      <c r="Q179" s="12">
        <v>410.89539808130758</v>
      </c>
      <c r="R179" s="59">
        <v>6.6989550596521412E-3</v>
      </c>
      <c r="S179" s="59">
        <v>0</v>
      </c>
      <c r="T179" s="59">
        <v>0</v>
      </c>
      <c r="U179" s="59">
        <v>1.7818848552319522E-3</v>
      </c>
      <c r="V179" s="59">
        <v>3.3180009536623182E-3</v>
      </c>
      <c r="W179" s="59">
        <v>0</v>
      </c>
      <c r="X179" s="59">
        <v>0</v>
      </c>
      <c r="Y179" s="59">
        <v>0</v>
      </c>
      <c r="Z179" s="59">
        <v>8.8033910412908529E-4</v>
      </c>
      <c r="AA179" s="59">
        <v>1.7096908158385727E-4</v>
      </c>
      <c r="AB179" s="59">
        <v>1.6803128653612669E-4</v>
      </c>
      <c r="AC179" s="18">
        <v>1.1834709400723163E-3</v>
      </c>
      <c r="AD179" s="17">
        <v>172</v>
      </c>
      <c r="AE179">
        <v>4</v>
      </c>
      <c r="AF179" s="25">
        <v>0.81697954278779794</v>
      </c>
      <c r="AG179" t="str">
        <f>IF(AF179&lt;='CAV Tier 1 Analysis'!$A$5,"Tier 1", "Tier 2")</f>
        <v>Tier 2</v>
      </c>
      <c r="AH179" t="str">
        <f t="shared" si="6"/>
        <v>Georgia - Tier 2</v>
      </c>
      <c r="AI179" t="str">
        <f t="shared" si="7"/>
        <v>Taylor County* - Tier 2</v>
      </c>
    </row>
    <row r="180" spans="1:35" x14ac:dyDescent="0.3">
      <c r="A180" s="17">
        <v>173</v>
      </c>
      <c r="B180">
        <v>4</v>
      </c>
      <c r="C180" t="s">
        <v>54</v>
      </c>
      <c r="D180" t="s">
        <v>3423</v>
      </c>
      <c r="E180" t="s">
        <v>7167</v>
      </c>
      <c r="F180" t="s">
        <v>1330</v>
      </c>
      <c r="G180" s="58">
        <v>375.19523000000004</v>
      </c>
      <c r="H180">
        <v>0</v>
      </c>
      <c r="I180">
        <v>0</v>
      </c>
      <c r="J180" s="12">
        <v>6.625</v>
      </c>
      <c r="K180" s="12">
        <v>9.5</v>
      </c>
      <c r="L180">
        <v>0</v>
      </c>
      <c r="M180" s="12">
        <v>0</v>
      </c>
      <c r="N180" s="12">
        <v>0</v>
      </c>
      <c r="O180" s="12">
        <v>8221.2585040287868</v>
      </c>
      <c r="P180" s="12">
        <v>697.880910080994</v>
      </c>
      <c r="Q180" s="12">
        <v>0</v>
      </c>
      <c r="R180" s="59">
        <v>6.7006100527968911E-3</v>
      </c>
      <c r="S180" s="59">
        <v>0</v>
      </c>
      <c r="T180" s="59">
        <v>0</v>
      </c>
      <c r="U180" s="59">
        <v>1.9849093464807252E-3</v>
      </c>
      <c r="V180" s="59">
        <v>3.3272176229780471E-3</v>
      </c>
      <c r="W180" s="59">
        <v>0</v>
      </c>
      <c r="X180" s="59">
        <v>0</v>
      </c>
      <c r="Y180" s="59">
        <v>0</v>
      </c>
      <c r="Z180" s="59">
        <v>8.3947669400093194E-4</v>
      </c>
      <c r="AA180" s="59">
        <v>1.4683398288802864E-4</v>
      </c>
      <c r="AB180" s="59">
        <v>0</v>
      </c>
      <c r="AC180" s="18">
        <v>1.1817316090131477E-3</v>
      </c>
      <c r="AD180" s="17">
        <v>173</v>
      </c>
      <c r="AE180">
        <v>4</v>
      </c>
      <c r="AF180" s="25">
        <v>0.81816127439681108</v>
      </c>
      <c r="AG180" t="str">
        <f>IF(AF180&lt;='CAV Tier 1 Analysis'!$A$5,"Tier 1", "Tier 2")</f>
        <v>Tier 2</v>
      </c>
      <c r="AH180" t="str">
        <f t="shared" si="6"/>
        <v>Georgia - Tier 2</v>
      </c>
      <c r="AI180" t="str">
        <f t="shared" si="7"/>
        <v>Wilcox County* - Tier 2</v>
      </c>
    </row>
    <row r="181" spans="1:35" x14ac:dyDescent="0.3">
      <c r="A181" s="17">
        <v>174</v>
      </c>
      <c r="B181">
        <v>4</v>
      </c>
      <c r="C181" t="s">
        <v>54</v>
      </c>
      <c r="D181" t="s">
        <v>4360</v>
      </c>
      <c r="E181" t="s">
        <v>7071</v>
      </c>
      <c r="F181" t="s">
        <v>1355</v>
      </c>
      <c r="G181" s="58">
        <v>387.23007999999993</v>
      </c>
      <c r="H181">
        <v>14</v>
      </c>
      <c r="I181">
        <v>0</v>
      </c>
      <c r="J181" s="12">
        <v>6.28</v>
      </c>
      <c r="K181" s="12">
        <v>7.88</v>
      </c>
      <c r="L181">
        <v>0</v>
      </c>
      <c r="M181" s="12">
        <v>3.9999952483030246</v>
      </c>
      <c r="N181" s="12">
        <v>3.6204001396389234E-3</v>
      </c>
      <c r="O181" s="12">
        <v>6533.5769177653019</v>
      </c>
      <c r="P181" s="12">
        <v>102.35369243067453</v>
      </c>
      <c r="Q181" s="12">
        <v>261.17662717074836</v>
      </c>
      <c r="R181" s="59">
        <v>6.9155403889152416E-3</v>
      </c>
      <c r="S181" s="59">
        <v>1.6838864098338966E-4</v>
      </c>
      <c r="T181" s="59">
        <v>0</v>
      </c>
      <c r="U181" s="59">
        <v>1.8815442559847481E-3</v>
      </c>
      <c r="V181" s="59">
        <v>2.7598394599017907E-3</v>
      </c>
      <c r="W181" s="59">
        <v>0</v>
      </c>
      <c r="X181" s="59">
        <v>4.2808681875986378E-4</v>
      </c>
      <c r="Y181" s="59">
        <v>1.1857064902108266E-8</v>
      </c>
      <c r="Z181" s="59">
        <v>6.6714670852870313E-4</v>
      </c>
      <c r="AA181" s="59">
        <v>2.1535193334272446E-5</v>
      </c>
      <c r="AB181" s="59">
        <v>1.068053934933169E-4</v>
      </c>
      <c r="AC181" s="18">
        <v>1.1771726106332935E-3</v>
      </c>
      <c r="AD181" s="17">
        <v>174</v>
      </c>
      <c r="AE181">
        <v>4</v>
      </c>
      <c r="AF181" s="25">
        <v>0.8193384470074444</v>
      </c>
      <c r="AG181" t="str">
        <f>IF(AF181&lt;='CAV Tier 1 Analysis'!$A$5,"Tier 1", "Tier 2")</f>
        <v>Tier 2</v>
      </c>
      <c r="AH181" t="str">
        <f t="shared" si="6"/>
        <v>Georgia - Tier 2</v>
      </c>
      <c r="AI181" t="str">
        <f t="shared" si="7"/>
        <v>Talbot County * - Tier 2</v>
      </c>
    </row>
    <row r="182" spans="1:35" x14ac:dyDescent="0.3">
      <c r="A182" s="17">
        <v>175</v>
      </c>
      <c r="B182">
        <v>4</v>
      </c>
      <c r="C182" t="s">
        <v>54</v>
      </c>
      <c r="D182" t="s">
        <v>4457</v>
      </c>
      <c r="E182" t="s">
        <v>7187</v>
      </c>
      <c r="F182" t="s">
        <v>1051</v>
      </c>
      <c r="G182" s="58">
        <v>220.11450999999997</v>
      </c>
      <c r="H182">
        <v>0</v>
      </c>
      <c r="I182">
        <v>0</v>
      </c>
      <c r="J182" s="12">
        <v>7.5294117647058822</v>
      </c>
      <c r="K182" s="12">
        <v>5.117647058823529</v>
      </c>
      <c r="L182">
        <v>0</v>
      </c>
      <c r="M182" s="12">
        <v>0</v>
      </c>
      <c r="N182" s="12">
        <v>0</v>
      </c>
      <c r="O182" s="12">
        <v>16216.690178977073</v>
      </c>
      <c r="P182" s="12">
        <v>8014.7061014623887</v>
      </c>
      <c r="Q182" s="12">
        <v>3927.9528718721504</v>
      </c>
      <c r="R182" s="59">
        <v>3.9310241190232123E-3</v>
      </c>
      <c r="S182" s="59">
        <v>0</v>
      </c>
      <c r="T182" s="59">
        <v>0</v>
      </c>
      <c r="U182" s="59">
        <v>2.2558792128704358E-3</v>
      </c>
      <c r="V182" s="59">
        <v>1.7923711033999386E-3</v>
      </c>
      <c r="W182" s="59">
        <v>0</v>
      </c>
      <c r="X182" s="59">
        <v>0</v>
      </c>
      <c r="Y182" s="59">
        <v>0</v>
      </c>
      <c r="Z182" s="59">
        <v>1.6558941009352534E-3</v>
      </c>
      <c r="AA182" s="59">
        <v>1.6862923194419053E-3</v>
      </c>
      <c r="AB182" s="59">
        <v>1.6062943941351883E-3</v>
      </c>
      <c r="AC182" s="18">
        <v>1.1752504772550851E-3</v>
      </c>
      <c r="AD182" s="17">
        <v>175</v>
      </c>
      <c r="AE182">
        <v>4</v>
      </c>
      <c r="AF182" s="25">
        <v>0.82051369748469949</v>
      </c>
      <c r="AG182" t="str">
        <f>IF(AF182&lt;='CAV Tier 1 Analysis'!$A$5,"Tier 1", "Tier 2")</f>
        <v>Tier 2</v>
      </c>
      <c r="AH182" t="str">
        <f t="shared" si="6"/>
        <v>Georgia - Tier 2</v>
      </c>
      <c r="AI182" t="str">
        <f t="shared" si="7"/>
        <v>Banks County* - Tier 2</v>
      </c>
    </row>
    <row r="183" spans="1:35" x14ac:dyDescent="0.3">
      <c r="A183" s="17">
        <v>176</v>
      </c>
      <c r="B183">
        <v>4</v>
      </c>
      <c r="C183" t="s">
        <v>54</v>
      </c>
      <c r="D183" t="s">
        <v>4455</v>
      </c>
      <c r="E183" t="s">
        <v>7185</v>
      </c>
      <c r="F183" t="s">
        <v>1239</v>
      </c>
      <c r="G183" s="58">
        <v>337.12723999999997</v>
      </c>
      <c r="H183">
        <v>0</v>
      </c>
      <c r="I183">
        <v>0</v>
      </c>
      <c r="J183" s="12">
        <v>6.875</v>
      </c>
      <c r="K183" s="12">
        <v>8.5</v>
      </c>
      <c r="L183">
        <v>0</v>
      </c>
      <c r="M183" s="12">
        <v>0</v>
      </c>
      <c r="N183" s="12">
        <v>0</v>
      </c>
      <c r="O183" s="12">
        <v>8174.8467081033123</v>
      </c>
      <c r="P183" s="12">
        <v>2136.6145124274808</v>
      </c>
      <c r="Q183" s="12">
        <v>1319.4613240228537</v>
      </c>
      <c r="R183" s="59">
        <v>6.0207539776443043E-3</v>
      </c>
      <c r="S183" s="59">
        <v>0</v>
      </c>
      <c r="T183" s="59">
        <v>0</v>
      </c>
      <c r="U183" s="59">
        <v>2.0598115859705641E-3</v>
      </c>
      <c r="V183" s="59">
        <v>2.9769841889803581E-3</v>
      </c>
      <c r="W183" s="59">
        <v>0</v>
      </c>
      <c r="X183" s="59">
        <v>0</v>
      </c>
      <c r="Y183" s="59">
        <v>0</v>
      </c>
      <c r="Z183" s="59">
        <v>8.3473756300449502E-4</v>
      </c>
      <c r="AA183" s="59">
        <v>4.4954320174724375E-4</v>
      </c>
      <c r="AB183" s="59">
        <v>5.39579622564547E-4</v>
      </c>
      <c r="AC183" s="18">
        <v>1.1710372854465011E-3</v>
      </c>
      <c r="AD183" s="17">
        <v>176</v>
      </c>
      <c r="AE183">
        <v>4</v>
      </c>
      <c r="AF183" s="25">
        <v>0.82168473477014603</v>
      </c>
      <c r="AG183" t="str">
        <f>IF(AF183&lt;='CAV Tier 1 Analysis'!$A$5,"Tier 1", "Tier 2")</f>
        <v>Tier 2</v>
      </c>
      <c r="AH183" t="str">
        <f t="shared" si="6"/>
        <v>Georgia - Tier 2</v>
      </c>
      <c r="AI183" t="str">
        <f t="shared" si="7"/>
        <v>Atkinson County* - Tier 2</v>
      </c>
    </row>
    <row r="184" spans="1:35" x14ac:dyDescent="0.3">
      <c r="A184" s="17">
        <v>177</v>
      </c>
      <c r="B184">
        <v>4</v>
      </c>
      <c r="C184" t="s">
        <v>54</v>
      </c>
      <c r="D184" t="s">
        <v>4233</v>
      </c>
      <c r="E184" t="s">
        <v>6925</v>
      </c>
      <c r="F184" t="s">
        <v>1352</v>
      </c>
      <c r="G184" s="58">
        <v>12.336269999999999</v>
      </c>
      <c r="H184">
        <v>617</v>
      </c>
      <c r="I184">
        <v>0</v>
      </c>
      <c r="J184" s="12">
        <v>8</v>
      </c>
      <c r="K184" s="12">
        <v>1</v>
      </c>
      <c r="L184">
        <v>0</v>
      </c>
      <c r="M184" s="12">
        <v>0.92318991072666212</v>
      </c>
      <c r="N184" s="12">
        <v>707.31452491532355</v>
      </c>
      <c r="O184" s="12">
        <v>720.08315279145336</v>
      </c>
      <c r="P184" s="12">
        <v>0</v>
      </c>
      <c r="Q184" s="12">
        <v>0</v>
      </c>
      <c r="R184" s="59">
        <v>2.2031339464528024E-4</v>
      </c>
      <c r="S184" s="59">
        <v>7.421127963339387E-3</v>
      </c>
      <c r="T184" s="59">
        <v>0</v>
      </c>
      <c r="U184" s="59">
        <v>2.3968716636748382E-3</v>
      </c>
      <c r="V184" s="59">
        <v>3.5023343399768917E-4</v>
      </c>
      <c r="W184" s="59">
        <v>0</v>
      </c>
      <c r="X184" s="59">
        <v>9.8801475367212775E-5</v>
      </c>
      <c r="Y184" s="59">
        <v>2.3165047797620792E-3</v>
      </c>
      <c r="Z184" s="59">
        <v>7.3528040045804229E-5</v>
      </c>
      <c r="AA184" s="59">
        <v>0</v>
      </c>
      <c r="AB184" s="59">
        <v>0</v>
      </c>
      <c r="AC184" s="18">
        <v>1.1706709773483901E-3</v>
      </c>
      <c r="AD184" s="17">
        <v>177</v>
      </c>
      <c r="AE184">
        <v>4</v>
      </c>
      <c r="AF184" s="25">
        <v>0.82285540574749438</v>
      </c>
      <c r="AG184" t="str">
        <f>IF(AF184&lt;='CAV Tier 1 Analysis'!$A$5,"Tier 1", "Tier 2")</f>
        <v>Tier 2</v>
      </c>
      <c r="AH184" t="str">
        <f t="shared" si="6"/>
        <v>Georgia - Tier 2</v>
      </c>
      <c r="AI184" t="str">
        <f t="shared" si="7"/>
        <v>Jekyll Island, State Park Authority - Tier 2</v>
      </c>
    </row>
    <row r="185" spans="1:35" x14ac:dyDescent="0.3">
      <c r="A185" s="17">
        <v>178</v>
      </c>
      <c r="B185">
        <v>4</v>
      </c>
      <c r="C185" t="s">
        <v>54</v>
      </c>
      <c r="D185" t="s">
        <v>4301</v>
      </c>
      <c r="E185" t="s">
        <v>7007</v>
      </c>
      <c r="F185" t="s">
        <v>1281</v>
      </c>
      <c r="G185" s="58">
        <v>324.96656000000002</v>
      </c>
      <c r="H185">
        <v>5</v>
      </c>
      <c r="I185">
        <v>0</v>
      </c>
      <c r="J185" s="12">
        <v>7.7391304347826084</v>
      </c>
      <c r="K185" s="12">
        <v>6.9565217391304346</v>
      </c>
      <c r="L185">
        <v>0</v>
      </c>
      <c r="M185" s="12">
        <v>0</v>
      </c>
      <c r="N185" s="12">
        <v>14.269030786118504</v>
      </c>
      <c r="O185" s="12">
        <v>12294.372452452986</v>
      </c>
      <c r="P185" s="12">
        <v>4542.7042539788081</v>
      </c>
      <c r="Q185" s="12">
        <v>0</v>
      </c>
      <c r="R185" s="59">
        <v>5.8035764440790569E-3</v>
      </c>
      <c r="S185" s="59">
        <v>6.0138800351210591E-5</v>
      </c>
      <c r="T185" s="59">
        <v>0</v>
      </c>
      <c r="U185" s="59">
        <v>2.3187128050767454E-3</v>
      </c>
      <c r="V185" s="59">
        <v>2.436406497375229E-3</v>
      </c>
      <c r="W185" s="59">
        <v>0</v>
      </c>
      <c r="X185" s="59">
        <v>0</v>
      </c>
      <c r="Y185" s="59">
        <v>4.6732078664117469E-5</v>
      </c>
      <c r="Z185" s="59">
        <v>1.2553843351530288E-3</v>
      </c>
      <c r="AA185" s="59">
        <v>9.5578392969179575E-4</v>
      </c>
      <c r="AB185" s="59">
        <v>0</v>
      </c>
      <c r="AC185" s="18">
        <v>1.1706122627628348E-3</v>
      </c>
      <c r="AD185" s="17">
        <v>178</v>
      </c>
      <c r="AE185">
        <v>4</v>
      </c>
      <c r="AF185" s="25">
        <v>0.82402601801025721</v>
      </c>
      <c r="AG185" t="str">
        <f>IF(AF185&lt;='CAV Tier 1 Analysis'!$A$5,"Tier 1", "Tier 2")</f>
        <v>Tier 2</v>
      </c>
      <c r="AH185" t="str">
        <f t="shared" si="6"/>
        <v>Georgia - Tier 2</v>
      </c>
      <c r="AI185" t="str">
        <f t="shared" si="7"/>
        <v>Crawford County* - Tier 2</v>
      </c>
    </row>
    <row r="186" spans="1:35" x14ac:dyDescent="0.3">
      <c r="A186" s="17">
        <v>179</v>
      </c>
      <c r="B186">
        <v>4</v>
      </c>
      <c r="C186" t="s">
        <v>54</v>
      </c>
      <c r="D186" t="s">
        <v>3583</v>
      </c>
      <c r="E186" t="s">
        <v>7180</v>
      </c>
      <c r="F186" t="s">
        <v>1332</v>
      </c>
      <c r="G186" s="58">
        <v>423.90295000000009</v>
      </c>
      <c r="H186">
        <v>0</v>
      </c>
      <c r="I186">
        <v>0</v>
      </c>
      <c r="J186" s="12">
        <v>3.6315789473684212</v>
      </c>
      <c r="K186" s="12">
        <v>10</v>
      </c>
      <c r="L186">
        <v>0</v>
      </c>
      <c r="M186" s="12">
        <v>0</v>
      </c>
      <c r="N186" s="12">
        <v>0</v>
      </c>
      <c r="O186" s="12">
        <v>6939.9356154658708</v>
      </c>
      <c r="P186" s="12">
        <v>0</v>
      </c>
      <c r="Q186" s="12">
        <v>0</v>
      </c>
      <c r="R186" s="59">
        <v>7.570481021787665E-3</v>
      </c>
      <c r="S186" s="59">
        <v>0</v>
      </c>
      <c r="T186" s="59">
        <v>0</v>
      </c>
      <c r="U186" s="59">
        <v>1.0880535841681831E-3</v>
      </c>
      <c r="V186" s="59">
        <v>3.5023343399768919E-3</v>
      </c>
      <c r="W186" s="59">
        <v>0</v>
      </c>
      <c r="X186" s="59">
        <v>0</v>
      </c>
      <c r="Y186" s="59">
        <v>0</v>
      </c>
      <c r="Z186" s="59">
        <v>7.0864019227660248E-4</v>
      </c>
      <c r="AA186" s="59">
        <v>0</v>
      </c>
      <c r="AB186" s="59">
        <v>0</v>
      </c>
      <c r="AC186" s="18">
        <v>1.1699553762008494E-3</v>
      </c>
      <c r="AD186" s="17">
        <v>179</v>
      </c>
      <c r="AE186">
        <v>4</v>
      </c>
      <c r="AF186" s="25">
        <v>0.82519597338645811</v>
      </c>
      <c r="AG186" t="str">
        <f>IF(AF186&lt;='CAV Tier 1 Analysis'!$A$5,"Tier 1", "Tier 2")</f>
        <v>Tier 2</v>
      </c>
      <c r="AH186" t="str">
        <f t="shared" si="6"/>
        <v>Georgia - Tier 2</v>
      </c>
      <c r="AI186" t="str">
        <f t="shared" si="7"/>
        <v>Randolph County* - Tier 2</v>
      </c>
    </row>
    <row r="187" spans="1:35" x14ac:dyDescent="0.3">
      <c r="A187" s="17">
        <v>180</v>
      </c>
      <c r="B187">
        <v>4</v>
      </c>
      <c r="C187" t="s">
        <v>54</v>
      </c>
      <c r="D187" t="s">
        <v>4503</v>
      </c>
      <c r="E187" t="s">
        <v>7242</v>
      </c>
      <c r="F187" t="s">
        <v>3105</v>
      </c>
      <c r="G187" s="58">
        <v>294.92180999999999</v>
      </c>
      <c r="H187">
        <v>2</v>
      </c>
      <c r="I187">
        <v>0</v>
      </c>
      <c r="J187" s="12">
        <v>7.8888888888888893</v>
      </c>
      <c r="K187" s="12">
        <v>9.0555555555555554</v>
      </c>
      <c r="L187">
        <v>1</v>
      </c>
      <c r="M187" s="12">
        <v>0</v>
      </c>
      <c r="N187" s="12">
        <v>0</v>
      </c>
      <c r="O187" s="12">
        <v>6493.2446653048901</v>
      </c>
      <c r="P187" s="12">
        <v>1415.956266518243</v>
      </c>
      <c r="Q187" s="12">
        <v>0</v>
      </c>
      <c r="R187" s="59">
        <v>5.2670073787320125E-3</v>
      </c>
      <c r="S187" s="59">
        <v>2.4055520140484238E-5</v>
      </c>
      <c r="T187" s="59">
        <v>0</v>
      </c>
      <c r="U187" s="59">
        <v>2.3635817794571321E-3</v>
      </c>
      <c r="V187" s="59">
        <v>3.1715583189790742E-3</v>
      </c>
      <c r="W187" s="59">
        <v>8.2169268693508624E-4</v>
      </c>
      <c r="X187" s="59">
        <v>0</v>
      </c>
      <c r="Y187" s="59">
        <v>0</v>
      </c>
      <c r="Z187" s="59">
        <v>6.6302836266468655E-4</v>
      </c>
      <c r="AA187" s="59">
        <v>2.9791687264236403E-4</v>
      </c>
      <c r="AB187" s="59">
        <v>0</v>
      </c>
      <c r="AC187" s="18">
        <v>1.1462582654137125E-3</v>
      </c>
      <c r="AD187" s="17">
        <v>180</v>
      </c>
      <c r="AE187">
        <v>4</v>
      </c>
      <c r="AF187" s="25">
        <v>0.82634223165187182</v>
      </c>
      <c r="AG187" t="str">
        <f>IF(AF187&lt;='CAV Tier 1 Analysis'!$A$5,"Tier 1", "Tier 2")</f>
        <v>Tier 2</v>
      </c>
      <c r="AH187" t="str">
        <f t="shared" si="6"/>
        <v>Georgia - Tier 2</v>
      </c>
      <c r="AI187" t="str">
        <f t="shared" si="7"/>
        <v>Wheeler County* - Tier 2</v>
      </c>
    </row>
    <row r="188" spans="1:35" x14ac:dyDescent="0.3">
      <c r="A188" s="17">
        <v>181</v>
      </c>
      <c r="B188">
        <v>4</v>
      </c>
      <c r="C188" t="s">
        <v>54</v>
      </c>
      <c r="D188" t="s">
        <v>4172</v>
      </c>
      <c r="E188" t="s">
        <v>6851</v>
      </c>
      <c r="F188" t="s">
        <v>1387</v>
      </c>
      <c r="G188" s="58">
        <v>348.82946000000004</v>
      </c>
      <c r="H188">
        <v>16</v>
      </c>
      <c r="I188">
        <v>0</v>
      </c>
      <c r="J188" s="12">
        <v>4.3</v>
      </c>
      <c r="K188" s="12">
        <v>8.35</v>
      </c>
      <c r="L188">
        <v>1</v>
      </c>
      <c r="M188" s="12">
        <v>0</v>
      </c>
      <c r="N188" s="12">
        <v>90.537199703449744</v>
      </c>
      <c r="O188" s="12">
        <v>8094.9601590657867</v>
      </c>
      <c r="P188" s="12">
        <v>0</v>
      </c>
      <c r="Q188" s="12">
        <v>0</v>
      </c>
      <c r="R188" s="59">
        <v>6.2297438759754782E-3</v>
      </c>
      <c r="S188" s="59">
        <v>1.924441611238739E-4</v>
      </c>
      <c r="T188" s="59">
        <v>0</v>
      </c>
      <c r="U188" s="59">
        <v>1.2883185192252254E-3</v>
      </c>
      <c r="V188" s="59">
        <v>2.9244491738807045E-3</v>
      </c>
      <c r="W188" s="59">
        <v>8.2169268693508624E-4</v>
      </c>
      <c r="X188" s="59">
        <v>0</v>
      </c>
      <c r="Y188" s="59">
        <v>2.9651569205994057E-4</v>
      </c>
      <c r="Z188" s="59">
        <v>8.2658030872909409E-4</v>
      </c>
      <c r="AA188" s="59">
        <v>0</v>
      </c>
      <c r="AB188" s="59">
        <v>0</v>
      </c>
      <c r="AC188" s="18">
        <v>1.143613128902673E-3</v>
      </c>
      <c r="AD188" s="17">
        <v>181</v>
      </c>
      <c r="AE188">
        <v>4</v>
      </c>
      <c r="AF188" s="25">
        <v>0.82748584478077447</v>
      </c>
      <c r="AG188" t="str">
        <f>IF(AF188&lt;='CAV Tier 1 Analysis'!$A$5,"Tier 1", "Tier 2")</f>
        <v>Tier 2</v>
      </c>
      <c r="AH188" t="str">
        <f t="shared" si="6"/>
        <v>Georgia - Tier 2</v>
      </c>
      <c r="AI188" t="str">
        <f t="shared" si="7"/>
        <v>Jenkins County * - Tier 2</v>
      </c>
    </row>
    <row r="189" spans="1:35" x14ac:dyDescent="0.3">
      <c r="A189" s="17">
        <v>182</v>
      </c>
      <c r="B189">
        <v>4</v>
      </c>
      <c r="C189" t="s">
        <v>54</v>
      </c>
      <c r="D189" t="s">
        <v>4189</v>
      </c>
      <c r="E189" t="s">
        <v>6873</v>
      </c>
      <c r="F189" t="s">
        <v>1582</v>
      </c>
      <c r="G189" s="58">
        <v>4.7723100000000001</v>
      </c>
      <c r="H189">
        <v>17</v>
      </c>
      <c r="I189">
        <v>12</v>
      </c>
      <c r="J189" s="12">
        <v>7</v>
      </c>
      <c r="K189" s="12">
        <v>6</v>
      </c>
      <c r="L189">
        <v>0</v>
      </c>
      <c r="M189" s="12">
        <v>25.466304577866904</v>
      </c>
      <c r="N189" s="12">
        <v>24.743117752745373</v>
      </c>
      <c r="O189" s="12">
        <v>2818.3445527224658</v>
      </c>
      <c r="P189" s="12">
        <v>2547.4086811098878</v>
      </c>
      <c r="Q189" s="12">
        <v>51.38191683656396</v>
      </c>
      <c r="R189" s="59">
        <v>8.5228664450406606E-5</v>
      </c>
      <c r="S189" s="59">
        <v>2.0447192119411601E-4</v>
      </c>
      <c r="T189" s="59">
        <v>4.3478260869565218E-3</v>
      </c>
      <c r="U189" s="59">
        <v>2.0972627057154834E-3</v>
      </c>
      <c r="V189" s="59">
        <v>2.1014006039861352E-3</v>
      </c>
      <c r="W189" s="59">
        <v>0</v>
      </c>
      <c r="X189" s="59">
        <v>2.7254505657060024E-3</v>
      </c>
      <c r="Y189" s="59">
        <v>8.1035449607531258E-5</v>
      </c>
      <c r="Z189" s="59">
        <v>2.8778252946499327E-4</v>
      </c>
      <c r="AA189" s="59">
        <v>5.3597420030803561E-4</v>
      </c>
      <c r="AB189" s="59">
        <v>2.1012086363234636E-5</v>
      </c>
      <c r="AC189" s="18">
        <v>1.1352222557956782E-3</v>
      </c>
      <c r="AD189" s="17">
        <v>182</v>
      </c>
      <c r="AE189">
        <v>4</v>
      </c>
      <c r="AF189" s="25">
        <v>0.82862106703657012</v>
      </c>
      <c r="AG189" t="str">
        <f>IF(AF189&lt;='CAV Tier 1 Analysis'!$A$5,"Tier 1", "Tier 2")</f>
        <v>Tier 2</v>
      </c>
      <c r="AH189" t="str">
        <f t="shared" si="6"/>
        <v>Georgia - Tier 2</v>
      </c>
      <c r="AI189" t="str">
        <f t="shared" si="7"/>
        <v>Chatsworth,City Of - Tier 2</v>
      </c>
    </row>
    <row r="190" spans="1:35" x14ac:dyDescent="0.3">
      <c r="A190" s="17">
        <v>183</v>
      </c>
      <c r="B190">
        <v>4</v>
      </c>
      <c r="C190" t="s">
        <v>54</v>
      </c>
      <c r="D190" t="s">
        <v>4352</v>
      </c>
      <c r="E190" t="s">
        <v>7062</v>
      </c>
      <c r="F190" t="s">
        <v>1392</v>
      </c>
      <c r="G190" s="58">
        <v>245.41570999999999</v>
      </c>
      <c r="H190">
        <v>36</v>
      </c>
      <c r="I190">
        <v>2</v>
      </c>
      <c r="J190" s="12">
        <v>6.833333333333333</v>
      </c>
      <c r="K190" s="12">
        <v>8.8333333333333339</v>
      </c>
      <c r="L190">
        <v>0</v>
      </c>
      <c r="M190" s="12">
        <v>7.9612132409942316</v>
      </c>
      <c r="N190" s="12">
        <v>14.253038605851142</v>
      </c>
      <c r="O190" s="12">
        <v>7228.4718948903792</v>
      </c>
      <c r="P190" s="12">
        <v>0</v>
      </c>
      <c r="Q190" s="12">
        <v>379.64316808308013</v>
      </c>
      <c r="R190" s="59">
        <v>4.3828781446402882E-3</v>
      </c>
      <c r="S190" s="59">
        <v>4.3299936252871629E-4</v>
      </c>
      <c r="T190" s="59">
        <v>7.246376811594203E-4</v>
      </c>
      <c r="U190" s="59">
        <v>2.0473278793889244E-3</v>
      </c>
      <c r="V190" s="59">
        <v>3.0937286669795879E-3</v>
      </c>
      <c r="W190" s="59">
        <v>0</v>
      </c>
      <c r="X190" s="59">
        <v>8.5202362459105133E-4</v>
      </c>
      <c r="Y190" s="59">
        <v>4.6679703149797866E-5</v>
      </c>
      <c r="Z190" s="59">
        <v>7.3810277173836205E-4</v>
      </c>
      <c r="AA190" s="59">
        <v>0</v>
      </c>
      <c r="AB190" s="59">
        <v>1.5525102071118317E-4</v>
      </c>
      <c r="AC190" s="18">
        <v>1.133966259535212E-3</v>
      </c>
      <c r="AD190" s="17">
        <v>183</v>
      </c>
      <c r="AE190">
        <v>4</v>
      </c>
      <c r="AF190" s="25">
        <v>0.82975503329610534</v>
      </c>
      <c r="AG190" t="str">
        <f>IF(AF190&lt;='CAV Tier 1 Analysis'!$A$5,"Tier 1", "Tier 2")</f>
        <v>Tier 2</v>
      </c>
      <c r="AH190" t="str">
        <f t="shared" si="6"/>
        <v>Georgia - Tier 2</v>
      </c>
      <c r="AI190" t="str">
        <f t="shared" si="7"/>
        <v>Pulaski County* - Tier 2</v>
      </c>
    </row>
    <row r="191" spans="1:35" x14ac:dyDescent="0.3">
      <c r="A191" s="17">
        <v>184</v>
      </c>
      <c r="B191">
        <v>4</v>
      </c>
      <c r="C191" t="s">
        <v>54</v>
      </c>
      <c r="D191" t="s">
        <v>4406</v>
      </c>
      <c r="E191" t="s">
        <v>7125</v>
      </c>
      <c r="F191" t="s">
        <v>1212</v>
      </c>
      <c r="G191" s="58">
        <v>246.79458999999994</v>
      </c>
      <c r="H191">
        <v>12</v>
      </c>
      <c r="I191">
        <v>0</v>
      </c>
      <c r="J191" s="12">
        <v>5.53125</v>
      </c>
      <c r="K191" s="12">
        <v>8.96875</v>
      </c>
      <c r="L191">
        <v>0</v>
      </c>
      <c r="M191" s="12">
        <v>0</v>
      </c>
      <c r="N191" s="12">
        <v>0</v>
      </c>
      <c r="O191" s="12">
        <v>21045.323437017934</v>
      </c>
      <c r="P191" s="12">
        <v>3147.6028605791907</v>
      </c>
      <c r="Q191" s="12">
        <v>591.04491467593107</v>
      </c>
      <c r="R191" s="59">
        <v>4.4075035568279649E-3</v>
      </c>
      <c r="S191" s="59">
        <v>1.4433312084290541E-4</v>
      </c>
      <c r="T191" s="59">
        <v>0</v>
      </c>
      <c r="U191" s="59">
        <v>1.6572120487126812E-3</v>
      </c>
      <c r="V191" s="59">
        <v>3.141156111166775E-3</v>
      </c>
      <c r="W191" s="59">
        <v>0</v>
      </c>
      <c r="X191" s="59">
        <v>0</v>
      </c>
      <c r="Y191" s="59">
        <v>0</v>
      </c>
      <c r="Z191" s="59">
        <v>2.1489481852967514E-3</v>
      </c>
      <c r="AA191" s="59">
        <v>6.6225491755456697E-4</v>
      </c>
      <c r="AB191" s="59">
        <v>2.4170150816334954E-4</v>
      </c>
      <c r="AC191" s="18">
        <v>1.1275554044149995E-3</v>
      </c>
      <c r="AD191" s="17">
        <v>184</v>
      </c>
      <c r="AE191">
        <v>4</v>
      </c>
      <c r="AF191" s="25">
        <v>0.83088258870052034</v>
      </c>
      <c r="AG191" t="str">
        <f>IF(AF191&lt;='CAV Tier 1 Analysis'!$A$5,"Tier 1", "Tier 2")</f>
        <v>Tier 2</v>
      </c>
      <c r="AH191" t="str">
        <f t="shared" si="6"/>
        <v>Georgia - Tier 2</v>
      </c>
      <c r="AI191" t="str">
        <f t="shared" si="7"/>
        <v>Hart County* - Tier 2</v>
      </c>
    </row>
    <row r="192" spans="1:35" x14ac:dyDescent="0.3">
      <c r="A192" s="17">
        <v>185</v>
      </c>
      <c r="B192">
        <v>4</v>
      </c>
      <c r="C192" t="s">
        <v>54</v>
      </c>
      <c r="D192" t="s">
        <v>4262</v>
      </c>
      <c r="E192" t="s">
        <v>6963</v>
      </c>
      <c r="F192" t="s">
        <v>1260</v>
      </c>
      <c r="G192" s="58">
        <v>171.04942</v>
      </c>
      <c r="H192">
        <v>15</v>
      </c>
      <c r="I192">
        <v>2</v>
      </c>
      <c r="J192" s="12">
        <v>8.6363636363636367</v>
      </c>
      <c r="K192" s="12">
        <v>7.1818181818181817</v>
      </c>
      <c r="L192">
        <v>0</v>
      </c>
      <c r="M192" s="12">
        <v>1.9944888442182382</v>
      </c>
      <c r="N192" s="12">
        <v>17.368686504523357</v>
      </c>
      <c r="O192" s="12">
        <v>15862.093499297634</v>
      </c>
      <c r="P192" s="12">
        <v>3764.4875914807635</v>
      </c>
      <c r="Q192" s="12">
        <v>1175.9403073713747</v>
      </c>
      <c r="R192" s="59">
        <v>3.0547708806881084E-3</v>
      </c>
      <c r="S192" s="59">
        <v>1.8041640105363179E-4</v>
      </c>
      <c r="T192" s="59">
        <v>7.246376811594203E-4</v>
      </c>
      <c r="U192" s="59">
        <v>2.587531909648973E-3</v>
      </c>
      <c r="V192" s="59">
        <v>2.5153128441652221E-3</v>
      </c>
      <c r="W192" s="59">
        <v>0</v>
      </c>
      <c r="X192" s="59">
        <v>2.1345384966035876E-4</v>
      </c>
      <c r="Y192" s="59">
        <v>5.6883668988324797E-5</v>
      </c>
      <c r="Z192" s="59">
        <v>1.6196860619573856E-3</v>
      </c>
      <c r="AA192" s="59">
        <v>7.9204732298169829E-4</v>
      </c>
      <c r="AB192" s="59">
        <v>4.8088823496193181E-4</v>
      </c>
      <c r="AC192" s="18">
        <v>1.1114208050240959E-3</v>
      </c>
      <c r="AD192" s="17">
        <v>185</v>
      </c>
      <c r="AE192">
        <v>4</v>
      </c>
      <c r="AF192" s="25">
        <v>0.83199400950554447</v>
      </c>
      <c r="AG192" t="str">
        <f>IF(AF192&lt;='CAV Tier 1 Analysis'!$A$5,"Tier 1", "Tier 2")</f>
        <v>Tier 2</v>
      </c>
      <c r="AH192" t="str">
        <f t="shared" si="6"/>
        <v>Georgia - Tier 2</v>
      </c>
      <c r="AI192" t="str">
        <f t="shared" si="7"/>
        <v>Dade County * - Tier 2</v>
      </c>
    </row>
    <row r="193" spans="1:35" x14ac:dyDescent="0.3">
      <c r="A193" s="17">
        <v>186</v>
      </c>
      <c r="B193">
        <v>4</v>
      </c>
      <c r="C193" t="s">
        <v>54</v>
      </c>
      <c r="D193" t="s">
        <v>4466</v>
      </c>
      <c r="E193" t="s">
        <v>7198</v>
      </c>
      <c r="F193" t="s">
        <v>1032</v>
      </c>
      <c r="G193" s="58">
        <v>360.07984999999991</v>
      </c>
      <c r="H193">
        <v>0</v>
      </c>
      <c r="I193">
        <v>0</v>
      </c>
      <c r="J193" s="12">
        <v>5.9523809523809526</v>
      </c>
      <c r="K193" s="12">
        <v>9.1428571428571423</v>
      </c>
      <c r="M193" s="12">
        <v>0</v>
      </c>
      <c r="N193" s="12">
        <v>0</v>
      </c>
      <c r="O193" s="12">
        <v>7642.0774336456125</v>
      </c>
      <c r="P193" s="12">
        <v>0</v>
      </c>
      <c r="Q193" s="12">
        <v>0</v>
      </c>
      <c r="R193" s="59">
        <v>6.4306645442150099E-3</v>
      </c>
      <c r="S193" s="59">
        <v>0</v>
      </c>
      <c r="T193" s="59">
        <v>0</v>
      </c>
      <c r="U193" s="59">
        <v>1.7833866545199689E-3</v>
      </c>
      <c r="V193" s="59">
        <v>3.2021342536931582E-3</v>
      </c>
      <c r="W193" s="59">
        <v>0</v>
      </c>
      <c r="X193" s="59">
        <v>0</v>
      </c>
      <c r="Y193" s="59">
        <v>0</v>
      </c>
      <c r="Z193" s="59">
        <v>7.8033623394181521E-4</v>
      </c>
      <c r="AA193" s="59">
        <v>0</v>
      </c>
      <c r="AB193" s="59">
        <v>0</v>
      </c>
      <c r="AC193" s="18">
        <v>1.1087746987609047E-3</v>
      </c>
      <c r="AD193" s="17">
        <v>186</v>
      </c>
      <c r="AE193">
        <v>4</v>
      </c>
      <c r="AF193" s="25">
        <v>0.83310278420430539</v>
      </c>
      <c r="AG193" t="str">
        <f>IF(AF193&lt;='CAV Tier 1 Analysis'!$A$5,"Tier 1", "Tier 2")</f>
        <v>Tier 2</v>
      </c>
      <c r="AH193" t="str">
        <f t="shared" si="6"/>
        <v>Georgia - Tier 2</v>
      </c>
      <c r="AI193" t="str">
        <f t="shared" si="7"/>
        <v>Irwin County* - Tier 2</v>
      </c>
    </row>
    <row r="194" spans="1:35" x14ac:dyDescent="0.3">
      <c r="A194" s="17">
        <v>187</v>
      </c>
      <c r="B194">
        <v>4</v>
      </c>
      <c r="C194" t="s">
        <v>54</v>
      </c>
      <c r="D194" t="s">
        <v>3592</v>
      </c>
      <c r="E194" t="s">
        <v>7017</v>
      </c>
      <c r="F194" t="s">
        <v>915</v>
      </c>
      <c r="G194" s="58">
        <v>8.6895600000000002</v>
      </c>
      <c r="H194">
        <v>9</v>
      </c>
      <c r="I194">
        <v>0</v>
      </c>
      <c r="J194" s="12">
        <v>11</v>
      </c>
      <c r="K194" s="12">
        <v>1</v>
      </c>
      <c r="L194">
        <v>0</v>
      </c>
      <c r="M194" s="12">
        <v>0</v>
      </c>
      <c r="N194" s="12">
        <v>479.359078941983</v>
      </c>
      <c r="O194" s="12">
        <v>16635.535824106337</v>
      </c>
      <c r="P194" s="12">
        <v>7045.8127130138455</v>
      </c>
      <c r="Q194" s="12">
        <v>8370.4276029556786</v>
      </c>
      <c r="R194" s="59">
        <v>1.5518681591549484E-4</v>
      </c>
      <c r="S194" s="59">
        <v>1.0824984063217907E-4</v>
      </c>
      <c r="T194" s="59">
        <v>0</v>
      </c>
      <c r="U194" s="59">
        <v>3.2956985375529025E-3</v>
      </c>
      <c r="V194" s="59">
        <v>3.5023343399768917E-4</v>
      </c>
      <c r="W194" s="59">
        <v>0</v>
      </c>
      <c r="X194" s="59">
        <v>0</v>
      </c>
      <c r="Y194" s="59">
        <v>1.5699346732974103E-3</v>
      </c>
      <c r="Z194" s="59">
        <v>1.6986626329425485E-3</v>
      </c>
      <c r="AA194" s="59">
        <v>1.4824373734694377E-3</v>
      </c>
      <c r="AB194" s="59">
        <v>3.4229970098225196E-3</v>
      </c>
      <c r="AC194" s="18">
        <v>1.0984909379663803E-3</v>
      </c>
      <c r="AD194" s="17">
        <v>187</v>
      </c>
      <c r="AE194">
        <v>4</v>
      </c>
      <c r="AF194" s="25">
        <v>0.83420127514227183</v>
      </c>
      <c r="AG194" t="str">
        <f>IF(AF194&lt;='CAV Tier 1 Analysis'!$A$5,"Tier 1", "Tier 2")</f>
        <v>Tier 2</v>
      </c>
      <c r="AH194" t="str">
        <f t="shared" si="6"/>
        <v>Georgia - Tier 2</v>
      </c>
      <c r="AI194" t="str">
        <f t="shared" si="7"/>
        <v>Union City, City Of - Tier 2</v>
      </c>
    </row>
    <row r="195" spans="1:35" x14ac:dyDescent="0.3">
      <c r="A195" s="17">
        <v>188</v>
      </c>
      <c r="B195">
        <v>4</v>
      </c>
      <c r="C195" t="s">
        <v>54</v>
      </c>
      <c r="D195" t="s">
        <v>4367</v>
      </c>
      <c r="E195" t="s">
        <v>7079</v>
      </c>
      <c r="F195" t="s">
        <v>1404</v>
      </c>
      <c r="G195" s="58">
        <v>357.58807999999999</v>
      </c>
      <c r="H195">
        <v>1</v>
      </c>
      <c r="I195">
        <v>0</v>
      </c>
      <c r="J195" s="12">
        <v>6.75</v>
      </c>
      <c r="K195" s="12">
        <v>6.9</v>
      </c>
      <c r="L195">
        <v>0</v>
      </c>
      <c r="M195" s="12">
        <v>0</v>
      </c>
      <c r="N195" s="12">
        <v>9.1225019286559433E-2</v>
      </c>
      <c r="O195" s="12">
        <v>10051.070349380623</v>
      </c>
      <c r="P195" s="12">
        <v>624.34749543754151</v>
      </c>
      <c r="Q195" s="12">
        <v>0</v>
      </c>
      <c r="R195" s="59">
        <v>6.3861640341438741E-3</v>
      </c>
      <c r="S195" s="59">
        <v>1.2027760070242119E-5</v>
      </c>
      <c r="T195" s="59">
        <v>0</v>
      </c>
      <c r="U195" s="59">
        <v>2.0223604662256449E-3</v>
      </c>
      <c r="V195" s="59">
        <v>2.4166106945840557E-3</v>
      </c>
      <c r="W195" s="59">
        <v>0</v>
      </c>
      <c r="X195" s="59">
        <v>0</v>
      </c>
      <c r="Y195" s="59">
        <v>2.9876834953516814E-7</v>
      </c>
      <c r="Z195" s="59">
        <v>1.0263196691764423E-3</v>
      </c>
      <c r="AA195" s="59">
        <v>1.3136256936820343E-4</v>
      </c>
      <c r="AB195" s="59">
        <v>0</v>
      </c>
      <c r="AC195" s="18">
        <v>1.0904676329016362E-3</v>
      </c>
      <c r="AD195" s="17">
        <v>188</v>
      </c>
      <c r="AE195">
        <v>4</v>
      </c>
      <c r="AF195" s="25">
        <v>0.83529174277517348</v>
      </c>
      <c r="AG195" t="str">
        <f>IF(AF195&lt;='CAV Tier 1 Analysis'!$A$5,"Tier 1", "Tier 2")</f>
        <v>Tier 2</v>
      </c>
      <c r="AH195" t="str">
        <f t="shared" si="6"/>
        <v>Georgia - Tier 2</v>
      </c>
      <c r="AI195" t="str">
        <f t="shared" si="7"/>
        <v>Twiggs County* - Tier 2</v>
      </c>
    </row>
    <row r="196" spans="1:35" x14ac:dyDescent="0.3">
      <c r="A196" s="17">
        <v>189</v>
      </c>
      <c r="B196">
        <v>4</v>
      </c>
      <c r="C196" t="s">
        <v>54</v>
      </c>
      <c r="D196" t="s">
        <v>4424</v>
      </c>
      <c r="E196" t="s">
        <v>7147</v>
      </c>
      <c r="F196" t="s">
        <v>1307</v>
      </c>
      <c r="G196" s="58">
        <v>219.12073000000004</v>
      </c>
      <c r="H196">
        <v>35</v>
      </c>
      <c r="I196">
        <v>0</v>
      </c>
      <c r="J196" s="12">
        <v>7.04</v>
      </c>
      <c r="K196" s="12">
        <v>7.08</v>
      </c>
      <c r="L196">
        <v>1</v>
      </c>
      <c r="M196" s="12">
        <v>0.99886391397107854</v>
      </c>
      <c r="N196" s="12">
        <v>5.5742783233830178</v>
      </c>
      <c r="O196" s="12">
        <v>11720.900801243835</v>
      </c>
      <c r="P196" s="12">
        <v>0</v>
      </c>
      <c r="Q196" s="12">
        <v>1850.3673556035465</v>
      </c>
      <c r="R196" s="59">
        <v>3.9132762061345862E-3</v>
      </c>
      <c r="S196" s="59">
        <v>4.2097160245847413E-4</v>
      </c>
      <c r="T196" s="59">
        <v>0</v>
      </c>
      <c r="U196" s="59">
        <v>2.1092470640338575E-3</v>
      </c>
      <c r="V196" s="59">
        <v>2.4796527127036393E-3</v>
      </c>
      <c r="W196" s="59">
        <v>8.2169268693508624E-4</v>
      </c>
      <c r="X196" s="59">
        <v>1.0690024581587E-4</v>
      </c>
      <c r="Y196" s="59">
        <v>1.8256153274085213E-5</v>
      </c>
      <c r="Z196" s="59">
        <v>1.1968268666554263E-3</v>
      </c>
      <c r="AA196" s="59">
        <v>0</v>
      </c>
      <c r="AB196" s="59">
        <v>7.5668797649807232E-4</v>
      </c>
      <c r="AC196" s="18">
        <v>1.0748646831371907E-3</v>
      </c>
      <c r="AD196" s="17">
        <v>189</v>
      </c>
      <c r="AE196">
        <v>4</v>
      </c>
      <c r="AF196" s="25">
        <v>0.83636660745831071</v>
      </c>
      <c r="AG196" t="str">
        <f>IF(AF196&lt;='CAV Tier 1 Analysis'!$A$5,"Tier 1", "Tier 2")</f>
        <v>Tier 2</v>
      </c>
      <c r="AH196" t="str">
        <f t="shared" si="6"/>
        <v>Georgia - Tier 2</v>
      </c>
      <c r="AI196" t="str">
        <f t="shared" si="7"/>
        <v>Cook County* - Tier 2</v>
      </c>
    </row>
    <row r="197" spans="1:35" x14ac:dyDescent="0.3">
      <c r="A197" s="17">
        <v>190</v>
      </c>
      <c r="B197">
        <v>4</v>
      </c>
      <c r="C197" t="s">
        <v>54</v>
      </c>
      <c r="D197" t="s">
        <v>4115</v>
      </c>
      <c r="E197" t="s">
        <v>6788</v>
      </c>
      <c r="F197" t="s">
        <v>1149</v>
      </c>
      <c r="G197" s="58">
        <v>7.8055999999999992</v>
      </c>
      <c r="H197">
        <v>49</v>
      </c>
      <c r="I197">
        <v>0</v>
      </c>
      <c r="J197" s="12">
        <v>10.5</v>
      </c>
      <c r="K197" s="12">
        <v>1.3333333333333333</v>
      </c>
      <c r="L197">
        <v>0</v>
      </c>
      <c r="M197" s="12">
        <v>0</v>
      </c>
      <c r="N197" s="12">
        <v>924.7828229263597</v>
      </c>
      <c r="O197" s="12">
        <v>14694.762428003854</v>
      </c>
      <c r="P197" s="12">
        <v>7951.6661635066084</v>
      </c>
      <c r="Q197" s="12">
        <v>2754.1234702048605</v>
      </c>
      <c r="R197" s="59">
        <v>1.3940017795032041E-4</v>
      </c>
      <c r="S197" s="59">
        <v>5.8936024344186382E-4</v>
      </c>
      <c r="T197" s="59">
        <v>0</v>
      </c>
      <c r="U197" s="59">
        <v>3.145894058573225E-3</v>
      </c>
      <c r="V197" s="59">
        <v>4.6697791199691889E-4</v>
      </c>
      <c r="W197" s="59">
        <v>0</v>
      </c>
      <c r="X197" s="59">
        <v>0</v>
      </c>
      <c r="Y197" s="59">
        <v>3.0287287396045526E-3</v>
      </c>
      <c r="Z197" s="59">
        <v>1.5004893199921439E-3</v>
      </c>
      <c r="AA197" s="59">
        <v>1.6730287310024576E-3</v>
      </c>
      <c r="AB197" s="59">
        <v>1.1262693915259918E-3</v>
      </c>
      <c r="AC197" s="18">
        <v>1.0609225976443159E-3</v>
      </c>
      <c r="AD197" s="17">
        <v>190</v>
      </c>
      <c r="AE197">
        <v>4</v>
      </c>
      <c r="AF197" s="25">
        <v>0.83742753005595505</v>
      </c>
      <c r="AG197" t="str">
        <f>IF(AF197&lt;='CAV Tier 1 Analysis'!$A$5,"Tier 1", "Tier 2")</f>
        <v>Tier 2</v>
      </c>
      <c r="AH197" t="str">
        <f t="shared" si="6"/>
        <v>Georgia - Tier 2</v>
      </c>
      <c r="AI197" t="str">
        <f t="shared" si="7"/>
        <v>Acworth, City Of - Tier 2</v>
      </c>
    </row>
    <row r="198" spans="1:35" x14ac:dyDescent="0.3">
      <c r="A198" s="17">
        <v>191</v>
      </c>
      <c r="B198">
        <v>4</v>
      </c>
      <c r="C198" t="s">
        <v>54</v>
      </c>
      <c r="D198" t="s">
        <v>4187</v>
      </c>
      <c r="E198" t="s">
        <v>6870</v>
      </c>
      <c r="F198" t="s">
        <v>1526</v>
      </c>
      <c r="G198" s="58">
        <v>6.0524900000000006</v>
      </c>
      <c r="H198">
        <v>53</v>
      </c>
      <c r="I198">
        <v>1</v>
      </c>
      <c r="J198" s="12">
        <v>6</v>
      </c>
      <c r="K198" s="12">
        <v>8</v>
      </c>
      <c r="L198">
        <v>0</v>
      </c>
      <c r="M198" s="12">
        <v>43.749266830676305</v>
      </c>
      <c r="N198" s="12">
        <v>136.98639449951523</v>
      </c>
      <c r="O198" s="12">
        <v>2535.198245011682</v>
      </c>
      <c r="P198" s="12">
        <v>2286.4878051393143</v>
      </c>
      <c r="Q198" s="12">
        <v>64.938194574060617</v>
      </c>
      <c r="R198" s="59">
        <v>1.0809139374840307E-4</v>
      </c>
      <c r="S198" s="59">
        <v>6.3747128372283225E-4</v>
      </c>
      <c r="T198" s="59">
        <v>3.6231884057971015E-4</v>
      </c>
      <c r="U198" s="59">
        <v>1.7976537477561287E-3</v>
      </c>
      <c r="V198" s="59">
        <v>2.8018674719815133E-3</v>
      </c>
      <c r="W198" s="59">
        <v>0</v>
      </c>
      <c r="X198" s="59">
        <v>4.6821266771669545E-3</v>
      </c>
      <c r="Y198" s="59">
        <v>4.4864006950583982E-4</v>
      </c>
      <c r="Z198" s="59">
        <v>2.5887032262961179E-4</v>
      </c>
      <c r="AA198" s="59">
        <v>4.8107650804568922E-4</v>
      </c>
      <c r="AB198" s="59">
        <v>2.6555781424092611E-5</v>
      </c>
      <c r="AC198" s="18">
        <v>1.0549701905964342E-3</v>
      </c>
      <c r="AD198" s="17">
        <v>191</v>
      </c>
      <c r="AE198">
        <v>4</v>
      </c>
      <c r="AF198" s="25">
        <v>0.83848250024655147</v>
      </c>
      <c r="AG198" t="str">
        <f>IF(AF198&lt;='CAV Tier 1 Analysis'!$A$5,"Tier 1", "Tier 2")</f>
        <v>Tier 2</v>
      </c>
      <c r="AH198" t="str">
        <f t="shared" si="6"/>
        <v>Georgia - Tier 2</v>
      </c>
      <c r="AI198" t="str">
        <f t="shared" si="7"/>
        <v>Camilla, City Of - Tier 2</v>
      </c>
    </row>
    <row r="199" spans="1:35" x14ac:dyDescent="0.3">
      <c r="A199" s="17">
        <v>192</v>
      </c>
      <c r="B199">
        <v>4</v>
      </c>
      <c r="C199" t="s">
        <v>54</v>
      </c>
      <c r="D199" t="s">
        <v>4163</v>
      </c>
      <c r="E199" t="s">
        <v>6839</v>
      </c>
      <c r="F199" t="s">
        <v>1360</v>
      </c>
      <c r="G199" s="58">
        <v>290.72832</v>
      </c>
      <c r="H199">
        <v>7</v>
      </c>
      <c r="I199">
        <v>0</v>
      </c>
      <c r="J199" s="12">
        <v>6.4666666666666668</v>
      </c>
      <c r="K199" s="12">
        <v>5.8666666666666663</v>
      </c>
      <c r="L199">
        <v>0</v>
      </c>
      <c r="M199" s="12">
        <v>1.0000000000000007</v>
      </c>
      <c r="N199" s="12">
        <v>0</v>
      </c>
      <c r="O199" s="12">
        <v>10751.164452811545</v>
      </c>
      <c r="P199" s="12">
        <v>4436.391015729213</v>
      </c>
      <c r="Q199" s="12">
        <v>304.82150828925296</v>
      </c>
      <c r="R199" s="59">
        <v>5.1921158582553173E-3</v>
      </c>
      <c r="S199" s="59">
        <v>8.4194320491694829E-5</v>
      </c>
      <c r="T199" s="59">
        <v>0</v>
      </c>
      <c r="U199" s="59">
        <v>1.9374712614704942E-3</v>
      </c>
      <c r="V199" s="59">
        <v>2.054702812786443E-3</v>
      </c>
      <c r="W199" s="59">
        <v>0</v>
      </c>
      <c r="X199" s="59">
        <v>1.0702183182379466E-4</v>
      </c>
      <c r="Y199" s="59">
        <v>0</v>
      </c>
      <c r="Z199" s="59">
        <v>1.0978066176953012E-3</v>
      </c>
      <c r="AA199" s="59">
        <v>9.3341564882837411E-4</v>
      </c>
      <c r="AB199" s="59">
        <v>1.246535016962894E-4</v>
      </c>
      <c r="AC199" s="18">
        <v>1.0483074411861554E-3</v>
      </c>
      <c r="AD199" s="17">
        <v>192</v>
      </c>
      <c r="AE199">
        <v>4</v>
      </c>
      <c r="AF199" s="25">
        <v>0.83953080768773758</v>
      </c>
      <c r="AG199" t="str">
        <f>IF(AF199&lt;='CAV Tier 1 Analysis'!$A$5,"Tier 1", "Tier 2")</f>
        <v>Tier 2</v>
      </c>
      <c r="AH199" t="str">
        <f t="shared" si="6"/>
        <v>Georgia - Tier 2</v>
      </c>
      <c r="AI199" t="str">
        <f t="shared" si="7"/>
        <v>Heard County* - Tier 2</v>
      </c>
    </row>
    <row r="200" spans="1:35" x14ac:dyDescent="0.3">
      <c r="A200" s="17">
        <v>193</v>
      </c>
      <c r="B200">
        <v>4</v>
      </c>
      <c r="C200" t="s">
        <v>54</v>
      </c>
      <c r="D200" t="s">
        <v>4421</v>
      </c>
      <c r="E200" t="s">
        <v>7142</v>
      </c>
      <c r="F200" t="s">
        <v>1278</v>
      </c>
      <c r="G200" s="58">
        <v>246.40532999999996</v>
      </c>
      <c r="H200">
        <v>2</v>
      </c>
      <c r="I200">
        <v>0</v>
      </c>
      <c r="J200" s="12">
        <v>5.85</v>
      </c>
      <c r="K200" s="12">
        <v>9.35</v>
      </c>
      <c r="L200">
        <v>0</v>
      </c>
      <c r="M200" s="12">
        <v>0</v>
      </c>
      <c r="N200" s="12">
        <v>0.47667528659067232</v>
      </c>
      <c r="O200" s="12">
        <v>13455.804809243769</v>
      </c>
      <c r="P200" s="12">
        <v>0</v>
      </c>
      <c r="Q200" s="12">
        <v>1567.862038617197</v>
      </c>
      <c r="R200" s="59">
        <v>4.4005517641062097E-3</v>
      </c>
      <c r="S200" s="59">
        <v>2.4055520140484238E-5</v>
      </c>
      <c r="T200" s="59">
        <v>0</v>
      </c>
      <c r="U200" s="59">
        <v>1.7527124040622253E-3</v>
      </c>
      <c r="V200" s="59">
        <v>3.274682607878394E-3</v>
      </c>
      <c r="W200" s="59">
        <v>0</v>
      </c>
      <c r="X200" s="59">
        <v>0</v>
      </c>
      <c r="Y200" s="59">
        <v>1.5611450647276663E-6</v>
      </c>
      <c r="Z200" s="59">
        <v>1.3739787565188873E-3</v>
      </c>
      <c r="AA200" s="59">
        <v>0</v>
      </c>
      <c r="AB200" s="59">
        <v>6.4116044299885472E-4</v>
      </c>
      <c r="AC200" s="18">
        <v>1.0426093309790713E-3</v>
      </c>
      <c r="AD200" s="17">
        <v>193</v>
      </c>
      <c r="AE200">
        <v>4</v>
      </c>
      <c r="AF200" s="25">
        <v>0.84057341701871668</v>
      </c>
      <c r="AG200" t="str">
        <f>IF(AF200&lt;='CAV Tier 1 Analysis'!$A$5,"Tier 1", "Tier 2")</f>
        <v>Tier 2</v>
      </c>
      <c r="AH200" t="str">
        <f t="shared" ref="AH200:AH263" si="8">C200&amp;" - "&amp;AG200</f>
        <v>Georgia - Tier 2</v>
      </c>
      <c r="AI200" t="str">
        <f t="shared" ref="AI200:AI263" si="9">D200&amp;" - "&amp;AG200</f>
        <v>Ben Hill County* - Tier 2</v>
      </c>
    </row>
    <row r="201" spans="1:35" x14ac:dyDescent="0.3">
      <c r="A201" s="17">
        <v>194</v>
      </c>
      <c r="B201">
        <v>4</v>
      </c>
      <c r="C201" t="s">
        <v>54</v>
      </c>
      <c r="D201" t="s">
        <v>3573</v>
      </c>
      <c r="E201" t="s">
        <v>7197</v>
      </c>
      <c r="F201" t="s">
        <v>1463</v>
      </c>
      <c r="G201" s="58">
        <v>274.40500000000003</v>
      </c>
      <c r="H201">
        <v>2</v>
      </c>
      <c r="I201">
        <v>2</v>
      </c>
      <c r="J201" s="12">
        <v>5.1875</v>
      </c>
      <c r="K201" s="12">
        <v>9.375</v>
      </c>
      <c r="L201">
        <v>0</v>
      </c>
      <c r="M201" s="12">
        <v>3.0000000000000009</v>
      </c>
      <c r="N201" s="12">
        <v>0</v>
      </c>
      <c r="O201" s="12">
        <v>5680.3793462157901</v>
      </c>
      <c r="P201" s="12">
        <v>115.36354471826235</v>
      </c>
      <c r="Q201" s="12">
        <v>0</v>
      </c>
      <c r="R201" s="59">
        <v>4.9005977542351245E-3</v>
      </c>
      <c r="S201" s="59">
        <v>2.4055520140484238E-5</v>
      </c>
      <c r="T201" s="59">
        <v>7.246376811594203E-4</v>
      </c>
      <c r="U201" s="59">
        <v>1.5542214694141529E-3</v>
      </c>
      <c r="V201" s="59">
        <v>3.2834384437283363E-3</v>
      </c>
      <c r="W201" s="59">
        <v>0</v>
      </c>
      <c r="X201" s="59">
        <v>3.2106549547138391E-4</v>
      </c>
      <c r="Y201" s="59">
        <v>0</v>
      </c>
      <c r="Z201" s="59">
        <v>5.8002629060935188E-4</v>
      </c>
      <c r="AA201" s="59">
        <v>2.4272463261816024E-5</v>
      </c>
      <c r="AB201" s="59">
        <v>0</v>
      </c>
      <c r="AC201" s="18">
        <v>1.0374831925472792E-3</v>
      </c>
      <c r="AD201" s="17">
        <v>194</v>
      </c>
      <c r="AE201">
        <v>4</v>
      </c>
      <c r="AF201" s="25">
        <v>0.84161090021126395</v>
      </c>
      <c r="AG201" t="str">
        <f>IF(AF201&lt;='CAV Tier 1 Analysis'!$A$5,"Tier 1", "Tier 2")</f>
        <v>Tier 2</v>
      </c>
      <c r="AH201" t="str">
        <f t="shared" si="8"/>
        <v>Georgia - Tier 2</v>
      </c>
      <c r="AI201" t="str">
        <f t="shared" si="9"/>
        <v>Calhoun County* - Tier 2</v>
      </c>
    </row>
    <row r="202" spans="1:35" x14ac:dyDescent="0.3">
      <c r="A202" s="17">
        <v>195</v>
      </c>
      <c r="B202">
        <v>4</v>
      </c>
      <c r="C202" t="s">
        <v>54</v>
      </c>
      <c r="D202" t="s">
        <v>4078</v>
      </c>
      <c r="E202" t="s">
        <v>6749</v>
      </c>
      <c r="F202" t="s">
        <v>1203</v>
      </c>
      <c r="G202" s="58">
        <v>20.413019999999999</v>
      </c>
      <c r="H202">
        <v>38</v>
      </c>
      <c r="I202">
        <v>0</v>
      </c>
      <c r="J202" s="12">
        <v>3</v>
      </c>
      <c r="K202" s="12">
        <v>7</v>
      </c>
      <c r="L202">
        <v>1</v>
      </c>
      <c r="M202" s="12">
        <v>2.7213807658053546</v>
      </c>
      <c r="N202" s="12">
        <v>526.44404762083332</v>
      </c>
      <c r="O202" s="12">
        <v>15802.140589874281</v>
      </c>
      <c r="P202" s="12">
        <v>13156.644938330672</v>
      </c>
      <c r="Q202" s="12">
        <v>0</v>
      </c>
      <c r="R202" s="59">
        <v>3.6455603931836761E-4</v>
      </c>
      <c r="S202" s="59">
        <v>4.5705488266920051E-4</v>
      </c>
      <c r="T202" s="59">
        <v>0</v>
      </c>
      <c r="U202" s="59">
        <v>8.9882687387806434E-4</v>
      </c>
      <c r="V202" s="59">
        <v>2.4516340379838243E-3</v>
      </c>
      <c r="W202" s="59">
        <v>8.2169268693508624E-4</v>
      </c>
      <c r="X202" s="59">
        <v>2.9124715464653002E-4</v>
      </c>
      <c r="Y202" s="59">
        <v>1.7241412548921573E-3</v>
      </c>
      <c r="Z202" s="59">
        <v>1.6135642412928499E-3</v>
      </c>
      <c r="AA202" s="59">
        <v>2.7681550674806543E-3</v>
      </c>
      <c r="AB202" s="59">
        <v>0</v>
      </c>
      <c r="AC202" s="18">
        <v>1.035533839917885E-3</v>
      </c>
      <c r="AD202" s="17">
        <v>195</v>
      </c>
      <c r="AE202">
        <v>4</v>
      </c>
      <c r="AF202" s="25">
        <v>0.84264643405118178</v>
      </c>
      <c r="AG202" t="str">
        <f>IF(AF202&lt;='CAV Tier 1 Analysis'!$A$5,"Tier 1", "Tier 2")</f>
        <v>Tier 2</v>
      </c>
      <c r="AH202" t="str">
        <f t="shared" si="8"/>
        <v>Georgia - Tier 2</v>
      </c>
      <c r="AI202" t="str">
        <f t="shared" si="9"/>
        <v>Milledgeville, City Of - Tier 2</v>
      </c>
    </row>
    <row r="203" spans="1:35" x14ac:dyDescent="0.3">
      <c r="A203" s="17">
        <v>196</v>
      </c>
      <c r="B203">
        <v>4</v>
      </c>
      <c r="C203" t="s">
        <v>54</v>
      </c>
      <c r="D203" t="s">
        <v>4453</v>
      </c>
      <c r="E203" t="s">
        <v>7183</v>
      </c>
      <c r="F203" t="s">
        <v>1209</v>
      </c>
      <c r="G203" s="58">
        <v>178.45035999999996</v>
      </c>
      <c r="H203">
        <v>4</v>
      </c>
      <c r="I203">
        <v>0</v>
      </c>
      <c r="J203" s="12">
        <v>7.9523809523809526</v>
      </c>
      <c r="K203" s="12">
        <v>7.1904761904761907</v>
      </c>
      <c r="L203">
        <v>0</v>
      </c>
      <c r="M203" s="12">
        <v>0</v>
      </c>
      <c r="N203" s="12">
        <v>0</v>
      </c>
      <c r="O203" s="12">
        <v>14574.659446687194</v>
      </c>
      <c r="P203" s="12">
        <v>2836.5678516748758</v>
      </c>
      <c r="Q203" s="12">
        <v>2651.6782461880721</v>
      </c>
      <c r="R203" s="59">
        <v>3.1869442373806934E-3</v>
      </c>
      <c r="S203" s="59">
        <v>4.8111040280968476E-5</v>
      </c>
      <c r="T203" s="59">
        <v>0</v>
      </c>
      <c r="U203" s="59">
        <v>2.3826045704386785E-3</v>
      </c>
      <c r="V203" s="59">
        <v>2.5183451682690987E-3</v>
      </c>
      <c r="W203" s="59">
        <v>0</v>
      </c>
      <c r="X203" s="59">
        <v>0</v>
      </c>
      <c r="Y203" s="59">
        <v>0</v>
      </c>
      <c r="Z203" s="59">
        <v>1.4882255463076212E-3</v>
      </c>
      <c r="AA203" s="59">
        <v>5.9681322325498564E-4</v>
      </c>
      <c r="AB203" s="59">
        <v>1.0843755108171688E-3</v>
      </c>
      <c r="AC203" s="18">
        <v>1.0277653906135649E-3</v>
      </c>
      <c r="AD203" s="17">
        <v>196</v>
      </c>
      <c r="AE203">
        <v>4</v>
      </c>
      <c r="AF203" s="25">
        <v>0.84367419944179534</v>
      </c>
      <c r="AG203" t="str">
        <f>IF(AF203&lt;='CAV Tier 1 Analysis'!$A$5,"Tier 1", "Tier 2")</f>
        <v>Tier 2</v>
      </c>
      <c r="AH203" t="str">
        <f t="shared" si="8"/>
        <v>Georgia - Tier 2</v>
      </c>
      <c r="AI203" t="str">
        <f t="shared" si="9"/>
        <v>Lamar County* - Tier 2</v>
      </c>
    </row>
    <row r="204" spans="1:35" x14ac:dyDescent="0.3">
      <c r="A204" s="17">
        <v>197</v>
      </c>
      <c r="B204">
        <v>4</v>
      </c>
      <c r="C204" t="s">
        <v>54</v>
      </c>
      <c r="D204" t="s">
        <v>4452</v>
      </c>
      <c r="E204" t="s">
        <v>7182</v>
      </c>
      <c r="F204" t="s">
        <v>1245</v>
      </c>
      <c r="G204" s="58">
        <v>196.62090000000003</v>
      </c>
      <c r="H204">
        <v>0</v>
      </c>
      <c r="I204">
        <v>0</v>
      </c>
      <c r="J204" s="12">
        <v>6.583333333333333</v>
      </c>
      <c r="K204" s="12">
        <v>10</v>
      </c>
      <c r="L204">
        <v>0</v>
      </c>
      <c r="M204" s="12">
        <v>0</v>
      </c>
      <c r="N204" s="12">
        <v>9.9907811723085951E-2</v>
      </c>
      <c r="O204" s="12">
        <v>7399.1094021356621</v>
      </c>
      <c r="P204" s="12">
        <v>1838.9846310004514</v>
      </c>
      <c r="Q204" s="12">
        <v>2508.6970412782812</v>
      </c>
      <c r="R204" s="59">
        <v>3.5114518357015688E-3</v>
      </c>
      <c r="S204" s="59">
        <v>0</v>
      </c>
      <c r="T204" s="59">
        <v>0</v>
      </c>
      <c r="U204" s="59">
        <v>1.9724256398990854E-3</v>
      </c>
      <c r="V204" s="59">
        <v>3.5023343399768919E-3</v>
      </c>
      <c r="W204" s="59">
        <v>0</v>
      </c>
      <c r="X204" s="59">
        <v>0</v>
      </c>
      <c r="Y204" s="59">
        <v>3.2720510499880527E-7</v>
      </c>
      <c r="Z204" s="59">
        <v>7.5552665037989042E-4</v>
      </c>
      <c r="AA204" s="59">
        <v>3.8692194318415955E-4</v>
      </c>
      <c r="AB204" s="59">
        <v>1.0259048734635628E-3</v>
      </c>
      <c r="AC204" s="18">
        <v>1.0140811352463779E-3</v>
      </c>
      <c r="AD204" s="17">
        <v>197</v>
      </c>
      <c r="AE204">
        <v>4</v>
      </c>
      <c r="AF204" s="25">
        <v>0.84468828057704171</v>
      </c>
      <c r="AG204" t="str">
        <f>IF(AF204&lt;='CAV Tier 1 Analysis'!$A$5,"Tier 1", "Tier 2")</f>
        <v>Tier 2</v>
      </c>
      <c r="AH204" t="str">
        <f t="shared" si="8"/>
        <v>Georgia - Tier 2</v>
      </c>
      <c r="AI204" t="str">
        <f t="shared" si="9"/>
        <v>Lanier County* - Tier 2</v>
      </c>
    </row>
    <row r="205" spans="1:35" x14ac:dyDescent="0.3">
      <c r="A205" s="17">
        <v>198</v>
      </c>
      <c r="B205">
        <v>4</v>
      </c>
      <c r="C205" t="s">
        <v>54</v>
      </c>
      <c r="D205" t="s">
        <v>4283</v>
      </c>
      <c r="E205" t="s">
        <v>6989</v>
      </c>
      <c r="F205" t="s">
        <v>1244</v>
      </c>
      <c r="G205" s="58">
        <v>214.25667999999996</v>
      </c>
      <c r="H205">
        <v>1</v>
      </c>
      <c r="I205">
        <v>0</v>
      </c>
      <c r="J205" s="12">
        <v>6.166666666666667</v>
      </c>
      <c r="K205" s="12">
        <v>8.75</v>
      </c>
      <c r="L205">
        <v>0</v>
      </c>
      <c r="M205" s="12">
        <v>0</v>
      </c>
      <c r="N205" s="12">
        <v>0</v>
      </c>
      <c r="O205" s="12">
        <v>10736.365828853779</v>
      </c>
      <c r="P205" s="12">
        <v>184.47069294801258</v>
      </c>
      <c r="Q205" s="12">
        <v>2814.6176998847259</v>
      </c>
      <c r="R205" s="59">
        <v>3.8264091574055623E-3</v>
      </c>
      <c r="S205" s="59">
        <v>1.2027760070242119E-5</v>
      </c>
      <c r="T205" s="59">
        <v>0</v>
      </c>
      <c r="U205" s="59">
        <v>1.8475885740826879E-3</v>
      </c>
      <c r="V205" s="59">
        <v>3.0645425474797802E-3</v>
      </c>
      <c r="W205" s="59">
        <v>0</v>
      </c>
      <c r="X205" s="59">
        <v>0</v>
      </c>
      <c r="Y205" s="59">
        <v>0</v>
      </c>
      <c r="Z205" s="59">
        <v>1.0962955230241216E-3</v>
      </c>
      <c r="AA205" s="59">
        <v>3.8812591346749516E-5</v>
      </c>
      <c r="AB205" s="59">
        <v>1.1510078609481007E-3</v>
      </c>
      <c r="AC205" s="18">
        <v>1.0033349103961131E-3</v>
      </c>
      <c r="AD205" s="17">
        <v>198</v>
      </c>
      <c r="AE205">
        <v>4</v>
      </c>
      <c r="AF205" s="25">
        <v>0.84569161548743776</v>
      </c>
      <c r="AG205" t="str">
        <f>IF(AF205&lt;='CAV Tier 1 Analysis'!$A$5,"Tier 1", "Tier 2")</f>
        <v>Tier 2</v>
      </c>
      <c r="AH205" t="str">
        <f t="shared" si="8"/>
        <v>Georgia - Tier 2</v>
      </c>
      <c r="AI205" t="str">
        <f t="shared" si="9"/>
        <v>Bleckley County* - Tier 2</v>
      </c>
    </row>
    <row r="206" spans="1:35" x14ac:dyDescent="0.3">
      <c r="A206" s="17">
        <v>199</v>
      </c>
      <c r="B206">
        <v>4</v>
      </c>
      <c r="C206" t="s">
        <v>54</v>
      </c>
      <c r="D206" t="s">
        <v>4358</v>
      </c>
      <c r="E206" t="s">
        <v>7069</v>
      </c>
      <c r="F206" t="s">
        <v>1384</v>
      </c>
      <c r="G206" s="58">
        <v>172.07952999999998</v>
      </c>
      <c r="H206">
        <v>18</v>
      </c>
      <c r="I206">
        <v>0</v>
      </c>
      <c r="J206" s="12">
        <v>6.8181818181818183</v>
      </c>
      <c r="K206" s="12">
        <v>9</v>
      </c>
      <c r="L206">
        <v>0</v>
      </c>
      <c r="M206" s="12">
        <v>0</v>
      </c>
      <c r="N206" s="12">
        <v>121.80963901559218</v>
      </c>
      <c r="O206" s="12">
        <v>19598.624780318685</v>
      </c>
      <c r="P206" s="12">
        <v>0</v>
      </c>
      <c r="Q206" s="12">
        <v>43.022972262271651</v>
      </c>
      <c r="R206" s="59">
        <v>3.0731676108957033E-3</v>
      </c>
      <c r="S206" s="59">
        <v>2.1649968126435815E-4</v>
      </c>
      <c r="T206" s="59">
        <v>0</v>
      </c>
      <c r="U206" s="59">
        <v>2.0427883497228733E-3</v>
      </c>
      <c r="V206" s="59">
        <v>3.1521009059792028E-3</v>
      </c>
      <c r="W206" s="59">
        <v>0</v>
      </c>
      <c r="X206" s="59">
        <v>0</v>
      </c>
      <c r="Y206" s="59">
        <v>3.9893512866075122E-4</v>
      </c>
      <c r="Z206" s="59">
        <v>2.0012250836637922E-3</v>
      </c>
      <c r="AA206" s="59">
        <v>0</v>
      </c>
      <c r="AB206" s="59">
        <v>1.759378521539706E-5</v>
      </c>
      <c r="AC206" s="18">
        <v>9.9111914049109808E-4</v>
      </c>
      <c r="AD206" s="17">
        <v>199</v>
      </c>
      <c r="AE206">
        <v>4</v>
      </c>
      <c r="AF206" s="25">
        <v>0.84668273462792887</v>
      </c>
      <c r="AG206" t="str">
        <f>IF(AF206&lt;='CAV Tier 1 Analysis'!$A$5,"Tier 1", "Tier 2")</f>
        <v>Tier 2</v>
      </c>
      <c r="AH206" t="str">
        <f t="shared" si="8"/>
        <v>Georgia - Tier 2</v>
      </c>
      <c r="AI206" t="str">
        <f t="shared" si="9"/>
        <v>Stephens County * - Tier 2</v>
      </c>
    </row>
    <row r="207" spans="1:35" x14ac:dyDescent="0.3">
      <c r="A207" s="17">
        <v>200</v>
      </c>
      <c r="B207">
        <v>4</v>
      </c>
      <c r="C207" t="s">
        <v>54</v>
      </c>
      <c r="D207" t="s">
        <v>4293</v>
      </c>
      <c r="E207" t="s">
        <v>6999</v>
      </c>
      <c r="F207" t="s">
        <v>1296</v>
      </c>
      <c r="G207" s="58">
        <v>248.98197999999999</v>
      </c>
      <c r="H207">
        <v>1</v>
      </c>
      <c r="I207">
        <v>0</v>
      </c>
      <c r="J207" s="12">
        <v>3.3</v>
      </c>
      <c r="K207" s="12">
        <v>8.5</v>
      </c>
      <c r="L207">
        <v>0</v>
      </c>
      <c r="M207" s="12">
        <v>1.9756208862986793</v>
      </c>
      <c r="N207" s="12">
        <v>40.363829074186</v>
      </c>
      <c r="O207" s="12">
        <v>14339.758912821953</v>
      </c>
      <c r="P207" s="12">
        <v>0</v>
      </c>
      <c r="Q207" s="12">
        <v>1638.2652163191542</v>
      </c>
      <c r="R207" s="59">
        <v>4.4465681457444813E-3</v>
      </c>
      <c r="S207" s="59">
        <v>1.2027760070242119E-5</v>
      </c>
      <c r="T207" s="59">
        <v>0</v>
      </c>
      <c r="U207" s="59">
        <v>9.8870956126587074E-4</v>
      </c>
      <c r="V207" s="59">
        <v>2.9769841889803581E-3</v>
      </c>
      <c r="W207" s="59">
        <v>0</v>
      </c>
      <c r="X207" s="59">
        <v>2.1143456624103326E-4</v>
      </c>
      <c r="Y207" s="59">
        <v>1.321943770220825E-4</v>
      </c>
      <c r="Z207" s="59">
        <v>1.4642397388437624E-3</v>
      </c>
      <c r="AA207" s="59">
        <v>0</v>
      </c>
      <c r="AB207" s="59">
        <v>6.6995107093173445E-4</v>
      </c>
      <c r="AC207" s="18">
        <v>9.9110085537268779E-4</v>
      </c>
      <c r="AD207" s="17">
        <v>200</v>
      </c>
      <c r="AE207">
        <v>5</v>
      </c>
      <c r="AF207" s="25">
        <v>0.84767383548330155</v>
      </c>
      <c r="AG207" t="str">
        <f>IF(AF207&lt;='CAV Tier 1 Analysis'!$A$5,"Tier 1", "Tier 2")</f>
        <v>Tier 2</v>
      </c>
      <c r="AH207" t="str">
        <f t="shared" si="8"/>
        <v>Georgia - Tier 2</v>
      </c>
      <c r="AI207" t="str">
        <f t="shared" si="9"/>
        <v>Cusseta-Chattahoochee County, Unified Government - Tier 2</v>
      </c>
    </row>
    <row r="208" spans="1:35" x14ac:dyDescent="0.3">
      <c r="A208" s="17">
        <v>201</v>
      </c>
      <c r="B208">
        <v>4</v>
      </c>
      <c r="C208" t="s">
        <v>54</v>
      </c>
      <c r="D208" t="s">
        <v>4219</v>
      </c>
      <c r="E208" t="s">
        <v>6909</v>
      </c>
      <c r="F208" t="s">
        <v>1618</v>
      </c>
      <c r="G208" s="58">
        <v>1.8274599999999999</v>
      </c>
      <c r="H208">
        <v>85</v>
      </c>
      <c r="I208">
        <v>7</v>
      </c>
      <c r="J208" s="12">
        <v>8</v>
      </c>
      <c r="K208" s="12">
        <v>4</v>
      </c>
      <c r="L208">
        <v>1</v>
      </c>
      <c r="M208" s="12">
        <v>7.0697963293314219</v>
      </c>
      <c r="N208" s="12">
        <v>323.40578109889748</v>
      </c>
      <c r="O208" s="12">
        <v>2940.3310199079574</v>
      </c>
      <c r="P208" s="12">
        <v>2709.5636708753777</v>
      </c>
      <c r="Q208" s="12">
        <v>0</v>
      </c>
      <c r="R208" s="59">
        <v>3.2636600542827277E-5</v>
      </c>
      <c r="S208" s="59">
        <v>1.0223596059705802E-3</v>
      </c>
      <c r="T208" s="59">
        <v>2.5362318840579708E-3</v>
      </c>
      <c r="U208" s="59">
        <v>2.3968716636748382E-3</v>
      </c>
      <c r="V208" s="59">
        <v>1.4009337359907567E-3</v>
      </c>
      <c r="W208" s="59">
        <v>8.2169268693508624E-4</v>
      </c>
      <c r="X208" s="59">
        <v>7.5662255378618779E-4</v>
      </c>
      <c r="Y208" s="59">
        <v>1.0591766623313328E-3</v>
      </c>
      <c r="Z208" s="59">
        <v>3.0023862680526625E-4</v>
      </c>
      <c r="AA208" s="59">
        <v>5.700915728403651E-4</v>
      </c>
      <c r="AB208" s="59">
        <v>0</v>
      </c>
      <c r="AC208" s="18">
        <v>9.9062323572138267E-4</v>
      </c>
      <c r="AD208" s="17">
        <v>201</v>
      </c>
      <c r="AE208">
        <v>5</v>
      </c>
      <c r="AF208" s="25">
        <v>0.84866445871902296</v>
      </c>
      <c r="AG208" t="str">
        <f>IF(AF208&lt;='CAV Tier 1 Analysis'!$A$5,"Tier 1", "Tier 2")</f>
        <v>Tier 2</v>
      </c>
      <c r="AH208" t="str">
        <f t="shared" si="8"/>
        <v>Georgia - Tier 2</v>
      </c>
      <c r="AI208" t="str">
        <f t="shared" si="9"/>
        <v>Rossville, City Of - Tier 2</v>
      </c>
    </row>
    <row r="209" spans="1:35" x14ac:dyDescent="0.3">
      <c r="A209" s="17">
        <v>202</v>
      </c>
      <c r="B209">
        <v>4</v>
      </c>
      <c r="C209" t="s">
        <v>54</v>
      </c>
      <c r="D209" t="s">
        <v>3345</v>
      </c>
      <c r="E209" t="s">
        <v>7039</v>
      </c>
      <c r="F209" t="s">
        <v>2373</v>
      </c>
      <c r="G209" s="58">
        <v>4.8297600000000003</v>
      </c>
      <c r="H209">
        <v>4</v>
      </c>
      <c r="I209">
        <v>3</v>
      </c>
      <c r="J209" s="12">
        <v>6</v>
      </c>
      <c r="K209" s="12">
        <v>2</v>
      </c>
      <c r="L209">
        <v>8</v>
      </c>
      <c r="M209" s="12">
        <v>4.0000000000000009</v>
      </c>
      <c r="N209" s="12">
        <v>0</v>
      </c>
      <c r="O209" s="12">
        <v>422.46659502852043</v>
      </c>
      <c r="P209" s="12">
        <v>266.42525279058702</v>
      </c>
      <c r="Q209" s="12">
        <v>161.64261650791769</v>
      </c>
      <c r="R209" s="59">
        <v>8.6254663761573704E-5</v>
      </c>
      <c r="S209" s="59">
        <v>4.8111040280968476E-5</v>
      </c>
      <c r="T209" s="59">
        <v>1.0869565217391304E-3</v>
      </c>
      <c r="U209" s="59">
        <v>1.7976537477561287E-3</v>
      </c>
      <c r="V209" s="59">
        <v>7.0046686799537833E-4</v>
      </c>
      <c r="W209" s="59">
        <v>6.5735414954806899E-3</v>
      </c>
      <c r="X209" s="59">
        <v>4.2808732729517849E-4</v>
      </c>
      <c r="Y209" s="59">
        <v>0</v>
      </c>
      <c r="Z209" s="59">
        <v>4.3138268958040673E-5</v>
      </c>
      <c r="AA209" s="59">
        <v>5.6055811878636393E-5</v>
      </c>
      <c r="AB209" s="59">
        <v>6.610202240696929E-5</v>
      </c>
      <c r="AC209" s="18">
        <v>9.8966979705024491E-4</v>
      </c>
      <c r="AD209" s="17">
        <v>202</v>
      </c>
      <c r="AE209">
        <v>5</v>
      </c>
      <c r="AF209" s="25">
        <v>0.84965412851607325</v>
      </c>
      <c r="AG209" t="str">
        <f>IF(AF209&lt;='CAV Tier 1 Analysis'!$A$5,"Tier 1", "Tier 2")</f>
        <v>Tier 2</v>
      </c>
      <c r="AH209" t="str">
        <f t="shared" si="8"/>
        <v>Georgia - Tier 2</v>
      </c>
      <c r="AI209" t="str">
        <f t="shared" si="9"/>
        <v>Leesburg, City Of - Tier 2</v>
      </c>
    </row>
    <row r="210" spans="1:35" x14ac:dyDescent="0.3">
      <c r="A210" s="17">
        <v>203</v>
      </c>
      <c r="B210">
        <v>4</v>
      </c>
      <c r="C210" t="s">
        <v>54</v>
      </c>
      <c r="D210" t="s">
        <v>4394</v>
      </c>
      <c r="E210" t="s">
        <v>7113</v>
      </c>
      <c r="F210" t="s">
        <v>1610</v>
      </c>
      <c r="G210" s="58">
        <v>13.26853</v>
      </c>
      <c r="H210">
        <v>265</v>
      </c>
      <c r="I210">
        <v>0</v>
      </c>
      <c r="J210" s="12">
        <v>5.4285714285714288</v>
      </c>
      <c r="K210" s="12">
        <v>1.5714285714285714</v>
      </c>
      <c r="L210">
        <v>2</v>
      </c>
      <c r="M210" s="12">
        <v>23.283302671810667</v>
      </c>
      <c r="N210" s="12">
        <v>173.25658655588524</v>
      </c>
      <c r="O210" s="12">
        <v>2473.4363481674018</v>
      </c>
      <c r="P210" s="12">
        <v>0</v>
      </c>
      <c r="Q210" s="12">
        <v>674.25436306228403</v>
      </c>
      <c r="R210" s="59">
        <v>2.369626221096604E-4</v>
      </c>
      <c r="S210" s="59">
        <v>3.1873564186141617E-3</v>
      </c>
      <c r="T210" s="59">
        <v>0</v>
      </c>
      <c r="U210" s="59">
        <v>1.6264486289222118E-3</v>
      </c>
      <c r="V210" s="59">
        <v>5.5036682485351161E-4</v>
      </c>
      <c r="W210" s="59">
        <v>1.6433853738701725E-3</v>
      </c>
      <c r="X210" s="59">
        <v>2.4918217028450287E-3</v>
      </c>
      <c r="Y210" s="59">
        <v>5.6742749759029515E-4</v>
      </c>
      <c r="Z210" s="59">
        <v>2.5256378538198051E-4</v>
      </c>
      <c r="AA210" s="59">
        <v>0</v>
      </c>
      <c r="AB210" s="59">
        <v>2.7572912377941348E-4</v>
      </c>
      <c r="AC210" s="18">
        <v>9.8473290708785805E-4</v>
      </c>
      <c r="AD210" s="17">
        <v>203</v>
      </c>
      <c r="AE210">
        <v>5</v>
      </c>
      <c r="AF210" s="25">
        <v>0.85063886142316114</v>
      </c>
      <c r="AG210" t="str">
        <f>IF(AF210&lt;='CAV Tier 1 Analysis'!$A$5,"Tier 1", "Tier 2")</f>
        <v>Tier 2</v>
      </c>
      <c r="AH210" t="str">
        <f t="shared" si="8"/>
        <v>Georgia - Tier 2</v>
      </c>
      <c r="AI210" t="str">
        <f t="shared" si="9"/>
        <v>Bloomingdale, City Of - Tier 2</v>
      </c>
    </row>
    <row r="211" spans="1:35" x14ac:dyDescent="0.3">
      <c r="A211" s="17">
        <v>204</v>
      </c>
      <c r="B211">
        <v>4</v>
      </c>
      <c r="C211" t="s">
        <v>54</v>
      </c>
      <c r="D211" t="s">
        <v>4462</v>
      </c>
      <c r="E211" t="s">
        <v>7192</v>
      </c>
      <c r="F211" t="s">
        <v>1467</v>
      </c>
      <c r="G211" s="58">
        <v>283.62884999999994</v>
      </c>
      <c r="H211">
        <v>0</v>
      </c>
      <c r="I211">
        <v>0</v>
      </c>
      <c r="J211" s="12">
        <v>6</v>
      </c>
      <c r="K211" s="12">
        <v>9.0500000000000007</v>
      </c>
      <c r="L211">
        <v>0</v>
      </c>
      <c r="M211" s="12">
        <v>0</v>
      </c>
      <c r="N211" s="12">
        <v>0</v>
      </c>
      <c r="O211" s="12">
        <v>7611.1069208758636</v>
      </c>
      <c r="P211" s="12">
        <v>0</v>
      </c>
      <c r="Q211" s="12">
        <v>0</v>
      </c>
      <c r="R211" s="59">
        <v>5.0653264530394508E-3</v>
      </c>
      <c r="S211" s="59">
        <v>0</v>
      </c>
      <c r="T211" s="59">
        <v>0</v>
      </c>
      <c r="U211" s="59">
        <v>1.7976537477561287E-3</v>
      </c>
      <c r="V211" s="59">
        <v>3.1696125776790873E-3</v>
      </c>
      <c r="W211" s="59">
        <v>0</v>
      </c>
      <c r="X211" s="59">
        <v>0</v>
      </c>
      <c r="Y211" s="59">
        <v>0</v>
      </c>
      <c r="Z211" s="59">
        <v>7.7717381985901741E-4</v>
      </c>
      <c r="AA211" s="59">
        <v>0</v>
      </c>
      <c r="AB211" s="59">
        <v>0</v>
      </c>
      <c r="AC211" s="18">
        <v>9.8270605439397117E-4</v>
      </c>
      <c r="AD211" s="17">
        <v>204</v>
      </c>
      <c r="AE211">
        <v>5</v>
      </c>
      <c r="AF211" s="25">
        <v>0.85162156747755513</v>
      </c>
      <c r="AG211" t="str">
        <f>IF(AF211&lt;='CAV Tier 1 Analysis'!$A$5,"Tier 1", "Tier 2")</f>
        <v>Tier 2</v>
      </c>
      <c r="AH211" t="str">
        <f t="shared" si="8"/>
        <v>Georgia - Tier 2</v>
      </c>
      <c r="AI211" t="str">
        <f t="shared" si="9"/>
        <v>Turner County* - Tier 2</v>
      </c>
    </row>
    <row r="212" spans="1:35" x14ac:dyDescent="0.3">
      <c r="A212" s="17">
        <v>205</v>
      </c>
      <c r="B212">
        <v>4</v>
      </c>
      <c r="C212" t="s">
        <v>54</v>
      </c>
      <c r="D212" t="s">
        <v>4468</v>
      </c>
      <c r="E212" t="s">
        <v>7200</v>
      </c>
      <c r="F212" t="s">
        <v>1292</v>
      </c>
      <c r="G212" s="58">
        <v>240.53951000000001</v>
      </c>
      <c r="H212">
        <v>0</v>
      </c>
      <c r="I212">
        <v>0</v>
      </c>
      <c r="J212" s="12">
        <v>5.7222222222222223</v>
      </c>
      <c r="K212" s="12">
        <v>6.9444444444444446</v>
      </c>
      <c r="L212">
        <v>0</v>
      </c>
      <c r="M212" s="12">
        <v>0</v>
      </c>
      <c r="N212" s="12">
        <v>5.5969496416985046E-3</v>
      </c>
      <c r="O212" s="12">
        <v>9568.2335263681234</v>
      </c>
      <c r="P212" s="12">
        <v>2297.2526290869564</v>
      </c>
      <c r="Q212" s="12">
        <v>2141.3870751609356</v>
      </c>
      <c r="R212" s="59">
        <v>4.2957941091117764E-3</v>
      </c>
      <c r="S212" s="59">
        <v>0</v>
      </c>
      <c r="T212" s="59">
        <v>0</v>
      </c>
      <c r="U212" s="59">
        <v>1.7144290372118635E-3</v>
      </c>
      <c r="V212" s="59">
        <v>2.4321766249839529E-3</v>
      </c>
      <c r="W212" s="59">
        <v>0</v>
      </c>
      <c r="X212" s="59">
        <v>0</v>
      </c>
      <c r="Y212" s="59">
        <v>1.8330403434927899E-8</v>
      </c>
      <c r="Z212" s="59">
        <v>9.7701696695319811E-4</v>
      </c>
      <c r="AA212" s="59">
        <v>4.8334142452712339E-4</v>
      </c>
      <c r="AB212" s="59">
        <v>8.7569738403330715E-4</v>
      </c>
      <c r="AC212" s="18">
        <v>9.7986126156587795E-4</v>
      </c>
      <c r="AD212" s="17">
        <v>205</v>
      </c>
      <c r="AE212">
        <v>5</v>
      </c>
      <c r="AF212" s="25">
        <v>0.85260142873912104</v>
      </c>
      <c r="AG212" t="str">
        <f>IF(AF212&lt;='CAV Tier 1 Analysis'!$A$5,"Tier 1", "Tier 2")</f>
        <v>Tier 2</v>
      </c>
      <c r="AH212" t="str">
        <f t="shared" si="8"/>
        <v>Georgia - Tier 2</v>
      </c>
      <c r="AI212" t="str">
        <f t="shared" si="9"/>
        <v>Candler County* - Tier 2</v>
      </c>
    </row>
    <row r="213" spans="1:35" x14ac:dyDescent="0.3">
      <c r="A213" s="17">
        <v>206</v>
      </c>
      <c r="B213">
        <v>4</v>
      </c>
      <c r="C213" t="s">
        <v>54</v>
      </c>
      <c r="D213" t="s">
        <v>4362</v>
      </c>
      <c r="E213" t="s">
        <v>7074</v>
      </c>
      <c r="F213" t="s">
        <v>1487</v>
      </c>
      <c r="G213" s="58">
        <v>331.56325999999996</v>
      </c>
      <c r="H213">
        <v>4</v>
      </c>
      <c r="I213">
        <v>0</v>
      </c>
      <c r="J213" s="12">
        <v>3.9411764705882355</v>
      </c>
      <c r="K213" s="12">
        <v>7.5294117647058822</v>
      </c>
      <c r="L213">
        <v>0</v>
      </c>
      <c r="M213" s="12">
        <v>1.9999999999999996</v>
      </c>
      <c r="N213" s="12">
        <v>0</v>
      </c>
      <c r="O213" s="12">
        <v>7407.2503421252677</v>
      </c>
      <c r="P213" s="12">
        <v>0</v>
      </c>
      <c r="Q213" s="12">
        <v>0</v>
      </c>
      <c r="R213" s="59">
        <v>5.9213868819550522E-3</v>
      </c>
      <c r="S213" s="59">
        <v>4.8111040280968476E-5</v>
      </c>
      <c r="T213" s="59">
        <v>0</v>
      </c>
      <c r="U213" s="59">
        <v>1.1808117754868689E-3</v>
      </c>
      <c r="V213" s="59">
        <v>2.6370517383355421E-3</v>
      </c>
      <c r="W213" s="59">
        <v>0</v>
      </c>
      <c r="X213" s="59">
        <v>2.1404366364758914E-4</v>
      </c>
      <c r="Y213" s="59">
        <v>0</v>
      </c>
      <c r="Z213" s="59">
        <v>7.5635792571142086E-4</v>
      </c>
      <c r="AA213" s="59">
        <v>0</v>
      </c>
      <c r="AB213" s="59">
        <v>0</v>
      </c>
      <c r="AC213" s="18">
        <v>9.7797845685613106E-4</v>
      </c>
      <c r="AD213" s="17">
        <v>206</v>
      </c>
      <c r="AE213">
        <v>5</v>
      </c>
      <c r="AF213" s="25">
        <v>0.85357940719597714</v>
      </c>
      <c r="AG213" t="str">
        <f>IF(AF213&lt;='CAV Tier 1 Analysis'!$A$5,"Tier 1", "Tier 2")</f>
        <v>Tier 2</v>
      </c>
      <c r="AH213" t="str">
        <f t="shared" si="8"/>
        <v>Georgia - Tier 2</v>
      </c>
      <c r="AI213" t="str">
        <f t="shared" si="9"/>
        <v>Terrell County * - Tier 2</v>
      </c>
    </row>
    <row r="214" spans="1:35" x14ac:dyDescent="0.3">
      <c r="A214" s="17">
        <v>207</v>
      </c>
      <c r="B214">
        <v>4</v>
      </c>
      <c r="C214" t="s">
        <v>54</v>
      </c>
      <c r="D214" t="s">
        <v>4079</v>
      </c>
      <c r="E214" t="s">
        <v>6750</v>
      </c>
      <c r="F214" t="s">
        <v>1530</v>
      </c>
      <c r="G214" s="58">
        <v>7.4269300000000005</v>
      </c>
      <c r="H214">
        <v>13</v>
      </c>
      <c r="I214">
        <v>6</v>
      </c>
      <c r="J214" s="12">
        <v>5.9375</v>
      </c>
      <c r="K214" s="12">
        <v>9.0625</v>
      </c>
      <c r="L214">
        <v>0</v>
      </c>
      <c r="M214" s="12">
        <v>16.258969722348269</v>
      </c>
      <c r="N214" s="12">
        <v>88.278728218166719</v>
      </c>
      <c r="O214" s="12">
        <v>4499.0712431481224</v>
      </c>
      <c r="P214" s="12">
        <v>4032.3449066822354</v>
      </c>
      <c r="Q214" s="12">
        <v>0</v>
      </c>
      <c r="R214" s="59">
        <v>1.3263751199453898E-4</v>
      </c>
      <c r="S214" s="59">
        <v>1.5636088091314755E-4</v>
      </c>
      <c r="T214" s="59">
        <v>2.1739130434782609E-3</v>
      </c>
      <c r="U214" s="59">
        <v>1.7789281878836691E-3</v>
      </c>
      <c r="V214" s="59">
        <v>3.1739904956040585E-3</v>
      </c>
      <c r="W214" s="59">
        <v>0</v>
      </c>
      <c r="X214" s="59">
        <v>1.7400647232533248E-3</v>
      </c>
      <c r="Y214" s="59">
        <v>2.8911903921834819E-4</v>
      </c>
      <c r="Z214" s="59">
        <v>4.5940234714938289E-4</v>
      </c>
      <c r="AA214" s="59">
        <v>8.484044404620455E-4</v>
      </c>
      <c r="AB214" s="59">
        <v>0</v>
      </c>
      <c r="AC214" s="18">
        <v>9.7752915181425256E-4</v>
      </c>
      <c r="AD214" s="17">
        <v>207</v>
      </c>
      <c r="AE214">
        <v>5</v>
      </c>
      <c r="AF214" s="25">
        <v>0.8545569363477914</v>
      </c>
      <c r="AG214" t="str">
        <f>IF(AF214&lt;='CAV Tier 1 Analysis'!$A$5,"Tier 1", "Tier 2")</f>
        <v>Tier 2</v>
      </c>
      <c r="AH214" t="str">
        <f t="shared" si="8"/>
        <v>Georgia - Tier 2</v>
      </c>
      <c r="AI214" t="str">
        <f t="shared" si="9"/>
        <v>Fitzgerald, City Of - Tier 2</v>
      </c>
    </row>
    <row r="215" spans="1:35" x14ac:dyDescent="0.3">
      <c r="A215" s="17">
        <v>208</v>
      </c>
      <c r="B215">
        <v>4</v>
      </c>
      <c r="C215" t="s">
        <v>54</v>
      </c>
      <c r="D215" t="s">
        <v>3581</v>
      </c>
      <c r="E215" t="s">
        <v>6867</v>
      </c>
      <c r="F215" t="s">
        <v>1480</v>
      </c>
      <c r="G215" s="58">
        <v>275.48865999999998</v>
      </c>
      <c r="H215">
        <v>7</v>
      </c>
      <c r="I215">
        <v>0</v>
      </c>
      <c r="J215" s="12">
        <v>6.1764705882352944</v>
      </c>
      <c r="K215" s="12">
        <v>9.3529411764705888</v>
      </c>
      <c r="L215">
        <v>0</v>
      </c>
      <c r="M215" s="12">
        <v>0</v>
      </c>
      <c r="N215" s="12">
        <v>0</v>
      </c>
      <c r="O215" s="12">
        <v>5816.640683587967</v>
      </c>
      <c r="P215" s="12">
        <v>0</v>
      </c>
      <c r="Q215" s="12">
        <v>54.06353287683487</v>
      </c>
      <c r="R215" s="59">
        <v>4.9199508336700984E-3</v>
      </c>
      <c r="S215" s="59">
        <v>8.4194320491694829E-5</v>
      </c>
      <c r="T215" s="59">
        <v>0</v>
      </c>
      <c r="U215" s="59">
        <v>1.8505259168077797E-3</v>
      </c>
      <c r="V215" s="59">
        <v>3.2757127062136814E-3</v>
      </c>
      <c r="W215" s="59">
        <v>0</v>
      </c>
      <c r="X215" s="59">
        <v>0</v>
      </c>
      <c r="Y215" s="59">
        <v>0</v>
      </c>
      <c r="Z215" s="59">
        <v>5.9394000186916514E-4</v>
      </c>
      <c r="AA215" s="59">
        <v>0</v>
      </c>
      <c r="AB215" s="59">
        <v>2.2108704615341398E-5</v>
      </c>
      <c r="AC215" s="18">
        <v>9.7694840760616025E-4</v>
      </c>
      <c r="AD215" s="17">
        <v>208</v>
      </c>
      <c r="AE215">
        <v>5</v>
      </c>
      <c r="AF215" s="25">
        <v>0.8555338847553976</v>
      </c>
      <c r="AG215" t="str">
        <f>IF(AF215&lt;='CAV Tier 1 Analysis'!$A$5,"Tier 1", "Tier 2")</f>
        <v>Tier 2</v>
      </c>
      <c r="AH215" t="str">
        <f t="shared" si="8"/>
        <v>Georgia - Tier 2</v>
      </c>
      <c r="AI215" t="str">
        <f t="shared" si="9"/>
        <v>Miller County* - Tier 2</v>
      </c>
    </row>
    <row r="216" spans="1:35" x14ac:dyDescent="0.3">
      <c r="A216" s="17">
        <v>209</v>
      </c>
      <c r="B216">
        <v>4</v>
      </c>
      <c r="C216" t="s">
        <v>54</v>
      </c>
      <c r="D216" t="s">
        <v>4153</v>
      </c>
      <c r="E216" t="s">
        <v>6829</v>
      </c>
      <c r="F216" t="s">
        <v>1230</v>
      </c>
      <c r="G216" s="58">
        <v>11.871179999999997</v>
      </c>
      <c r="H216">
        <v>26</v>
      </c>
      <c r="I216">
        <v>2</v>
      </c>
      <c r="J216" s="12">
        <v>8</v>
      </c>
      <c r="K216" s="12">
        <v>4</v>
      </c>
      <c r="L216">
        <v>0</v>
      </c>
      <c r="M216" s="12">
        <v>2.6620369668390178</v>
      </c>
      <c r="N216" s="12">
        <v>434.23984769361556</v>
      </c>
      <c r="O216" s="12">
        <v>9123.0273153123544</v>
      </c>
      <c r="P216" s="12">
        <v>8125.9610259465235</v>
      </c>
      <c r="Q216" s="12">
        <v>2727.8665230680144</v>
      </c>
      <c r="R216" s="59">
        <v>2.1200735426876662E-4</v>
      </c>
      <c r="S216" s="59">
        <v>3.127217618262951E-4</v>
      </c>
      <c r="T216" s="59">
        <v>7.246376811594203E-4</v>
      </c>
      <c r="U216" s="59">
        <v>2.3968716636748382E-3</v>
      </c>
      <c r="V216" s="59">
        <v>1.4009337359907567E-3</v>
      </c>
      <c r="W216" s="59">
        <v>0</v>
      </c>
      <c r="X216" s="59">
        <v>2.8489607257376962E-4</v>
      </c>
      <c r="Y216" s="59">
        <v>1.4221660199411877E-3</v>
      </c>
      <c r="Z216" s="59">
        <v>9.315567447715663E-4</v>
      </c>
      <c r="AA216" s="59">
        <v>1.7097003299519169E-3</v>
      </c>
      <c r="AB216" s="59">
        <v>1.1155318933001239E-3</v>
      </c>
      <c r="AC216" s="18">
        <v>9.5554756885987647E-4</v>
      </c>
      <c r="AD216" s="17">
        <v>209</v>
      </c>
      <c r="AE216">
        <v>5</v>
      </c>
      <c r="AF216" s="25">
        <v>0.85648943232425745</v>
      </c>
      <c r="AG216" t="str">
        <f>IF(AF216&lt;='CAV Tier 1 Analysis'!$A$5,"Tier 1", "Tier 2")</f>
        <v>Tier 2</v>
      </c>
      <c r="AH216" t="str">
        <f t="shared" si="8"/>
        <v>Georgia - Tier 2</v>
      </c>
      <c r="AI216" t="str">
        <f t="shared" si="9"/>
        <v>Calhoun, City Of - Tier 2</v>
      </c>
    </row>
    <row r="217" spans="1:35" x14ac:dyDescent="0.3">
      <c r="A217" s="17">
        <v>210</v>
      </c>
      <c r="B217">
        <v>4</v>
      </c>
      <c r="C217" t="s">
        <v>54</v>
      </c>
      <c r="D217" t="s">
        <v>4400</v>
      </c>
      <c r="E217" t="s">
        <v>7119</v>
      </c>
      <c r="F217" t="s">
        <v>1552</v>
      </c>
      <c r="G217" s="58">
        <v>1.47315</v>
      </c>
      <c r="H217">
        <v>261</v>
      </c>
      <c r="I217">
        <v>2</v>
      </c>
      <c r="J217" s="12">
        <v>6</v>
      </c>
      <c r="K217" s="12">
        <v>1</v>
      </c>
      <c r="L217">
        <v>1</v>
      </c>
      <c r="M217" s="12">
        <v>8.6549231239181346</v>
      </c>
      <c r="N217" s="12">
        <v>597.02943718653751</v>
      </c>
      <c r="O217" s="12">
        <v>1927.6041587752388</v>
      </c>
      <c r="P217" s="12">
        <v>1308.2064635119561</v>
      </c>
      <c r="Q217" s="12">
        <v>507.33255527520168</v>
      </c>
      <c r="R217" s="59">
        <v>2.6308979725775669E-5</v>
      </c>
      <c r="S217" s="59">
        <v>3.139245378333193E-3</v>
      </c>
      <c r="T217" s="59">
        <v>7.246376811594203E-4</v>
      </c>
      <c r="U217" s="59">
        <v>1.7976537477561287E-3</v>
      </c>
      <c r="V217" s="59">
        <v>3.5023343399768917E-4</v>
      </c>
      <c r="W217" s="59">
        <v>8.2169268693508624E-4</v>
      </c>
      <c r="X217" s="59">
        <v>9.2626572701583751E-4</v>
      </c>
      <c r="Y217" s="59">
        <v>1.9553133665208516E-3</v>
      </c>
      <c r="Z217" s="59">
        <v>1.9682859573848756E-4</v>
      </c>
      <c r="AA217" s="59">
        <v>2.7524633888470989E-4</v>
      </c>
      <c r="AB217" s="59">
        <v>2.0746823245677726E-4</v>
      </c>
      <c r="AC217" s="18">
        <v>9.4735401532035975E-4</v>
      </c>
      <c r="AD217" s="17">
        <v>210</v>
      </c>
      <c r="AE217">
        <v>5</v>
      </c>
      <c r="AF217" s="25">
        <v>0.85743678633957776</v>
      </c>
      <c r="AG217" t="str">
        <f>IF(AF217&lt;='CAV Tier 1 Analysis'!$A$5,"Tier 1", "Tier 2")</f>
        <v>Tier 2</v>
      </c>
      <c r="AH217" t="str">
        <f t="shared" si="8"/>
        <v>Georgia - Tier 2</v>
      </c>
      <c r="AI217" t="str">
        <f t="shared" si="9"/>
        <v>Thunderbolt, Town Of - Tier 2</v>
      </c>
    </row>
    <row r="218" spans="1:35" x14ac:dyDescent="0.3">
      <c r="A218" s="17">
        <v>211</v>
      </c>
      <c r="B218">
        <v>4</v>
      </c>
      <c r="C218" t="s">
        <v>54</v>
      </c>
      <c r="D218" t="s">
        <v>4337</v>
      </c>
      <c r="E218" t="s">
        <v>7046</v>
      </c>
      <c r="F218" t="s">
        <v>1416</v>
      </c>
      <c r="G218" s="58">
        <v>261.66050000000001</v>
      </c>
      <c r="H218">
        <v>3</v>
      </c>
      <c r="I218">
        <v>0</v>
      </c>
      <c r="J218" s="12">
        <v>3.1</v>
      </c>
      <c r="K218" s="12">
        <v>8.3333333333333339</v>
      </c>
      <c r="L218">
        <v>0</v>
      </c>
      <c r="M218" s="12">
        <v>0</v>
      </c>
      <c r="N218" s="12">
        <v>8.8277841694057307E-2</v>
      </c>
      <c r="O218" s="12">
        <v>18115.373292976892</v>
      </c>
      <c r="P218" s="12">
        <v>0</v>
      </c>
      <c r="Q218" s="12">
        <v>0</v>
      </c>
      <c r="R218" s="59">
        <v>4.6729937817169501E-3</v>
      </c>
      <c r="S218" s="59">
        <v>3.6083280210726353E-5</v>
      </c>
      <c r="T218" s="59">
        <v>0</v>
      </c>
      <c r="U218" s="59">
        <v>9.2878776967399981E-4</v>
      </c>
      <c r="V218" s="59">
        <v>2.9186119499807436E-3</v>
      </c>
      <c r="W218" s="59">
        <v>0</v>
      </c>
      <c r="X218" s="59">
        <v>0</v>
      </c>
      <c r="Y218" s="59">
        <v>2.891161357895842E-7</v>
      </c>
      <c r="Z218" s="59">
        <v>1.8497695547620467E-3</v>
      </c>
      <c r="AA218" s="59">
        <v>0</v>
      </c>
      <c r="AB218" s="59">
        <v>0</v>
      </c>
      <c r="AC218" s="18">
        <v>9.460486774982049E-4</v>
      </c>
      <c r="AD218" s="17">
        <v>211</v>
      </c>
      <c r="AE218">
        <v>5</v>
      </c>
      <c r="AF218" s="25">
        <v>0.85838283501707602</v>
      </c>
      <c r="AG218" t="str">
        <f>IF(AF218&lt;='CAV Tier 1 Analysis'!$A$5,"Tier 1", "Tier 2")</f>
        <v>Tier 2</v>
      </c>
      <c r="AH218" t="str">
        <f t="shared" si="8"/>
        <v>Georgia - Tier 2</v>
      </c>
      <c r="AI218" t="str">
        <f t="shared" si="9"/>
        <v>Mcduffie County * - Tier 2</v>
      </c>
    </row>
    <row r="219" spans="1:35" x14ac:dyDescent="0.3">
      <c r="A219" s="17">
        <v>212</v>
      </c>
      <c r="B219">
        <v>4</v>
      </c>
      <c r="C219" t="s">
        <v>54</v>
      </c>
      <c r="D219" t="s">
        <v>4109</v>
      </c>
      <c r="E219" t="s">
        <v>6782</v>
      </c>
      <c r="F219" t="s">
        <v>1433</v>
      </c>
      <c r="G219" s="58">
        <v>4.3400700000000008</v>
      </c>
      <c r="H219">
        <v>29</v>
      </c>
      <c r="I219">
        <v>2</v>
      </c>
      <c r="J219" s="12">
        <v>8</v>
      </c>
      <c r="K219" s="12">
        <v>2</v>
      </c>
      <c r="L219">
        <v>1</v>
      </c>
      <c r="M219" s="12">
        <v>5.7785150930745353</v>
      </c>
      <c r="N219" s="12">
        <v>212.39561661113564</v>
      </c>
      <c r="O219" s="12">
        <v>14097.344373258167</v>
      </c>
      <c r="P219" s="12">
        <v>9585.4991530934185</v>
      </c>
      <c r="Q219" s="12">
        <v>385.6687309205081</v>
      </c>
      <c r="R219" s="59">
        <v>7.750929208732799E-5</v>
      </c>
      <c r="S219" s="59">
        <v>3.4880504203702143E-4</v>
      </c>
      <c r="T219" s="59">
        <v>7.246376811594203E-4</v>
      </c>
      <c r="U219" s="59">
        <v>2.3968716636748382E-3</v>
      </c>
      <c r="V219" s="59">
        <v>7.0046686799537833E-4</v>
      </c>
      <c r="W219" s="59">
        <v>8.2169268693508624E-4</v>
      </c>
      <c r="X219" s="59">
        <v>6.1842727048228171E-4</v>
      </c>
      <c r="Y219" s="59">
        <v>6.9561057174545029E-4</v>
      </c>
      <c r="Z219" s="59">
        <v>1.4394866726129608E-3</v>
      </c>
      <c r="AA219" s="59">
        <v>2.0167868160417004E-3</v>
      </c>
      <c r="AB219" s="59">
        <v>1.577151103077207E-4</v>
      </c>
      <c r="AC219" s="18">
        <v>9.0890997046174434E-4</v>
      </c>
      <c r="AD219" s="17">
        <v>212</v>
      </c>
      <c r="AE219">
        <v>5</v>
      </c>
      <c r="AF219" s="25">
        <v>0.8592917449875378</v>
      </c>
      <c r="AG219" t="str">
        <f>IF(AF219&lt;='CAV Tier 1 Analysis'!$A$5,"Tier 1", "Tier 2")</f>
        <v>Tier 2</v>
      </c>
      <c r="AH219" t="str">
        <f t="shared" si="8"/>
        <v>Georgia - Tier 2</v>
      </c>
      <c r="AI219" t="str">
        <f t="shared" si="9"/>
        <v>Riverdale, City Of - Tier 2</v>
      </c>
    </row>
    <row r="220" spans="1:35" x14ac:dyDescent="0.3">
      <c r="A220" s="17">
        <v>213</v>
      </c>
      <c r="B220">
        <v>4</v>
      </c>
      <c r="C220" t="s">
        <v>54</v>
      </c>
      <c r="D220" t="s">
        <v>4495</v>
      </c>
      <c r="E220" t="s">
        <v>7232</v>
      </c>
      <c r="F220" t="s">
        <v>1512</v>
      </c>
      <c r="G220" s="58">
        <v>283.20767000000001</v>
      </c>
      <c r="H220">
        <v>0</v>
      </c>
      <c r="I220">
        <v>0</v>
      </c>
      <c r="J220" s="12">
        <v>2.6315789473684212</v>
      </c>
      <c r="K220" s="12">
        <v>9.8947368421052637</v>
      </c>
      <c r="L220">
        <v>0</v>
      </c>
      <c r="M220" s="12">
        <v>0</v>
      </c>
      <c r="N220" s="12">
        <v>0</v>
      </c>
      <c r="O220" s="12">
        <v>5431.0883415565404</v>
      </c>
      <c r="P220" s="12">
        <v>0</v>
      </c>
      <c r="Q220" s="12">
        <v>0</v>
      </c>
      <c r="R220" s="59">
        <v>5.0578046011703938E-3</v>
      </c>
      <c r="S220" s="59">
        <v>0</v>
      </c>
      <c r="T220" s="59">
        <v>0</v>
      </c>
      <c r="U220" s="59">
        <v>7.8844462620882841E-4</v>
      </c>
      <c r="V220" s="59">
        <v>3.4654676627139773E-3</v>
      </c>
      <c r="W220" s="59">
        <v>0</v>
      </c>
      <c r="X220" s="59">
        <v>0</v>
      </c>
      <c r="Y220" s="59">
        <v>0</v>
      </c>
      <c r="Z220" s="59">
        <v>5.5457106519186093E-4</v>
      </c>
      <c r="AA220" s="59">
        <v>0</v>
      </c>
      <c r="AB220" s="59">
        <v>0</v>
      </c>
      <c r="AC220" s="18">
        <v>8.9693526866227826E-4</v>
      </c>
      <c r="AD220" s="17">
        <v>213</v>
      </c>
      <c r="AE220">
        <v>5</v>
      </c>
      <c r="AF220" s="25">
        <v>0.8601886802562001</v>
      </c>
      <c r="AG220" t="str">
        <f>IF(AF220&lt;='CAV Tier 1 Analysis'!$A$5,"Tier 1", "Tier 2")</f>
        <v>Tier 2</v>
      </c>
      <c r="AH220" t="str">
        <f t="shared" si="8"/>
        <v>Georgia - Tier 2</v>
      </c>
      <c r="AI220" t="str">
        <f t="shared" si="9"/>
        <v>Warren County* - Tier 2</v>
      </c>
    </row>
    <row r="221" spans="1:35" x14ac:dyDescent="0.3">
      <c r="A221" s="17">
        <v>214</v>
      </c>
      <c r="B221">
        <v>4</v>
      </c>
      <c r="C221" t="s">
        <v>54</v>
      </c>
      <c r="D221" t="s">
        <v>4206</v>
      </c>
      <c r="E221" t="s">
        <v>6892</v>
      </c>
      <c r="F221" t="s">
        <v>1258</v>
      </c>
      <c r="G221" s="58">
        <v>14.451169999999999</v>
      </c>
      <c r="H221">
        <v>10</v>
      </c>
      <c r="I221">
        <v>0</v>
      </c>
      <c r="J221" s="12">
        <v>8</v>
      </c>
      <c r="K221" s="12">
        <v>5</v>
      </c>
      <c r="L221">
        <v>0</v>
      </c>
      <c r="M221" s="12">
        <v>5.0000000000000009</v>
      </c>
      <c r="N221" s="12">
        <v>0</v>
      </c>
      <c r="O221" s="12">
        <v>15775.731134829135</v>
      </c>
      <c r="P221" s="12">
        <v>12308.515856215827</v>
      </c>
      <c r="Q221" s="12">
        <v>1455.7203664092031</v>
      </c>
      <c r="R221" s="59">
        <v>2.5808338495315316E-4</v>
      </c>
      <c r="S221" s="59">
        <v>1.2027760070242118E-4</v>
      </c>
      <c r="T221" s="59">
        <v>0</v>
      </c>
      <c r="U221" s="59">
        <v>2.3968716636748382E-3</v>
      </c>
      <c r="V221" s="59">
        <v>1.7511671699884459E-3</v>
      </c>
      <c r="W221" s="59">
        <v>0</v>
      </c>
      <c r="X221" s="59">
        <v>5.3510915911897307E-4</v>
      </c>
      <c r="Y221" s="59">
        <v>0</v>
      </c>
      <c r="Z221" s="59">
        <v>1.6108675590268925E-3</v>
      </c>
      <c r="AA221" s="59">
        <v>2.5897089037710931E-3</v>
      </c>
      <c r="AB221" s="59">
        <v>5.9530130331656242E-4</v>
      </c>
      <c r="AC221" s="18">
        <v>8.961260676865801E-4</v>
      </c>
      <c r="AD221" s="17">
        <v>214</v>
      </c>
      <c r="AE221">
        <v>5</v>
      </c>
      <c r="AF221" s="25">
        <v>0.86108480632388673</v>
      </c>
      <c r="AG221" t="str">
        <f>IF(AF221&lt;='CAV Tier 1 Analysis'!$A$5,"Tier 1", "Tier 2")</f>
        <v>Tier 2</v>
      </c>
      <c r="AH221" t="str">
        <f t="shared" si="8"/>
        <v>Georgia - Tier 2</v>
      </c>
      <c r="AI221" t="str">
        <f t="shared" si="9"/>
        <v>Griffin, City Of - Tier 2</v>
      </c>
    </row>
    <row r="222" spans="1:35" x14ac:dyDescent="0.3">
      <c r="A222" s="17">
        <v>215</v>
      </c>
      <c r="B222">
        <v>4</v>
      </c>
      <c r="C222" t="s">
        <v>54</v>
      </c>
      <c r="D222" t="s">
        <v>3579</v>
      </c>
      <c r="E222" t="s">
        <v>7213</v>
      </c>
      <c r="F222" t="s">
        <v>1509</v>
      </c>
      <c r="G222" s="58">
        <v>254.01180000000002</v>
      </c>
      <c r="H222">
        <v>1</v>
      </c>
      <c r="I222">
        <v>0</v>
      </c>
      <c r="J222" s="12">
        <v>4.0666666666666664</v>
      </c>
      <c r="K222" s="12">
        <v>8.6666666666666661</v>
      </c>
      <c r="L222">
        <v>0</v>
      </c>
      <c r="M222" s="12">
        <v>0</v>
      </c>
      <c r="N222" s="12">
        <v>0</v>
      </c>
      <c r="O222" s="12">
        <v>7628.7183977639797</v>
      </c>
      <c r="P222" s="12">
        <v>1000.7564116983094</v>
      </c>
      <c r="Q222" s="12">
        <v>0</v>
      </c>
      <c r="R222" s="59">
        <v>4.53639568021436E-3</v>
      </c>
      <c r="S222" s="59">
        <v>1.2027760070242119E-5</v>
      </c>
      <c r="T222" s="59">
        <v>0</v>
      </c>
      <c r="U222" s="59">
        <v>1.2184097623680428E-3</v>
      </c>
      <c r="V222" s="59">
        <v>3.0353564279799725E-3</v>
      </c>
      <c r="W222" s="59">
        <v>0</v>
      </c>
      <c r="X222" s="59">
        <v>0</v>
      </c>
      <c r="Y222" s="59">
        <v>0</v>
      </c>
      <c r="Z222" s="59">
        <v>7.7897213630743762E-4</v>
      </c>
      <c r="AA222" s="59">
        <v>2.1055891873205201E-4</v>
      </c>
      <c r="AB222" s="59">
        <v>0</v>
      </c>
      <c r="AC222" s="18">
        <v>8.9015642597019143E-4</v>
      </c>
      <c r="AD222" s="17">
        <v>215</v>
      </c>
      <c r="AE222">
        <v>5</v>
      </c>
      <c r="AF222" s="25">
        <v>0.86197496274985697</v>
      </c>
      <c r="AG222" t="str">
        <f>IF(AF222&lt;='CAV Tier 1 Analysis'!$A$5,"Tier 1", "Tier 2")</f>
        <v>Tier 2</v>
      </c>
      <c r="AH222" t="str">
        <f t="shared" si="8"/>
        <v>Georgia - Tier 2</v>
      </c>
      <c r="AI222" t="str">
        <f t="shared" si="9"/>
        <v>Lincoln County* - Tier 2</v>
      </c>
    </row>
    <row r="223" spans="1:35" x14ac:dyDescent="0.3">
      <c r="A223" s="17">
        <v>216</v>
      </c>
      <c r="B223">
        <v>4</v>
      </c>
      <c r="C223" t="s">
        <v>54</v>
      </c>
      <c r="D223" t="s">
        <v>4174</v>
      </c>
      <c r="E223" t="s">
        <v>6854</v>
      </c>
      <c r="F223" t="s">
        <v>1997</v>
      </c>
      <c r="G223" s="58">
        <v>2.9532099999999999</v>
      </c>
      <c r="H223">
        <v>3</v>
      </c>
      <c r="I223">
        <v>4</v>
      </c>
      <c r="J223" s="12">
        <v>8</v>
      </c>
      <c r="K223" s="12">
        <v>5</v>
      </c>
      <c r="L223">
        <v>4</v>
      </c>
      <c r="M223" s="12">
        <v>5.0000000000000009</v>
      </c>
      <c r="N223" s="12">
        <v>0</v>
      </c>
      <c r="O223" s="12">
        <v>963.05045313754363</v>
      </c>
      <c r="P223" s="12">
        <v>829.64277308079977</v>
      </c>
      <c r="Q223" s="12">
        <v>0</v>
      </c>
      <c r="R223" s="59">
        <v>5.274136511282487E-5</v>
      </c>
      <c r="S223" s="59">
        <v>3.6083280210726353E-5</v>
      </c>
      <c r="T223" s="59">
        <v>1.4492753623188406E-3</v>
      </c>
      <c r="U223" s="59">
        <v>2.3968716636748382E-3</v>
      </c>
      <c r="V223" s="59">
        <v>1.7511671699884459E-3</v>
      </c>
      <c r="W223" s="59">
        <v>3.286770747740345E-3</v>
      </c>
      <c r="X223" s="59">
        <v>5.3510915911897307E-4</v>
      </c>
      <c r="Y223" s="59">
        <v>0</v>
      </c>
      <c r="Z223" s="59">
        <v>9.8337548948232632E-5</v>
      </c>
      <c r="AA223" s="59">
        <v>1.7455664854277894E-4</v>
      </c>
      <c r="AB223" s="59">
        <v>0</v>
      </c>
      <c r="AC223" s="18">
        <v>8.8917390415054615E-4</v>
      </c>
      <c r="AD223" s="17">
        <v>216</v>
      </c>
      <c r="AE223">
        <v>5</v>
      </c>
      <c r="AF223" s="25">
        <v>0.86286413665400752</v>
      </c>
      <c r="AG223" t="str">
        <f>IF(AF223&lt;='CAV Tier 1 Analysis'!$A$5,"Tier 1", "Tier 2")</f>
        <v>Tier 2</v>
      </c>
      <c r="AH223" t="str">
        <f t="shared" si="8"/>
        <v>Georgia - Tier 2</v>
      </c>
      <c r="AI223" t="str">
        <f t="shared" si="9"/>
        <v>East Dublin, Town Of - Tier 2</v>
      </c>
    </row>
    <row r="224" spans="1:35" x14ac:dyDescent="0.3">
      <c r="A224" s="17">
        <v>217</v>
      </c>
      <c r="B224">
        <v>4</v>
      </c>
      <c r="C224" t="s">
        <v>54</v>
      </c>
      <c r="D224" t="s">
        <v>4242</v>
      </c>
      <c r="E224" t="s">
        <v>6936</v>
      </c>
      <c r="F224" t="s">
        <v>1492</v>
      </c>
      <c r="G224" s="58">
        <v>9.5312199999999994</v>
      </c>
      <c r="H224">
        <v>37</v>
      </c>
      <c r="I224">
        <v>2</v>
      </c>
      <c r="J224" s="12">
        <v>6</v>
      </c>
      <c r="K224" s="12">
        <v>8</v>
      </c>
      <c r="L224">
        <v>0</v>
      </c>
      <c r="M224" s="12">
        <v>11.680158468695508</v>
      </c>
      <c r="N224" s="12">
        <v>85.268069203956173</v>
      </c>
      <c r="O224" s="12">
        <v>7257.3158516998674</v>
      </c>
      <c r="P224" s="12">
        <v>6596.4592978114151</v>
      </c>
      <c r="Q224" s="12">
        <v>63.979954065038328</v>
      </c>
      <c r="R224" s="59">
        <v>1.7021801835652008E-4</v>
      </c>
      <c r="S224" s="59">
        <v>4.450271225989584E-4</v>
      </c>
      <c r="T224" s="59">
        <v>7.246376811594203E-4</v>
      </c>
      <c r="U224" s="59">
        <v>1.7976537477561287E-3</v>
      </c>
      <c r="V224" s="59">
        <v>2.8018674719815133E-3</v>
      </c>
      <c r="W224" s="59">
        <v>0</v>
      </c>
      <c r="X224" s="59">
        <v>1.2500319553120009E-3</v>
      </c>
      <c r="Y224" s="59">
        <v>2.7925891935514101E-4</v>
      </c>
      <c r="Z224" s="59">
        <v>7.410480421604597E-4</v>
      </c>
      <c r="AA224" s="59">
        <v>1.3878935183139021E-3</v>
      </c>
      <c r="AB224" s="59">
        <v>2.6163919197613777E-5</v>
      </c>
      <c r="AC224" s="18">
        <v>8.7489094510833254E-4</v>
      </c>
      <c r="AD224" s="17">
        <v>217</v>
      </c>
      <c r="AE224">
        <v>5</v>
      </c>
      <c r="AF224" s="25">
        <v>0.86373902759911581</v>
      </c>
      <c r="AG224" t="str">
        <f>IF(AF224&lt;='CAV Tier 1 Analysis'!$A$5,"Tier 1", "Tier 2")</f>
        <v>Tier 2</v>
      </c>
      <c r="AH224" t="str">
        <f t="shared" si="8"/>
        <v>Georgia - Tier 2</v>
      </c>
      <c r="AI224" t="str">
        <f t="shared" si="9"/>
        <v>Cordele, City Of - Tier 2</v>
      </c>
    </row>
    <row r="225" spans="1:35" x14ac:dyDescent="0.3">
      <c r="A225" s="17">
        <v>218</v>
      </c>
      <c r="B225">
        <v>4</v>
      </c>
      <c r="C225" t="s">
        <v>54</v>
      </c>
      <c r="D225" t="s">
        <v>4077</v>
      </c>
      <c r="E225" t="s">
        <v>6747</v>
      </c>
      <c r="F225" t="s">
        <v>1818</v>
      </c>
      <c r="G225" s="58">
        <v>3.0269499999999998</v>
      </c>
      <c r="H225">
        <v>11</v>
      </c>
      <c r="I225">
        <v>2</v>
      </c>
      <c r="J225" s="12">
        <v>7</v>
      </c>
      <c r="K225" s="12">
        <v>9</v>
      </c>
      <c r="L225">
        <v>3</v>
      </c>
      <c r="M225" s="12">
        <v>9.0000000000000018</v>
      </c>
      <c r="N225" s="12">
        <v>0</v>
      </c>
      <c r="O225" s="12">
        <v>38.572919724670079</v>
      </c>
      <c r="P225" s="12">
        <v>5.0276582278281694</v>
      </c>
      <c r="Q225" s="12">
        <v>0</v>
      </c>
      <c r="R225" s="59">
        <v>5.405828746627068E-5</v>
      </c>
      <c r="S225" s="59">
        <v>1.323053607726633E-4</v>
      </c>
      <c r="T225" s="59">
        <v>7.246376811594203E-4</v>
      </c>
      <c r="U225" s="59">
        <v>2.0972627057154834E-3</v>
      </c>
      <c r="V225" s="59">
        <v>3.1521009059792028E-3</v>
      </c>
      <c r="W225" s="59">
        <v>2.4650780608052587E-3</v>
      </c>
      <c r="X225" s="59">
        <v>9.6319648641415151E-4</v>
      </c>
      <c r="Y225" s="59">
        <v>0</v>
      </c>
      <c r="Z225" s="59">
        <v>3.9386995449128865E-6</v>
      </c>
      <c r="AA225" s="59">
        <v>1.0578181341944156E-6</v>
      </c>
      <c r="AB225" s="59">
        <v>0</v>
      </c>
      <c r="AC225" s="18">
        <v>8.7214872781741441E-4</v>
      </c>
      <c r="AD225" s="17">
        <v>218</v>
      </c>
      <c r="AE225">
        <v>5</v>
      </c>
      <c r="AF225" s="25">
        <v>0.86461117632693318</v>
      </c>
      <c r="AG225" t="str">
        <f>IF(AF225&lt;='CAV Tier 1 Analysis'!$A$5,"Tier 1", "Tier 2")</f>
        <v>Tier 2</v>
      </c>
      <c r="AH225" t="str">
        <f t="shared" si="8"/>
        <v>Georgia - Tier 2</v>
      </c>
      <c r="AI225" t="str">
        <f t="shared" si="9"/>
        <v>Newton, City Of - Tier 2</v>
      </c>
    </row>
    <row r="226" spans="1:35" x14ac:dyDescent="0.3">
      <c r="A226" s="17">
        <v>219</v>
      </c>
      <c r="B226">
        <v>4</v>
      </c>
      <c r="C226" t="s">
        <v>54</v>
      </c>
      <c r="D226" t="s">
        <v>4234</v>
      </c>
      <c r="E226" t="s">
        <v>6927</v>
      </c>
      <c r="F226" t="s">
        <v>1371</v>
      </c>
      <c r="G226" s="58">
        <v>10.624859999999998</v>
      </c>
      <c r="H226">
        <v>35</v>
      </c>
      <c r="I226">
        <v>0</v>
      </c>
      <c r="J226" s="12">
        <v>5</v>
      </c>
      <c r="K226" s="12">
        <v>8</v>
      </c>
      <c r="L226">
        <v>0</v>
      </c>
      <c r="M226" s="12">
        <v>2.7234514148892317</v>
      </c>
      <c r="N226" s="12">
        <v>416.63770685288375</v>
      </c>
      <c r="O226" s="12">
        <v>9981.5132111378498</v>
      </c>
      <c r="P226" s="12">
        <v>9348.1625938082798</v>
      </c>
      <c r="Q226" s="12">
        <v>0</v>
      </c>
      <c r="R226" s="59">
        <v>1.8974933057000633E-4</v>
      </c>
      <c r="S226" s="59">
        <v>4.2097160245847413E-4</v>
      </c>
      <c r="T226" s="59">
        <v>0</v>
      </c>
      <c r="U226" s="59">
        <v>1.4980447897967738E-3</v>
      </c>
      <c r="V226" s="59">
        <v>2.8018674719815133E-3</v>
      </c>
      <c r="W226" s="59">
        <v>0</v>
      </c>
      <c r="X226" s="59">
        <v>2.9146875930455079E-4</v>
      </c>
      <c r="Y226" s="59">
        <v>1.3645177715944116E-3</v>
      </c>
      <c r="Z226" s="59">
        <v>1.0192171560481184E-3</v>
      </c>
      <c r="AA226" s="59">
        <v>1.9668512585828595E-3</v>
      </c>
      <c r="AB226" s="59">
        <v>0</v>
      </c>
      <c r="AC226" s="18">
        <v>8.684261945760643E-4</v>
      </c>
      <c r="AD226" s="17">
        <v>219</v>
      </c>
      <c r="AE226">
        <v>5</v>
      </c>
      <c r="AF226" s="25">
        <v>0.86547960252150924</v>
      </c>
      <c r="AG226" t="str">
        <f>IF(AF226&lt;='CAV Tier 1 Analysis'!$A$5,"Tier 1", "Tier 2")</f>
        <v>Tier 2</v>
      </c>
      <c r="AH226" t="str">
        <f t="shared" si="8"/>
        <v>Georgia - Tier 2</v>
      </c>
      <c r="AI226" t="str">
        <f t="shared" si="9"/>
        <v>Americus, City Of - Tier 2</v>
      </c>
    </row>
    <row r="227" spans="1:35" x14ac:dyDescent="0.3">
      <c r="A227" s="17">
        <v>220</v>
      </c>
      <c r="B227">
        <v>4</v>
      </c>
      <c r="C227" t="s">
        <v>54</v>
      </c>
      <c r="D227" t="s">
        <v>4213</v>
      </c>
      <c r="E227" t="s">
        <v>6901</v>
      </c>
      <c r="F227" t="s">
        <v>1520</v>
      </c>
      <c r="G227" s="58">
        <v>199.23383000000001</v>
      </c>
      <c r="H227">
        <v>0</v>
      </c>
      <c r="I227">
        <v>0</v>
      </c>
      <c r="J227" s="12">
        <v>7.1428571428571432</v>
      </c>
      <c r="K227" s="12">
        <v>8.3571428571428577</v>
      </c>
      <c r="L227">
        <v>0</v>
      </c>
      <c r="M227" s="12">
        <v>0</v>
      </c>
      <c r="N227" s="12">
        <v>0</v>
      </c>
      <c r="O227" s="12">
        <v>6199.8157670800874</v>
      </c>
      <c r="P227" s="12">
        <v>191.429757254783</v>
      </c>
      <c r="Q227" s="12">
        <v>600.80821521224243</v>
      </c>
      <c r="R227" s="59">
        <v>3.5581161417090157E-3</v>
      </c>
      <c r="S227" s="59">
        <v>0</v>
      </c>
      <c r="T227" s="59">
        <v>0</v>
      </c>
      <c r="U227" s="59">
        <v>2.1400639854239627E-3</v>
      </c>
      <c r="V227" s="59">
        <v>2.9269508412664027E-3</v>
      </c>
      <c r="W227" s="59">
        <v>0</v>
      </c>
      <c r="X227" s="59">
        <v>0</v>
      </c>
      <c r="Y227" s="59">
        <v>0</v>
      </c>
      <c r="Z227" s="59">
        <v>6.330661955238064E-4</v>
      </c>
      <c r="AA227" s="59">
        <v>4.0276776875507465E-5</v>
      </c>
      <c r="AB227" s="59">
        <v>2.4569410568966847E-4</v>
      </c>
      <c r="AC227" s="18">
        <v>8.6765164058985123E-4</v>
      </c>
      <c r="AD227" s="17">
        <v>220</v>
      </c>
      <c r="AE227">
        <v>5</v>
      </c>
      <c r="AF227" s="25">
        <v>0.86634725416209912</v>
      </c>
      <c r="AG227" t="str">
        <f>IF(AF227&lt;='CAV Tier 1 Analysis'!$A$5,"Tier 1", "Tier 2")</f>
        <v>Tier 2</v>
      </c>
      <c r="AH227" t="str">
        <f t="shared" si="8"/>
        <v>Georgia - Tier 2</v>
      </c>
      <c r="AI227" t="str">
        <f t="shared" si="9"/>
        <v>Treutlen County* - Tier 2</v>
      </c>
    </row>
    <row r="228" spans="1:35" x14ac:dyDescent="0.3">
      <c r="A228" s="17">
        <v>221</v>
      </c>
      <c r="B228">
        <v>4</v>
      </c>
      <c r="C228" t="s">
        <v>54</v>
      </c>
      <c r="D228" t="s">
        <v>4314</v>
      </c>
      <c r="E228" t="s">
        <v>7021</v>
      </c>
      <c r="F228" t="s">
        <v>1035</v>
      </c>
      <c r="G228" s="58">
        <v>14.55245</v>
      </c>
      <c r="H228">
        <v>2</v>
      </c>
      <c r="I228">
        <v>0</v>
      </c>
      <c r="J228" s="12">
        <v>5.8571428571428568</v>
      </c>
      <c r="K228" s="12">
        <v>1.2142857142857142</v>
      </c>
      <c r="L228">
        <v>0</v>
      </c>
      <c r="M228" s="12">
        <v>0</v>
      </c>
      <c r="N228" s="12">
        <v>257.31863702418639</v>
      </c>
      <c r="O228" s="12">
        <v>13818.893535090583</v>
      </c>
      <c r="P228" s="12">
        <v>8547.9408390978715</v>
      </c>
      <c r="Q228" s="12">
        <v>7403.4505813207561</v>
      </c>
      <c r="R228" s="59">
        <v>2.5989214405210885E-4</v>
      </c>
      <c r="S228" s="59">
        <v>2.4055520140484238E-5</v>
      </c>
      <c r="T228" s="59">
        <v>0</v>
      </c>
      <c r="U228" s="59">
        <v>1.7548524680476494E-3</v>
      </c>
      <c r="V228" s="59">
        <v>4.2528345556862253E-4</v>
      </c>
      <c r="W228" s="59">
        <v>0</v>
      </c>
      <c r="X228" s="59">
        <v>0</v>
      </c>
      <c r="Y228" s="59">
        <v>8.4273662082614696E-4</v>
      </c>
      <c r="Z228" s="59">
        <v>1.4110539224504203E-3</v>
      </c>
      <c r="AA228" s="59">
        <v>1.798484785534987E-3</v>
      </c>
      <c r="AB228" s="59">
        <v>3.0275620797772912E-3</v>
      </c>
      <c r="AC228" s="18">
        <v>8.6762918149070102E-4</v>
      </c>
      <c r="AD228" s="17">
        <v>221</v>
      </c>
      <c r="AE228">
        <v>5</v>
      </c>
      <c r="AF228" s="25">
        <v>0.86721488334358987</v>
      </c>
      <c r="AG228" t="str">
        <f>IF(AF228&lt;='CAV Tier 1 Analysis'!$A$5,"Tier 1", "Tier 2")</f>
        <v>Tier 2</v>
      </c>
      <c r="AH228" t="str">
        <f t="shared" si="8"/>
        <v>Georgia - Tier 2</v>
      </c>
      <c r="AI228" t="str">
        <f t="shared" si="9"/>
        <v>Buford, City Of - Tier 2</v>
      </c>
    </row>
    <row r="229" spans="1:35" x14ac:dyDescent="0.3">
      <c r="A229" s="17">
        <v>222</v>
      </c>
      <c r="B229">
        <v>4</v>
      </c>
      <c r="C229" t="s">
        <v>54</v>
      </c>
      <c r="D229" t="s">
        <v>4419</v>
      </c>
      <c r="E229" t="s">
        <v>7140</v>
      </c>
      <c r="F229" t="s">
        <v>1420</v>
      </c>
      <c r="G229" s="58">
        <v>180.98794000000001</v>
      </c>
      <c r="H229">
        <v>1</v>
      </c>
      <c r="I229">
        <v>0</v>
      </c>
      <c r="J229" s="12">
        <v>5.15</v>
      </c>
      <c r="K229" s="12">
        <v>7.9</v>
      </c>
      <c r="L229">
        <v>0</v>
      </c>
      <c r="M229" s="12">
        <v>0</v>
      </c>
      <c r="N229" s="12">
        <v>0</v>
      </c>
      <c r="O229" s="12">
        <v>10113.028283672562</v>
      </c>
      <c r="P229" s="12">
        <v>1951.2688507317635</v>
      </c>
      <c r="Q229" s="12">
        <v>1205.6528522659846</v>
      </c>
      <c r="R229" s="59">
        <v>3.2322628680513887E-3</v>
      </c>
      <c r="S229" s="59">
        <v>1.2027760070242119E-5</v>
      </c>
      <c r="T229" s="59">
        <v>0</v>
      </c>
      <c r="U229" s="59">
        <v>1.5429861334906772E-3</v>
      </c>
      <c r="V229" s="59">
        <v>2.7668441285817447E-3</v>
      </c>
      <c r="W229" s="59">
        <v>0</v>
      </c>
      <c r="X229" s="59">
        <v>0</v>
      </c>
      <c r="Y229" s="59">
        <v>0</v>
      </c>
      <c r="Z229" s="59">
        <v>1.0326462239029523E-3</v>
      </c>
      <c r="AA229" s="59">
        <v>4.1054651717732079E-4</v>
      </c>
      <c r="AB229" s="59">
        <v>4.9303886300064198E-4</v>
      </c>
      <c r="AC229" s="18">
        <v>8.6275931766136081E-4</v>
      </c>
      <c r="AD229" s="17">
        <v>222</v>
      </c>
      <c r="AE229">
        <v>5</v>
      </c>
      <c r="AF229" s="25">
        <v>0.8680776426612512</v>
      </c>
      <c r="AG229" t="str">
        <f>IF(AF229&lt;='CAV Tier 1 Analysis'!$A$5,"Tier 1", "Tier 2")</f>
        <v>Tier 2</v>
      </c>
      <c r="AH229" t="str">
        <f t="shared" si="8"/>
        <v>Georgia - Tier 2</v>
      </c>
      <c r="AI229" t="str">
        <f t="shared" si="9"/>
        <v>Evans County* - Tier 2</v>
      </c>
    </row>
    <row r="230" spans="1:35" x14ac:dyDescent="0.3">
      <c r="A230" s="17">
        <v>223</v>
      </c>
      <c r="B230">
        <v>4</v>
      </c>
      <c r="C230" t="s">
        <v>54</v>
      </c>
      <c r="D230" t="s">
        <v>4253</v>
      </c>
      <c r="E230" t="s">
        <v>6952</v>
      </c>
      <c r="F230" t="s">
        <v>1378</v>
      </c>
      <c r="G230" s="58">
        <v>17.473820000000003</v>
      </c>
      <c r="H230">
        <v>19</v>
      </c>
      <c r="I230">
        <v>0</v>
      </c>
      <c r="J230" s="12">
        <v>9</v>
      </c>
      <c r="K230" s="12">
        <v>6.3529411764705879</v>
      </c>
      <c r="L230">
        <v>0</v>
      </c>
      <c r="M230" s="12">
        <v>0.93548462786042197</v>
      </c>
      <c r="N230" s="12">
        <v>257.18840484697046</v>
      </c>
      <c r="O230" s="12">
        <v>9366.9829257351084</v>
      </c>
      <c r="P230" s="12">
        <v>8322.5078968014404</v>
      </c>
      <c r="Q230" s="12">
        <v>892.63910068240693</v>
      </c>
      <c r="R230" s="59">
        <v>3.1206487873729997E-4</v>
      </c>
      <c r="S230" s="59">
        <v>2.2852744133460026E-4</v>
      </c>
      <c r="T230" s="59">
        <v>0</v>
      </c>
      <c r="U230" s="59">
        <v>2.6964806216341931E-3</v>
      </c>
      <c r="V230" s="59">
        <v>2.2250124042206137E-3</v>
      </c>
      <c r="W230" s="59">
        <v>0</v>
      </c>
      <c r="X230" s="59">
        <v>1.0011727851662315E-4</v>
      </c>
      <c r="Y230" s="59">
        <v>8.4231010129293691E-4</v>
      </c>
      <c r="Z230" s="59">
        <v>9.5646717049535472E-4</v>
      </c>
      <c r="AA230" s="59">
        <v>1.7510537463513668E-3</v>
      </c>
      <c r="AB230" s="59">
        <v>3.6503523086534013E-4</v>
      </c>
      <c r="AC230" s="18">
        <v>8.6155171576802992E-4</v>
      </c>
      <c r="AD230" s="17">
        <v>223</v>
      </c>
      <c r="AE230">
        <v>5</v>
      </c>
      <c r="AF230" s="25">
        <v>0.86893919437701927</v>
      </c>
      <c r="AG230" t="str">
        <f>IF(AF230&lt;='CAV Tier 1 Analysis'!$A$5,"Tier 1", "Tier 2")</f>
        <v>Tier 2</v>
      </c>
      <c r="AH230" t="str">
        <f t="shared" si="8"/>
        <v>Georgia - Tier 2</v>
      </c>
      <c r="AI230" t="str">
        <f t="shared" si="9"/>
        <v>Vidalia, City Of - Tier 2</v>
      </c>
    </row>
    <row r="231" spans="1:35" x14ac:dyDescent="0.3">
      <c r="A231" s="17">
        <v>224</v>
      </c>
      <c r="B231">
        <v>4</v>
      </c>
      <c r="C231" t="s">
        <v>54</v>
      </c>
      <c r="D231" t="s">
        <v>4241</v>
      </c>
      <c r="E231" t="s">
        <v>6935</v>
      </c>
      <c r="F231" t="s">
        <v>1195</v>
      </c>
      <c r="G231" s="58">
        <v>12.269540000000001</v>
      </c>
      <c r="H231">
        <v>5</v>
      </c>
      <c r="I231">
        <v>0</v>
      </c>
      <c r="J231" s="12">
        <v>6.9</v>
      </c>
      <c r="K231" s="12">
        <v>2.9</v>
      </c>
      <c r="L231">
        <v>0</v>
      </c>
      <c r="M231" s="12">
        <v>0.92646586587598223</v>
      </c>
      <c r="N231" s="12">
        <v>389.97332573023294</v>
      </c>
      <c r="O231" s="12">
        <v>12823.370693741539</v>
      </c>
      <c r="P231" s="12">
        <v>9415.5424481773007</v>
      </c>
      <c r="Q231" s="12">
        <v>3423.0407102557965</v>
      </c>
      <c r="R231" s="59">
        <v>2.1912166385269226E-4</v>
      </c>
      <c r="S231" s="59">
        <v>6.0138800351210591E-5</v>
      </c>
      <c r="T231" s="59">
        <v>0</v>
      </c>
      <c r="U231" s="59">
        <v>2.0673018099195482E-3</v>
      </c>
      <c r="V231" s="59">
        <v>1.0156769585932986E-3</v>
      </c>
      <c r="W231" s="59">
        <v>0</v>
      </c>
      <c r="X231" s="59">
        <v>9.9152074088265608E-5</v>
      </c>
      <c r="Y231" s="59">
        <v>1.2771900494224218E-3</v>
      </c>
      <c r="Z231" s="59">
        <v>1.3094006021894687E-3</v>
      </c>
      <c r="AA231" s="59">
        <v>1.9810279644369719E-3</v>
      </c>
      <c r="AB231" s="59">
        <v>1.3998159558263115E-3</v>
      </c>
      <c r="AC231" s="18">
        <v>8.571659889709261E-4</v>
      </c>
      <c r="AD231" s="17">
        <v>224</v>
      </c>
      <c r="AE231">
        <v>5</v>
      </c>
      <c r="AF231" s="25">
        <v>0.86979636036599017</v>
      </c>
      <c r="AG231" t="str">
        <f>IF(AF231&lt;='CAV Tier 1 Analysis'!$A$5,"Tier 1", "Tier 2")</f>
        <v>Tier 2</v>
      </c>
      <c r="AH231" t="str">
        <f t="shared" si="8"/>
        <v>Georgia - Tier 2</v>
      </c>
      <c r="AI231" t="str">
        <f t="shared" si="9"/>
        <v>Conyers, City Of - Tier 2</v>
      </c>
    </row>
    <row r="232" spans="1:35" x14ac:dyDescent="0.3">
      <c r="A232" s="17">
        <v>225</v>
      </c>
      <c r="B232">
        <v>4</v>
      </c>
      <c r="C232" t="s">
        <v>54</v>
      </c>
      <c r="D232" t="s">
        <v>4147</v>
      </c>
      <c r="E232" t="s">
        <v>6823</v>
      </c>
      <c r="F232" t="s">
        <v>2089</v>
      </c>
      <c r="G232" s="58">
        <v>2.0499999999999998</v>
      </c>
      <c r="H232">
        <v>8</v>
      </c>
      <c r="I232">
        <v>2</v>
      </c>
      <c r="J232" s="12">
        <v>8</v>
      </c>
      <c r="K232" s="12">
        <v>5</v>
      </c>
      <c r="L232">
        <v>4</v>
      </c>
      <c r="M232" s="12">
        <v>8.7056780487804879</v>
      </c>
      <c r="N232" s="12">
        <v>6.7365472793778132</v>
      </c>
      <c r="O232" s="12">
        <v>416.51393404450334</v>
      </c>
      <c r="P232" s="12">
        <v>363.75705072534242</v>
      </c>
      <c r="Q232" s="12">
        <v>29.979326499637068</v>
      </c>
      <c r="R232" s="59">
        <v>3.6610941477677167E-5</v>
      </c>
      <c r="S232" s="59">
        <v>9.6222080561936951E-5</v>
      </c>
      <c r="T232" s="59">
        <v>7.246376811594203E-4</v>
      </c>
      <c r="U232" s="59">
        <v>2.3968716636748382E-3</v>
      </c>
      <c r="V232" s="59">
        <v>1.7511671699884459E-3</v>
      </c>
      <c r="W232" s="59">
        <v>3.286770747740345E-3</v>
      </c>
      <c r="X232" s="59">
        <v>9.3169761204868571E-4</v>
      </c>
      <c r="Y232" s="59">
        <v>2.2062665790215636E-5</v>
      </c>
      <c r="Z232" s="59">
        <v>4.2530439857310874E-5</v>
      </c>
      <c r="AA232" s="59">
        <v>7.6534399766581759E-5</v>
      </c>
      <c r="AB232" s="59">
        <v>1.2259725528062019E-5</v>
      </c>
      <c r="AC232" s="18">
        <v>8.5248773887213825E-4</v>
      </c>
      <c r="AD232" s="17">
        <v>225</v>
      </c>
      <c r="AE232">
        <v>5</v>
      </c>
      <c r="AF232" s="25">
        <v>0.87064884810486232</v>
      </c>
      <c r="AG232" t="str">
        <f>IF(AF232&lt;='CAV Tier 1 Analysis'!$A$5,"Tier 1", "Tier 2")</f>
        <v>Tier 2</v>
      </c>
      <c r="AH232" t="str">
        <f t="shared" si="8"/>
        <v>Georgia - Tier 2</v>
      </c>
      <c r="AI232" t="str">
        <f t="shared" si="9"/>
        <v>East Ellijay, City Of - Tier 2</v>
      </c>
    </row>
    <row r="233" spans="1:35" x14ac:dyDescent="0.3">
      <c r="A233" s="17">
        <v>226</v>
      </c>
      <c r="B233">
        <v>4</v>
      </c>
      <c r="C233" t="s">
        <v>54</v>
      </c>
      <c r="D233" t="s">
        <v>3558</v>
      </c>
      <c r="E233" t="s">
        <v>7097</v>
      </c>
      <c r="F233" t="s">
        <v>1517</v>
      </c>
      <c r="G233" s="58">
        <v>10.060949999999998</v>
      </c>
      <c r="H233">
        <v>57</v>
      </c>
      <c r="I233">
        <v>5</v>
      </c>
      <c r="J233" s="12">
        <v>4</v>
      </c>
      <c r="K233" s="12">
        <v>3</v>
      </c>
      <c r="L233">
        <v>0</v>
      </c>
      <c r="M233" s="12">
        <v>10.38652910510439</v>
      </c>
      <c r="N233" s="12">
        <v>207.50759519188719</v>
      </c>
      <c r="O233" s="12">
        <v>9052.4258326451381</v>
      </c>
      <c r="P233" s="12">
        <v>7583.370146065623</v>
      </c>
      <c r="Q233" s="12">
        <v>280.38089482526993</v>
      </c>
      <c r="R233" s="59">
        <v>1.7967846422431026E-4</v>
      </c>
      <c r="S233" s="59">
        <v>6.855823240038008E-4</v>
      </c>
      <c r="T233" s="59">
        <v>1.8115942028985507E-3</v>
      </c>
      <c r="U233" s="59">
        <v>1.1984358318374191E-3</v>
      </c>
      <c r="V233" s="59">
        <v>1.0507003019930676E-3</v>
      </c>
      <c r="W233" s="59">
        <v>0</v>
      </c>
      <c r="X233" s="59">
        <v>1.1115853711194299E-3</v>
      </c>
      <c r="Y233" s="59">
        <v>6.7960195806312281E-4</v>
      </c>
      <c r="Z233" s="59">
        <v>9.2434759312744815E-4</v>
      </c>
      <c r="AA233" s="59">
        <v>1.5955393336833899E-3</v>
      </c>
      <c r="AB233" s="59">
        <v>1.1465877373568906E-4</v>
      </c>
      <c r="AC233" s="18">
        <v>8.5015674133511159E-4</v>
      </c>
      <c r="AD233" s="17">
        <v>226</v>
      </c>
      <c r="AE233">
        <v>5</v>
      </c>
      <c r="AF233" s="25">
        <v>0.87149900484619747</v>
      </c>
      <c r="AG233" t="str">
        <f>IF(AF233&lt;='CAV Tier 1 Analysis'!$A$5,"Tier 1", "Tier 2")</f>
        <v>Tier 2</v>
      </c>
      <c r="AH233" t="str">
        <f t="shared" si="8"/>
        <v>Georgia - Tier 2</v>
      </c>
      <c r="AI233" t="str">
        <f t="shared" si="9"/>
        <v>Fayetteville, City Of - Tier 2</v>
      </c>
    </row>
    <row r="234" spans="1:35" x14ac:dyDescent="0.3">
      <c r="A234" s="17">
        <v>227</v>
      </c>
      <c r="B234">
        <v>4</v>
      </c>
      <c r="C234" t="s">
        <v>54</v>
      </c>
      <c r="D234" t="s">
        <v>4126</v>
      </c>
      <c r="E234" t="s">
        <v>6801</v>
      </c>
      <c r="F234" t="s">
        <v>1429</v>
      </c>
      <c r="G234" s="58">
        <v>3.1309899999999997</v>
      </c>
      <c r="H234">
        <v>13</v>
      </c>
      <c r="I234">
        <v>4</v>
      </c>
      <c r="J234" s="12">
        <v>9</v>
      </c>
      <c r="K234" s="12">
        <v>1</v>
      </c>
      <c r="L234">
        <v>0</v>
      </c>
      <c r="M234" s="12">
        <v>10.740369659436791</v>
      </c>
      <c r="N234" s="12">
        <v>77.606537079404347</v>
      </c>
      <c r="O234" s="12">
        <v>9496.4017692599464</v>
      </c>
      <c r="P234" s="12">
        <v>3911.1289405404341</v>
      </c>
      <c r="Q234" s="12">
        <v>3124.829488449308</v>
      </c>
      <c r="R234" s="59">
        <v>5.5916337393752407E-5</v>
      </c>
      <c r="S234" s="59">
        <v>1.5636088091314755E-4</v>
      </c>
      <c r="T234" s="59">
        <v>1.4492753623188406E-3</v>
      </c>
      <c r="U234" s="59">
        <v>2.6964806216341931E-3</v>
      </c>
      <c r="V234" s="59">
        <v>3.5023343399768917E-4</v>
      </c>
      <c r="W234" s="59">
        <v>0</v>
      </c>
      <c r="X234" s="59">
        <v>1.1494540354176303E-3</v>
      </c>
      <c r="Y234" s="59">
        <v>2.5416686318826149E-4</v>
      </c>
      <c r="Z234" s="59">
        <v>9.6968219138910403E-4</v>
      </c>
      <c r="AA234" s="59">
        <v>8.2290062907944804E-4</v>
      </c>
      <c r="AB234" s="59">
        <v>1.2778656602191092E-3</v>
      </c>
      <c r="AC234" s="18">
        <v>8.3475781959556144E-4</v>
      </c>
      <c r="AD234" s="17">
        <v>227</v>
      </c>
      <c r="AE234">
        <v>5</v>
      </c>
      <c r="AF234" s="25">
        <v>0.87233376266579299</v>
      </c>
      <c r="AG234" t="str">
        <f>IF(AF234&lt;='CAV Tier 1 Analysis'!$A$5,"Tier 1", "Tier 2")</f>
        <v>Tier 2</v>
      </c>
      <c r="AH234" t="str">
        <f t="shared" si="8"/>
        <v>Georgia - Tier 2</v>
      </c>
      <c r="AI234" t="str">
        <f t="shared" si="9"/>
        <v>Chamblee, City Of - Tier 2</v>
      </c>
    </row>
    <row r="235" spans="1:35" x14ac:dyDescent="0.3">
      <c r="A235" s="17">
        <v>228</v>
      </c>
      <c r="B235">
        <v>4</v>
      </c>
      <c r="C235" t="s">
        <v>54</v>
      </c>
      <c r="D235" t="s">
        <v>4289</v>
      </c>
      <c r="E235" t="s">
        <v>6995</v>
      </c>
      <c r="F235" t="s">
        <v>1168</v>
      </c>
      <c r="G235" s="58">
        <v>12.705170000000003</v>
      </c>
      <c r="H235">
        <v>23</v>
      </c>
      <c r="I235">
        <v>0</v>
      </c>
      <c r="J235" s="12">
        <v>9.8571428571428577</v>
      </c>
      <c r="K235" s="12">
        <v>2</v>
      </c>
      <c r="L235">
        <v>0</v>
      </c>
      <c r="M235" s="12">
        <v>0</v>
      </c>
      <c r="N235" s="12">
        <v>87.756695897188337</v>
      </c>
      <c r="O235" s="12">
        <v>8686.5547903526276</v>
      </c>
      <c r="P235" s="12">
        <v>6496.6444524909693</v>
      </c>
      <c r="Q235" s="12">
        <v>5926.6534944442483</v>
      </c>
      <c r="R235" s="59">
        <v>2.2690157821167792E-4</v>
      </c>
      <c r="S235" s="59">
        <v>2.7663848161556872E-4</v>
      </c>
      <c r="T235" s="59">
        <v>0</v>
      </c>
      <c r="U235" s="59">
        <v>2.9532882998850687E-3</v>
      </c>
      <c r="V235" s="59">
        <v>7.0046686799537833E-4</v>
      </c>
      <c r="W235" s="59">
        <v>0</v>
      </c>
      <c r="X235" s="59">
        <v>0</v>
      </c>
      <c r="Y235" s="59">
        <v>2.8740934667826994E-4</v>
      </c>
      <c r="Z235" s="59">
        <v>8.8698832351393592E-4</v>
      </c>
      <c r="AA235" s="59">
        <v>1.3668924978273945E-3</v>
      </c>
      <c r="AB235" s="59">
        <v>2.4236416766299181E-3</v>
      </c>
      <c r="AC235" s="18">
        <v>8.2929337021429199E-4</v>
      </c>
      <c r="AD235" s="17">
        <v>228</v>
      </c>
      <c r="AE235">
        <v>5</v>
      </c>
      <c r="AF235" s="25">
        <v>0.8731630560360073</v>
      </c>
      <c r="AG235" t="str">
        <f>IF(AF235&lt;='CAV Tier 1 Analysis'!$A$5,"Tier 1", "Tier 2")</f>
        <v>Tier 2</v>
      </c>
      <c r="AH235" t="str">
        <f t="shared" si="8"/>
        <v>Georgia - Tier 2</v>
      </c>
      <c r="AI235" t="str">
        <f t="shared" si="9"/>
        <v>Villa Rica, City Of - Tier 2</v>
      </c>
    </row>
    <row r="236" spans="1:35" x14ac:dyDescent="0.3">
      <c r="A236" s="17">
        <v>229</v>
      </c>
      <c r="B236">
        <v>4</v>
      </c>
      <c r="C236" t="s">
        <v>54</v>
      </c>
      <c r="D236" t="s">
        <v>4107</v>
      </c>
      <c r="E236" t="s">
        <v>6779</v>
      </c>
      <c r="F236" t="s">
        <v>1391</v>
      </c>
      <c r="G236" s="58">
        <v>7.1128799999999996</v>
      </c>
      <c r="H236">
        <v>22</v>
      </c>
      <c r="I236">
        <v>0</v>
      </c>
      <c r="J236" s="12">
        <v>8.24</v>
      </c>
      <c r="K236" s="12">
        <v>1.92</v>
      </c>
      <c r="L236">
        <v>0</v>
      </c>
      <c r="M236" s="12">
        <v>1.9484456366478844</v>
      </c>
      <c r="N236" s="12">
        <v>197.31521258069492</v>
      </c>
      <c r="O236" s="12">
        <v>19801.376445151833</v>
      </c>
      <c r="P236" s="12">
        <v>12406.975775127168</v>
      </c>
      <c r="Q236" s="12">
        <v>0</v>
      </c>
      <c r="R236" s="59">
        <v>1.2702889435011724E-4</v>
      </c>
      <c r="S236" s="59">
        <v>2.6461072154532661E-4</v>
      </c>
      <c r="T236" s="59">
        <v>0</v>
      </c>
      <c r="U236" s="59">
        <v>2.4687778135850835E-3</v>
      </c>
      <c r="V236" s="59">
        <v>6.7244819327556317E-4</v>
      </c>
      <c r="W236" s="59">
        <v>0</v>
      </c>
      <c r="X236" s="59">
        <v>2.0852622124313628E-4</v>
      </c>
      <c r="Y236" s="59">
        <v>6.4622118868217816E-4</v>
      </c>
      <c r="Z236" s="59">
        <v>2.0219281545152813E-3</v>
      </c>
      <c r="AA236" s="59">
        <v>2.6104248480529144E-3</v>
      </c>
      <c r="AB236" s="59">
        <v>0</v>
      </c>
      <c r="AC236" s="18">
        <v>8.1999691229541827E-4</v>
      </c>
      <c r="AD236" s="17">
        <v>229</v>
      </c>
      <c r="AE236">
        <v>5</v>
      </c>
      <c r="AF236" s="25">
        <v>0.8739830529483027</v>
      </c>
      <c r="AG236" t="str">
        <f>IF(AF236&lt;='CAV Tier 1 Analysis'!$A$5,"Tier 1", "Tier 2")</f>
        <v>Tier 2</v>
      </c>
      <c r="AH236" t="str">
        <f t="shared" si="8"/>
        <v>Georgia - Tier 2</v>
      </c>
      <c r="AI236" t="str">
        <f t="shared" si="9"/>
        <v>Forest Park, City Of - Tier 2</v>
      </c>
    </row>
    <row r="237" spans="1:35" x14ac:dyDescent="0.3">
      <c r="A237" s="17">
        <v>230</v>
      </c>
      <c r="B237">
        <v>4</v>
      </c>
      <c r="C237" t="s">
        <v>54</v>
      </c>
      <c r="D237" t="s">
        <v>4451</v>
      </c>
      <c r="E237" t="s">
        <v>7181</v>
      </c>
      <c r="F237" t="s">
        <v>1608</v>
      </c>
      <c r="G237" s="58">
        <v>207.64211999999995</v>
      </c>
      <c r="H237">
        <v>0</v>
      </c>
      <c r="I237">
        <v>0</v>
      </c>
      <c r="J237" s="12">
        <v>5.166666666666667</v>
      </c>
      <c r="K237" s="12">
        <v>9.75</v>
      </c>
      <c r="L237">
        <v>0</v>
      </c>
      <c r="M237" s="12">
        <v>0</v>
      </c>
      <c r="N237" s="12">
        <v>0</v>
      </c>
      <c r="O237" s="12">
        <v>2462.7804739419835</v>
      </c>
      <c r="P237" s="12">
        <v>0</v>
      </c>
      <c r="Q237" s="12">
        <v>89.167840178205097</v>
      </c>
      <c r="R237" s="59">
        <v>3.7082797578638135E-3</v>
      </c>
      <c r="S237" s="59">
        <v>0</v>
      </c>
      <c r="T237" s="59">
        <v>0</v>
      </c>
      <c r="U237" s="59">
        <v>1.547979616123333E-3</v>
      </c>
      <c r="V237" s="59">
        <v>3.4147759814774697E-3</v>
      </c>
      <c r="W237" s="59">
        <v>0</v>
      </c>
      <c r="X237" s="59">
        <v>0</v>
      </c>
      <c r="Y237" s="59">
        <v>0</v>
      </c>
      <c r="Z237" s="59">
        <v>2.5147570889562989E-4</v>
      </c>
      <c r="AA237" s="59">
        <v>0</v>
      </c>
      <c r="AB237" s="59">
        <v>3.6464236330596994E-5</v>
      </c>
      <c r="AC237" s="18">
        <v>8.1445230006280405E-4</v>
      </c>
      <c r="AD237" s="17">
        <v>230</v>
      </c>
      <c r="AE237">
        <v>5</v>
      </c>
      <c r="AF237" s="25">
        <v>0.87479750524836553</v>
      </c>
      <c r="AG237" t="str">
        <f>IF(AF237&lt;='CAV Tier 1 Analysis'!$A$5,"Tier 1", "Tier 2")</f>
        <v>Tier 2</v>
      </c>
      <c r="AH237" t="str">
        <f t="shared" si="8"/>
        <v>Georgia - Tier 2</v>
      </c>
      <c r="AI237" t="str">
        <f t="shared" si="9"/>
        <v>Clay County* - Tier 2</v>
      </c>
    </row>
    <row r="238" spans="1:35" x14ac:dyDescent="0.3">
      <c r="A238" s="17">
        <v>231</v>
      </c>
      <c r="B238">
        <v>4</v>
      </c>
      <c r="C238" t="s">
        <v>54</v>
      </c>
      <c r="D238" t="s">
        <v>4369</v>
      </c>
      <c r="E238" t="s">
        <v>7081</v>
      </c>
      <c r="F238" t="s">
        <v>1597</v>
      </c>
      <c r="G238" s="58">
        <v>9.2356699999999989</v>
      </c>
      <c r="H238">
        <v>12</v>
      </c>
      <c r="I238">
        <v>0</v>
      </c>
      <c r="J238" s="12">
        <v>11</v>
      </c>
      <c r="K238" s="12">
        <v>7</v>
      </c>
      <c r="L238">
        <v>0</v>
      </c>
      <c r="M238" s="12">
        <v>8.8439658411355104</v>
      </c>
      <c r="N238" s="12">
        <v>48.964744800173712</v>
      </c>
      <c r="O238" s="12">
        <v>5861.9267399572036</v>
      </c>
      <c r="P238" s="12">
        <v>5129.1240380983327</v>
      </c>
      <c r="Q238" s="12">
        <v>0</v>
      </c>
      <c r="R238" s="59">
        <v>1.649397921351896E-4</v>
      </c>
      <c r="S238" s="59">
        <v>1.4433312084290541E-4</v>
      </c>
      <c r="T238" s="59">
        <v>0</v>
      </c>
      <c r="U238" s="59">
        <v>3.2956985375529025E-3</v>
      </c>
      <c r="V238" s="59">
        <v>2.4516340379838243E-3</v>
      </c>
      <c r="W238" s="59">
        <v>0</v>
      </c>
      <c r="X238" s="59">
        <v>9.4649742490538868E-4</v>
      </c>
      <c r="Y238" s="59">
        <v>1.6036298050434039E-4</v>
      </c>
      <c r="Z238" s="59">
        <v>5.985641830534153E-4</v>
      </c>
      <c r="AA238" s="59">
        <v>1.0791665173264316E-3</v>
      </c>
      <c r="AB238" s="59">
        <v>0</v>
      </c>
      <c r="AC238" s="18">
        <v>8.0374514493676346E-4</v>
      </c>
      <c r="AD238" s="17">
        <v>231</v>
      </c>
      <c r="AE238">
        <v>5</v>
      </c>
      <c r="AF238" s="25">
        <v>0.87560125039330228</v>
      </c>
      <c r="AG238" t="str">
        <f>IF(AF238&lt;='CAV Tier 1 Analysis'!$A$5,"Tier 1", "Tier 2")</f>
        <v>Tier 2</v>
      </c>
      <c r="AH238" t="str">
        <f t="shared" si="8"/>
        <v>Georgia - Tier 2</v>
      </c>
      <c r="AI238" t="str">
        <f t="shared" si="9"/>
        <v>Thomaston, City Of - Tier 2</v>
      </c>
    </row>
    <row r="239" spans="1:35" x14ac:dyDescent="0.3">
      <c r="A239" s="17">
        <v>232</v>
      </c>
      <c r="B239">
        <v>4</v>
      </c>
      <c r="C239" t="s">
        <v>54</v>
      </c>
      <c r="D239" t="s">
        <v>3528</v>
      </c>
      <c r="E239" t="s">
        <v>6937</v>
      </c>
      <c r="F239" t="s">
        <v>1565</v>
      </c>
      <c r="G239" s="58">
        <v>13.022</v>
      </c>
      <c r="H239">
        <v>13</v>
      </c>
      <c r="I239">
        <v>2</v>
      </c>
      <c r="J239" s="12">
        <v>8</v>
      </c>
      <c r="K239" s="12">
        <v>5</v>
      </c>
      <c r="L239">
        <v>0</v>
      </c>
      <c r="M239" s="12">
        <v>7.4937428966364585</v>
      </c>
      <c r="N239" s="12">
        <v>202.48827228883636</v>
      </c>
      <c r="O239" s="12">
        <v>6800.187546345197</v>
      </c>
      <c r="P239" s="12">
        <v>6219.2585059087769</v>
      </c>
      <c r="Q239" s="12">
        <v>217.08399604166698</v>
      </c>
      <c r="R239" s="59">
        <v>2.3255984386454247E-4</v>
      </c>
      <c r="S239" s="59">
        <v>1.5636088091314755E-4</v>
      </c>
      <c r="T239" s="59">
        <v>7.246376811594203E-4</v>
      </c>
      <c r="U239" s="59">
        <v>2.3968716636748382E-3</v>
      </c>
      <c r="V239" s="59">
        <v>1.7511671699884459E-3</v>
      </c>
      <c r="W239" s="59">
        <v>0</v>
      </c>
      <c r="X239" s="59">
        <v>8.0199409201458247E-4</v>
      </c>
      <c r="Y239" s="59">
        <v>6.6316332279336282E-4</v>
      </c>
      <c r="Z239" s="59">
        <v>6.943704491465273E-4</v>
      </c>
      <c r="AA239" s="59">
        <v>1.3085305584972266E-3</v>
      </c>
      <c r="AB239" s="59">
        <v>8.8774182703469271E-5</v>
      </c>
      <c r="AC239" s="18">
        <v>8.0167544043232382E-4</v>
      </c>
      <c r="AD239" s="17">
        <v>232</v>
      </c>
      <c r="AE239">
        <v>5</v>
      </c>
      <c r="AF239" s="25">
        <v>0.87640292583373458</v>
      </c>
      <c r="AG239" t="str">
        <f>IF(AF239&lt;='CAV Tier 1 Analysis'!$A$5,"Tier 1", "Tier 2")</f>
        <v>Tier 2</v>
      </c>
      <c r="AH239" t="str">
        <f t="shared" si="8"/>
        <v>Georgia - Tier 2</v>
      </c>
      <c r="AI239" t="str">
        <f t="shared" si="9"/>
        <v>Douglas, City Of - Tier 2</v>
      </c>
    </row>
    <row r="240" spans="1:35" x14ac:dyDescent="0.3">
      <c r="A240" s="17">
        <v>233</v>
      </c>
      <c r="B240">
        <v>4</v>
      </c>
      <c r="C240" t="s">
        <v>54</v>
      </c>
      <c r="D240" t="s">
        <v>4160</v>
      </c>
      <c r="E240" t="s">
        <v>6836</v>
      </c>
      <c r="F240" t="s">
        <v>1231</v>
      </c>
      <c r="G240" s="58">
        <v>9.7618099999999988</v>
      </c>
      <c r="H240">
        <v>16</v>
      </c>
      <c r="I240">
        <v>0</v>
      </c>
      <c r="J240" s="12">
        <v>5</v>
      </c>
      <c r="K240" s="12">
        <v>1</v>
      </c>
      <c r="L240">
        <v>0</v>
      </c>
      <c r="M240" s="12">
        <v>0.96935199517302639</v>
      </c>
      <c r="N240" s="12">
        <v>198.88904356682178</v>
      </c>
      <c r="O240" s="12">
        <v>17899.554236862805</v>
      </c>
      <c r="P240" s="12">
        <v>14167.498976894301</v>
      </c>
      <c r="Q240" s="12">
        <v>2240.6348570524024</v>
      </c>
      <c r="R240" s="59">
        <v>1.7433612420790425E-4</v>
      </c>
      <c r="S240" s="59">
        <v>1.924441611238739E-4</v>
      </c>
      <c r="T240" s="59">
        <v>0</v>
      </c>
      <c r="U240" s="59">
        <v>1.4980447897967738E-3</v>
      </c>
      <c r="V240" s="59">
        <v>3.5023343399768917E-4</v>
      </c>
      <c r="W240" s="59">
        <v>0</v>
      </c>
      <c r="X240" s="59">
        <v>1.0374182620546739E-4</v>
      </c>
      <c r="Y240" s="59">
        <v>6.5137559577191947E-4</v>
      </c>
      <c r="Z240" s="59">
        <v>1.8277321662478342E-3</v>
      </c>
      <c r="AA240" s="59">
        <v>2.9808385245815522E-3</v>
      </c>
      <c r="AB240" s="59">
        <v>9.1628370491923751E-4</v>
      </c>
      <c r="AC240" s="18">
        <v>7.9045730244111376E-4</v>
      </c>
      <c r="AD240" s="17">
        <v>233</v>
      </c>
      <c r="AE240">
        <v>5</v>
      </c>
      <c r="AF240" s="25">
        <v>0.87719338313617568</v>
      </c>
      <c r="AG240" t="str">
        <f>IF(AF240&lt;='CAV Tier 1 Analysis'!$A$5,"Tier 1", "Tier 2")</f>
        <v>Tier 2</v>
      </c>
      <c r="AH240" t="str">
        <f t="shared" si="8"/>
        <v>Georgia - Tier 2</v>
      </c>
      <c r="AI240" t="str">
        <f t="shared" si="9"/>
        <v>Snellville, City Of - Tier 2</v>
      </c>
    </row>
    <row r="241" spans="1:35" x14ac:dyDescent="0.3">
      <c r="A241" s="17">
        <v>234</v>
      </c>
      <c r="B241">
        <v>4</v>
      </c>
      <c r="C241" t="s">
        <v>54</v>
      </c>
      <c r="D241" t="s">
        <v>4191</v>
      </c>
      <c r="E241" t="s">
        <v>6875</v>
      </c>
      <c r="F241" t="s">
        <v>1314</v>
      </c>
      <c r="G241" s="58">
        <v>13.957700000000003</v>
      </c>
      <c r="H241">
        <v>25</v>
      </c>
      <c r="I241">
        <v>0</v>
      </c>
      <c r="J241" s="12">
        <v>6</v>
      </c>
      <c r="K241" s="12">
        <v>2</v>
      </c>
      <c r="L241">
        <v>1</v>
      </c>
      <c r="M241" s="12">
        <v>2.9133575015941031</v>
      </c>
      <c r="N241" s="12">
        <v>109.34190814784766</v>
      </c>
      <c r="O241" s="12">
        <v>10019.320890023675</v>
      </c>
      <c r="P241" s="12">
        <v>8294.9382212139499</v>
      </c>
      <c r="Q241" s="12">
        <v>3385.4712153278451</v>
      </c>
      <c r="R241" s="59">
        <v>2.4927050627462178E-4</v>
      </c>
      <c r="S241" s="59">
        <v>3.0069400175605299E-4</v>
      </c>
      <c r="T241" s="59">
        <v>0</v>
      </c>
      <c r="U241" s="59">
        <v>1.7976537477561287E-3</v>
      </c>
      <c r="V241" s="59">
        <v>7.0046686799537833E-4</v>
      </c>
      <c r="W241" s="59">
        <v>8.2169268693508624E-4</v>
      </c>
      <c r="X241" s="59">
        <v>3.1179285657819452E-4</v>
      </c>
      <c r="Y241" s="59">
        <v>3.5810243382619378E-4</v>
      </c>
      <c r="Z241" s="59">
        <v>1.0230777164797564E-3</v>
      </c>
      <c r="AA241" s="59">
        <v>1.7452530929519606E-3</v>
      </c>
      <c r="AB241" s="59">
        <v>1.3844523119482485E-3</v>
      </c>
      <c r="AC241" s="18">
        <v>7.9022329295469278E-4</v>
      </c>
      <c r="AD241" s="17">
        <v>234</v>
      </c>
      <c r="AE241">
        <v>5</v>
      </c>
      <c r="AF241" s="25">
        <v>0.87798360642913031</v>
      </c>
      <c r="AG241" t="str">
        <f>IF(AF241&lt;='CAV Tier 1 Analysis'!$A$5,"Tier 1", "Tier 2")</f>
        <v>Tier 2</v>
      </c>
      <c r="AH241" t="str">
        <f t="shared" si="8"/>
        <v>Georgia - Tier 2</v>
      </c>
      <c r="AI241" t="str">
        <f t="shared" si="9"/>
        <v>Covington, City Of - Tier 2</v>
      </c>
    </row>
    <row r="242" spans="1:35" x14ac:dyDescent="0.3">
      <c r="A242" s="17">
        <v>235</v>
      </c>
      <c r="B242">
        <v>4</v>
      </c>
      <c r="C242" t="s">
        <v>54</v>
      </c>
      <c r="D242" t="s">
        <v>4208</v>
      </c>
      <c r="E242" t="s">
        <v>6894</v>
      </c>
      <c r="F242" t="s">
        <v>1853</v>
      </c>
      <c r="G242" s="58">
        <v>1.9237799999999998</v>
      </c>
      <c r="H242">
        <v>9</v>
      </c>
      <c r="I242">
        <v>4</v>
      </c>
      <c r="J242" s="12">
        <v>8</v>
      </c>
      <c r="K242" s="12">
        <v>8.6666666666666661</v>
      </c>
      <c r="L242">
        <v>1</v>
      </c>
      <c r="M242" s="12">
        <v>5.9999999999999991</v>
      </c>
      <c r="N242" s="12">
        <v>0</v>
      </c>
      <c r="O242" s="12">
        <v>300.02559153196967</v>
      </c>
      <c r="P242" s="12">
        <v>250.48109750753545</v>
      </c>
      <c r="Q242" s="12">
        <v>30.217074484057946</v>
      </c>
      <c r="R242" s="59">
        <v>3.4356779022402821E-5</v>
      </c>
      <c r="S242" s="59">
        <v>1.0824984063217907E-4</v>
      </c>
      <c r="T242" s="59">
        <v>1.4492753623188406E-3</v>
      </c>
      <c r="U242" s="59">
        <v>2.3968716636748382E-3</v>
      </c>
      <c r="V242" s="59">
        <v>3.0353564279799725E-3</v>
      </c>
      <c r="W242" s="59">
        <v>8.2169268693508624E-4</v>
      </c>
      <c r="X242" s="59">
        <v>6.4213099094276749E-4</v>
      </c>
      <c r="Y242" s="59">
        <v>0</v>
      </c>
      <c r="Z242" s="59">
        <v>3.0635758694548647E-5</v>
      </c>
      <c r="AA242" s="59">
        <v>5.2701165276074987E-5</v>
      </c>
      <c r="AB242" s="59">
        <v>1.235695002821499E-5</v>
      </c>
      <c r="AC242" s="18">
        <v>7.8032978413681154E-4</v>
      </c>
      <c r="AD242" s="17">
        <v>235</v>
      </c>
      <c r="AE242">
        <v>5</v>
      </c>
      <c r="AF242" s="25">
        <v>0.87876393621326709</v>
      </c>
      <c r="AG242" t="str">
        <f>IF(AF242&lt;='CAV Tier 1 Analysis'!$A$5,"Tier 1", "Tier 2")</f>
        <v>Tier 2</v>
      </c>
      <c r="AH242" t="str">
        <f t="shared" si="8"/>
        <v>Georgia - Tier 2</v>
      </c>
      <c r="AI242" t="str">
        <f t="shared" si="9"/>
        <v>Lumber City, City Of - Tier 2</v>
      </c>
    </row>
    <row r="243" spans="1:35" x14ac:dyDescent="0.3">
      <c r="A243" s="17">
        <v>236</v>
      </c>
      <c r="B243">
        <v>4</v>
      </c>
      <c r="C243" t="s">
        <v>54</v>
      </c>
      <c r="D243" t="s">
        <v>4497</v>
      </c>
      <c r="E243" t="s">
        <v>7235</v>
      </c>
      <c r="F243" t="s">
        <v>1628</v>
      </c>
      <c r="G243" s="58">
        <v>204.78105000000005</v>
      </c>
      <c r="H243">
        <v>0</v>
      </c>
      <c r="I243">
        <v>0</v>
      </c>
      <c r="J243" s="12">
        <v>4.3636363636363633</v>
      </c>
      <c r="K243" s="12">
        <v>9.454545454545455</v>
      </c>
      <c r="L243">
        <v>0</v>
      </c>
      <c r="M243" s="12">
        <v>0</v>
      </c>
      <c r="N243" s="12">
        <v>0</v>
      </c>
      <c r="O243" s="12">
        <v>2212.2313262539137</v>
      </c>
      <c r="P243" s="12">
        <v>0</v>
      </c>
      <c r="Q243" s="12">
        <v>80.345884693651897</v>
      </c>
      <c r="R243" s="59">
        <v>3.6571839206279433E-3</v>
      </c>
      <c r="S243" s="59">
        <v>0</v>
      </c>
      <c r="T243" s="59">
        <v>0</v>
      </c>
      <c r="U243" s="59">
        <v>1.3073845438226388E-3</v>
      </c>
      <c r="V243" s="59">
        <v>3.3112979214326979E-3</v>
      </c>
      <c r="W243" s="59">
        <v>0</v>
      </c>
      <c r="X243" s="59">
        <v>0</v>
      </c>
      <c r="Y243" s="59">
        <v>0</v>
      </c>
      <c r="Z243" s="59">
        <v>2.2589201388313748E-4</v>
      </c>
      <c r="AA243" s="59">
        <v>0</v>
      </c>
      <c r="AB243" s="59">
        <v>3.2856591813876014E-5</v>
      </c>
      <c r="AC243" s="18">
        <v>7.7587409014366301E-4</v>
      </c>
      <c r="AD243" s="17">
        <v>236</v>
      </c>
      <c r="AE243">
        <v>5</v>
      </c>
      <c r="AF243" s="25">
        <v>0.87953981030341077</v>
      </c>
      <c r="AG243" t="str">
        <f>IF(AF243&lt;='CAV Tier 1 Analysis'!$A$5,"Tier 1", "Tier 2")</f>
        <v>Tier 2</v>
      </c>
      <c r="AH243" t="str">
        <f t="shared" si="8"/>
        <v>Georgia - Tier 2</v>
      </c>
      <c r="AI243" t="str">
        <f t="shared" si="9"/>
        <v>Webster County, Unified Government Of - Tier 2</v>
      </c>
    </row>
    <row r="244" spans="1:35" x14ac:dyDescent="0.3">
      <c r="A244" s="17">
        <v>237</v>
      </c>
      <c r="B244">
        <v>4</v>
      </c>
      <c r="C244" t="s">
        <v>54</v>
      </c>
      <c r="D244" t="s">
        <v>4097</v>
      </c>
      <c r="E244" t="s">
        <v>6769</v>
      </c>
      <c r="F244" t="s">
        <v>1916</v>
      </c>
      <c r="G244" s="58">
        <v>3.9871600000000003</v>
      </c>
      <c r="H244">
        <v>16</v>
      </c>
      <c r="I244">
        <v>0</v>
      </c>
      <c r="J244" s="12">
        <v>7</v>
      </c>
      <c r="K244" s="12">
        <v>3</v>
      </c>
      <c r="L244">
        <v>3</v>
      </c>
      <c r="M244" s="12">
        <v>10.174447476399243</v>
      </c>
      <c r="N244" s="12">
        <v>234.17899266920847</v>
      </c>
      <c r="O244" s="12">
        <v>2453.4994900815777</v>
      </c>
      <c r="P244" s="12">
        <v>1546.3848729493063</v>
      </c>
      <c r="Q244" s="12">
        <v>257.80943984942087</v>
      </c>
      <c r="R244" s="59">
        <v>7.1206673864456242E-5</v>
      </c>
      <c r="S244" s="59">
        <v>1.924441611238739E-4</v>
      </c>
      <c r="T244" s="59">
        <v>0</v>
      </c>
      <c r="U244" s="59">
        <v>2.0972627057154834E-3</v>
      </c>
      <c r="V244" s="59">
        <v>1.0507003019930676E-3</v>
      </c>
      <c r="W244" s="59">
        <v>2.4650780608052587E-3</v>
      </c>
      <c r="X244" s="59">
        <v>1.0888880067192312E-3</v>
      </c>
      <c r="Y244" s="59">
        <v>7.6695265928977371E-4</v>
      </c>
      <c r="Z244" s="59">
        <v>2.5052802313141369E-4</v>
      </c>
      <c r="AA244" s="59">
        <v>3.2535902142185355E-4</v>
      </c>
      <c r="AB244" s="59">
        <v>1.0542841818463059E-4</v>
      </c>
      <c r="AC244" s="18">
        <v>7.6489527565900368E-4</v>
      </c>
      <c r="AD244" s="17">
        <v>237</v>
      </c>
      <c r="AE244">
        <v>5</v>
      </c>
      <c r="AF244" s="25">
        <v>0.88030470557906981</v>
      </c>
      <c r="AG244" t="str">
        <f>IF(AF244&lt;='CAV Tier 1 Analysis'!$A$5,"Tier 1", "Tier 2")</f>
        <v>Tier 2</v>
      </c>
      <c r="AH244" t="str">
        <f t="shared" si="8"/>
        <v>Georgia - Tier 2</v>
      </c>
      <c r="AI244" t="str">
        <f t="shared" si="9"/>
        <v>Ringgold, City Of - Tier 2</v>
      </c>
    </row>
    <row r="245" spans="1:35" x14ac:dyDescent="0.3">
      <c r="A245" s="17">
        <v>238</v>
      </c>
      <c r="B245">
        <v>4</v>
      </c>
      <c r="C245" t="s">
        <v>54</v>
      </c>
      <c r="D245" t="s">
        <v>4411</v>
      </c>
      <c r="E245" t="s">
        <v>7132</v>
      </c>
      <c r="F245" t="s">
        <v>1182</v>
      </c>
      <c r="G245" s="58">
        <v>9.4370200000000022</v>
      </c>
      <c r="H245">
        <v>9</v>
      </c>
      <c r="I245">
        <v>0</v>
      </c>
      <c r="J245" s="12">
        <v>5.2727272727272725</v>
      </c>
      <c r="K245" s="12">
        <v>1</v>
      </c>
      <c r="L245">
        <v>0</v>
      </c>
      <c r="M245" s="12">
        <v>0.96686983814805949</v>
      </c>
      <c r="N245" s="12">
        <v>167.05560078666801</v>
      </c>
      <c r="O245" s="12">
        <v>13372.207242090817</v>
      </c>
      <c r="P245" s="12">
        <v>9764.3257277303164</v>
      </c>
      <c r="Q245" s="12">
        <v>4934.4674060472589</v>
      </c>
      <c r="R245" s="59">
        <v>1.6853570094813126E-4</v>
      </c>
      <c r="S245" s="59">
        <v>1.0824984063217907E-4</v>
      </c>
      <c r="T245" s="59">
        <v>0</v>
      </c>
      <c r="U245" s="59">
        <v>1.5797563237856887E-3</v>
      </c>
      <c r="V245" s="59">
        <v>3.5023343399768917E-4</v>
      </c>
      <c r="W245" s="59">
        <v>0</v>
      </c>
      <c r="X245" s="59">
        <v>1.0347618121378112E-4</v>
      </c>
      <c r="Y245" s="59">
        <v>5.4711883338557244E-4</v>
      </c>
      <c r="Z245" s="59">
        <v>1.3654425683834953E-3</v>
      </c>
      <c r="AA245" s="59">
        <v>2.0544118861945885E-3</v>
      </c>
      <c r="AB245" s="59">
        <v>2.0178977678514528E-3</v>
      </c>
      <c r="AC245" s="18">
        <v>7.5410204876296164E-4</v>
      </c>
      <c r="AD245" s="17">
        <v>238</v>
      </c>
      <c r="AE245">
        <v>5</v>
      </c>
      <c r="AF245" s="25">
        <v>0.88105880762783273</v>
      </c>
      <c r="AG245" t="str">
        <f>IF(AF245&lt;='CAV Tier 1 Analysis'!$A$5,"Tier 1", "Tier 2")</f>
        <v>Tier 2</v>
      </c>
      <c r="AH245" t="str">
        <f t="shared" si="8"/>
        <v>Georgia - Tier 2</v>
      </c>
      <c r="AI245" t="str">
        <f t="shared" si="9"/>
        <v>Sugar Hill, City Of - Tier 2</v>
      </c>
    </row>
    <row r="246" spans="1:35" x14ac:dyDescent="0.3">
      <c r="A246" s="17">
        <v>239</v>
      </c>
      <c r="B246">
        <v>4</v>
      </c>
      <c r="C246" t="s">
        <v>54</v>
      </c>
      <c r="D246" t="s">
        <v>4494</v>
      </c>
      <c r="E246" t="s">
        <v>7231</v>
      </c>
      <c r="F246" t="s">
        <v>1188</v>
      </c>
      <c r="G246" s="58">
        <v>191.69608999999997</v>
      </c>
      <c r="H246">
        <v>0</v>
      </c>
      <c r="I246">
        <v>0</v>
      </c>
      <c r="J246" s="12">
        <v>4.2857142857142856</v>
      </c>
      <c r="K246" s="12">
        <v>9.5</v>
      </c>
      <c r="M246" s="12">
        <v>0</v>
      </c>
      <c r="N246" s="12">
        <v>0</v>
      </c>
      <c r="O246" s="12">
        <v>1838.9381857488213</v>
      </c>
      <c r="P246" s="12">
        <v>0</v>
      </c>
      <c r="Q246" s="12">
        <v>0</v>
      </c>
      <c r="R246" s="59">
        <v>3.4234996743851389E-3</v>
      </c>
      <c r="S246" s="59">
        <v>0</v>
      </c>
      <c r="T246" s="59">
        <v>0</v>
      </c>
      <c r="U246" s="59">
        <v>1.2840383912543776E-3</v>
      </c>
      <c r="V246" s="59">
        <v>3.3272176229780471E-3</v>
      </c>
      <c r="W246" s="59">
        <v>0</v>
      </c>
      <c r="X246" s="59">
        <v>0</v>
      </c>
      <c r="Y246" s="59">
        <v>0</v>
      </c>
      <c r="Z246" s="59">
        <v>1.8777487022065872E-4</v>
      </c>
      <c r="AA246" s="59">
        <v>0</v>
      </c>
      <c r="AB246" s="59">
        <v>0</v>
      </c>
      <c r="AC246" s="18">
        <v>7.4750277807620203E-4</v>
      </c>
      <c r="AD246" s="17">
        <v>239</v>
      </c>
      <c r="AE246">
        <v>5</v>
      </c>
      <c r="AF246" s="25">
        <v>0.88180631040590896</v>
      </c>
      <c r="AG246" t="str">
        <f>IF(AF246&lt;='CAV Tier 1 Analysis'!$A$5,"Tier 1", "Tier 2")</f>
        <v>Tier 2</v>
      </c>
      <c r="AH246" t="str">
        <f t="shared" si="8"/>
        <v>Georgia - Tier 2</v>
      </c>
      <c r="AI246" t="str">
        <f t="shared" si="9"/>
        <v>Taliaferro County* - Tier 2</v>
      </c>
    </row>
    <row r="247" spans="1:35" x14ac:dyDescent="0.3">
      <c r="A247" s="17">
        <v>240</v>
      </c>
      <c r="B247">
        <v>4</v>
      </c>
      <c r="C247" t="s">
        <v>54</v>
      </c>
      <c r="D247" t="s">
        <v>4223</v>
      </c>
      <c r="E247" t="s">
        <v>6914</v>
      </c>
      <c r="F247" t="s">
        <v>1497</v>
      </c>
      <c r="G247" s="58">
        <v>16.569149999999997</v>
      </c>
      <c r="H247">
        <v>28</v>
      </c>
      <c r="I247">
        <v>0</v>
      </c>
      <c r="J247" s="12">
        <v>6</v>
      </c>
      <c r="K247" s="12">
        <v>7</v>
      </c>
      <c r="L247">
        <v>0</v>
      </c>
      <c r="M247" s="12">
        <v>0.90143127438643489</v>
      </c>
      <c r="N247" s="12">
        <v>265.20763411682083</v>
      </c>
      <c r="O247" s="12">
        <v>7455.6253867184969</v>
      </c>
      <c r="P247" s="12">
        <v>6925.1328245422155</v>
      </c>
      <c r="Q247" s="12">
        <v>362.59710822160105</v>
      </c>
      <c r="R247" s="59">
        <v>2.959083809682217E-4</v>
      </c>
      <c r="S247" s="59">
        <v>3.3677728196677932E-4</v>
      </c>
      <c r="T247" s="59">
        <v>0</v>
      </c>
      <c r="U247" s="59">
        <v>1.7976537477561287E-3</v>
      </c>
      <c r="V247" s="59">
        <v>2.4516340379838243E-3</v>
      </c>
      <c r="W247" s="59">
        <v>0</v>
      </c>
      <c r="X247" s="59">
        <v>9.6472826248093877E-5</v>
      </c>
      <c r="Y247" s="59">
        <v>8.6857364074992781E-4</v>
      </c>
      <c r="Z247" s="59">
        <v>7.6129752498169936E-4</v>
      </c>
      <c r="AA247" s="59">
        <v>1.4570463527052847E-3</v>
      </c>
      <c r="AB247" s="59">
        <v>1.4828021650585262E-4</v>
      </c>
      <c r="AC247" s="18">
        <v>7.4669490998780115E-4</v>
      </c>
      <c r="AD247" s="17">
        <v>240</v>
      </c>
      <c r="AE247">
        <v>5</v>
      </c>
      <c r="AF247" s="25">
        <v>0.88255300531589675</v>
      </c>
      <c r="AG247" t="str">
        <f>IF(AF247&lt;='CAV Tier 1 Analysis'!$A$5,"Tier 1", "Tier 2")</f>
        <v>Tier 2</v>
      </c>
      <c r="AH247" t="str">
        <f t="shared" si="8"/>
        <v>Georgia - Tier 2</v>
      </c>
      <c r="AI247" t="str">
        <f t="shared" si="9"/>
        <v>Jesup, City Of - Tier 2</v>
      </c>
    </row>
    <row r="248" spans="1:35" x14ac:dyDescent="0.3">
      <c r="A248" s="17">
        <v>241</v>
      </c>
      <c r="B248">
        <v>4</v>
      </c>
      <c r="C248" t="s">
        <v>54</v>
      </c>
      <c r="D248" t="s">
        <v>4328</v>
      </c>
      <c r="E248" t="s">
        <v>7035</v>
      </c>
      <c r="F248" t="s">
        <v>1216</v>
      </c>
      <c r="G248" s="58">
        <v>7.7692999999999994</v>
      </c>
      <c r="H248">
        <v>38</v>
      </c>
      <c r="I248">
        <v>0</v>
      </c>
      <c r="J248" s="12">
        <v>7</v>
      </c>
      <c r="K248" s="12">
        <v>1</v>
      </c>
      <c r="L248">
        <v>0</v>
      </c>
      <c r="M248" s="12">
        <v>1.9983885292111261</v>
      </c>
      <c r="N248" s="12">
        <v>3.0982297410269166</v>
      </c>
      <c r="O248" s="12">
        <v>9747.943252285264</v>
      </c>
      <c r="P248" s="12">
        <v>8878.830418633519</v>
      </c>
      <c r="Q248" s="12">
        <v>5077.3220081053223</v>
      </c>
      <c r="R248" s="59">
        <v>1.387518964012279E-4</v>
      </c>
      <c r="S248" s="59">
        <v>4.5705488266920051E-4</v>
      </c>
      <c r="T248" s="59">
        <v>0</v>
      </c>
      <c r="U248" s="59">
        <v>2.0972627057154834E-3</v>
      </c>
      <c r="V248" s="59">
        <v>3.5023343399768917E-4</v>
      </c>
      <c r="W248" s="59">
        <v>0</v>
      </c>
      <c r="X248" s="59">
        <v>2.1387120109183337E-4</v>
      </c>
      <c r="Y248" s="59">
        <v>1.014692014807569E-5</v>
      </c>
      <c r="Z248" s="59">
        <v>9.9536721424426733E-4</v>
      </c>
      <c r="AA248" s="59">
        <v>1.868103876926562E-3</v>
      </c>
      <c r="AB248" s="59">
        <v>2.0763166323203922E-3</v>
      </c>
      <c r="AC248" s="18">
        <v>7.4610079668315746E-4</v>
      </c>
      <c r="AD248" s="17">
        <v>241</v>
      </c>
      <c r="AE248">
        <v>5</v>
      </c>
      <c r="AF248" s="25">
        <v>0.88329910611257989</v>
      </c>
      <c r="AG248" t="str">
        <f>IF(AF248&lt;='CAV Tier 1 Analysis'!$A$5,"Tier 1", "Tier 2")</f>
        <v>Tier 2</v>
      </c>
      <c r="AH248" t="str">
        <f t="shared" si="8"/>
        <v>Georgia - Tier 2</v>
      </c>
      <c r="AI248" t="str">
        <f t="shared" si="9"/>
        <v>Mcdonough, City Of - Tier 2</v>
      </c>
    </row>
    <row r="249" spans="1:35" x14ac:dyDescent="0.3">
      <c r="A249" s="17">
        <v>242</v>
      </c>
      <c r="B249">
        <v>4</v>
      </c>
      <c r="C249" t="s">
        <v>54</v>
      </c>
      <c r="D249" t="s">
        <v>4290</v>
      </c>
      <c r="E249" t="s">
        <v>6996</v>
      </c>
      <c r="F249" t="s">
        <v>1829</v>
      </c>
      <c r="G249" s="58">
        <v>3.6135700000000002</v>
      </c>
      <c r="H249">
        <v>13</v>
      </c>
      <c r="I249">
        <v>0</v>
      </c>
      <c r="J249" s="12">
        <v>5</v>
      </c>
      <c r="K249" s="12">
        <v>10</v>
      </c>
      <c r="L249">
        <v>3</v>
      </c>
      <c r="M249" s="12">
        <v>2.0000000000000004</v>
      </c>
      <c r="N249" s="12">
        <v>0</v>
      </c>
      <c r="O249" s="12">
        <v>722.22919282186672</v>
      </c>
      <c r="P249" s="12">
        <v>688.3207765857145</v>
      </c>
      <c r="Q249" s="12">
        <v>74.728545509790706</v>
      </c>
      <c r="R249" s="59">
        <v>6.4534731607556047E-5</v>
      </c>
      <c r="S249" s="59">
        <v>1.5636088091314755E-4</v>
      </c>
      <c r="T249" s="59">
        <v>0</v>
      </c>
      <c r="U249" s="59">
        <v>1.4980447897967738E-3</v>
      </c>
      <c r="V249" s="59">
        <v>3.5023343399768919E-3</v>
      </c>
      <c r="W249" s="59">
        <v>2.4650780608052587E-3</v>
      </c>
      <c r="X249" s="59">
        <v>2.1404366364758925E-4</v>
      </c>
      <c r="Y249" s="59">
        <v>0</v>
      </c>
      <c r="Z249" s="59">
        <v>7.3747173234359512E-5</v>
      </c>
      <c r="AA249" s="59">
        <v>1.4482253300055395E-4</v>
      </c>
      <c r="AB249" s="59">
        <v>3.0559440922477576E-5</v>
      </c>
      <c r="AC249" s="18">
        <v>7.4086596490041895E-4</v>
      </c>
      <c r="AD249" s="17">
        <v>242</v>
      </c>
      <c r="AE249">
        <v>5</v>
      </c>
      <c r="AF249" s="25">
        <v>0.88403997207748031</v>
      </c>
      <c r="AG249" t="str">
        <f>IF(AF249&lt;='CAV Tier 1 Analysis'!$A$5,"Tier 1", "Tier 2")</f>
        <v>Tier 2</v>
      </c>
      <c r="AH249" t="str">
        <f t="shared" si="8"/>
        <v>Georgia - Tier 2</v>
      </c>
      <c r="AI249" t="str">
        <f t="shared" si="9"/>
        <v>Folkston, City Of - Tier 2</v>
      </c>
    </row>
    <row r="250" spans="1:35" x14ac:dyDescent="0.3">
      <c r="A250" s="17">
        <v>243</v>
      </c>
      <c r="B250">
        <v>4</v>
      </c>
      <c r="C250" t="s">
        <v>54</v>
      </c>
      <c r="D250" t="s">
        <v>4230</v>
      </c>
      <c r="E250" t="s">
        <v>6922</v>
      </c>
      <c r="F250" t="s">
        <v>1810</v>
      </c>
      <c r="G250" s="58">
        <v>5.7231799999999993</v>
      </c>
      <c r="H250">
        <v>28</v>
      </c>
      <c r="I250">
        <v>0</v>
      </c>
      <c r="J250" s="12">
        <v>7</v>
      </c>
      <c r="K250" s="12">
        <v>8</v>
      </c>
      <c r="L250">
        <v>2</v>
      </c>
      <c r="M250" s="12">
        <v>2.7718436253970697</v>
      </c>
      <c r="N250" s="12">
        <v>59.445984673494138</v>
      </c>
      <c r="O250" s="12">
        <v>1778.2737440624519</v>
      </c>
      <c r="P250" s="12">
        <v>1598.2944545194528</v>
      </c>
      <c r="Q250" s="12">
        <v>0</v>
      </c>
      <c r="R250" s="59">
        <v>1.0221024782742068E-4</v>
      </c>
      <c r="S250" s="59">
        <v>3.3677728196677932E-4</v>
      </c>
      <c r="T250" s="59">
        <v>0</v>
      </c>
      <c r="U250" s="59">
        <v>2.0972627057154834E-3</v>
      </c>
      <c r="V250" s="59">
        <v>2.8018674719815133E-3</v>
      </c>
      <c r="W250" s="59">
        <v>1.6433853738701725E-3</v>
      </c>
      <c r="X250" s="59">
        <v>2.9664778231910233E-4</v>
      </c>
      <c r="Y250" s="59">
        <v>1.9468977771988793E-4</v>
      </c>
      <c r="Z250" s="59">
        <v>1.8158039465158014E-4</v>
      </c>
      <c r="AA250" s="59">
        <v>3.3628078543902805E-4</v>
      </c>
      <c r="AB250" s="59">
        <v>0</v>
      </c>
      <c r="AC250" s="18">
        <v>7.2642743831736079E-4</v>
      </c>
      <c r="AD250" s="17">
        <v>243</v>
      </c>
      <c r="AE250">
        <v>5</v>
      </c>
      <c r="AF250" s="25">
        <v>0.88476639951579772</v>
      </c>
      <c r="AG250" t="str">
        <f>IF(AF250&lt;='CAV Tier 1 Analysis'!$A$5,"Tier 1", "Tier 2")</f>
        <v>Tier 2</v>
      </c>
      <c r="AH250" t="str">
        <f t="shared" si="8"/>
        <v>Georgia - Tier 2</v>
      </c>
      <c r="AI250" t="str">
        <f t="shared" si="9"/>
        <v>Sylvester, City Of - Tier 2</v>
      </c>
    </row>
    <row r="251" spans="1:35" x14ac:dyDescent="0.3">
      <c r="A251" s="17">
        <v>244</v>
      </c>
      <c r="B251">
        <v>4</v>
      </c>
      <c r="C251" t="s">
        <v>54</v>
      </c>
      <c r="D251" t="s">
        <v>4199</v>
      </c>
      <c r="E251" t="s">
        <v>6884</v>
      </c>
      <c r="F251" t="s">
        <v>1706</v>
      </c>
      <c r="G251" s="58">
        <v>4.4315899999999999</v>
      </c>
      <c r="H251">
        <v>3</v>
      </c>
      <c r="I251">
        <v>0</v>
      </c>
      <c r="J251" s="12">
        <v>7</v>
      </c>
      <c r="K251" s="12">
        <v>10</v>
      </c>
      <c r="L251">
        <v>1</v>
      </c>
      <c r="M251" s="12">
        <v>0</v>
      </c>
      <c r="N251" s="12">
        <v>105.76282023009409</v>
      </c>
      <c r="O251" s="12">
        <v>2588.3793480362074</v>
      </c>
      <c r="P251" s="12">
        <v>2429.7369292698531</v>
      </c>
      <c r="Q251" s="12">
        <v>0</v>
      </c>
      <c r="R251" s="59">
        <v>7.9143747386858224E-5</v>
      </c>
      <c r="S251" s="59">
        <v>3.6083280210726353E-5</v>
      </c>
      <c r="T251" s="59">
        <v>0</v>
      </c>
      <c r="U251" s="59">
        <v>2.0972627057154834E-3</v>
      </c>
      <c r="V251" s="59">
        <v>3.5023343399768919E-3</v>
      </c>
      <c r="W251" s="59">
        <v>8.2169268693508624E-4</v>
      </c>
      <c r="X251" s="59">
        <v>0</v>
      </c>
      <c r="Y251" s="59">
        <v>3.4638066935421802E-4</v>
      </c>
      <c r="Z251" s="59">
        <v>2.6430067085774178E-4</v>
      </c>
      <c r="AA251" s="59">
        <v>5.1121609079895223E-4</v>
      </c>
      <c r="AB251" s="59">
        <v>0</v>
      </c>
      <c r="AC251" s="18">
        <v>6.9621947193054161E-4</v>
      </c>
      <c r="AD251" s="17">
        <v>244</v>
      </c>
      <c r="AE251">
        <v>5</v>
      </c>
      <c r="AF251" s="25">
        <v>0.88546261898772827</v>
      </c>
      <c r="AG251" t="str">
        <f>IF(AF251&lt;='CAV Tier 1 Analysis'!$A$5,"Tier 1", "Tier 2")</f>
        <v>Tier 2</v>
      </c>
      <c r="AH251" t="str">
        <f t="shared" si="8"/>
        <v>Georgia - Tier 2</v>
      </c>
      <c r="AI251" t="str">
        <f t="shared" si="9"/>
        <v>Hawkinsville, City Of - Tier 2</v>
      </c>
    </row>
    <row r="252" spans="1:35" x14ac:dyDescent="0.3">
      <c r="A252" s="17">
        <v>245</v>
      </c>
      <c r="B252">
        <v>4</v>
      </c>
      <c r="C252" t="s">
        <v>54</v>
      </c>
      <c r="D252" t="s">
        <v>4252</v>
      </c>
      <c r="E252" t="s">
        <v>6951</v>
      </c>
      <c r="F252" t="s">
        <v>1622</v>
      </c>
      <c r="G252" s="58">
        <v>8.4644900000000014</v>
      </c>
      <c r="H252">
        <v>35</v>
      </c>
      <c r="I252">
        <v>0</v>
      </c>
      <c r="J252" s="12">
        <v>7</v>
      </c>
      <c r="K252" s="12">
        <v>9</v>
      </c>
      <c r="L252">
        <v>0</v>
      </c>
      <c r="M252" s="12">
        <v>1.9578214399213667</v>
      </c>
      <c r="N252" s="12">
        <v>57.242231329498971</v>
      </c>
      <c r="O252" s="12">
        <v>5173.6348494885669</v>
      </c>
      <c r="P252" s="12">
        <v>4174.0716758608905</v>
      </c>
      <c r="Q252" s="12">
        <v>0</v>
      </c>
      <c r="R252" s="59">
        <v>1.5116729172116275E-4</v>
      </c>
      <c r="S252" s="59">
        <v>4.2097160245847413E-4</v>
      </c>
      <c r="T252" s="59">
        <v>0</v>
      </c>
      <c r="U252" s="59">
        <v>2.0972627057154834E-3</v>
      </c>
      <c r="V252" s="59">
        <v>3.1521009059792028E-3</v>
      </c>
      <c r="W252" s="59">
        <v>0</v>
      </c>
      <c r="X252" s="59">
        <v>2.0952963688428388E-4</v>
      </c>
      <c r="Y252" s="59">
        <v>1.8747233063665065E-4</v>
      </c>
      <c r="Z252" s="59">
        <v>5.2828236422542058E-4</v>
      </c>
      <c r="AA252" s="59">
        <v>8.7822372008374916E-4</v>
      </c>
      <c r="AB252" s="59">
        <v>0</v>
      </c>
      <c r="AC252" s="18">
        <v>6.931827779731298E-4</v>
      </c>
      <c r="AD252" s="17">
        <v>245</v>
      </c>
      <c r="AE252">
        <v>5</v>
      </c>
      <c r="AF252" s="25">
        <v>0.88615580176570141</v>
      </c>
      <c r="AG252" t="str">
        <f>IF(AF252&lt;='CAV Tier 1 Analysis'!$A$5,"Tier 1", "Tier 2")</f>
        <v>Tier 2</v>
      </c>
      <c r="AH252" t="str">
        <f t="shared" si="8"/>
        <v>Georgia - Tier 2</v>
      </c>
      <c r="AI252" t="str">
        <f t="shared" si="9"/>
        <v>Toccoa, City Of - Tier 2</v>
      </c>
    </row>
    <row r="253" spans="1:35" x14ac:dyDescent="0.3">
      <c r="A253" s="17">
        <v>246</v>
      </c>
      <c r="B253">
        <v>4</v>
      </c>
      <c r="C253" t="s">
        <v>54</v>
      </c>
      <c r="D253" t="s">
        <v>4158</v>
      </c>
      <c r="E253" t="s">
        <v>6834</v>
      </c>
      <c r="F253" t="s">
        <v>1502</v>
      </c>
      <c r="G253" s="58">
        <v>6.1437399999999993</v>
      </c>
      <c r="H253">
        <v>13</v>
      </c>
      <c r="I253">
        <v>0</v>
      </c>
      <c r="J253" s="12">
        <v>5</v>
      </c>
      <c r="K253" s="12">
        <v>1</v>
      </c>
      <c r="L253">
        <v>0</v>
      </c>
      <c r="M253" s="12">
        <v>1.7895125770296267</v>
      </c>
      <c r="N253" s="12">
        <v>498.47942595485893</v>
      </c>
      <c r="O253" s="12">
        <v>12753.626088807056</v>
      </c>
      <c r="P253" s="12">
        <v>10404.801722948789</v>
      </c>
      <c r="Q253" s="12">
        <v>306.84137578969967</v>
      </c>
      <c r="R253" s="59">
        <v>1.0972102711905576E-4</v>
      </c>
      <c r="S253" s="59">
        <v>1.5636088091314755E-4</v>
      </c>
      <c r="T253" s="59">
        <v>0</v>
      </c>
      <c r="U253" s="59">
        <v>1.4980447897967738E-3</v>
      </c>
      <c r="V253" s="59">
        <v>3.5023343399768917E-4</v>
      </c>
      <c r="W253" s="59">
        <v>0</v>
      </c>
      <c r="X253" s="59">
        <v>1.9151691406542998E-4</v>
      </c>
      <c r="Y253" s="59">
        <v>1.6325551535587752E-3</v>
      </c>
      <c r="Z253" s="59">
        <v>1.3022789467463138E-3</v>
      </c>
      <c r="AA253" s="59">
        <v>2.1891678882052868E-3</v>
      </c>
      <c r="AB253" s="59">
        <v>1.2547950494752418E-4</v>
      </c>
      <c r="AC253" s="18">
        <v>6.8685077630454509E-4</v>
      </c>
      <c r="AD253" s="17">
        <v>246</v>
      </c>
      <c r="AE253">
        <v>5</v>
      </c>
      <c r="AF253" s="25">
        <v>0.886842652542006</v>
      </c>
      <c r="AG253" t="str">
        <f>IF(AF253&lt;='CAV Tier 1 Analysis'!$A$5,"Tier 1", "Tier 2")</f>
        <v>Tier 2</v>
      </c>
      <c r="AH253" t="str">
        <f t="shared" si="8"/>
        <v>Georgia - Tier 2</v>
      </c>
      <c r="AI253" t="str">
        <f t="shared" si="9"/>
        <v>Lilburn, City Of - Tier 2</v>
      </c>
    </row>
    <row r="254" spans="1:35" x14ac:dyDescent="0.3">
      <c r="A254" s="17">
        <v>247</v>
      </c>
      <c r="B254">
        <v>4</v>
      </c>
      <c r="C254" t="s">
        <v>54</v>
      </c>
      <c r="D254" t="s">
        <v>4340</v>
      </c>
      <c r="E254" t="s">
        <v>7049</v>
      </c>
      <c r="F254" t="s">
        <v>1990</v>
      </c>
      <c r="G254" s="58">
        <v>1.88737</v>
      </c>
      <c r="H254">
        <v>0</v>
      </c>
      <c r="I254">
        <v>0</v>
      </c>
      <c r="J254" s="12">
        <v>9</v>
      </c>
      <c r="K254" s="12">
        <v>9</v>
      </c>
      <c r="L254">
        <v>2</v>
      </c>
      <c r="M254" s="12">
        <v>0</v>
      </c>
      <c r="N254" s="12">
        <v>0</v>
      </c>
      <c r="O254" s="12">
        <v>59.137194850503491</v>
      </c>
      <c r="P254" s="12">
        <v>5.6266662296813621</v>
      </c>
      <c r="Q254" s="12">
        <v>2.5560650850318609</v>
      </c>
      <c r="R254" s="59">
        <v>3.3706532983767586E-5</v>
      </c>
      <c r="S254" s="59">
        <v>0</v>
      </c>
      <c r="T254" s="59">
        <v>0</v>
      </c>
      <c r="U254" s="59">
        <v>2.6964806216341931E-3</v>
      </c>
      <c r="V254" s="59">
        <v>3.1521009059792028E-3</v>
      </c>
      <c r="W254" s="59">
        <v>1.6433853738701725E-3</v>
      </c>
      <c r="X254" s="59">
        <v>0</v>
      </c>
      <c r="Y254" s="59">
        <v>0</v>
      </c>
      <c r="Z254" s="59">
        <v>6.03852765379676E-6</v>
      </c>
      <c r="AA254" s="59">
        <v>1.183849279943475E-6</v>
      </c>
      <c r="AB254" s="59">
        <v>1.0452755292795681E-6</v>
      </c>
      <c r="AC254" s="18">
        <v>6.8490373517548695E-4</v>
      </c>
      <c r="AD254" s="17">
        <v>247</v>
      </c>
      <c r="AE254">
        <v>5</v>
      </c>
      <c r="AF254" s="25">
        <v>0.8875275562771815</v>
      </c>
      <c r="AG254" t="str">
        <f>IF(AF254&lt;='CAV Tier 1 Analysis'!$A$5,"Tier 1", "Tier 2")</f>
        <v>Tier 2</v>
      </c>
      <c r="AH254" t="str">
        <f t="shared" si="8"/>
        <v>Georgia - Tier 2</v>
      </c>
      <c r="AI254" t="str">
        <f t="shared" si="9"/>
        <v>Uvalda, City Of - Tier 2</v>
      </c>
    </row>
    <row r="255" spans="1:35" x14ac:dyDescent="0.3">
      <c r="A255" s="17">
        <v>248</v>
      </c>
      <c r="B255">
        <v>4</v>
      </c>
      <c r="C255" t="s">
        <v>54</v>
      </c>
      <c r="D255" t="s">
        <v>4309</v>
      </c>
      <c r="E255" t="s">
        <v>7015</v>
      </c>
      <c r="F255" t="s">
        <v>1323</v>
      </c>
      <c r="G255" s="58">
        <v>7.3457499999999998</v>
      </c>
      <c r="H255">
        <v>13</v>
      </c>
      <c r="I255">
        <v>0</v>
      </c>
      <c r="J255" s="12">
        <v>10</v>
      </c>
      <c r="K255" s="12">
        <v>1.2857142857142858</v>
      </c>
      <c r="L255">
        <v>0</v>
      </c>
      <c r="M255" s="12">
        <v>1.9423203893407757</v>
      </c>
      <c r="N255" s="12">
        <v>80.239886168964276</v>
      </c>
      <c r="O255" s="12">
        <v>7113.6543977482906</v>
      </c>
      <c r="P255" s="12">
        <v>0</v>
      </c>
      <c r="Q255" s="12">
        <v>6305.7876086640517</v>
      </c>
      <c r="R255" s="59">
        <v>1.3118771871202295E-4</v>
      </c>
      <c r="S255" s="59">
        <v>1.5636088091314755E-4</v>
      </c>
      <c r="T255" s="59">
        <v>0</v>
      </c>
      <c r="U255" s="59">
        <v>2.9960895795935476E-3</v>
      </c>
      <c r="V255" s="59">
        <v>4.5030012942560044E-4</v>
      </c>
      <c r="W255" s="59">
        <v>0</v>
      </c>
      <c r="X255" s="59">
        <v>2.0787068605595573E-4</v>
      </c>
      <c r="Y255" s="59">
        <v>2.6279126653057654E-4</v>
      </c>
      <c r="Z255" s="59">
        <v>7.2637870140690756E-4</v>
      </c>
      <c r="AA255" s="59">
        <v>0</v>
      </c>
      <c r="AB255" s="59">
        <v>2.5786845251981132E-3</v>
      </c>
      <c r="AC255" s="18">
        <v>6.8269668071235204E-4</v>
      </c>
      <c r="AD255" s="17">
        <v>248</v>
      </c>
      <c r="AE255">
        <v>5</v>
      </c>
      <c r="AF255" s="25">
        <v>0.8882102529578938</v>
      </c>
      <c r="AG255" t="str">
        <f>IF(AF255&lt;='CAV Tier 1 Analysis'!$A$5,"Tier 1", "Tier 2")</f>
        <v>Tier 2</v>
      </c>
      <c r="AH255" t="str">
        <f t="shared" si="8"/>
        <v>Georgia - Tier 2</v>
      </c>
      <c r="AI255" t="str">
        <f t="shared" si="9"/>
        <v>Fairburn, City Of - Tier 2</v>
      </c>
    </row>
    <row r="256" spans="1:35" x14ac:dyDescent="0.3">
      <c r="A256" s="17">
        <v>249</v>
      </c>
      <c r="B256">
        <v>4</v>
      </c>
      <c r="C256" t="s">
        <v>54</v>
      </c>
      <c r="D256" t="s">
        <v>3593</v>
      </c>
      <c r="E256" t="s">
        <v>6886</v>
      </c>
      <c r="F256" t="s">
        <v>1882</v>
      </c>
      <c r="G256" s="58">
        <v>3.0678100000000001</v>
      </c>
      <c r="H256">
        <v>27</v>
      </c>
      <c r="I256">
        <v>0</v>
      </c>
      <c r="J256" s="12">
        <v>11</v>
      </c>
      <c r="K256" s="12">
        <v>8</v>
      </c>
      <c r="L256">
        <v>0</v>
      </c>
      <c r="M256" s="12">
        <v>7.2166138059397404</v>
      </c>
      <c r="N256" s="12">
        <v>23.51916556276208</v>
      </c>
      <c r="O256" s="12">
        <v>390.78314606763854</v>
      </c>
      <c r="P256" s="12">
        <v>305.64370875474788</v>
      </c>
      <c r="Q256" s="12">
        <v>53.608991280182238</v>
      </c>
      <c r="R256" s="59">
        <v>5.4788006036406243E-5</v>
      </c>
      <c r="S256" s="59">
        <v>3.2474952189653721E-4</v>
      </c>
      <c r="T256" s="59">
        <v>0</v>
      </c>
      <c r="U256" s="59">
        <v>3.2956985375529025E-3</v>
      </c>
      <c r="V256" s="59">
        <v>2.8018674719815133E-3</v>
      </c>
      <c r="W256" s="59">
        <v>0</v>
      </c>
      <c r="X256" s="59">
        <v>7.7233522907655717E-4</v>
      </c>
      <c r="Y256" s="59">
        <v>7.7026920164938525E-5</v>
      </c>
      <c r="Z256" s="59">
        <v>3.9903056614918944E-5</v>
      </c>
      <c r="AA256" s="59">
        <v>6.4307365988732585E-5</v>
      </c>
      <c r="AB256" s="59">
        <v>2.1922824681844032E-5</v>
      </c>
      <c r="AC256" s="18">
        <v>6.775089939994864E-4</v>
      </c>
      <c r="AD256" s="17">
        <v>249</v>
      </c>
      <c r="AE256">
        <v>5</v>
      </c>
      <c r="AF256" s="25">
        <v>0.88888776195189323</v>
      </c>
      <c r="AG256" t="str">
        <f>IF(AF256&lt;='CAV Tier 1 Analysis'!$A$5,"Tier 1", "Tier 2")</f>
        <v>Tier 2</v>
      </c>
      <c r="AH256" t="str">
        <f t="shared" si="8"/>
        <v>Georgia - Tier 2</v>
      </c>
      <c r="AI256" t="str">
        <f t="shared" si="9"/>
        <v>Clayton, City Of - Tier 2</v>
      </c>
    </row>
    <row r="257" spans="1:35" x14ac:dyDescent="0.3">
      <c r="A257" s="17">
        <v>250</v>
      </c>
      <c r="B257">
        <v>4</v>
      </c>
      <c r="C257" t="s">
        <v>54</v>
      </c>
      <c r="D257" t="s">
        <v>3168</v>
      </c>
      <c r="E257" t="s">
        <v>6943</v>
      </c>
      <c r="F257" t="s">
        <v>1748</v>
      </c>
      <c r="G257" s="58">
        <v>4.6577999999999999</v>
      </c>
      <c r="H257">
        <v>7</v>
      </c>
      <c r="I257">
        <v>0</v>
      </c>
      <c r="J257" s="12">
        <v>8</v>
      </c>
      <c r="K257" s="12">
        <v>7</v>
      </c>
      <c r="L257">
        <v>1</v>
      </c>
      <c r="M257" s="12">
        <v>5</v>
      </c>
      <c r="N257" s="12">
        <v>0</v>
      </c>
      <c r="O257" s="12">
        <v>3026.787468598804</v>
      </c>
      <c r="P257" s="12">
        <v>2691.9314093558187</v>
      </c>
      <c r="Q257" s="12">
        <v>473.47164486593419</v>
      </c>
      <c r="R257" s="59">
        <v>8.3183630836451076E-5</v>
      </c>
      <c r="S257" s="59">
        <v>8.4194320491694829E-5</v>
      </c>
      <c r="T257" s="59">
        <v>0</v>
      </c>
      <c r="U257" s="59">
        <v>2.3968716636748382E-3</v>
      </c>
      <c r="V257" s="59">
        <v>2.4516340379838243E-3</v>
      </c>
      <c r="W257" s="59">
        <v>8.2169268693508624E-4</v>
      </c>
      <c r="X257" s="59">
        <v>5.3510915911897296E-4</v>
      </c>
      <c r="Y257" s="59">
        <v>0</v>
      </c>
      <c r="Z257" s="59">
        <v>3.090667367213438E-4</v>
      </c>
      <c r="AA257" s="59">
        <v>5.6638174907410149E-4</v>
      </c>
      <c r="AB257" s="59">
        <v>1.9362117462667745E-4</v>
      </c>
      <c r="AC257" s="18">
        <v>6.7652319631481732E-4</v>
      </c>
      <c r="AD257" s="17">
        <v>250</v>
      </c>
      <c r="AE257">
        <v>6</v>
      </c>
      <c r="AF257" s="25">
        <v>0.88956428514820807</v>
      </c>
      <c r="AG257" t="str">
        <f>IF(AF257&lt;='CAV Tier 1 Analysis'!$A$5,"Tier 1", "Tier 2")</f>
        <v>Tier 2</v>
      </c>
      <c r="AH257" t="str">
        <f t="shared" si="8"/>
        <v>Georgia - Tier 2</v>
      </c>
      <c r="AI257" t="str">
        <f t="shared" si="9"/>
        <v>Jackson, City Of - Tier 2</v>
      </c>
    </row>
    <row r="258" spans="1:35" x14ac:dyDescent="0.3">
      <c r="A258" s="17">
        <v>251</v>
      </c>
      <c r="B258">
        <v>4</v>
      </c>
      <c r="C258" t="s">
        <v>54</v>
      </c>
      <c r="D258" t="s">
        <v>4500</v>
      </c>
      <c r="E258" t="s">
        <v>7238</v>
      </c>
      <c r="F258" t="s">
        <v>3118</v>
      </c>
      <c r="G258" s="58">
        <v>8.1207900000000013</v>
      </c>
      <c r="H258">
        <v>45</v>
      </c>
      <c r="I258">
        <v>0</v>
      </c>
      <c r="J258" s="12">
        <v>7</v>
      </c>
      <c r="K258" s="12">
        <v>9</v>
      </c>
      <c r="L258">
        <v>0</v>
      </c>
      <c r="M258" s="12">
        <v>7.901034258982194</v>
      </c>
      <c r="N258" s="12">
        <v>10.826917103331638</v>
      </c>
      <c r="O258" s="12">
        <v>2046.1335547548808</v>
      </c>
      <c r="P258" s="12">
        <v>1799.409629540281</v>
      </c>
      <c r="Q258" s="12">
        <v>0</v>
      </c>
      <c r="R258" s="59">
        <v>1.4502915485000293E-4</v>
      </c>
      <c r="S258" s="59">
        <v>5.4124920316089538E-4</v>
      </c>
      <c r="T258" s="59">
        <v>0</v>
      </c>
      <c r="U258" s="59">
        <v>2.0972627057154834E-3</v>
      </c>
      <c r="V258" s="59">
        <v>3.1521009059792028E-3</v>
      </c>
      <c r="W258" s="59">
        <v>0</v>
      </c>
      <c r="X258" s="59">
        <v>8.4558315969883197E-4</v>
      </c>
      <c r="Y258" s="59">
        <v>3.5458914438323008E-5</v>
      </c>
      <c r="Z258" s="59">
        <v>2.0893168986089674E-4</v>
      </c>
      <c r="AA258" s="59">
        <v>3.7859537198374954E-4</v>
      </c>
      <c r="AB258" s="59">
        <v>0</v>
      </c>
      <c r="AC258" s="18">
        <v>6.73110100517035E-4</v>
      </c>
      <c r="AD258" s="17">
        <v>251</v>
      </c>
      <c r="AE258">
        <v>6</v>
      </c>
      <c r="AF258" s="25">
        <v>0.89023739524872514</v>
      </c>
      <c r="AG258" t="str">
        <f>IF(AF258&lt;='CAV Tier 1 Analysis'!$A$5,"Tier 1", "Tier 2")</f>
        <v>Tier 2</v>
      </c>
      <c r="AH258" t="str">
        <f t="shared" si="8"/>
        <v>Georgia - Tier 2</v>
      </c>
      <c r="AI258" t="str">
        <f t="shared" si="9"/>
        <v>Baxley, City Of - Tier 2</v>
      </c>
    </row>
    <row r="259" spans="1:35" x14ac:dyDescent="0.3">
      <c r="A259" s="17">
        <v>252</v>
      </c>
      <c r="B259">
        <v>4</v>
      </c>
      <c r="C259" t="s">
        <v>54</v>
      </c>
      <c r="D259" t="s">
        <v>4225</v>
      </c>
      <c r="E259" t="s">
        <v>6916</v>
      </c>
      <c r="F259" t="s">
        <v>2013</v>
      </c>
      <c r="G259" s="58">
        <v>2.1482399999999999</v>
      </c>
      <c r="H259">
        <v>68</v>
      </c>
      <c r="I259">
        <v>2</v>
      </c>
      <c r="J259" s="12">
        <v>8</v>
      </c>
      <c r="K259" s="12">
        <v>6</v>
      </c>
      <c r="L259">
        <v>0</v>
      </c>
      <c r="M259" s="12">
        <v>10.43643168361077</v>
      </c>
      <c r="N259" s="12">
        <v>14.929987520995793</v>
      </c>
      <c r="O259" s="12">
        <v>176.00458300643956</v>
      </c>
      <c r="P259" s="12">
        <v>86.275469298682367</v>
      </c>
      <c r="Q259" s="12">
        <v>42.530670443715479</v>
      </c>
      <c r="R259" s="59">
        <v>3.8365409229270828E-5</v>
      </c>
      <c r="S259" s="59">
        <v>8.1788768477646405E-4</v>
      </c>
      <c r="T259" s="59">
        <v>7.246376811594203E-4</v>
      </c>
      <c r="U259" s="59">
        <v>2.3968716636748382E-3</v>
      </c>
      <c r="V259" s="59">
        <v>2.1014006039861352E-3</v>
      </c>
      <c r="W259" s="59">
        <v>0</v>
      </c>
      <c r="X259" s="59">
        <v>1.1169260364839134E-3</v>
      </c>
      <c r="Y259" s="59">
        <v>4.8896758423440201E-5</v>
      </c>
      <c r="Z259" s="59">
        <v>1.7971913351082867E-5</v>
      </c>
      <c r="AA259" s="59">
        <v>1.8152338887144995E-5</v>
      </c>
      <c r="AB259" s="59">
        <v>1.7392463642261067E-5</v>
      </c>
      <c r="AC259" s="18">
        <v>6.6350023214672472E-4</v>
      </c>
      <c r="AD259" s="17">
        <v>252</v>
      </c>
      <c r="AE259">
        <v>6</v>
      </c>
      <c r="AF259" s="25">
        <v>0.89090089548087181</v>
      </c>
      <c r="AG259" t="str">
        <f>IF(AF259&lt;='CAV Tier 1 Analysis'!$A$5,"Tier 1", "Tier 2")</f>
        <v>Tier 2</v>
      </c>
      <c r="AH259" t="str">
        <f t="shared" si="8"/>
        <v>Georgia - Tier 2</v>
      </c>
      <c r="AI259" t="str">
        <f t="shared" si="9"/>
        <v>Helen, City Of - Tier 2</v>
      </c>
    </row>
    <row r="260" spans="1:35" x14ac:dyDescent="0.3">
      <c r="A260" s="17">
        <v>253</v>
      </c>
      <c r="B260">
        <v>4</v>
      </c>
      <c r="C260" t="s">
        <v>54</v>
      </c>
      <c r="D260" t="s">
        <v>4216</v>
      </c>
      <c r="E260" t="s">
        <v>6904</v>
      </c>
      <c r="F260" t="s">
        <v>1843</v>
      </c>
      <c r="G260" s="58">
        <v>4.5462800000000003</v>
      </c>
      <c r="H260">
        <v>50</v>
      </c>
      <c r="I260">
        <v>0</v>
      </c>
      <c r="J260" s="12">
        <v>4.333333333333333</v>
      </c>
      <c r="K260" s="12">
        <v>5</v>
      </c>
      <c r="L260">
        <v>1</v>
      </c>
      <c r="M260" s="12">
        <v>10.803047766525598</v>
      </c>
      <c r="N260" s="12">
        <v>257.6101236140849</v>
      </c>
      <c r="O260" s="12">
        <v>2304.0067185274183</v>
      </c>
      <c r="P260" s="12">
        <v>1846.4408335555322</v>
      </c>
      <c r="Q260" s="12">
        <v>143.21644955205466</v>
      </c>
      <c r="R260" s="59">
        <v>8.1191995620065452E-5</v>
      </c>
      <c r="S260" s="59">
        <v>6.0138800351210598E-4</v>
      </c>
      <c r="T260" s="59">
        <v>0</v>
      </c>
      <c r="U260" s="59">
        <v>1.2983054844905373E-3</v>
      </c>
      <c r="V260" s="59">
        <v>1.7511671699884459E-3</v>
      </c>
      <c r="W260" s="59">
        <v>8.2169268693508624E-4</v>
      </c>
      <c r="X260" s="59">
        <v>1.1561619612535225E-3</v>
      </c>
      <c r="Y260" s="59">
        <v>8.4369125989398918E-4</v>
      </c>
      <c r="Z260" s="59">
        <v>2.35263243708674E-4</v>
      </c>
      <c r="AA260" s="59">
        <v>3.8849072648596298E-4</v>
      </c>
      <c r="AB260" s="59">
        <v>5.8566838138708239E-5</v>
      </c>
      <c r="AC260" s="18">
        <v>6.5781085182064515E-4</v>
      </c>
      <c r="AD260" s="17">
        <v>253</v>
      </c>
      <c r="AE260">
        <v>6</v>
      </c>
      <c r="AF260" s="25">
        <v>0.89155870633269241</v>
      </c>
      <c r="AG260" t="str">
        <f>IF(AF260&lt;='CAV Tier 1 Analysis'!$A$5,"Tier 1", "Tier 2")</f>
        <v>Tier 2</v>
      </c>
      <c r="AH260" t="str">
        <f t="shared" si="8"/>
        <v>Georgia - Tier 2</v>
      </c>
      <c r="AI260" t="str">
        <f t="shared" si="9"/>
        <v>West Point, City Of - Tier 2</v>
      </c>
    </row>
    <row r="261" spans="1:35" x14ac:dyDescent="0.3">
      <c r="A261" s="17">
        <v>254</v>
      </c>
      <c r="B261">
        <v>4</v>
      </c>
      <c r="C261" t="s">
        <v>54</v>
      </c>
      <c r="D261" t="s">
        <v>3610</v>
      </c>
      <c r="E261" t="s">
        <v>7072</v>
      </c>
      <c r="F261" t="s">
        <v>2056</v>
      </c>
      <c r="G261" s="58">
        <v>0.77347999999999995</v>
      </c>
      <c r="H261">
        <v>0</v>
      </c>
      <c r="I261">
        <v>0</v>
      </c>
      <c r="J261" s="12">
        <v>8</v>
      </c>
      <c r="K261" s="12">
        <v>9</v>
      </c>
      <c r="L261">
        <v>2</v>
      </c>
      <c r="M261" s="12">
        <v>0</v>
      </c>
      <c r="N261" s="12">
        <v>0</v>
      </c>
      <c r="O261" s="12">
        <v>15.06396625149095</v>
      </c>
      <c r="P261" s="12">
        <v>2.2543653320210844</v>
      </c>
      <c r="Q261" s="12">
        <v>1.1300028423486559</v>
      </c>
      <c r="R261" s="59">
        <v>1.3813576104465236E-5</v>
      </c>
      <c r="S261" s="59">
        <v>0</v>
      </c>
      <c r="T261" s="59">
        <v>0</v>
      </c>
      <c r="U261" s="59">
        <v>2.3968716636748382E-3</v>
      </c>
      <c r="V261" s="59">
        <v>3.1521009059792028E-3</v>
      </c>
      <c r="W261" s="59">
        <v>1.6433853738701725E-3</v>
      </c>
      <c r="X261" s="59">
        <v>0</v>
      </c>
      <c r="Y261" s="59">
        <v>0</v>
      </c>
      <c r="Z261" s="59">
        <v>1.5381889015101762E-6</v>
      </c>
      <c r="AA261" s="59">
        <v>4.7431794709348331E-7</v>
      </c>
      <c r="AB261" s="59">
        <v>4.6210259904578472E-7</v>
      </c>
      <c r="AC261" s="18">
        <v>6.5533146627966624E-4</v>
      </c>
      <c r="AD261" s="17">
        <v>254</v>
      </c>
      <c r="AE261">
        <v>6</v>
      </c>
      <c r="AF261" s="25">
        <v>0.89221403779897213</v>
      </c>
      <c r="AG261" t="str">
        <f>IF(AF261&lt;='CAV Tier 1 Analysis'!$A$5,"Tier 1", "Tier 2")</f>
        <v>Tier 2</v>
      </c>
      <c r="AH261" t="str">
        <f t="shared" si="8"/>
        <v>Georgia - Tier 2</v>
      </c>
      <c r="AI261" t="str">
        <f t="shared" si="9"/>
        <v>Woodland, City Of - Tier 2</v>
      </c>
    </row>
    <row r="262" spans="1:35" x14ac:dyDescent="0.3">
      <c r="A262" s="17">
        <v>255</v>
      </c>
      <c r="B262">
        <v>4</v>
      </c>
      <c r="C262" t="s">
        <v>54</v>
      </c>
      <c r="D262" t="s">
        <v>4121</v>
      </c>
      <c r="E262" t="s">
        <v>6795</v>
      </c>
      <c r="F262" t="s">
        <v>1659</v>
      </c>
      <c r="G262" s="58">
        <v>8.0956399999999995</v>
      </c>
      <c r="H262">
        <v>41</v>
      </c>
      <c r="I262">
        <v>0</v>
      </c>
      <c r="J262" s="12">
        <v>6</v>
      </c>
      <c r="K262" s="12">
        <v>9</v>
      </c>
      <c r="L262">
        <v>0</v>
      </c>
      <c r="M262" s="12">
        <v>1.9092548581705711</v>
      </c>
      <c r="N262" s="12">
        <v>73.848841636550517</v>
      </c>
      <c r="O262" s="12">
        <v>4068.8158014656128</v>
      </c>
      <c r="P262" s="12">
        <v>3600.5195880553924</v>
      </c>
      <c r="Q262" s="12">
        <v>0</v>
      </c>
      <c r="R262" s="59">
        <v>1.4458000110455726E-4</v>
      </c>
      <c r="S262" s="59">
        <v>4.9313816287992684E-4</v>
      </c>
      <c r="T262" s="59">
        <v>0</v>
      </c>
      <c r="U262" s="59">
        <v>1.7976537477561287E-3</v>
      </c>
      <c r="V262" s="59">
        <v>3.1521009059792028E-3</v>
      </c>
      <c r="W262" s="59">
        <v>0</v>
      </c>
      <c r="X262" s="59">
        <v>2.0433195233989366E-4</v>
      </c>
      <c r="Y262" s="59">
        <v>2.418601465188941E-4</v>
      </c>
      <c r="Z262" s="59">
        <v>4.1546875528111299E-4</v>
      </c>
      <c r="AA262" s="59">
        <v>7.5754849279253175E-4</v>
      </c>
      <c r="AB262" s="59">
        <v>0</v>
      </c>
      <c r="AC262" s="18">
        <v>6.5515292405929533E-4</v>
      </c>
      <c r="AD262" s="17">
        <v>255</v>
      </c>
      <c r="AE262">
        <v>6</v>
      </c>
      <c r="AF262" s="25">
        <v>0.89286919072303139</v>
      </c>
      <c r="AG262" t="str">
        <f>IF(AF262&lt;='CAV Tier 1 Analysis'!$A$5,"Tier 1", "Tier 2")</f>
        <v>Tier 2</v>
      </c>
      <c r="AH262" t="str">
        <f t="shared" si="8"/>
        <v>Georgia - Tier 2</v>
      </c>
      <c r="AI262" t="str">
        <f t="shared" si="9"/>
        <v>Adel, City Of - Tier 2</v>
      </c>
    </row>
    <row r="263" spans="1:35" x14ac:dyDescent="0.3">
      <c r="A263" s="17">
        <v>256</v>
      </c>
      <c r="B263">
        <v>4</v>
      </c>
      <c r="C263" t="s">
        <v>54</v>
      </c>
      <c r="D263" t="s">
        <v>3896</v>
      </c>
      <c r="E263" t="s">
        <v>6798</v>
      </c>
      <c r="F263" t="s">
        <v>1961</v>
      </c>
      <c r="G263" s="58">
        <v>3.0671499999999998</v>
      </c>
      <c r="H263">
        <v>1</v>
      </c>
      <c r="I263">
        <v>0</v>
      </c>
      <c r="J263" s="12">
        <v>9</v>
      </c>
      <c r="K263" s="12">
        <v>9</v>
      </c>
      <c r="L263">
        <v>1</v>
      </c>
      <c r="M263" s="12">
        <v>2.8384461144710897</v>
      </c>
      <c r="N263" s="12">
        <v>8.5874077292721278</v>
      </c>
      <c r="O263" s="12">
        <v>390.50318359605222</v>
      </c>
      <c r="P263" s="12">
        <v>173.64903565530011</v>
      </c>
      <c r="Q263" s="12">
        <v>29.042587196271427</v>
      </c>
      <c r="R263" s="59">
        <v>5.4776219099150009E-5</v>
      </c>
      <c r="S263" s="59">
        <v>1.2027760070242119E-5</v>
      </c>
      <c r="T263" s="59">
        <v>0</v>
      </c>
      <c r="U263" s="59">
        <v>2.6964806216341931E-3</v>
      </c>
      <c r="V263" s="59">
        <v>3.1521009059792028E-3</v>
      </c>
      <c r="W263" s="59">
        <v>8.2169268693508624E-4</v>
      </c>
      <c r="X263" s="59">
        <v>3.0377570270382817E-4</v>
      </c>
      <c r="Y263" s="59">
        <v>2.8124363843660892E-5</v>
      </c>
      <c r="Z263" s="59">
        <v>3.9874469511134721E-5</v>
      </c>
      <c r="AA263" s="59">
        <v>3.6535717142590756E-5</v>
      </c>
      <c r="AB263" s="59">
        <v>1.1876655990100589E-5</v>
      </c>
      <c r="AC263" s="18">
        <v>6.5066046390083534E-4</v>
      </c>
      <c r="AD263" s="17">
        <v>256</v>
      </c>
      <c r="AE263">
        <v>6</v>
      </c>
      <c r="AF263" s="25">
        <v>0.89351985118693222</v>
      </c>
      <c r="AG263" t="str">
        <f>IF(AF263&lt;='CAV Tier 1 Analysis'!$A$5,"Tier 1", "Tier 2")</f>
        <v>Tier 2</v>
      </c>
      <c r="AH263" t="str">
        <f t="shared" si="8"/>
        <v>Georgia - Tier 2</v>
      </c>
      <c r="AI263" t="str">
        <f t="shared" si="9"/>
        <v>Trenton, City Of - Tier 2</v>
      </c>
    </row>
    <row r="264" spans="1:35" x14ac:dyDescent="0.3">
      <c r="A264" s="17">
        <v>257</v>
      </c>
      <c r="B264">
        <v>4</v>
      </c>
      <c r="C264" t="s">
        <v>54</v>
      </c>
      <c r="D264" t="s">
        <v>4250</v>
      </c>
      <c r="E264" t="s">
        <v>6949</v>
      </c>
      <c r="F264" t="s">
        <v>1688</v>
      </c>
      <c r="G264" s="58">
        <v>9.1659599999999983</v>
      </c>
      <c r="H264">
        <v>9</v>
      </c>
      <c r="I264">
        <v>2</v>
      </c>
      <c r="J264" s="12">
        <v>5</v>
      </c>
      <c r="K264" s="12">
        <v>8</v>
      </c>
      <c r="L264">
        <v>0</v>
      </c>
      <c r="M264" s="12">
        <v>4.0000000000000009</v>
      </c>
      <c r="N264" s="12">
        <v>0</v>
      </c>
      <c r="O264" s="12">
        <v>4180.5183790626479</v>
      </c>
      <c r="P264" s="12">
        <v>3928.2555731547445</v>
      </c>
      <c r="Q264" s="12">
        <v>328.17835549059237</v>
      </c>
      <c r="R264" s="59">
        <v>1.6369484153499011E-4</v>
      </c>
      <c r="S264" s="59">
        <v>1.0824984063217907E-4</v>
      </c>
      <c r="T264" s="59">
        <v>7.246376811594203E-4</v>
      </c>
      <c r="U264" s="59">
        <v>1.4980447897967738E-3</v>
      </c>
      <c r="V264" s="59">
        <v>2.8018674719815133E-3</v>
      </c>
      <c r="W264" s="59">
        <v>0</v>
      </c>
      <c r="X264" s="59">
        <v>4.2808732729517849E-4</v>
      </c>
      <c r="Y264" s="59">
        <v>0</v>
      </c>
      <c r="Z264" s="59">
        <v>4.2687475966676628E-4</v>
      </c>
      <c r="AA264" s="59">
        <v>8.2650406864040026E-4</v>
      </c>
      <c r="AB264" s="59">
        <v>1.3420503501351621E-4</v>
      </c>
      <c r="AC264" s="18">
        <v>6.4656052870188524E-4</v>
      </c>
      <c r="AD264" s="17">
        <v>257</v>
      </c>
      <c r="AE264">
        <v>6</v>
      </c>
      <c r="AF264" s="25">
        <v>0.89416641171563416</v>
      </c>
      <c r="AG264" t="str">
        <f>IF(AF264&lt;='CAV Tier 1 Analysis'!$A$5,"Tier 1", "Tier 2")</f>
        <v>Tier 2</v>
      </c>
      <c r="AH264" t="str">
        <f t="shared" ref="AH264:AH327" si="10">C264&amp;" - "&amp;AG264</f>
        <v>Georgia - Tier 2</v>
      </c>
      <c r="AI264" t="str">
        <f t="shared" ref="AI264:AI327" si="11">D264&amp;" - "&amp;AG264</f>
        <v>Sandersville, City Of - Tier 2</v>
      </c>
    </row>
    <row r="265" spans="1:35" x14ac:dyDescent="0.3">
      <c r="A265" s="17">
        <v>258</v>
      </c>
      <c r="B265">
        <v>4</v>
      </c>
      <c r="C265" t="s">
        <v>54</v>
      </c>
      <c r="D265" t="s">
        <v>4244</v>
      </c>
      <c r="E265" t="s">
        <v>6940</v>
      </c>
      <c r="F265" t="s">
        <v>1837</v>
      </c>
      <c r="G265" s="58">
        <v>6.6302400000000006</v>
      </c>
      <c r="H265">
        <v>10</v>
      </c>
      <c r="I265">
        <v>2</v>
      </c>
      <c r="J265" s="12">
        <v>8</v>
      </c>
      <c r="K265" s="12">
        <v>8</v>
      </c>
      <c r="L265">
        <v>0</v>
      </c>
      <c r="M265" s="12">
        <v>1.9999999999999998</v>
      </c>
      <c r="N265" s="12">
        <v>0</v>
      </c>
      <c r="O265" s="12">
        <v>2381.102827377294</v>
      </c>
      <c r="P265" s="12">
        <v>2134.7896606922923</v>
      </c>
      <c r="Q265" s="12">
        <v>0</v>
      </c>
      <c r="R265" s="59">
        <v>1.1840942859656306E-4</v>
      </c>
      <c r="S265" s="59">
        <v>1.2027760070242118E-4</v>
      </c>
      <c r="T265" s="59">
        <v>7.246376811594203E-4</v>
      </c>
      <c r="U265" s="59">
        <v>2.3968716636748382E-3</v>
      </c>
      <c r="V265" s="59">
        <v>2.8018674719815133E-3</v>
      </c>
      <c r="W265" s="59">
        <v>0</v>
      </c>
      <c r="X265" s="59">
        <v>2.1404366364758916E-4</v>
      </c>
      <c r="Y265" s="59">
        <v>0</v>
      </c>
      <c r="Z265" s="59">
        <v>2.4313556478286399E-4</v>
      </c>
      <c r="AA265" s="59">
        <v>4.4915925336208622E-4</v>
      </c>
      <c r="AB265" s="59">
        <v>0</v>
      </c>
      <c r="AC265" s="18">
        <v>6.4258202980975411E-4</v>
      </c>
      <c r="AD265" s="17">
        <v>258</v>
      </c>
      <c r="AE265">
        <v>6</v>
      </c>
      <c r="AF265" s="25">
        <v>0.89480899374544387</v>
      </c>
      <c r="AG265" t="str">
        <f>IF(AF265&lt;='CAV Tier 1 Analysis'!$A$5,"Tier 1", "Tier 2")</f>
        <v>Tier 2</v>
      </c>
      <c r="AH265" t="str">
        <f t="shared" si="10"/>
        <v>Georgia - Tier 2</v>
      </c>
      <c r="AI265" t="str">
        <f t="shared" si="11"/>
        <v>Glennville, City Of - Tier 2</v>
      </c>
    </row>
    <row r="266" spans="1:35" x14ac:dyDescent="0.3">
      <c r="A266" s="17">
        <v>259</v>
      </c>
      <c r="B266">
        <v>4</v>
      </c>
      <c r="C266" t="s">
        <v>54</v>
      </c>
      <c r="D266" t="s">
        <v>4418</v>
      </c>
      <c r="E266" t="s">
        <v>7139</v>
      </c>
      <c r="F266" t="s">
        <v>1616</v>
      </c>
      <c r="G266" s="58">
        <v>12.704549999999998</v>
      </c>
      <c r="H266">
        <v>28</v>
      </c>
      <c r="I266">
        <v>3</v>
      </c>
      <c r="J266" s="12">
        <v>3.875</v>
      </c>
      <c r="K266" s="12">
        <v>2.875</v>
      </c>
      <c r="L266">
        <v>0</v>
      </c>
      <c r="M266" s="12">
        <v>4.7802519569760431</v>
      </c>
      <c r="N266" s="12">
        <v>115.66109149231301</v>
      </c>
      <c r="O266" s="12">
        <v>7028.3980135680122</v>
      </c>
      <c r="P266" s="12">
        <v>5174.5139877446709</v>
      </c>
      <c r="Q266" s="12">
        <v>1340.4941965721537</v>
      </c>
      <c r="R266" s="59">
        <v>2.268905056342553E-4</v>
      </c>
      <c r="S266" s="59">
        <v>3.3677728196677932E-4</v>
      </c>
      <c r="T266" s="59">
        <v>1.0869565217391304E-3</v>
      </c>
      <c r="U266" s="59">
        <v>1.1609847120924997E-3</v>
      </c>
      <c r="V266" s="59">
        <v>1.0069211227433563E-3</v>
      </c>
      <c r="W266" s="59">
        <v>0</v>
      </c>
      <c r="X266" s="59">
        <v>5.1159132101485504E-4</v>
      </c>
      <c r="Y266" s="59">
        <v>3.7879820339687992E-4</v>
      </c>
      <c r="Z266" s="59">
        <v>7.1767313066015874E-4</v>
      </c>
      <c r="AA266" s="59">
        <v>1.0887165522871034E-3</v>
      </c>
      <c r="AB266" s="59">
        <v>5.4818079125738763E-4</v>
      </c>
      <c r="AC266" s="18">
        <v>6.4213546752658239E-4</v>
      </c>
      <c r="AD266" s="17">
        <v>259</v>
      </c>
      <c r="AE266">
        <v>6</v>
      </c>
      <c r="AF266" s="25">
        <v>0.89545112921297043</v>
      </c>
      <c r="AG266" t="str">
        <f>IF(AF266&lt;='CAV Tier 1 Analysis'!$A$5,"Tier 1", "Tier 2")</f>
        <v>Tier 2</v>
      </c>
      <c r="AH266" t="str">
        <f t="shared" si="10"/>
        <v>Georgia - Tier 2</v>
      </c>
      <c r="AI266" t="str">
        <f t="shared" si="11"/>
        <v>Tyrone, Town Of - Tier 2</v>
      </c>
    </row>
    <row r="267" spans="1:35" x14ac:dyDescent="0.3">
      <c r="A267" s="17">
        <v>260</v>
      </c>
      <c r="B267">
        <v>4</v>
      </c>
      <c r="C267" t="s">
        <v>54</v>
      </c>
      <c r="D267" t="s">
        <v>4169</v>
      </c>
      <c r="E267" t="s">
        <v>6847</v>
      </c>
      <c r="F267" t="s">
        <v>1744</v>
      </c>
      <c r="G267" s="58">
        <v>4.7930000000000001</v>
      </c>
      <c r="H267">
        <v>14</v>
      </c>
      <c r="I267">
        <v>0</v>
      </c>
      <c r="J267" s="12">
        <v>7</v>
      </c>
      <c r="K267" s="12">
        <v>10</v>
      </c>
      <c r="L267">
        <v>0</v>
      </c>
      <c r="M267" s="12">
        <v>2.8931128729397035</v>
      </c>
      <c r="N267" s="12">
        <v>37.728226623827382</v>
      </c>
      <c r="O267" s="12">
        <v>2340.9965829669359</v>
      </c>
      <c r="P267" s="12">
        <v>2177.0797764987456</v>
      </c>
      <c r="Q267" s="12">
        <v>0</v>
      </c>
      <c r="R267" s="59">
        <v>8.5598167074393494E-5</v>
      </c>
      <c r="S267" s="59">
        <v>1.6838864098338966E-4</v>
      </c>
      <c r="T267" s="59">
        <v>0</v>
      </c>
      <c r="U267" s="59">
        <v>2.0972627057154834E-3</v>
      </c>
      <c r="V267" s="59">
        <v>3.5023343399768919E-3</v>
      </c>
      <c r="W267" s="59">
        <v>0</v>
      </c>
      <c r="X267" s="59">
        <v>3.0962623933500816E-4</v>
      </c>
      <c r="Y267" s="59">
        <v>1.2356259376478365E-4</v>
      </c>
      <c r="Z267" s="59">
        <v>2.3904029671047557E-4</v>
      </c>
      <c r="AA267" s="59">
        <v>4.5805708399616511E-4</v>
      </c>
      <c r="AB267" s="59">
        <v>0</v>
      </c>
      <c r="AC267" s="18">
        <v>6.3489727886878098E-4</v>
      </c>
      <c r="AD267" s="17">
        <v>260</v>
      </c>
      <c r="AE267">
        <v>6</v>
      </c>
      <c r="AF267" s="25">
        <v>0.89608602649183922</v>
      </c>
      <c r="AG267" t="str">
        <f>IF(AF267&lt;='CAV Tier 1 Analysis'!$A$5,"Tier 1", "Tier 2")</f>
        <v>Tier 2</v>
      </c>
      <c r="AH267" t="str">
        <f t="shared" si="10"/>
        <v>Georgia - Tier 2</v>
      </c>
      <c r="AI267" t="str">
        <f t="shared" si="11"/>
        <v>Hazlehurst, City Of - Tier 2</v>
      </c>
    </row>
    <row r="268" spans="1:35" x14ac:dyDescent="0.3">
      <c r="A268" s="17">
        <v>261</v>
      </c>
      <c r="B268">
        <v>4</v>
      </c>
      <c r="C268" t="s">
        <v>54</v>
      </c>
      <c r="D268" t="s">
        <v>4265</v>
      </c>
      <c r="E268" t="s">
        <v>6967</v>
      </c>
      <c r="F268" t="s">
        <v>2134</v>
      </c>
      <c r="G268" s="58">
        <v>1.6191600000000002</v>
      </c>
      <c r="H268">
        <v>25</v>
      </c>
      <c r="I268">
        <v>0</v>
      </c>
      <c r="J268" s="12">
        <v>7</v>
      </c>
      <c r="K268" s="12">
        <v>7</v>
      </c>
      <c r="L268">
        <v>2</v>
      </c>
      <c r="M268" s="12">
        <v>0.8874416364040616</v>
      </c>
      <c r="N268" s="12">
        <v>49.550270207833002</v>
      </c>
      <c r="O268" s="12">
        <v>585.91536224191771</v>
      </c>
      <c r="P268" s="12">
        <v>524.84682998650135</v>
      </c>
      <c r="Q268" s="12">
        <v>0</v>
      </c>
      <c r="R268" s="59">
        <v>2.8916571708778425E-5</v>
      </c>
      <c r="S268" s="59">
        <v>3.0069400175605299E-4</v>
      </c>
      <c r="T268" s="59">
        <v>0</v>
      </c>
      <c r="U268" s="59">
        <v>2.0972627057154834E-3</v>
      </c>
      <c r="V268" s="59">
        <v>2.4516340379838243E-3</v>
      </c>
      <c r="W268" s="59">
        <v>1.6433853738701725E-3</v>
      </c>
      <c r="X268" s="59">
        <v>9.497562956466855E-5</v>
      </c>
      <c r="Y268" s="59">
        <v>1.6228061736564656E-4</v>
      </c>
      <c r="Z268" s="59">
        <v>5.9828101867636068E-5</v>
      </c>
      <c r="AA268" s="59">
        <v>1.1042765225392114E-4</v>
      </c>
      <c r="AB268" s="59">
        <v>0</v>
      </c>
      <c r="AC268" s="18">
        <v>6.3176406291692584E-4</v>
      </c>
      <c r="AD268" s="17">
        <v>261</v>
      </c>
      <c r="AE268">
        <v>6</v>
      </c>
      <c r="AF268" s="25">
        <v>0.89671779055475609</v>
      </c>
      <c r="AG268" t="str">
        <f>IF(AF268&lt;='CAV Tier 1 Analysis'!$A$5,"Tier 1", "Tier 2")</f>
        <v>Tier 2</v>
      </c>
      <c r="AH268" t="str">
        <f t="shared" si="10"/>
        <v>Georgia - Tier 2</v>
      </c>
      <c r="AI268" t="str">
        <f t="shared" si="11"/>
        <v>Mccaysville, City Of - Tier 2</v>
      </c>
    </row>
    <row r="269" spans="1:35" x14ac:dyDescent="0.3">
      <c r="A269" s="17">
        <v>262</v>
      </c>
      <c r="B269">
        <v>4</v>
      </c>
      <c r="C269" t="s">
        <v>54</v>
      </c>
      <c r="D269" t="s">
        <v>4129</v>
      </c>
      <c r="E269" t="s">
        <v>6804</v>
      </c>
      <c r="F269" t="s">
        <v>1653</v>
      </c>
      <c r="G269" s="58">
        <v>3.5775300000000003</v>
      </c>
      <c r="H269">
        <v>43</v>
      </c>
      <c r="I269">
        <v>0</v>
      </c>
      <c r="J269" s="12">
        <v>8.4285714285714288</v>
      </c>
      <c r="K269" s="12">
        <v>1</v>
      </c>
      <c r="L269">
        <v>0</v>
      </c>
      <c r="M269" s="12">
        <v>3.8677635128147081</v>
      </c>
      <c r="N269" s="12">
        <v>156.53525523851013</v>
      </c>
      <c r="O269" s="12">
        <v>11413.926722732969</v>
      </c>
      <c r="P269" s="12">
        <v>5043.1998235596266</v>
      </c>
      <c r="Q269" s="12">
        <v>709.36717445469003</v>
      </c>
      <c r="R269" s="59">
        <v>6.3891093397382644E-5</v>
      </c>
      <c r="S269" s="59">
        <v>5.1719368302041106E-4</v>
      </c>
      <c r="T269" s="59">
        <v>0</v>
      </c>
      <c r="U269" s="59">
        <v>2.5252755028002758E-3</v>
      </c>
      <c r="V269" s="59">
        <v>3.5023343399768917E-4</v>
      </c>
      <c r="W269" s="59">
        <v>0</v>
      </c>
      <c r="X269" s="59">
        <v>4.1393513620266469E-4</v>
      </c>
      <c r="Y269" s="59">
        <v>5.1266396233655225E-4</v>
      </c>
      <c r="Z269" s="59">
        <v>1.1654815945847327E-3</v>
      </c>
      <c r="AA269" s="59">
        <v>1.0610880823599567E-3</v>
      </c>
      <c r="AB269" s="59">
        <v>2.9008813315191281E-4</v>
      </c>
      <c r="AC269" s="18">
        <v>6.2725914744105255E-4</v>
      </c>
      <c r="AD269" s="17">
        <v>262</v>
      </c>
      <c r="AE269">
        <v>6</v>
      </c>
      <c r="AF269" s="25">
        <v>0.89734504970219719</v>
      </c>
      <c r="AG269" t="str">
        <f>IF(AF269&lt;='CAV Tier 1 Analysis'!$A$5,"Tier 1", "Tier 2")</f>
        <v>Tier 2</v>
      </c>
      <c r="AH269" t="str">
        <f t="shared" si="10"/>
        <v>Georgia - Tier 2</v>
      </c>
      <c r="AI269" t="str">
        <f t="shared" si="11"/>
        <v>Doraville, City Of - Tier 2</v>
      </c>
    </row>
    <row r="270" spans="1:35" x14ac:dyDescent="0.3">
      <c r="A270" s="17">
        <v>263</v>
      </c>
      <c r="B270">
        <v>4</v>
      </c>
      <c r="C270" t="s">
        <v>54</v>
      </c>
      <c r="D270" t="s">
        <v>4155</v>
      </c>
      <c r="E270" t="s">
        <v>6831</v>
      </c>
      <c r="F270" t="s">
        <v>1674</v>
      </c>
      <c r="G270" s="58">
        <v>9.4559599999999993</v>
      </c>
      <c r="H270">
        <v>7</v>
      </c>
      <c r="I270">
        <v>0</v>
      </c>
      <c r="J270" s="12">
        <v>8</v>
      </c>
      <c r="K270" s="12">
        <v>7</v>
      </c>
      <c r="L270">
        <v>0</v>
      </c>
      <c r="M270" s="12">
        <v>0</v>
      </c>
      <c r="N270" s="12">
        <v>0</v>
      </c>
      <c r="O270" s="12">
        <v>5739.5186989612121</v>
      </c>
      <c r="P270" s="12">
        <v>5331.8053678657516</v>
      </c>
      <c r="Q270" s="12">
        <v>172.51796887057662</v>
      </c>
      <c r="R270" s="59">
        <v>1.6887395032939324E-4</v>
      </c>
      <c r="S270" s="59">
        <v>8.4194320491694829E-5</v>
      </c>
      <c r="T270" s="59">
        <v>0</v>
      </c>
      <c r="U270" s="59">
        <v>2.3968716636748382E-3</v>
      </c>
      <c r="V270" s="59">
        <v>2.4516340379838243E-3</v>
      </c>
      <c r="W270" s="59">
        <v>0</v>
      </c>
      <c r="X270" s="59">
        <v>0</v>
      </c>
      <c r="Y270" s="59">
        <v>0</v>
      </c>
      <c r="Z270" s="59">
        <v>5.8606503860684557E-4</v>
      </c>
      <c r="AA270" s="59">
        <v>1.1218106224694397E-3</v>
      </c>
      <c r="AB270" s="59">
        <v>7.054938165597621E-5</v>
      </c>
      <c r="AC270" s="18">
        <v>6.2545445592836473E-4</v>
      </c>
      <c r="AD270" s="17">
        <v>263</v>
      </c>
      <c r="AE270">
        <v>6</v>
      </c>
      <c r="AF270" s="25">
        <v>0.89797050415812552</v>
      </c>
      <c r="AG270" t="str">
        <f>IF(AF270&lt;='CAV Tier 1 Analysis'!$A$5,"Tier 1", "Tier 2")</f>
        <v>Tier 2</v>
      </c>
      <c r="AH270" t="str">
        <f t="shared" si="10"/>
        <v>Georgia - Tier 2</v>
      </c>
      <c r="AI270" t="str">
        <f t="shared" si="11"/>
        <v>Cairo, City Of - Tier 2</v>
      </c>
    </row>
    <row r="271" spans="1:35" x14ac:dyDescent="0.3">
      <c r="A271" s="17">
        <v>264</v>
      </c>
      <c r="B271">
        <v>4</v>
      </c>
      <c r="C271" t="s">
        <v>54</v>
      </c>
      <c r="D271" t="s">
        <v>4180</v>
      </c>
      <c r="E271" t="s">
        <v>6862</v>
      </c>
      <c r="F271" t="s">
        <v>1923</v>
      </c>
      <c r="G271" s="58">
        <v>6.5276399999999999</v>
      </c>
      <c r="H271">
        <v>5</v>
      </c>
      <c r="I271">
        <v>0</v>
      </c>
      <c r="J271" s="12">
        <v>11</v>
      </c>
      <c r="K271" s="12">
        <v>6</v>
      </c>
      <c r="L271">
        <v>0</v>
      </c>
      <c r="M271" s="12">
        <v>3.9366080237267989</v>
      </c>
      <c r="N271" s="12">
        <v>16.215738240443343</v>
      </c>
      <c r="O271" s="12">
        <v>2128.8422133781633</v>
      </c>
      <c r="P271" s="12">
        <v>1881.8342888534437</v>
      </c>
      <c r="Q271" s="12">
        <v>185.68143101537407</v>
      </c>
      <c r="R271" s="59">
        <v>1.1657709562309492E-4</v>
      </c>
      <c r="S271" s="59">
        <v>6.0138800351210591E-5</v>
      </c>
      <c r="T271" s="59">
        <v>0</v>
      </c>
      <c r="U271" s="59">
        <v>3.2956985375529025E-3</v>
      </c>
      <c r="V271" s="59">
        <v>2.1014006039861352E-3</v>
      </c>
      <c r="W271" s="59">
        <v>0</v>
      </c>
      <c r="X271" s="59">
        <v>4.2130300187148988E-4</v>
      </c>
      <c r="Y271" s="59">
        <v>5.3107682393281406E-5</v>
      </c>
      <c r="Z271" s="59">
        <v>2.1737711111511224E-4</v>
      </c>
      <c r="AA271" s="59">
        <v>3.9593750133607114E-4</v>
      </c>
      <c r="AB271" s="59">
        <v>7.5932438973698311E-5</v>
      </c>
      <c r="AC271" s="18">
        <v>6.1249752483663611E-4</v>
      </c>
      <c r="AD271" s="17">
        <v>264</v>
      </c>
      <c r="AE271">
        <v>6</v>
      </c>
      <c r="AF271" s="25">
        <v>0.89858300168296212</v>
      </c>
      <c r="AG271" t="str">
        <f>IF(AF271&lt;='CAV Tier 1 Analysis'!$A$5,"Tier 1", "Tier 2")</f>
        <v>Tier 2</v>
      </c>
      <c r="AH271" t="str">
        <f t="shared" si="10"/>
        <v>Georgia - Tier 2</v>
      </c>
      <c r="AI271" t="str">
        <f t="shared" si="11"/>
        <v>Dahlonega, City Of - Tier 2</v>
      </c>
    </row>
    <row r="272" spans="1:35" x14ac:dyDescent="0.3">
      <c r="A272" s="17">
        <v>265</v>
      </c>
      <c r="B272">
        <v>4</v>
      </c>
      <c r="C272" t="s">
        <v>54</v>
      </c>
      <c r="D272" t="s">
        <v>4159</v>
      </c>
      <c r="E272" t="s">
        <v>6835</v>
      </c>
      <c r="F272" t="s">
        <v>1660</v>
      </c>
      <c r="G272" s="58">
        <v>4.1478999999999999</v>
      </c>
      <c r="H272">
        <v>6</v>
      </c>
      <c r="I272">
        <v>0</v>
      </c>
      <c r="J272" s="12">
        <v>5</v>
      </c>
      <c r="K272" s="12">
        <v>1</v>
      </c>
      <c r="L272">
        <v>1</v>
      </c>
      <c r="M272" s="12">
        <v>3.8977603124472626</v>
      </c>
      <c r="N272" s="12">
        <v>96.350671488434458</v>
      </c>
      <c r="O272" s="12">
        <v>10892.409481770499</v>
      </c>
      <c r="P272" s="12">
        <v>9306.618320825617</v>
      </c>
      <c r="Q272" s="12">
        <v>236.37986325595921</v>
      </c>
      <c r="R272" s="59">
        <v>7.407732885622299E-5</v>
      </c>
      <c r="S272" s="59">
        <v>7.2166560421452707E-5</v>
      </c>
      <c r="T272" s="59">
        <v>0</v>
      </c>
      <c r="U272" s="59">
        <v>1.4980447897967738E-3</v>
      </c>
      <c r="V272" s="59">
        <v>3.5023343399768917E-4</v>
      </c>
      <c r="W272" s="59">
        <v>8.2169268693508624E-4</v>
      </c>
      <c r="X272" s="59">
        <v>4.1714544864819201E-4</v>
      </c>
      <c r="Y272" s="59">
        <v>3.1555522073149056E-4</v>
      </c>
      <c r="Z272" s="59">
        <v>1.1122292161206424E-3</v>
      </c>
      <c r="AA272" s="59">
        <v>1.9581103531072764E-3</v>
      </c>
      <c r="AB272" s="59">
        <v>9.6665021607939556E-5</v>
      </c>
      <c r="AC272" s="18">
        <v>6.1053818729297864E-4</v>
      </c>
      <c r="AD272" s="17">
        <v>265</v>
      </c>
      <c r="AE272">
        <v>6</v>
      </c>
      <c r="AF272" s="25">
        <v>0.89919353987025508</v>
      </c>
      <c r="AG272" t="str">
        <f>IF(AF272&lt;='CAV Tier 1 Analysis'!$A$5,"Tier 1", "Tier 2")</f>
        <v>Tier 2</v>
      </c>
      <c r="AH272" t="str">
        <f t="shared" si="10"/>
        <v>Georgia - Tier 2</v>
      </c>
      <c r="AI272" t="str">
        <f t="shared" si="11"/>
        <v>Norcross, City Of - Tier 2</v>
      </c>
    </row>
    <row r="273" spans="1:35" x14ac:dyDescent="0.3">
      <c r="A273" s="17">
        <v>266</v>
      </c>
      <c r="B273">
        <v>4</v>
      </c>
      <c r="C273" t="s">
        <v>54</v>
      </c>
      <c r="D273" t="s">
        <v>4182</v>
      </c>
      <c r="E273" t="s">
        <v>6864</v>
      </c>
      <c r="F273" t="s">
        <v>1957</v>
      </c>
      <c r="G273" s="58">
        <v>1.95756</v>
      </c>
      <c r="H273">
        <v>72</v>
      </c>
      <c r="I273">
        <v>0</v>
      </c>
      <c r="J273" s="12">
        <v>10</v>
      </c>
      <c r="K273" s="12">
        <v>6</v>
      </c>
      <c r="L273">
        <v>0</v>
      </c>
      <c r="M273" s="12">
        <v>0.76593820879053531</v>
      </c>
      <c r="N273" s="12">
        <v>79.696624761908296</v>
      </c>
      <c r="O273" s="12">
        <v>695.4823509902667</v>
      </c>
      <c r="P273" s="12">
        <v>660.95801300240487</v>
      </c>
      <c r="Q273" s="12">
        <v>155.04774172558541</v>
      </c>
      <c r="R273" s="59">
        <v>3.4960055901971566E-5</v>
      </c>
      <c r="S273" s="59">
        <v>8.6599872505743259E-4</v>
      </c>
      <c r="T273" s="59">
        <v>0</v>
      </c>
      <c r="U273" s="59">
        <v>2.9960895795935476E-3</v>
      </c>
      <c r="V273" s="59">
        <v>2.1014006039861352E-3</v>
      </c>
      <c r="W273" s="59">
        <v>0</v>
      </c>
      <c r="X273" s="59">
        <v>8.1972110168599145E-5</v>
      </c>
      <c r="Y273" s="59">
        <v>2.6101204724159597E-4</v>
      </c>
      <c r="Z273" s="59">
        <v>7.1016040239970128E-5</v>
      </c>
      <c r="AA273" s="59">
        <v>1.3906541383921372E-4</v>
      </c>
      <c r="AB273" s="59">
        <v>6.3405118768246438E-5</v>
      </c>
      <c r="AC273" s="18">
        <v>6.013563358906103E-4</v>
      </c>
      <c r="AD273" s="17">
        <v>266</v>
      </c>
      <c r="AE273">
        <v>6</v>
      </c>
      <c r="AF273" s="25">
        <v>0.89979489620614572</v>
      </c>
      <c r="AG273" t="str">
        <f>IF(AF273&lt;='CAV Tier 1 Analysis'!$A$5,"Tier 1", "Tier 2")</f>
        <v>Tier 2</v>
      </c>
      <c r="AH273" t="str">
        <f t="shared" si="10"/>
        <v>Georgia - Tier 2</v>
      </c>
      <c r="AI273" t="str">
        <f t="shared" si="11"/>
        <v>Darien, City Of - Tier 2</v>
      </c>
    </row>
    <row r="274" spans="1:35" x14ac:dyDescent="0.3">
      <c r="A274" s="17">
        <v>267</v>
      </c>
      <c r="B274">
        <v>4</v>
      </c>
      <c r="C274" t="s">
        <v>54</v>
      </c>
      <c r="D274" t="s">
        <v>4103</v>
      </c>
      <c r="E274" t="s">
        <v>6775</v>
      </c>
      <c r="F274" t="s">
        <v>1758</v>
      </c>
      <c r="G274" s="58">
        <v>4.0082699999999996</v>
      </c>
      <c r="H274">
        <v>43</v>
      </c>
      <c r="I274">
        <v>0</v>
      </c>
      <c r="J274" s="12">
        <v>6</v>
      </c>
      <c r="K274" s="12">
        <v>8</v>
      </c>
      <c r="L274">
        <v>0</v>
      </c>
      <c r="M274" s="12">
        <v>0.72704932551948842</v>
      </c>
      <c r="N274" s="12">
        <v>206.89230963152244</v>
      </c>
      <c r="O274" s="12">
        <v>1851.2442787776085</v>
      </c>
      <c r="P274" s="12">
        <v>1571.8252184550693</v>
      </c>
      <c r="Q274" s="12">
        <v>281.47863792609633</v>
      </c>
      <c r="R274" s="59">
        <v>7.1583677266697093E-5</v>
      </c>
      <c r="S274" s="59">
        <v>5.1719368302041106E-4</v>
      </c>
      <c r="T274" s="59">
        <v>0</v>
      </c>
      <c r="U274" s="59">
        <v>1.7976537477561287E-3</v>
      </c>
      <c r="V274" s="59">
        <v>2.8018674719815133E-3</v>
      </c>
      <c r="W274" s="59">
        <v>0</v>
      </c>
      <c r="X274" s="59">
        <v>7.7810150643349983E-5</v>
      </c>
      <c r="Y274" s="59">
        <v>6.7758685461013742E-4</v>
      </c>
      <c r="Z274" s="59">
        <v>1.8903145134954692E-4</v>
      </c>
      <c r="AA274" s="59">
        <v>3.307116642620556E-4</v>
      </c>
      <c r="AB274" s="59">
        <v>1.1510768405782783E-4</v>
      </c>
      <c r="AC274" s="18">
        <v>5.9804967135887877E-4</v>
      </c>
      <c r="AD274" s="17">
        <v>267</v>
      </c>
      <c r="AE274">
        <v>6</v>
      </c>
      <c r="AF274" s="25">
        <v>0.90039294587750462</v>
      </c>
      <c r="AG274" t="str">
        <f>IF(AF274&lt;='CAV Tier 1 Analysis'!$A$5,"Tier 1", "Tier 2")</f>
        <v>Tier 2</v>
      </c>
      <c r="AH274" t="str">
        <f t="shared" si="10"/>
        <v>Georgia - Tier 2</v>
      </c>
      <c r="AI274" t="str">
        <f t="shared" si="11"/>
        <v>Trion, Town Of - Tier 2</v>
      </c>
    </row>
    <row r="275" spans="1:35" x14ac:dyDescent="0.3">
      <c r="A275" s="17">
        <v>268</v>
      </c>
      <c r="B275">
        <v>4</v>
      </c>
      <c r="C275" t="s">
        <v>54</v>
      </c>
      <c r="D275" t="s">
        <v>4127</v>
      </c>
      <c r="E275" t="s">
        <v>6802</v>
      </c>
      <c r="F275" t="s">
        <v>1766</v>
      </c>
      <c r="G275" s="58">
        <v>1.0591699999999999</v>
      </c>
      <c r="H275">
        <v>22</v>
      </c>
      <c r="I275">
        <v>0</v>
      </c>
      <c r="J275" s="12">
        <v>9</v>
      </c>
      <c r="K275" s="12">
        <v>1</v>
      </c>
      <c r="L275">
        <v>0</v>
      </c>
      <c r="M275" s="12">
        <v>1.8215017419300017</v>
      </c>
      <c r="N275" s="12">
        <v>284.1863399821998</v>
      </c>
      <c r="O275" s="12">
        <v>8023.2569155906695</v>
      </c>
      <c r="P275" s="12">
        <v>6133.8374597652446</v>
      </c>
      <c r="Q275" s="12">
        <v>0</v>
      </c>
      <c r="R275" s="59">
        <v>1.8915712626786013E-5</v>
      </c>
      <c r="S275" s="59">
        <v>2.6461072154532661E-4</v>
      </c>
      <c r="T275" s="59">
        <v>0</v>
      </c>
      <c r="U275" s="59">
        <v>2.6964806216341931E-3</v>
      </c>
      <c r="V275" s="59">
        <v>3.5023343399768917E-4</v>
      </c>
      <c r="W275" s="59">
        <v>0</v>
      </c>
      <c r="X275" s="59">
        <v>1.9494045309158153E-4</v>
      </c>
      <c r="Y275" s="59">
        <v>9.3073023629858026E-4</v>
      </c>
      <c r="Z275" s="59">
        <v>8.192586557544141E-4</v>
      </c>
      <c r="AA275" s="59">
        <v>1.2905579900453095E-3</v>
      </c>
      <c r="AB275" s="59">
        <v>0</v>
      </c>
      <c r="AC275" s="18">
        <v>5.9688434772671624E-4</v>
      </c>
      <c r="AD275" s="17">
        <v>268</v>
      </c>
      <c r="AE275">
        <v>6</v>
      </c>
      <c r="AF275" s="25">
        <v>0.90098983022523138</v>
      </c>
      <c r="AG275" t="str">
        <f>IF(AF275&lt;='CAV Tier 1 Analysis'!$A$5,"Tier 1", "Tier 2")</f>
        <v>Tier 2</v>
      </c>
      <c r="AH275" t="str">
        <f t="shared" si="10"/>
        <v>Georgia - Tier 2</v>
      </c>
      <c r="AI275" t="str">
        <f t="shared" si="11"/>
        <v>Clarkston, City Of - Tier 2</v>
      </c>
    </row>
    <row r="276" spans="1:35" x14ac:dyDescent="0.3">
      <c r="A276" s="17">
        <v>269</v>
      </c>
      <c r="B276">
        <v>4</v>
      </c>
      <c r="C276" t="s">
        <v>54</v>
      </c>
      <c r="D276" t="s">
        <v>4173</v>
      </c>
      <c r="E276" t="s">
        <v>6852</v>
      </c>
      <c r="F276" t="s">
        <v>1960</v>
      </c>
      <c r="G276" s="58">
        <v>3.6371099999999998</v>
      </c>
      <c r="H276">
        <v>16</v>
      </c>
      <c r="I276">
        <v>0</v>
      </c>
      <c r="J276" s="12">
        <v>4</v>
      </c>
      <c r="K276" s="12">
        <v>10</v>
      </c>
      <c r="L276">
        <v>1</v>
      </c>
      <c r="M276" s="12">
        <v>5.1583592467646007</v>
      </c>
      <c r="N276" s="12">
        <v>26.843394433719133</v>
      </c>
      <c r="O276" s="12">
        <v>383.43100923044136</v>
      </c>
      <c r="P276" s="12">
        <v>292.083381476471</v>
      </c>
      <c r="Q276" s="12">
        <v>0</v>
      </c>
      <c r="R276" s="59">
        <v>6.4955132369694826E-5</v>
      </c>
      <c r="S276" s="59">
        <v>1.924441611238739E-4</v>
      </c>
      <c r="T276" s="59">
        <v>0</v>
      </c>
      <c r="U276" s="59">
        <v>1.1984358318374191E-3</v>
      </c>
      <c r="V276" s="59">
        <v>3.5023343399768919E-3</v>
      </c>
      <c r="W276" s="59">
        <v>8.2169268693508624E-4</v>
      </c>
      <c r="X276" s="59">
        <v>5.5205705579395691E-4</v>
      </c>
      <c r="Y276" s="59">
        <v>8.7914003346945848E-5</v>
      </c>
      <c r="Z276" s="59">
        <v>3.9152326355931443E-5</v>
      </c>
      <c r="AA276" s="59">
        <v>6.1454276249820692E-5</v>
      </c>
      <c r="AB276" s="59">
        <v>0</v>
      </c>
      <c r="AC276" s="18">
        <v>5.9276725581723817E-4</v>
      </c>
      <c r="AD276" s="17">
        <v>269</v>
      </c>
      <c r="AE276">
        <v>6</v>
      </c>
      <c r="AF276" s="25">
        <v>0.90158259748104863</v>
      </c>
      <c r="AG276" t="str">
        <f>IF(AF276&lt;='CAV Tier 1 Analysis'!$A$5,"Tier 1", "Tier 2")</f>
        <v>Tier 2</v>
      </c>
      <c r="AH276" t="str">
        <f t="shared" si="10"/>
        <v>Georgia - Tier 2</v>
      </c>
      <c r="AI276" t="str">
        <f t="shared" si="11"/>
        <v>Millen, City Of - Tier 2</v>
      </c>
    </row>
    <row r="277" spans="1:35" x14ac:dyDescent="0.3">
      <c r="A277" s="17">
        <v>270</v>
      </c>
      <c r="B277">
        <v>4</v>
      </c>
      <c r="C277" t="s">
        <v>54</v>
      </c>
      <c r="D277" t="s">
        <v>3543</v>
      </c>
      <c r="E277" t="s">
        <v>6751</v>
      </c>
      <c r="F277" t="s">
        <v>1858</v>
      </c>
      <c r="G277" s="58">
        <v>4.6728500000000004</v>
      </c>
      <c r="H277">
        <v>29</v>
      </c>
      <c r="I277">
        <v>0</v>
      </c>
      <c r="J277" s="12">
        <v>8</v>
      </c>
      <c r="K277" s="12">
        <v>9</v>
      </c>
      <c r="L277">
        <v>0</v>
      </c>
      <c r="M277" s="12">
        <v>0</v>
      </c>
      <c r="N277" s="12">
        <v>0</v>
      </c>
      <c r="O277" s="12">
        <v>1758.3437994203566</v>
      </c>
      <c r="P277" s="12">
        <v>1620.2789650678897</v>
      </c>
      <c r="Q277" s="12">
        <v>0</v>
      </c>
      <c r="R277" s="59">
        <v>8.3452408723884761E-5</v>
      </c>
      <c r="S277" s="59">
        <v>3.4880504203702143E-4</v>
      </c>
      <c r="T277" s="59">
        <v>0</v>
      </c>
      <c r="U277" s="59">
        <v>2.3968716636748382E-3</v>
      </c>
      <c r="V277" s="59">
        <v>3.1521009059792028E-3</v>
      </c>
      <c r="W277" s="59">
        <v>0</v>
      </c>
      <c r="X277" s="59">
        <v>0</v>
      </c>
      <c r="Y277" s="59">
        <v>0</v>
      </c>
      <c r="Z277" s="59">
        <v>1.795453383361062E-4</v>
      </c>
      <c r="AA277" s="59">
        <v>3.4090632139944892E-4</v>
      </c>
      <c r="AB277" s="59">
        <v>0</v>
      </c>
      <c r="AC277" s="18">
        <v>5.9106197092277299E-4</v>
      </c>
      <c r="AD277" s="17">
        <v>270</v>
      </c>
      <c r="AE277">
        <v>6</v>
      </c>
      <c r="AF277" s="25">
        <v>0.90217365945197137</v>
      </c>
      <c r="AG277" t="str">
        <f>IF(AF277&lt;='CAV Tier 1 Analysis'!$A$5,"Tier 1", "Tier 2")</f>
        <v>Tier 2</v>
      </c>
      <c r="AH277" t="str">
        <f t="shared" si="10"/>
        <v>Georgia - Tier 2</v>
      </c>
      <c r="AI277" t="str">
        <f t="shared" si="11"/>
        <v>Nashville, City Of - Tier 2</v>
      </c>
    </row>
    <row r="278" spans="1:35" x14ac:dyDescent="0.3">
      <c r="A278" s="17">
        <v>271</v>
      </c>
      <c r="B278">
        <v>4</v>
      </c>
      <c r="C278" t="s">
        <v>54</v>
      </c>
      <c r="D278" t="s">
        <v>4319</v>
      </c>
      <c r="E278" t="s">
        <v>7026</v>
      </c>
      <c r="F278" t="s">
        <v>1903</v>
      </c>
      <c r="G278" s="58">
        <v>3.4147799999999995</v>
      </c>
      <c r="H278">
        <v>1</v>
      </c>
      <c r="I278">
        <v>0</v>
      </c>
      <c r="J278" s="12">
        <v>10</v>
      </c>
      <c r="K278" s="12">
        <v>4</v>
      </c>
      <c r="L278">
        <v>1</v>
      </c>
      <c r="M278" s="12">
        <v>0</v>
      </c>
      <c r="N278" s="12">
        <v>5.9066421710034973</v>
      </c>
      <c r="O278" s="12">
        <v>2987.2150767961339</v>
      </c>
      <c r="P278" s="12">
        <v>2681.2180551866854</v>
      </c>
      <c r="Q278" s="12">
        <v>768.01130612334737</v>
      </c>
      <c r="R278" s="59">
        <v>6.098454182397191E-5</v>
      </c>
      <c r="S278" s="59">
        <v>1.2027760070242119E-5</v>
      </c>
      <c r="T278" s="59">
        <v>0</v>
      </c>
      <c r="U278" s="59">
        <v>2.9960895795935476E-3</v>
      </c>
      <c r="V278" s="59">
        <v>1.4009337359907567E-3</v>
      </c>
      <c r="W278" s="59">
        <v>8.2169268693508624E-4</v>
      </c>
      <c r="X278" s="59">
        <v>0</v>
      </c>
      <c r="Y278" s="59">
        <v>1.9344668233855233E-5</v>
      </c>
      <c r="Z278" s="59">
        <v>3.0502598059769972E-4</v>
      </c>
      <c r="AA278" s="59">
        <v>5.6412766182222158E-4</v>
      </c>
      <c r="AB278" s="59">
        <v>3.140700247430389E-4</v>
      </c>
      <c r="AC278" s="18">
        <v>5.9039060361912906E-4</v>
      </c>
      <c r="AD278" s="17">
        <v>271</v>
      </c>
      <c r="AE278">
        <v>6</v>
      </c>
      <c r="AF278" s="25">
        <v>0.90276405005559046</v>
      </c>
      <c r="AG278" t="str">
        <f>IF(AF278&lt;='CAV Tier 1 Analysis'!$A$5,"Tier 1", "Tier 2")</f>
        <v>Tier 2</v>
      </c>
      <c r="AH278" t="str">
        <f t="shared" si="10"/>
        <v>Georgia - Tier 2</v>
      </c>
      <c r="AI278" t="str">
        <f t="shared" si="11"/>
        <v>Cornelia, City Of - Tier 2</v>
      </c>
    </row>
    <row r="279" spans="1:35" x14ac:dyDescent="0.3">
      <c r="A279" s="17">
        <v>272</v>
      </c>
      <c r="B279">
        <v>4</v>
      </c>
      <c r="C279" t="s">
        <v>54</v>
      </c>
      <c r="D279" t="s">
        <v>4167</v>
      </c>
      <c r="E279" t="s">
        <v>6845</v>
      </c>
      <c r="F279" t="s">
        <v>1361</v>
      </c>
      <c r="G279" s="58">
        <v>18.971500000000002</v>
      </c>
      <c r="H279">
        <v>9</v>
      </c>
      <c r="I279">
        <v>0</v>
      </c>
      <c r="J279" s="12">
        <v>4</v>
      </c>
      <c r="K279" s="12">
        <v>3</v>
      </c>
      <c r="L279">
        <v>0</v>
      </c>
      <c r="M279" s="12">
        <v>0</v>
      </c>
      <c r="N279" s="12">
        <v>97.068805782378362</v>
      </c>
      <c r="O279" s="12">
        <v>5265.851909243328</v>
      </c>
      <c r="P279" s="12">
        <v>3864.0583503921353</v>
      </c>
      <c r="Q279" s="12">
        <v>5158.0876419338192</v>
      </c>
      <c r="R279" s="59">
        <v>3.3881193963109879E-4</v>
      </c>
      <c r="S279" s="59">
        <v>1.0824984063217907E-4</v>
      </c>
      <c r="T279" s="59">
        <v>0</v>
      </c>
      <c r="U279" s="59">
        <v>1.1984358318374191E-3</v>
      </c>
      <c r="V279" s="59">
        <v>1.0507003019930676E-3</v>
      </c>
      <c r="W279" s="59">
        <v>0</v>
      </c>
      <c r="X279" s="59">
        <v>0</v>
      </c>
      <c r="Y279" s="59">
        <v>3.1790716101524381E-4</v>
      </c>
      <c r="Z279" s="59">
        <v>5.3769869293172217E-4</v>
      </c>
      <c r="AA279" s="59">
        <v>8.1299698774390475E-4</v>
      </c>
      <c r="AB279" s="59">
        <v>2.1093448760619361E-3</v>
      </c>
      <c r="AC279" s="18">
        <v>5.8855869380423367E-4</v>
      </c>
      <c r="AD279" s="17">
        <v>272</v>
      </c>
      <c r="AE279">
        <v>6</v>
      </c>
      <c r="AF279" s="25">
        <v>0.90335260874939471</v>
      </c>
      <c r="AG279" t="str">
        <f>IF(AF279&lt;='CAV Tier 1 Analysis'!$A$5,"Tier 1", "Tier 2")</f>
        <v>Tier 2</v>
      </c>
      <c r="AH279" t="str">
        <f t="shared" si="10"/>
        <v>Georgia - Tier 2</v>
      </c>
      <c r="AI279" t="str">
        <f t="shared" si="11"/>
        <v>Jefferson, City Of - Tier 2</v>
      </c>
    </row>
    <row r="280" spans="1:35" x14ac:dyDescent="0.3">
      <c r="A280" s="17">
        <v>273</v>
      </c>
      <c r="B280">
        <v>4</v>
      </c>
      <c r="C280" t="s">
        <v>54</v>
      </c>
      <c r="D280" t="s">
        <v>4257</v>
      </c>
      <c r="E280" t="s">
        <v>6956</v>
      </c>
      <c r="F280" t="s">
        <v>1465</v>
      </c>
      <c r="G280" s="58">
        <v>6.0076199999999993</v>
      </c>
      <c r="H280">
        <v>5</v>
      </c>
      <c r="I280">
        <v>0</v>
      </c>
      <c r="J280" s="12">
        <v>8</v>
      </c>
      <c r="K280" s="12">
        <v>1</v>
      </c>
      <c r="L280">
        <v>0</v>
      </c>
      <c r="M280" s="12">
        <v>0</v>
      </c>
      <c r="N280" s="12">
        <v>11.372939525638232</v>
      </c>
      <c r="O280" s="12">
        <v>6874.6472772803809</v>
      </c>
      <c r="P280" s="12">
        <v>6195.4182679594396</v>
      </c>
      <c r="Q280" s="12">
        <v>3695.766840613127</v>
      </c>
      <c r="R280" s="59">
        <v>1.0729006060493799E-4</v>
      </c>
      <c r="S280" s="59">
        <v>6.0138800351210591E-5</v>
      </c>
      <c r="T280" s="59">
        <v>0</v>
      </c>
      <c r="U280" s="59">
        <v>2.3968716636748382E-3</v>
      </c>
      <c r="V280" s="59">
        <v>3.5023343399768917E-4</v>
      </c>
      <c r="W280" s="59">
        <v>0</v>
      </c>
      <c r="X280" s="59">
        <v>0</v>
      </c>
      <c r="Y280" s="59">
        <v>3.7247176246295801E-5</v>
      </c>
      <c r="Z280" s="59">
        <v>7.0197356839293411E-4</v>
      </c>
      <c r="AA280" s="59">
        <v>1.3035145779186875E-3</v>
      </c>
      <c r="AB280" s="59">
        <v>1.5113443953511893E-3</v>
      </c>
      <c r="AC280" s="18">
        <v>5.8805578877616199E-4</v>
      </c>
      <c r="AD280" s="17">
        <v>273</v>
      </c>
      <c r="AE280">
        <v>6</v>
      </c>
      <c r="AF280" s="25">
        <v>0.9039406645381709</v>
      </c>
      <c r="AG280" t="str">
        <f>IF(AF280&lt;='CAV Tier 1 Analysis'!$A$5,"Tier 1", "Tier 2")</f>
        <v>Tier 2</v>
      </c>
      <c r="AH280" t="str">
        <f t="shared" si="10"/>
        <v>Georgia - Tier 2</v>
      </c>
      <c r="AI280" t="str">
        <f t="shared" si="11"/>
        <v>Cumming, City Of - Tier 2</v>
      </c>
    </row>
    <row r="281" spans="1:35" x14ac:dyDescent="0.3">
      <c r="A281" s="17">
        <v>274</v>
      </c>
      <c r="B281">
        <v>4</v>
      </c>
      <c r="C281" t="s">
        <v>54</v>
      </c>
      <c r="D281" t="s">
        <v>4271</v>
      </c>
      <c r="E281" t="s">
        <v>6975</v>
      </c>
      <c r="F281" t="s">
        <v>1540</v>
      </c>
      <c r="G281" s="58">
        <v>1.6186900000000002</v>
      </c>
      <c r="H281">
        <v>8</v>
      </c>
      <c r="I281">
        <v>0</v>
      </c>
      <c r="J281" s="12">
        <v>9</v>
      </c>
      <c r="K281" s="12">
        <v>1</v>
      </c>
      <c r="L281">
        <v>0</v>
      </c>
      <c r="M281" s="12">
        <v>4</v>
      </c>
      <c r="N281" s="12">
        <v>0</v>
      </c>
      <c r="O281" s="12">
        <v>6129.6282668748372</v>
      </c>
      <c r="P281" s="12">
        <v>3242.0989949448767</v>
      </c>
      <c r="Q281" s="12">
        <v>3664.5856859419218</v>
      </c>
      <c r="R281" s="59">
        <v>2.8908177980732323E-5</v>
      </c>
      <c r="S281" s="59">
        <v>9.6222080561936951E-5</v>
      </c>
      <c r="T281" s="59">
        <v>0</v>
      </c>
      <c r="U281" s="59">
        <v>2.6964806216341931E-3</v>
      </c>
      <c r="V281" s="59">
        <v>3.5023343399768917E-4</v>
      </c>
      <c r="W281" s="59">
        <v>0</v>
      </c>
      <c r="X281" s="59">
        <v>4.2808732729517838E-4</v>
      </c>
      <c r="Y281" s="59">
        <v>0</v>
      </c>
      <c r="Z281" s="59">
        <v>6.2589931582970372E-4</v>
      </c>
      <c r="AA281" s="59">
        <v>6.8213688248010946E-4</v>
      </c>
      <c r="AB281" s="59">
        <v>1.4985931950224675E-3</v>
      </c>
      <c r="AC281" s="18">
        <v>5.8241463952745558E-4</v>
      </c>
      <c r="AD281" s="17">
        <v>274</v>
      </c>
      <c r="AE281">
        <v>6</v>
      </c>
      <c r="AF281" s="25">
        <v>0.90452307917769836</v>
      </c>
      <c r="AG281" t="str">
        <f>IF(AF281&lt;='CAV Tier 1 Analysis'!$A$5,"Tier 1", "Tier 2")</f>
        <v>Tier 2</v>
      </c>
      <c r="AH281" t="str">
        <f t="shared" si="10"/>
        <v>Georgia - Tier 2</v>
      </c>
      <c r="AI281" t="str">
        <f t="shared" si="11"/>
        <v>Stone Mountain, City Of - Tier 2</v>
      </c>
    </row>
    <row r="282" spans="1:35" x14ac:dyDescent="0.3">
      <c r="A282" s="17">
        <v>275</v>
      </c>
      <c r="B282">
        <v>4</v>
      </c>
      <c r="C282" t="s">
        <v>54</v>
      </c>
      <c r="D282" t="s">
        <v>4135</v>
      </c>
      <c r="E282" t="s">
        <v>6811</v>
      </c>
      <c r="F282" t="s">
        <v>1780</v>
      </c>
      <c r="G282" s="58">
        <v>4.0290799999999996</v>
      </c>
      <c r="H282">
        <v>1</v>
      </c>
      <c r="I282">
        <v>0</v>
      </c>
      <c r="J282" s="12">
        <v>7</v>
      </c>
      <c r="K282" s="12">
        <v>9</v>
      </c>
      <c r="L282">
        <v>0</v>
      </c>
      <c r="M282" s="12">
        <v>0</v>
      </c>
      <c r="N282" s="12">
        <v>0</v>
      </c>
      <c r="O282" s="12">
        <v>3474.8317127662358</v>
      </c>
      <c r="P282" s="12">
        <v>3273.0344271609652</v>
      </c>
      <c r="Q282" s="12">
        <v>0</v>
      </c>
      <c r="R282" s="59">
        <v>7.1955322970185126E-5</v>
      </c>
      <c r="S282" s="59">
        <v>1.2027760070242119E-5</v>
      </c>
      <c r="T282" s="59">
        <v>0</v>
      </c>
      <c r="U282" s="59">
        <v>2.0972627057154834E-3</v>
      </c>
      <c r="V282" s="59">
        <v>3.1521009059792028E-3</v>
      </c>
      <c r="W282" s="59">
        <v>0</v>
      </c>
      <c r="X282" s="59">
        <v>0</v>
      </c>
      <c r="Y282" s="59">
        <v>0</v>
      </c>
      <c r="Z282" s="59">
        <v>3.5481675184074492E-4</v>
      </c>
      <c r="AA282" s="59">
        <v>6.8864569029966106E-4</v>
      </c>
      <c r="AB282" s="59">
        <v>0</v>
      </c>
      <c r="AC282" s="18">
        <v>5.7970992153413814E-4</v>
      </c>
      <c r="AD282" s="17">
        <v>275</v>
      </c>
      <c r="AE282">
        <v>6</v>
      </c>
      <c r="AF282" s="25">
        <v>0.90510278909923247</v>
      </c>
      <c r="AG282" t="str">
        <f>IF(AF282&lt;='CAV Tier 1 Analysis'!$A$5,"Tier 1", "Tier 2")</f>
        <v>Tier 2</v>
      </c>
      <c r="AH282" t="str">
        <f t="shared" si="10"/>
        <v>Georgia - Tier 2</v>
      </c>
      <c r="AI282" t="str">
        <f t="shared" si="11"/>
        <v>Elberton, City Of - Tier 2</v>
      </c>
    </row>
    <row r="283" spans="1:35" x14ac:dyDescent="0.3">
      <c r="A283" s="17">
        <v>276</v>
      </c>
      <c r="B283">
        <v>4</v>
      </c>
      <c r="C283" t="s">
        <v>54</v>
      </c>
      <c r="D283" t="s">
        <v>4183</v>
      </c>
      <c r="E283" t="s">
        <v>6865</v>
      </c>
      <c r="F283" t="s">
        <v>1824</v>
      </c>
      <c r="G283" s="58">
        <v>4.5349700000000004</v>
      </c>
      <c r="H283">
        <v>15</v>
      </c>
      <c r="I283">
        <v>0</v>
      </c>
      <c r="J283" s="12">
        <v>6</v>
      </c>
      <c r="K283" s="12">
        <v>10</v>
      </c>
      <c r="L283">
        <v>0</v>
      </c>
      <c r="M283" s="12">
        <v>1.9999999999999996</v>
      </c>
      <c r="N283" s="12">
        <v>0</v>
      </c>
      <c r="O283" s="12">
        <v>1983.0692719153096</v>
      </c>
      <c r="P283" s="12">
        <v>1826.5741122773054</v>
      </c>
      <c r="Q283" s="12">
        <v>0</v>
      </c>
      <c r="R283" s="59">
        <v>8.0990010377083723E-5</v>
      </c>
      <c r="S283" s="59">
        <v>1.8041640105363179E-4</v>
      </c>
      <c r="T283" s="59">
        <v>0</v>
      </c>
      <c r="U283" s="59">
        <v>1.7976537477561287E-3</v>
      </c>
      <c r="V283" s="59">
        <v>3.5023343399768919E-3</v>
      </c>
      <c r="W283" s="59">
        <v>0</v>
      </c>
      <c r="X283" s="59">
        <v>2.1404366364758914E-4</v>
      </c>
      <c r="Y283" s="59">
        <v>0</v>
      </c>
      <c r="Z283" s="59">
        <v>2.0249216534749535E-4</v>
      </c>
      <c r="AA283" s="59">
        <v>3.843107729006588E-4</v>
      </c>
      <c r="AB283" s="59">
        <v>0</v>
      </c>
      <c r="AC283" s="18">
        <v>5.7838555464177082E-4</v>
      </c>
      <c r="AD283" s="17">
        <v>276</v>
      </c>
      <c r="AE283">
        <v>6</v>
      </c>
      <c r="AF283" s="25">
        <v>0.90568117465387421</v>
      </c>
      <c r="AG283" t="str">
        <f>IF(AF283&lt;='CAV Tier 1 Analysis'!$A$5,"Tier 1", "Tier 2")</f>
        <v>Tier 2</v>
      </c>
      <c r="AH283" t="str">
        <f t="shared" si="10"/>
        <v>Georgia - Tier 2</v>
      </c>
      <c r="AI283" t="str">
        <f t="shared" si="11"/>
        <v>Montezuma, City Of - Tier 2</v>
      </c>
    </row>
    <row r="284" spans="1:35" x14ac:dyDescent="0.3">
      <c r="A284" s="17">
        <v>277</v>
      </c>
      <c r="B284">
        <v>4</v>
      </c>
      <c r="C284" t="s">
        <v>54</v>
      </c>
      <c r="D284" t="s">
        <v>4251</v>
      </c>
      <c r="E284" t="s">
        <v>6950</v>
      </c>
      <c r="F284" t="s">
        <v>1803</v>
      </c>
      <c r="G284" s="58">
        <v>12.6709</v>
      </c>
      <c r="H284">
        <v>4</v>
      </c>
      <c r="I284">
        <v>0</v>
      </c>
      <c r="J284" s="12">
        <v>7</v>
      </c>
      <c r="K284" s="12">
        <v>7</v>
      </c>
      <c r="L284">
        <v>0</v>
      </c>
      <c r="M284" s="12">
        <v>0</v>
      </c>
      <c r="N284" s="12">
        <v>134.25592258033825</v>
      </c>
      <c r="O284" s="12">
        <v>3749.5415259780575</v>
      </c>
      <c r="P284" s="12">
        <v>3367.8230011142564</v>
      </c>
      <c r="Q284" s="12">
        <v>0</v>
      </c>
      <c r="R284" s="59">
        <v>2.2628955042414616E-4</v>
      </c>
      <c r="S284" s="59">
        <v>4.8111040280968476E-5</v>
      </c>
      <c r="T284" s="59">
        <v>0</v>
      </c>
      <c r="U284" s="59">
        <v>2.0972627057154834E-3</v>
      </c>
      <c r="V284" s="59">
        <v>2.4516340379838243E-3</v>
      </c>
      <c r="W284" s="59">
        <v>0</v>
      </c>
      <c r="X284" s="59">
        <v>0</v>
      </c>
      <c r="Y284" s="59">
        <v>4.3969758207065412E-4</v>
      </c>
      <c r="Z284" s="59">
        <v>3.8286750413027128E-4</v>
      </c>
      <c r="AA284" s="59">
        <v>7.0858918444714086E-4</v>
      </c>
      <c r="AB284" s="59">
        <v>0</v>
      </c>
      <c r="AC284" s="18">
        <v>5.7767741864113529E-4</v>
      </c>
      <c r="AD284" s="17">
        <v>277</v>
      </c>
      <c r="AE284">
        <v>6</v>
      </c>
      <c r="AF284" s="25">
        <v>0.90625885207251533</v>
      </c>
      <c r="AG284" t="str">
        <f>IF(AF284&lt;='CAV Tier 1 Analysis'!$A$5,"Tier 1", "Tier 2")</f>
        <v>Tier 2</v>
      </c>
      <c r="AH284" t="str">
        <f t="shared" si="10"/>
        <v>Georgia - Tier 2</v>
      </c>
      <c r="AI284" t="str">
        <f t="shared" si="11"/>
        <v>Swainsboro, City Of - Tier 2</v>
      </c>
    </row>
    <row r="285" spans="1:35" x14ac:dyDescent="0.3">
      <c r="A285" s="17">
        <v>278</v>
      </c>
      <c r="B285">
        <v>4</v>
      </c>
      <c r="C285" t="s">
        <v>54</v>
      </c>
      <c r="D285" t="s">
        <v>3844</v>
      </c>
      <c r="E285" t="s">
        <v>6853</v>
      </c>
      <c r="F285" t="s">
        <v>1825</v>
      </c>
      <c r="G285" s="58">
        <v>3.0799799999999999</v>
      </c>
      <c r="H285">
        <v>3</v>
      </c>
      <c r="I285">
        <v>0</v>
      </c>
      <c r="J285" s="12">
        <v>7</v>
      </c>
      <c r="K285" s="12">
        <v>10</v>
      </c>
      <c r="L285">
        <v>0</v>
      </c>
      <c r="M285" s="12">
        <v>0</v>
      </c>
      <c r="N285" s="12">
        <v>58.301106302878289</v>
      </c>
      <c r="O285" s="12">
        <v>1076.8344339467551</v>
      </c>
      <c r="P285" s="12">
        <v>989.71679140799688</v>
      </c>
      <c r="Q285" s="12">
        <v>280.2284794627069</v>
      </c>
      <c r="R285" s="59">
        <v>5.500535001581274E-5</v>
      </c>
      <c r="S285" s="59">
        <v>3.6083280210726353E-5</v>
      </c>
      <c r="T285" s="59">
        <v>0</v>
      </c>
      <c r="U285" s="59">
        <v>2.0972627057154834E-3</v>
      </c>
      <c r="V285" s="59">
        <v>3.5023343399768919E-3</v>
      </c>
      <c r="W285" s="59">
        <v>0</v>
      </c>
      <c r="X285" s="59">
        <v>0</v>
      </c>
      <c r="Y285" s="59">
        <v>1.9094022059309862E-4</v>
      </c>
      <c r="Z285" s="59">
        <v>1.0995608642557551E-4</v>
      </c>
      <c r="AA285" s="59">
        <v>2.082361851633548E-4</v>
      </c>
      <c r="AB285" s="59">
        <v>1.1459644510027741E-4</v>
      </c>
      <c r="AC285" s="18">
        <v>5.7403769210920188E-4</v>
      </c>
      <c r="AD285" s="17">
        <v>278</v>
      </c>
      <c r="AE285">
        <v>6</v>
      </c>
      <c r="AF285" s="25">
        <v>0.90683288976462451</v>
      </c>
      <c r="AG285" t="str">
        <f>IF(AF285&lt;='CAV Tier 1 Analysis'!$A$5,"Tier 1", "Tier 2")</f>
        <v>Tier 2</v>
      </c>
      <c r="AH285" t="str">
        <f t="shared" si="10"/>
        <v>Georgia - Tier 2</v>
      </c>
      <c r="AI285" t="str">
        <f t="shared" si="11"/>
        <v>Lakeland, City Of - Tier 2</v>
      </c>
    </row>
    <row r="286" spans="1:35" x14ac:dyDescent="0.3">
      <c r="A286" s="17">
        <v>279</v>
      </c>
      <c r="B286">
        <v>4</v>
      </c>
      <c r="C286" t="s">
        <v>54</v>
      </c>
      <c r="D286" t="s">
        <v>3309</v>
      </c>
      <c r="E286" t="s">
        <v>7101</v>
      </c>
      <c r="F286" t="s">
        <v>2154</v>
      </c>
      <c r="G286" s="58">
        <v>4.0050400000000002</v>
      </c>
      <c r="H286">
        <v>0</v>
      </c>
      <c r="I286">
        <v>4</v>
      </c>
      <c r="J286" s="12">
        <v>6</v>
      </c>
      <c r="K286" s="12">
        <v>8</v>
      </c>
      <c r="L286">
        <v>0</v>
      </c>
      <c r="M286" s="12">
        <v>0</v>
      </c>
      <c r="N286" s="12">
        <v>0</v>
      </c>
      <c r="O286" s="12">
        <v>595.08989348417049</v>
      </c>
      <c r="P286" s="12">
        <v>430.51378346888305</v>
      </c>
      <c r="Q286" s="12">
        <v>69.315898111994102</v>
      </c>
      <c r="R286" s="59">
        <v>7.1525992710124963E-5</v>
      </c>
      <c r="S286" s="59">
        <v>0</v>
      </c>
      <c r="T286" s="59">
        <v>1.4492753623188406E-3</v>
      </c>
      <c r="U286" s="59">
        <v>1.7976537477561287E-3</v>
      </c>
      <c r="V286" s="59">
        <v>2.8018674719815133E-3</v>
      </c>
      <c r="W286" s="59">
        <v>0</v>
      </c>
      <c r="X286" s="59">
        <v>0</v>
      </c>
      <c r="Y286" s="59">
        <v>0</v>
      </c>
      <c r="Z286" s="59">
        <v>6.0764917703372214E-5</v>
      </c>
      <c r="AA286" s="59">
        <v>9.0580000974083109E-5</v>
      </c>
      <c r="AB286" s="59">
        <v>2.8345996551805378E-5</v>
      </c>
      <c r="AC286" s="18">
        <v>5.7272849909053355E-4</v>
      </c>
      <c r="AD286" s="17">
        <v>279</v>
      </c>
      <c r="AE286">
        <v>6</v>
      </c>
      <c r="AF286" s="25">
        <v>0.90740561826371502</v>
      </c>
      <c r="AG286" t="str">
        <f>IF(AF286&lt;='CAV Tier 1 Analysis'!$A$5,"Tier 1", "Tier 2")</f>
        <v>Tier 2</v>
      </c>
      <c r="AH286" t="str">
        <f t="shared" si="10"/>
        <v>Georgia - Tier 2</v>
      </c>
      <c r="AI286" t="str">
        <f t="shared" si="11"/>
        <v>Pelham, City Of - Tier 2</v>
      </c>
    </row>
    <row r="287" spans="1:35" x14ac:dyDescent="0.3">
      <c r="A287" s="17">
        <v>280</v>
      </c>
      <c r="B287">
        <v>4</v>
      </c>
      <c r="C287" t="s">
        <v>54</v>
      </c>
      <c r="D287" t="s">
        <v>4389</v>
      </c>
      <c r="E287" t="s">
        <v>7108</v>
      </c>
      <c r="F287" t="s">
        <v>2166</v>
      </c>
      <c r="G287" s="58">
        <v>1.5315100000000001</v>
      </c>
      <c r="H287">
        <v>3</v>
      </c>
      <c r="I287">
        <v>0</v>
      </c>
      <c r="J287" s="12">
        <v>11</v>
      </c>
      <c r="K287" s="12">
        <v>8</v>
      </c>
      <c r="L287">
        <v>0</v>
      </c>
      <c r="M287" s="12">
        <v>1</v>
      </c>
      <c r="N287" s="12">
        <v>0</v>
      </c>
      <c r="O287" s="12">
        <v>108.87461945685806</v>
      </c>
      <c r="P287" s="12">
        <v>66.371368069364976</v>
      </c>
      <c r="Q287" s="12">
        <v>8.774550246361855</v>
      </c>
      <c r="R287" s="59">
        <v>2.735123072315969E-5</v>
      </c>
      <c r="S287" s="59">
        <v>3.6083280210726353E-5</v>
      </c>
      <c r="T287" s="59">
        <v>0</v>
      </c>
      <c r="U287" s="59">
        <v>3.2956985375529025E-3</v>
      </c>
      <c r="V287" s="59">
        <v>2.8018674719815133E-3</v>
      </c>
      <c r="W287" s="59">
        <v>0</v>
      </c>
      <c r="X287" s="59">
        <v>1.070218318237946E-4</v>
      </c>
      <c r="Y287" s="59">
        <v>0</v>
      </c>
      <c r="Z287" s="59">
        <v>1.1117240208109714E-5</v>
      </c>
      <c r="AA287" s="59">
        <v>1.3964520568733059E-5</v>
      </c>
      <c r="AB287" s="59">
        <v>3.5882586506367182E-6</v>
      </c>
      <c r="AC287" s="18">
        <v>5.7242657924723428E-4</v>
      </c>
      <c r="AD287" s="17">
        <v>280</v>
      </c>
      <c r="AE287">
        <v>6</v>
      </c>
      <c r="AF287" s="25">
        <v>0.9079780448429623</v>
      </c>
      <c r="AG287" t="str">
        <f>IF(AF287&lt;='CAV Tier 1 Analysis'!$A$5,"Tier 1", "Tier 2")</f>
        <v>Tier 2</v>
      </c>
      <c r="AH287" t="str">
        <f t="shared" si="10"/>
        <v>Georgia - Tier 2</v>
      </c>
      <c r="AI287" t="str">
        <f t="shared" si="11"/>
        <v>Dillard, City Of - Tier 2</v>
      </c>
    </row>
    <row r="288" spans="1:35" x14ac:dyDescent="0.3">
      <c r="A288" s="17">
        <v>281</v>
      </c>
      <c r="B288">
        <v>4</v>
      </c>
      <c r="C288" t="s">
        <v>54</v>
      </c>
      <c r="D288" t="s">
        <v>4102</v>
      </c>
      <c r="E288" t="s">
        <v>6774</v>
      </c>
      <c r="F288" t="s">
        <v>1678</v>
      </c>
      <c r="G288" s="58">
        <v>3.8558600000000003</v>
      </c>
      <c r="H288">
        <v>3</v>
      </c>
      <c r="I288">
        <v>0</v>
      </c>
      <c r="J288" s="12">
        <v>6</v>
      </c>
      <c r="K288" s="12">
        <v>8</v>
      </c>
      <c r="L288">
        <v>0</v>
      </c>
      <c r="M288" s="12">
        <v>0</v>
      </c>
      <c r="N288" s="12">
        <v>0</v>
      </c>
      <c r="O288" s="12">
        <v>4356.4460982667179</v>
      </c>
      <c r="P288" s="12">
        <v>4087.6516363329492</v>
      </c>
      <c r="Q288" s="12">
        <v>694.61467765735324</v>
      </c>
      <c r="R288" s="59">
        <v>6.8861787710300636E-5</v>
      </c>
      <c r="S288" s="59">
        <v>3.6083280210726353E-5</v>
      </c>
      <c r="T288" s="59">
        <v>0</v>
      </c>
      <c r="U288" s="59">
        <v>1.7976537477561287E-3</v>
      </c>
      <c r="V288" s="59">
        <v>2.8018674719815133E-3</v>
      </c>
      <c r="W288" s="59">
        <v>0</v>
      </c>
      <c r="X288" s="59">
        <v>0</v>
      </c>
      <c r="Y288" s="59">
        <v>0</v>
      </c>
      <c r="Z288" s="59">
        <v>4.4483882441770232E-4</v>
      </c>
      <c r="AA288" s="59">
        <v>8.600409636536359E-4</v>
      </c>
      <c r="AB288" s="59">
        <v>2.8405525707675644E-4</v>
      </c>
      <c r="AC288" s="18">
        <v>5.7212739389152386E-4</v>
      </c>
      <c r="AD288" s="17">
        <v>281</v>
      </c>
      <c r="AE288">
        <v>6</v>
      </c>
      <c r="AF288" s="25">
        <v>0.90855017223685386</v>
      </c>
      <c r="AG288" t="str">
        <f>IF(AF288&lt;='CAV Tier 1 Analysis'!$A$5,"Tier 1", "Tier 2")</f>
        <v>Tier 2</v>
      </c>
      <c r="AH288" t="str">
        <f t="shared" si="10"/>
        <v>Georgia - Tier 2</v>
      </c>
      <c r="AI288" t="str">
        <f t="shared" si="11"/>
        <v>Summerville, City Of - Tier 2</v>
      </c>
    </row>
    <row r="289" spans="1:35" x14ac:dyDescent="0.3">
      <c r="A289" s="17">
        <v>282</v>
      </c>
      <c r="B289">
        <v>4</v>
      </c>
      <c r="C289" t="s">
        <v>54</v>
      </c>
      <c r="D289" t="s">
        <v>4249</v>
      </c>
      <c r="E289" t="s">
        <v>6948</v>
      </c>
      <c r="F289" t="s">
        <v>1505</v>
      </c>
      <c r="G289" s="58">
        <v>10.399759999999999</v>
      </c>
      <c r="H289">
        <v>7</v>
      </c>
      <c r="I289">
        <v>0</v>
      </c>
      <c r="J289" s="12">
        <v>5</v>
      </c>
      <c r="K289" s="12">
        <v>2</v>
      </c>
      <c r="L289">
        <v>0</v>
      </c>
      <c r="M289" s="12">
        <v>1.9388562812987993</v>
      </c>
      <c r="N289" s="12">
        <v>95.256438371762087</v>
      </c>
      <c r="O289" s="12">
        <v>7408.0057514468572</v>
      </c>
      <c r="P289" s="12">
        <v>6423.9295429185804</v>
      </c>
      <c r="Q289" s="12">
        <v>2860.2574545566949</v>
      </c>
      <c r="R289" s="59">
        <v>1.8572927060579896E-4</v>
      </c>
      <c r="S289" s="59">
        <v>8.4194320491694829E-5</v>
      </c>
      <c r="T289" s="59">
        <v>0</v>
      </c>
      <c r="U289" s="59">
        <v>1.4980447897967738E-3</v>
      </c>
      <c r="V289" s="59">
        <v>7.0046686799537833E-4</v>
      </c>
      <c r="W289" s="59">
        <v>0</v>
      </c>
      <c r="X289" s="59">
        <v>2.0749995086766787E-4</v>
      </c>
      <c r="Y289" s="59">
        <v>3.1197153037075754E-4</v>
      </c>
      <c r="Z289" s="59">
        <v>7.5643506092369943E-4</v>
      </c>
      <c r="AA289" s="59">
        <v>1.3515932975861707E-3</v>
      </c>
      <c r="AB289" s="59">
        <v>1.1696717513945123E-3</v>
      </c>
      <c r="AC289" s="18">
        <v>5.696006218211321E-4</v>
      </c>
      <c r="AD289" s="17">
        <v>282</v>
      </c>
      <c r="AE289">
        <v>6</v>
      </c>
      <c r="AF289" s="25">
        <v>0.90911977285867496</v>
      </c>
      <c r="AG289" t="str">
        <f>IF(AF289&lt;='CAV Tier 1 Analysis'!$A$5,"Tier 1", "Tier 2")</f>
        <v>Tier 2</v>
      </c>
      <c r="AH289" t="str">
        <f t="shared" si="10"/>
        <v>Georgia - Tier 2</v>
      </c>
      <c r="AI289" t="str">
        <f t="shared" si="11"/>
        <v>Monroe, City Of - Tier 2</v>
      </c>
    </row>
    <row r="290" spans="1:35" x14ac:dyDescent="0.3">
      <c r="A290" s="17">
        <v>283</v>
      </c>
      <c r="B290">
        <v>4</v>
      </c>
      <c r="C290" t="s">
        <v>54</v>
      </c>
      <c r="D290" t="s">
        <v>4380</v>
      </c>
      <c r="E290" t="s">
        <v>7094</v>
      </c>
      <c r="F290" t="s">
        <v>1812</v>
      </c>
      <c r="G290" s="58">
        <v>6.6496199999999996</v>
      </c>
      <c r="H290">
        <v>99</v>
      </c>
      <c r="I290">
        <v>0</v>
      </c>
      <c r="J290" s="12">
        <v>4</v>
      </c>
      <c r="K290" s="12">
        <v>3</v>
      </c>
      <c r="L290">
        <v>1</v>
      </c>
      <c r="M290" s="12">
        <v>3.5736839097572495</v>
      </c>
      <c r="N290" s="12">
        <v>102.19457130380459</v>
      </c>
      <c r="O290" s="12">
        <v>2450.0897620925261</v>
      </c>
      <c r="P290" s="12">
        <v>2197.6085923980763</v>
      </c>
      <c r="Q290" s="12">
        <v>1102.2829208614821</v>
      </c>
      <c r="R290" s="59">
        <v>1.1875553593599592E-4</v>
      </c>
      <c r="S290" s="59">
        <v>1.1907482469539698E-3</v>
      </c>
      <c r="T290" s="59">
        <v>0</v>
      </c>
      <c r="U290" s="59">
        <v>1.1984358318374191E-3</v>
      </c>
      <c r="V290" s="59">
        <v>1.0507003019930676E-3</v>
      </c>
      <c r="W290" s="59">
        <v>8.2169268693508624E-4</v>
      </c>
      <c r="X290" s="59">
        <v>3.8246219838144107E-4</v>
      </c>
      <c r="Y290" s="59">
        <v>3.346944033410606E-4</v>
      </c>
      <c r="Z290" s="59">
        <v>2.5017985415238343E-4</v>
      </c>
      <c r="AA290" s="59">
        <v>4.6237634213739152E-4</v>
      </c>
      <c r="AB290" s="59">
        <v>4.5076683307731667E-4</v>
      </c>
      <c r="AC290" s="18">
        <v>5.6916474861319383E-4</v>
      </c>
      <c r="AD290" s="17">
        <v>283</v>
      </c>
      <c r="AE290">
        <v>6</v>
      </c>
      <c r="AF290" s="25">
        <v>0.90968893760728819</v>
      </c>
      <c r="AG290" t="str">
        <f>IF(AF290&lt;='CAV Tier 1 Analysis'!$A$5,"Tier 1", "Tier 2")</f>
        <v>Tier 2</v>
      </c>
      <c r="AH290" t="str">
        <f t="shared" si="10"/>
        <v>Georgia - Tier 2</v>
      </c>
      <c r="AI290" t="str">
        <f t="shared" si="11"/>
        <v>Rincon,City Of - Tier 2</v>
      </c>
    </row>
    <row r="291" spans="1:35" x14ac:dyDescent="0.3">
      <c r="A291" s="17">
        <v>284</v>
      </c>
      <c r="B291">
        <v>4</v>
      </c>
      <c r="C291" t="s">
        <v>54</v>
      </c>
      <c r="D291" t="s">
        <v>4266</v>
      </c>
      <c r="E291" t="s">
        <v>6968</v>
      </c>
      <c r="F291" t="s">
        <v>2151</v>
      </c>
      <c r="G291" s="58">
        <v>1.7654400000000001</v>
      </c>
      <c r="H291">
        <v>4</v>
      </c>
      <c r="I291">
        <v>0</v>
      </c>
      <c r="J291" s="12">
        <v>11</v>
      </c>
      <c r="K291" s="12">
        <v>8</v>
      </c>
      <c r="L291">
        <v>0</v>
      </c>
      <c r="M291" s="12">
        <v>0</v>
      </c>
      <c r="N291" s="12">
        <v>0</v>
      </c>
      <c r="O291" s="12">
        <v>212.85231855305102</v>
      </c>
      <c r="P291" s="12">
        <v>163.8569217684817</v>
      </c>
      <c r="Q291" s="12">
        <v>28.602393375098387</v>
      </c>
      <c r="R291" s="59">
        <v>3.1528985620658725E-5</v>
      </c>
      <c r="S291" s="59">
        <v>4.8111040280968476E-5</v>
      </c>
      <c r="T291" s="59">
        <v>0</v>
      </c>
      <c r="U291" s="59">
        <v>3.2956985375529025E-3</v>
      </c>
      <c r="V291" s="59">
        <v>2.8018674719815133E-3</v>
      </c>
      <c r="W291" s="59">
        <v>0</v>
      </c>
      <c r="X291" s="59">
        <v>0</v>
      </c>
      <c r="Y291" s="59">
        <v>0</v>
      </c>
      <c r="Z291" s="59">
        <v>2.1734453502682712E-5</v>
      </c>
      <c r="AA291" s="59">
        <v>3.4475458634118508E-5</v>
      </c>
      <c r="AB291" s="59">
        <v>1.1696643426216088E-5</v>
      </c>
      <c r="AC291" s="18">
        <v>5.6773750827264187E-4</v>
      </c>
      <c r="AD291" s="17">
        <v>284</v>
      </c>
      <c r="AE291">
        <v>6</v>
      </c>
      <c r="AF291" s="25">
        <v>0.91025667511556085</v>
      </c>
      <c r="AG291" t="str">
        <f>IF(AF291&lt;='CAV Tier 1 Analysis'!$A$5,"Tier 1", "Tier 2")</f>
        <v>Tier 2</v>
      </c>
      <c r="AH291" t="str">
        <f t="shared" si="10"/>
        <v>Georgia - Tier 2</v>
      </c>
      <c r="AI291" t="str">
        <f t="shared" si="11"/>
        <v>Mountain City, Town Of - Tier 2</v>
      </c>
    </row>
    <row r="292" spans="1:35" x14ac:dyDescent="0.3">
      <c r="A292" s="17">
        <v>285</v>
      </c>
      <c r="B292">
        <v>4</v>
      </c>
      <c r="C292" t="s">
        <v>54</v>
      </c>
      <c r="D292" t="s">
        <v>4247</v>
      </c>
      <c r="E292" t="s">
        <v>6946</v>
      </c>
      <c r="F292" t="s">
        <v>1794</v>
      </c>
      <c r="G292" s="58">
        <v>5.7199600000000004</v>
      </c>
      <c r="H292">
        <v>1</v>
      </c>
      <c r="I292">
        <v>0</v>
      </c>
      <c r="J292" s="12">
        <v>5.666666666666667</v>
      </c>
      <c r="K292" s="12">
        <v>9</v>
      </c>
      <c r="L292">
        <v>0</v>
      </c>
      <c r="M292" s="12">
        <v>0</v>
      </c>
      <c r="N292" s="12">
        <v>129.82159238214268</v>
      </c>
      <c r="O292" s="12">
        <v>2869.484413681671</v>
      </c>
      <c r="P292" s="12">
        <v>2635.2089713412133</v>
      </c>
      <c r="Q292" s="12">
        <v>0</v>
      </c>
      <c r="R292" s="59">
        <v>1.0215274186080698E-4</v>
      </c>
      <c r="S292" s="59">
        <v>1.2027760070242119E-5</v>
      </c>
      <c r="T292" s="59">
        <v>0</v>
      </c>
      <c r="U292" s="59">
        <v>1.6977840951030105E-3</v>
      </c>
      <c r="V292" s="59">
        <v>3.1521009059792028E-3</v>
      </c>
      <c r="W292" s="59">
        <v>0</v>
      </c>
      <c r="X292" s="59">
        <v>0</v>
      </c>
      <c r="Y292" s="59">
        <v>4.251748390230784E-4</v>
      </c>
      <c r="Z292" s="59">
        <v>2.9300444547562143E-4</v>
      </c>
      <c r="AA292" s="59">
        <v>5.5444736116852425E-4</v>
      </c>
      <c r="AB292" s="59">
        <v>0</v>
      </c>
      <c r="AC292" s="18">
        <v>5.6697201351640783E-4</v>
      </c>
      <c r="AD292" s="17">
        <v>285</v>
      </c>
      <c r="AE292">
        <v>6</v>
      </c>
      <c r="AF292" s="25">
        <v>0.91082364712907726</v>
      </c>
      <c r="AG292" t="str">
        <f>IF(AF292&lt;='CAV Tier 1 Analysis'!$A$5,"Tier 1", "Tier 2")</f>
        <v>Tier 2</v>
      </c>
      <c r="AH292" t="str">
        <f t="shared" si="10"/>
        <v>Georgia - Tier 2</v>
      </c>
      <c r="AI292" t="str">
        <f t="shared" si="11"/>
        <v>Manchester, City Of - Tier 2</v>
      </c>
    </row>
    <row r="293" spans="1:35" x14ac:dyDescent="0.3">
      <c r="A293" s="17">
        <v>286</v>
      </c>
      <c r="B293">
        <v>4</v>
      </c>
      <c r="C293" t="s">
        <v>54</v>
      </c>
      <c r="D293" t="s">
        <v>3870</v>
      </c>
      <c r="E293" t="s">
        <v>6843</v>
      </c>
      <c r="F293" t="s">
        <v>1756</v>
      </c>
      <c r="G293" s="58">
        <v>16.560279999999999</v>
      </c>
      <c r="H293">
        <v>27</v>
      </c>
      <c r="I293">
        <v>0</v>
      </c>
      <c r="J293" s="12">
        <v>7</v>
      </c>
      <c r="K293" s="12">
        <v>2.263157894736842</v>
      </c>
      <c r="L293">
        <v>0</v>
      </c>
      <c r="M293" s="12">
        <v>1.8863690710543541</v>
      </c>
      <c r="N293" s="12">
        <v>200.61982665200472</v>
      </c>
      <c r="O293" s="12">
        <v>7472.404021276674</v>
      </c>
      <c r="P293" s="12">
        <v>4186.025377576354</v>
      </c>
      <c r="Q293" s="12">
        <v>537.68440731008741</v>
      </c>
      <c r="R293" s="59">
        <v>2.9574997167509639E-4</v>
      </c>
      <c r="S293" s="59">
        <v>3.2474952189653721E-4</v>
      </c>
      <c r="T293" s="59">
        <v>0</v>
      </c>
      <c r="U293" s="59">
        <v>2.0972627057154834E-3</v>
      </c>
      <c r="V293" s="59">
        <v>7.9263356115266497E-4</v>
      </c>
      <c r="W293" s="59">
        <v>0</v>
      </c>
      <c r="X293" s="59">
        <v>2.0188267347998672E-4</v>
      </c>
      <c r="Y293" s="59">
        <v>6.5704403201679597E-4</v>
      </c>
      <c r="Z293" s="59">
        <v>7.6301079949579547E-4</v>
      </c>
      <c r="AA293" s="59">
        <v>8.8073877617395415E-4</v>
      </c>
      <c r="AB293" s="59">
        <v>2.1988029832558701E-4</v>
      </c>
      <c r="AC293" s="18">
        <v>5.666320309029001E-4</v>
      </c>
      <c r="AD293" s="17">
        <v>286</v>
      </c>
      <c r="AE293">
        <v>6</v>
      </c>
      <c r="AF293" s="25">
        <v>0.91139027915998017</v>
      </c>
      <c r="AG293" t="str">
        <f>IF(AF293&lt;='CAV Tier 1 Analysis'!$A$5,"Tier 1", "Tier 2")</f>
        <v>Tier 2</v>
      </c>
      <c r="AH293" t="str">
        <f t="shared" si="10"/>
        <v>Georgia - Tier 2</v>
      </c>
      <c r="AI293" t="str">
        <f t="shared" si="11"/>
        <v>Perry, City Of - Tier 2</v>
      </c>
    </row>
    <row r="294" spans="1:35" x14ac:dyDescent="0.3">
      <c r="A294" s="17">
        <v>287</v>
      </c>
      <c r="B294">
        <v>4</v>
      </c>
      <c r="C294" t="s">
        <v>54</v>
      </c>
      <c r="D294" t="s">
        <v>4085</v>
      </c>
      <c r="E294" t="s">
        <v>6757</v>
      </c>
      <c r="F294" t="s">
        <v>1900</v>
      </c>
      <c r="G294" s="58">
        <v>3.9696600000000002</v>
      </c>
      <c r="H294">
        <v>2</v>
      </c>
      <c r="I294">
        <v>0</v>
      </c>
      <c r="J294" s="12">
        <v>8</v>
      </c>
      <c r="K294" s="12">
        <v>9</v>
      </c>
      <c r="L294">
        <v>0</v>
      </c>
      <c r="M294" s="12">
        <v>0</v>
      </c>
      <c r="N294" s="12">
        <v>15.759707280898194</v>
      </c>
      <c r="O294" s="12">
        <v>1735.2064503985807</v>
      </c>
      <c r="P294" s="12">
        <v>1613.5361635900379</v>
      </c>
      <c r="Q294" s="12">
        <v>0</v>
      </c>
      <c r="R294" s="59">
        <v>7.0894141437207787E-5</v>
      </c>
      <c r="S294" s="59">
        <v>2.4055520140484238E-5</v>
      </c>
      <c r="T294" s="59">
        <v>0</v>
      </c>
      <c r="U294" s="59">
        <v>2.3968716636748382E-3</v>
      </c>
      <c r="V294" s="59">
        <v>3.1521009059792028E-3</v>
      </c>
      <c r="W294" s="59">
        <v>0</v>
      </c>
      <c r="X294" s="59">
        <v>0</v>
      </c>
      <c r="Y294" s="59">
        <v>5.1614148950528633E-5</v>
      </c>
      <c r="Z294" s="59">
        <v>1.7718277240350258E-4</v>
      </c>
      <c r="AA294" s="59">
        <v>3.3948763752013008E-4</v>
      </c>
      <c r="AB294" s="59">
        <v>0</v>
      </c>
      <c r="AC294" s="18">
        <v>5.6474607182780854E-4</v>
      </c>
      <c r="AD294" s="17">
        <v>287</v>
      </c>
      <c r="AE294">
        <v>6</v>
      </c>
      <c r="AF294" s="25">
        <v>0.91195502523180794</v>
      </c>
      <c r="AG294" t="str">
        <f>IF(AF294&lt;='CAV Tier 1 Analysis'!$A$5,"Tier 1", "Tier 2")</f>
        <v>Tier 2</v>
      </c>
      <c r="AH294" t="str">
        <f t="shared" si="10"/>
        <v>Georgia - Tier 2</v>
      </c>
      <c r="AI294" t="str">
        <f t="shared" si="11"/>
        <v>Quitman, City Of - Tier 2</v>
      </c>
    </row>
    <row r="295" spans="1:35" x14ac:dyDescent="0.3">
      <c r="A295" s="17">
        <v>288</v>
      </c>
      <c r="B295">
        <v>4</v>
      </c>
      <c r="C295" t="s">
        <v>54</v>
      </c>
      <c r="D295" t="s">
        <v>3565</v>
      </c>
      <c r="E295" t="s">
        <v>7088</v>
      </c>
      <c r="F295" t="s">
        <v>2006</v>
      </c>
      <c r="G295" s="58">
        <v>3.1283599999999998</v>
      </c>
      <c r="H295">
        <v>1</v>
      </c>
      <c r="I295">
        <v>0</v>
      </c>
      <c r="J295" s="12">
        <v>8</v>
      </c>
      <c r="K295" s="12">
        <v>10</v>
      </c>
      <c r="L295">
        <v>0</v>
      </c>
      <c r="M295" s="12">
        <v>2</v>
      </c>
      <c r="N295" s="12">
        <v>0</v>
      </c>
      <c r="O295" s="12">
        <v>68.050526444934462</v>
      </c>
      <c r="P295" s="12">
        <v>14.319536302743039</v>
      </c>
      <c r="Q295" s="12">
        <v>0</v>
      </c>
      <c r="R295" s="59">
        <v>5.5869368234685924E-5</v>
      </c>
      <c r="S295" s="59">
        <v>1.2027760070242119E-5</v>
      </c>
      <c r="T295" s="59">
        <v>0</v>
      </c>
      <c r="U295" s="59">
        <v>2.3968716636748382E-3</v>
      </c>
      <c r="V295" s="59">
        <v>3.5023343399768919E-3</v>
      </c>
      <c r="W295" s="59">
        <v>0</v>
      </c>
      <c r="X295" s="59">
        <v>2.1404366364758919E-4</v>
      </c>
      <c r="Y295" s="59">
        <v>0</v>
      </c>
      <c r="Z295" s="59">
        <v>6.9486722667851716E-6</v>
      </c>
      <c r="AA295" s="59">
        <v>3.0128271429540252E-6</v>
      </c>
      <c r="AB295" s="59">
        <v>0</v>
      </c>
      <c r="AC295" s="18">
        <v>5.6282802681945337E-4</v>
      </c>
      <c r="AD295" s="17">
        <v>288</v>
      </c>
      <c r="AE295">
        <v>6</v>
      </c>
      <c r="AF295" s="25">
        <v>0.91251785325862744</v>
      </c>
      <c r="AG295" t="str">
        <f>IF(AF295&lt;='CAV Tier 1 Analysis'!$A$5,"Tier 1", "Tier 2")</f>
        <v>Tier 2</v>
      </c>
      <c r="AH295" t="str">
        <f t="shared" si="10"/>
        <v>Georgia - Tier 2</v>
      </c>
      <c r="AI295" t="str">
        <f t="shared" si="11"/>
        <v>Glenwood, City Of - Tier 2</v>
      </c>
    </row>
    <row r="296" spans="1:35" x14ac:dyDescent="0.3">
      <c r="A296" s="17">
        <v>289</v>
      </c>
      <c r="B296">
        <v>4</v>
      </c>
      <c r="C296" t="s">
        <v>54</v>
      </c>
      <c r="D296" t="s">
        <v>4255</v>
      </c>
      <c r="E296" t="s">
        <v>6954</v>
      </c>
      <c r="F296" t="s">
        <v>1541</v>
      </c>
      <c r="G296" s="58">
        <v>11.36605</v>
      </c>
      <c r="H296">
        <v>6</v>
      </c>
      <c r="I296">
        <v>0</v>
      </c>
      <c r="J296" s="12">
        <v>5</v>
      </c>
      <c r="K296" s="12">
        <v>3</v>
      </c>
      <c r="L296">
        <v>0</v>
      </c>
      <c r="M296" s="12">
        <v>0</v>
      </c>
      <c r="N296" s="12">
        <v>51.908570276166003</v>
      </c>
      <c r="O296" s="12">
        <v>8615.8807817047345</v>
      </c>
      <c r="P296" s="12">
        <v>7125.7614809925544</v>
      </c>
      <c r="Q296" s="12">
        <v>1994.6057011549474</v>
      </c>
      <c r="R296" s="59">
        <v>2.0298623969870858E-4</v>
      </c>
      <c r="S296" s="59">
        <v>7.2166560421452707E-5</v>
      </c>
      <c r="T296" s="59">
        <v>0</v>
      </c>
      <c r="U296" s="59">
        <v>1.4980447897967738E-3</v>
      </c>
      <c r="V296" s="59">
        <v>1.0507003019930676E-3</v>
      </c>
      <c r="W296" s="59">
        <v>0</v>
      </c>
      <c r="X296" s="59">
        <v>0</v>
      </c>
      <c r="Y296" s="59">
        <v>1.7000421583276504E-4</v>
      </c>
      <c r="Z296" s="59">
        <v>8.7977176620674844E-4</v>
      </c>
      <c r="AA296" s="59">
        <v>1.4992585758547305E-3</v>
      </c>
      <c r="AB296" s="59">
        <v>8.1567270809647385E-4</v>
      </c>
      <c r="AC296" s="18">
        <v>5.6260046890006549E-4</v>
      </c>
      <c r="AD296" s="17">
        <v>289</v>
      </c>
      <c r="AE296">
        <v>6</v>
      </c>
      <c r="AF296" s="25">
        <v>0.91308045372752755</v>
      </c>
      <c r="AG296" t="str">
        <f>IF(AF296&lt;='CAV Tier 1 Analysis'!$A$5,"Tier 1", "Tier 2")</f>
        <v>Tier 2</v>
      </c>
      <c r="AH296" t="str">
        <f t="shared" si="10"/>
        <v>Georgia - Tier 2</v>
      </c>
      <c r="AI296" t="str">
        <f t="shared" si="11"/>
        <v>Winder, City Of - Tier 2</v>
      </c>
    </row>
    <row r="297" spans="1:35" x14ac:dyDescent="0.3">
      <c r="A297" s="17">
        <v>290</v>
      </c>
      <c r="B297">
        <v>4</v>
      </c>
      <c r="C297" t="s">
        <v>54</v>
      </c>
      <c r="D297" t="s">
        <v>3559</v>
      </c>
      <c r="E297" t="s">
        <v>6926</v>
      </c>
      <c r="F297" t="s">
        <v>1879</v>
      </c>
      <c r="G297" s="58">
        <v>5.7947100000000002</v>
      </c>
      <c r="H297">
        <v>1</v>
      </c>
      <c r="I297">
        <v>0</v>
      </c>
      <c r="J297" s="12">
        <v>7</v>
      </c>
      <c r="K297" s="12">
        <v>10</v>
      </c>
      <c r="L297">
        <v>0</v>
      </c>
      <c r="M297" s="12">
        <v>0</v>
      </c>
      <c r="N297" s="12">
        <v>28.613535254942445</v>
      </c>
      <c r="O297" s="12">
        <v>1197.3404293331096</v>
      </c>
      <c r="P297" s="12">
        <v>1007.2173442914809</v>
      </c>
      <c r="Q297" s="12">
        <v>94.125615720939095</v>
      </c>
      <c r="R297" s="59">
        <v>1.0348770180005399E-4</v>
      </c>
      <c r="S297" s="59">
        <v>1.2027760070242119E-5</v>
      </c>
      <c r="T297" s="59">
        <v>0</v>
      </c>
      <c r="U297" s="59">
        <v>2.0972627057154834E-3</v>
      </c>
      <c r="V297" s="59">
        <v>3.5023343399768919E-3</v>
      </c>
      <c r="W297" s="59">
        <v>0</v>
      </c>
      <c r="X297" s="59">
        <v>0</v>
      </c>
      <c r="Y297" s="59">
        <v>9.3711338943449639E-5</v>
      </c>
      <c r="Z297" s="59">
        <v>1.2226101207225777E-4</v>
      </c>
      <c r="AA297" s="59">
        <v>2.1191829746289642E-4</v>
      </c>
      <c r="AB297" s="59">
        <v>3.8491665712120738E-5</v>
      </c>
      <c r="AC297" s="18">
        <v>5.619540747048541E-4</v>
      </c>
      <c r="AD297" s="17">
        <v>290</v>
      </c>
      <c r="AE297">
        <v>6</v>
      </c>
      <c r="AF297" s="25">
        <v>0.91364240780223238</v>
      </c>
      <c r="AG297" t="str">
        <f>IF(AF297&lt;='CAV Tier 1 Analysis'!$A$5,"Tier 1", "Tier 2")</f>
        <v>Tier 2</v>
      </c>
      <c r="AH297" t="str">
        <f t="shared" si="10"/>
        <v>Georgia - Tier 2</v>
      </c>
      <c r="AI297" t="str">
        <f t="shared" si="11"/>
        <v>Alma, City Of - Tier 2</v>
      </c>
    </row>
    <row r="298" spans="1:35" x14ac:dyDescent="0.3">
      <c r="A298" s="17">
        <v>291</v>
      </c>
      <c r="B298">
        <v>4</v>
      </c>
      <c r="C298" t="s">
        <v>54</v>
      </c>
      <c r="D298" t="s">
        <v>3157</v>
      </c>
      <c r="E298" t="s">
        <v>6908</v>
      </c>
      <c r="F298" t="s">
        <v>1874</v>
      </c>
      <c r="G298" s="58">
        <v>7.96563</v>
      </c>
      <c r="H298">
        <v>7</v>
      </c>
      <c r="I298">
        <v>0</v>
      </c>
      <c r="J298" s="12">
        <v>8</v>
      </c>
      <c r="K298" s="12">
        <v>4</v>
      </c>
      <c r="L298">
        <v>0</v>
      </c>
      <c r="M298" s="12">
        <v>1.8725398995434135</v>
      </c>
      <c r="N298" s="12">
        <v>155.79624664745418</v>
      </c>
      <c r="O298" s="12">
        <v>5257.3673989695399</v>
      </c>
      <c r="P298" s="12">
        <v>4251.4863846248281</v>
      </c>
      <c r="Q298" s="12">
        <v>0</v>
      </c>
      <c r="R298" s="59">
        <v>1.4225815305503881E-4</v>
      </c>
      <c r="S298" s="59">
        <v>8.4194320491694829E-5</v>
      </c>
      <c r="T298" s="59">
        <v>0</v>
      </c>
      <c r="U298" s="59">
        <v>2.3968716636748382E-3</v>
      </c>
      <c r="V298" s="59">
        <v>1.4009337359907567E-3</v>
      </c>
      <c r="W298" s="59">
        <v>0</v>
      </c>
      <c r="X298" s="59">
        <v>2.0040265021228042E-4</v>
      </c>
      <c r="Y298" s="59">
        <v>5.1024365726269377E-4</v>
      </c>
      <c r="Z298" s="59">
        <v>5.3683233547180702E-4</v>
      </c>
      <c r="AA298" s="59">
        <v>8.9451175699337962E-4</v>
      </c>
      <c r="AB298" s="59">
        <v>0</v>
      </c>
      <c r="AC298" s="18">
        <v>5.6056802483204452E-4</v>
      </c>
      <c r="AD298" s="17">
        <v>291</v>
      </c>
      <c r="AE298">
        <v>6</v>
      </c>
      <c r="AF298" s="25">
        <v>0.91420297582706445</v>
      </c>
      <c r="AG298" t="str">
        <f>IF(AF298&lt;='CAV Tier 1 Analysis'!$A$5,"Tier 1", "Tier 2")</f>
        <v>Tier 2</v>
      </c>
      <c r="AH298" t="str">
        <f t="shared" si="10"/>
        <v>Georgia - Tier 2</v>
      </c>
      <c r="AI298" t="str">
        <f t="shared" si="11"/>
        <v>Lafayette, City Of - Tier 2</v>
      </c>
    </row>
    <row r="299" spans="1:35" x14ac:dyDescent="0.3">
      <c r="A299" s="17">
        <v>292</v>
      </c>
      <c r="B299">
        <v>4</v>
      </c>
      <c r="C299" t="s">
        <v>54</v>
      </c>
      <c r="D299" t="s">
        <v>4108</v>
      </c>
      <c r="E299" t="s">
        <v>6781</v>
      </c>
      <c r="F299" t="s">
        <v>1904</v>
      </c>
      <c r="G299" s="58">
        <v>2.8981600000000003</v>
      </c>
      <c r="H299">
        <v>18</v>
      </c>
      <c r="I299">
        <v>0</v>
      </c>
      <c r="J299" s="12">
        <v>8</v>
      </c>
      <c r="K299" s="12">
        <v>2</v>
      </c>
      <c r="L299">
        <v>0</v>
      </c>
      <c r="M299" s="12">
        <v>4.6092520771800043</v>
      </c>
      <c r="N299" s="12">
        <v>224.81546547456159</v>
      </c>
      <c r="O299" s="12">
        <v>7025.1907373291233</v>
      </c>
      <c r="P299" s="12">
        <v>4012.3247367179201</v>
      </c>
      <c r="Q299" s="12">
        <v>0</v>
      </c>
      <c r="R299" s="59">
        <v>5.1758227391680424E-5</v>
      </c>
      <c r="S299" s="59">
        <v>2.1649968126435815E-4</v>
      </c>
      <c r="T299" s="59">
        <v>0</v>
      </c>
      <c r="U299" s="59">
        <v>2.3968716636748382E-3</v>
      </c>
      <c r="V299" s="59">
        <v>7.0046686799537833E-4</v>
      </c>
      <c r="W299" s="59">
        <v>0</v>
      </c>
      <c r="X299" s="59">
        <v>4.9329060063743428E-4</v>
      </c>
      <c r="Y299" s="59">
        <v>7.3628644965067656E-4</v>
      </c>
      <c r="Z299" s="59">
        <v>7.1734563412754744E-4</v>
      </c>
      <c r="AA299" s="59">
        <v>8.4419220130849918E-4</v>
      </c>
      <c r="AB299" s="59">
        <v>0</v>
      </c>
      <c r="AC299" s="18">
        <v>5.5970102964094661E-4</v>
      </c>
      <c r="AD299" s="17">
        <v>292</v>
      </c>
      <c r="AE299">
        <v>6</v>
      </c>
      <c r="AF299" s="25">
        <v>0.91476267685670543</v>
      </c>
      <c r="AG299" t="str">
        <f>IF(AF299&lt;='CAV Tier 1 Analysis'!$A$5,"Tier 1", "Tier 2")</f>
        <v>Tier 2</v>
      </c>
      <c r="AH299" t="str">
        <f t="shared" si="10"/>
        <v>Georgia - Tier 2</v>
      </c>
      <c r="AI299" t="str">
        <f t="shared" si="11"/>
        <v>Morrow, City Of - Tier 2</v>
      </c>
    </row>
    <row r="300" spans="1:35" x14ac:dyDescent="0.3">
      <c r="A300" s="17">
        <v>293</v>
      </c>
      <c r="B300">
        <v>4</v>
      </c>
      <c r="C300" t="s">
        <v>54</v>
      </c>
      <c r="D300" t="s">
        <v>4243</v>
      </c>
      <c r="E300" t="s">
        <v>6939</v>
      </c>
      <c r="F300" t="s">
        <v>1734</v>
      </c>
      <c r="G300" s="58">
        <v>20.587230000000002</v>
      </c>
      <c r="H300">
        <v>3</v>
      </c>
      <c r="I300">
        <v>0</v>
      </c>
      <c r="J300" s="12">
        <v>4</v>
      </c>
      <c r="K300" s="12">
        <v>9</v>
      </c>
      <c r="L300">
        <v>0</v>
      </c>
      <c r="M300" s="12">
        <v>0</v>
      </c>
      <c r="N300" s="12">
        <v>13.909701250163202</v>
      </c>
      <c r="O300" s="12">
        <v>4517.8936627606881</v>
      </c>
      <c r="P300" s="12">
        <v>3930.2539783211159</v>
      </c>
      <c r="Q300" s="12">
        <v>82.978039872092268</v>
      </c>
      <c r="R300" s="59">
        <v>3.6766725498413647E-4</v>
      </c>
      <c r="S300" s="59">
        <v>3.6083280210726353E-5</v>
      </c>
      <c r="T300" s="59">
        <v>0</v>
      </c>
      <c r="U300" s="59">
        <v>1.1984358318374191E-3</v>
      </c>
      <c r="V300" s="59">
        <v>3.1521009059792028E-3</v>
      </c>
      <c r="W300" s="59">
        <v>0</v>
      </c>
      <c r="X300" s="59">
        <v>0</v>
      </c>
      <c r="Y300" s="59">
        <v>4.5555249179879462E-5</v>
      </c>
      <c r="Z300" s="59">
        <v>4.6132431354682819E-4</v>
      </c>
      <c r="AA300" s="59">
        <v>8.269245326275414E-4</v>
      </c>
      <c r="AB300" s="59">
        <v>3.393298357455605E-5</v>
      </c>
      <c r="AC300" s="18">
        <v>5.565476683582082E-4</v>
      </c>
      <c r="AD300" s="17">
        <v>293</v>
      </c>
      <c r="AE300">
        <v>6</v>
      </c>
      <c r="AF300" s="25">
        <v>0.91531922452506365</v>
      </c>
      <c r="AG300" t="str">
        <f>IF(AF300&lt;='CAV Tier 1 Analysis'!$A$5,"Tier 1", "Tier 2")</f>
        <v>Tier 2</v>
      </c>
      <c r="AH300" t="str">
        <f t="shared" si="10"/>
        <v>Georgia - Tier 2</v>
      </c>
      <c r="AI300" t="str">
        <f t="shared" si="11"/>
        <v>Eatonton, City Of - Tier 2</v>
      </c>
    </row>
    <row r="301" spans="1:35" x14ac:dyDescent="0.3">
      <c r="A301" s="17">
        <v>294</v>
      </c>
      <c r="B301">
        <v>4</v>
      </c>
      <c r="C301" t="s">
        <v>54</v>
      </c>
      <c r="D301" t="s">
        <v>4188</v>
      </c>
      <c r="E301" t="s">
        <v>6872</v>
      </c>
      <c r="F301" t="s">
        <v>2095</v>
      </c>
      <c r="G301" s="58">
        <v>4.1093200000000003</v>
      </c>
      <c r="H301">
        <v>2</v>
      </c>
      <c r="I301">
        <v>0</v>
      </c>
      <c r="J301" s="12">
        <v>9</v>
      </c>
      <c r="K301" s="12">
        <v>9</v>
      </c>
      <c r="L301">
        <v>0</v>
      </c>
      <c r="M301" s="12">
        <v>0.99999999999999978</v>
      </c>
      <c r="N301" s="12">
        <v>0</v>
      </c>
      <c r="O301" s="12">
        <v>250.32137755372469</v>
      </c>
      <c r="P301" s="12">
        <v>133.81434105737435</v>
      </c>
      <c r="Q301" s="12">
        <v>0</v>
      </c>
      <c r="R301" s="59">
        <v>7.3388328796608954E-5</v>
      </c>
      <c r="S301" s="59">
        <v>2.4055520140484238E-5</v>
      </c>
      <c r="T301" s="59">
        <v>0</v>
      </c>
      <c r="U301" s="59">
        <v>2.6964806216341931E-3</v>
      </c>
      <c r="V301" s="59">
        <v>3.1521009059792028E-3</v>
      </c>
      <c r="W301" s="59">
        <v>0</v>
      </c>
      <c r="X301" s="59">
        <v>1.0702183182379457E-4</v>
      </c>
      <c r="Y301" s="59">
        <v>0</v>
      </c>
      <c r="Z301" s="59">
        <v>2.5560437293582529E-5</v>
      </c>
      <c r="AA301" s="59">
        <v>2.8154506565756307E-5</v>
      </c>
      <c r="AB301" s="59">
        <v>0</v>
      </c>
      <c r="AC301" s="18">
        <v>5.5516019565760206E-4</v>
      </c>
      <c r="AD301" s="17">
        <v>294</v>
      </c>
      <c r="AE301">
        <v>6</v>
      </c>
      <c r="AF301" s="25">
        <v>0.91587438472072125</v>
      </c>
      <c r="AG301" t="str">
        <f>IF(AF301&lt;='CAV Tier 1 Analysis'!$A$5,"Tier 1", "Tier 2")</f>
        <v>Tier 2</v>
      </c>
      <c r="AH301" t="str">
        <f t="shared" si="10"/>
        <v>Georgia - Tier 2</v>
      </c>
      <c r="AI301" t="str">
        <f t="shared" si="11"/>
        <v>Mount Vernon, City Of - Tier 2</v>
      </c>
    </row>
    <row r="302" spans="1:35" x14ac:dyDescent="0.3">
      <c r="A302" s="17">
        <v>295</v>
      </c>
      <c r="B302">
        <v>4</v>
      </c>
      <c r="C302" t="s">
        <v>54</v>
      </c>
      <c r="D302" t="s">
        <v>4399</v>
      </c>
      <c r="E302" t="s">
        <v>7118</v>
      </c>
      <c r="F302" t="s">
        <v>1639</v>
      </c>
      <c r="G302" s="58">
        <v>3.8212700000000002</v>
      </c>
      <c r="H302">
        <v>25</v>
      </c>
      <c r="I302">
        <v>0</v>
      </c>
      <c r="J302" s="12">
        <v>5</v>
      </c>
      <c r="K302" s="12">
        <v>5.5</v>
      </c>
      <c r="L302">
        <v>0</v>
      </c>
      <c r="M302" s="12">
        <v>3.0000000000000009</v>
      </c>
      <c r="N302" s="12">
        <v>0</v>
      </c>
      <c r="O302" s="12">
        <v>4189.652186973015</v>
      </c>
      <c r="P302" s="12">
        <v>3923.1982030973445</v>
      </c>
      <c r="Q302" s="12">
        <v>1651.0199254040863</v>
      </c>
      <c r="R302" s="59">
        <v>6.8244045044099234E-5</v>
      </c>
      <c r="S302" s="59">
        <v>3.0069400175605299E-4</v>
      </c>
      <c r="T302" s="59">
        <v>0</v>
      </c>
      <c r="U302" s="59">
        <v>1.4980447897967738E-3</v>
      </c>
      <c r="V302" s="59">
        <v>1.9262838869872905E-3</v>
      </c>
      <c r="W302" s="59">
        <v>0</v>
      </c>
      <c r="X302" s="59">
        <v>3.2106549547138391E-4</v>
      </c>
      <c r="Y302" s="59">
        <v>0</v>
      </c>
      <c r="Z302" s="59">
        <v>4.2780741722332858E-4</v>
      </c>
      <c r="AA302" s="59">
        <v>8.2543999914410108E-4</v>
      </c>
      <c r="AB302" s="59">
        <v>6.7516697304926328E-4</v>
      </c>
      <c r="AC302" s="18">
        <v>5.4934060077020837E-4</v>
      </c>
      <c r="AD302" s="17">
        <v>295</v>
      </c>
      <c r="AE302">
        <v>6</v>
      </c>
      <c r="AF302" s="25">
        <v>0.91642372532149141</v>
      </c>
      <c r="AG302" t="str">
        <f>IF(AF302&lt;='CAV Tier 1 Analysis'!$A$5,"Tier 1", "Tier 2")</f>
        <v>Tier 2</v>
      </c>
      <c r="AH302" t="str">
        <f t="shared" si="10"/>
        <v>Georgia - Tier 2</v>
      </c>
      <c r="AI302" t="str">
        <f t="shared" si="11"/>
        <v>Walthourville, City Of - Tier 2</v>
      </c>
    </row>
    <row r="303" spans="1:35" x14ac:dyDescent="0.3">
      <c r="A303" s="17">
        <v>296</v>
      </c>
      <c r="B303">
        <v>4</v>
      </c>
      <c r="C303" t="s">
        <v>54</v>
      </c>
      <c r="D303" t="s">
        <v>4361</v>
      </c>
      <c r="E303" t="s">
        <v>7073</v>
      </c>
      <c r="F303" t="s">
        <v>2114</v>
      </c>
      <c r="G303" s="58">
        <v>7.6882600000000005</v>
      </c>
      <c r="H303">
        <v>11</v>
      </c>
      <c r="I303">
        <v>0</v>
      </c>
      <c r="J303" s="12">
        <v>8</v>
      </c>
      <c r="K303" s="12">
        <v>8</v>
      </c>
      <c r="L303">
        <v>0</v>
      </c>
      <c r="M303" s="12">
        <v>3.0000000000000009</v>
      </c>
      <c r="N303" s="12">
        <v>0</v>
      </c>
      <c r="O303" s="12">
        <v>720.96953424373191</v>
      </c>
      <c r="P303" s="12">
        <v>435.35096434315011</v>
      </c>
      <c r="Q303" s="12">
        <v>63.5839019214377</v>
      </c>
      <c r="R303" s="59">
        <v>1.3730460337812989E-4</v>
      </c>
      <c r="S303" s="59">
        <v>1.323053607726633E-4</v>
      </c>
      <c r="T303" s="59">
        <v>0</v>
      </c>
      <c r="U303" s="59">
        <v>2.3968716636748382E-3</v>
      </c>
      <c r="V303" s="59">
        <v>2.8018674719815133E-3</v>
      </c>
      <c r="W303" s="59">
        <v>0</v>
      </c>
      <c r="X303" s="59">
        <v>3.2106549547138391E-4</v>
      </c>
      <c r="Y303" s="59">
        <v>0</v>
      </c>
      <c r="Z303" s="59">
        <v>7.3618548885882423E-5</v>
      </c>
      <c r="AA303" s="59">
        <v>9.159774271692E-5</v>
      </c>
      <c r="AB303" s="59">
        <v>2.6001957901538526E-5</v>
      </c>
      <c r="AC303" s="18">
        <v>5.4369389498026084E-4</v>
      </c>
      <c r="AD303" s="17">
        <v>296</v>
      </c>
      <c r="AE303">
        <v>6</v>
      </c>
      <c r="AF303" s="25">
        <v>0.91696741921647162</v>
      </c>
      <c r="AG303" t="str">
        <f>IF(AF303&lt;='CAV Tier 1 Analysis'!$A$5,"Tier 1", "Tier 2")</f>
        <v>Tier 2</v>
      </c>
      <c r="AH303" t="str">
        <f t="shared" si="10"/>
        <v>Georgia - Tier 2</v>
      </c>
      <c r="AI303" t="str">
        <f t="shared" si="11"/>
        <v>Reidsville, City Of - Tier 2</v>
      </c>
    </row>
    <row r="304" spans="1:35" x14ac:dyDescent="0.3">
      <c r="A304" s="17">
        <v>297</v>
      </c>
      <c r="B304">
        <v>4</v>
      </c>
      <c r="C304" t="s">
        <v>54</v>
      </c>
      <c r="D304" t="s">
        <v>4430</v>
      </c>
      <c r="E304" t="s">
        <v>7153</v>
      </c>
      <c r="F304" t="s">
        <v>2049</v>
      </c>
      <c r="G304" s="58">
        <v>1.9668000000000001</v>
      </c>
      <c r="H304">
        <v>0</v>
      </c>
      <c r="I304">
        <v>0</v>
      </c>
      <c r="J304" s="12">
        <v>8</v>
      </c>
      <c r="K304" s="12">
        <v>10</v>
      </c>
      <c r="L304">
        <v>0</v>
      </c>
      <c r="M304" s="12">
        <v>0</v>
      </c>
      <c r="N304" s="12">
        <v>0</v>
      </c>
      <c r="O304" s="12">
        <v>111.57445730644073</v>
      </c>
      <c r="P304" s="12">
        <v>77.7937826361144</v>
      </c>
      <c r="Q304" s="12">
        <v>0</v>
      </c>
      <c r="R304" s="59">
        <v>3.5125073023558757E-5</v>
      </c>
      <c r="S304" s="59">
        <v>0</v>
      </c>
      <c r="T304" s="59">
        <v>0</v>
      </c>
      <c r="U304" s="59">
        <v>2.3968716636748382E-3</v>
      </c>
      <c r="V304" s="59">
        <v>3.5023343399768919E-3</v>
      </c>
      <c r="W304" s="59">
        <v>0</v>
      </c>
      <c r="X304" s="59">
        <v>0</v>
      </c>
      <c r="Y304" s="59">
        <v>0</v>
      </c>
      <c r="Z304" s="59">
        <v>1.1392921960629184E-5</v>
      </c>
      <c r="AA304" s="59">
        <v>1.6367793965105807E-5</v>
      </c>
      <c r="AB304" s="59">
        <v>0</v>
      </c>
      <c r="AC304" s="18">
        <v>5.4200834478191132E-4</v>
      </c>
      <c r="AD304" s="17">
        <v>297</v>
      </c>
      <c r="AE304">
        <v>6</v>
      </c>
      <c r="AF304" s="25">
        <v>0.91750942756125353</v>
      </c>
      <c r="AG304" t="str">
        <f>IF(AF304&lt;='CAV Tier 1 Analysis'!$A$5,"Tier 1", "Tier 2")</f>
        <v>Tier 2</v>
      </c>
      <c r="AH304" t="str">
        <f t="shared" si="10"/>
        <v>Georgia - Tier 2</v>
      </c>
      <c r="AI304" t="str">
        <f t="shared" si="11"/>
        <v>Alamo, City Of - Tier 2</v>
      </c>
    </row>
    <row r="305" spans="1:35" x14ac:dyDescent="0.3">
      <c r="A305" s="17">
        <v>298</v>
      </c>
      <c r="B305">
        <v>4</v>
      </c>
      <c r="C305" t="s">
        <v>54</v>
      </c>
      <c r="D305" t="s">
        <v>4339</v>
      </c>
      <c r="E305" t="s">
        <v>7048</v>
      </c>
      <c r="F305" t="s">
        <v>2161</v>
      </c>
      <c r="G305" s="58">
        <v>2.0106799999999998</v>
      </c>
      <c r="H305">
        <v>0</v>
      </c>
      <c r="I305">
        <v>0</v>
      </c>
      <c r="J305" s="12">
        <v>9</v>
      </c>
      <c r="K305" s="12">
        <v>9</v>
      </c>
      <c r="L305">
        <v>0</v>
      </c>
      <c r="M305" s="12">
        <v>0</v>
      </c>
      <c r="N305" s="12">
        <v>0</v>
      </c>
      <c r="O305" s="12">
        <v>125.22465074524055</v>
      </c>
      <c r="P305" s="12">
        <v>68.218049131717706</v>
      </c>
      <c r="Q305" s="12">
        <v>0</v>
      </c>
      <c r="R305" s="59">
        <v>3.5908725761139475E-5</v>
      </c>
      <c r="S305" s="59">
        <v>0</v>
      </c>
      <c r="T305" s="59">
        <v>0</v>
      </c>
      <c r="U305" s="59">
        <v>2.6964806216341931E-3</v>
      </c>
      <c r="V305" s="59">
        <v>3.1521009059792028E-3</v>
      </c>
      <c r="W305" s="59">
        <v>0</v>
      </c>
      <c r="X305" s="59">
        <v>0</v>
      </c>
      <c r="Y305" s="59">
        <v>0</v>
      </c>
      <c r="Z305" s="59">
        <v>1.2786749834410486E-5</v>
      </c>
      <c r="AA305" s="59">
        <v>1.4353061839302672E-5</v>
      </c>
      <c r="AB305" s="59">
        <v>0</v>
      </c>
      <c r="AC305" s="18">
        <v>5.3742091500438632E-4</v>
      </c>
      <c r="AD305" s="17">
        <v>298</v>
      </c>
      <c r="AE305">
        <v>6</v>
      </c>
      <c r="AF305" s="25">
        <v>0.91804684847625795</v>
      </c>
      <c r="AG305" t="str">
        <f>IF(AF305&lt;='CAV Tier 1 Analysis'!$A$5,"Tier 1", "Tier 2")</f>
        <v>Tier 2</v>
      </c>
      <c r="AH305" t="str">
        <f t="shared" si="10"/>
        <v>Georgia - Tier 2</v>
      </c>
      <c r="AI305" t="str">
        <f t="shared" si="11"/>
        <v>Ailey, City Of - Tier 2</v>
      </c>
    </row>
    <row r="306" spans="1:35" x14ac:dyDescent="0.3">
      <c r="A306" s="17">
        <v>299</v>
      </c>
      <c r="B306">
        <v>4</v>
      </c>
      <c r="C306" t="s">
        <v>54</v>
      </c>
      <c r="D306" t="s">
        <v>4236</v>
      </c>
      <c r="E306" t="s">
        <v>6929</v>
      </c>
      <c r="F306" t="s">
        <v>1859</v>
      </c>
      <c r="G306" s="58">
        <v>5.5448600000000008</v>
      </c>
      <c r="H306">
        <v>0</v>
      </c>
      <c r="I306">
        <v>0</v>
      </c>
      <c r="J306" s="12">
        <v>6</v>
      </c>
      <c r="K306" s="12">
        <v>9</v>
      </c>
      <c r="L306">
        <v>0</v>
      </c>
      <c r="M306" s="12">
        <v>0</v>
      </c>
      <c r="N306" s="12">
        <v>15.370694980455584</v>
      </c>
      <c r="O306" s="12">
        <v>2618.3212357334232</v>
      </c>
      <c r="P306" s="12">
        <v>2253.8513203040698</v>
      </c>
      <c r="Q306" s="12">
        <v>160.59853842557004</v>
      </c>
      <c r="R306" s="59">
        <v>9.9025631688738069E-5</v>
      </c>
      <c r="S306" s="59">
        <v>0</v>
      </c>
      <c r="T306" s="59">
        <v>0</v>
      </c>
      <c r="U306" s="59">
        <v>1.7976537477561287E-3</v>
      </c>
      <c r="V306" s="59">
        <v>3.1521009059792028E-3</v>
      </c>
      <c r="W306" s="59">
        <v>0</v>
      </c>
      <c r="X306" s="59">
        <v>0</v>
      </c>
      <c r="Y306" s="59">
        <v>5.0340106326464847E-5</v>
      </c>
      <c r="Z306" s="59">
        <v>2.6735805153539453E-4</v>
      </c>
      <c r="AA306" s="59">
        <v>4.7420979914650533E-4</v>
      </c>
      <c r="AB306" s="59">
        <v>6.5675057821237094E-5</v>
      </c>
      <c r="AC306" s="18">
        <v>5.3694211820487926E-4</v>
      </c>
      <c r="AD306" s="17">
        <v>299</v>
      </c>
      <c r="AE306">
        <v>6</v>
      </c>
      <c r="AF306" s="25">
        <v>0.91858379059446282</v>
      </c>
      <c r="AG306" t="str">
        <f>IF(AF306&lt;='CAV Tier 1 Analysis'!$A$5,"Tier 1", "Tier 2")</f>
        <v>Tier 2</v>
      </c>
      <c r="AH306" t="str">
        <f t="shared" si="10"/>
        <v>Georgia - Tier 2</v>
      </c>
      <c r="AI306" t="str">
        <f t="shared" si="11"/>
        <v>Barnesville, City Of - Tier 2</v>
      </c>
    </row>
    <row r="307" spans="1:35" x14ac:dyDescent="0.3">
      <c r="A307" s="17">
        <v>300</v>
      </c>
      <c r="B307">
        <v>4</v>
      </c>
      <c r="C307" t="s">
        <v>54</v>
      </c>
      <c r="D307" t="s">
        <v>4443</v>
      </c>
      <c r="E307" t="s">
        <v>7171</v>
      </c>
      <c r="F307" t="s">
        <v>2409</v>
      </c>
      <c r="G307" s="58">
        <v>3.4636200000000001</v>
      </c>
      <c r="H307">
        <v>0</v>
      </c>
      <c r="I307">
        <v>0</v>
      </c>
      <c r="J307" s="12">
        <v>12</v>
      </c>
      <c r="K307" s="12">
        <v>6</v>
      </c>
      <c r="L307">
        <v>0</v>
      </c>
      <c r="M307" s="12">
        <v>0</v>
      </c>
      <c r="N307" s="12">
        <v>0</v>
      </c>
      <c r="O307" s="12">
        <v>351.91498886338718</v>
      </c>
      <c r="P307" s="12">
        <v>210.72220405002724</v>
      </c>
      <c r="Q307" s="12">
        <v>55.576503980688528</v>
      </c>
      <c r="R307" s="59">
        <v>6.1856775180932775E-5</v>
      </c>
      <c r="S307" s="59">
        <v>0</v>
      </c>
      <c r="T307" s="59">
        <v>0</v>
      </c>
      <c r="U307" s="59">
        <v>3.5953074955122574E-3</v>
      </c>
      <c r="V307" s="59">
        <v>2.1014006039861352E-3</v>
      </c>
      <c r="W307" s="59">
        <v>0</v>
      </c>
      <c r="X307" s="59">
        <v>0</v>
      </c>
      <c r="Y307" s="59">
        <v>0</v>
      </c>
      <c r="Z307" s="59">
        <v>3.5934210227745523E-5</v>
      </c>
      <c r="AA307" s="59">
        <v>4.4335903241741399E-5</v>
      </c>
      <c r="AB307" s="59">
        <v>2.2727417996556263E-5</v>
      </c>
      <c r="AC307" s="18">
        <v>5.3286930964957892E-4</v>
      </c>
      <c r="AD307" s="17">
        <v>300</v>
      </c>
      <c r="AE307">
        <v>7</v>
      </c>
      <c r="AF307" s="25">
        <v>0.9191166599041124</v>
      </c>
      <c r="AG307" t="str">
        <f>IF(AF307&lt;='CAV Tier 1 Analysis'!$A$5,"Tier 1", "Tier 2")</f>
        <v>Tier 2</v>
      </c>
      <c r="AH307" t="str">
        <f t="shared" si="10"/>
        <v>Georgia - Tier 2</v>
      </c>
      <c r="AI307" t="str">
        <f t="shared" si="11"/>
        <v>Zebulon, City Of - Tier 2</v>
      </c>
    </row>
    <row r="308" spans="1:35" x14ac:dyDescent="0.3">
      <c r="A308" s="17">
        <v>301</v>
      </c>
      <c r="B308">
        <v>4</v>
      </c>
      <c r="C308" t="s">
        <v>54</v>
      </c>
      <c r="D308" t="s">
        <v>4425</v>
      </c>
      <c r="E308" t="s">
        <v>7148</v>
      </c>
      <c r="F308" t="s">
        <v>2041</v>
      </c>
      <c r="G308" s="58">
        <v>2.3729900000000002</v>
      </c>
      <c r="H308">
        <v>49</v>
      </c>
      <c r="I308">
        <v>0</v>
      </c>
      <c r="J308" s="12">
        <v>10.75</v>
      </c>
      <c r="K308" s="12">
        <v>1.0833333333333333</v>
      </c>
      <c r="L308">
        <v>0</v>
      </c>
      <c r="M308" s="12">
        <v>1</v>
      </c>
      <c r="N308" s="12">
        <v>0</v>
      </c>
      <c r="O308" s="12">
        <v>6239.8208678104847</v>
      </c>
      <c r="P308" s="12">
        <v>3621.4063667976388</v>
      </c>
      <c r="Q308" s="12">
        <v>285.84802104138817</v>
      </c>
      <c r="R308" s="59">
        <v>4.2379218544933244E-5</v>
      </c>
      <c r="S308" s="59">
        <v>5.8936024344186382E-4</v>
      </c>
      <c r="T308" s="59">
        <v>0</v>
      </c>
      <c r="U308" s="59">
        <v>3.220796298063064E-3</v>
      </c>
      <c r="V308" s="59">
        <v>3.7941955349749657E-4</v>
      </c>
      <c r="W308" s="59">
        <v>0</v>
      </c>
      <c r="X308" s="59">
        <v>1.070218318237946E-4</v>
      </c>
      <c r="Y308" s="59">
        <v>0</v>
      </c>
      <c r="Z308" s="59">
        <v>6.3715113576596897E-4</v>
      </c>
      <c r="AA308" s="59">
        <v>7.6194306623353499E-4</v>
      </c>
      <c r="AB308" s="59">
        <v>1.1689449663752587E-4</v>
      </c>
      <c r="AC308" s="18">
        <v>5.3226962218256191E-4</v>
      </c>
      <c r="AD308" s="17">
        <v>301</v>
      </c>
      <c r="AE308">
        <v>7</v>
      </c>
      <c r="AF308" s="25">
        <v>0.91964892952629496</v>
      </c>
      <c r="AG308" t="str">
        <f>IF(AF308&lt;='CAV Tier 1 Analysis'!$A$5,"Tier 1", "Tier 2")</f>
        <v>Tier 2</v>
      </c>
      <c r="AH308" t="str">
        <f t="shared" si="10"/>
        <v>Georgia - Tier 2</v>
      </c>
      <c r="AI308" t="str">
        <f t="shared" si="11"/>
        <v>Hapeville, City Of - Tier 2</v>
      </c>
    </row>
    <row r="309" spans="1:35" x14ac:dyDescent="0.3">
      <c r="A309" s="17">
        <v>302</v>
      </c>
      <c r="B309">
        <v>4</v>
      </c>
      <c r="C309" t="s">
        <v>54</v>
      </c>
      <c r="D309" t="s">
        <v>4434</v>
      </c>
      <c r="E309" t="s">
        <v>7159</v>
      </c>
      <c r="F309" t="s">
        <v>2027</v>
      </c>
      <c r="G309" s="58">
        <v>17.623840000000001</v>
      </c>
      <c r="H309">
        <v>1</v>
      </c>
      <c r="I309">
        <v>0</v>
      </c>
      <c r="J309" s="12">
        <v>7</v>
      </c>
      <c r="K309" s="12">
        <v>9</v>
      </c>
      <c r="L309">
        <v>0</v>
      </c>
      <c r="M309" s="12">
        <v>0</v>
      </c>
      <c r="N309" s="12">
        <v>0</v>
      </c>
      <c r="O309" s="12">
        <v>1139.619476227816</v>
      </c>
      <c r="P309" s="12">
        <v>690.73707323349038</v>
      </c>
      <c r="Q309" s="12">
        <v>0</v>
      </c>
      <c r="R309" s="59">
        <v>3.1474408529363223E-4</v>
      </c>
      <c r="S309" s="59">
        <v>1.2027760070242119E-5</v>
      </c>
      <c r="T309" s="59">
        <v>0</v>
      </c>
      <c r="U309" s="59">
        <v>2.0972627057154834E-3</v>
      </c>
      <c r="V309" s="59">
        <v>3.1521009059792028E-3</v>
      </c>
      <c r="W309" s="59">
        <v>0</v>
      </c>
      <c r="X309" s="59">
        <v>0</v>
      </c>
      <c r="Y309" s="59">
        <v>0</v>
      </c>
      <c r="Z309" s="59">
        <v>1.1636709755008706E-4</v>
      </c>
      <c r="AA309" s="59">
        <v>1.453309212592194E-4</v>
      </c>
      <c r="AB309" s="59">
        <v>0</v>
      </c>
      <c r="AC309" s="18">
        <v>5.3071213416980604E-4</v>
      </c>
      <c r="AD309" s="17">
        <v>302</v>
      </c>
      <c r="AE309">
        <v>7</v>
      </c>
      <c r="AF309" s="25">
        <v>0.92017964166046473</v>
      </c>
      <c r="AG309" t="str">
        <f>IF(AF309&lt;='CAV Tier 1 Analysis'!$A$5,"Tier 1", "Tier 2")</f>
        <v>Tier 2</v>
      </c>
      <c r="AH309" t="str">
        <f t="shared" si="10"/>
        <v>Georgia - Tier 2</v>
      </c>
      <c r="AI309" t="str">
        <f t="shared" si="11"/>
        <v>Blakely, City Of - Tier 2</v>
      </c>
    </row>
    <row r="310" spans="1:35" x14ac:dyDescent="0.3">
      <c r="A310" s="17">
        <v>303</v>
      </c>
      <c r="B310">
        <v>4</v>
      </c>
      <c r="C310" t="s">
        <v>54</v>
      </c>
      <c r="D310" t="s">
        <v>4113</v>
      </c>
      <c r="E310" t="s">
        <v>6786</v>
      </c>
      <c r="F310" t="s">
        <v>2025</v>
      </c>
      <c r="G310" s="58">
        <v>2.1750100000000003</v>
      </c>
      <c r="H310">
        <v>8</v>
      </c>
      <c r="I310">
        <v>0</v>
      </c>
      <c r="J310" s="12">
        <v>7</v>
      </c>
      <c r="K310" s="12">
        <v>10</v>
      </c>
      <c r="L310">
        <v>0</v>
      </c>
      <c r="M310" s="12">
        <v>0</v>
      </c>
      <c r="N310" s="12">
        <v>0</v>
      </c>
      <c r="O310" s="12">
        <v>303.25313635421901</v>
      </c>
      <c r="P310" s="12">
        <v>285.68135951494082</v>
      </c>
      <c r="Q310" s="12">
        <v>10.537291862226482</v>
      </c>
      <c r="R310" s="59">
        <v>3.884349454798177E-5</v>
      </c>
      <c r="S310" s="59">
        <v>9.6222080561936951E-5</v>
      </c>
      <c r="T310" s="59">
        <v>0</v>
      </c>
      <c r="U310" s="59">
        <v>2.0972627057154834E-3</v>
      </c>
      <c r="V310" s="59">
        <v>3.5023343399768919E-3</v>
      </c>
      <c r="W310" s="59">
        <v>0</v>
      </c>
      <c r="X310" s="59">
        <v>0</v>
      </c>
      <c r="Y310" s="59">
        <v>0</v>
      </c>
      <c r="Z310" s="59">
        <v>3.0965324862039178E-5</v>
      </c>
      <c r="AA310" s="59">
        <v>6.010729230231738E-5</v>
      </c>
      <c r="AB310" s="59">
        <v>4.3091130163161633E-6</v>
      </c>
      <c r="AC310" s="18">
        <v>5.3000403190754241E-4</v>
      </c>
      <c r="AD310" s="17">
        <v>303</v>
      </c>
      <c r="AE310">
        <v>7</v>
      </c>
      <c r="AF310" s="25">
        <v>0.92070964569237224</v>
      </c>
      <c r="AG310" t="str">
        <f>IF(AF310&lt;='CAV Tier 1 Analysis'!$A$5,"Tier 1", "Tier 2")</f>
        <v>Tier 2</v>
      </c>
      <c r="AH310" t="str">
        <f t="shared" si="10"/>
        <v>Georgia - Tier 2</v>
      </c>
      <c r="AI310" t="str">
        <f t="shared" si="11"/>
        <v>Homerville, City Of - Tier 2</v>
      </c>
    </row>
    <row r="311" spans="1:35" x14ac:dyDescent="0.3">
      <c r="A311" s="17">
        <v>304</v>
      </c>
      <c r="B311">
        <v>4</v>
      </c>
      <c r="C311" t="s">
        <v>54</v>
      </c>
      <c r="D311" t="s">
        <v>4351</v>
      </c>
      <c r="E311" t="s">
        <v>7061</v>
      </c>
      <c r="F311" t="s">
        <v>2477</v>
      </c>
      <c r="G311" s="58">
        <v>1.7082199999999998</v>
      </c>
      <c r="H311">
        <v>0</v>
      </c>
      <c r="I311">
        <v>0</v>
      </c>
      <c r="J311" s="12">
        <v>12</v>
      </c>
      <c r="K311" s="12">
        <v>6</v>
      </c>
      <c r="L311">
        <v>0</v>
      </c>
      <c r="M311" s="12">
        <v>0</v>
      </c>
      <c r="N311" s="12">
        <v>0</v>
      </c>
      <c r="O311" s="12">
        <v>81.355904058605148</v>
      </c>
      <c r="P311" s="12">
        <v>11.721146529234815</v>
      </c>
      <c r="Q311" s="12">
        <v>51.885554273253121</v>
      </c>
      <c r="R311" s="59">
        <v>3.0507093878535457E-5</v>
      </c>
      <c r="S311" s="59">
        <v>0</v>
      </c>
      <c r="T311" s="59">
        <v>0</v>
      </c>
      <c r="U311" s="59">
        <v>3.5953074955122574E-3</v>
      </c>
      <c r="V311" s="59">
        <v>2.1014006039861352E-3</v>
      </c>
      <c r="W311" s="59">
        <v>0</v>
      </c>
      <c r="X311" s="59">
        <v>0</v>
      </c>
      <c r="Y311" s="59">
        <v>0</v>
      </c>
      <c r="Z311" s="59">
        <v>8.3072908293914552E-6</v>
      </c>
      <c r="AA311" s="59">
        <v>2.4661265325369046E-6</v>
      </c>
      <c r="AB311" s="59">
        <v>2.121804351639285E-5</v>
      </c>
      <c r="AC311" s="18">
        <v>5.2356424129593171E-4</v>
      </c>
      <c r="AD311" s="17">
        <v>304</v>
      </c>
      <c r="AE311">
        <v>7</v>
      </c>
      <c r="AF311" s="25">
        <v>0.9212332099336682</v>
      </c>
      <c r="AG311" t="str">
        <f>IF(AF311&lt;='CAV Tier 1 Analysis'!$A$5,"Tier 1", "Tier 2")</f>
        <v>Tier 2</v>
      </c>
      <c r="AH311" t="str">
        <f t="shared" si="10"/>
        <v>Georgia - Tier 2</v>
      </c>
      <c r="AI311" t="str">
        <f t="shared" si="11"/>
        <v>Molena, City Of - Tier 2</v>
      </c>
    </row>
    <row r="312" spans="1:35" x14ac:dyDescent="0.3">
      <c r="A312" s="17">
        <v>305</v>
      </c>
      <c r="B312">
        <v>4</v>
      </c>
      <c r="C312" t="s">
        <v>54</v>
      </c>
      <c r="D312" t="s">
        <v>4185</v>
      </c>
      <c r="E312" t="s">
        <v>6868</v>
      </c>
      <c r="F312" t="s">
        <v>2039</v>
      </c>
      <c r="G312" s="58">
        <v>8.2433600000000009</v>
      </c>
      <c r="H312">
        <v>9</v>
      </c>
      <c r="I312">
        <v>0</v>
      </c>
      <c r="J312" s="12">
        <v>6</v>
      </c>
      <c r="K312" s="12">
        <v>10</v>
      </c>
      <c r="L312">
        <v>0</v>
      </c>
      <c r="M312" s="12">
        <v>1</v>
      </c>
      <c r="N312" s="12">
        <v>0</v>
      </c>
      <c r="O312" s="12">
        <v>386.59129451794018</v>
      </c>
      <c r="P312" s="12">
        <v>182.02382023133941</v>
      </c>
      <c r="Q312" s="12">
        <v>8.8580717995291138</v>
      </c>
      <c r="R312" s="59">
        <v>1.4721813197045118E-4</v>
      </c>
      <c r="S312" s="59">
        <v>1.0824984063217907E-4</v>
      </c>
      <c r="T312" s="59">
        <v>0</v>
      </c>
      <c r="U312" s="59">
        <v>1.7976537477561287E-3</v>
      </c>
      <c r="V312" s="59">
        <v>3.5023343399768919E-3</v>
      </c>
      <c r="W312" s="59">
        <v>0</v>
      </c>
      <c r="X312" s="59">
        <v>1.070218318237946E-4</v>
      </c>
      <c r="Y312" s="59">
        <v>0</v>
      </c>
      <c r="Z312" s="59">
        <v>3.9475024619700813E-5</v>
      </c>
      <c r="AA312" s="59">
        <v>3.8297769890224112E-5</v>
      </c>
      <c r="AB312" s="59">
        <v>3.6224138981710622E-6</v>
      </c>
      <c r="AC312" s="18">
        <v>5.2217028186977651E-4</v>
      </c>
      <c r="AD312" s="17">
        <v>305</v>
      </c>
      <c r="AE312">
        <v>7</v>
      </c>
      <c r="AF312" s="25">
        <v>0.92175538021553793</v>
      </c>
      <c r="AG312" t="str">
        <f>IF(AF312&lt;='CAV Tier 1 Analysis'!$A$5,"Tier 1", "Tier 2")</f>
        <v>Tier 2</v>
      </c>
      <c r="AH312" t="str">
        <f t="shared" si="10"/>
        <v>Georgia - Tier 2</v>
      </c>
      <c r="AI312" t="str">
        <f t="shared" si="11"/>
        <v>Colquitt, City Of - Tier 2</v>
      </c>
    </row>
    <row r="313" spans="1:35" x14ac:dyDescent="0.3">
      <c r="A313" s="17">
        <v>306</v>
      </c>
      <c r="B313">
        <v>4</v>
      </c>
      <c r="C313" t="s">
        <v>54</v>
      </c>
      <c r="D313" t="s">
        <v>3364</v>
      </c>
      <c r="E313" t="s">
        <v>6919</v>
      </c>
      <c r="F313" t="s">
        <v>2108</v>
      </c>
      <c r="G313" s="58">
        <v>3.0362300000000002</v>
      </c>
      <c r="H313">
        <v>3</v>
      </c>
      <c r="I313">
        <v>0</v>
      </c>
      <c r="J313" s="12">
        <v>7</v>
      </c>
      <c r="K313" s="12">
        <v>10</v>
      </c>
      <c r="L313">
        <v>0</v>
      </c>
      <c r="M313" s="12">
        <v>0</v>
      </c>
      <c r="N313" s="12">
        <v>0</v>
      </c>
      <c r="O313" s="12">
        <v>71.178172538747091</v>
      </c>
      <c r="P313" s="12">
        <v>10.324513985616704</v>
      </c>
      <c r="Q313" s="12">
        <v>0</v>
      </c>
      <c r="R313" s="59">
        <v>5.4224018947691589E-5</v>
      </c>
      <c r="S313" s="59">
        <v>3.6083280210726353E-5</v>
      </c>
      <c r="T313" s="59">
        <v>0</v>
      </c>
      <c r="U313" s="59">
        <v>2.0972627057154834E-3</v>
      </c>
      <c r="V313" s="59">
        <v>3.5023343399768919E-3</v>
      </c>
      <c r="W313" s="59">
        <v>0</v>
      </c>
      <c r="X313" s="59">
        <v>0</v>
      </c>
      <c r="Y313" s="59">
        <v>0</v>
      </c>
      <c r="Z313" s="59">
        <v>7.2680377266538887E-6</v>
      </c>
      <c r="AA313" s="59">
        <v>2.172275366746046E-6</v>
      </c>
      <c r="AB313" s="59">
        <v>0</v>
      </c>
      <c r="AC313" s="18">
        <v>5.1812224163129026E-4</v>
      </c>
      <c r="AD313" s="17">
        <v>306</v>
      </c>
      <c r="AE313">
        <v>7</v>
      </c>
      <c r="AF313" s="25">
        <v>0.92227350245716921</v>
      </c>
      <c r="AG313" t="str">
        <f>IF(AF313&lt;='CAV Tier 1 Analysis'!$A$5,"Tier 1", "Tier 2")</f>
        <v>Tier 2</v>
      </c>
      <c r="AH313" t="str">
        <f t="shared" si="10"/>
        <v>Georgia - Tier 2</v>
      </c>
      <c r="AI313" t="str">
        <f t="shared" si="11"/>
        <v>Abbeville, City Of - Tier 2</v>
      </c>
    </row>
    <row r="314" spans="1:35" x14ac:dyDescent="0.3">
      <c r="A314" s="17">
        <v>307</v>
      </c>
      <c r="B314">
        <v>4</v>
      </c>
      <c r="C314" t="s">
        <v>54</v>
      </c>
      <c r="D314" t="s">
        <v>4254</v>
      </c>
      <c r="E314" t="s">
        <v>6953</v>
      </c>
      <c r="F314" t="s">
        <v>2063</v>
      </c>
      <c r="G314" s="58">
        <v>7.83927</v>
      </c>
      <c r="H314">
        <v>0</v>
      </c>
      <c r="I314">
        <v>0</v>
      </c>
      <c r="J314" s="12">
        <v>7</v>
      </c>
      <c r="K314" s="12">
        <v>9</v>
      </c>
      <c r="L314">
        <v>0</v>
      </c>
      <c r="M314" s="12">
        <v>0</v>
      </c>
      <c r="N314" s="12">
        <v>0</v>
      </c>
      <c r="O314" s="12">
        <v>1058.3014352250675</v>
      </c>
      <c r="P314" s="12">
        <v>876.98326068974791</v>
      </c>
      <c r="Q314" s="12">
        <v>0</v>
      </c>
      <c r="R314" s="59">
        <v>1.4000149034034648E-4</v>
      </c>
      <c r="S314" s="59">
        <v>0</v>
      </c>
      <c r="T314" s="59">
        <v>0</v>
      </c>
      <c r="U314" s="59">
        <v>2.0972627057154834E-3</v>
      </c>
      <c r="V314" s="59">
        <v>3.1521009059792028E-3</v>
      </c>
      <c r="W314" s="59">
        <v>0</v>
      </c>
      <c r="X314" s="59">
        <v>0</v>
      </c>
      <c r="Y314" s="59">
        <v>0</v>
      </c>
      <c r="Z314" s="59">
        <v>1.080636729356966E-4</v>
      </c>
      <c r="AA314" s="59">
        <v>1.8451707624193535E-4</v>
      </c>
      <c r="AB314" s="59">
        <v>0</v>
      </c>
      <c r="AC314" s="18">
        <v>5.1654053192842406E-4</v>
      </c>
      <c r="AD314" s="17">
        <v>307</v>
      </c>
      <c r="AE314">
        <v>7</v>
      </c>
      <c r="AF314" s="25">
        <v>0.92279004298909761</v>
      </c>
      <c r="AG314" t="str">
        <f>IF(AF314&lt;='CAV Tier 1 Analysis'!$A$5,"Tier 1", "Tier 2")</f>
        <v>Tier 2</v>
      </c>
      <c r="AH314" t="str">
        <f t="shared" si="10"/>
        <v>Georgia - Tier 2</v>
      </c>
      <c r="AI314" t="str">
        <f t="shared" si="11"/>
        <v>Washington, City Of - Tier 2</v>
      </c>
    </row>
    <row r="315" spans="1:35" x14ac:dyDescent="0.3">
      <c r="A315" s="17">
        <v>308</v>
      </c>
      <c r="B315">
        <v>4</v>
      </c>
      <c r="C315" t="s">
        <v>54</v>
      </c>
      <c r="D315" t="s">
        <v>4080</v>
      </c>
      <c r="E315" t="s">
        <v>6752</v>
      </c>
      <c r="F315" t="s">
        <v>2206</v>
      </c>
      <c r="G315" s="58">
        <v>0.77604000000000006</v>
      </c>
      <c r="H315">
        <v>5</v>
      </c>
      <c r="I315">
        <v>0</v>
      </c>
      <c r="J315" s="12">
        <v>8</v>
      </c>
      <c r="K315" s="12">
        <v>9</v>
      </c>
      <c r="L315">
        <v>0</v>
      </c>
      <c r="M315" s="12">
        <v>0</v>
      </c>
      <c r="N315" s="12">
        <v>5.8575375323967771</v>
      </c>
      <c r="O315" s="12">
        <v>49.003816565133384</v>
      </c>
      <c r="P315" s="12">
        <v>26.074804495221347</v>
      </c>
      <c r="Q315" s="12">
        <v>5.3406196025603307</v>
      </c>
      <c r="R315" s="59">
        <v>1.3859295133822728E-5</v>
      </c>
      <c r="S315" s="59">
        <v>6.0138800351210591E-5</v>
      </c>
      <c r="T315" s="59">
        <v>0</v>
      </c>
      <c r="U315" s="59">
        <v>2.3968716636748382E-3</v>
      </c>
      <c r="V315" s="59">
        <v>3.1521009059792028E-3</v>
      </c>
      <c r="W315" s="59">
        <v>0</v>
      </c>
      <c r="X315" s="59">
        <v>0</v>
      </c>
      <c r="Y315" s="59">
        <v>1.9183847091302599E-5</v>
      </c>
      <c r="Z315" s="59">
        <v>5.0038034813486308E-6</v>
      </c>
      <c r="AA315" s="59">
        <v>5.4861328655854471E-6</v>
      </c>
      <c r="AB315" s="59">
        <v>2.183989372742245E-6</v>
      </c>
      <c r="AC315" s="18">
        <v>5.1407531254091384E-4</v>
      </c>
      <c r="AD315" s="17">
        <v>308</v>
      </c>
      <c r="AE315">
        <v>7</v>
      </c>
      <c r="AF315" s="25">
        <v>0.9233041183016385</v>
      </c>
      <c r="AG315" t="str">
        <f>IF(AF315&lt;='CAV Tier 1 Analysis'!$A$5,"Tier 1", "Tier 2")</f>
        <v>Tier 2</v>
      </c>
      <c r="AH315" t="str">
        <f t="shared" si="10"/>
        <v>Georgia - Tier 2</v>
      </c>
      <c r="AI315" t="str">
        <f t="shared" si="11"/>
        <v>Ray City, City Of - Tier 2</v>
      </c>
    </row>
    <row r="316" spans="1:35" x14ac:dyDescent="0.3">
      <c r="A316" s="17">
        <v>309</v>
      </c>
      <c r="B316">
        <v>4</v>
      </c>
      <c r="C316" t="s">
        <v>54</v>
      </c>
      <c r="D316" t="s">
        <v>4138</v>
      </c>
      <c r="E316" t="s">
        <v>6814</v>
      </c>
      <c r="F316" t="s">
        <v>2796</v>
      </c>
      <c r="G316" s="58">
        <v>4.1230000000000002</v>
      </c>
      <c r="H316">
        <v>21</v>
      </c>
      <c r="I316">
        <v>0</v>
      </c>
      <c r="J316" s="12">
        <v>10</v>
      </c>
      <c r="K316" s="12">
        <v>3</v>
      </c>
      <c r="L316">
        <v>1</v>
      </c>
      <c r="M316" s="12">
        <v>3.7620373514431238</v>
      </c>
      <c r="N316" s="12">
        <v>5.1219900688498212</v>
      </c>
      <c r="O316" s="12">
        <v>191.3201804637074</v>
      </c>
      <c r="P316" s="12">
        <v>0</v>
      </c>
      <c r="Q316" s="12">
        <v>6.9759046551866106</v>
      </c>
      <c r="R316" s="59">
        <v>7.3632639859738032E-5</v>
      </c>
      <c r="S316" s="59">
        <v>2.525829614750845E-4</v>
      </c>
      <c r="T316" s="59">
        <v>0</v>
      </c>
      <c r="U316" s="59">
        <v>2.9960895795935476E-3</v>
      </c>
      <c r="V316" s="59">
        <v>1.0507003019930676E-3</v>
      </c>
      <c r="W316" s="59">
        <v>8.2169268693508624E-4</v>
      </c>
      <c r="X316" s="59">
        <v>4.0262012874097965E-4</v>
      </c>
      <c r="Y316" s="59">
        <v>1.6774877453287064E-5</v>
      </c>
      <c r="Z316" s="59">
        <v>1.9535796437081892E-5</v>
      </c>
      <c r="AA316" s="59">
        <v>0</v>
      </c>
      <c r="AB316" s="59">
        <v>2.8527217375464826E-6</v>
      </c>
      <c r="AC316" s="18">
        <v>5.1240742674776548E-4</v>
      </c>
      <c r="AD316" s="17">
        <v>309</v>
      </c>
      <c r="AE316">
        <v>7</v>
      </c>
      <c r="AF316" s="25">
        <v>0.92381652572838624</v>
      </c>
      <c r="AG316" t="str">
        <f>IF(AF316&lt;='CAV Tier 1 Analysis'!$A$5,"Tier 1", "Tier 2")</f>
        <v>Tier 2</v>
      </c>
      <c r="AH316" t="str">
        <f t="shared" si="10"/>
        <v>Georgia - Tier 2</v>
      </c>
      <c r="AI316" t="str">
        <f t="shared" si="11"/>
        <v>Cave Spring, City Of - Tier 2</v>
      </c>
    </row>
    <row r="317" spans="1:35" x14ac:dyDescent="0.3">
      <c r="A317" s="17">
        <v>310</v>
      </c>
      <c r="B317">
        <v>4</v>
      </c>
      <c r="C317" t="s">
        <v>54</v>
      </c>
      <c r="D317" t="s">
        <v>4111</v>
      </c>
      <c r="E317" t="s">
        <v>6784</v>
      </c>
      <c r="F317" t="s">
        <v>2133</v>
      </c>
      <c r="G317" s="58">
        <v>1.71404</v>
      </c>
      <c r="H317">
        <v>0</v>
      </c>
      <c r="I317">
        <v>0</v>
      </c>
      <c r="J317" s="12">
        <v>7</v>
      </c>
      <c r="K317" s="12">
        <v>10</v>
      </c>
      <c r="L317">
        <v>0</v>
      </c>
      <c r="M317" s="12">
        <v>0</v>
      </c>
      <c r="N317" s="12">
        <v>0</v>
      </c>
      <c r="O317" s="12">
        <v>18.041201796782612</v>
      </c>
      <c r="P317" s="12">
        <v>4.193574257784439</v>
      </c>
      <c r="Q317" s="12">
        <v>2.2445227494583477</v>
      </c>
      <c r="R317" s="59">
        <v>3.0611033234340378E-5</v>
      </c>
      <c r="S317" s="59">
        <v>0</v>
      </c>
      <c r="T317" s="59">
        <v>0</v>
      </c>
      <c r="U317" s="59">
        <v>2.0972627057154834E-3</v>
      </c>
      <c r="V317" s="59">
        <v>3.5023343399768919E-3</v>
      </c>
      <c r="W317" s="59">
        <v>0</v>
      </c>
      <c r="X317" s="59">
        <v>0</v>
      </c>
      <c r="Y317" s="59">
        <v>0</v>
      </c>
      <c r="Z317" s="59">
        <v>1.842195867304857E-6</v>
      </c>
      <c r="AA317" s="59">
        <v>8.8232705883262302E-7</v>
      </c>
      <c r="AB317" s="59">
        <v>9.1787361701349698E-7</v>
      </c>
      <c r="AC317" s="18">
        <v>5.1216822504271517E-4</v>
      </c>
      <c r="AD317" s="17">
        <v>310</v>
      </c>
      <c r="AE317">
        <v>7</v>
      </c>
      <c r="AF317" s="25">
        <v>0.92432869395342898</v>
      </c>
      <c r="AG317" t="str">
        <f>IF(AF317&lt;='CAV Tier 1 Analysis'!$A$5,"Tier 1", "Tier 2")</f>
        <v>Tier 2</v>
      </c>
      <c r="AH317" t="str">
        <f t="shared" si="10"/>
        <v>Georgia - Tier 2</v>
      </c>
      <c r="AI317" t="str">
        <f t="shared" si="11"/>
        <v>Argyle, Town Of - Tier 2</v>
      </c>
    </row>
    <row r="318" spans="1:35" x14ac:dyDescent="0.3">
      <c r="A318" s="17">
        <v>311</v>
      </c>
      <c r="B318">
        <v>4</v>
      </c>
      <c r="C318" t="s">
        <v>54</v>
      </c>
      <c r="D318" t="s">
        <v>4246</v>
      </c>
      <c r="E318" t="s">
        <v>6944</v>
      </c>
      <c r="F318" t="s">
        <v>2096</v>
      </c>
      <c r="G318" s="58">
        <v>7.49275</v>
      </c>
      <c r="H318">
        <v>0</v>
      </c>
      <c r="I318">
        <v>0</v>
      </c>
      <c r="J318" s="12">
        <v>9</v>
      </c>
      <c r="K318" s="12">
        <v>6</v>
      </c>
      <c r="L318">
        <v>0</v>
      </c>
      <c r="M318" s="12">
        <v>0</v>
      </c>
      <c r="N318" s="12">
        <v>0</v>
      </c>
      <c r="O318" s="12">
        <v>2109.9017244678698</v>
      </c>
      <c r="P318" s="12">
        <v>1650.6200464676783</v>
      </c>
      <c r="Q318" s="12">
        <v>321.76575812828241</v>
      </c>
      <c r="R318" s="59">
        <v>1.3381299110091005E-4</v>
      </c>
      <c r="S318" s="59">
        <v>0</v>
      </c>
      <c r="T318" s="59">
        <v>0</v>
      </c>
      <c r="U318" s="59">
        <v>2.6964806216341931E-3</v>
      </c>
      <c r="V318" s="59">
        <v>2.1014006039861352E-3</v>
      </c>
      <c r="W318" s="59">
        <v>0</v>
      </c>
      <c r="X318" s="59">
        <v>0</v>
      </c>
      <c r="Y318" s="59">
        <v>0</v>
      </c>
      <c r="Z318" s="59">
        <v>2.1544308860440022E-4</v>
      </c>
      <c r="AA318" s="59">
        <v>3.4729007794402015E-4</v>
      </c>
      <c r="AB318" s="59">
        <v>1.3158267177981094E-4</v>
      </c>
      <c r="AC318" s="18">
        <v>5.1145545954995187E-4</v>
      </c>
      <c r="AD318" s="17">
        <v>311</v>
      </c>
      <c r="AE318">
        <v>7</v>
      </c>
      <c r="AF318" s="25">
        <v>0.92484014941297898</v>
      </c>
      <c r="AG318" t="str">
        <f>IF(AF318&lt;='CAV Tier 1 Analysis'!$A$5,"Tier 1", "Tier 2")</f>
        <v>Tier 2</v>
      </c>
      <c r="AH318" t="str">
        <f t="shared" si="10"/>
        <v>Georgia - Tier 2</v>
      </c>
      <c r="AI318" t="str">
        <f t="shared" si="11"/>
        <v>Lyons, City Of - Tier 2</v>
      </c>
    </row>
    <row r="319" spans="1:35" x14ac:dyDescent="0.3">
      <c r="A319" s="17">
        <v>312</v>
      </c>
      <c r="B319">
        <v>4</v>
      </c>
      <c r="C319" t="s">
        <v>54</v>
      </c>
      <c r="D319" t="s">
        <v>4112</v>
      </c>
      <c r="E319" t="s">
        <v>6785</v>
      </c>
      <c r="F319" t="s">
        <v>2148</v>
      </c>
      <c r="G319" s="58">
        <v>0.76368000000000003</v>
      </c>
      <c r="H319">
        <v>0</v>
      </c>
      <c r="I319">
        <v>0</v>
      </c>
      <c r="J319" s="12">
        <v>7</v>
      </c>
      <c r="K319" s="12">
        <v>10</v>
      </c>
      <c r="L319">
        <v>0</v>
      </c>
      <c r="M319" s="12">
        <v>0</v>
      </c>
      <c r="N319" s="12">
        <v>0</v>
      </c>
      <c r="O319" s="12">
        <v>6.9989077204913457</v>
      </c>
      <c r="P319" s="12">
        <v>0.82918227710488779</v>
      </c>
      <c r="Q319" s="12">
        <v>0.17746217097485051</v>
      </c>
      <c r="R319" s="59">
        <v>1.3638557945206098E-5</v>
      </c>
      <c r="S319" s="59">
        <v>0</v>
      </c>
      <c r="T319" s="59">
        <v>0</v>
      </c>
      <c r="U319" s="59">
        <v>2.0972627057154834E-3</v>
      </c>
      <c r="V319" s="59">
        <v>3.5023343399768919E-3</v>
      </c>
      <c r="W319" s="59">
        <v>0</v>
      </c>
      <c r="X319" s="59">
        <v>0</v>
      </c>
      <c r="Y319" s="59">
        <v>0</v>
      </c>
      <c r="Z319" s="59">
        <v>7.1466186252828E-7</v>
      </c>
      <c r="AA319" s="59">
        <v>1.7445976029541419E-7</v>
      </c>
      <c r="AB319" s="59">
        <v>7.2571260324744781E-8</v>
      </c>
      <c r="AC319" s="18">
        <v>5.1038157241097535E-4</v>
      </c>
      <c r="AD319" s="17">
        <v>312</v>
      </c>
      <c r="AE319">
        <v>7</v>
      </c>
      <c r="AF319" s="25">
        <v>0.92535053098539</v>
      </c>
      <c r="AG319" t="str">
        <f>IF(AF319&lt;='CAV Tier 1 Analysis'!$A$5,"Tier 1", "Tier 2")</f>
        <v>Tier 2</v>
      </c>
      <c r="AH319" t="str">
        <f t="shared" si="10"/>
        <v>Georgia - Tier 2</v>
      </c>
      <c r="AI319" t="str">
        <f t="shared" si="11"/>
        <v>Dupont, City Of - Tier 2</v>
      </c>
    </row>
    <row r="320" spans="1:35" x14ac:dyDescent="0.3">
      <c r="A320" s="17">
        <v>313</v>
      </c>
      <c r="B320">
        <v>4</v>
      </c>
      <c r="C320" t="s">
        <v>54</v>
      </c>
      <c r="D320" t="s">
        <v>4132</v>
      </c>
      <c r="E320" t="s">
        <v>6807</v>
      </c>
      <c r="F320" t="s">
        <v>2172</v>
      </c>
      <c r="G320" s="58">
        <v>5.2355599999999995</v>
      </c>
      <c r="H320">
        <v>6</v>
      </c>
      <c r="I320">
        <v>0</v>
      </c>
      <c r="J320" s="12">
        <v>7</v>
      </c>
      <c r="K320" s="12">
        <v>9</v>
      </c>
      <c r="L320">
        <v>0</v>
      </c>
      <c r="M320" s="12">
        <v>1</v>
      </c>
      <c r="N320" s="12">
        <v>0</v>
      </c>
      <c r="O320" s="12">
        <v>385.74697653145046</v>
      </c>
      <c r="P320" s="12">
        <v>242.98863443736224</v>
      </c>
      <c r="Q320" s="12">
        <v>0</v>
      </c>
      <c r="R320" s="59">
        <v>9.3501844274569498E-5</v>
      </c>
      <c r="S320" s="59">
        <v>7.2166560421452707E-5</v>
      </c>
      <c r="T320" s="59">
        <v>0</v>
      </c>
      <c r="U320" s="59">
        <v>2.0972627057154834E-3</v>
      </c>
      <c r="V320" s="59">
        <v>3.1521009059792028E-3</v>
      </c>
      <c r="W320" s="59">
        <v>0</v>
      </c>
      <c r="X320" s="59">
        <v>1.070218318237946E-4</v>
      </c>
      <c r="Y320" s="59">
        <v>0</v>
      </c>
      <c r="Z320" s="59">
        <v>3.9388810900519431E-5</v>
      </c>
      <c r="AA320" s="59">
        <v>5.112475277024026E-5</v>
      </c>
      <c r="AB320" s="59">
        <v>0</v>
      </c>
      <c r="AC320" s="18">
        <v>5.1023340108047831E-4</v>
      </c>
      <c r="AD320" s="17">
        <v>313</v>
      </c>
      <c r="AE320">
        <v>7</v>
      </c>
      <c r="AF320" s="25">
        <v>0.92586076438647047</v>
      </c>
      <c r="AG320" t="str">
        <f>IF(AF320&lt;='CAV Tier 1 Analysis'!$A$5,"Tier 1", "Tier 2")</f>
        <v>Tier 2</v>
      </c>
      <c r="AH320" t="str">
        <f t="shared" si="10"/>
        <v>Georgia - Tier 2</v>
      </c>
      <c r="AI320" t="str">
        <f t="shared" si="11"/>
        <v>Vienna, City Of - Tier 2</v>
      </c>
    </row>
    <row r="321" spans="1:35" x14ac:dyDescent="0.3">
      <c r="A321" s="17">
        <v>314</v>
      </c>
      <c r="B321">
        <v>4</v>
      </c>
      <c r="C321" t="s">
        <v>54</v>
      </c>
      <c r="D321" t="s">
        <v>4164</v>
      </c>
      <c r="E321" t="s">
        <v>6840</v>
      </c>
      <c r="F321" t="s">
        <v>2194</v>
      </c>
      <c r="G321" s="58">
        <v>3.3945599999999994</v>
      </c>
      <c r="H321">
        <v>0</v>
      </c>
      <c r="I321">
        <v>0</v>
      </c>
      <c r="J321" s="12">
        <v>7</v>
      </c>
      <c r="K321" s="12">
        <v>9</v>
      </c>
      <c r="L321">
        <v>0</v>
      </c>
      <c r="M321" s="12">
        <v>2</v>
      </c>
      <c r="N321" s="12">
        <v>0</v>
      </c>
      <c r="O321" s="12">
        <v>331.44600842175566</v>
      </c>
      <c r="P321" s="12">
        <v>257.89811837008864</v>
      </c>
      <c r="Q321" s="12">
        <v>0</v>
      </c>
      <c r="R321" s="59">
        <v>6.0623432928031117E-5</v>
      </c>
      <c r="S321" s="59">
        <v>0</v>
      </c>
      <c r="T321" s="59">
        <v>0</v>
      </c>
      <c r="U321" s="59">
        <v>2.0972627057154834E-3</v>
      </c>
      <c r="V321" s="59">
        <v>3.1521009059792028E-3</v>
      </c>
      <c r="W321" s="59">
        <v>0</v>
      </c>
      <c r="X321" s="59">
        <v>2.1404366364758919E-4</v>
      </c>
      <c r="Y321" s="59">
        <v>0</v>
      </c>
      <c r="Z321" s="59">
        <v>3.3844112705293208E-5</v>
      </c>
      <c r="AA321" s="59">
        <v>5.4261704758786866E-5</v>
      </c>
      <c r="AB321" s="59">
        <v>0</v>
      </c>
      <c r="AC321" s="18">
        <v>5.1019422961221688E-4</v>
      </c>
      <c r="AD321" s="17">
        <v>314</v>
      </c>
      <c r="AE321">
        <v>7</v>
      </c>
      <c r="AF321" s="25">
        <v>0.92637095861608265</v>
      </c>
      <c r="AG321" t="str">
        <f>IF(AF321&lt;='CAV Tier 1 Analysis'!$A$5,"Tier 1", "Tier 2")</f>
        <v>Tier 2</v>
      </c>
      <c r="AH321" t="str">
        <f t="shared" si="10"/>
        <v>Georgia - Tier 2</v>
      </c>
      <c r="AI321" t="str">
        <f t="shared" si="11"/>
        <v>Franklin, City Of - Tier 2</v>
      </c>
    </row>
    <row r="322" spans="1:35" x14ac:dyDescent="0.3">
      <c r="A322" s="17">
        <v>315</v>
      </c>
      <c r="B322">
        <v>4</v>
      </c>
      <c r="C322" t="s">
        <v>54</v>
      </c>
      <c r="D322" t="s">
        <v>4302</v>
      </c>
      <c r="E322" t="s">
        <v>7008</v>
      </c>
      <c r="F322" t="s">
        <v>2236</v>
      </c>
      <c r="G322" s="58">
        <v>1.4752299999999998</v>
      </c>
      <c r="H322">
        <v>2</v>
      </c>
      <c r="I322">
        <v>0</v>
      </c>
      <c r="J322" s="12">
        <v>8</v>
      </c>
      <c r="K322" s="12">
        <v>9</v>
      </c>
      <c r="L322">
        <v>0</v>
      </c>
      <c r="M322" s="12">
        <v>0</v>
      </c>
      <c r="N322" s="12">
        <v>0</v>
      </c>
      <c r="O322" s="12">
        <v>40.619580442527273</v>
      </c>
      <c r="P322" s="12">
        <v>5.8925588346153077</v>
      </c>
      <c r="Q322" s="12">
        <v>0</v>
      </c>
      <c r="R322" s="59">
        <v>2.6346126437128625E-5</v>
      </c>
      <c r="S322" s="59">
        <v>2.4055520140484238E-5</v>
      </c>
      <c r="T322" s="59">
        <v>0</v>
      </c>
      <c r="U322" s="59">
        <v>2.3968716636748382E-3</v>
      </c>
      <c r="V322" s="59">
        <v>3.1521009059792028E-3</v>
      </c>
      <c r="W322" s="59">
        <v>0</v>
      </c>
      <c r="X322" s="59">
        <v>0</v>
      </c>
      <c r="Y322" s="59">
        <v>0</v>
      </c>
      <c r="Z322" s="59">
        <v>4.1476850636538881E-6</v>
      </c>
      <c r="AA322" s="59">
        <v>1.2397930228356444E-6</v>
      </c>
      <c r="AB322" s="59">
        <v>0</v>
      </c>
      <c r="AC322" s="18">
        <v>5.0952379039255848E-4</v>
      </c>
      <c r="AD322" s="17">
        <v>315</v>
      </c>
      <c r="AE322">
        <v>7</v>
      </c>
      <c r="AF322" s="25">
        <v>0.92688048240647525</v>
      </c>
      <c r="AG322" t="str">
        <f>IF(AF322&lt;='CAV Tier 1 Analysis'!$A$5,"Tier 1", "Tier 2")</f>
        <v>Tier 2</v>
      </c>
      <c r="AH322" t="str">
        <f t="shared" si="10"/>
        <v>Georgia - Tier 2</v>
      </c>
      <c r="AI322" t="str">
        <f t="shared" si="11"/>
        <v>Roberta, City Of - Tier 2</v>
      </c>
    </row>
    <row r="323" spans="1:35" x14ac:dyDescent="0.3">
      <c r="A323" s="17">
        <v>316</v>
      </c>
      <c r="B323">
        <v>4</v>
      </c>
      <c r="C323" t="s">
        <v>54</v>
      </c>
      <c r="D323" t="s">
        <v>3322</v>
      </c>
      <c r="E323" t="s">
        <v>7243</v>
      </c>
      <c r="F323" t="s">
        <v>3106</v>
      </c>
      <c r="G323" s="58">
        <v>3.1918500000000001</v>
      </c>
      <c r="H323">
        <v>6</v>
      </c>
      <c r="I323">
        <v>0</v>
      </c>
      <c r="J323" s="12">
        <v>9</v>
      </c>
      <c r="K323" s="12">
        <v>5</v>
      </c>
      <c r="L323">
        <v>0</v>
      </c>
      <c r="M323" s="12">
        <v>2</v>
      </c>
      <c r="N323" s="12">
        <v>0</v>
      </c>
      <c r="O323" s="12">
        <v>1712.0423106726828</v>
      </c>
      <c r="P323" s="12">
        <v>1552.220474842346</v>
      </c>
      <c r="Q323" s="12">
        <v>722.87148878683342</v>
      </c>
      <c r="R323" s="59">
        <v>5.7003235880743353E-5</v>
      </c>
      <c r="S323" s="59">
        <v>7.2166560421452707E-5</v>
      </c>
      <c r="T323" s="59">
        <v>0</v>
      </c>
      <c r="U323" s="59">
        <v>2.6964806216341931E-3</v>
      </c>
      <c r="V323" s="59">
        <v>1.7511671699884459E-3</v>
      </c>
      <c r="W323" s="59">
        <v>0</v>
      </c>
      <c r="X323" s="59">
        <v>2.1404366364758919E-4</v>
      </c>
      <c r="Y323" s="59">
        <v>0</v>
      </c>
      <c r="Z323" s="59">
        <v>1.7481747085910484E-4</v>
      </c>
      <c r="AA323" s="59">
        <v>3.2658683071728833E-4</v>
      </c>
      <c r="AB323" s="59">
        <v>2.9561057833288632E-4</v>
      </c>
      <c r="AC323" s="18">
        <v>5.0798873922560945E-4</v>
      </c>
      <c r="AD323" s="17">
        <v>316</v>
      </c>
      <c r="AE323">
        <v>7</v>
      </c>
      <c r="AF323" s="25">
        <v>0.92738847114570089</v>
      </c>
      <c r="AG323" t="str">
        <f>IF(AF323&lt;='CAV Tier 1 Analysis'!$A$5,"Tier 1", "Tier 2")</f>
        <v>Tier 2</v>
      </c>
      <c r="AH323" t="str">
        <f t="shared" si="10"/>
        <v>Georgia - Tier 2</v>
      </c>
      <c r="AI323" t="str">
        <f t="shared" si="11"/>
        <v>Jasper, City Of - Tier 2</v>
      </c>
    </row>
    <row r="324" spans="1:35" x14ac:dyDescent="0.3">
      <c r="A324" s="17">
        <v>317</v>
      </c>
      <c r="B324">
        <v>4</v>
      </c>
      <c r="C324" t="s">
        <v>54</v>
      </c>
      <c r="D324" t="s">
        <v>4288</v>
      </c>
      <c r="E324" t="s">
        <v>6994</v>
      </c>
      <c r="F324" t="s">
        <v>1855</v>
      </c>
      <c r="G324" s="58">
        <v>6.8231900000000003</v>
      </c>
      <c r="H324">
        <v>8</v>
      </c>
      <c r="I324">
        <v>0</v>
      </c>
      <c r="J324" s="12">
        <v>9</v>
      </c>
      <c r="K324" s="12">
        <v>4</v>
      </c>
      <c r="L324">
        <v>0</v>
      </c>
      <c r="M324" s="12">
        <v>0</v>
      </c>
      <c r="N324" s="12">
        <v>0</v>
      </c>
      <c r="O324" s="12">
        <v>2555.988326214077</v>
      </c>
      <c r="P324" s="12">
        <v>1793.4333451507116</v>
      </c>
      <c r="Q324" s="12">
        <v>1523.5286213627169</v>
      </c>
      <c r="R324" s="59">
        <v>1.2185532184442541E-4</v>
      </c>
      <c r="S324" s="59">
        <v>9.6222080561936951E-5</v>
      </c>
      <c r="T324" s="59">
        <v>0</v>
      </c>
      <c r="U324" s="59">
        <v>2.6964806216341931E-3</v>
      </c>
      <c r="V324" s="59">
        <v>1.4009337359907567E-3</v>
      </c>
      <c r="W324" s="59">
        <v>0</v>
      </c>
      <c r="X324" s="59">
        <v>0</v>
      </c>
      <c r="Y324" s="59">
        <v>0</v>
      </c>
      <c r="Z324" s="59">
        <v>2.6099320790651248E-4</v>
      </c>
      <c r="AA324" s="59">
        <v>3.7733796312341804E-4</v>
      </c>
      <c r="AB324" s="59">
        <v>6.2303076529353493E-4</v>
      </c>
      <c r="AC324" s="18">
        <v>5.0698669966861608E-4</v>
      </c>
      <c r="AD324" s="17">
        <v>317</v>
      </c>
      <c r="AE324">
        <v>7</v>
      </c>
      <c r="AF324" s="25">
        <v>0.92789545784536953</v>
      </c>
      <c r="AG324" t="str">
        <f>IF(AF324&lt;='CAV Tier 1 Analysis'!$A$5,"Tier 1", "Tier 2")</f>
        <v>Tier 2</v>
      </c>
      <c r="AH324" t="str">
        <f t="shared" si="10"/>
        <v>Georgia - Tier 2</v>
      </c>
      <c r="AI324" t="str">
        <f t="shared" si="11"/>
        <v>Temple, City Of - Tier 2</v>
      </c>
    </row>
    <row r="325" spans="1:35" x14ac:dyDescent="0.3">
      <c r="A325" s="17">
        <v>318</v>
      </c>
      <c r="B325">
        <v>4</v>
      </c>
      <c r="C325" t="s">
        <v>54</v>
      </c>
      <c r="D325" t="s">
        <v>4198</v>
      </c>
      <c r="E325" t="s">
        <v>6883</v>
      </c>
      <c r="F325" t="s">
        <v>2066</v>
      </c>
      <c r="G325" s="58">
        <v>4.4365800000000002</v>
      </c>
      <c r="H325">
        <v>5</v>
      </c>
      <c r="I325">
        <v>0</v>
      </c>
      <c r="J325" s="12">
        <v>8</v>
      </c>
      <c r="K325" s="12">
        <v>5</v>
      </c>
      <c r="L325">
        <v>0</v>
      </c>
      <c r="M325" s="12">
        <v>0</v>
      </c>
      <c r="N325" s="12">
        <v>138.64733901471502</v>
      </c>
      <c r="O325" s="12">
        <v>2780.8893267249309</v>
      </c>
      <c r="P325" s="12">
        <v>2320.6498590896294</v>
      </c>
      <c r="Q325" s="12">
        <v>149.01953940448948</v>
      </c>
      <c r="R325" s="59">
        <v>7.9232863776113654E-5</v>
      </c>
      <c r="S325" s="59">
        <v>6.0138800351210591E-5</v>
      </c>
      <c r="T325" s="59">
        <v>0</v>
      </c>
      <c r="U325" s="59">
        <v>2.3968716636748382E-3</v>
      </c>
      <c r="V325" s="59">
        <v>1.7511671699884459E-3</v>
      </c>
      <c r="W325" s="59">
        <v>0</v>
      </c>
      <c r="X325" s="59">
        <v>0</v>
      </c>
      <c r="Y325" s="59">
        <v>4.5407977952570763E-4</v>
      </c>
      <c r="Z325" s="59">
        <v>2.839579581687544E-4</v>
      </c>
      <c r="AA325" s="59">
        <v>4.8826419633562731E-4</v>
      </c>
      <c r="AB325" s="59">
        <v>6.0939949783040675E-5</v>
      </c>
      <c r="AC325" s="18">
        <v>5.0678658014579432E-4</v>
      </c>
      <c r="AD325" s="17">
        <v>318</v>
      </c>
      <c r="AE325">
        <v>7</v>
      </c>
      <c r="AF325" s="25">
        <v>0.92840224442551533</v>
      </c>
      <c r="AG325" t="str">
        <f>IF(AF325&lt;='CAV Tier 1 Analysis'!$A$5,"Tier 1", "Tier 2")</f>
        <v>Tier 2</v>
      </c>
      <c r="AH325" t="str">
        <f t="shared" si="10"/>
        <v>Georgia - Tier 2</v>
      </c>
      <c r="AI325" t="str">
        <f t="shared" si="11"/>
        <v>Rockmart, City Of - Tier 2</v>
      </c>
    </row>
    <row r="326" spans="1:35" x14ac:dyDescent="0.3">
      <c r="A326" s="17">
        <v>319</v>
      </c>
      <c r="B326">
        <v>4</v>
      </c>
      <c r="C326" t="s">
        <v>54</v>
      </c>
      <c r="D326" t="s">
        <v>4128</v>
      </c>
      <c r="E326" t="s">
        <v>6803</v>
      </c>
      <c r="F326" t="s">
        <v>1365</v>
      </c>
      <c r="G326" s="58">
        <v>1.0030000000000001</v>
      </c>
      <c r="H326">
        <v>0</v>
      </c>
      <c r="I326">
        <v>0</v>
      </c>
      <c r="J326" s="12">
        <v>8</v>
      </c>
      <c r="K326" s="12">
        <v>9</v>
      </c>
      <c r="M326" s="12">
        <v>0</v>
      </c>
      <c r="N326" s="12">
        <v>0</v>
      </c>
      <c r="O326" s="12">
        <v>20.868348678703821</v>
      </c>
      <c r="P326" s="12">
        <v>0</v>
      </c>
      <c r="Q326" s="12">
        <v>0</v>
      </c>
      <c r="R326" s="59">
        <v>1.7912572830297662E-5</v>
      </c>
      <c r="S326" s="59">
        <v>0</v>
      </c>
      <c r="T326" s="59">
        <v>0</v>
      </c>
      <c r="U326" s="59">
        <v>2.3968716636748382E-3</v>
      </c>
      <c r="V326" s="59">
        <v>3.1521009059792028E-3</v>
      </c>
      <c r="W326" s="59">
        <v>0</v>
      </c>
      <c r="X326" s="59">
        <v>0</v>
      </c>
      <c r="Y326" s="59">
        <v>0</v>
      </c>
      <c r="Z326" s="59">
        <v>2.1308772068743675E-6</v>
      </c>
      <c r="AA326" s="59">
        <v>0</v>
      </c>
      <c r="AB326" s="59">
        <v>0</v>
      </c>
      <c r="AC326" s="18">
        <v>5.0627418360829212E-4</v>
      </c>
      <c r="AD326" s="17">
        <v>319</v>
      </c>
      <c r="AE326">
        <v>7</v>
      </c>
      <c r="AF326" s="25">
        <v>0.9289085186091236</v>
      </c>
      <c r="AG326" t="str">
        <f>IF(AF326&lt;='CAV Tier 1 Analysis'!$A$5,"Tier 1", "Tier 2")</f>
        <v>Tier 2</v>
      </c>
      <c r="AH326" t="str">
        <f t="shared" si="10"/>
        <v>Georgia - Tier 2</v>
      </c>
      <c r="AI326" t="str">
        <f t="shared" si="11"/>
        <v>Alapaha, Town Of - Tier 2</v>
      </c>
    </row>
    <row r="327" spans="1:35" x14ac:dyDescent="0.3">
      <c r="A327" s="17">
        <v>320</v>
      </c>
      <c r="B327">
        <v>4</v>
      </c>
      <c r="C327" t="s">
        <v>54</v>
      </c>
      <c r="D327" t="s">
        <v>4461</v>
      </c>
      <c r="E327" t="s">
        <v>7191</v>
      </c>
      <c r="F327" t="s">
        <v>1298</v>
      </c>
      <c r="G327" s="58">
        <v>2.62852</v>
      </c>
      <c r="H327">
        <v>1</v>
      </c>
      <c r="I327">
        <v>0</v>
      </c>
      <c r="J327" s="12">
        <v>5</v>
      </c>
      <c r="K327" s="12">
        <v>10</v>
      </c>
      <c r="M327" s="12">
        <v>0</v>
      </c>
      <c r="N327" s="12">
        <v>0</v>
      </c>
      <c r="O327" s="12">
        <v>1614.2530335113975</v>
      </c>
      <c r="P327" s="12">
        <v>1549.1346337636558</v>
      </c>
      <c r="Q327" s="12">
        <v>0</v>
      </c>
      <c r="R327" s="59">
        <v>4.6942727752636093E-5</v>
      </c>
      <c r="S327" s="59">
        <v>1.2027760070242119E-5</v>
      </c>
      <c r="T327" s="59">
        <v>0</v>
      </c>
      <c r="U327" s="59">
        <v>1.4980447897967738E-3</v>
      </c>
      <c r="V327" s="59">
        <v>3.5023343399768919E-3</v>
      </c>
      <c r="W327" s="59">
        <v>0</v>
      </c>
      <c r="X327" s="59">
        <v>0</v>
      </c>
      <c r="Y327" s="59">
        <v>0</v>
      </c>
      <c r="Z327" s="59">
        <v>1.6483216033032533E-4</v>
      </c>
      <c r="AA327" s="59">
        <v>3.259375704644309E-4</v>
      </c>
      <c r="AB327" s="59">
        <v>0</v>
      </c>
      <c r="AC327" s="18">
        <v>5.0455630439920915E-4</v>
      </c>
      <c r="AD327" s="17">
        <v>320</v>
      </c>
      <c r="AE327">
        <v>7</v>
      </c>
      <c r="AF327" s="25">
        <v>0.92941307491352276</v>
      </c>
      <c r="AG327" t="str">
        <f>IF(AF327&lt;='CAV Tier 1 Analysis'!$A$5,"Tier 1", "Tier 2")</f>
        <v>Tier 2</v>
      </c>
      <c r="AH327" t="str">
        <f t="shared" si="10"/>
        <v>Georgia - Tier 2</v>
      </c>
      <c r="AI327" t="str">
        <f t="shared" si="11"/>
        <v>Ocilla, City Of - Tier 2</v>
      </c>
    </row>
    <row r="328" spans="1:35" x14ac:dyDescent="0.3">
      <c r="A328" s="17">
        <v>321</v>
      </c>
      <c r="B328">
        <v>4</v>
      </c>
      <c r="C328" t="s">
        <v>54</v>
      </c>
      <c r="D328" t="s">
        <v>4354</v>
      </c>
      <c r="E328" t="s">
        <v>7064</v>
      </c>
      <c r="F328" t="s">
        <v>2421</v>
      </c>
      <c r="G328" s="58">
        <v>8.5336400000000001</v>
      </c>
      <c r="H328">
        <v>0</v>
      </c>
      <c r="I328">
        <v>0</v>
      </c>
      <c r="J328" s="12">
        <v>10.5</v>
      </c>
      <c r="K328" s="12">
        <v>6</v>
      </c>
      <c r="L328">
        <v>0</v>
      </c>
      <c r="M328" s="12">
        <v>0</v>
      </c>
      <c r="N328" s="12">
        <v>0</v>
      </c>
      <c r="O328" s="12">
        <v>474.47473674908895</v>
      </c>
      <c r="P328" s="12">
        <v>0</v>
      </c>
      <c r="Q328" s="12">
        <v>196.55698628497032</v>
      </c>
      <c r="R328" s="59">
        <v>1.5240224128369023E-4</v>
      </c>
      <c r="S328" s="59">
        <v>0</v>
      </c>
      <c r="T328" s="59">
        <v>0</v>
      </c>
      <c r="U328" s="59">
        <v>3.145894058573225E-3</v>
      </c>
      <c r="V328" s="59">
        <v>2.1014006039861352E-3</v>
      </c>
      <c r="W328" s="59">
        <v>0</v>
      </c>
      <c r="X328" s="59">
        <v>0</v>
      </c>
      <c r="Y328" s="59">
        <v>0</v>
      </c>
      <c r="Z328" s="59">
        <v>4.8448845538416973E-5</v>
      </c>
      <c r="AA328" s="59">
        <v>0</v>
      </c>
      <c r="AB328" s="59">
        <v>8.0379881199331112E-5</v>
      </c>
      <c r="AC328" s="18">
        <v>5.0259323914370892E-4</v>
      </c>
      <c r="AD328" s="17">
        <v>321</v>
      </c>
      <c r="AE328">
        <v>7</v>
      </c>
      <c r="AF328" s="25">
        <v>0.92991566815266646</v>
      </c>
      <c r="AG328" t="str">
        <f>IF(AF328&lt;='CAV Tier 1 Analysis'!$A$5,"Tier 1", "Tier 2")</f>
        <v>Tier 2</v>
      </c>
      <c r="AH328" t="str">
        <f t="shared" ref="AH328:AH391" si="12">C328&amp;" - "&amp;AG328</f>
        <v>Georgia - Tier 2</v>
      </c>
      <c r="AI328" t="str">
        <f t="shared" ref="AI328:AI391" si="13">D328&amp;" - "&amp;AG328</f>
        <v>Tallulah Falls, Town Of - Tier 2</v>
      </c>
    </row>
    <row r="329" spans="1:35" x14ac:dyDescent="0.3">
      <c r="A329" s="17">
        <v>322</v>
      </c>
      <c r="B329">
        <v>4</v>
      </c>
      <c r="C329" t="s">
        <v>54</v>
      </c>
      <c r="D329" t="s">
        <v>4460</v>
      </c>
      <c r="E329" t="s">
        <v>7190</v>
      </c>
      <c r="F329" t="s">
        <v>1999</v>
      </c>
      <c r="G329" s="58">
        <v>7.44217</v>
      </c>
      <c r="H329">
        <v>1</v>
      </c>
      <c r="I329">
        <v>0</v>
      </c>
      <c r="J329" s="12">
        <v>6</v>
      </c>
      <c r="K329" s="12">
        <v>9</v>
      </c>
      <c r="L329">
        <v>0</v>
      </c>
      <c r="M329" s="12">
        <v>0</v>
      </c>
      <c r="N329" s="12">
        <v>0</v>
      </c>
      <c r="O329" s="12">
        <v>1301.9592192133355</v>
      </c>
      <c r="P329" s="12">
        <v>1077.0498395867839</v>
      </c>
      <c r="Q329" s="12">
        <v>173.07887257686434</v>
      </c>
      <c r="R329" s="59">
        <v>1.3290968309118278E-4</v>
      </c>
      <c r="S329" s="59">
        <v>1.2027760070242119E-5</v>
      </c>
      <c r="T329" s="59">
        <v>0</v>
      </c>
      <c r="U329" s="59">
        <v>1.7976537477561287E-3</v>
      </c>
      <c r="V329" s="59">
        <v>3.1521009059792028E-3</v>
      </c>
      <c r="W329" s="59">
        <v>0</v>
      </c>
      <c r="X329" s="59">
        <v>0</v>
      </c>
      <c r="Y329" s="59">
        <v>0</v>
      </c>
      <c r="Z329" s="59">
        <v>1.3294368745778322E-4</v>
      </c>
      <c r="AA329" s="59">
        <v>2.2661103840350882E-4</v>
      </c>
      <c r="AB329" s="59">
        <v>7.0778757238741335E-5</v>
      </c>
      <c r="AC329" s="18">
        <v>5.0227505272698082E-4</v>
      </c>
      <c r="AD329" s="17">
        <v>322</v>
      </c>
      <c r="AE329">
        <v>7</v>
      </c>
      <c r="AF329" s="25">
        <v>0.93041794320539339</v>
      </c>
      <c r="AG329" t="str">
        <f>IF(AF329&lt;='CAV Tier 1 Analysis'!$A$5,"Tier 1", "Tier 2")</f>
        <v>Tier 2</v>
      </c>
      <c r="AH329" t="str">
        <f t="shared" si="12"/>
        <v>Georgia - Tier 2</v>
      </c>
      <c r="AI329" t="str">
        <f t="shared" si="13"/>
        <v>Metter, City Of - Tier 2</v>
      </c>
    </row>
    <row r="330" spans="1:35" x14ac:dyDescent="0.3">
      <c r="A330" s="17">
        <v>323</v>
      </c>
      <c r="B330">
        <v>4</v>
      </c>
      <c r="C330" t="s">
        <v>54</v>
      </c>
      <c r="D330" t="s">
        <v>3632</v>
      </c>
      <c r="E330" t="s">
        <v>7105</v>
      </c>
      <c r="F330" t="s">
        <v>2007</v>
      </c>
      <c r="G330" s="58">
        <v>3.7026500000000002</v>
      </c>
      <c r="H330">
        <v>1</v>
      </c>
      <c r="I330">
        <v>0</v>
      </c>
      <c r="J330" s="12">
        <v>6</v>
      </c>
      <c r="K330" s="12">
        <v>9</v>
      </c>
      <c r="L330">
        <v>0</v>
      </c>
      <c r="M330" s="12">
        <v>0</v>
      </c>
      <c r="N330" s="12">
        <v>0</v>
      </c>
      <c r="O330" s="12">
        <v>1668.5692620965251</v>
      </c>
      <c r="P330" s="12">
        <v>1539.7652346661666</v>
      </c>
      <c r="Q330" s="12">
        <v>0</v>
      </c>
      <c r="R330" s="59">
        <v>6.6125610957229938E-5</v>
      </c>
      <c r="S330" s="59">
        <v>1.2027760070242119E-5</v>
      </c>
      <c r="T330" s="59">
        <v>0</v>
      </c>
      <c r="U330" s="59">
        <v>1.7976537477561287E-3</v>
      </c>
      <c r="V330" s="59">
        <v>3.1521009059792028E-3</v>
      </c>
      <c r="W330" s="59">
        <v>0</v>
      </c>
      <c r="X330" s="59">
        <v>0</v>
      </c>
      <c r="Y330" s="59">
        <v>0</v>
      </c>
      <c r="Z330" s="59">
        <v>1.7037841678010091E-4</v>
      </c>
      <c r="AA330" s="59">
        <v>3.2396625105036043E-4</v>
      </c>
      <c r="AB330" s="59">
        <v>0</v>
      </c>
      <c r="AC330" s="18">
        <v>5.0202297205393319E-4</v>
      </c>
      <c r="AD330" s="17">
        <v>323</v>
      </c>
      <c r="AE330">
        <v>7</v>
      </c>
      <c r="AF330" s="25">
        <v>0.93091996617744732</v>
      </c>
      <c r="AG330" t="str">
        <f>IF(AF330&lt;='CAV Tier 1 Analysis'!$A$5,"Tier 1", "Tier 2")</f>
        <v>Tier 2</v>
      </c>
      <c r="AH330" t="str">
        <f t="shared" si="12"/>
        <v>Georgia - Tier 2</v>
      </c>
      <c r="AI330" t="str">
        <f t="shared" si="13"/>
        <v>Louisville, City Of - Tier 2</v>
      </c>
    </row>
    <row r="331" spans="1:35" x14ac:dyDescent="0.3">
      <c r="A331" s="17">
        <v>324</v>
      </c>
      <c r="B331">
        <v>4</v>
      </c>
      <c r="C331" t="s">
        <v>54</v>
      </c>
      <c r="D331" t="s">
        <v>4413</v>
      </c>
      <c r="E331" t="s">
        <v>7134</v>
      </c>
      <c r="F331" t="s">
        <v>1921</v>
      </c>
      <c r="G331" s="58">
        <v>4.5331399999999995</v>
      </c>
      <c r="H331">
        <v>2</v>
      </c>
      <c r="I331">
        <v>0</v>
      </c>
      <c r="J331" s="12">
        <v>5</v>
      </c>
      <c r="K331" s="12">
        <v>9</v>
      </c>
      <c r="L331">
        <v>0</v>
      </c>
      <c r="M331" s="12">
        <v>0</v>
      </c>
      <c r="N331" s="12">
        <v>0</v>
      </c>
      <c r="O331" s="12">
        <v>2676.0153400761924</v>
      </c>
      <c r="P331" s="12">
        <v>2347.1268406559061</v>
      </c>
      <c r="Q331" s="12">
        <v>0</v>
      </c>
      <c r="R331" s="59">
        <v>8.0957328414691442E-5</v>
      </c>
      <c r="S331" s="59">
        <v>2.4055520140484238E-5</v>
      </c>
      <c r="T331" s="59">
        <v>0</v>
      </c>
      <c r="U331" s="59">
        <v>1.4980447897967738E-3</v>
      </c>
      <c r="V331" s="59">
        <v>3.1521009059792028E-3</v>
      </c>
      <c r="W331" s="59">
        <v>0</v>
      </c>
      <c r="X331" s="59">
        <v>0</v>
      </c>
      <c r="Y331" s="59">
        <v>0</v>
      </c>
      <c r="Z331" s="59">
        <v>2.7324922451739945E-4</v>
      </c>
      <c r="AA331" s="59">
        <v>4.9383494716441576E-4</v>
      </c>
      <c r="AB331" s="59">
        <v>0</v>
      </c>
      <c r="AC331" s="18">
        <v>5.0202206509208794E-4</v>
      </c>
      <c r="AD331" s="17">
        <v>324</v>
      </c>
      <c r="AE331">
        <v>7</v>
      </c>
      <c r="AF331" s="25">
        <v>0.93142198824253941</v>
      </c>
      <c r="AG331" t="str">
        <f>IF(AF331&lt;='CAV Tier 1 Analysis'!$A$5,"Tier 1", "Tier 2")</f>
        <v>Tier 2</v>
      </c>
      <c r="AH331" t="str">
        <f t="shared" si="12"/>
        <v>Georgia - Tier 2</v>
      </c>
      <c r="AI331" t="str">
        <f t="shared" si="13"/>
        <v>Hartwell, City Of - Tier 2</v>
      </c>
    </row>
    <row r="332" spans="1:35" x14ac:dyDescent="0.3">
      <c r="A332" s="17">
        <v>325</v>
      </c>
      <c r="B332">
        <v>4</v>
      </c>
      <c r="C332" t="s">
        <v>54</v>
      </c>
      <c r="D332" t="s">
        <v>4184</v>
      </c>
      <c r="E332" t="s">
        <v>6866</v>
      </c>
      <c r="F332" t="s">
        <v>2068</v>
      </c>
      <c r="G332" s="58">
        <v>2.03776</v>
      </c>
      <c r="H332">
        <v>1</v>
      </c>
      <c r="I332">
        <v>0</v>
      </c>
      <c r="J332" s="12">
        <v>6</v>
      </c>
      <c r="K332" s="12">
        <v>10</v>
      </c>
      <c r="L332">
        <v>0</v>
      </c>
      <c r="M332" s="12">
        <v>0</v>
      </c>
      <c r="N332" s="12">
        <v>0</v>
      </c>
      <c r="O332" s="12">
        <v>599.66520801241575</v>
      </c>
      <c r="P332" s="12">
        <v>529.3451008223044</v>
      </c>
      <c r="Q332" s="12">
        <v>0</v>
      </c>
      <c r="R332" s="59">
        <v>3.639234736856167E-5</v>
      </c>
      <c r="S332" s="59">
        <v>1.2027760070242119E-5</v>
      </c>
      <c r="T332" s="59">
        <v>0</v>
      </c>
      <c r="U332" s="59">
        <v>1.7976537477561287E-3</v>
      </c>
      <c r="V332" s="59">
        <v>3.5023343399768919E-3</v>
      </c>
      <c r="W332" s="59">
        <v>0</v>
      </c>
      <c r="X332" s="59">
        <v>0</v>
      </c>
      <c r="Y332" s="59">
        <v>0</v>
      </c>
      <c r="Z332" s="59">
        <v>6.1232105289348691E-5</v>
      </c>
      <c r="AA332" s="59">
        <v>1.1137408740265356E-4</v>
      </c>
      <c r="AB332" s="59">
        <v>0</v>
      </c>
      <c r="AC332" s="18">
        <v>5.019103988967115E-4</v>
      </c>
      <c r="AD332" s="17">
        <v>325</v>
      </c>
      <c r="AE332">
        <v>7</v>
      </c>
      <c r="AF332" s="25">
        <v>0.9319238986414361</v>
      </c>
      <c r="AG332" t="str">
        <f>IF(AF332&lt;='CAV Tier 1 Analysis'!$A$5,"Tier 1", "Tier 2")</f>
        <v>Tier 2</v>
      </c>
      <c r="AH332" t="str">
        <f t="shared" si="12"/>
        <v>Georgia - Tier 2</v>
      </c>
      <c r="AI332" t="str">
        <f t="shared" si="13"/>
        <v>Oglethorpe, City Of - Tier 2</v>
      </c>
    </row>
    <row r="333" spans="1:35" x14ac:dyDescent="0.3">
      <c r="A333" s="17">
        <v>326</v>
      </c>
      <c r="B333">
        <v>4</v>
      </c>
      <c r="C333" t="s">
        <v>54</v>
      </c>
      <c r="D333" t="s">
        <v>4454</v>
      </c>
      <c r="E333" t="s">
        <v>7184</v>
      </c>
      <c r="F333" t="s">
        <v>1969</v>
      </c>
      <c r="G333" s="58">
        <v>4.5323699999999993</v>
      </c>
      <c r="H333">
        <v>0</v>
      </c>
      <c r="I333">
        <v>0</v>
      </c>
      <c r="J333" s="12">
        <v>5</v>
      </c>
      <c r="K333" s="12">
        <v>10</v>
      </c>
      <c r="L333">
        <v>0</v>
      </c>
      <c r="M333" s="12">
        <v>0</v>
      </c>
      <c r="N333" s="12">
        <v>0</v>
      </c>
      <c r="O333" s="12">
        <v>1468.4595795316293</v>
      </c>
      <c r="P333" s="12">
        <v>1319.7323259704326</v>
      </c>
      <c r="Q333" s="12">
        <v>0</v>
      </c>
      <c r="R333" s="59">
        <v>8.094357698789251E-5</v>
      </c>
      <c r="S333" s="59">
        <v>0</v>
      </c>
      <c r="T333" s="59">
        <v>0</v>
      </c>
      <c r="U333" s="59">
        <v>1.4980447897967738E-3</v>
      </c>
      <c r="V333" s="59">
        <v>3.5023343399768919E-3</v>
      </c>
      <c r="W333" s="59">
        <v>0</v>
      </c>
      <c r="X333" s="59">
        <v>0</v>
      </c>
      <c r="Y333" s="59">
        <v>0</v>
      </c>
      <c r="Z333" s="59">
        <v>1.4994512001965561E-4</v>
      </c>
      <c r="AA333" s="59">
        <v>2.7767137769369707E-4</v>
      </c>
      <c r="AB333" s="59">
        <v>0</v>
      </c>
      <c r="AC333" s="18">
        <v>5.0081265495226463E-4</v>
      </c>
      <c r="AD333" s="17">
        <v>326</v>
      </c>
      <c r="AE333">
        <v>7</v>
      </c>
      <c r="AF333" s="25">
        <v>0.93242471129638838</v>
      </c>
      <c r="AG333" t="str">
        <f>IF(AF333&lt;='CAV Tier 1 Analysis'!$A$5,"Tier 1", "Tier 2")</f>
        <v>Tier 2</v>
      </c>
      <c r="AH333" t="str">
        <f t="shared" si="12"/>
        <v>Georgia - Tier 2</v>
      </c>
      <c r="AI333" t="str">
        <f t="shared" si="13"/>
        <v>Ashburn, City Of - Tier 2</v>
      </c>
    </row>
    <row r="334" spans="1:35" x14ac:dyDescent="0.3">
      <c r="A334" s="17">
        <v>327</v>
      </c>
      <c r="B334">
        <v>4</v>
      </c>
      <c r="C334" t="s">
        <v>54</v>
      </c>
      <c r="D334" t="s">
        <v>4348</v>
      </c>
      <c r="E334" t="s">
        <v>7058</v>
      </c>
      <c r="F334" t="s">
        <v>1741</v>
      </c>
      <c r="G334" s="58">
        <v>4.9036900000000001</v>
      </c>
      <c r="H334">
        <v>4</v>
      </c>
      <c r="I334">
        <v>0</v>
      </c>
      <c r="J334" s="12">
        <v>8</v>
      </c>
      <c r="K334" s="12">
        <v>2</v>
      </c>
      <c r="L334">
        <v>0</v>
      </c>
      <c r="M334" s="12">
        <v>0.94982553954267079</v>
      </c>
      <c r="N334" s="12">
        <v>82.239923177382266</v>
      </c>
      <c r="O334" s="12">
        <v>3443.9908519815599</v>
      </c>
      <c r="P334" s="12">
        <v>3037.7408154132854</v>
      </c>
      <c r="Q334" s="12">
        <v>2155.9592498042311</v>
      </c>
      <c r="R334" s="59">
        <v>8.7574979324229633E-5</v>
      </c>
      <c r="S334" s="59">
        <v>4.8111040280968476E-5</v>
      </c>
      <c r="T334" s="59">
        <v>0</v>
      </c>
      <c r="U334" s="59">
        <v>2.3968716636748382E-3</v>
      </c>
      <c r="V334" s="59">
        <v>7.0046686799537833E-4</v>
      </c>
      <c r="W334" s="59">
        <v>0</v>
      </c>
      <c r="X334" s="59">
        <v>1.0165206915488068E-4</v>
      </c>
      <c r="Y334" s="59">
        <v>2.693415282974418E-4</v>
      </c>
      <c r="Z334" s="59">
        <v>3.5166757658503737E-4</v>
      </c>
      <c r="AA334" s="59">
        <v>6.3913996853258816E-4</v>
      </c>
      <c r="AB334" s="59">
        <v>8.816565192885955E-4</v>
      </c>
      <c r="AC334" s="18">
        <v>4.9786201937581439E-4</v>
      </c>
      <c r="AD334" s="17">
        <v>327</v>
      </c>
      <c r="AE334">
        <v>7</v>
      </c>
      <c r="AF334" s="25">
        <v>0.93292257331576423</v>
      </c>
      <c r="AG334" t="str">
        <f>IF(AF334&lt;='CAV Tier 1 Analysis'!$A$5,"Tier 1", "Tier 2")</f>
        <v>Tier 2</v>
      </c>
      <c r="AH334" t="str">
        <f t="shared" si="12"/>
        <v>Georgia - Tier 2</v>
      </c>
      <c r="AI334" t="str">
        <f t="shared" si="13"/>
        <v>Dallas, City Of - Tier 2</v>
      </c>
    </row>
    <row r="335" spans="1:35" x14ac:dyDescent="0.3">
      <c r="A335" s="17">
        <v>328</v>
      </c>
      <c r="B335">
        <v>4</v>
      </c>
      <c r="C335" t="s">
        <v>54</v>
      </c>
      <c r="D335" t="s">
        <v>4350</v>
      </c>
      <c r="E335" t="s">
        <v>7060</v>
      </c>
      <c r="F335" t="s">
        <v>2035</v>
      </c>
      <c r="G335" s="58">
        <v>5.8488300000000004</v>
      </c>
      <c r="H335">
        <v>13</v>
      </c>
      <c r="I335">
        <v>0</v>
      </c>
      <c r="J335" s="12">
        <v>7</v>
      </c>
      <c r="K335" s="12">
        <v>7</v>
      </c>
      <c r="L335">
        <v>0</v>
      </c>
      <c r="M335" s="12">
        <v>1</v>
      </c>
      <c r="N335" s="12">
        <v>0</v>
      </c>
      <c r="O335" s="12">
        <v>1464.6346097598489</v>
      </c>
      <c r="P335" s="12">
        <v>724.71605012163377</v>
      </c>
      <c r="Q335" s="12">
        <v>563.94230549725353</v>
      </c>
      <c r="R335" s="59">
        <v>1.0445423065506467E-4</v>
      </c>
      <c r="S335" s="59">
        <v>1.5636088091314755E-4</v>
      </c>
      <c r="T335" s="59">
        <v>0</v>
      </c>
      <c r="U335" s="59">
        <v>2.0972627057154834E-3</v>
      </c>
      <c r="V335" s="59">
        <v>2.4516340379838243E-3</v>
      </c>
      <c r="W335" s="59">
        <v>0</v>
      </c>
      <c r="X335" s="59">
        <v>1.070218318237946E-4</v>
      </c>
      <c r="Y335" s="59">
        <v>0</v>
      </c>
      <c r="Z335" s="59">
        <v>1.4955455050075602E-4</v>
      </c>
      <c r="AA335" s="59">
        <v>1.5248009017740534E-4</v>
      </c>
      <c r="AB335" s="59">
        <v>2.3061818547333036E-4</v>
      </c>
      <c r="AC335" s="18">
        <v>4.9539877393116414E-4</v>
      </c>
      <c r="AD335" s="17">
        <v>328</v>
      </c>
      <c r="AE335">
        <v>7</v>
      </c>
      <c r="AF335" s="25">
        <v>0.93341797208969535</v>
      </c>
      <c r="AG335" t="str">
        <f>IF(AF335&lt;='CAV Tier 1 Analysis'!$A$5,"Tier 1", "Tier 2")</f>
        <v>Tier 2</v>
      </c>
      <c r="AH335" t="str">
        <f t="shared" si="12"/>
        <v>Georgia - Tier 2</v>
      </c>
      <c r="AI335" t="str">
        <f t="shared" si="13"/>
        <v>Byron, City Of - Tier 2</v>
      </c>
    </row>
    <row r="336" spans="1:35" x14ac:dyDescent="0.3">
      <c r="A336" s="17">
        <v>329</v>
      </c>
      <c r="B336">
        <v>4</v>
      </c>
      <c r="C336" t="s">
        <v>54</v>
      </c>
      <c r="D336" t="s">
        <v>4270</v>
      </c>
      <c r="E336" t="s">
        <v>6974</v>
      </c>
      <c r="F336" t="s">
        <v>2018</v>
      </c>
      <c r="G336" s="58">
        <v>5.4917400000000001</v>
      </c>
      <c r="H336">
        <v>1</v>
      </c>
      <c r="I336">
        <v>0</v>
      </c>
      <c r="J336" s="12">
        <v>5</v>
      </c>
      <c r="K336" s="12">
        <v>10</v>
      </c>
      <c r="L336">
        <v>0</v>
      </c>
      <c r="M336" s="12">
        <v>0</v>
      </c>
      <c r="N336" s="12">
        <v>10.952655575269933</v>
      </c>
      <c r="O336" s="12">
        <v>1013.0797608786078</v>
      </c>
      <c r="P336" s="12">
        <v>887.12320161361004</v>
      </c>
      <c r="Q336" s="12">
        <v>0</v>
      </c>
      <c r="R336" s="59">
        <v>9.807696182957016E-5</v>
      </c>
      <c r="S336" s="59">
        <v>1.2027760070242119E-5</v>
      </c>
      <c r="T336" s="59">
        <v>0</v>
      </c>
      <c r="U336" s="59">
        <v>1.4980447897967738E-3</v>
      </c>
      <c r="V336" s="59">
        <v>3.5023343399768919E-3</v>
      </c>
      <c r="W336" s="59">
        <v>0</v>
      </c>
      <c r="X336" s="59">
        <v>0</v>
      </c>
      <c r="Y336" s="59">
        <v>3.5870716770927321E-5</v>
      </c>
      <c r="Z336" s="59">
        <v>1.0344606583102408E-4</v>
      </c>
      <c r="AA336" s="59">
        <v>1.866505174789613E-4</v>
      </c>
      <c r="AB336" s="59">
        <v>0</v>
      </c>
      <c r="AC336" s="18">
        <v>4.9422283197767198E-4</v>
      </c>
      <c r="AD336" s="17">
        <v>329</v>
      </c>
      <c r="AE336">
        <v>7</v>
      </c>
      <c r="AF336" s="25">
        <v>0.93391219492167299</v>
      </c>
      <c r="AG336" t="str">
        <f>IF(AF336&lt;='CAV Tier 1 Analysis'!$A$5,"Tier 1", "Tier 2")</f>
        <v>Tier 2</v>
      </c>
      <c r="AH336" t="str">
        <f t="shared" si="12"/>
        <v>Georgia - Tier 2</v>
      </c>
      <c r="AI336" t="str">
        <f t="shared" si="13"/>
        <v>Gordon, City Of - Tier 2</v>
      </c>
    </row>
    <row r="337" spans="1:35" x14ac:dyDescent="0.3">
      <c r="A337" s="17">
        <v>330</v>
      </c>
      <c r="B337">
        <v>4</v>
      </c>
      <c r="C337" t="s">
        <v>54</v>
      </c>
      <c r="D337" t="s">
        <v>4245</v>
      </c>
      <c r="E337" t="s">
        <v>6942</v>
      </c>
      <c r="F337" t="s">
        <v>1693</v>
      </c>
      <c r="G337" s="58">
        <v>2.9406999999999996</v>
      </c>
      <c r="H337">
        <v>3</v>
      </c>
      <c r="I337">
        <v>0</v>
      </c>
      <c r="J337" s="12">
        <v>8</v>
      </c>
      <c r="K337" s="12">
        <v>2</v>
      </c>
      <c r="L337">
        <v>0</v>
      </c>
      <c r="M337" s="12">
        <v>1.8265991090556672</v>
      </c>
      <c r="N337" s="12">
        <v>72.648482030126431</v>
      </c>
      <c r="O337" s="12">
        <v>2043.3271538634142</v>
      </c>
      <c r="P337" s="12">
        <v>1799.7025604375808</v>
      </c>
      <c r="Q337" s="12">
        <v>2995.1033974614884</v>
      </c>
      <c r="R337" s="59">
        <v>5.2517949074831825E-5</v>
      </c>
      <c r="S337" s="59">
        <v>3.6083280210726353E-5</v>
      </c>
      <c r="T337" s="59">
        <v>0</v>
      </c>
      <c r="U337" s="59">
        <v>2.3968716636748382E-3</v>
      </c>
      <c r="V337" s="59">
        <v>7.0046686799537833E-4</v>
      </c>
      <c r="W337" s="59">
        <v>0</v>
      </c>
      <c r="X337" s="59">
        <v>1.9548598265884868E-4</v>
      </c>
      <c r="Y337" s="59">
        <v>2.3792888444556455E-4</v>
      </c>
      <c r="Z337" s="59">
        <v>2.0864512690447646E-4</v>
      </c>
      <c r="AA337" s="59">
        <v>3.7865700457713356E-4</v>
      </c>
      <c r="AB337" s="59">
        <v>1.2248155601990731E-3</v>
      </c>
      <c r="AC337" s="18">
        <v>4.9377021088553368E-4</v>
      </c>
      <c r="AD337" s="17">
        <v>330</v>
      </c>
      <c r="AE337">
        <v>7</v>
      </c>
      <c r="AF337" s="25">
        <v>0.93440596513255847</v>
      </c>
      <c r="AG337" t="str">
        <f>IF(AF337&lt;='CAV Tier 1 Analysis'!$A$5,"Tier 1", "Tier 2")</f>
        <v>Tier 2</v>
      </c>
      <c r="AH337" t="str">
        <f t="shared" si="12"/>
        <v>Georgia - Tier 2</v>
      </c>
      <c r="AI337" t="str">
        <f t="shared" si="13"/>
        <v>Hiram, City Of - Tier 2</v>
      </c>
    </row>
    <row r="338" spans="1:35" x14ac:dyDescent="0.3">
      <c r="A338" s="17">
        <v>331</v>
      </c>
      <c r="B338">
        <v>4</v>
      </c>
      <c r="C338" t="s">
        <v>54</v>
      </c>
      <c r="D338" t="s">
        <v>4122</v>
      </c>
      <c r="E338" t="s">
        <v>6796</v>
      </c>
      <c r="F338" t="s">
        <v>2129</v>
      </c>
      <c r="G338" s="58">
        <v>4.0291100000000002</v>
      </c>
      <c r="H338">
        <v>7</v>
      </c>
      <c r="I338">
        <v>0</v>
      </c>
      <c r="J338" s="12">
        <v>6</v>
      </c>
      <c r="K338" s="12">
        <v>9</v>
      </c>
      <c r="L338">
        <v>0</v>
      </c>
      <c r="M338" s="12">
        <v>0</v>
      </c>
      <c r="N338" s="12">
        <v>35.02437239541667</v>
      </c>
      <c r="O338" s="12">
        <v>821.5020345267377</v>
      </c>
      <c r="P338" s="12">
        <v>588.43592893480059</v>
      </c>
      <c r="Q338" s="12">
        <v>0</v>
      </c>
      <c r="R338" s="59">
        <v>7.1955858740060423E-5</v>
      </c>
      <c r="S338" s="59">
        <v>8.4194320491694829E-5</v>
      </c>
      <c r="T338" s="59">
        <v>0</v>
      </c>
      <c r="U338" s="59">
        <v>1.7976537477561287E-3</v>
      </c>
      <c r="V338" s="59">
        <v>3.1521009059792028E-3</v>
      </c>
      <c r="W338" s="59">
        <v>0</v>
      </c>
      <c r="X338" s="59">
        <v>0</v>
      </c>
      <c r="Y338" s="59">
        <v>1.1470728113757135E-4</v>
      </c>
      <c r="Z338" s="59">
        <v>8.3883971258365682E-5</v>
      </c>
      <c r="AA338" s="59">
        <v>1.2380678403982442E-4</v>
      </c>
      <c r="AB338" s="59">
        <v>0</v>
      </c>
      <c r="AC338" s="18">
        <v>4.9348207903662257E-4</v>
      </c>
      <c r="AD338" s="17">
        <v>331</v>
      </c>
      <c r="AE338">
        <v>7</v>
      </c>
      <c r="AF338" s="25">
        <v>0.93489944721159512</v>
      </c>
      <c r="AG338" t="str">
        <f>IF(AF338&lt;='CAV Tier 1 Analysis'!$A$5,"Tier 1", "Tier 2")</f>
        <v>Tier 2</v>
      </c>
      <c r="AH338" t="str">
        <f t="shared" si="12"/>
        <v>Georgia - Tier 2</v>
      </c>
      <c r="AI338" t="str">
        <f t="shared" si="13"/>
        <v>Sparks, Town Of - Tier 2</v>
      </c>
    </row>
    <row r="339" spans="1:35" x14ac:dyDescent="0.3">
      <c r="A339" s="17">
        <v>332</v>
      </c>
      <c r="B339">
        <v>4</v>
      </c>
      <c r="C339" t="s">
        <v>54</v>
      </c>
      <c r="D339" t="s">
        <v>4131</v>
      </c>
      <c r="E339" t="s">
        <v>6806</v>
      </c>
      <c r="F339" t="s">
        <v>2261</v>
      </c>
      <c r="G339" s="58">
        <v>5.2064899999999996</v>
      </c>
      <c r="H339">
        <v>0</v>
      </c>
      <c r="I339">
        <v>0</v>
      </c>
      <c r="J339" s="12">
        <v>7</v>
      </c>
      <c r="K339" s="12">
        <v>9</v>
      </c>
      <c r="L339">
        <v>0</v>
      </c>
      <c r="M339" s="12">
        <v>0</v>
      </c>
      <c r="N339" s="12">
        <v>0</v>
      </c>
      <c r="O339" s="12">
        <v>250.19874299790484</v>
      </c>
      <c r="P339" s="12">
        <v>108.23305441264378</v>
      </c>
      <c r="Q339" s="12">
        <v>0</v>
      </c>
      <c r="R339" s="59">
        <v>9.2982683265420193E-5</v>
      </c>
      <c r="S339" s="59">
        <v>0</v>
      </c>
      <c r="T339" s="59">
        <v>0</v>
      </c>
      <c r="U339" s="59">
        <v>2.0972627057154834E-3</v>
      </c>
      <c r="V339" s="59">
        <v>3.1521009059792028E-3</v>
      </c>
      <c r="W339" s="59">
        <v>0</v>
      </c>
      <c r="X339" s="59">
        <v>0</v>
      </c>
      <c r="Y339" s="59">
        <v>0</v>
      </c>
      <c r="Z339" s="59">
        <v>2.5547915019597413E-5</v>
      </c>
      <c r="AA339" s="59">
        <v>2.2772209742348155E-5</v>
      </c>
      <c r="AB339" s="59">
        <v>0</v>
      </c>
      <c r="AC339" s="18">
        <v>4.900605836110956E-4</v>
      </c>
      <c r="AD339" s="17">
        <v>332</v>
      </c>
      <c r="AE339">
        <v>7</v>
      </c>
      <c r="AF339" s="25">
        <v>0.93538950779520624</v>
      </c>
      <c r="AG339" t="str">
        <f>IF(AF339&lt;='CAV Tier 1 Analysis'!$A$5,"Tier 1", "Tier 2")</f>
        <v>Tier 2</v>
      </c>
      <c r="AH339" t="str">
        <f t="shared" si="12"/>
        <v>Georgia - Tier 2</v>
      </c>
      <c r="AI339" t="str">
        <f t="shared" si="13"/>
        <v>Unadilla, City Of - Tier 2</v>
      </c>
    </row>
    <row r="340" spans="1:35" x14ac:dyDescent="0.3">
      <c r="A340" s="17">
        <v>333</v>
      </c>
      <c r="B340">
        <v>4</v>
      </c>
      <c r="C340" t="s">
        <v>54</v>
      </c>
      <c r="D340" t="s">
        <v>4417</v>
      </c>
      <c r="E340" t="s">
        <v>7138</v>
      </c>
      <c r="F340" t="s">
        <v>2077</v>
      </c>
      <c r="G340" s="58">
        <v>4.4097999999999997</v>
      </c>
      <c r="H340">
        <v>8</v>
      </c>
      <c r="I340">
        <v>0</v>
      </c>
      <c r="J340" s="12">
        <v>6</v>
      </c>
      <c r="K340" s="12">
        <v>8</v>
      </c>
      <c r="L340">
        <v>0</v>
      </c>
      <c r="M340" s="12">
        <v>0.9772756134065036</v>
      </c>
      <c r="N340" s="12">
        <v>13.983134196077529</v>
      </c>
      <c r="O340" s="12">
        <v>1348.255434040497</v>
      </c>
      <c r="P340" s="12">
        <v>1195.6036647503256</v>
      </c>
      <c r="Q340" s="12">
        <v>177.35803987410009</v>
      </c>
      <c r="R340" s="59">
        <v>7.8754599867444277E-5</v>
      </c>
      <c r="S340" s="59">
        <v>9.6222080561936951E-5</v>
      </c>
      <c r="T340" s="59">
        <v>0</v>
      </c>
      <c r="U340" s="59">
        <v>1.7976537477561287E-3</v>
      </c>
      <c r="V340" s="59">
        <v>2.8018674719815133E-3</v>
      </c>
      <c r="W340" s="59">
        <v>0</v>
      </c>
      <c r="X340" s="59">
        <v>1.0458982634348653E-4</v>
      </c>
      <c r="Y340" s="59">
        <v>4.5795747238678571E-5</v>
      </c>
      <c r="Z340" s="59">
        <v>1.376710164122027E-4</v>
      </c>
      <c r="AA340" s="59">
        <v>2.5155473593687955E-4</v>
      </c>
      <c r="AB340" s="59">
        <v>7.2528677022743295E-5</v>
      </c>
      <c r="AC340" s="18">
        <v>4.8969435482918301E-4</v>
      </c>
      <c r="AD340" s="17">
        <v>333</v>
      </c>
      <c r="AE340">
        <v>7</v>
      </c>
      <c r="AF340" s="25">
        <v>0.93587920215003539</v>
      </c>
      <c r="AG340" t="str">
        <f>IF(AF340&lt;='CAV Tier 1 Analysis'!$A$5,"Tier 1", "Tier 2")</f>
        <v>Tier 2</v>
      </c>
      <c r="AH340" t="str">
        <f t="shared" si="12"/>
        <v>Georgia - Tier 2</v>
      </c>
      <c r="AI340" t="str">
        <f t="shared" si="13"/>
        <v>Blackshear, City Of - Tier 2</v>
      </c>
    </row>
    <row r="341" spans="1:35" x14ac:dyDescent="0.3">
      <c r="A341" s="17">
        <v>334</v>
      </c>
      <c r="B341">
        <v>4</v>
      </c>
      <c r="C341" t="s">
        <v>54</v>
      </c>
      <c r="D341" t="s">
        <v>4431</v>
      </c>
      <c r="E341" t="s">
        <v>7154</v>
      </c>
      <c r="F341" t="s">
        <v>2184</v>
      </c>
      <c r="G341" s="58">
        <v>3.7377699999999998</v>
      </c>
      <c r="H341">
        <v>0</v>
      </c>
      <c r="I341">
        <v>0</v>
      </c>
      <c r="J341" s="12">
        <v>6</v>
      </c>
      <c r="K341" s="12">
        <v>10</v>
      </c>
      <c r="L341">
        <v>0</v>
      </c>
      <c r="M341" s="12">
        <v>0</v>
      </c>
      <c r="N341" s="12">
        <v>0</v>
      </c>
      <c r="O341" s="12">
        <v>85.949255779682389</v>
      </c>
      <c r="P341" s="12">
        <v>0</v>
      </c>
      <c r="Q341" s="12">
        <v>0</v>
      </c>
      <c r="R341" s="59">
        <v>6.6752818891227994E-5</v>
      </c>
      <c r="S341" s="59">
        <v>0</v>
      </c>
      <c r="T341" s="59">
        <v>0</v>
      </c>
      <c r="U341" s="59">
        <v>1.7976537477561287E-3</v>
      </c>
      <c r="V341" s="59">
        <v>3.5023343399768919E-3</v>
      </c>
      <c r="W341" s="59">
        <v>0</v>
      </c>
      <c r="X341" s="59">
        <v>0</v>
      </c>
      <c r="Y341" s="59">
        <v>0</v>
      </c>
      <c r="Z341" s="59">
        <v>8.776320201877893E-6</v>
      </c>
      <c r="AA341" s="59">
        <v>0</v>
      </c>
      <c r="AB341" s="59">
        <v>0</v>
      </c>
      <c r="AC341" s="18">
        <v>4.8868338425692062E-4</v>
      </c>
      <c r="AD341" s="17">
        <v>334</v>
      </c>
      <c r="AE341">
        <v>7</v>
      </c>
      <c r="AF341" s="25">
        <v>0.93636788553429229</v>
      </c>
      <c r="AG341" t="str">
        <f>IF(AF341&lt;='CAV Tier 1 Analysis'!$A$5,"Tier 1", "Tier 2")</f>
        <v>Tier 2</v>
      </c>
      <c r="AH341" t="str">
        <f t="shared" si="12"/>
        <v>Georgia - Tier 2</v>
      </c>
      <c r="AI341" t="str">
        <f t="shared" si="13"/>
        <v>Jeffersonville, City Of - Tier 2</v>
      </c>
    </row>
    <row r="342" spans="1:35" x14ac:dyDescent="0.3">
      <c r="A342" s="17">
        <v>335</v>
      </c>
      <c r="B342">
        <v>4</v>
      </c>
      <c r="C342" t="s">
        <v>54</v>
      </c>
      <c r="D342" t="s">
        <v>4170</v>
      </c>
      <c r="E342" t="s">
        <v>6849</v>
      </c>
      <c r="F342" t="s">
        <v>2120</v>
      </c>
      <c r="G342" s="58">
        <v>4.6159799999999995</v>
      </c>
      <c r="H342">
        <v>0</v>
      </c>
      <c r="I342">
        <v>0</v>
      </c>
      <c r="J342" s="12">
        <v>6</v>
      </c>
      <c r="K342" s="12">
        <v>9</v>
      </c>
      <c r="L342">
        <v>0</v>
      </c>
      <c r="M342" s="12">
        <v>0</v>
      </c>
      <c r="N342" s="12">
        <v>0</v>
      </c>
      <c r="O342" s="12">
        <v>1186.6413468062169</v>
      </c>
      <c r="P342" s="12">
        <v>1026.0653230021885</v>
      </c>
      <c r="Q342" s="12">
        <v>0</v>
      </c>
      <c r="R342" s="59">
        <v>8.2436767630306455E-5</v>
      </c>
      <c r="S342" s="59">
        <v>0</v>
      </c>
      <c r="T342" s="59">
        <v>0</v>
      </c>
      <c r="U342" s="59">
        <v>1.7976537477561287E-3</v>
      </c>
      <c r="V342" s="59">
        <v>3.1521009059792028E-3</v>
      </c>
      <c r="W342" s="59">
        <v>0</v>
      </c>
      <c r="X342" s="59">
        <v>0</v>
      </c>
      <c r="Y342" s="59">
        <v>0</v>
      </c>
      <c r="Z342" s="59">
        <v>1.2116852356528313E-4</v>
      </c>
      <c r="AA342" s="59">
        <v>2.158839078464227E-4</v>
      </c>
      <c r="AB342" s="59">
        <v>0</v>
      </c>
      <c r="AC342" s="18">
        <v>4.8811307752521306E-4</v>
      </c>
      <c r="AD342" s="17">
        <v>335</v>
      </c>
      <c r="AE342">
        <v>7</v>
      </c>
      <c r="AF342" s="25">
        <v>0.93685599861181745</v>
      </c>
      <c r="AG342" t="str">
        <f>IF(AF342&lt;='CAV Tier 1 Analysis'!$A$5,"Tier 1", "Tier 2")</f>
        <v>Tier 2</v>
      </c>
      <c r="AH342" t="str">
        <f t="shared" si="12"/>
        <v>Georgia - Tier 2</v>
      </c>
      <c r="AI342" t="str">
        <f t="shared" si="13"/>
        <v>Wadley, City Of - Tier 2</v>
      </c>
    </row>
    <row r="343" spans="1:35" x14ac:dyDescent="0.3">
      <c r="A343" s="17">
        <v>336</v>
      </c>
      <c r="B343">
        <v>4</v>
      </c>
      <c r="C343" t="s">
        <v>54</v>
      </c>
      <c r="D343" t="s">
        <v>4277</v>
      </c>
      <c r="E343" t="s">
        <v>6982</v>
      </c>
      <c r="F343" t="s">
        <v>2645</v>
      </c>
      <c r="G343" s="58">
        <v>0.20114000000000001</v>
      </c>
      <c r="H343">
        <v>3</v>
      </c>
      <c r="I343">
        <v>0</v>
      </c>
      <c r="J343" s="12">
        <v>8</v>
      </c>
      <c r="K343" s="12">
        <v>5</v>
      </c>
      <c r="L343">
        <v>0</v>
      </c>
      <c r="M343" s="12">
        <v>9.978621855424084</v>
      </c>
      <c r="N343" s="12">
        <v>0.35599970384728929</v>
      </c>
      <c r="O343" s="12">
        <v>362.94161750462365</v>
      </c>
      <c r="P343" s="12">
        <v>350.15642717127031</v>
      </c>
      <c r="Q343" s="12">
        <v>2.985649651686856</v>
      </c>
      <c r="R343" s="59">
        <v>3.5921584238146273E-6</v>
      </c>
      <c r="S343" s="59">
        <v>3.6083280210726353E-5</v>
      </c>
      <c r="T343" s="59">
        <v>0</v>
      </c>
      <c r="U343" s="59">
        <v>2.3968716636748382E-3</v>
      </c>
      <c r="V343" s="59">
        <v>1.7511671699884459E-3</v>
      </c>
      <c r="W343" s="59">
        <v>0</v>
      </c>
      <c r="X343" s="59">
        <v>1.0679303900444374E-3</v>
      </c>
      <c r="Y343" s="59">
        <v>1.1659240500608362E-6</v>
      </c>
      <c r="Z343" s="59">
        <v>3.7060144627349309E-5</v>
      </c>
      <c r="AA343" s="59">
        <v>7.3672831700515338E-5</v>
      </c>
      <c r="AB343" s="59">
        <v>1.2209495517878945E-6</v>
      </c>
      <c r="AC343" s="18">
        <v>4.8806950111563411E-4</v>
      </c>
      <c r="AD343" s="17">
        <v>336</v>
      </c>
      <c r="AE343">
        <v>7</v>
      </c>
      <c r="AF343" s="25">
        <v>0.93734406811293314</v>
      </c>
      <c r="AG343" t="str">
        <f>IF(AF343&lt;='CAV Tier 1 Analysis'!$A$5,"Tier 1", "Tier 2")</f>
        <v>Tier 2</v>
      </c>
      <c r="AH343" t="str">
        <f t="shared" si="12"/>
        <v>Georgia - Tier 2</v>
      </c>
      <c r="AI343" t="str">
        <f t="shared" si="13"/>
        <v>Riverside, Township Of - Tier 2</v>
      </c>
    </row>
    <row r="344" spans="1:35" x14ac:dyDescent="0.3">
      <c r="A344" s="17">
        <v>337</v>
      </c>
      <c r="B344">
        <v>4</v>
      </c>
      <c r="C344" t="s">
        <v>54</v>
      </c>
      <c r="D344" t="s">
        <v>4445</v>
      </c>
      <c r="E344" t="s">
        <v>7174</v>
      </c>
      <c r="F344" t="s">
        <v>2187</v>
      </c>
      <c r="G344" s="58">
        <v>3.1071200000000001</v>
      </c>
      <c r="H344">
        <v>0</v>
      </c>
      <c r="I344">
        <v>0</v>
      </c>
      <c r="J344" s="12">
        <v>6</v>
      </c>
      <c r="K344" s="12">
        <v>10</v>
      </c>
      <c r="L344">
        <v>0</v>
      </c>
      <c r="M344" s="12">
        <v>0</v>
      </c>
      <c r="N344" s="12">
        <v>0</v>
      </c>
      <c r="O344" s="12">
        <v>77.374893371787408</v>
      </c>
      <c r="P344" s="12">
        <v>0</v>
      </c>
      <c r="Q344" s="12">
        <v>0</v>
      </c>
      <c r="R344" s="59">
        <v>5.5490043162985507E-5</v>
      </c>
      <c r="S344" s="59">
        <v>0</v>
      </c>
      <c r="T344" s="59">
        <v>0</v>
      </c>
      <c r="U344" s="59">
        <v>1.7976537477561287E-3</v>
      </c>
      <c r="V344" s="59">
        <v>3.5023343399768919E-3</v>
      </c>
      <c r="W344" s="59">
        <v>0</v>
      </c>
      <c r="X344" s="59">
        <v>0</v>
      </c>
      <c r="Y344" s="59">
        <v>0</v>
      </c>
      <c r="Z344" s="59">
        <v>7.9007878969615331E-6</v>
      </c>
      <c r="AA344" s="59">
        <v>0</v>
      </c>
      <c r="AB344" s="59">
        <v>0</v>
      </c>
      <c r="AC344" s="18">
        <v>4.8757990170845159E-4</v>
      </c>
      <c r="AD344" s="17">
        <v>337</v>
      </c>
      <c r="AE344">
        <v>7</v>
      </c>
      <c r="AF344" s="25">
        <v>0.93783164801464158</v>
      </c>
      <c r="AG344" t="str">
        <f>IF(AF344&lt;='CAV Tier 1 Analysis'!$A$5,"Tier 1", "Tier 2")</f>
        <v>Tier 2</v>
      </c>
      <c r="AH344" t="str">
        <f t="shared" si="12"/>
        <v>Georgia - Tier 2</v>
      </c>
      <c r="AI344" t="str">
        <f t="shared" si="13"/>
        <v>Marshallville, Town Of - Tier 2</v>
      </c>
    </row>
    <row r="345" spans="1:35" x14ac:dyDescent="0.3">
      <c r="A345" s="17">
        <v>338</v>
      </c>
      <c r="B345">
        <v>4</v>
      </c>
      <c r="C345" t="s">
        <v>54</v>
      </c>
      <c r="D345" t="s">
        <v>4450</v>
      </c>
      <c r="E345" t="s">
        <v>7179</v>
      </c>
      <c r="F345" t="s">
        <v>1334</v>
      </c>
      <c r="G345" s="58">
        <v>7.6643600000000003</v>
      </c>
      <c r="H345">
        <v>0</v>
      </c>
      <c r="I345">
        <v>0</v>
      </c>
      <c r="J345" s="12">
        <v>5</v>
      </c>
      <c r="K345" s="12">
        <v>10</v>
      </c>
      <c r="M345" s="12">
        <v>0</v>
      </c>
      <c r="N345" s="12">
        <v>0</v>
      </c>
      <c r="O345" s="12">
        <v>761.17635245751103</v>
      </c>
      <c r="P345" s="12">
        <v>635.46155921555101</v>
      </c>
      <c r="Q345" s="12">
        <v>0</v>
      </c>
      <c r="R345" s="59">
        <v>1.3687777337748771E-4</v>
      </c>
      <c r="S345" s="59">
        <v>0</v>
      </c>
      <c r="T345" s="59">
        <v>0</v>
      </c>
      <c r="U345" s="59">
        <v>1.4980447897967738E-3</v>
      </c>
      <c r="V345" s="59">
        <v>3.5023343399768919E-3</v>
      </c>
      <c r="W345" s="59">
        <v>0</v>
      </c>
      <c r="X345" s="59">
        <v>0</v>
      </c>
      <c r="Y345" s="59">
        <v>0</v>
      </c>
      <c r="Z345" s="59">
        <v>7.7724086598126771E-5</v>
      </c>
      <c r="AA345" s="59">
        <v>1.3370096582958148E-4</v>
      </c>
      <c r="AB345" s="59">
        <v>0</v>
      </c>
      <c r="AC345" s="18">
        <v>4.8624381414353289E-4</v>
      </c>
      <c r="AD345" s="17">
        <v>338</v>
      </c>
      <c r="AE345">
        <v>7</v>
      </c>
      <c r="AF345" s="25">
        <v>0.93831789182878511</v>
      </c>
      <c r="AG345" t="str">
        <f>IF(AF345&lt;='CAV Tier 1 Analysis'!$A$5,"Tier 1", "Tier 2")</f>
        <v>Tier 2</v>
      </c>
      <c r="AH345" t="str">
        <f t="shared" si="12"/>
        <v>Georgia - Tier 2</v>
      </c>
      <c r="AI345" t="str">
        <f t="shared" si="13"/>
        <v>Fort Gaines, City Of - Tier 2</v>
      </c>
    </row>
    <row r="346" spans="1:35" x14ac:dyDescent="0.3">
      <c r="A346" s="17">
        <v>339</v>
      </c>
      <c r="B346">
        <v>4</v>
      </c>
      <c r="C346" t="s">
        <v>54</v>
      </c>
      <c r="D346" t="s">
        <v>4269</v>
      </c>
      <c r="E346" t="s">
        <v>6973</v>
      </c>
      <c r="F346" t="s">
        <v>2292</v>
      </c>
      <c r="G346" s="58">
        <v>3.25997</v>
      </c>
      <c r="H346">
        <v>0</v>
      </c>
      <c r="I346">
        <v>0</v>
      </c>
      <c r="J346" s="12">
        <v>7</v>
      </c>
      <c r="K346" s="12">
        <v>9</v>
      </c>
      <c r="L346">
        <v>0</v>
      </c>
      <c r="M346" s="12">
        <v>0</v>
      </c>
      <c r="N346" s="12">
        <v>0</v>
      </c>
      <c r="O346" s="12">
        <v>146.94057174544071</v>
      </c>
      <c r="P346" s="12">
        <v>76.308762282142666</v>
      </c>
      <c r="Q346" s="12">
        <v>10.099008367384243</v>
      </c>
      <c r="R346" s="59">
        <v>5.8219790677552802E-5</v>
      </c>
      <c r="S346" s="59">
        <v>0</v>
      </c>
      <c r="T346" s="59">
        <v>0</v>
      </c>
      <c r="U346" s="59">
        <v>2.0972627057154834E-3</v>
      </c>
      <c r="V346" s="59">
        <v>3.1521009059792028E-3</v>
      </c>
      <c r="W346" s="59">
        <v>0</v>
      </c>
      <c r="X346" s="59">
        <v>0</v>
      </c>
      <c r="Y346" s="59">
        <v>0</v>
      </c>
      <c r="Z346" s="59">
        <v>1.5004173062192449E-5</v>
      </c>
      <c r="AA346" s="59">
        <v>1.6055346024355925E-5</v>
      </c>
      <c r="AB346" s="59">
        <v>4.129881659990974E-6</v>
      </c>
      <c r="AC346" s="18">
        <v>4.8570661846534347E-4</v>
      </c>
      <c r="AD346" s="17">
        <v>339</v>
      </c>
      <c r="AE346">
        <v>7</v>
      </c>
      <c r="AF346" s="25">
        <v>0.93880359844725048</v>
      </c>
      <c r="AG346" t="str">
        <f>IF(AF346&lt;='CAV Tier 1 Analysis'!$A$5,"Tier 1", "Tier 2")</f>
        <v>Tier 2</v>
      </c>
      <c r="AH346" t="str">
        <f t="shared" si="12"/>
        <v>Georgia - Tier 2</v>
      </c>
      <c r="AI346" t="str">
        <f t="shared" si="13"/>
        <v>Centralhatchee, Town Of - Tier 2</v>
      </c>
    </row>
    <row r="347" spans="1:35" x14ac:dyDescent="0.3">
      <c r="A347" s="17">
        <v>340</v>
      </c>
      <c r="B347">
        <v>4</v>
      </c>
      <c r="C347" t="s">
        <v>54</v>
      </c>
      <c r="D347" t="s">
        <v>4438</v>
      </c>
      <c r="E347" t="s">
        <v>7163</v>
      </c>
      <c r="F347" t="s">
        <v>2203</v>
      </c>
      <c r="G347" s="58">
        <v>1.1554699999999998</v>
      </c>
      <c r="H347">
        <v>0</v>
      </c>
      <c r="I347">
        <v>0</v>
      </c>
      <c r="J347" s="12">
        <v>6</v>
      </c>
      <c r="K347" s="12">
        <v>10</v>
      </c>
      <c r="L347">
        <v>0</v>
      </c>
      <c r="M347" s="12">
        <v>0</v>
      </c>
      <c r="N347" s="12">
        <v>0</v>
      </c>
      <c r="O347" s="12">
        <v>23.481588605282415</v>
      </c>
      <c r="P347" s="12">
        <v>0</v>
      </c>
      <c r="Q347" s="12">
        <v>0</v>
      </c>
      <c r="R347" s="59">
        <v>2.0635533926444698E-5</v>
      </c>
      <c r="S347" s="59">
        <v>0</v>
      </c>
      <c r="T347" s="59">
        <v>0</v>
      </c>
      <c r="U347" s="59">
        <v>1.7976537477561287E-3</v>
      </c>
      <c r="V347" s="59">
        <v>3.5023343399768919E-3</v>
      </c>
      <c r="W347" s="59">
        <v>0</v>
      </c>
      <c r="X347" s="59">
        <v>0</v>
      </c>
      <c r="Y347" s="59">
        <v>0</v>
      </c>
      <c r="Z347" s="59">
        <v>2.3977164034670055E-6</v>
      </c>
      <c r="AA347" s="59">
        <v>0</v>
      </c>
      <c r="AB347" s="59">
        <v>0</v>
      </c>
      <c r="AC347" s="18">
        <v>4.8391103073299385E-4</v>
      </c>
      <c r="AD347" s="17">
        <v>340</v>
      </c>
      <c r="AE347">
        <v>7</v>
      </c>
      <c r="AF347" s="25">
        <v>0.93928750947798345</v>
      </c>
      <c r="AG347" t="str">
        <f>IF(AF347&lt;='CAV Tier 1 Analysis'!$A$5,"Tier 1", "Tier 2")</f>
        <v>Tier 2</v>
      </c>
      <c r="AH347" t="str">
        <f t="shared" si="12"/>
        <v>Georgia - Tier 2</v>
      </c>
      <c r="AI347" t="str">
        <f t="shared" si="13"/>
        <v>Ideal, City Of - Tier 2</v>
      </c>
    </row>
    <row r="348" spans="1:35" x14ac:dyDescent="0.3">
      <c r="A348" s="17">
        <v>341</v>
      </c>
      <c r="B348">
        <v>4</v>
      </c>
      <c r="C348" t="s">
        <v>54</v>
      </c>
      <c r="D348" t="s">
        <v>3614</v>
      </c>
      <c r="E348" t="s">
        <v>7157</v>
      </c>
      <c r="F348" t="s">
        <v>2200</v>
      </c>
      <c r="G348" s="58">
        <v>0.64183999999999997</v>
      </c>
      <c r="H348">
        <v>0</v>
      </c>
      <c r="I348">
        <v>0</v>
      </c>
      <c r="J348" s="12">
        <v>6</v>
      </c>
      <c r="K348" s="12">
        <v>10</v>
      </c>
      <c r="L348">
        <v>0</v>
      </c>
      <c r="M348" s="12">
        <v>0</v>
      </c>
      <c r="N348" s="12">
        <v>0</v>
      </c>
      <c r="O348" s="12">
        <v>45.406762230204038</v>
      </c>
      <c r="P348" s="12">
        <v>28.850494117649117</v>
      </c>
      <c r="Q348" s="12">
        <v>0</v>
      </c>
      <c r="R348" s="59">
        <v>1.1462617891723079E-5</v>
      </c>
      <c r="S348" s="59">
        <v>0</v>
      </c>
      <c r="T348" s="59">
        <v>0</v>
      </c>
      <c r="U348" s="59">
        <v>1.7976537477561287E-3</v>
      </c>
      <c r="V348" s="59">
        <v>3.5023343399768919E-3</v>
      </c>
      <c r="W348" s="59">
        <v>0</v>
      </c>
      <c r="X348" s="59">
        <v>0</v>
      </c>
      <c r="Y348" s="59">
        <v>0</v>
      </c>
      <c r="Z348" s="59">
        <v>4.6365065182682889E-6</v>
      </c>
      <c r="AA348" s="59">
        <v>6.070137323415848E-6</v>
      </c>
      <c r="AB348" s="59">
        <v>0</v>
      </c>
      <c r="AC348" s="18">
        <v>4.8383248631512973E-4</v>
      </c>
      <c r="AD348" s="17">
        <v>341</v>
      </c>
      <c r="AE348">
        <v>7</v>
      </c>
      <c r="AF348" s="25">
        <v>0.93977134196429857</v>
      </c>
      <c r="AG348" t="str">
        <f>IF(AF348&lt;='CAV Tier 1 Analysis'!$A$5,"Tier 1", "Tier 2")</f>
        <v>Tier 2</v>
      </c>
      <c r="AH348" t="str">
        <f t="shared" si="12"/>
        <v>Georgia - Tier 2</v>
      </c>
      <c r="AI348" t="str">
        <f t="shared" si="13"/>
        <v>Danville, Town Of - Tier 2</v>
      </c>
    </row>
    <row r="349" spans="1:35" x14ac:dyDescent="0.3">
      <c r="A349" s="17">
        <v>342</v>
      </c>
      <c r="B349">
        <v>4</v>
      </c>
      <c r="C349" t="s">
        <v>54</v>
      </c>
      <c r="D349" t="s">
        <v>4338</v>
      </c>
      <c r="E349" t="s">
        <v>7047</v>
      </c>
      <c r="F349" t="s">
        <v>2576</v>
      </c>
      <c r="G349" s="58">
        <v>4.9661</v>
      </c>
      <c r="H349">
        <v>2</v>
      </c>
      <c r="I349">
        <v>0</v>
      </c>
      <c r="J349" s="12">
        <v>10</v>
      </c>
      <c r="K349" s="12">
        <v>5</v>
      </c>
      <c r="L349">
        <v>0</v>
      </c>
      <c r="M349" s="12">
        <v>2</v>
      </c>
      <c r="N349" s="12">
        <v>0</v>
      </c>
      <c r="O349" s="12">
        <v>742.70608091975532</v>
      </c>
      <c r="P349" s="12">
        <v>560.11711265268502</v>
      </c>
      <c r="Q349" s="12">
        <v>90.871694832813432</v>
      </c>
      <c r="R349" s="59">
        <v>8.8689559254776865E-5</v>
      </c>
      <c r="S349" s="59">
        <v>2.4055520140484238E-5</v>
      </c>
      <c r="T349" s="59">
        <v>0</v>
      </c>
      <c r="U349" s="59">
        <v>2.9960895795935476E-3</v>
      </c>
      <c r="V349" s="59">
        <v>1.7511671699884459E-3</v>
      </c>
      <c r="W349" s="59">
        <v>0</v>
      </c>
      <c r="X349" s="59">
        <v>2.1404366364758919E-4</v>
      </c>
      <c r="Y349" s="59">
        <v>0</v>
      </c>
      <c r="Z349" s="59">
        <v>7.5838078211428261E-5</v>
      </c>
      <c r="AA349" s="59">
        <v>1.1784851161065766E-4</v>
      </c>
      <c r="AB349" s="59">
        <v>3.7161009502117774E-5</v>
      </c>
      <c r="AC349" s="18">
        <v>4.8226300835900438E-4</v>
      </c>
      <c r="AD349" s="17">
        <v>342</v>
      </c>
      <c r="AE349">
        <v>7</v>
      </c>
      <c r="AF349" s="25">
        <v>0.94025360497265753</v>
      </c>
      <c r="AG349" t="str">
        <f>IF(AF349&lt;='CAV Tier 1 Analysis'!$A$5,"Tier 1", "Tier 2")</f>
        <v>Tier 2</v>
      </c>
      <c r="AH349" t="str">
        <f t="shared" si="12"/>
        <v>Georgia - Tier 2</v>
      </c>
      <c r="AI349" t="str">
        <f t="shared" si="13"/>
        <v>Forsyth, City Of - Tier 2</v>
      </c>
    </row>
    <row r="350" spans="1:35" x14ac:dyDescent="0.3">
      <c r="A350" s="17">
        <v>343</v>
      </c>
      <c r="B350">
        <v>4</v>
      </c>
      <c r="C350" t="s">
        <v>54</v>
      </c>
      <c r="D350" t="s">
        <v>4171</v>
      </c>
      <c r="E350" t="s">
        <v>6850</v>
      </c>
      <c r="F350" t="s">
        <v>2176</v>
      </c>
      <c r="G350" s="58">
        <v>3.0353399999999997</v>
      </c>
      <c r="H350">
        <v>3</v>
      </c>
      <c r="I350">
        <v>0</v>
      </c>
      <c r="J350" s="12">
        <v>6</v>
      </c>
      <c r="K350" s="12">
        <v>9</v>
      </c>
      <c r="L350">
        <v>0</v>
      </c>
      <c r="M350" s="12">
        <v>0</v>
      </c>
      <c r="N350" s="12">
        <v>0</v>
      </c>
      <c r="O350" s="12">
        <v>866.3897636655754</v>
      </c>
      <c r="P350" s="12">
        <v>760.79943873060608</v>
      </c>
      <c r="Q350" s="12">
        <v>0</v>
      </c>
      <c r="R350" s="59">
        <v>5.4208124441391518E-5</v>
      </c>
      <c r="S350" s="59">
        <v>3.6083280210726353E-5</v>
      </c>
      <c r="T350" s="59">
        <v>0</v>
      </c>
      <c r="U350" s="59">
        <v>1.7976537477561287E-3</v>
      </c>
      <c r="V350" s="59">
        <v>3.1521009059792028E-3</v>
      </c>
      <c r="W350" s="59">
        <v>0</v>
      </c>
      <c r="X350" s="59">
        <v>0</v>
      </c>
      <c r="Y350" s="59">
        <v>0</v>
      </c>
      <c r="Z350" s="59">
        <v>8.8467479055890218E-5</v>
      </c>
      <c r="AA350" s="59">
        <v>1.6007202683739654E-4</v>
      </c>
      <c r="AB350" s="59">
        <v>0</v>
      </c>
      <c r="AC350" s="18">
        <v>4.8078050584370334E-4</v>
      </c>
      <c r="AD350" s="17">
        <v>343</v>
      </c>
      <c r="AE350">
        <v>7</v>
      </c>
      <c r="AF350" s="25">
        <v>0.94073438547850119</v>
      </c>
      <c r="AG350" t="str">
        <f>IF(AF350&lt;='CAV Tier 1 Analysis'!$A$5,"Tier 1", "Tier 2")</f>
        <v>Tier 2</v>
      </c>
      <c r="AH350" t="str">
        <f t="shared" si="12"/>
        <v>Georgia - Tier 2</v>
      </c>
      <c r="AI350" t="str">
        <f t="shared" si="13"/>
        <v>Wrens, City Of - Tier 2</v>
      </c>
    </row>
    <row r="351" spans="1:35" x14ac:dyDescent="0.3">
      <c r="A351" s="17">
        <v>344</v>
      </c>
      <c r="B351">
        <v>4</v>
      </c>
      <c r="C351" t="s">
        <v>54</v>
      </c>
      <c r="D351" t="s">
        <v>4435</v>
      </c>
      <c r="E351" t="s">
        <v>7160</v>
      </c>
      <c r="F351" t="s">
        <v>2314</v>
      </c>
      <c r="G351" s="58">
        <v>1.2807200000000001</v>
      </c>
      <c r="H351">
        <v>0</v>
      </c>
      <c r="I351">
        <v>0</v>
      </c>
      <c r="J351" s="12">
        <v>7</v>
      </c>
      <c r="K351" s="12">
        <v>9</v>
      </c>
      <c r="L351">
        <v>0</v>
      </c>
      <c r="M351" s="12">
        <v>0</v>
      </c>
      <c r="N351" s="12">
        <v>0</v>
      </c>
      <c r="O351" s="12">
        <v>24.705424655563153</v>
      </c>
      <c r="P351" s="12">
        <v>0</v>
      </c>
      <c r="Q351" s="12">
        <v>0</v>
      </c>
      <c r="R351" s="59">
        <v>2.2872373155751565E-5</v>
      </c>
      <c r="S351" s="59">
        <v>0</v>
      </c>
      <c r="T351" s="59">
        <v>0</v>
      </c>
      <c r="U351" s="59">
        <v>2.0972627057154834E-3</v>
      </c>
      <c r="V351" s="59">
        <v>3.1521009059792028E-3</v>
      </c>
      <c r="W351" s="59">
        <v>0</v>
      </c>
      <c r="X351" s="59">
        <v>0</v>
      </c>
      <c r="Y351" s="59">
        <v>0</v>
      </c>
      <c r="Z351" s="59">
        <v>2.5226828962473224E-6</v>
      </c>
      <c r="AA351" s="59">
        <v>0</v>
      </c>
      <c r="AB351" s="59">
        <v>0</v>
      </c>
      <c r="AC351" s="18">
        <v>4.7952351524969858E-4</v>
      </c>
      <c r="AD351" s="17">
        <v>344</v>
      </c>
      <c r="AE351">
        <v>7</v>
      </c>
      <c r="AF351" s="25">
        <v>0.9412139089937509</v>
      </c>
      <c r="AG351" t="str">
        <f>IF(AF351&lt;='CAV Tier 1 Analysis'!$A$5,"Tier 1", "Tier 2")</f>
        <v>Tier 2</v>
      </c>
      <c r="AH351" t="str">
        <f t="shared" si="12"/>
        <v>Georgia - Tier 2</v>
      </c>
      <c r="AI351" t="str">
        <f t="shared" si="13"/>
        <v>Jakin, City Of - Tier 2</v>
      </c>
    </row>
    <row r="352" spans="1:35" x14ac:dyDescent="0.3">
      <c r="A352" s="17">
        <v>345</v>
      </c>
      <c r="B352">
        <v>4</v>
      </c>
      <c r="C352" t="s">
        <v>54</v>
      </c>
      <c r="D352" t="s">
        <v>4502</v>
      </c>
      <c r="E352" t="s">
        <v>7240</v>
      </c>
      <c r="F352" t="s">
        <v>9007</v>
      </c>
      <c r="G352" s="58">
        <v>1.0246</v>
      </c>
      <c r="H352">
        <v>0</v>
      </c>
      <c r="I352">
        <v>0</v>
      </c>
      <c r="J352" s="12">
        <v>7</v>
      </c>
      <c r="K352" s="12">
        <v>9</v>
      </c>
      <c r="L352">
        <v>0</v>
      </c>
      <c r="M352" s="12">
        <v>0</v>
      </c>
      <c r="N352" s="12">
        <v>0</v>
      </c>
      <c r="O352" s="12">
        <v>17.642703400774856</v>
      </c>
      <c r="P352" s="12">
        <v>0</v>
      </c>
      <c r="Q352" s="12">
        <v>0</v>
      </c>
      <c r="R352" s="59">
        <v>1.8298327140501476E-5</v>
      </c>
      <c r="S352" s="59">
        <v>0</v>
      </c>
      <c r="T352" s="59">
        <v>0</v>
      </c>
      <c r="U352" s="59">
        <v>2.0972627057154834E-3</v>
      </c>
      <c r="V352" s="59">
        <v>3.1521009059792028E-3</v>
      </c>
      <c r="W352" s="59">
        <v>0</v>
      </c>
      <c r="X352" s="59">
        <v>0</v>
      </c>
      <c r="Y352" s="59">
        <v>0</v>
      </c>
      <c r="Z352" s="59">
        <v>1.8015050027758641E-6</v>
      </c>
      <c r="AA352" s="59">
        <v>0</v>
      </c>
      <c r="AB352" s="59">
        <v>0</v>
      </c>
      <c r="AC352" s="18">
        <v>4.7904213125799671E-4</v>
      </c>
      <c r="AD352" s="17">
        <v>345</v>
      </c>
      <c r="AE352">
        <v>7</v>
      </c>
      <c r="AF352" s="25">
        <v>0.94169295112500895</v>
      </c>
      <c r="AG352" t="str">
        <f>IF(AF352&lt;='CAV Tier 1 Analysis'!$A$5,"Tier 1", "Tier 2")</f>
        <v>Tier 2</v>
      </c>
      <c r="AH352" t="str">
        <f t="shared" si="12"/>
        <v>Georgia - Tier 2</v>
      </c>
      <c r="AI352" t="str">
        <f t="shared" si="13"/>
        <v>Pinehurst, City Of - Tier 2</v>
      </c>
    </row>
    <row r="353" spans="1:35" x14ac:dyDescent="0.3">
      <c r="A353" s="17">
        <v>346</v>
      </c>
      <c r="B353">
        <v>4</v>
      </c>
      <c r="C353" t="s">
        <v>54</v>
      </c>
      <c r="D353" t="s">
        <v>4268</v>
      </c>
      <c r="E353" t="s">
        <v>6971</v>
      </c>
      <c r="F353" t="s">
        <v>1875</v>
      </c>
      <c r="G353" s="58">
        <v>2.8156900000000005</v>
      </c>
      <c r="H353">
        <v>16</v>
      </c>
      <c r="I353">
        <v>0</v>
      </c>
      <c r="J353" s="12">
        <v>7</v>
      </c>
      <c r="K353" s="12">
        <v>2</v>
      </c>
      <c r="L353">
        <v>0</v>
      </c>
      <c r="M353" s="12">
        <v>0.9399010544484655</v>
      </c>
      <c r="N353" s="12">
        <v>120.63456371416085</v>
      </c>
      <c r="O353" s="12">
        <v>4552.8987759439415</v>
      </c>
      <c r="P353" s="12">
        <v>3977.9557937036038</v>
      </c>
      <c r="Q353" s="12">
        <v>1053.5497966534576</v>
      </c>
      <c r="R353" s="59">
        <v>5.0285396004527242E-5</v>
      </c>
      <c r="S353" s="59">
        <v>1.924441611238739E-4</v>
      </c>
      <c r="T353" s="59">
        <v>0</v>
      </c>
      <c r="U353" s="59">
        <v>2.0972627057154834E-3</v>
      </c>
      <c r="V353" s="59">
        <v>7.0046686799537833E-4</v>
      </c>
      <c r="W353" s="59">
        <v>0</v>
      </c>
      <c r="X353" s="59">
        <v>1.0058993258019088E-4</v>
      </c>
      <c r="Y353" s="59">
        <v>3.9508667446327533E-4</v>
      </c>
      <c r="Z353" s="59">
        <v>4.6489870263504454E-4</v>
      </c>
      <c r="AA353" s="59">
        <v>8.3696098360710352E-4</v>
      </c>
      <c r="AB353" s="59">
        <v>4.3083794218236717E-4</v>
      </c>
      <c r="AC353" s="18">
        <v>4.7898485148247671E-4</v>
      </c>
      <c r="AD353" s="17">
        <v>346</v>
      </c>
      <c r="AE353">
        <v>7</v>
      </c>
      <c r="AF353" s="25">
        <v>0.9421719359764914</v>
      </c>
      <c r="AG353" t="str">
        <f>IF(AF353&lt;='CAV Tier 1 Analysis'!$A$5,"Tier 1", "Tier 2")</f>
        <v>Tier 2</v>
      </c>
      <c r="AH353" t="str">
        <f t="shared" si="12"/>
        <v>Georgia - Tier 2</v>
      </c>
      <c r="AI353" t="str">
        <f t="shared" si="13"/>
        <v>Centerville, City Of - Tier 2</v>
      </c>
    </row>
    <row r="354" spans="1:35" x14ac:dyDescent="0.3">
      <c r="A354" s="17">
        <v>347</v>
      </c>
      <c r="B354">
        <v>4</v>
      </c>
      <c r="C354" t="s">
        <v>54</v>
      </c>
      <c r="D354" t="s">
        <v>4472</v>
      </c>
      <c r="E354" t="s">
        <v>7204</v>
      </c>
      <c r="F354" t="s">
        <v>1375</v>
      </c>
      <c r="G354" s="58">
        <v>0.58867000000000003</v>
      </c>
      <c r="H354">
        <v>0</v>
      </c>
      <c r="I354">
        <v>0</v>
      </c>
      <c r="J354" s="12">
        <v>7</v>
      </c>
      <c r="K354" s="12">
        <v>9</v>
      </c>
      <c r="M354" s="12">
        <v>0</v>
      </c>
      <c r="N354" s="12">
        <v>0</v>
      </c>
      <c r="O354" s="12">
        <v>10.212705589858478</v>
      </c>
      <c r="P354" s="12">
        <v>0</v>
      </c>
      <c r="Q354" s="12">
        <v>0</v>
      </c>
      <c r="R354" s="59">
        <v>1.0513055082763033E-5</v>
      </c>
      <c r="S354" s="59">
        <v>0</v>
      </c>
      <c r="T354" s="59">
        <v>0</v>
      </c>
      <c r="U354" s="59">
        <v>2.0972627057154834E-3</v>
      </c>
      <c r="V354" s="59">
        <v>3.1521009059792028E-3</v>
      </c>
      <c r="W354" s="59">
        <v>0</v>
      </c>
      <c r="X354" s="59">
        <v>0</v>
      </c>
      <c r="Y354" s="59">
        <v>0</v>
      </c>
      <c r="Z354" s="59">
        <v>1.0428243219913248E-6</v>
      </c>
      <c r="AA354" s="59">
        <v>0</v>
      </c>
      <c r="AB354" s="59">
        <v>0</v>
      </c>
      <c r="AC354" s="18">
        <v>4.7826540828176735E-4</v>
      </c>
      <c r="AD354" s="17">
        <v>347</v>
      </c>
      <c r="AE354">
        <v>7</v>
      </c>
      <c r="AF354" s="25">
        <v>0.94265020138477318</v>
      </c>
      <c r="AG354" t="str">
        <f>IF(AF354&lt;='CAV Tier 1 Analysis'!$A$5,"Tier 1", "Tier 2")</f>
        <v>Tier 2</v>
      </c>
      <c r="AH354" t="str">
        <f t="shared" si="12"/>
        <v>Georgia - Tier 2</v>
      </c>
      <c r="AI354" t="str">
        <f t="shared" si="13"/>
        <v>Lilly, City Of - Tier 2</v>
      </c>
    </row>
    <row r="355" spans="1:35" x14ac:dyDescent="0.3">
      <c r="A355" s="17">
        <v>348</v>
      </c>
      <c r="B355">
        <v>4</v>
      </c>
      <c r="C355" t="s">
        <v>54</v>
      </c>
      <c r="D355" t="s">
        <v>4084</v>
      </c>
      <c r="E355" t="s">
        <v>6756</v>
      </c>
      <c r="F355" t="s">
        <v>2276</v>
      </c>
      <c r="G355" s="58">
        <v>2.9898899999999999</v>
      </c>
      <c r="H355">
        <v>20</v>
      </c>
      <c r="I355">
        <v>0</v>
      </c>
      <c r="J355" s="12">
        <v>6</v>
      </c>
      <c r="K355" s="12">
        <v>9</v>
      </c>
      <c r="L355">
        <v>0</v>
      </c>
      <c r="M355" s="12">
        <v>0</v>
      </c>
      <c r="N355" s="12">
        <v>0</v>
      </c>
      <c r="O355" s="12">
        <v>78.635776592535052</v>
      </c>
      <c r="P355" s="12">
        <v>20.534538098586928</v>
      </c>
      <c r="Q355" s="12">
        <v>0</v>
      </c>
      <c r="R355" s="59">
        <v>5.3396433080337653E-5</v>
      </c>
      <c r="S355" s="59">
        <v>2.4055520140484236E-4</v>
      </c>
      <c r="T355" s="59">
        <v>0</v>
      </c>
      <c r="U355" s="59">
        <v>1.7976537477561287E-3</v>
      </c>
      <c r="V355" s="59">
        <v>3.1521009059792028E-3</v>
      </c>
      <c r="W355" s="59">
        <v>0</v>
      </c>
      <c r="X355" s="59">
        <v>0</v>
      </c>
      <c r="Y355" s="59">
        <v>0</v>
      </c>
      <c r="Z355" s="59">
        <v>8.029537294289908E-6</v>
      </c>
      <c r="AA355" s="59">
        <v>4.3204620906331333E-6</v>
      </c>
      <c r="AB355" s="59">
        <v>0</v>
      </c>
      <c r="AC355" s="18">
        <v>4.7782329887322141E-4</v>
      </c>
      <c r="AD355" s="17">
        <v>348</v>
      </c>
      <c r="AE355">
        <v>7</v>
      </c>
      <c r="AF355" s="25">
        <v>0.94312802468364643</v>
      </c>
      <c r="AG355" t="str">
        <f>IF(AF355&lt;='CAV Tier 1 Analysis'!$A$5,"Tier 1", "Tier 2")</f>
        <v>Tier 2</v>
      </c>
      <c r="AH355" t="str">
        <f t="shared" si="12"/>
        <v>Georgia - Tier 2</v>
      </c>
      <c r="AI355" t="str">
        <f t="shared" si="13"/>
        <v>Nahunta, City Of - Tier 2</v>
      </c>
    </row>
    <row r="356" spans="1:35" x14ac:dyDescent="0.3">
      <c r="A356" s="17">
        <v>349</v>
      </c>
      <c r="B356">
        <v>4</v>
      </c>
      <c r="C356" t="s">
        <v>54</v>
      </c>
      <c r="D356" t="s">
        <v>4278</v>
      </c>
      <c r="E356" t="s">
        <v>6984</v>
      </c>
      <c r="F356" t="s">
        <v>2296</v>
      </c>
      <c r="G356" s="58">
        <v>9.5521899999999995</v>
      </c>
      <c r="H356">
        <v>0</v>
      </c>
      <c r="I356">
        <v>0</v>
      </c>
      <c r="J356" s="12">
        <v>7</v>
      </c>
      <c r="K356" s="12">
        <v>8</v>
      </c>
      <c r="L356">
        <v>0</v>
      </c>
      <c r="M356" s="12">
        <v>0</v>
      </c>
      <c r="N356" s="12">
        <v>0</v>
      </c>
      <c r="O356" s="12">
        <v>582.03840839992517</v>
      </c>
      <c r="P356" s="12">
        <v>226.61271815327882</v>
      </c>
      <c r="Q356" s="12">
        <v>159.38451492274112</v>
      </c>
      <c r="R356" s="59">
        <v>1.7059252149934296E-4</v>
      </c>
      <c r="S356" s="59">
        <v>0</v>
      </c>
      <c r="T356" s="59">
        <v>0</v>
      </c>
      <c r="U356" s="59">
        <v>2.0972627057154834E-3</v>
      </c>
      <c r="V356" s="59">
        <v>2.8018674719815133E-3</v>
      </c>
      <c r="W356" s="59">
        <v>0</v>
      </c>
      <c r="X356" s="59">
        <v>0</v>
      </c>
      <c r="Y356" s="59">
        <v>0</v>
      </c>
      <c r="Z356" s="59">
        <v>5.9432224230109499E-5</v>
      </c>
      <c r="AA356" s="59">
        <v>4.7679263752416529E-5</v>
      </c>
      <c r="AB356" s="59">
        <v>6.5178595870049529E-5</v>
      </c>
      <c r="AC356" s="18">
        <v>4.7654661664081052E-4</v>
      </c>
      <c r="AD356" s="17">
        <v>349</v>
      </c>
      <c r="AE356">
        <v>7</v>
      </c>
      <c r="AF356" s="25">
        <v>0.94360457130028719</v>
      </c>
      <c r="AG356" t="str">
        <f>IF(AF356&lt;='CAV Tier 1 Analysis'!$A$5,"Tier 1", "Tier 2")</f>
        <v>Tier 2</v>
      </c>
      <c r="AH356" t="str">
        <f t="shared" si="12"/>
        <v>Georgia - Tier 2</v>
      </c>
      <c r="AI356" t="str">
        <f t="shared" si="13"/>
        <v>Homer, Town Of - Tier 2</v>
      </c>
    </row>
    <row r="357" spans="1:35" x14ac:dyDescent="0.3">
      <c r="A357" s="17">
        <v>350</v>
      </c>
      <c r="B357">
        <v>4</v>
      </c>
      <c r="C357" t="s">
        <v>54</v>
      </c>
      <c r="D357" t="s">
        <v>4196</v>
      </c>
      <c r="E357" t="s">
        <v>6881</v>
      </c>
      <c r="F357" t="s">
        <v>2749</v>
      </c>
      <c r="G357" s="58">
        <v>0.99471999999999994</v>
      </c>
      <c r="H357">
        <v>5</v>
      </c>
      <c r="I357">
        <v>0</v>
      </c>
      <c r="J357" s="12">
        <v>8</v>
      </c>
      <c r="K357" s="12">
        <v>5</v>
      </c>
      <c r="L357">
        <v>1</v>
      </c>
      <c r="M357" s="12">
        <v>0.76523041659964608</v>
      </c>
      <c r="N357" s="12">
        <v>18.432949518916665</v>
      </c>
      <c r="O357" s="12">
        <v>185.61627485807938</v>
      </c>
      <c r="P357" s="12">
        <v>82.426564935980139</v>
      </c>
      <c r="Q357" s="12">
        <v>12.302098183382299</v>
      </c>
      <c r="R357" s="59">
        <v>1.7764700344719526E-5</v>
      </c>
      <c r="S357" s="59">
        <v>6.0138800351210591E-5</v>
      </c>
      <c r="T357" s="59">
        <v>0</v>
      </c>
      <c r="U357" s="59">
        <v>2.3968716636748382E-3</v>
      </c>
      <c r="V357" s="59">
        <v>1.7511671699884459E-3</v>
      </c>
      <c r="W357" s="59">
        <v>8.2169268693508624E-4</v>
      </c>
      <c r="X357" s="59">
        <v>8.1896360951779604E-5</v>
      </c>
      <c r="Y357" s="59">
        <v>6.0369205157769697E-5</v>
      </c>
      <c r="Z357" s="59">
        <v>1.8953367868711306E-5</v>
      </c>
      <c r="AA357" s="59">
        <v>1.7342530294923883E-5</v>
      </c>
      <c r="AB357" s="59">
        <v>5.0308117211827023E-6</v>
      </c>
      <c r="AC357" s="18">
        <v>4.755661179353335E-4</v>
      </c>
      <c r="AD357" s="17">
        <v>350</v>
      </c>
      <c r="AE357">
        <v>8</v>
      </c>
      <c r="AF357" s="25">
        <v>0.9440801374182225</v>
      </c>
      <c r="AG357" t="str">
        <f>IF(AF357&lt;='CAV Tier 1 Analysis'!$A$5,"Tier 1", "Tier 2")</f>
        <v>Tier 2</v>
      </c>
      <c r="AH357" t="str">
        <f t="shared" si="12"/>
        <v>Georgia - Tier 2</v>
      </c>
      <c r="AI357" t="str">
        <f t="shared" si="13"/>
        <v>Aragon,City Of - Tier 2</v>
      </c>
    </row>
    <row r="358" spans="1:35" x14ac:dyDescent="0.3">
      <c r="A358" s="17">
        <v>351</v>
      </c>
      <c r="B358">
        <v>4</v>
      </c>
      <c r="C358" t="s">
        <v>54</v>
      </c>
      <c r="D358" t="s">
        <v>4390</v>
      </c>
      <c r="E358" t="s">
        <v>7109</v>
      </c>
      <c r="F358" t="s">
        <v>2116</v>
      </c>
      <c r="G358" s="58">
        <v>2.1686899999999998</v>
      </c>
      <c r="H358">
        <v>2</v>
      </c>
      <c r="I358">
        <v>0</v>
      </c>
      <c r="J358" s="12">
        <v>5</v>
      </c>
      <c r="K358" s="12">
        <v>10</v>
      </c>
      <c r="L358">
        <v>0</v>
      </c>
      <c r="M358" s="12">
        <v>0</v>
      </c>
      <c r="N358" s="12">
        <v>0</v>
      </c>
      <c r="O358" s="12">
        <v>398.43803671352987</v>
      </c>
      <c r="P358" s="12">
        <v>327.21125521012789</v>
      </c>
      <c r="Q358" s="12">
        <v>111.17662606040392</v>
      </c>
      <c r="R358" s="59">
        <v>3.8730625694255458E-5</v>
      </c>
      <c r="S358" s="59">
        <v>2.4055520140484238E-5</v>
      </c>
      <c r="T358" s="59">
        <v>0</v>
      </c>
      <c r="U358" s="59">
        <v>1.4980447897967738E-3</v>
      </c>
      <c r="V358" s="59">
        <v>3.5023343399768919E-3</v>
      </c>
      <c r="W358" s="59">
        <v>0</v>
      </c>
      <c r="X358" s="59">
        <v>0</v>
      </c>
      <c r="Y358" s="59">
        <v>0</v>
      </c>
      <c r="Z358" s="59">
        <v>4.068470121217889E-5</v>
      </c>
      <c r="AA358" s="59">
        <v>6.8845172799924051E-5</v>
      </c>
      <c r="AB358" s="59">
        <v>4.5464494362574806E-5</v>
      </c>
      <c r="AC358" s="18">
        <v>4.7437814945300755E-4</v>
      </c>
      <c r="AD358" s="17">
        <v>351</v>
      </c>
      <c r="AE358">
        <v>8</v>
      </c>
      <c r="AF358" s="25">
        <v>0.94455451556767556</v>
      </c>
      <c r="AG358" t="str">
        <f>IF(AF358&lt;='CAV Tier 1 Analysis'!$A$5,"Tier 1", "Tier 2")</f>
        <v>Tier 2</v>
      </c>
      <c r="AH358" t="str">
        <f t="shared" si="12"/>
        <v>Georgia - Tier 2</v>
      </c>
      <c r="AI358" t="str">
        <f t="shared" si="13"/>
        <v>Hiawassee, City Of - Tier 2</v>
      </c>
    </row>
    <row r="359" spans="1:35" x14ac:dyDescent="0.3">
      <c r="A359" s="17">
        <v>352</v>
      </c>
      <c r="B359">
        <v>4</v>
      </c>
      <c r="C359" t="s">
        <v>54</v>
      </c>
      <c r="D359" t="s">
        <v>4376</v>
      </c>
      <c r="E359" t="s">
        <v>7089</v>
      </c>
      <c r="F359" t="s">
        <v>2182</v>
      </c>
      <c r="G359" s="58">
        <v>2.98821</v>
      </c>
      <c r="H359">
        <v>10</v>
      </c>
      <c r="I359">
        <v>0</v>
      </c>
      <c r="J359" s="12">
        <v>5</v>
      </c>
      <c r="K359" s="12">
        <v>10</v>
      </c>
      <c r="L359">
        <v>0</v>
      </c>
      <c r="M359" s="12">
        <v>0</v>
      </c>
      <c r="N359" s="12">
        <v>0</v>
      </c>
      <c r="O359" s="12">
        <v>179.61904759050452</v>
      </c>
      <c r="P359" s="12">
        <v>111.08254550532588</v>
      </c>
      <c r="Q359" s="12">
        <v>1.7847713254852806</v>
      </c>
      <c r="R359" s="59">
        <v>5.3366429967321801E-5</v>
      </c>
      <c r="S359" s="59">
        <v>1.2027760070242118E-4</v>
      </c>
      <c r="T359" s="59">
        <v>0</v>
      </c>
      <c r="U359" s="59">
        <v>1.4980447897967738E-3</v>
      </c>
      <c r="V359" s="59">
        <v>3.5023343399768919E-3</v>
      </c>
      <c r="W359" s="59">
        <v>0</v>
      </c>
      <c r="X359" s="59">
        <v>0</v>
      </c>
      <c r="Y359" s="59">
        <v>0</v>
      </c>
      <c r="Z359" s="59">
        <v>1.8340988083148203E-5</v>
      </c>
      <c r="AA359" s="59">
        <v>2.337174201253723E-5</v>
      </c>
      <c r="AB359" s="59">
        <v>7.298631802508929E-7</v>
      </c>
      <c r="AC359" s="18">
        <v>4.7422415942903126E-4</v>
      </c>
      <c r="AD359" s="17">
        <v>352</v>
      </c>
      <c r="AE359">
        <v>8</v>
      </c>
      <c r="AF359" s="25">
        <v>0.94502873972710455</v>
      </c>
      <c r="AG359" t="str">
        <f>IF(AF359&lt;='CAV Tier 1 Analysis'!$A$5,"Tier 1", "Tier 2")</f>
        <v>Tier 2</v>
      </c>
      <c r="AH359" t="str">
        <f t="shared" si="12"/>
        <v>Georgia - Tier 2</v>
      </c>
      <c r="AI359" t="str">
        <f t="shared" si="13"/>
        <v>Ivey, Town Of - Tier 2</v>
      </c>
    </row>
    <row r="360" spans="1:35" x14ac:dyDescent="0.3">
      <c r="A360" s="17">
        <v>353</v>
      </c>
      <c r="B360">
        <v>4</v>
      </c>
      <c r="C360" t="s">
        <v>54</v>
      </c>
      <c r="D360" t="s">
        <v>4323</v>
      </c>
      <c r="E360" t="s">
        <v>7030</v>
      </c>
      <c r="F360" t="s">
        <v>1847</v>
      </c>
      <c r="G360" s="58">
        <v>3.2093399999999996</v>
      </c>
      <c r="H360">
        <v>1</v>
      </c>
      <c r="I360">
        <v>0</v>
      </c>
      <c r="J360" s="12">
        <v>9</v>
      </c>
      <c r="K360" s="12">
        <v>2</v>
      </c>
      <c r="L360">
        <v>0</v>
      </c>
      <c r="M360" s="12">
        <v>0</v>
      </c>
      <c r="N360" s="12">
        <v>46.183414296113092</v>
      </c>
      <c r="O360" s="12">
        <v>2929.2788745831035</v>
      </c>
      <c r="P360" s="12">
        <v>2363.2804993522186</v>
      </c>
      <c r="Q360" s="12">
        <v>1958.4927694602316</v>
      </c>
      <c r="R360" s="59">
        <v>5.7315589718033381E-5</v>
      </c>
      <c r="S360" s="59">
        <v>1.2027760070242119E-5</v>
      </c>
      <c r="T360" s="59">
        <v>0</v>
      </c>
      <c r="U360" s="59">
        <v>2.6964806216341931E-3</v>
      </c>
      <c r="V360" s="59">
        <v>7.0046686799537833E-4</v>
      </c>
      <c r="W360" s="59">
        <v>0</v>
      </c>
      <c r="X360" s="59">
        <v>0</v>
      </c>
      <c r="Y360" s="59">
        <v>1.5125392762927633E-4</v>
      </c>
      <c r="Z360" s="59">
        <v>2.9911008688472012E-4</v>
      </c>
      <c r="AA360" s="59">
        <v>4.9723367323691731E-4</v>
      </c>
      <c r="AB360" s="59">
        <v>8.0090471020311806E-4</v>
      </c>
      <c r="AC360" s="18">
        <v>4.740721124883527E-4</v>
      </c>
      <c r="AD360" s="17">
        <v>353</v>
      </c>
      <c r="AE360">
        <v>8</v>
      </c>
      <c r="AF360" s="25">
        <v>0.94550281183959295</v>
      </c>
      <c r="AG360" t="str">
        <f>IF(AF360&lt;='CAV Tier 1 Analysis'!$A$5,"Tier 1", "Tier 2")</f>
        <v>Tier 2</v>
      </c>
      <c r="AH360" t="str">
        <f t="shared" si="12"/>
        <v>Georgia - Tier 2</v>
      </c>
      <c r="AI360" t="str">
        <f t="shared" si="13"/>
        <v>Oakwood, City Of - Tier 2</v>
      </c>
    </row>
    <row r="361" spans="1:35" x14ac:dyDescent="0.3">
      <c r="A361" s="17">
        <v>354</v>
      </c>
      <c r="B361">
        <v>4</v>
      </c>
      <c r="C361" t="s">
        <v>54</v>
      </c>
      <c r="D361" t="s">
        <v>4194</v>
      </c>
      <c r="E361" t="s">
        <v>6878</v>
      </c>
      <c r="F361" t="s">
        <v>2217</v>
      </c>
      <c r="G361" s="58">
        <v>5.2517799999999992</v>
      </c>
      <c r="H361">
        <v>1</v>
      </c>
      <c r="I361">
        <v>0</v>
      </c>
      <c r="J361" s="12">
        <v>7</v>
      </c>
      <c r="K361" s="12">
        <v>7</v>
      </c>
      <c r="L361">
        <v>0</v>
      </c>
      <c r="M361" s="12">
        <v>1</v>
      </c>
      <c r="N361" s="12">
        <v>0</v>
      </c>
      <c r="O361" s="12">
        <v>1433.138012415576</v>
      </c>
      <c r="P361" s="12">
        <v>768.75558099007719</v>
      </c>
      <c r="Q361" s="12">
        <v>331.5977259984611</v>
      </c>
      <c r="R361" s="59">
        <v>9.3791517187139209E-5</v>
      </c>
      <c r="S361" s="59">
        <v>1.2027760070242119E-5</v>
      </c>
      <c r="T361" s="59">
        <v>0</v>
      </c>
      <c r="U361" s="59">
        <v>2.0972627057154834E-3</v>
      </c>
      <c r="V361" s="59">
        <v>2.4516340379838243E-3</v>
      </c>
      <c r="W361" s="59">
        <v>0</v>
      </c>
      <c r="X361" s="59">
        <v>1.070218318237946E-4</v>
      </c>
      <c r="Y361" s="59">
        <v>0</v>
      </c>
      <c r="Z361" s="59">
        <v>1.4633841766684846E-4</v>
      </c>
      <c r="AA361" s="59">
        <v>1.6174599733795992E-4</v>
      </c>
      <c r="AB361" s="59">
        <v>1.3560335007925756E-4</v>
      </c>
      <c r="AC361" s="18">
        <v>4.7322051071495909E-4</v>
      </c>
      <c r="AD361" s="17">
        <v>354</v>
      </c>
      <c r="AE361">
        <v>8</v>
      </c>
      <c r="AF361" s="25">
        <v>0.94597603235030792</v>
      </c>
      <c r="AG361" t="str">
        <f>IF(AF361&lt;='CAV Tier 1 Analysis'!$A$5,"Tier 1", "Tier 2")</f>
        <v>Tier 2</v>
      </c>
      <c r="AH361" t="str">
        <f t="shared" si="12"/>
        <v>Georgia - Tier 2</v>
      </c>
      <c r="AI361" t="str">
        <f t="shared" si="13"/>
        <v>Fort Valley, City Of - Tier 2</v>
      </c>
    </row>
    <row r="362" spans="1:35" x14ac:dyDescent="0.3">
      <c r="A362" s="17">
        <v>355</v>
      </c>
      <c r="B362">
        <v>4</v>
      </c>
      <c r="C362" t="s">
        <v>54</v>
      </c>
      <c r="D362" t="s">
        <v>4329</v>
      </c>
      <c r="E362" t="s">
        <v>7036</v>
      </c>
      <c r="F362" t="s">
        <v>1654</v>
      </c>
      <c r="G362" s="58">
        <v>7.2711799999999993</v>
      </c>
      <c r="H362">
        <v>3</v>
      </c>
      <c r="I362">
        <v>0</v>
      </c>
      <c r="J362" s="12">
        <v>6.4</v>
      </c>
      <c r="K362" s="12">
        <v>2.2000000000000002</v>
      </c>
      <c r="L362">
        <v>0</v>
      </c>
      <c r="M362" s="12">
        <v>0</v>
      </c>
      <c r="N362" s="12">
        <v>21.011276164253538</v>
      </c>
      <c r="O362" s="12">
        <v>4495.5017021772528</v>
      </c>
      <c r="P362" s="12">
        <v>2946.3196653226928</v>
      </c>
      <c r="Q362" s="12">
        <v>2905.0241348525069</v>
      </c>
      <c r="R362" s="59">
        <v>1.2985597339202764E-4</v>
      </c>
      <c r="S362" s="59">
        <v>3.6083280210726353E-5</v>
      </c>
      <c r="T362" s="59">
        <v>0</v>
      </c>
      <c r="U362" s="59">
        <v>1.9174973309398706E-3</v>
      </c>
      <c r="V362" s="59">
        <v>7.7051355479491629E-4</v>
      </c>
      <c r="W362" s="59">
        <v>0</v>
      </c>
      <c r="X362" s="59">
        <v>0</v>
      </c>
      <c r="Y362" s="59">
        <v>6.8813406128230214E-5</v>
      </c>
      <c r="Z362" s="59">
        <v>4.5903785958925349E-4</v>
      </c>
      <c r="AA362" s="59">
        <v>6.1990497959092466E-4</v>
      </c>
      <c r="AB362" s="59">
        <v>1.18797860739529E-3</v>
      </c>
      <c r="AC362" s="18">
        <v>4.7178954473102176E-4</v>
      </c>
      <c r="AD362" s="17">
        <v>355</v>
      </c>
      <c r="AE362">
        <v>8</v>
      </c>
      <c r="AF362" s="25">
        <v>0.94644782189503895</v>
      </c>
      <c r="AG362" t="str">
        <f>IF(AF362&lt;='CAV Tier 1 Analysis'!$A$5,"Tier 1", "Tier 2")</f>
        <v>Tier 2</v>
      </c>
      <c r="AH362" t="str">
        <f t="shared" si="12"/>
        <v>Georgia - Tier 2</v>
      </c>
      <c r="AI362" t="str">
        <f t="shared" si="13"/>
        <v>Braselton, Town Of - Tier 2</v>
      </c>
    </row>
    <row r="363" spans="1:35" x14ac:dyDescent="0.3">
      <c r="A363" s="17">
        <v>356</v>
      </c>
      <c r="B363">
        <v>4</v>
      </c>
      <c r="C363" t="s">
        <v>54</v>
      </c>
      <c r="D363" t="s">
        <v>4379</v>
      </c>
      <c r="E363" t="s">
        <v>7093</v>
      </c>
      <c r="F363" t="s">
        <v>1869</v>
      </c>
      <c r="G363" s="58">
        <v>3.3196599999999998</v>
      </c>
      <c r="H363">
        <v>6</v>
      </c>
      <c r="I363">
        <v>0</v>
      </c>
      <c r="J363" s="12">
        <v>9</v>
      </c>
      <c r="K363" s="12">
        <v>1</v>
      </c>
      <c r="L363">
        <v>0</v>
      </c>
      <c r="M363" s="12">
        <v>0</v>
      </c>
      <c r="N363" s="12">
        <v>42.929476881584435</v>
      </c>
      <c r="O363" s="12">
        <v>4143.7622113497982</v>
      </c>
      <c r="P363" s="12">
        <v>3748.2958615820112</v>
      </c>
      <c r="Q363" s="12">
        <v>1605.1811608588996</v>
      </c>
      <c r="R363" s="59">
        <v>5.9285794139407696E-5</v>
      </c>
      <c r="S363" s="59">
        <v>7.2166560421452707E-5</v>
      </c>
      <c r="T363" s="59">
        <v>0</v>
      </c>
      <c r="U363" s="59">
        <v>2.6964806216341931E-3</v>
      </c>
      <c r="V363" s="59">
        <v>3.5023343399768917E-4</v>
      </c>
      <c r="W363" s="59">
        <v>0</v>
      </c>
      <c r="X363" s="59">
        <v>0</v>
      </c>
      <c r="Y363" s="59">
        <v>1.4059705390721515E-4</v>
      </c>
      <c r="Z363" s="59">
        <v>4.2312156955109161E-4</v>
      </c>
      <c r="AA363" s="59">
        <v>7.8864058673696409E-4</v>
      </c>
      <c r="AB363" s="59">
        <v>6.5642169963972714E-4</v>
      </c>
      <c r="AC363" s="18">
        <v>4.7154066545706733E-4</v>
      </c>
      <c r="AD363" s="17">
        <v>356</v>
      </c>
      <c r="AE363">
        <v>8</v>
      </c>
      <c r="AF363" s="25">
        <v>0.94691936256049603</v>
      </c>
      <c r="AG363" t="str">
        <f>IF(AF363&lt;='CAV Tier 1 Analysis'!$A$5,"Tier 1", "Tier 2")</f>
        <v>Tier 2</v>
      </c>
      <c r="AH363" t="str">
        <f t="shared" si="12"/>
        <v>Georgia - Tier 2</v>
      </c>
      <c r="AI363" t="str">
        <f t="shared" si="13"/>
        <v>Holly Springs, City Of - Tier 2</v>
      </c>
    </row>
    <row r="364" spans="1:35" x14ac:dyDescent="0.3">
      <c r="A364" s="17">
        <v>357</v>
      </c>
      <c r="B364">
        <v>4</v>
      </c>
      <c r="C364" t="s">
        <v>54</v>
      </c>
      <c r="D364" t="s">
        <v>3431</v>
      </c>
      <c r="E364" t="s">
        <v>6941</v>
      </c>
      <c r="F364" t="s">
        <v>2118</v>
      </c>
      <c r="G364" s="58">
        <v>5.9152699999999996</v>
      </c>
      <c r="H364">
        <v>2</v>
      </c>
      <c r="I364">
        <v>0</v>
      </c>
      <c r="J364" s="12">
        <v>5</v>
      </c>
      <c r="K364" s="12">
        <v>9</v>
      </c>
      <c r="L364">
        <v>0</v>
      </c>
      <c r="M364" s="12">
        <v>0</v>
      </c>
      <c r="N364" s="12">
        <v>0</v>
      </c>
      <c r="O364" s="12">
        <v>1408.7224820445615</v>
      </c>
      <c r="P364" s="12">
        <v>1242.8017392592656</v>
      </c>
      <c r="Q364" s="12">
        <v>0</v>
      </c>
      <c r="R364" s="59">
        <v>1.0564078233885825E-4</v>
      </c>
      <c r="S364" s="59">
        <v>2.4055520140484238E-5</v>
      </c>
      <c r="T364" s="59">
        <v>0</v>
      </c>
      <c r="U364" s="59">
        <v>1.4980447897967738E-3</v>
      </c>
      <c r="V364" s="59">
        <v>3.1521009059792028E-3</v>
      </c>
      <c r="W364" s="59">
        <v>0</v>
      </c>
      <c r="X364" s="59">
        <v>0</v>
      </c>
      <c r="Y364" s="59">
        <v>0</v>
      </c>
      <c r="Z364" s="59">
        <v>1.438453360166249E-4</v>
      </c>
      <c r="AA364" s="59">
        <v>2.6148519995256568E-4</v>
      </c>
      <c r="AB364" s="59">
        <v>0</v>
      </c>
      <c r="AC364" s="18">
        <v>4.7137932129313718E-4</v>
      </c>
      <c r="AD364" s="17">
        <v>357</v>
      </c>
      <c r="AE364">
        <v>8</v>
      </c>
      <c r="AF364" s="25">
        <v>0.94739074188178918</v>
      </c>
      <c r="AG364" t="str">
        <f>IF(AF364&lt;='CAV Tier 1 Analysis'!$A$5,"Tier 1", "Tier 2")</f>
        <v>Tier 2</v>
      </c>
      <c r="AH364" t="str">
        <f t="shared" si="12"/>
        <v>Georgia - Tier 2</v>
      </c>
      <c r="AI364" t="str">
        <f t="shared" si="13"/>
        <v>Greensboro, City Of - Tier 2</v>
      </c>
    </row>
    <row r="365" spans="1:35" x14ac:dyDescent="0.3">
      <c r="A365" s="17">
        <v>358</v>
      </c>
      <c r="B365">
        <v>4</v>
      </c>
      <c r="C365" t="s">
        <v>54</v>
      </c>
      <c r="D365" t="s">
        <v>4161</v>
      </c>
      <c r="E365" t="s">
        <v>6837</v>
      </c>
      <c r="F365" t="s">
        <v>2549</v>
      </c>
      <c r="G365" s="58">
        <v>1.8851500000000001</v>
      </c>
      <c r="H365">
        <v>19</v>
      </c>
      <c r="I365">
        <v>0</v>
      </c>
      <c r="J365" s="12">
        <v>10</v>
      </c>
      <c r="K365" s="12">
        <v>4</v>
      </c>
      <c r="L365">
        <v>0</v>
      </c>
      <c r="M365" s="12">
        <v>0.92696602392382565</v>
      </c>
      <c r="N365" s="12">
        <v>27.776811526347664</v>
      </c>
      <c r="O365" s="12">
        <v>833.52511050254054</v>
      </c>
      <c r="P365" s="12">
        <v>664.59759971500762</v>
      </c>
      <c r="Q365" s="12">
        <v>266.31960091020062</v>
      </c>
      <c r="R365" s="59">
        <v>3.3666886012996639E-5</v>
      </c>
      <c r="S365" s="59">
        <v>2.2852744133460026E-4</v>
      </c>
      <c r="T365" s="59">
        <v>0</v>
      </c>
      <c r="U365" s="59">
        <v>2.9960895795935476E-3</v>
      </c>
      <c r="V365" s="59">
        <v>1.4009337359907567E-3</v>
      </c>
      <c r="W365" s="59">
        <v>0</v>
      </c>
      <c r="X365" s="59">
        <v>9.9205601918747223E-5</v>
      </c>
      <c r="Y365" s="59">
        <v>9.0971009926648798E-5</v>
      </c>
      <c r="Z365" s="59">
        <v>8.5111653378681324E-5</v>
      </c>
      <c r="AA365" s="59">
        <v>1.3983118204602106E-4</v>
      </c>
      <c r="AB365" s="59">
        <v>1.089085577003073E-4</v>
      </c>
      <c r="AC365" s="18">
        <v>4.7120414980930062E-4</v>
      </c>
      <c r="AD365" s="17">
        <v>358</v>
      </c>
      <c r="AE365">
        <v>8</v>
      </c>
      <c r="AF365" s="25">
        <v>0.94786194603159846</v>
      </c>
      <c r="AG365" t="str">
        <f>IF(AF365&lt;='CAV Tier 1 Analysis'!$A$5,"Tier 1", "Tier 2")</f>
        <v>Tier 2</v>
      </c>
      <c r="AH365" t="str">
        <f t="shared" si="12"/>
        <v>Georgia - Tier 2</v>
      </c>
      <c r="AI365" t="str">
        <f t="shared" si="13"/>
        <v>Clarkesville, City Of - Tier 2</v>
      </c>
    </row>
    <row r="366" spans="1:35" x14ac:dyDescent="0.3">
      <c r="A366" s="17">
        <v>359</v>
      </c>
      <c r="B366">
        <v>4</v>
      </c>
      <c r="C366" t="s">
        <v>54</v>
      </c>
      <c r="D366" t="s">
        <v>4094</v>
      </c>
      <c r="E366" t="s">
        <v>6766</v>
      </c>
      <c r="F366" t="s">
        <v>2258</v>
      </c>
      <c r="G366" s="58">
        <v>4.0091599999999996</v>
      </c>
      <c r="H366">
        <v>1</v>
      </c>
      <c r="I366">
        <v>0</v>
      </c>
      <c r="J366" s="12">
        <v>5.666666666666667</v>
      </c>
      <c r="K366" s="12">
        <v>9.6666666666666661</v>
      </c>
      <c r="L366">
        <v>0</v>
      </c>
      <c r="M366" s="12">
        <v>0</v>
      </c>
      <c r="N366" s="12">
        <v>0</v>
      </c>
      <c r="O366" s="12">
        <v>107.61345890938567</v>
      </c>
      <c r="P366" s="12">
        <v>18.270577930908487</v>
      </c>
      <c r="Q366" s="12">
        <v>0</v>
      </c>
      <c r="R366" s="59">
        <v>7.1599571772997157E-5</v>
      </c>
      <c r="S366" s="59">
        <v>1.2027760070242119E-5</v>
      </c>
      <c r="T366" s="59">
        <v>0</v>
      </c>
      <c r="U366" s="59">
        <v>1.6977840951030105E-3</v>
      </c>
      <c r="V366" s="59">
        <v>3.385589861977662E-3</v>
      </c>
      <c r="W366" s="59">
        <v>0</v>
      </c>
      <c r="X366" s="59">
        <v>0</v>
      </c>
      <c r="Y366" s="59">
        <v>0</v>
      </c>
      <c r="Z366" s="59">
        <v>1.0988462492814944E-5</v>
      </c>
      <c r="AA366" s="59">
        <v>3.8441253923252598E-6</v>
      </c>
      <c r="AB366" s="59">
        <v>0</v>
      </c>
      <c r="AC366" s="18">
        <v>4.7107580698264108E-4</v>
      </c>
      <c r="AD366" s="17">
        <v>359</v>
      </c>
      <c r="AE366">
        <v>8</v>
      </c>
      <c r="AF366" s="25">
        <v>0.94833302183858115</v>
      </c>
      <c r="AG366" t="str">
        <f>IF(AF366&lt;='CAV Tier 1 Analysis'!$A$5,"Tier 1", "Tier 2")</f>
        <v>Tier 2</v>
      </c>
      <c r="AH366" t="str">
        <f t="shared" si="12"/>
        <v>Georgia - Tier 2</v>
      </c>
      <c r="AI366" t="str">
        <f t="shared" si="13"/>
        <v>Arlington, City Of - Tier 2</v>
      </c>
    </row>
    <row r="367" spans="1:35" x14ac:dyDescent="0.3">
      <c r="A367" s="17">
        <v>360</v>
      </c>
      <c r="B367">
        <v>4</v>
      </c>
      <c r="C367" t="s">
        <v>54</v>
      </c>
      <c r="D367" t="s">
        <v>4324</v>
      </c>
      <c r="E367" t="s">
        <v>7031</v>
      </c>
      <c r="F367" t="s">
        <v>2180</v>
      </c>
      <c r="G367" s="58">
        <v>8.9318799999999996</v>
      </c>
      <c r="H367">
        <v>8</v>
      </c>
      <c r="I367">
        <v>0</v>
      </c>
      <c r="J367" s="12">
        <v>7.25</v>
      </c>
      <c r="K367" s="12">
        <v>5.75</v>
      </c>
      <c r="L367">
        <v>0</v>
      </c>
      <c r="M367" s="12">
        <v>0</v>
      </c>
      <c r="N367" s="12">
        <v>0</v>
      </c>
      <c r="O367" s="12">
        <v>2324.57701487448</v>
      </c>
      <c r="P367" s="12">
        <v>1649.5073580347412</v>
      </c>
      <c r="Q367" s="12">
        <v>343.07939646647628</v>
      </c>
      <c r="R367" s="59">
        <v>1.595144077881147E-4</v>
      </c>
      <c r="S367" s="59">
        <v>9.6222080561936951E-5</v>
      </c>
      <c r="T367" s="59">
        <v>0</v>
      </c>
      <c r="U367" s="59">
        <v>2.1721649452053223E-3</v>
      </c>
      <c r="V367" s="59">
        <v>2.0138422454867126E-3</v>
      </c>
      <c r="W367" s="59">
        <v>0</v>
      </c>
      <c r="X367" s="59">
        <v>0</v>
      </c>
      <c r="Y367" s="59">
        <v>0</v>
      </c>
      <c r="Z367" s="59">
        <v>2.373636866473784E-4</v>
      </c>
      <c r="AA367" s="59">
        <v>3.4705596855377671E-4</v>
      </c>
      <c r="AB367" s="59">
        <v>1.4029865664470776E-4</v>
      </c>
      <c r="AC367" s="18">
        <v>4.6967836280799541E-4</v>
      </c>
      <c r="AD367" s="17">
        <v>360</v>
      </c>
      <c r="AE367">
        <v>8</v>
      </c>
      <c r="AF367" s="25">
        <v>0.94880270020138913</v>
      </c>
      <c r="AG367" t="str">
        <f>IF(AF367&lt;='CAV Tier 1 Analysis'!$A$5,"Tier 1", "Tier 2")</f>
        <v>Tier 2</v>
      </c>
      <c r="AH367" t="str">
        <f t="shared" si="12"/>
        <v>Georgia - Tier 2</v>
      </c>
      <c r="AI367" t="str">
        <f t="shared" si="13"/>
        <v>Bremen, City Of - Tier 2</v>
      </c>
    </row>
    <row r="368" spans="1:35" x14ac:dyDescent="0.3">
      <c r="A368" s="17">
        <v>361</v>
      </c>
      <c r="B368">
        <v>4</v>
      </c>
      <c r="C368" t="s">
        <v>54</v>
      </c>
      <c r="D368" t="s">
        <v>4179</v>
      </c>
      <c r="E368" t="s">
        <v>6861</v>
      </c>
      <c r="F368" t="s">
        <v>2190</v>
      </c>
      <c r="G368" s="58">
        <v>2.2972799999999998</v>
      </c>
      <c r="H368">
        <v>3</v>
      </c>
      <c r="I368">
        <v>0</v>
      </c>
      <c r="J368" s="12">
        <v>5</v>
      </c>
      <c r="K368" s="12">
        <v>10</v>
      </c>
      <c r="L368">
        <v>0</v>
      </c>
      <c r="M368" s="12">
        <v>0</v>
      </c>
      <c r="N368" s="12">
        <v>0</v>
      </c>
      <c r="O368" s="12">
        <v>251.69414465203781</v>
      </c>
      <c r="P368" s="12">
        <v>225.96065420408036</v>
      </c>
      <c r="Q368" s="12">
        <v>13.708630603850537</v>
      </c>
      <c r="R368" s="59">
        <v>4.1027113969677166E-5</v>
      </c>
      <c r="S368" s="59">
        <v>3.6083280210726353E-5</v>
      </c>
      <c r="T368" s="59">
        <v>0</v>
      </c>
      <c r="U368" s="59">
        <v>1.4980447897967738E-3</v>
      </c>
      <c r="V368" s="59">
        <v>3.5023343399768919E-3</v>
      </c>
      <c r="W368" s="59">
        <v>0</v>
      </c>
      <c r="X368" s="59">
        <v>0</v>
      </c>
      <c r="Y368" s="59">
        <v>0</v>
      </c>
      <c r="Z368" s="59">
        <v>2.570061120792428E-5</v>
      </c>
      <c r="AA368" s="59">
        <v>4.754206964755501E-5</v>
      </c>
      <c r="AB368" s="59">
        <v>5.6059981391120738E-6</v>
      </c>
      <c r="AC368" s="18">
        <v>4.6875801844987824E-4</v>
      </c>
      <c r="AD368" s="17">
        <v>361</v>
      </c>
      <c r="AE368">
        <v>8</v>
      </c>
      <c r="AF368" s="25">
        <v>0.94927145821983905</v>
      </c>
      <c r="AG368" t="str">
        <f>IF(AF368&lt;='CAV Tier 1 Analysis'!$A$5,"Tier 1", "Tier 2")</f>
        <v>Tier 2</v>
      </c>
      <c r="AH368" t="str">
        <f t="shared" si="12"/>
        <v>Georgia - Tier 2</v>
      </c>
      <c r="AI368" t="str">
        <f t="shared" si="13"/>
        <v>Ludowici, City Of - Tier 2</v>
      </c>
    </row>
    <row r="369" spans="1:35" x14ac:dyDescent="0.3">
      <c r="A369" s="17">
        <v>362</v>
      </c>
      <c r="B369">
        <v>4</v>
      </c>
      <c r="C369" t="s">
        <v>54</v>
      </c>
      <c r="D369" t="s">
        <v>4175</v>
      </c>
      <c r="E369" t="s">
        <v>6857</v>
      </c>
      <c r="F369" t="s">
        <v>2332</v>
      </c>
      <c r="G369" s="58">
        <v>4.7225799999999998</v>
      </c>
      <c r="H369">
        <v>94</v>
      </c>
      <c r="I369">
        <v>0</v>
      </c>
      <c r="J369" s="12">
        <v>5</v>
      </c>
      <c r="K369" s="12">
        <v>4</v>
      </c>
      <c r="L369">
        <v>0</v>
      </c>
      <c r="M369" s="12">
        <v>0.50452930389744588</v>
      </c>
      <c r="N369" s="12">
        <v>220.43438886095998</v>
      </c>
      <c r="O369" s="12">
        <v>1012.4377363054593</v>
      </c>
      <c r="P369" s="12">
        <v>682.86029416715132</v>
      </c>
      <c r="Q369" s="12">
        <v>0</v>
      </c>
      <c r="R369" s="59">
        <v>8.434053658714567E-5</v>
      </c>
      <c r="S369" s="59">
        <v>1.1306094466027592E-3</v>
      </c>
      <c r="T369" s="59">
        <v>0</v>
      </c>
      <c r="U369" s="59">
        <v>1.4980447897967738E-3</v>
      </c>
      <c r="V369" s="59">
        <v>1.4009337359907567E-3</v>
      </c>
      <c r="W369" s="59">
        <v>0</v>
      </c>
      <c r="X369" s="59">
        <v>5.3995650311888609E-5</v>
      </c>
      <c r="Y369" s="59">
        <v>7.2193811583535312E-4</v>
      </c>
      <c r="Z369" s="59">
        <v>1.0338050839041205E-4</v>
      </c>
      <c r="AA369" s="59">
        <v>1.4367364875622832E-4</v>
      </c>
      <c r="AB369" s="59">
        <v>0</v>
      </c>
      <c r="AC369" s="18">
        <v>4.6699240293375624E-4</v>
      </c>
      <c r="AD369" s="17">
        <v>362</v>
      </c>
      <c r="AE369">
        <v>8</v>
      </c>
      <c r="AF369" s="25">
        <v>0.94973845062277285</v>
      </c>
      <c r="AG369" t="str">
        <f>IF(AF369&lt;='CAV Tier 1 Analysis'!$A$5,"Tier 1", "Tier 2")</f>
        <v>Tier 2</v>
      </c>
      <c r="AH369" t="str">
        <f t="shared" si="12"/>
        <v>Georgia - Tier 2</v>
      </c>
      <c r="AI369" t="str">
        <f t="shared" si="13"/>
        <v>Flemington, City Of - Tier 2</v>
      </c>
    </row>
    <row r="370" spans="1:35" x14ac:dyDescent="0.3">
      <c r="A370" s="17">
        <v>363</v>
      </c>
      <c r="B370">
        <v>4</v>
      </c>
      <c r="C370" t="s">
        <v>54</v>
      </c>
      <c r="D370" t="s">
        <v>4386</v>
      </c>
      <c r="E370" t="s">
        <v>7104</v>
      </c>
      <c r="F370" t="s">
        <v>2227</v>
      </c>
      <c r="G370" s="58">
        <v>3.1158700000000001</v>
      </c>
      <c r="H370">
        <v>0</v>
      </c>
      <c r="I370">
        <v>0</v>
      </c>
      <c r="J370" s="12">
        <v>5</v>
      </c>
      <c r="K370" s="12">
        <v>10</v>
      </c>
      <c r="L370">
        <v>0</v>
      </c>
      <c r="M370" s="12">
        <v>0</v>
      </c>
      <c r="N370" s="12">
        <v>0</v>
      </c>
      <c r="O370" s="12">
        <v>184.21854773981386</v>
      </c>
      <c r="P370" s="12">
        <v>112.7540821392886</v>
      </c>
      <c r="Q370" s="12">
        <v>4.5124160330431948</v>
      </c>
      <c r="R370" s="59">
        <v>5.5646309376609741E-5</v>
      </c>
      <c r="S370" s="59">
        <v>0</v>
      </c>
      <c r="T370" s="59">
        <v>0</v>
      </c>
      <c r="U370" s="59">
        <v>1.4980447897967738E-3</v>
      </c>
      <c r="V370" s="59">
        <v>3.5023343399768919E-3</v>
      </c>
      <c r="W370" s="59">
        <v>0</v>
      </c>
      <c r="X370" s="59">
        <v>0</v>
      </c>
      <c r="Y370" s="59">
        <v>0</v>
      </c>
      <c r="Z370" s="59">
        <v>1.8810645274624038E-5</v>
      </c>
      <c r="AA370" s="59">
        <v>2.372343293567698E-5</v>
      </c>
      <c r="AB370" s="59">
        <v>1.8453043644661505E-6</v>
      </c>
      <c r="AC370" s="18">
        <v>4.6367316561136751E-4</v>
      </c>
      <c r="AD370" s="17">
        <v>363</v>
      </c>
      <c r="AE370">
        <v>8</v>
      </c>
      <c r="AF370" s="25">
        <v>0.9502021237883842</v>
      </c>
      <c r="AG370" t="str">
        <f>IF(AF370&lt;='CAV Tier 1 Analysis'!$A$5,"Tier 1", "Tier 2")</f>
        <v>Tier 2</v>
      </c>
      <c r="AH370" t="str">
        <f t="shared" si="12"/>
        <v>Georgia - Tier 2</v>
      </c>
      <c r="AI370" t="str">
        <f t="shared" si="13"/>
        <v>Irwinton, City Of - Tier 2</v>
      </c>
    </row>
    <row r="371" spans="1:35" x14ac:dyDescent="0.3">
      <c r="A371" s="17">
        <v>364</v>
      </c>
      <c r="B371">
        <v>4</v>
      </c>
      <c r="C371" t="s">
        <v>54</v>
      </c>
      <c r="D371" t="s">
        <v>3162</v>
      </c>
      <c r="E371" t="s">
        <v>7173</v>
      </c>
      <c r="F371" t="s">
        <v>1359</v>
      </c>
      <c r="G371" s="58">
        <v>3.1503100000000002</v>
      </c>
      <c r="H371">
        <v>1</v>
      </c>
      <c r="I371">
        <v>0</v>
      </c>
      <c r="J371" s="12">
        <v>5</v>
      </c>
      <c r="K371" s="12">
        <v>10</v>
      </c>
      <c r="M371" s="12">
        <v>0</v>
      </c>
      <c r="N371" s="12">
        <v>0</v>
      </c>
      <c r="O371" s="12">
        <v>131.07857026336259</v>
      </c>
      <c r="P371" s="12">
        <v>65.525558610166627</v>
      </c>
      <c r="Q371" s="12">
        <v>9.3858457248001628</v>
      </c>
      <c r="R371" s="59">
        <v>5.6261373193434714E-5</v>
      </c>
      <c r="S371" s="59">
        <v>1.2027760070242119E-5</v>
      </c>
      <c r="T371" s="59">
        <v>0</v>
      </c>
      <c r="U371" s="59">
        <v>1.4980447897967738E-3</v>
      </c>
      <c r="V371" s="59">
        <v>3.5023343399768919E-3</v>
      </c>
      <c r="W371" s="59">
        <v>0</v>
      </c>
      <c r="X371" s="59">
        <v>0</v>
      </c>
      <c r="Y371" s="59">
        <v>0</v>
      </c>
      <c r="Z371" s="59">
        <v>1.3384496396157986E-5</v>
      </c>
      <c r="AA371" s="59">
        <v>1.3786562453151348E-5</v>
      </c>
      <c r="AB371" s="59">
        <v>3.8382414106660246E-6</v>
      </c>
      <c r="AC371" s="18">
        <v>4.63607051208847E-4</v>
      </c>
      <c r="AD371" s="17">
        <v>364</v>
      </c>
      <c r="AE371">
        <v>8</v>
      </c>
      <c r="AF371" s="25">
        <v>0.95066573083959305</v>
      </c>
      <c r="AG371" t="str">
        <f>IF(AF371&lt;='CAV Tier 1 Analysis'!$A$5,"Tier 1", "Tier 2")</f>
        <v>Tier 2</v>
      </c>
      <c r="AH371" t="str">
        <f t="shared" si="12"/>
        <v>Georgia - Tier 2</v>
      </c>
      <c r="AI371" t="str">
        <f t="shared" si="13"/>
        <v>Butler, City Of - Tier 2</v>
      </c>
    </row>
    <row r="372" spans="1:35" x14ac:dyDescent="0.3">
      <c r="A372" s="17">
        <v>365</v>
      </c>
      <c r="B372">
        <v>4</v>
      </c>
      <c r="C372" t="s">
        <v>54</v>
      </c>
      <c r="D372" t="s">
        <v>4291</v>
      </c>
      <c r="E372" t="s">
        <v>6997</v>
      </c>
      <c r="F372" t="s">
        <v>2238</v>
      </c>
      <c r="G372" s="58">
        <v>2.5770599999999999</v>
      </c>
      <c r="H372">
        <v>2</v>
      </c>
      <c r="I372">
        <v>0</v>
      </c>
      <c r="J372" s="12">
        <v>5</v>
      </c>
      <c r="K372" s="12">
        <v>10</v>
      </c>
      <c r="L372">
        <v>0</v>
      </c>
      <c r="M372" s="12">
        <v>0</v>
      </c>
      <c r="N372" s="12">
        <v>0</v>
      </c>
      <c r="O372" s="12">
        <v>87.776206059998231</v>
      </c>
      <c r="P372" s="12">
        <v>63.594019705357717</v>
      </c>
      <c r="Q372" s="12">
        <v>5.5773805690413241</v>
      </c>
      <c r="R372" s="59">
        <v>4.602370382656718E-5</v>
      </c>
      <c r="S372" s="59">
        <v>2.4055520140484238E-5</v>
      </c>
      <c r="T372" s="59">
        <v>0</v>
      </c>
      <c r="U372" s="59">
        <v>1.4980447897967738E-3</v>
      </c>
      <c r="V372" s="59">
        <v>3.5023343399768919E-3</v>
      </c>
      <c r="W372" s="59">
        <v>0</v>
      </c>
      <c r="X372" s="59">
        <v>0</v>
      </c>
      <c r="Y372" s="59">
        <v>0</v>
      </c>
      <c r="Z372" s="59">
        <v>8.9628709812594257E-6</v>
      </c>
      <c r="AA372" s="59">
        <v>1.3380167112056034E-5</v>
      </c>
      <c r="AB372" s="59">
        <v>2.280810242445599E-6</v>
      </c>
      <c r="AC372" s="18">
        <v>4.6318929109786172E-4</v>
      </c>
      <c r="AD372" s="17">
        <v>365</v>
      </c>
      <c r="AE372">
        <v>8</v>
      </c>
      <c r="AF372" s="25">
        <v>0.95112892013069095</v>
      </c>
      <c r="AG372" t="str">
        <f>IF(AF372&lt;='CAV Tier 1 Analysis'!$A$5,"Tier 1", "Tier 2")</f>
        <v>Tier 2</v>
      </c>
      <c r="AH372" t="str">
        <f t="shared" si="12"/>
        <v>Georgia - Tier 2</v>
      </c>
      <c r="AI372" t="str">
        <f t="shared" si="13"/>
        <v>Homeland, Town Of - Tier 2</v>
      </c>
    </row>
    <row r="373" spans="1:35" x14ac:dyDescent="0.3">
      <c r="A373" s="17">
        <v>366</v>
      </c>
      <c r="B373">
        <v>4</v>
      </c>
      <c r="C373" t="s">
        <v>54</v>
      </c>
      <c r="D373" t="s">
        <v>4414</v>
      </c>
      <c r="E373" t="s">
        <v>7135</v>
      </c>
      <c r="F373" t="s">
        <v>2205</v>
      </c>
      <c r="G373" s="58">
        <v>3.4121700000000001</v>
      </c>
      <c r="H373">
        <v>0</v>
      </c>
      <c r="I373">
        <v>0</v>
      </c>
      <c r="J373" s="12">
        <v>5.4</v>
      </c>
      <c r="K373" s="12">
        <v>8.8000000000000007</v>
      </c>
      <c r="L373">
        <v>0</v>
      </c>
      <c r="M373" s="12">
        <v>0</v>
      </c>
      <c r="N373" s="12">
        <v>0</v>
      </c>
      <c r="O373" s="12">
        <v>1206.9393254964284</v>
      </c>
      <c r="P373" s="12">
        <v>991.86477246412721</v>
      </c>
      <c r="Q373" s="12">
        <v>0</v>
      </c>
      <c r="R373" s="59">
        <v>6.0937929844822297E-5</v>
      </c>
      <c r="S373" s="59">
        <v>0</v>
      </c>
      <c r="T373" s="59">
        <v>0</v>
      </c>
      <c r="U373" s="59">
        <v>1.6178883729805159E-3</v>
      </c>
      <c r="V373" s="59">
        <v>3.0820542191796652E-3</v>
      </c>
      <c r="W373" s="59">
        <v>0</v>
      </c>
      <c r="X373" s="59">
        <v>0</v>
      </c>
      <c r="Y373" s="59">
        <v>0</v>
      </c>
      <c r="Z373" s="59">
        <v>1.2324116001594454E-4</v>
      </c>
      <c r="AA373" s="59">
        <v>2.086881198832815E-4</v>
      </c>
      <c r="AB373" s="59">
        <v>0</v>
      </c>
      <c r="AC373" s="18">
        <v>4.6298270926402091E-4</v>
      </c>
      <c r="AD373" s="17">
        <v>366</v>
      </c>
      <c r="AE373">
        <v>8</v>
      </c>
      <c r="AF373" s="25">
        <v>0.95159190283995498</v>
      </c>
      <c r="AG373" t="str">
        <f>IF(AF373&lt;='CAV Tier 1 Analysis'!$A$5,"Tier 1", "Tier 2")</f>
        <v>Tier 2</v>
      </c>
      <c r="AH373" t="str">
        <f t="shared" si="12"/>
        <v>Georgia - Tier 2</v>
      </c>
      <c r="AI373" t="str">
        <f t="shared" si="13"/>
        <v>Royston, City Of - Tier 2</v>
      </c>
    </row>
    <row r="374" spans="1:35" x14ac:dyDescent="0.3">
      <c r="A374" s="17">
        <v>367</v>
      </c>
      <c r="B374">
        <v>4</v>
      </c>
      <c r="C374" t="s">
        <v>54</v>
      </c>
      <c r="D374" t="s">
        <v>4239</v>
      </c>
      <c r="E374" t="s">
        <v>6932</v>
      </c>
      <c r="F374" t="s">
        <v>2146</v>
      </c>
      <c r="G374" s="58">
        <v>1.5688599999999999</v>
      </c>
      <c r="H374">
        <v>2</v>
      </c>
      <c r="I374">
        <v>0</v>
      </c>
      <c r="J374" s="12">
        <v>4</v>
      </c>
      <c r="K374" s="12">
        <v>10</v>
      </c>
      <c r="L374">
        <v>0</v>
      </c>
      <c r="M374" s="12">
        <v>1</v>
      </c>
      <c r="N374" s="12">
        <v>0</v>
      </c>
      <c r="O374" s="12">
        <v>763.25490933763729</v>
      </c>
      <c r="P374" s="12">
        <v>692.49276709250023</v>
      </c>
      <c r="Q374" s="12">
        <v>7.432333452949365</v>
      </c>
      <c r="R374" s="59">
        <v>2.801826421788712E-5</v>
      </c>
      <c r="S374" s="59">
        <v>2.4055520140484238E-5</v>
      </c>
      <c r="T374" s="59">
        <v>0</v>
      </c>
      <c r="U374" s="59">
        <v>1.1984358318374191E-3</v>
      </c>
      <c r="V374" s="59">
        <v>3.5023343399768919E-3</v>
      </c>
      <c r="W374" s="59">
        <v>0</v>
      </c>
      <c r="X374" s="59">
        <v>1.070218318237946E-4</v>
      </c>
      <c r="Y374" s="59">
        <v>0</v>
      </c>
      <c r="Z374" s="59">
        <v>7.793632904946997E-5</v>
      </c>
      <c r="AA374" s="59">
        <v>1.457003188431432E-4</v>
      </c>
      <c r="AB374" s="59">
        <v>3.0393734217910383E-6</v>
      </c>
      <c r="AC374" s="18">
        <v>4.6241289175553459E-4</v>
      </c>
      <c r="AD374" s="17">
        <v>367</v>
      </c>
      <c r="AE374">
        <v>8</v>
      </c>
      <c r="AF374" s="25">
        <v>0.95205431573171051</v>
      </c>
      <c r="AG374" t="str">
        <f>IF(AF374&lt;='CAV Tier 1 Analysis'!$A$5,"Tier 1", "Tier 2")</f>
        <v>Tier 2</v>
      </c>
      <c r="AH374" t="str">
        <f t="shared" si="12"/>
        <v>Georgia - Tier 2</v>
      </c>
      <c r="AI374" t="str">
        <f t="shared" si="13"/>
        <v>Claxton, City Of - Tier 2</v>
      </c>
    </row>
    <row r="375" spans="1:35" x14ac:dyDescent="0.3">
      <c r="A375" s="17">
        <v>368</v>
      </c>
      <c r="B375">
        <v>4</v>
      </c>
      <c r="C375" t="s">
        <v>54</v>
      </c>
      <c r="D375" t="s">
        <v>4212</v>
      </c>
      <c r="E375" t="s">
        <v>6900</v>
      </c>
      <c r="F375" t="s">
        <v>2237</v>
      </c>
      <c r="G375" s="58">
        <v>1.04271</v>
      </c>
      <c r="H375">
        <v>1</v>
      </c>
      <c r="I375">
        <v>0</v>
      </c>
      <c r="J375" s="12">
        <v>5</v>
      </c>
      <c r="K375" s="12">
        <v>10</v>
      </c>
      <c r="L375">
        <v>0</v>
      </c>
      <c r="M375" s="12">
        <v>0</v>
      </c>
      <c r="N375" s="12">
        <v>6.2988186318806996</v>
      </c>
      <c r="O375" s="12">
        <v>133.01924410101194</v>
      </c>
      <c r="P375" s="12">
        <v>98.77328117343248</v>
      </c>
      <c r="Q375" s="12">
        <v>0</v>
      </c>
      <c r="R375" s="59">
        <v>1.862175355521403E-5</v>
      </c>
      <c r="S375" s="59">
        <v>1.2027760070242119E-5</v>
      </c>
      <c r="T375" s="59">
        <v>0</v>
      </c>
      <c r="U375" s="59">
        <v>1.4980447897967738E-3</v>
      </c>
      <c r="V375" s="59">
        <v>3.5023343399768919E-3</v>
      </c>
      <c r="W375" s="59">
        <v>0</v>
      </c>
      <c r="X375" s="59">
        <v>0</v>
      </c>
      <c r="Y375" s="59">
        <v>2.0629073705722185E-5</v>
      </c>
      <c r="Z375" s="59">
        <v>1.3582659543146446E-5</v>
      </c>
      <c r="AA375" s="59">
        <v>2.0781875629655809E-5</v>
      </c>
      <c r="AB375" s="59">
        <v>0</v>
      </c>
      <c r="AC375" s="18">
        <v>4.623656592979679E-4</v>
      </c>
      <c r="AD375" s="17">
        <v>368</v>
      </c>
      <c r="AE375">
        <v>8</v>
      </c>
      <c r="AF375" s="25">
        <v>0.95251668139100842</v>
      </c>
      <c r="AG375" t="str">
        <f>IF(AF375&lt;='CAV Tier 1 Analysis'!$A$5,"Tier 1", "Tier 2")</f>
        <v>Tier 2</v>
      </c>
      <c r="AH375" t="str">
        <f t="shared" si="12"/>
        <v>Georgia - Tier 2</v>
      </c>
      <c r="AI375" t="str">
        <f t="shared" si="13"/>
        <v>Young Harris,City Of - Tier 2</v>
      </c>
    </row>
    <row r="376" spans="1:35" x14ac:dyDescent="0.3">
      <c r="A376" s="17">
        <v>369</v>
      </c>
      <c r="B376">
        <v>4</v>
      </c>
      <c r="C376" t="s">
        <v>54</v>
      </c>
      <c r="D376" t="s">
        <v>4308</v>
      </c>
      <c r="E376" t="s">
        <v>7014</v>
      </c>
      <c r="F376" t="s">
        <v>2323</v>
      </c>
      <c r="G376" s="58">
        <v>2.0444599999999999</v>
      </c>
      <c r="H376">
        <v>0</v>
      </c>
      <c r="I376">
        <v>0</v>
      </c>
      <c r="J376" s="12">
        <v>6</v>
      </c>
      <c r="K376" s="12">
        <v>9</v>
      </c>
      <c r="L376">
        <v>0</v>
      </c>
      <c r="M376" s="12">
        <v>0</v>
      </c>
      <c r="N376" s="12">
        <v>0</v>
      </c>
      <c r="O376" s="12">
        <v>330.18884367508127</v>
      </c>
      <c r="P376" s="12">
        <v>213.63528200105674</v>
      </c>
      <c r="Q376" s="12">
        <v>0</v>
      </c>
      <c r="R376" s="59">
        <v>3.6512002640708228E-5</v>
      </c>
      <c r="S376" s="59">
        <v>0</v>
      </c>
      <c r="T376" s="59">
        <v>0</v>
      </c>
      <c r="U376" s="59">
        <v>1.7976537477561287E-3</v>
      </c>
      <c r="V376" s="59">
        <v>3.1521009059792028E-3</v>
      </c>
      <c r="W376" s="59">
        <v>0</v>
      </c>
      <c r="X376" s="59">
        <v>0</v>
      </c>
      <c r="Y376" s="59">
        <v>0</v>
      </c>
      <c r="Z376" s="59">
        <v>3.3715743003156293E-5</v>
      </c>
      <c r="AA376" s="59">
        <v>4.4948814172294461E-5</v>
      </c>
      <c r="AB376" s="59">
        <v>0</v>
      </c>
      <c r="AC376" s="18">
        <v>4.6044829214104461E-4</v>
      </c>
      <c r="AD376" s="17">
        <v>369</v>
      </c>
      <c r="AE376">
        <v>8</v>
      </c>
      <c r="AF376" s="25">
        <v>0.95297712968314952</v>
      </c>
      <c r="AG376" t="str">
        <f>IF(AF376&lt;='CAV Tier 1 Analysis'!$A$5,"Tier 1", "Tier 2")</f>
        <v>Tier 2</v>
      </c>
      <c r="AH376" t="str">
        <f t="shared" si="12"/>
        <v>Georgia - Tier 2</v>
      </c>
      <c r="AI376" t="str">
        <f t="shared" si="13"/>
        <v>Franklin Springs, City Of - Tier 2</v>
      </c>
    </row>
    <row r="377" spans="1:35" x14ac:dyDescent="0.3">
      <c r="A377" s="17">
        <v>370</v>
      </c>
      <c r="B377">
        <v>4</v>
      </c>
      <c r="C377" t="s">
        <v>54</v>
      </c>
      <c r="D377" t="s">
        <v>4083</v>
      </c>
      <c r="E377" t="s">
        <v>6755</v>
      </c>
      <c r="F377" t="s">
        <v>2333</v>
      </c>
      <c r="G377" s="58">
        <v>3.5001699999999998</v>
      </c>
      <c r="H377">
        <v>2</v>
      </c>
      <c r="I377">
        <v>0</v>
      </c>
      <c r="J377" s="12">
        <v>6</v>
      </c>
      <c r="K377" s="12">
        <v>9</v>
      </c>
      <c r="L377">
        <v>0</v>
      </c>
      <c r="M377" s="12">
        <v>0</v>
      </c>
      <c r="N377" s="12">
        <v>0</v>
      </c>
      <c r="O377" s="12">
        <v>111.55026894544127</v>
      </c>
      <c r="P377" s="12">
        <v>43.532980035360168</v>
      </c>
      <c r="Q377" s="12">
        <v>18.458171686292417</v>
      </c>
      <c r="R377" s="59">
        <v>6.2509521478985991E-5</v>
      </c>
      <c r="S377" s="59">
        <v>2.4055520140484238E-5</v>
      </c>
      <c r="T377" s="59">
        <v>0</v>
      </c>
      <c r="U377" s="59">
        <v>1.7976537477561287E-3</v>
      </c>
      <c r="V377" s="59">
        <v>3.1521009059792028E-3</v>
      </c>
      <c r="W377" s="59">
        <v>0</v>
      </c>
      <c r="X377" s="59">
        <v>0</v>
      </c>
      <c r="Y377" s="59">
        <v>0</v>
      </c>
      <c r="Z377" s="59">
        <v>1.139045207535369E-5</v>
      </c>
      <c r="AA377" s="59">
        <v>9.1593289818389172E-6</v>
      </c>
      <c r="AB377" s="59">
        <v>7.5482722611040049E-6</v>
      </c>
      <c r="AC377" s="18">
        <v>4.6040161351573619E-4</v>
      </c>
      <c r="AD377" s="17">
        <v>370</v>
      </c>
      <c r="AE377">
        <v>8</v>
      </c>
      <c r="AF377" s="25">
        <v>0.9534375312966652</v>
      </c>
      <c r="AG377" t="str">
        <f>IF(AF377&lt;='CAV Tier 1 Analysis'!$A$5,"Tier 1", "Tier 2")</f>
        <v>Tier 2</v>
      </c>
      <c r="AH377" t="str">
        <f t="shared" si="12"/>
        <v>Georgia - Tier 2</v>
      </c>
      <c r="AI377" t="str">
        <f t="shared" si="13"/>
        <v>Hoboken, City Of - Tier 2</v>
      </c>
    </row>
    <row r="378" spans="1:35" x14ac:dyDescent="0.3">
      <c r="A378" s="17">
        <v>371</v>
      </c>
      <c r="B378">
        <v>4</v>
      </c>
      <c r="C378" t="s">
        <v>54</v>
      </c>
      <c r="D378" t="s">
        <v>4469</v>
      </c>
      <c r="E378" t="s">
        <v>7201</v>
      </c>
      <c r="F378" t="s">
        <v>2268</v>
      </c>
      <c r="G378" s="58">
        <v>3.1066799999999999</v>
      </c>
      <c r="H378">
        <v>0</v>
      </c>
      <c r="I378">
        <v>0</v>
      </c>
      <c r="J378" s="12">
        <v>5</v>
      </c>
      <c r="K378" s="12">
        <v>10</v>
      </c>
      <c r="L378">
        <v>0</v>
      </c>
      <c r="M378" s="12">
        <v>0</v>
      </c>
      <c r="N378" s="12">
        <v>0</v>
      </c>
      <c r="O378" s="12">
        <v>31.769611705360294</v>
      </c>
      <c r="P378" s="12">
        <v>0</v>
      </c>
      <c r="Q378" s="12">
        <v>0</v>
      </c>
      <c r="R378" s="59">
        <v>5.5482185204814682E-5</v>
      </c>
      <c r="S378" s="59">
        <v>0</v>
      </c>
      <c r="T378" s="59">
        <v>0</v>
      </c>
      <c r="U378" s="59">
        <v>1.4980447897967738E-3</v>
      </c>
      <c r="V378" s="59">
        <v>3.5023343399768919E-3</v>
      </c>
      <c r="W378" s="59">
        <v>0</v>
      </c>
      <c r="X378" s="59">
        <v>0</v>
      </c>
      <c r="Y378" s="59">
        <v>0</v>
      </c>
      <c r="Z378" s="59">
        <v>3.2440104627581951E-6</v>
      </c>
      <c r="AA378" s="59">
        <v>0</v>
      </c>
      <c r="AB378" s="59">
        <v>0</v>
      </c>
      <c r="AC378" s="18">
        <v>4.5991866594920358E-4</v>
      </c>
      <c r="AD378" s="17">
        <v>371</v>
      </c>
      <c r="AE378">
        <v>8</v>
      </c>
      <c r="AF378" s="25">
        <v>0.95389744996261439</v>
      </c>
      <c r="AG378" t="str">
        <f>IF(AF378&lt;='CAV Tier 1 Analysis'!$A$5,"Tier 1", "Tier 2")</f>
        <v>Tier 2</v>
      </c>
      <c r="AH378" t="str">
        <f t="shared" si="12"/>
        <v>Georgia - Tier 2</v>
      </c>
      <c r="AI378" t="str">
        <f t="shared" si="13"/>
        <v>Crawfordville, City Of - Tier 2</v>
      </c>
    </row>
    <row r="379" spans="1:35" x14ac:dyDescent="0.3">
      <c r="A379" s="17">
        <v>372</v>
      </c>
      <c r="B379">
        <v>4</v>
      </c>
      <c r="C379" t="s">
        <v>54</v>
      </c>
      <c r="D379" t="s">
        <v>4143</v>
      </c>
      <c r="E379" t="s">
        <v>6819</v>
      </c>
      <c r="F379" t="s">
        <v>2260</v>
      </c>
      <c r="G379" s="58">
        <v>2.3307700000000002</v>
      </c>
      <c r="H379">
        <v>0</v>
      </c>
      <c r="I379">
        <v>0</v>
      </c>
      <c r="J379" s="12">
        <v>5</v>
      </c>
      <c r="K379" s="12">
        <v>10</v>
      </c>
      <c r="L379">
        <v>0</v>
      </c>
      <c r="M379" s="12">
        <v>0</v>
      </c>
      <c r="N379" s="12">
        <v>0</v>
      </c>
      <c r="O379" s="12">
        <v>71.884824350818192</v>
      </c>
      <c r="P379" s="12">
        <v>24.924330020257493</v>
      </c>
      <c r="Q379" s="12">
        <v>0</v>
      </c>
      <c r="R379" s="59">
        <v>4.1625211740451523E-5</v>
      </c>
      <c r="S379" s="59">
        <v>0</v>
      </c>
      <c r="T379" s="59">
        <v>0</v>
      </c>
      <c r="U379" s="59">
        <v>1.4980447897967738E-3</v>
      </c>
      <c r="V379" s="59">
        <v>3.5023343399768919E-3</v>
      </c>
      <c r="W379" s="59">
        <v>0</v>
      </c>
      <c r="X379" s="59">
        <v>0</v>
      </c>
      <c r="Y379" s="59">
        <v>0</v>
      </c>
      <c r="Z379" s="59">
        <v>7.3401942859831579E-6</v>
      </c>
      <c r="AA379" s="59">
        <v>5.2440733007947283E-6</v>
      </c>
      <c r="AB379" s="59">
        <v>0</v>
      </c>
      <c r="AC379" s="18">
        <v>4.5950805537280868E-4</v>
      </c>
      <c r="AD379" s="17">
        <v>372</v>
      </c>
      <c r="AE379">
        <v>8</v>
      </c>
      <c r="AF379" s="25">
        <v>0.95435695801798714</v>
      </c>
      <c r="AG379" t="str">
        <f>IF(AF379&lt;='CAV Tier 1 Analysis'!$A$5,"Tier 1", "Tier 2")</f>
        <v>Tier 2</v>
      </c>
      <c r="AH379" t="str">
        <f t="shared" si="12"/>
        <v>Georgia - Tier 2</v>
      </c>
      <c r="AI379" t="str">
        <f t="shared" si="13"/>
        <v>Edison, City Of - Tier 2</v>
      </c>
    </row>
    <row r="380" spans="1:35" x14ac:dyDescent="0.3">
      <c r="A380" s="17">
        <v>373</v>
      </c>
      <c r="B380">
        <v>4</v>
      </c>
      <c r="C380" t="s">
        <v>54</v>
      </c>
      <c r="D380" t="s">
        <v>4441</v>
      </c>
      <c r="E380" t="s">
        <v>7169</v>
      </c>
      <c r="F380" t="s">
        <v>2265</v>
      </c>
      <c r="G380" s="58">
        <v>1.3069199999999999</v>
      </c>
      <c r="H380">
        <v>1</v>
      </c>
      <c r="I380">
        <v>0</v>
      </c>
      <c r="J380" s="12">
        <v>5</v>
      </c>
      <c r="K380" s="12">
        <v>10</v>
      </c>
      <c r="L380">
        <v>0</v>
      </c>
      <c r="M380" s="12">
        <v>0</v>
      </c>
      <c r="N380" s="12">
        <v>0</v>
      </c>
      <c r="O380" s="12">
        <v>55.075446808249765</v>
      </c>
      <c r="P380" s="12">
        <v>27.880490759545076</v>
      </c>
      <c r="Q380" s="12">
        <v>0.7760194531636202</v>
      </c>
      <c r="R380" s="59">
        <v>2.3340278846832116E-5</v>
      </c>
      <c r="S380" s="59">
        <v>1.2027760070242119E-5</v>
      </c>
      <c r="T380" s="59">
        <v>0</v>
      </c>
      <c r="U380" s="59">
        <v>1.4980447897967738E-3</v>
      </c>
      <c r="V380" s="59">
        <v>3.5023343399768919E-3</v>
      </c>
      <c r="W380" s="59">
        <v>0</v>
      </c>
      <c r="X380" s="59">
        <v>0</v>
      </c>
      <c r="Y380" s="59">
        <v>0</v>
      </c>
      <c r="Z380" s="59">
        <v>5.6237805908373619E-6</v>
      </c>
      <c r="AA380" s="59">
        <v>5.8660488400832849E-6</v>
      </c>
      <c r="AB380" s="59">
        <v>3.1734487098427435E-7</v>
      </c>
      <c r="AC380" s="18">
        <v>4.58868576635695E-4</v>
      </c>
      <c r="AD380" s="17">
        <v>373</v>
      </c>
      <c r="AE380">
        <v>8</v>
      </c>
      <c r="AF380" s="25">
        <v>0.95481582659462283</v>
      </c>
      <c r="AG380" t="str">
        <f>IF(AF380&lt;='CAV Tier 1 Analysis'!$A$5,"Tier 1", "Tier 2")</f>
        <v>Tier 2</v>
      </c>
      <c r="AH380" t="str">
        <f t="shared" si="12"/>
        <v>Georgia - Tier 2</v>
      </c>
      <c r="AI380" t="str">
        <f t="shared" si="13"/>
        <v>Reynolds, Town Of - Tier 2</v>
      </c>
    </row>
    <row r="381" spans="1:35" x14ac:dyDescent="0.3">
      <c r="A381" s="17">
        <v>374</v>
      </c>
      <c r="B381">
        <v>4</v>
      </c>
      <c r="C381" t="s">
        <v>54</v>
      </c>
      <c r="D381" t="s">
        <v>4377</v>
      </c>
      <c r="E381" t="s">
        <v>7090</v>
      </c>
      <c r="F381" t="s">
        <v>2275</v>
      </c>
      <c r="G381" s="58">
        <v>1.83954</v>
      </c>
      <c r="H381">
        <v>1</v>
      </c>
      <c r="I381">
        <v>0</v>
      </c>
      <c r="J381" s="12">
        <v>5</v>
      </c>
      <c r="K381" s="12">
        <v>10</v>
      </c>
      <c r="L381">
        <v>0</v>
      </c>
      <c r="M381" s="12">
        <v>0</v>
      </c>
      <c r="N381" s="12">
        <v>0</v>
      </c>
      <c r="O381" s="12">
        <v>18.034620218592213</v>
      </c>
      <c r="P381" s="12">
        <v>0</v>
      </c>
      <c r="Q381" s="12">
        <v>0</v>
      </c>
      <c r="R381" s="59">
        <v>3.2852337212607931E-5</v>
      </c>
      <c r="S381" s="59">
        <v>1.2027760070242119E-5</v>
      </c>
      <c r="T381" s="59">
        <v>0</v>
      </c>
      <c r="U381" s="59">
        <v>1.4980447897967738E-3</v>
      </c>
      <c r="V381" s="59">
        <v>3.5023343399768919E-3</v>
      </c>
      <c r="W381" s="59">
        <v>0</v>
      </c>
      <c r="X381" s="59">
        <v>0</v>
      </c>
      <c r="Y381" s="59">
        <v>0</v>
      </c>
      <c r="Z381" s="59">
        <v>1.841523819163094E-6</v>
      </c>
      <c r="AA381" s="59">
        <v>0</v>
      </c>
      <c r="AB381" s="59">
        <v>0</v>
      </c>
      <c r="AC381" s="18">
        <v>4.5882734098869808E-4</v>
      </c>
      <c r="AD381" s="17">
        <v>374</v>
      </c>
      <c r="AE381">
        <v>8</v>
      </c>
      <c r="AF381" s="25">
        <v>0.95527465393561151</v>
      </c>
      <c r="AG381" t="str">
        <f>IF(AF381&lt;='CAV Tier 1 Analysis'!$A$5,"Tier 1", "Tier 2")</f>
        <v>Tier 2</v>
      </c>
      <c r="AH381" t="str">
        <f t="shared" si="12"/>
        <v>Georgia - Tier 2</v>
      </c>
      <c r="AI381" t="str">
        <f t="shared" si="13"/>
        <v>Toomsboro, City Of - Tier 2</v>
      </c>
    </row>
    <row r="382" spans="1:35" x14ac:dyDescent="0.3">
      <c r="A382" s="17">
        <v>375</v>
      </c>
      <c r="B382">
        <v>4</v>
      </c>
      <c r="C382" t="s">
        <v>54</v>
      </c>
      <c r="D382" t="s">
        <v>4470</v>
      </c>
      <c r="E382" t="s">
        <v>7202</v>
      </c>
      <c r="F382" t="s">
        <v>2273</v>
      </c>
      <c r="G382" s="58">
        <v>0.96554000000000006</v>
      </c>
      <c r="H382">
        <v>0</v>
      </c>
      <c r="I382">
        <v>0</v>
      </c>
      <c r="J382" s="12">
        <v>5</v>
      </c>
      <c r="K382" s="12">
        <v>10</v>
      </c>
      <c r="L382">
        <v>0</v>
      </c>
      <c r="M382" s="12">
        <v>0</v>
      </c>
      <c r="N382" s="12">
        <v>0</v>
      </c>
      <c r="O382" s="12">
        <v>77.087488516905552</v>
      </c>
      <c r="P382" s="12">
        <v>45.403819177580274</v>
      </c>
      <c r="Q382" s="12">
        <v>0</v>
      </c>
      <c r="R382" s="59">
        <v>1.724357484602752E-5</v>
      </c>
      <c r="S382" s="59">
        <v>0</v>
      </c>
      <c r="T382" s="59">
        <v>0</v>
      </c>
      <c r="U382" s="59">
        <v>1.4980447897967738E-3</v>
      </c>
      <c r="V382" s="59">
        <v>3.5023343399768919E-3</v>
      </c>
      <c r="W382" s="59">
        <v>0</v>
      </c>
      <c r="X382" s="59">
        <v>0</v>
      </c>
      <c r="Y382" s="59">
        <v>0</v>
      </c>
      <c r="Z382" s="59">
        <v>7.8714408478086803E-6</v>
      </c>
      <c r="AA382" s="59">
        <v>9.5529531068534837E-6</v>
      </c>
      <c r="AB382" s="59">
        <v>0</v>
      </c>
      <c r="AC382" s="18">
        <v>4.5773155441585048E-4</v>
      </c>
      <c r="AD382" s="17">
        <v>375</v>
      </c>
      <c r="AE382">
        <v>8</v>
      </c>
      <c r="AF382" s="25">
        <v>0.95573238549002737</v>
      </c>
      <c r="AG382" t="str">
        <f>IF(AF382&lt;='CAV Tier 1 Analysis'!$A$5,"Tier 1", "Tier 2")</f>
        <v>Tier 2</v>
      </c>
      <c r="AH382" t="str">
        <f t="shared" si="12"/>
        <v>Georgia - Tier 2</v>
      </c>
      <c r="AI382" t="str">
        <f t="shared" si="13"/>
        <v>Sycamore, City Of - Tier 2</v>
      </c>
    </row>
    <row r="383" spans="1:35" x14ac:dyDescent="0.3">
      <c r="A383" s="17">
        <v>376</v>
      </c>
      <c r="B383">
        <v>4</v>
      </c>
      <c r="C383" t="s">
        <v>54</v>
      </c>
      <c r="D383" t="s">
        <v>4140</v>
      </c>
      <c r="E383" t="s">
        <v>6816</v>
      </c>
      <c r="F383" t="s">
        <v>2348</v>
      </c>
      <c r="G383" s="58">
        <v>2.4180900000000003</v>
      </c>
      <c r="H383">
        <v>0</v>
      </c>
      <c r="I383">
        <v>0</v>
      </c>
      <c r="J383" s="12">
        <v>6</v>
      </c>
      <c r="K383" s="12">
        <v>9</v>
      </c>
      <c r="L383">
        <v>0</v>
      </c>
      <c r="M383" s="12">
        <v>0</v>
      </c>
      <c r="N383" s="12">
        <v>0</v>
      </c>
      <c r="O383" s="12">
        <v>187.4079882142519</v>
      </c>
      <c r="P383" s="12">
        <v>49.553981802611673</v>
      </c>
      <c r="Q383" s="12">
        <v>21.058248177428936</v>
      </c>
      <c r="R383" s="59">
        <v>4.3184659257442147E-5</v>
      </c>
      <c r="S383" s="59">
        <v>0</v>
      </c>
      <c r="T383" s="59">
        <v>0</v>
      </c>
      <c r="U383" s="59">
        <v>1.7976537477561287E-3</v>
      </c>
      <c r="V383" s="59">
        <v>3.1521009059792028E-3</v>
      </c>
      <c r="W383" s="59">
        <v>0</v>
      </c>
      <c r="X383" s="59">
        <v>0</v>
      </c>
      <c r="Y383" s="59">
        <v>0</v>
      </c>
      <c r="Z383" s="59">
        <v>1.9136320588675037E-5</v>
      </c>
      <c r="AA383" s="59">
        <v>1.0426146368144545E-5</v>
      </c>
      <c r="AB383" s="59">
        <v>8.6115457850668004E-6</v>
      </c>
      <c r="AC383" s="18">
        <v>4.5737393870315092E-4</v>
      </c>
      <c r="AD383" s="17">
        <v>376</v>
      </c>
      <c r="AE383">
        <v>8</v>
      </c>
      <c r="AF383" s="25">
        <v>0.95618975942873052</v>
      </c>
      <c r="AG383" t="str">
        <f>IF(AF383&lt;='CAV Tier 1 Analysis'!$A$5,"Tier 1", "Tier 2")</f>
        <v>Tier 2</v>
      </c>
      <c r="AH383" t="str">
        <f t="shared" si="12"/>
        <v>Georgia - Tier 2</v>
      </c>
      <c r="AI383" t="str">
        <f t="shared" si="13"/>
        <v>Carnesville, City Of - Tier 2</v>
      </c>
    </row>
    <row r="384" spans="1:35" x14ac:dyDescent="0.3">
      <c r="A384" s="17">
        <v>377</v>
      </c>
      <c r="B384">
        <v>4</v>
      </c>
      <c r="C384" t="s">
        <v>54</v>
      </c>
      <c r="D384" t="s">
        <v>4382</v>
      </c>
      <c r="E384" t="s">
        <v>7099</v>
      </c>
      <c r="F384" t="s">
        <v>2368</v>
      </c>
      <c r="G384" s="58">
        <v>1.7201899999999999</v>
      </c>
      <c r="H384">
        <v>3</v>
      </c>
      <c r="I384">
        <v>0</v>
      </c>
      <c r="J384" s="12">
        <v>6</v>
      </c>
      <c r="K384" s="12">
        <v>9</v>
      </c>
      <c r="L384">
        <v>0</v>
      </c>
      <c r="M384" s="12">
        <v>0</v>
      </c>
      <c r="N384" s="12">
        <v>0</v>
      </c>
      <c r="O384" s="12">
        <v>52.212335209992382</v>
      </c>
      <c r="P384" s="12">
        <v>0</v>
      </c>
      <c r="Q384" s="12">
        <v>0</v>
      </c>
      <c r="R384" s="59">
        <v>3.0720866058773407E-5</v>
      </c>
      <c r="S384" s="59">
        <v>3.6083280210726353E-5</v>
      </c>
      <c r="T384" s="59">
        <v>0</v>
      </c>
      <c r="U384" s="59">
        <v>1.7976537477561287E-3</v>
      </c>
      <c r="V384" s="59">
        <v>3.1521009059792028E-3</v>
      </c>
      <c r="W384" s="59">
        <v>0</v>
      </c>
      <c r="X384" s="59">
        <v>0</v>
      </c>
      <c r="Y384" s="59">
        <v>0</v>
      </c>
      <c r="Z384" s="59">
        <v>5.3314268766361844E-6</v>
      </c>
      <c r="AA384" s="59">
        <v>0</v>
      </c>
      <c r="AB384" s="59">
        <v>0</v>
      </c>
      <c r="AC384" s="18">
        <v>4.5653547517104253E-4</v>
      </c>
      <c r="AD384" s="17">
        <v>377</v>
      </c>
      <c r="AE384">
        <v>8</v>
      </c>
      <c r="AF384" s="25">
        <v>0.95664629490390152</v>
      </c>
      <c r="AG384" t="str">
        <f>IF(AF384&lt;='CAV Tier 1 Analysis'!$A$5,"Tier 1", "Tier 2")</f>
        <v>Tier 2</v>
      </c>
      <c r="AH384" t="str">
        <f t="shared" si="12"/>
        <v>Georgia - Tier 2</v>
      </c>
      <c r="AI384" t="str">
        <f t="shared" si="13"/>
        <v>Stapleton, City Of - Tier 2</v>
      </c>
    </row>
    <row r="385" spans="1:35" x14ac:dyDescent="0.3">
      <c r="A385" s="17">
        <v>378</v>
      </c>
      <c r="B385">
        <v>4</v>
      </c>
      <c r="C385" t="s">
        <v>54</v>
      </c>
      <c r="D385" t="s">
        <v>4464</v>
      </c>
      <c r="E385" t="s">
        <v>7195</v>
      </c>
      <c r="F385" t="s">
        <v>2371</v>
      </c>
      <c r="G385" s="58">
        <v>1.2421199999999999</v>
      </c>
      <c r="H385">
        <v>3</v>
      </c>
      <c r="I385">
        <v>0</v>
      </c>
      <c r="J385" s="12">
        <v>6</v>
      </c>
      <c r="K385" s="12">
        <v>9</v>
      </c>
      <c r="L385">
        <v>0</v>
      </c>
      <c r="M385" s="12">
        <v>0</v>
      </c>
      <c r="N385" s="12">
        <v>0</v>
      </c>
      <c r="O385" s="12">
        <v>48.522564324249593</v>
      </c>
      <c r="P385" s="12">
        <v>0</v>
      </c>
      <c r="Q385" s="12">
        <v>0.6476293308046408</v>
      </c>
      <c r="R385" s="59">
        <v>2.2183015916220664E-5</v>
      </c>
      <c r="S385" s="59">
        <v>3.6083280210726353E-5</v>
      </c>
      <c r="T385" s="59">
        <v>0</v>
      </c>
      <c r="U385" s="59">
        <v>1.7976537477561287E-3</v>
      </c>
      <c r="V385" s="59">
        <v>3.1521009059792028E-3</v>
      </c>
      <c r="W385" s="59">
        <v>0</v>
      </c>
      <c r="X385" s="59">
        <v>0</v>
      </c>
      <c r="Y385" s="59">
        <v>0</v>
      </c>
      <c r="Z385" s="59">
        <v>4.9546625815752343E-6</v>
      </c>
      <c r="AA385" s="59">
        <v>0</v>
      </c>
      <c r="AB385" s="59">
        <v>2.6484110107288423E-7</v>
      </c>
      <c r="AC385" s="18">
        <v>4.5574913214044792E-4</v>
      </c>
      <c r="AD385" s="17">
        <v>378</v>
      </c>
      <c r="AE385">
        <v>8</v>
      </c>
      <c r="AF385" s="25">
        <v>0.95710204403604193</v>
      </c>
      <c r="AG385" t="str">
        <f>IF(AF385&lt;='CAV Tier 1 Analysis'!$A$5,"Tier 1", "Tier 2")</f>
        <v>Tier 2</v>
      </c>
      <c r="AH385" t="str">
        <f t="shared" si="12"/>
        <v>Georgia - Tier 2</v>
      </c>
      <c r="AI385" t="str">
        <f t="shared" si="13"/>
        <v>Lenox, Town Of - Tier 2</v>
      </c>
    </row>
    <row r="386" spans="1:35" x14ac:dyDescent="0.3">
      <c r="A386" s="17">
        <v>379</v>
      </c>
      <c r="B386">
        <v>4</v>
      </c>
      <c r="C386" t="s">
        <v>54</v>
      </c>
      <c r="D386" t="s">
        <v>4331</v>
      </c>
      <c r="E386" t="s">
        <v>7038</v>
      </c>
      <c r="F386" t="s">
        <v>2361</v>
      </c>
      <c r="G386" s="58">
        <v>1.3520500000000002</v>
      </c>
      <c r="H386">
        <v>0</v>
      </c>
      <c r="I386">
        <v>0</v>
      </c>
      <c r="J386" s="12">
        <v>6</v>
      </c>
      <c r="K386" s="12">
        <v>9</v>
      </c>
      <c r="L386">
        <v>0</v>
      </c>
      <c r="M386" s="12">
        <v>0</v>
      </c>
      <c r="N386" s="12">
        <v>0</v>
      </c>
      <c r="O386" s="12">
        <v>128.07178015903025</v>
      </c>
      <c r="P386" s="12">
        <v>39.200005370080177</v>
      </c>
      <c r="Q386" s="12">
        <v>19.304142961636501</v>
      </c>
      <c r="R386" s="59">
        <v>2.4146255329216302E-5</v>
      </c>
      <c r="S386" s="59">
        <v>0</v>
      </c>
      <c r="T386" s="59">
        <v>0</v>
      </c>
      <c r="U386" s="59">
        <v>1.7976537477561287E-3</v>
      </c>
      <c r="V386" s="59">
        <v>3.1521009059792028E-3</v>
      </c>
      <c r="W386" s="59">
        <v>0</v>
      </c>
      <c r="X386" s="59">
        <v>0</v>
      </c>
      <c r="Y386" s="59">
        <v>0</v>
      </c>
      <c r="Z386" s="59">
        <v>1.3077471600002667E-5</v>
      </c>
      <c r="AA386" s="59">
        <v>8.2476721093473836E-6</v>
      </c>
      <c r="AB386" s="59">
        <v>7.8942231829990857E-6</v>
      </c>
      <c r="AC386" s="18">
        <v>4.5482911599608152E-4</v>
      </c>
      <c r="AD386" s="17">
        <v>379</v>
      </c>
      <c r="AE386">
        <v>8</v>
      </c>
      <c r="AF386" s="25">
        <v>0.95755687315203797</v>
      </c>
      <c r="AG386" t="str">
        <f>IF(AF386&lt;='CAV Tier 1 Analysis'!$A$5,"Tier 1", "Tier 2")</f>
        <v>Tier 2</v>
      </c>
      <c r="AH386" t="str">
        <f t="shared" si="12"/>
        <v>Georgia - Tier 2</v>
      </c>
      <c r="AI386" t="str">
        <f t="shared" si="13"/>
        <v>Milner, Town Of - Tier 2</v>
      </c>
    </row>
    <row r="387" spans="1:35" x14ac:dyDescent="0.3">
      <c r="A387" s="17">
        <v>380</v>
      </c>
      <c r="B387">
        <v>4</v>
      </c>
      <c r="C387" t="s">
        <v>54</v>
      </c>
      <c r="D387" t="s">
        <v>4463</v>
      </c>
      <c r="E387" t="s">
        <v>7194</v>
      </c>
      <c r="F387" t="s">
        <v>2367</v>
      </c>
      <c r="G387" s="58">
        <v>0.85408000000000006</v>
      </c>
      <c r="H387">
        <v>1</v>
      </c>
      <c r="I387">
        <v>0</v>
      </c>
      <c r="J387" s="12">
        <v>6</v>
      </c>
      <c r="K387" s="12">
        <v>9</v>
      </c>
      <c r="L387">
        <v>0</v>
      </c>
      <c r="M387" s="12">
        <v>0</v>
      </c>
      <c r="N387" s="12">
        <v>0</v>
      </c>
      <c r="O387" s="12">
        <v>47.771306868662791</v>
      </c>
      <c r="P387" s="12">
        <v>0</v>
      </c>
      <c r="Q387" s="12">
        <v>30.651356578635117</v>
      </c>
      <c r="R387" s="59">
        <v>1.5253011169392449E-5</v>
      </c>
      <c r="S387" s="59">
        <v>1.2027760070242119E-5</v>
      </c>
      <c r="T387" s="59">
        <v>0</v>
      </c>
      <c r="U387" s="59">
        <v>1.7976537477561287E-3</v>
      </c>
      <c r="V387" s="59">
        <v>3.1521009059792028E-3</v>
      </c>
      <c r="W387" s="59">
        <v>0</v>
      </c>
      <c r="X387" s="59">
        <v>0</v>
      </c>
      <c r="Y387" s="59">
        <v>0</v>
      </c>
      <c r="Z387" s="59">
        <v>4.8779513183482588E-6</v>
      </c>
      <c r="AA387" s="59">
        <v>0</v>
      </c>
      <c r="AB387" s="59">
        <v>1.2534545054618683E-5</v>
      </c>
      <c r="AC387" s="18">
        <v>4.5404072012253935E-4</v>
      </c>
      <c r="AD387" s="17">
        <v>380</v>
      </c>
      <c r="AE387">
        <v>8</v>
      </c>
      <c r="AF387" s="25">
        <v>0.95801091387216053</v>
      </c>
      <c r="AG387" t="str">
        <f>IF(AF387&lt;='CAV Tier 1 Analysis'!$A$5,"Tier 1", "Tier 2")</f>
        <v>Tier 2</v>
      </c>
      <c r="AH387" t="str">
        <f t="shared" si="12"/>
        <v>Georgia - Tier 2</v>
      </c>
      <c r="AI387" t="str">
        <f t="shared" si="13"/>
        <v>Cecil, City Of - Tier 2</v>
      </c>
    </row>
    <row r="388" spans="1:35" x14ac:dyDescent="0.3">
      <c r="A388" s="17">
        <v>381</v>
      </c>
      <c r="B388">
        <v>4</v>
      </c>
      <c r="C388" t="s">
        <v>54</v>
      </c>
      <c r="D388" t="s">
        <v>3840</v>
      </c>
      <c r="E388" t="s">
        <v>6848</v>
      </c>
      <c r="F388" t="s">
        <v>2383</v>
      </c>
      <c r="G388" s="58">
        <v>1.11206</v>
      </c>
      <c r="H388">
        <v>0</v>
      </c>
      <c r="I388">
        <v>0</v>
      </c>
      <c r="J388" s="12">
        <v>6</v>
      </c>
      <c r="K388" s="12">
        <v>9</v>
      </c>
      <c r="L388">
        <v>0</v>
      </c>
      <c r="M388" s="12">
        <v>0</v>
      </c>
      <c r="N388" s="12">
        <v>0</v>
      </c>
      <c r="O388" s="12">
        <v>15.732907437124895</v>
      </c>
      <c r="P388" s="12">
        <v>0</v>
      </c>
      <c r="Q388" s="12">
        <v>0</v>
      </c>
      <c r="R388" s="59">
        <v>1.9860274916910085E-5</v>
      </c>
      <c r="S388" s="59">
        <v>0</v>
      </c>
      <c r="T388" s="59">
        <v>0</v>
      </c>
      <c r="U388" s="59">
        <v>1.7976537477561287E-3</v>
      </c>
      <c r="V388" s="59">
        <v>3.1521009059792028E-3</v>
      </c>
      <c r="W388" s="59">
        <v>0</v>
      </c>
      <c r="X388" s="59">
        <v>0</v>
      </c>
      <c r="Y388" s="59">
        <v>0</v>
      </c>
      <c r="Z388" s="59">
        <v>1.6064948104804219E-6</v>
      </c>
      <c r="AA388" s="59">
        <v>0</v>
      </c>
      <c r="AB388" s="59">
        <v>0</v>
      </c>
      <c r="AC388" s="18">
        <v>4.5192922031479289E-4</v>
      </c>
      <c r="AD388" s="17">
        <v>381</v>
      </c>
      <c r="AE388">
        <v>8</v>
      </c>
      <c r="AF388" s="25">
        <v>0.95846284309247531</v>
      </c>
      <c r="AG388" t="str">
        <f>IF(AF388&lt;='CAV Tier 1 Analysis'!$A$5,"Tier 1", "Tier 2")</f>
        <v>Tier 2</v>
      </c>
      <c r="AH388" t="str">
        <f t="shared" si="12"/>
        <v>Georgia - Tier 2</v>
      </c>
      <c r="AI388" t="str">
        <f t="shared" si="13"/>
        <v>Bartow, City Of - Tier 2</v>
      </c>
    </row>
    <row r="389" spans="1:35" x14ac:dyDescent="0.3">
      <c r="A389" s="17">
        <v>382</v>
      </c>
      <c r="B389">
        <v>4</v>
      </c>
      <c r="C389" t="s">
        <v>54</v>
      </c>
      <c r="D389" t="s">
        <v>4375</v>
      </c>
      <c r="E389" t="s">
        <v>7087</v>
      </c>
      <c r="F389" t="s">
        <v>2441</v>
      </c>
      <c r="G389" s="58">
        <v>3.1469500000000004</v>
      </c>
      <c r="H389">
        <v>6</v>
      </c>
      <c r="I389">
        <v>0</v>
      </c>
      <c r="J389" s="12">
        <v>8</v>
      </c>
      <c r="K389" s="12">
        <v>6</v>
      </c>
      <c r="L389">
        <v>0</v>
      </c>
      <c r="M389" s="12">
        <v>0</v>
      </c>
      <c r="N389" s="12">
        <v>0</v>
      </c>
      <c r="O389" s="12">
        <v>941.99319205280358</v>
      </c>
      <c r="P389" s="12">
        <v>810.54929640677403</v>
      </c>
      <c r="Q389" s="12">
        <v>188.46412907068611</v>
      </c>
      <c r="R389" s="59">
        <v>5.6201366967403011E-5</v>
      </c>
      <c r="S389" s="59">
        <v>7.2166560421452707E-5</v>
      </c>
      <c r="T389" s="59">
        <v>0</v>
      </c>
      <c r="U389" s="59">
        <v>2.3968716636748382E-3</v>
      </c>
      <c r="V389" s="59">
        <v>2.1014006039861352E-3</v>
      </c>
      <c r="W389" s="59">
        <v>0</v>
      </c>
      <c r="X389" s="59">
        <v>0</v>
      </c>
      <c r="Y389" s="59">
        <v>0</v>
      </c>
      <c r="Z389" s="59">
        <v>9.6187381803935994E-5</v>
      </c>
      <c r="AA389" s="59">
        <v>1.7053938544426333E-4</v>
      </c>
      <c r="AB389" s="59">
        <v>7.7070393636756212E-5</v>
      </c>
      <c r="AC389" s="18">
        <v>4.5185794144861677E-4</v>
      </c>
      <c r="AD389" s="17">
        <v>382</v>
      </c>
      <c r="AE389">
        <v>8</v>
      </c>
      <c r="AF389" s="25">
        <v>0.95891470103392396</v>
      </c>
      <c r="AG389" t="str">
        <f>IF(AF389&lt;='CAV Tier 1 Analysis'!$A$5,"Tier 1", "Tier 2")</f>
        <v>Tier 2</v>
      </c>
      <c r="AH389" t="str">
        <f t="shared" si="12"/>
        <v>Georgia - Tier 2</v>
      </c>
      <c r="AI389" t="str">
        <f t="shared" si="13"/>
        <v>Cleveland, City Of - Tier 2</v>
      </c>
    </row>
    <row r="390" spans="1:35" x14ac:dyDescent="0.3">
      <c r="A390" s="17">
        <v>383</v>
      </c>
      <c r="B390">
        <v>4</v>
      </c>
      <c r="C390" t="s">
        <v>54</v>
      </c>
      <c r="D390" t="s">
        <v>4432</v>
      </c>
      <c r="E390" t="s">
        <v>7155</v>
      </c>
      <c r="F390" t="s">
        <v>1942</v>
      </c>
      <c r="G390" s="58">
        <v>3.6863300000000003</v>
      </c>
      <c r="H390">
        <v>4</v>
      </c>
      <c r="I390">
        <v>0</v>
      </c>
      <c r="J390" s="12">
        <v>2</v>
      </c>
      <c r="K390" s="12">
        <v>10</v>
      </c>
      <c r="L390">
        <v>0</v>
      </c>
      <c r="M390" s="12">
        <v>0</v>
      </c>
      <c r="N390" s="12">
        <v>0</v>
      </c>
      <c r="O390" s="12">
        <v>2485.0654221499844</v>
      </c>
      <c r="P390" s="12">
        <v>2353.909149703768</v>
      </c>
      <c r="Q390" s="12">
        <v>0</v>
      </c>
      <c r="R390" s="59">
        <v>6.583415214507595E-5</v>
      </c>
      <c r="S390" s="59">
        <v>4.8111040280968476E-5</v>
      </c>
      <c r="T390" s="59">
        <v>0</v>
      </c>
      <c r="U390" s="59">
        <v>5.9921791591870956E-4</v>
      </c>
      <c r="V390" s="59">
        <v>3.5023343399768919E-3</v>
      </c>
      <c r="W390" s="59">
        <v>0</v>
      </c>
      <c r="X390" s="59">
        <v>0</v>
      </c>
      <c r="Y390" s="59">
        <v>0</v>
      </c>
      <c r="Z390" s="59">
        <v>2.53751235767637E-4</v>
      </c>
      <c r="AA390" s="59">
        <v>4.9526194342737343E-4</v>
      </c>
      <c r="AB390" s="59">
        <v>0</v>
      </c>
      <c r="AC390" s="18">
        <v>4.5131914795605972E-4</v>
      </c>
      <c r="AD390" s="17">
        <v>383</v>
      </c>
      <c r="AE390">
        <v>8</v>
      </c>
      <c r="AF390" s="25">
        <v>0.95936602018188</v>
      </c>
      <c r="AG390" t="str">
        <f>IF(AF390&lt;='CAV Tier 1 Analysis'!$A$5,"Tier 1", "Tier 2")</f>
        <v>Tier 2</v>
      </c>
      <c r="AH390" t="str">
        <f t="shared" si="12"/>
        <v>Georgia - Tier 2</v>
      </c>
      <c r="AI390" t="str">
        <f t="shared" si="13"/>
        <v>Dawson, City Of - Tier 2</v>
      </c>
    </row>
    <row r="391" spans="1:35" x14ac:dyDescent="0.3">
      <c r="A391" s="17">
        <v>384</v>
      </c>
      <c r="B391">
        <v>4</v>
      </c>
      <c r="C391" t="s">
        <v>54</v>
      </c>
      <c r="D391" t="s">
        <v>4229</v>
      </c>
      <c r="E391" t="s">
        <v>6921</v>
      </c>
      <c r="F391" t="s">
        <v>2487</v>
      </c>
      <c r="G391" s="58">
        <v>1.6657599999999999</v>
      </c>
      <c r="H391">
        <v>1</v>
      </c>
      <c r="I391">
        <v>0</v>
      </c>
      <c r="J391" s="12">
        <v>7</v>
      </c>
      <c r="K391" s="12">
        <v>8</v>
      </c>
      <c r="L391">
        <v>0</v>
      </c>
      <c r="M391" s="12">
        <v>0</v>
      </c>
      <c r="N391" s="12">
        <v>0</v>
      </c>
      <c r="O391" s="12">
        <v>59.130286237428997</v>
      </c>
      <c r="P391" s="12">
        <v>6.7464189906979684</v>
      </c>
      <c r="Q391" s="12">
        <v>0</v>
      </c>
      <c r="R391" s="59">
        <v>2.9748800915051471E-5</v>
      </c>
      <c r="S391" s="59">
        <v>1.2027760070242119E-5</v>
      </c>
      <c r="T391" s="59">
        <v>0</v>
      </c>
      <c r="U391" s="59">
        <v>2.0972627057154834E-3</v>
      </c>
      <c r="V391" s="59">
        <v>2.8018674719815133E-3</v>
      </c>
      <c r="W391" s="59">
        <v>0</v>
      </c>
      <c r="X391" s="59">
        <v>0</v>
      </c>
      <c r="Y391" s="59">
        <v>0</v>
      </c>
      <c r="Z391" s="59">
        <v>6.0378222119643362E-6</v>
      </c>
      <c r="AA391" s="59">
        <v>1.4194450031892265E-6</v>
      </c>
      <c r="AB391" s="59">
        <v>0</v>
      </c>
      <c r="AC391" s="18">
        <v>4.4985127326340412E-4</v>
      </c>
      <c r="AD391" s="17">
        <v>384</v>
      </c>
      <c r="AE391">
        <v>8</v>
      </c>
      <c r="AF391" s="25">
        <v>0.95981587145514335</v>
      </c>
      <c r="AG391" t="str">
        <f>IF(AF391&lt;='CAV Tier 1 Analysis'!$A$5,"Tier 1", "Tier 2")</f>
        <v>Tier 2</v>
      </c>
      <c r="AH391" t="str">
        <f t="shared" si="12"/>
        <v>Georgia - Tier 2</v>
      </c>
      <c r="AI391" t="str">
        <f t="shared" si="13"/>
        <v>Poulan, City Of - Tier 2</v>
      </c>
    </row>
    <row r="392" spans="1:35" x14ac:dyDescent="0.3">
      <c r="A392" s="17">
        <v>385</v>
      </c>
      <c r="B392">
        <v>4</v>
      </c>
      <c r="C392" t="s">
        <v>54</v>
      </c>
      <c r="D392" t="s">
        <v>4258</v>
      </c>
      <c r="E392" t="s">
        <v>6957</v>
      </c>
      <c r="F392" t="s">
        <v>2382</v>
      </c>
      <c r="G392" s="58">
        <v>2.4138699999999997</v>
      </c>
      <c r="H392">
        <v>1</v>
      </c>
      <c r="I392">
        <v>0</v>
      </c>
      <c r="J392" s="12">
        <v>7</v>
      </c>
      <c r="K392" s="12">
        <v>7</v>
      </c>
      <c r="L392">
        <v>0</v>
      </c>
      <c r="M392" s="12">
        <v>0</v>
      </c>
      <c r="N392" s="12">
        <v>0</v>
      </c>
      <c r="O392" s="12">
        <v>1013.3945069951978</v>
      </c>
      <c r="P392" s="12">
        <v>912.20231013396119</v>
      </c>
      <c r="Q392" s="12">
        <v>113.48499394890177</v>
      </c>
      <c r="R392" s="59">
        <v>4.3109294294985649E-5</v>
      </c>
      <c r="S392" s="59">
        <v>1.2027760070242119E-5</v>
      </c>
      <c r="T392" s="59">
        <v>0</v>
      </c>
      <c r="U392" s="59">
        <v>2.0972627057154834E-3</v>
      </c>
      <c r="V392" s="59">
        <v>2.4516340379838243E-3</v>
      </c>
      <c r="W392" s="59">
        <v>0</v>
      </c>
      <c r="X392" s="59">
        <v>0</v>
      </c>
      <c r="Y392" s="59">
        <v>0</v>
      </c>
      <c r="Z392" s="59">
        <v>1.0347820470967327E-4</v>
      </c>
      <c r="AA392" s="59">
        <v>1.9192715614055886E-4</v>
      </c>
      <c r="AB392" s="59">
        <v>4.6408476767620446E-5</v>
      </c>
      <c r="AC392" s="18">
        <v>4.496225123347625E-4</v>
      </c>
      <c r="AD392" s="17">
        <v>385</v>
      </c>
      <c r="AE392">
        <v>8</v>
      </c>
      <c r="AF392" s="25">
        <v>0.96026549396747807</v>
      </c>
      <c r="AG392" t="str">
        <f>IF(AF392&lt;='CAV Tier 1 Analysis'!$A$5,"Tier 1", "Tier 2")</f>
        <v>Tier 2</v>
      </c>
      <c r="AH392" t="str">
        <f t="shared" ref="AH392:AH455" si="14">C392&amp;" - "&amp;AG392</f>
        <v>Georgia - Tier 2</v>
      </c>
      <c r="AI392" t="str">
        <f t="shared" ref="AI392:AI455" si="15">D392&amp;" - "&amp;AG392</f>
        <v>Gray, City Of - Tier 2</v>
      </c>
    </row>
    <row r="393" spans="1:35" x14ac:dyDescent="0.3">
      <c r="A393" s="17">
        <v>386</v>
      </c>
      <c r="B393">
        <v>4</v>
      </c>
      <c r="C393" t="s">
        <v>54</v>
      </c>
      <c r="D393" t="s">
        <v>4124</v>
      </c>
      <c r="E393" t="s">
        <v>6799</v>
      </c>
      <c r="F393" t="s">
        <v>2587</v>
      </c>
      <c r="G393" s="58">
        <v>1.9253100000000001</v>
      </c>
      <c r="H393">
        <v>3</v>
      </c>
      <c r="I393">
        <v>0</v>
      </c>
      <c r="J393" s="12">
        <v>8</v>
      </c>
      <c r="K393" s="12">
        <v>6</v>
      </c>
      <c r="L393">
        <v>0</v>
      </c>
      <c r="M393" s="12">
        <v>2</v>
      </c>
      <c r="N393" s="12">
        <v>0</v>
      </c>
      <c r="O393" s="12">
        <v>246.58278789430292</v>
      </c>
      <c r="P393" s="12">
        <v>203.66545166103703</v>
      </c>
      <c r="Q393" s="12">
        <v>184.90085006418778</v>
      </c>
      <c r="R393" s="59">
        <v>3.4384103286042257E-5</v>
      </c>
      <c r="S393" s="59">
        <v>3.6083280210726353E-5</v>
      </c>
      <c r="T393" s="59">
        <v>0</v>
      </c>
      <c r="U393" s="59">
        <v>2.3968716636748382E-3</v>
      </c>
      <c r="V393" s="59">
        <v>2.1014006039861352E-3</v>
      </c>
      <c r="W393" s="59">
        <v>0</v>
      </c>
      <c r="X393" s="59">
        <v>2.1404366364758919E-4</v>
      </c>
      <c r="Y393" s="59">
        <v>0</v>
      </c>
      <c r="Z393" s="59">
        <v>2.51786880898591E-5</v>
      </c>
      <c r="AA393" s="59">
        <v>4.2851164162963917E-5</v>
      </c>
      <c r="AB393" s="59">
        <v>7.5613228726793889E-5</v>
      </c>
      <c r="AC393" s="18">
        <v>4.4785694507135885E-4</v>
      </c>
      <c r="AD393" s="17">
        <v>386</v>
      </c>
      <c r="AE393">
        <v>8</v>
      </c>
      <c r="AF393" s="25">
        <v>0.96071335091254939</v>
      </c>
      <c r="AG393" t="str">
        <f>IF(AF393&lt;='CAV Tier 1 Analysis'!$A$5,"Tier 1", "Tier 2")</f>
        <v>Tier 2</v>
      </c>
      <c r="AH393" t="str">
        <f t="shared" si="14"/>
        <v>Georgia - Tier 2</v>
      </c>
      <c r="AI393" t="str">
        <f t="shared" si="15"/>
        <v>Dawsonville,City Of - Tier 2</v>
      </c>
    </row>
    <row r="394" spans="1:35" x14ac:dyDescent="0.3">
      <c r="A394" s="17">
        <v>387</v>
      </c>
      <c r="B394">
        <v>4</v>
      </c>
      <c r="C394" t="s">
        <v>54</v>
      </c>
      <c r="D394" t="s">
        <v>4317</v>
      </c>
      <c r="E394" t="s">
        <v>7024</v>
      </c>
      <c r="F394" t="s">
        <v>1655</v>
      </c>
      <c r="G394" s="58">
        <v>6.0178599999999998</v>
      </c>
      <c r="H394">
        <v>9</v>
      </c>
      <c r="I394">
        <v>0</v>
      </c>
      <c r="J394" s="12">
        <v>5</v>
      </c>
      <c r="K394" s="12">
        <v>1.5</v>
      </c>
      <c r="L394">
        <v>0</v>
      </c>
      <c r="M394" s="12">
        <v>1</v>
      </c>
      <c r="N394" s="12">
        <v>0</v>
      </c>
      <c r="O394" s="12">
        <v>5238.3094252553492</v>
      </c>
      <c r="P394" s="12">
        <v>4316.4449470537875</v>
      </c>
      <c r="Q394" s="12">
        <v>2780.0642146305654</v>
      </c>
      <c r="R394" s="59">
        <v>1.0747293672236796E-4</v>
      </c>
      <c r="S394" s="59">
        <v>1.0824984063217907E-4</v>
      </c>
      <c r="T394" s="59">
        <v>0</v>
      </c>
      <c r="U394" s="59">
        <v>1.4980447897967738E-3</v>
      </c>
      <c r="V394" s="59">
        <v>5.253501509965338E-4</v>
      </c>
      <c r="W394" s="59">
        <v>0</v>
      </c>
      <c r="X394" s="59">
        <v>1.070218318237946E-4</v>
      </c>
      <c r="Y394" s="59">
        <v>0</v>
      </c>
      <c r="Z394" s="59">
        <v>5.3488631653077689E-4</v>
      </c>
      <c r="AA394" s="59">
        <v>9.0817902358047943E-4</v>
      </c>
      <c r="AB394" s="59">
        <v>1.1368775820287571E-3</v>
      </c>
      <c r="AC394" s="18">
        <v>4.4782567928287838E-4</v>
      </c>
      <c r="AD394" s="17">
        <v>387</v>
      </c>
      <c r="AE394">
        <v>8</v>
      </c>
      <c r="AF394" s="25">
        <v>0.96116117659183231</v>
      </c>
      <c r="AG394" t="str">
        <f>IF(AF394&lt;='CAV Tier 1 Analysis'!$A$5,"Tier 1", "Tier 2")</f>
        <v>Tier 2</v>
      </c>
      <c r="AH394" t="str">
        <f t="shared" si="14"/>
        <v>Georgia - Tier 2</v>
      </c>
      <c r="AI394" t="str">
        <f t="shared" si="15"/>
        <v>Loganville, City Of - Tier 2</v>
      </c>
    </row>
    <row r="395" spans="1:35" x14ac:dyDescent="0.3">
      <c r="A395" s="17">
        <v>388</v>
      </c>
      <c r="B395">
        <v>4</v>
      </c>
      <c r="C395" t="s">
        <v>54</v>
      </c>
      <c r="D395" t="s">
        <v>4415</v>
      </c>
      <c r="E395" t="s">
        <v>7136</v>
      </c>
      <c r="F395" t="s">
        <v>2501</v>
      </c>
      <c r="G395" s="58">
        <v>1.07169</v>
      </c>
      <c r="H395">
        <v>0</v>
      </c>
      <c r="I395">
        <v>0</v>
      </c>
      <c r="J395" s="12">
        <v>7</v>
      </c>
      <c r="K395" s="12">
        <v>8</v>
      </c>
      <c r="L395">
        <v>0</v>
      </c>
      <c r="M395" s="12">
        <v>0</v>
      </c>
      <c r="N395" s="12">
        <v>0</v>
      </c>
      <c r="O395" s="12">
        <v>38.042296884179166</v>
      </c>
      <c r="P395" s="12">
        <v>4.3404030401384972</v>
      </c>
      <c r="Q395" s="12">
        <v>0</v>
      </c>
      <c r="R395" s="59">
        <v>1.9139307254737485E-5</v>
      </c>
      <c r="S395" s="59">
        <v>0</v>
      </c>
      <c r="T395" s="59">
        <v>0</v>
      </c>
      <c r="U395" s="59">
        <v>2.0972627057154834E-3</v>
      </c>
      <c r="V395" s="59">
        <v>2.8018674719815133E-3</v>
      </c>
      <c r="W395" s="59">
        <v>0</v>
      </c>
      <c r="X395" s="59">
        <v>0</v>
      </c>
      <c r="Y395" s="59">
        <v>0</v>
      </c>
      <c r="Z395" s="59">
        <v>3.8845173892637958E-6</v>
      </c>
      <c r="AA395" s="59">
        <v>9.1321980085238073E-7</v>
      </c>
      <c r="AB395" s="59">
        <v>0</v>
      </c>
      <c r="AC395" s="18">
        <v>4.4755156564925907E-4</v>
      </c>
      <c r="AD395" s="17">
        <v>388</v>
      </c>
      <c r="AE395">
        <v>8</v>
      </c>
      <c r="AF395" s="25">
        <v>0.96160872815748155</v>
      </c>
      <c r="AG395" t="str">
        <f>IF(AF395&lt;='CAV Tier 1 Analysis'!$A$5,"Tier 1", "Tier 2")</f>
        <v>Tier 2</v>
      </c>
      <c r="AH395" t="str">
        <f t="shared" si="14"/>
        <v>Georgia - Tier 2</v>
      </c>
      <c r="AI395" t="str">
        <f t="shared" si="15"/>
        <v>Sumner, Town Of - Tier 2</v>
      </c>
    </row>
    <row r="396" spans="1:35" x14ac:dyDescent="0.3">
      <c r="A396" s="17">
        <v>389</v>
      </c>
      <c r="B396">
        <v>4</v>
      </c>
      <c r="C396" t="s">
        <v>54</v>
      </c>
      <c r="D396" t="s">
        <v>4449</v>
      </c>
      <c r="E396" t="s">
        <v>7178</v>
      </c>
      <c r="F396" t="s">
        <v>2504</v>
      </c>
      <c r="G396" s="58">
        <v>0.79069</v>
      </c>
      <c r="H396">
        <v>0</v>
      </c>
      <c r="I396">
        <v>0</v>
      </c>
      <c r="J396" s="12">
        <v>7</v>
      </c>
      <c r="K396" s="12">
        <v>8</v>
      </c>
      <c r="L396">
        <v>0</v>
      </c>
      <c r="M396" s="12">
        <v>0</v>
      </c>
      <c r="N396" s="12">
        <v>0</v>
      </c>
      <c r="O396" s="12">
        <v>24.065804139615611</v>
      </c>
      <c r="P396" s="12">
        <v>0</v>
      </c>
      <c r="Q396" s="12">
        <v>0</v>
      </c>
      <c r="R396" s="59">
        <v>1.4120929422919298E-5</v>
      </c>
      <c r="S396" s="59">
        <v>0</v>
      </c>
      <c r="T396" s="59">
        <v>0</v>
      </c>
      <c r="U396" s="59">
        <v>2.0972627057154834E-3</v>
      </c>
      <c r="V396" s="59">
        <v>2.8018674719815133E-3</v>
      </c>
      <c r="W396" s="59">
        <v>0</v>
      </c>
      <c r="X396" s="59">
        <v>0</v>
      </c>
      <c r="Y396" s="59">
        <v>0</v>
      </c>
      <c r="Z396" s="59">
        <v>2.457370935082291E-6</v>
      </c>
      <c r="AA396" s="59">
        <v>0</v>
      </c>
      <c r="AB396" s="59">
        <v>0</v>
      </c>
      <c r="AC396" s="18">
        <v>4.4688258891409073E-4</v>
      </c>
      <c r="AD396" s="17">
        <v>389</v>
      </c>
      <c r="AE396">
        <v>8</v>
      </c>
      <c r="AF396" s="25">
        <v>0.96205561074639567</v>
      </c>
      <c r="AG396" t="str">
        <f>IF(AF396&lt;='CAV Tier 1 Analysis'!$A$5,"Tier 1", "Tier 2")</f>
        <v>Tier 2</v>
      </c>
      <c r="AH396" t="str">
        <f t="shared" si="14"/>
        <v>Georgia - Tier 2</v>
      </c>
      <c r="AI396" t="str">
        <f t="shared" si="15"/>
        <v>Warwick, City Of - Tier 2</v>
      </c>
    </row>
    <row r="397" spans="1:35" x14ac:dyDescent="0.3">
      <c r="A397" s="17">
        <v>390</v>
      </c>
      <c r="B397">
        <v>4</v>
      </c>
      <c r="C397" t="s">
        <v>54</v>
      </c>
      <c r="D397" t="s">
        <v>4285</v>
      </c>
      <c r="E397" t="s">
        <v>6991</v>
      </c>
      <c r="F397" t="s">
        <v>2586</v>
      </c>
      <c r="G397" s="58">
        <v>1.9599499999999999</v>
      </c>
      <c r="H397">
        <v>0</v>
      </c>
      <c r="I397">
        <v>0</v>
      </c>
      <c r="J397" s="12">
        <v>8</v>
      </c>
      <c r="K397" s="12">
        <v>7</v>
      </c>
      <c r="L397">
        <v>0</v>
      </c>
      <c r="M397" s="12">
        <v>0</v>
      </c>
      <c r="N397" s="12">
        <v>0</v>
      </c>
      <c r="O397" s="12">
        <v>129.72450412160242</v>
      </c>
      <c r="P397" s="12">
        <v>0</v>
      </c>
      <c r="Q397" s="12">
        <v>42.554551880987219</v>
      </c>
      <c r="R397" s="59">
        <v>3.5002738902035784E-5</v>
      </c>
      <c r="S397" s="59">
        <v>0</v>
      </c>
      <c r="T397" s="59">
        <v>0</v>
      </c>
      <c r="U397" s="59">
        <v>2.3968716636748382E-3</v>
      </c>
      <c r="V397" s="59">
        <v>2.4516340379838243E-3</v>
      </c>
      <c r="W397" s="59">
        <v>0</v>
      </c>
      <c r="X397" s="59">
        <v>0</v>
      </c>
      <c r="Y397" s="59">
        <v>0</v>
      </c>
      <c r="Z397" s="59">
        <v>1.3246232045561739E-5</v>
      </c>
      <c r="AA397" s="59">
        <v>0</v>
      </c>
      <c r="AB397" s="59">
        <v>1.7402229701087327E-5</v>
      </c>
      <c r="AC397" s="18">
        <v>4.4674153657339521E-4</v>
      </c>
      <c r="AD397" s="17">
        <v>390</v>
      </c>
      <c r="AE397">
        <v>8</v>
      </c>
      <c r="AF397" s="25">
        <v>0.9625023522829691</v>
      </c>
      <c r="AG397" t="str">
        <f>IF(AF397&lt;='CAV Tier 1 Analysis'!$A$5,"Tier 1", "Tier 2")</f>
        <v>Tier 2</v>
      </c>
      <c r="AH397" t="str">
        <f t="shared" si="14"/>
        <v>Georgia - Tier 2</v>
      </c>
      <c r="AI397" t="str">
        <f t="shared" si="15"/>
        <v>Flovilla, City Of - Tier 2</v>
      </c>
    </row>
    <row r="398" spans="1:35" x14ac:dyDescent="0.3">
      <c r="A398" s="17">
        <v>391</v>
      </c>
      <c r="B398">
        <v>4</v>
      </c>
      <c r="C398" t="s">
        <v>54</v>
      </c>
      <c r="D398" t="s">
        <v>4093</v>
      </c>
      <c r="E398" t="s">
        <v>6765</v>
      </c>
      <c r="F398" t="s">
        <v>2088</v>
      </c>
      <c r="G398" s="58">
        <v>5.6025999999999998</v>
      </c>
      <c r="H398">
        <v>3</v>
      </c>
      <c r="I398">
        <v>0</v>
      </c>
      <c r="J398" s="12">
        <v>4</v>
      </c>
      <c r="K398" s="12">
        <v>8</v>
      </c>
      <c r="L398">
        <v>0</v>
      </c>
      <c r="M398" s="12">
        <v>0</v>
      </c>
      <c r="N398" s="12">
        <v>0.34367398720866543</v>
      </c>
      <c r="O398" s="12">
        <v>2571.0023823616034</v>
      </c>
      <c r="P398" s="12">
        <v>2441.1985206300083</v>
      </c>
      <c r="Q398" s="12">
        <v>0</v>
      </c>
      <c r="R398" s="59">
        <v>1.0005681010869956E-4</v>
      </c>
      <c r="S398" s="59">
        <v>3.6083280210726353E-5</v>
      </c>
      <c r="T398" s="59">
        <v>0</v>
      </c>
      <c r="U398" s="59">
        <v>1.1984358318374191E-3</v>
      </c>
      <c r="V398" s="59">
        <v>2.8018674719815133E-3</v>
      </c>
      <c r="W398" s="59">
        <v>0</v>
      </c>
      <c r="X398" s="59">
        <v>0</v>
      </c>
      <c r="Y398" s="59">
        <v>1.1255564618075295E-6</v>
      </c>
      <c r="Z398" s="59">
        <v>2.6252630046309534E-4</v>
      </c>
      <c r="AA398" s="59">
        <v>5.1362760698364239E-4</v>
      </c>
      <c r="AB398" s="59">
        <v>0</v>
      </c>
      <c r="AC398" s="18">
        <v>4.467020780042639E-4</v>
      </c>
      <c r="AD398" s="17">
        <v>391</v>
      </c>
      <c r="AE398">
        <v>8</v>
      </c>
      <c r="AF398" s="25">
        <v>0.96294905436097333</v>
      </c>
      <c r="AG398" t="str">
        <f>IF(AF398&lt;='CAV Tier 1 Analysis'!$A$5,"Tier 1", "Tier 2")</f>
        <v>Tier 2</v>
      </c>
      <c r="AH398" t="str">
        <f t="shared" si="14"/>
        <v>Georgia - Tier 2</v>
      </c>
      <c r="AI398" t="str">
        <f t="shared" si="15"/>
        <v>Waynesboro, City Of - Tier 2</v>
      </c>
    </row>
    <row r="399" spans="1:35" x14ac:dyDescent="0.3">
      <c r="A399" s="17">
        <v>392</v>
      </c>
      <c r="B399">
        <v>4</v>
      </c>
      <c r="C399" t="s">
        <v>54</v>
      </c>
      <c r="D399" t="s">
        <v>4306</v>
      </c>
      <c r="E399" t="s">
        <v>7012</v>
      </c>
      <c r="F399" t="s">
        <v>2218</v>
      </c>
      <c r="G399" s="58">
        <v>2.15503</v>
      </c>
      <c r="H399">
        <v>1</v>
      </c>
      <c r="I399">
        <v>0</v>
      </c>
      <c r="J399" s="12">
        <v>4</v>
      </c>
      <c r="K399" s="12">
        <v>10</v>
      </c>
      <c r="L399">
        <v>0</v>
      </c>
      <c r="M399" s="12">
        <v>0</v>
      </c>
      <c r="N399" s="12">
        <v>0</v>
      </c>
      <c r="O399" s="12">
        <v>558.63059121015897</v>
      </c>
      <c r="P399" s="12">
        <v>461.42973236836451</v>
      </c>
      <c r="Q399" s="12">
        <v>0.29829616089534738</v>
      </c>
      <c r="R399" s="59">
        <v>3.8486671811043235E-5</v>
      </c>
      <c r="S399" s="59">
        <v>1.2027760070242119E-5</v>
      </c>
      <c r="T399" s="59">
        <v>0</v>
      </c>
      <c r="U399" s="59">
        <v>1.1984358318374191E-3</v>
      </c>
      <c r="V399" s="59">
        <v>3.5023343399768919E-3</v>
      </c>
      <c r="W399" s="59">
        <v>0</v>
      </c>
      <c r="X399" s="59">
        <v>0</v>
      </c>
      <c r="Y399" s="59">
        <v>0</v>
      </c>
      <c r="Z399" s="59">
        <v>5.7042040661667569E-5</v>
      </c>
      <c r="AA399" s="59">
        <v>9.708470950830391E-5</v>
      </c>
      <c r="AB399" s="59">
        <v>1.2198503054082479E-7</v>
      </c>
      <c r="AC399" s="18">
        <v>4.4595757626328267E-4</v>
      </c>
      <c r="AD399" s="17">
        <v>392</v>
      </c>
      <c r="AE399">
        <v>8</v>
      </c>
      <c r="AF399" s="25">
        <v>0.96339501193723664</v>
      </c>
      <c r="AG399" t="str">
        <f>IF(AF399&lt;='CAV Tier 1 Analysis'!$A$5,"Tier 1", "Tier 2")</f>
        <v>Tier 2</v>
      </c>
      <c r="AH399" t="str">
        <f t="shared" si="14"/>
        <v>Georgia - Tier 2</v>
      </c>
      <c r="AI399" t="str">
        <f t="shared" si="15"/>
        <v>Hagan, City Of - Tier 2</v>
      </c>
    </row>
    <row r="400" spans="1:35" x14ac:dyDescent="0.3">
      <c r="A400" s="17">
        <v>393</v>
      </c>
      <c r="B400">
        <v>4</v>
      </c>
      <c r="C400" t="s">
        <v>54</v>
      </c>
      <c r="D400" t="s">
        <v>4440</v>
      </c>
      <c r="E400" t="s">
        <v>7168</v>
      </c>
      <c r="F400" t="s">
        <v>2610</v>
      </c>
      <c r="G400" s="58">
        <v>0.77509000000000006</v>
      </c>
      <c r="H400">
        <v>0</v>
      </c>
      <c r="I400">
        <v>0</v>
      </c>
      <c r="J400" s="12">
        <v>8</v>
      </c>
      <c r="K400" s="12">
        <v>7</v>
      </c>
      <c r="L400">
        <v>0</v>
      </c>
      <c r="M400" s="12">
        <v>0</v>
      </c>
      <c r="N400" s="12">
        <v>0</v>
      </c>
      <c r="O400" s="12">
        <v>74.841040944913786</v>
      </c>
      <c r="P400" s="12">
        <v>19.118686408728159</v>
      </c>
      <c r="Q400" s="12">
        <v>21.104985109098649</v>
      </c>
      <c r="R400" s="59">
        <v>1.3842329087772097E-5</v>
      </c>
      <c r="S400" s="59">
        <v>0</v>
      </c>
      <c r="T400" s="59">
        <v>0</v>
      </c>
      <c r="U400" s="59">
        <v>2.3968716636748382E-3</v>
      </c>
      <c r="V400" s="59">
        <v>2.4516340379838243E-3</v>
      </c>
      <c r="W400" s="59">
        <v>0</v>
      </c>
      <c r="X400" s="59">
        <v>0</v>
      </c>
      <c r="Y400" s="59">
        <v>0</v>
      </c>
      <c r="Z400" s="59">
        <v>7.6420549964748584E-6</v>
      </c>
      <c r="AA400" s="59">
        <v>4.022567220895858E-6</v>
      </c>
      <c r="AB400" s="59">
        <v>8.6306583543335384E-6</v>
      </c>
      <c r="AC400" s="18">
        <v>4.4387666466528532E-4</v>
      </c>
      <c r="AD400" s="17">
        <v>393</v>
      </c>
      <c r="AE400">
        <v>8</v>
      </c>
      <c r="AF400" s="25">
        <v>0.96383888860190192</v>
      </c>
      <c r="AG400" t="str">
        <f>IF(AF400&lt;='CAV Tier 1 Analysis'!$A$5,"Tier 1", "Tier 2")</f>
        <v>Tier 2</v>
      </c>
      <c r="AH400" t="str">
        <f t="shared" si="14"/>
        <v>Georgia - Tier 2</v>
      </c>
      <c r="AI400" t="str">
        <f t="shared" si="15"/>
        <v>Jenkinsburg, Town Of - Tier 2</v>
      </c>
    </row>
    <row r="401" spans="1:35" x14ac:dyDescent="0.3">
      <c r="A401" s="17">
        <v>394</v>
      </c>
      <c r="B401">
        <v>4</v>
      </c>
      <c r="C401" t="s">
        <v>54</v>
      </c>
      <c r="D401" t="s">
        <v>4256</v>
      </c>
      <c r="E401" t="s">
        <v>6955</v>
      </c>
      <c r="F401" t="s">
        <v>2299</v>
      </c>
      <c r="G401" s="58">
        <v>6.1601300000000005</v>
      </c>
      <c r="H401">
        <v>2</v>
      </c>
      <c r="I401">
        <v>0</v>
      </c>
      <c r="J401" s="12">
        <v>9</v>
      </c>
      <c r="K401" s="12">
        <v>3</v>
      </c>
      <c r="L401">
        <v>0</v>
      </c>
      <c r="M401" s="12">
        <v>0</v>
      </c>
      <c r="N401" s="12">
        <v>0</v>
      </c>
      <c r="O401" s="12">
        <v>2478.7628818149778</v>
      </c>
      <c r="P401" s="12">
        <v>1944.5306635696229</v>
      </c>
      <c r="Q401" s="12">
        <v>811.67945677220132</v>
      </c>
      <c r="R401" s="59">
        <v>1.1001373606091876E-4</v>
      </c>
      <c r="S401" s="59">
        <v>2.4055520140484238E-5</v>
      </c>
      <c r="T401" s="59">
        <v>0</v>
      </c>
      <c r="U401" s="59">
        <v>2.6964806216341931E-3</v>
      </c>
      <c r="V401" s="59">
        <v>1.0507003019930676E-3</v>
      </c>
      <c r="W401" s="59">
        <v>0</v>
      </c>
      <c r="X401" s="59">
        <v>0</v>
      </c>
      <c r="Y401" s="59">
        <v>0</v>
      </c>
      <c r="Z401" s="59">
        <v>2.5310768031665026E-4</v>
      </c>
      <c r="AA401" s="59">
        <v>4.0912880414896576E-4</v>
      </c>
      <c r="AB401" s="59">
        <v>3.3192764877203412E-4</v>
      </c>
      <c r="AC401" s="18">
        <v>4.4321948300602863E-4</v>
      </c>
      <c r="AD401" s="17">
        <v>394</v>
      </c>
      <c r="AE401">
        <v>8</v>
      </c>
      <c r="AF401" s="25">
        <v>0.964282108084908</v>
      </c>
      <c r="AG401" t="str">
        <f>IF(AF401&lt;='CAV Tier 1 Analysis'!$A$5,"Tier 1", "Tier 2")</f>
        <v>Tier 2</v>
      </c>
      <c r="AH401" t="str">
        <f t="shared" si="14"/>
        <v>Georgia - Tier 2</v>
      </c>
      <c r="AI401" t="str">
        <f t="shared" si="15"/>
        <v>Adairsville, City Of - Tier 2</v>
      </c>
    </row>
    <row r="402" spans="1:35" x14ac:dyDescent="0.3">
      <c r="A402" s="17">
        <v>395</v>
      </c>
      <c r="B402">
        <v>4</v>
      </c>
      <c r="C402" t="s">
        <v>54</v>
      </c>
      <c r="D402" t="s">
        <v>4483</v>
      </c>
      <c r="E402" t="s">
        <v>7219</v>
      </c>
      <c r="F402" t="s">
        <v>2616</v>
      </c>
      <c r="G402" s="58">
        <v>1.1579699999999999</v>
      </c>
      <c r="H402">
        <v>0</v>
      </c>
      <c r="I402">
        <v>0</v>
      </c>
      <c r="J402" s="12">
        <v>8</v>
      </c>
      <c r="K402" s="12">
        <v>7</v>
      </c>
      <c r="L402">
        <v>0</v>
      </c>
      <c r="M402" s="12">
        <v>0</v>
      </c>
      <c r="N402" s="12">
        <v>0</v>
      </c>
      <c r="O402" s="12">
        <v>44.704844562266686</v>
      </c>
      <c r="P402" s="12">
        <v>0</v>
      </c>
      <c r="Q402" s="12">
        <v>3.7109663983471961</v>
      </c>
      <c r="R402" s="59">
        <v>2.0680181416051623E-5</v>
      </c>
      <c r="S402" s="59">
        <v>0</v>
      </c>
      <c r="T402" s="59">
        <v>0</v>
      </c>
      <c r="U402" s="59">
        <v>2.3968716636748382E-3</v>
      </c>
      <c r="V402" s="59">
        <v>2.4516340379838243E-3</v>
      </c>
      <c r="W402" s="59">
        <v>0</v>
      </c>
      <c r="X402" s="59">
        <v>0</v>
      </c>
      <c r="Y402" s="59">
        <v>0</v>
      </c>
      <c r="Z402" s="59">
        <v>4.5648333646930621E-6</v>
      </c>
      <c r="AA402" s="59">
        <v>0</v>
      </c>
      <c r="AB402" s="59">
        <v>1.5175600922238282E-6</v>
      </c>
      <c r="AC402" s="18">
        <v>4.4320620695742095E-4</v>
      </c>
      <c r="AD402" s="17">
        <v>395</v>
      </c>
      <c r="AE402">
        <v>8</v>
      </c>
      <c r="AF402" s="25">
        <v>0.96472531429186537</v>
      </c>
      <c r="AG402" t="str">
        <f>IF(AF402&lt;='CAV Tier 1 Analysis'!$A$5,"Tier 1", "Tier 2")</f>
        <v>Tier 2</v>
      </c>
      <c r="AH402" t="str">
        <f t="shared" si="14"/>
        <v>Georgia - Tier 2</v>
      </c>
      <c r="AI402" t="str">
        <f t="shared" si="15"/>
        <v>Whigham, City Of - Tier 2</v>
      </c>
    </row>
    <row r="403" spans="1:35" x14ac:dyDescent="0.3">
      <c r="A403" s="17">
        <v>396</v>
      </c>
      <c r="B403">
        <v>4</v>
      </c>
      <c r="C403" t="s">
        <v>54</v>
      </c>
      <c r="D403" t="s">
        <v>4433</v>
      </c>
      <c r="E403" t="s">
        <v>7158</v>
      </c>
      <c r="F403" t="s">
        <v>2240</v>
      </c>
      <c r="G403" s="58">
        <v>3.15395</v>
      </c>
      <c r="H403">
        <v>0</v>
      </c>
      <c r="I403">
        <v>0</v>
      </c>
      <c r="J403" s="12">
        <v>4</v>
      </c>
      <c r="K403" s="12">
        <v>10</v>
      </c>
      <c r="L403">
        <v>0</v>
      </c>
      <c r="M403" s="12">
        <v>0</v>
      </c>
      <c r="N403" s="12">
        <v>0</v>
      </c>
      <c r="O403" s="12">
        <v>261.42793806489942</v>
      </c>
      <c r="P403" s="12">
        <v>196.90315437393633</v>
      </c>
      <c r="Q403" s="12">
        <v>69.404652652576772</v>
      </c>
      <c r="R403" s="59">
        <v>5.6326379938302393E-5</v>
      </c>
      <c r="S403" s="59">
        <v>0</v>
      </c>
      <c r="T403" s="59">
        <v>0</v>
      </c>
      <c r="U403" s="59">
        <v>1.1984358318374191E-3</v>
      </c>
      <c r="V403" s="59">
        <v>3.5023343399768919E-3</v>
      </c>
      <c r="W403" s="59">
        <v>0</v>
      </c>
      <c r="X403" s="59">
        <v>0</v>
      </c>
      <c r="Y403" s="59">
        <v>0</v>
      </c>
      <c r="Z403" s="59">
        <v>2.6694533575200874E-5</v>
      </c>
      <c r="AA403" s="59">
        <v>4.1428378369865398E-5</v>
      </c>
      <c r="AB403" s="59">
        <v>2.8382291773678559E-5</v>
      </c>
      <c r="AC403" s="18">
        <v>4.412365232246689E-4</v>
      </c>
      <c r="AD403" s="17">
        <v>396</v>
      </c>
      <c r="AE403">
        <v>8</v>
      </c>
      <c r="AF403" s="25">
        <v>0.96516655081509006</v>
      </c>
      <c r="AG403" t="str">
        <f>IF(AF403&lt;='CAV Tier 1 Analysis'!$A$5,"Tier 1", "Tier 2")</f>
        <v>Tier 2</v>
      </c>
      <c r="AH403" t="str">
        <f t="shared" si="14"/>
        <v>Georgia - Tier 2</v>
      </c>
      <c r="AI403" t="str">
        <f t="shared" si="15"/>
        <v>Ellaville, City Of - Tier 2</v>
      </c>
    </row>
    <row r="404" spans="1:35" x14ac:dyDescent="0.3">
      <c r="A404" s="17">
        <v>397</v>
      </c>
      <c r="B404">
        <v>4</v>
      </c>
      <c r="C404" t="s">
        <v>54</v>
      </c>
      <c r="D404" t="s">
        <v>4130</v>
      </c>
      <c r="E404" t="s">
        <v>6805</v>
      </c>
      <c r="F404" t="s">
        <v>2962</v>
      </c>
      <c r="G404" s="58">
        <v>0.19628000000000001</v>
      </c>
      <c r="H404">
        <v>4</v>
      </c>
      <c r="I404">
        <v>0</v>
      </c>
      <c r="J404" s="12">
        <v>9</v>
      </c>
      <c r="K404" s="12">
        <v>1</v>
      </c>
      <c r="L404">
        <v>1</v>
      </c>
      <c r="M404" s="12">
        <v>3.2753209700427957</v>
      </c>
      <c r="N404" s="12">
        <v>80.413890623381306</v>
      </c>
      <c r="O404" s="12">
        <v>1023.1786034931747</v>
      </c>
      <c r="P404" s="12">
        <v>673.0409949983964</v>
      </c>
      <c r="Q404" s="12">
        <v>0</v>
      </c>
      <c r="R404" s="59">
        <v>3.5053637040187681E-6</v>
      </c>
      <c r="S404" s="59">
        <v>4.8111040280968476E-5</v>
      </c>
      <c r="T404" s="59">
        <v>0</v>
      </c>
      <c r="U404" s="59">
        <v>2.6964806216341931E-3</v>
      </c>
      <c r="V404" s="59">
        <v>3.5023343399768917E-4</v>
      </c>
      <c r="W404" s="59">
        <v>8.2169268693508624E-4</v>
      </c>
      <c r="X404" s="59">
        <v>3.5053085002486787E-4</v>
      </c>
      <c r="Y404" s="59">
        <v>2.6336114334797286E-4</v>
      </c>
      <c r="Z404" s="59">
        <v>1.0447726354937314E-4</v>
      </c>
      <c r="AA404" s="59">
        <v>1.4160767047069239E-4</v>
      </c>
      <c r="AB404" s="59">
        <v>0</v>
      </c>
      <c r="AC404" s="18">
        <v>4.3454546126771472E-4</v>
      </c>
      <c r="AD404" s="17">
        <v>397</v>
      </c>
      <c r="AE404">
        <v>8</v>
      </c>
      <c r="AF404" s="25">
        <v>0.96560109627635782</v>
      </c>
      <c r="AG404" t="str">
        <f>IF(AF404&lt;='CAV Tier 1 Analysis'!$A$5,"Tier 1", "Tier 2")</f>
        <v>Tier 2</v>
      </c>
      <c r="AH404" t="str">
        <f t="shared" si="14"/>
        <v>Georgia - Tier 2</v>
      </c>
      <c r="AI404" t="str">
        <f t="shared" si="15"/>
        <v>Pine Lake, City Of - Tier 2</v>
      </c>
    </row>
    <row r="405" spans="1:35" x14ac:dyDescent="0.3">
      <c r="A405" s="17">
        <v>398</v>
      </c>
      <c r="B405">
        <v>4</v>
      </c>
      <c r="C405" t="s">
        <v>54</v>
      </c>
      <c r="D405" t="s">
        <v>4186</v>
      </c>
      <c r="E405" t="s">
        <v>6869</v>
      </c>
      <c r="F405" t="s">
        <v>2494</v>
      </c>
      <c r="G405" s="58">
        <v>1.2847100000000002</v>
      </c>
      <c r="H405">
        <v>11</v>
      </c>
      <c r="I405">
        <v>0</v>
      </c>
      <c r="J405" s="12">
        <v>6</v>
      </c>
      <c r="K405" s="12">
        <v>8</v>
      </c>
      <c r="L405">
        <v>0</v>
      </c>
      <c r="M405" s="12">
        <v>0</v>
      </c>
      <c r="N405" s="12">
        <v>0</v>
      </c>
      <c r="O405" s="12">
        <v>72.719721900686906</v>
      </c>
      <c r="P405" s="12">
        <v>19.928095775170071</v>
      </c>
      <c r="Q405" s="12">
        <v>20.777063400196255</v>
      </c>
      <c r="R405" s="59">
        <v>2.2943630549164217E-5</v>
      </c>
      <c r="S405" s="59">
        <v>1.323053607726633E-4</v>
      </c>
      <c r="T405" s="59">
        <v>0</v>
      </c>
      <c r="U405" s="59">
        <v>1.7976537477561287E-3</v>
      </c>
      <c r="V405" s="59">
        <v>2.8018674719815133E-3</v>
      </c>
      <c r="W405" s="59">
        <v>0</v>
      </c>
      <c r="X405" s="59">
        <v>0</v>
      </c>
      <c r="Y405" s="59">
        <v>0</v>
      </c>
      <c r="Z405" s="59">
        <v>7.4254460798112933E-6</v>
      </c>
      <c r="AA405" s="59">
        <v>4.1928667653378295E-6</v>
      </c>
      <c r="AB405" s="59">
        <v>8.4965582722024378E-6</v>
      </c>
      <c r="AC405" s="18">
        <v>4.3408046201607459E-4</v>
      </c>
      <c r="AD405" s="17">
        <v>398</v>
      </c>
      <c r="AE405">
        <v>8</v>
      </c>
      <c r="AF405" s="25">
        <v>0.96603517673837391</v>
      </c>
      <c r="AG405" t="str">
        <f>IF(AF405&lt;='CAV Tier 1 Analysis'!$A$5,"Tier 1", "Tier 2")</f>
        <v>Tier 2</v>
      </c>
      <c r="AH405" t="str">
        <f t="shared" si="14"/>
        <v>Georgia - Tier 2</v>
      </c>
      <c r="AI405" t="str">
        <f t="shared" si="15"/>
        <v>Baconton,City Of - Tier 2</v>
      </c>
    </row>
    <row r="406" spans="1:35" x14ac:dyDescent="0.3">
      <c r="A406" s="17">
        <v>399</v>
      </c>
      <c r="B406">
        <v>4</v>
      </c>
      <c r="C406" t="s">
        <v>54</v>
      </c>
      <c r="D406" t="s">
        <v>4217</v>
      </c>
      <c r="E406" t="s">
        <v>6905</v>
      </c>
      <c r="F406" t="s">
        <v>2604</v>
      </c>
      <c r="G406" s="58">
        <v>1.0944800000000001</v>
      </c>
      <c r="H406">
        <v>2</v>
      </c>
      <c r="I406">
        <v>0</v>
      </c>
      <c r="J406" s="12">
        <v>7</v>
      </c>
      <c r="K406" s="12">
        <v>7</v>
      </c>
      <c r="L406">
        <v>0</v>
      </c>
      <c r="M406" s="12">
        <v>0.93559498574665578</v>
      </c>
      <c r="N406" s="12">
        <v>5.4452715012444051</v>
      </c>
      <c r="O406" s="12">
        <v>154.43453513252746</v>
      </c>
      <c r="P406" s="12">
        <v>123.24516987449329</v>
      </c>
      <c r="Q406" s="12">
        <v>43.85212760004714</v>
      </c>
      <c r="R406" s="59">
        <v>1.9546313769994201E-5</v>
      </c>
      <c r="S406" s="59">
        <v>2.4055520140484238E-5</v>
      </c>
      <c r="T406" s="59">
        <v>0</v>
      </c>
      <c r="U406" s="59">
        <v>2.0972627057154834E-3</v>
      </c>
      <c r="V406" s="59">
        <v>2.4516340379838243E-3</v>
      </c>
      <c r="W406" s="59">
        <v>0</v>
      </c>
      <c r="X406" s="59">
        <v>1.0012908921976409E-4</v>
      </c>
      <c r="Y406" s="59">
        <v>1.7833646864872438E-5</v>
      </c>
      <c r="Z406" s="59">
        <v>1.5769385298989617E-5</v>
      </c>
      <c r="AA406" s="59">
        <v>2.5930755381005184E-5</v>
      </c>
      <c r="AB406" s="59">
        <v>1.7932859439141816E-5</v>
      </c>
      <c r="AC406" s="18">
        <v>4.3364493761941447E-4</v>
      </c>
      <c r="AD406" s="17">
        <v>399</v>
      </c>
      <c r="AE406">
        <v>8</v>
      </c>
      <c r="AF406" s="25">
        <v>0.96646882167599335</v>
      </c>
      <c r="AG406" t="str">
        <f>IF(AF406&lt;='CAV Tier 1 Analysis'!$A$5,"Tier 1", "Tier 2")</f>
        <v>Tier 2</v>
      </c>
      <c r="AH406" t="str">
        <f t="shared" si="14"/>
        <v>Georgia - Tier 2</v>
      </c>
      <c r="AI406" t="str">
        <f t="shared" si="15"/>
        <v>Blairsville, City Of - Tier 2</v>
      </c>
    </row>
    <row r="407" spans="1:35" x14ac:dyDescent="0.3">
      <c r="A407" s="17">
        <v>400</v>
      </c>
      <c r="B407">
        <v>4</v>
      </c>
      <c r="C407" t="s">
        <v>54</v>
      </c>
      <c r="D407" t="s">
        <v>4204</v>
      </c>
      <c r="E407" t="s">
        <v>6890</v>
      </c>
      <c r="F407" t="s">
        <v>2295</v>
      </c>
      <c r="G407" s="58">
        <v>3.7837500000000004</v>
      </c>
      <c r="H407">
        <v>3</v>
      </c>
      <c r="I407">
        <v>0</v>
      </c>
      <c r="J407" s="12">
        <v>4</v>
      </c>
      <c r="K407" s="12">
        <v>9</v>
      </c>
      <c r="L407">
        <v>0</v>
      </c>
      <c r="M407" s="12">
        <v>0</v>
      </c>
      <c r="N407" s="12">
        <v>0</v>
      </c>
      <c r="O407" s="12">
        <v>970.73530932238748</v>
      </c>
      <c r="P407" s="12">
        <v>889.67037745038886</v>
      </c>
      <c r="Q407" s="12">
        <v>0</v>
      </c>
      <c r="R407" s="59">
        <v>6.7573975520078533E-5</v>
      </c>
      <c r="S407" s="59">
        <v>3.6083280210726353E-5</v>
      </c>
      <c r="T407" s="59">
        <v>0</v>
      </c>
      <c r="U407" s="59">
        <v>1.1984358318374191E-3</v>
      </c>
      <c r="V407" s="59">
        <v>3.1521009059792028E-3</v>
      </c>
      <c r="W407" s="59">
        <v>0</v>
      </c>
      <c r="X407" s="59">
        <v>0</v>
      </c>
      <c r="Y407" s="59">
        <v>0</v>
      </c>
      <c r="Z407" s="59">
        <v>9.9122253341211389E-5</v>
      </c>
      <c r="AA407" s="59">
        <v>1.8718644268887568E-4</v>
      </c>
      <c r="AB407" s="59">
        <v>0</v>
      </c>
      <c r="AC407" s="18">
        <v>4.3095478996159217E-4</v>
      </c>
      <c r="AD407" s="17">
        <v>400</v>
      </c>
      <c r="AE407">
        <v>9</v>
      </c>
      <c r="AF407" s="25">
        <v>0.96689977646595493</v>
      </c>
      <c r="AG407" t="str">
        <f>IF(AF407&lt;='CAV Tier 1 Analysis'!$A$5,"Tier 1", "Tier 2")</f>
        <v>Tier 2</v>
      </c>
      <c r="AH407" t="str">
        <f t="shared" si="14"/>
        <v>Georgia - Tier 2</v>
      </c>
      <c r="AI407" t="str">
        <f t="shared" si="15"/>
        <v>Sylvania, City Of - Tier 2</v>
      </c>
    </row>
    <row r="408" spans="1:35" x14ac:dyDescent="0.3">
      <c r="A408" s="17">
        <v>401</v>
      </c>
      <c r="B408">
        <v>4</v>
      </c>
      <c r="C408" t="s">
        <v>54</v>
      </c>
      <c r="D408" t="s">
        <v>4141</v>
      </c>
      <c r="E408" t="s">
        <v>6817</v>
      </c>
      <c r="F408" t="s">
        <v>2687</v>
      </c>
      <c r="G408" s="58">
        <v>0.81132999999999988</v>
      </c>
      <c r="H408">
        <v>0</v>
      </c>
      <c r="I408">
        <v>0</v>
      </c>
      <c r="J408" s="12">
        <v>8.5</v>
      </c>
      <c r="K408" s="12">
        <v>6</v>
      </c>
      <c r="L408">
        <v>0</v>
      </c>
      <c r="M408" s="12">
        <v>0</v>
      </c>
      <c r="N408" s="12">
        <v>0.68064548322567453</v>
      </c>
      <c r="O408" s="12">
        <v>213.38344549769354</v>
      </c>
      <c r="P408" s="12">
        <v>158.62252343762367</v>
      </c>
      <c r="Q408" s="12">
        <v>37.694082753748603</v>
      </c>
      <c r="R408" s="59">
        <v>1.4489539097114054E-5</v>
      </c>
      <c r="S408" s="59">
        <v>0</v>
      </c>
      <c r="T408" s="59">
        <v>0</v>
      </c>
      <c r="U408" s="59">
        <v>2.5466761426545157E-3</v>
      </c>
      <c r="V408" s="59">
        <v>2.1014006039861352E-3</v>
      </c>
      <c r="W408" s="59">
        <v>0</v>
      </c>
      <c r="X408" s="59">
        <v>0</v>
      </c>
      <c r="Y408" s="59">
        <v>2.2291617939056218E-6</v>
      </c>
      <c r="Z408" s="59">
        <v>2.1788687132651266E-5</v>
      </c>
      <c r="AA408" s="59">
        <v>3.3374142429820653E-5</v>
      </c>
      <c r="AB408" s="59">
        <v>1.5414592739386872E-5</v>
      </c>
      <c r="AC408" s="18">
        <v>4.3048844271213906E-4</v>
      </c>
      <c r="AD408" s="17">
        <v>401</v>
      </c>
      <c r="AE408">
        <v>9</v>
      </c>
      <c r="AF408" s="25">
        <v>0.96733026490866703</v>
      </c>
      <c r="AG408" t="str">
        <f>IF(AF408&lt;='CAV Tier 1 Analysis'!$A$5,"Tier 1", "Tier 2")</f>
        <v>Tier 2</v>
      </c>
      <c r="AH408" t="str">
        <f t="shared" si="14"/>
        <v>Georgia - Tier 2</v>
      </c>
      <c r="AI408" t="str">
        <f t="shared" si="15"/>
        <v>Alto, Town Of  - Tier 2</v>
      </c>
    </row>
    <row r="409" spans="1:35" x14ac:dyDescent="0.3">
      <c r="A409" s="17">
        <v>402</v>
      </c>
      <c r="B409">
        <v>4</v>
      </c>
      <c r="C409" t="s">
        <v>54</v>
      </c>
      <c r="D409" t="s">
        <v>4353</v>
      </c>
      <c r="E409" t="s">
        <v>7063</v>
      </c>
      <c r="F409" t="s">
        <v>2204</v>
      </c>
      <c r="G409" s="58">
        <v>3.9717600000000002</v>
      </c>
      <c r="H409">
        <v>1</v>
      </c>
      <c r="I409">
        <v>0</v>
      </c>
      <c r="J409" s="12">
        <v>3</v>
      </c>
      <c r="K409" s="12">
        <v>10</v>
      </c>
      <c r="L409">
        <v>0</v>
      </c>
      <c r="M409" s="12">
        <v>0</v>
      </c>
      <c r="N409" s="12">
        <v>0</v>
      </c>
      <c r="O409" s="12">
        <v>836.11167590452521</v>
      </c>
      <c r="P409" s="12">
        <v>777.80007118649576</v>
      </c>
      <c r="Q409" s="12">
        <v>0</v>
      </c>
      <c r="R409" s="59">
        <v>7.0931645328477602E-5</v>
      </c>
      <c r="S409" s="59">
        <v>1.2027760070242119E-5</v>
      </c>
      <c r="T409" s="59">
        <v>0</v>
      </c>
      <c r="U409" s="59">
        <v>8.9882687387806434E-4</v>
      </c>
      <c r="V409" s="59">
        <v>3.5023343399768919E-3</v>
      </c>
      <c r="W409" s="59">
        <v>0</v>
      </c>
      <c r="X409" s="59">
        <v>0</v>
      </c>
      <c r="Y409" s="59">
        <v>0</v>
      </c>
      <c r="Z409" s="59">
        <v>8.5375768826627797E-5</v>
      </c>
      <c r="AA409" s="59">
        <v>1.6364895599401162E-4</v>
      </c>
      <c r="AB409" s="59">
        <v>0</v>
      </c>
      <c r="AC409" s="18">
        <v>4.3028594037039232E-4</v>
      </c>
      <c r="AD409" s="17">
        <v>402</v>
      </c>
      <c r="AE409">
        <v>9</v>
      </c>
      <c r="AF409" s="25">
        <v>0.96776055084903745</v>
      </c>
      <c r="AG409" t="str">
        <f>IF(AF409&lt;='CAV Tier 1 Analysis'!$A$5,"Tier 1", "Tier 2")</f>
        <v>Tier 2</v>
      </c>
      <c r="AH409" t="str">
        <f t="shared" si="14"/>
        <v>Georgia - Tier 2</v>
      </c>
      <c r="AI409" t="str">
        <f t="shared" si="15"/>
        <v>Unified Government Of Georgetown-Quitman County - Tier 2</v>
      </c>
    </row>
    <row r="410" spans="1:35" x14ac:dyDescent="0.3">
      <c r="A410" s="17">
        <v>403</v>
      </c>
      <c r="B410">
        <v>4</v>
      </c>
      <c r="C410" t="s">
        <v>54</v>
      </c>
      <c r="D410" t="s">
        <v>4320</v>
      </c>
      <c r="E410" t="s">
        <v>7027</v>
      </c>
      <c r="F410" t="s">
        <v>2717</v>
      </c>
      <c r="G410" s="58">
        <v>1.87649</v>
      </c>
      <c r="H410">
        <v>0</v>
      </c>
      <c r="I410">
        <v>0</v>
      </c>
      <c r="J410" s="12">
        <v>10</v>
      </c>
      <c r="K410" s="12">
        <v>4</v>
      </c>
      <c r="L410">
        <v>0</v>
      </c>
      <c r="M410" s="12">
        <v>0</v>
      </c>
      <c r="N410" s="12">
        <v>0</v>
      </c>
      <c r="O410" s="12">
        <v>771.47218164136484</v>
      </c>
      <c r="P410" s="12">
        <v>603.32068986739591</v>
      </c>
      <c r="Q410" s="12">
        <v>224.06547839301982</v>
      </c>
      <c r="R410" s="59">
        <v>3.3512227108998261E-5</v>
      </c>
      <c r="S410" s="59">
        <v>0</v>
      </c>
      <c r="T410" s="59">
        <v>0</v>
      </c>
      <c r="U410" s="59">
        <v>2.9960895795935476E-3</v>
      </c>
      <c r="V410" s="59">
        <v>1.4009337359907567E-3</v>
      </c>
      <c r="W410" s="59">
        <v>0</v>
      </c>
      <c r="X410" s="59">
        <v>0</v>
      </c>
      <c r="Y410" s="59">
        <v>0</v>
      </c>
      <c r="Z410" s="59">
        <v>7.877539871062443E-5</v>
      </c>
      <c r="AA410" s="59">
        <v>1.2693853431483258E-4</v>
      </c>
      <c r="AB410" s="59">
        <v>9.1629185380318301E-5</v>
      </c>
      <c r="AC410" s="18">
        <v>4.298071510090071E-4</v>
      </c>
      <c r="AD410" s="17">
        <v>403</v>
      </c>
      <c r="AE410">
        <v>9</v>
      </c>
      <c r="AF410" s="25">
        <v>0.96819035800004649</v>
      </c>
      <c r="AG410" t="str">
        <f>IF(AF410&lt;='CAV Tier 1 Analysis'!$A$5,"Tier 1", "Tier 2")</f>
        <v>Tier 2</v>
      </c>
      <c r="AH410" t="str">
        <f t="shared" si="14"/>
        <v>Georgia - Tier 2</v>
      </c>
      <c r="AI410" t="str">
        <f t="shared" si="15"/>
        <v>Mt Airy, Town Of - Tier 2</v>
      </c>
    </row>
    <row r="411" spans="1:35" x14ac:dyDescent="0.3">
      <c r="A411" s="17">
        <v>404</v>
      </c>
      <c r="B411">
        <v>4</v>
      </c>
      <c r="C411" t="s">
        <v>54</v>
      </c>
      <c r="D411" t="s">
        <v>4476</v>
      </c>
      <c r="E411" t="s">
        <v>7208</v>
      </c>
      <c r="F411" t="s">
        <v>2342</v>
      </c>
      <c r="G411" s="58">
        <v>0.78230999999999995</v>
      </c>
      <c r="H411">
        <v>0</v>
      </c>
      <c r="I411">
        <v>0</v>
      </c>
      <c r="J411" s="12">
        <v>4</v>
      </c>
      <c r="K411" s="12">
        <v>10</v>
      </c>
      <c r="L411">
        <v>0</v>
      </c>
      <c r="M411" s="12">
        <v>0</v>
      </c>
      <c r="N411" s="12">
        <v>0</v>
      </c>
      <c r="O411" s="12">
        <v>28.840395075684196</v>
      </c>
      <c r="P411" s="12">
        <v>1.2178500944906858</v>
      </c>
      <c r="Q411" s="12">
        <v>0</v>
      </c>
      <c r="R411" s="59">
        <v>1.397127103775689E-5</v>
      </c>
      <c r="S411" s="59">
        <v>0</v>
      </c>
      <c r="T411" s="59">
        <v>0</v>
      </c>
      <c r="U411" s="59">
        <v>1.1984358318374191E-3</v>
      </c>
      <c r="V411" s="59">
        <v>3.5023343399768919E-3</v>
      </c>
      <c r="W411" s="59">
        <v>0</v>
      </c>
      <c r="X411" s="59">
        <v>0</v>
      </c>
      <c r="Y411" s="59">
        <v>0</v>
      </c>
      <c r="Z411" s="59">
        <v>2.9449067317311245E-6</v>
      </c>
      <c r="AA411" s="59">
        <v>2.5623537963500947E-7</v>
      </c>
      <c r="AB411" s="59">
        <v>0</v>
      </c>
      <c r="AC411" s="18">
        <v>4.2890387136031215E-4</v>
      </c>
      <c r="AD411" s="17">
        <v>404</v>
      </c>
      <c r="AE411">
        <v>9</v>
      </c>
      <c r="AF411" s="25">
        <v>0.96861926187140679</v>
      </c>
      <c r="AG411" t="str">
        <f>IF(AF411&lt;='CAV Tier 1 Analysis'!$A$5,"Tier 1", "Tier 2")</f>
        <v>Tier 2</v>
      </c>
      <c r="AH411" t="str">
        <f t="shared" si="14"/>
        <v>Georgia - Tier 2</v>
      </c>
      <c r="AI411" t="str">
        <f t="shared" si="15"/>
        <v>Iron City, Town Of - Tier 2</v>
      </c>
    </row>
    <row r="412" spans="1:35" x14ac:dyDescent="0.3">
      <c r="A412" s="17">
        <v>405</v>
      </c>
      <c r="B412">
        <v>4</v>
      </c>
      <c r="C412" t="s">
        <v>54</v>
      </c>
      <c r="D412" t="s">
        <v>4475</v>
      </c>
      <c r="E412" t="s">
        <v>7207</v>
      </c>
      <c r="F412" t="s">
        <v>2534</v>
      </c>
      <c r="G412" s="58">
        <v>3.1314500000000001</v>
      </c>
      <c r="H412">
        <v>1</v>
      </c>
      <c r="I412">
        <v>0</v>
      </c>
      <c r="J412" s="12">
        <v>6</v>
      </c>
      <c r="K412" s="12">
        <v>8</v>
      </c>
      <c r="L412">
        <v>0</v>
      </c>
      <c r="M412" s="12">
        <v>0</v>
      </c>
      <c r="N412" s="12">
        <v>0</v>
      </c>
      <c r="O412" s="12">
        <v>100.95973780451143</v>
      </c>
      <c r="P412" s="12">
        <v>0</v>
      </c>
      <c r="Q412" s="12">
        <v>24.770630567889356</v>
      </c>
      <c r="R412" s="59">
        <v>5.592455253184008E-5</v>
      </c>
      <c r="S412" s="59">
        <v>1.2027760070242119E-5</v>
      </c>
      <c r="T412" s="59">
        <v>0</v>
      </c>
      <c r="U412" s="59">
        <v>1.7976537477561287E-3</v>
      </c>
      <c r="V412" s="59">
        <v>2.8018674719815133E-3</v>
      </c>
      <c r="W412" s="59">
        <v>0</v>
      </c>
      <c r="X412" s="59">
        <v>0</v>
      </c>
      <c r="Y412" s="59">
        <v>0</v>
      </c>
      <c r="Z412" s="59">
        <v>1.0309047803058281E-5</v>
      </c>
      <c r="AA412" s="59">
        <v>0</v>
      </c>
      <c r="AB412" s="59">
        <v>1.0129684932148923E-5</v>
      </c>
      <c r="AC412" s="18">
        <v>4.2617384227953921E-4</v>
      </c>
      <c r="AD412" s="17">
        <v>405</v>
      </c>
      <c r="AE412">
        <v>9</v>
      </c>
      <c r="AF412" s="25">
        <v>0.96904543571368629</v>
      </c>
      <c r="AG412" t="str">
        <f>IF(AF412&lt;='CAV Tier 1 Analysis'!$A$5,"Tier 1", "Tier 2")</f>
        <v>Tier 2</v>
      </c>
      <c r="AH412" t="str">
        <f t="shared" si="14"/>
        <v>Georgia - Tier 2</v>
      </c>
      <c r="AI412" t="str">
        <f t="shared" si="15"/>
        <v>Offerman, City Of  - Tier 2</v>
      </c>
    </row>
    <row r="413" spans="1:35" x14ac:dyDescent="0.3">
      <c r="A413" s="17">
        <v>406</v>
      </c>
      <c r="B413">
        <v>4</v>
      </c>
      <c r="C413" t="s">
        <v>54</v>
      </c>
      <c r="D413" t="s">
        <v>3666</v>
      </c>
      <c r="E413" t="s">
        <v>7042</v>
      </c>
      <c r="F413" t="s">
        <v>2661</v>
      </c>
      <c r="G413" s="58">
        <v>5.6125499999999997</v>
      </c>
      <c r="H413">
        <v>105</v>
      </c>
      <c r="I413">
        <v>0</v>
      </c>
      <c r="J413" s="12">
        <v>5</v>
      </c>
      <c r="K413" s="12">
        <v>4</v>
      </c>
      <c r="L413">
        <v>0</v>
      </c>
      <c r="M413" s="12">
        <v>2.8166020792687823</v>
      </c>
      <c r="N413" s="12">
        <v>14.115126441919129</v>
      </c>
      <c r="O413" s="12">
        <v>469.36090389516153</v>
      </c>
      <c r="P413" s="12">
        <v>77.674606813193463</v>
      </c>
      <c r="Q413" s="12">
        <v>0</v>
      </c>
      <c r="R413" s="59">
        <v>1.0023450711733511E-4</v>
      </c>
      <c r="S413" s="59">
        <v>1.2629148073754226E-3</v>
      </c>
      <c r="T413" s="59">
        <v>0</v>
      </c>
      <c r="U413" s="59">
        <v>1.4980447897967738E-3</v>
      </c>
      <c r="V413" s="59">
        <v>1.4009337359907567E-3</v>
      </c>
      <c r="W413" s="59">
        <v>0</v>
      </c>
      <c r="X413" s="59">
        <v>3.0143791404205379E-4</v>
      </c>
      <c r="Y413" s="59">
        <v>4.6228031120336741E-5</v>
      </c>
      <c r="Z413" s="59">
        <v>4.7926669584968412E-5</v>
      </c>
      <c r="AA413" s="59">
        <v>1.6342719399387409E-5</v>
      </c>
      <c r="AB413" s="59">
        <v>0</v>
      </c>
      <c r="AC413" s="18">
        <v>4.2491483403882133E-4</v>
      </c>
      <c r="AD413" s="17">
        <v>406</v>
      </c>
      <c r="AE413">
        <v>9</v>
      </c>
      <c r="AF413" s="25">
        <v>0.96947035054772512</v>
      </c>
      <c r="AG413" t="str">
        <f>IF(AF413&lt;='CAV Tier 1 Analysis'!$A$5,"Tier 1", "Tier 2")</f>
        <v>Tier 2</v>
      </c>
      <c r="AH413" t="str">
        <f t="shared" si="14"/>
        <v>Georgia - Tier 2</v>
      </c>
      <c r="AI413" t="str">
        <f t="shared" si="15"/>
        <v>Midway, City Of - Tier 2</v>
      </c>
    </row>
    <row r="414" spans="1:35" x14ac:dyDescent="0.3">
      <c r="A414" s="17">
        <v>407</v>
      </c>
      <c r="B414">
        <v>4</v>
      </c>
      <c r="C414" t="s">
        <v>54</v>
      </c>
      <c r="D414" t="s">
        <v>4397</v>
      </c>
      <c r="E414" t="s">
        <v>7116</v>
      </c>
      <c r="F414" t="s">
        <v>2550</v>
      </c>
      <c r="G414" s="58">
        <v>2.7147099999999997</v>
      </c>
      <c r="H414">
        <v>0</v>
      </c>
      <c r="I414">
        <v>0</v>
      </c>
      <c r="J414" s="12">
        <v>6</v>
      </c>
      <c r="K414" s="12">
        <v>8</v>
      </c>
      <c r="L414">
        <v>0</v>
      </c>
      <c r="M414" s="12">
        <v>0</v>
      </c>
      <c r="N414" s="12">
        <v>0</v>
      </c>
      <c r="O414" s="12">
        <v>80.666708759146303</v>
      </c>
      <c r="P414" s="12">
        <v>0</v>
      </c>
      <c r="Q414" s="12">
        <v>20.397538175703417</v>
      </c>
      <c r="R414" s="59">
        <v>4.8481994604324375E-5</v>
      </c>
      <c r="S414" s="59">
        <v>0</v>
      </c>
      <c r="T414" s="59">
        <v>0</v>
      </c>
      <c r="U414" s="59">
        <v>1.7976537477561287E-3</v>
      </c>
      <c r="V414" s="59">
        <v>2.8018674719815133E-3</v>
      </c>
      <c r="W414" s="59">
        <v>0</v>
      </c>
      <c r="X414" s="59">
        <v>0</v>
      </c>
      <c r="Y414" s="59">
        <v>0</v>
      </c>
      <c r="Z414" s="59">
        <v>8.2369167630332247E-6</v>
      </c>
      <c r="AA414" s="59">
        <v>0</v>
      </c>
      <c r="AB414" s="59">
        <v>8.3413554832633788E-6</v>
      </c>
      <c r="AC414" s="18">
        <v>4.2405286241711489E-4</v>
      </c>
      <c r="AD414" s="17">
        <v>407</v>
      </c>
      <c r="AE414">
        <v>9</v>
      </c>
      <c r="AF414" s="25">
        <v>0.96989440341014221</v>
      </c>
      <c r="AG414" t="str">
        <f>IF(AF414&lt;='CAV Tier 1 Analysis'!$A$5,"Tier 1", "Tier 2")</f>
        <v>Tier 2</v>
      </c>
      <c r="AH414" t="str">
        <f t="shared" si="14"/>
        <v>Georgia - Tier 2</v>
      </c>
      <c r="AI414" t="str">
        <f t="shared" si="15"/>
        <v>Patterson, Town Of - Tier 2</v>
      </c>
    </row>
    <row r="415" spans="1:35" x14ac:dyDescent="0.3">
      <c r="A415" s="17">
        <v>408</v>
      </c>
      <c r="B415">
        <v>4</v>
      </c>
      <c r="C415" t="s">
        <v>54</v>
      </c>
      <c r="D415" t="s">
        <v>4326</v>
      </c>
      <c r="E415" t="s">
        <v>7033</v>
      </c>
      <c r="F415" t="s">
        <v>2512</v>
      </c>
      <c r="G415" s="58">
        <v>7.3980800000000002</v>
      </c>
      <c r="H415">
        <v>0</v>
      </c>
      <c r="I415">
        <v>0</v>
      </c>
      <c r="J415" s="12">
        <v>6.333333333333333</v>
      </c>
      <c r="K415" s="12">
        <v>6.666666666666667</v>
      </c>
      <c r="L415">
        <v>0</v>
      </c>
      <c r="M415" s="12">
        <v>0</v>
      </c>
      <c r="N415" s="12">
        <v>0</v>
      </c>
      <c r="O415" s="12">
        <v>1043.0727149448239</v>
      </c>
      <c r="P415" s="12">
        <v>561.75548011486694</v>
      </c>
      <c r="Q415" s="12">
        <v>140.57375427945021</v>
      </c>
      <c r="R415" s="59">
        <v>1.3212227996447508E-4</v>
      </c>
      <c r="S415" s="59">
        <v>0</v>
      </c>
      <c r="T415" s="59">
        <v>0</v>
      </c>
      <c r="U415" s="59">
        <v>1.8975234004092467E-3</v>
      </c>
      <c r="V415" s="59">
        <v>2.3348895599845949E-3</v>
      </c>
      <c r="W415" s="59">
        <v>0</v>
      </c>
      <c r="X415" s="59">
        <v>0</v>
      </c>
      <c r="Y415" s="59">
        <v>0</v>
      </c>
      <c r="Z415" s="59">
        <v>1.0650866092038787E-4</v>
      </c>
      <c r="AA415" s="59">
        <v>1.1819322374768746E-4</v>
      </c>
      <c r="AB415" s="59">
        <v>5.7486136119040462E-5</v>
      </c>
      <c r="AC415" s="18">
        <v>4.2242938737685752E-4</v>
      </c>
      <c r="AD415" s="17">
        <v>408</v>
      </c>
      <c r="AE415">
        <v>9</v>
      </c>
      <c r="AF415" s="25">
        <v>0.97031683279751912</v>
      </c>
      <c r="AG415" t="str">
        <f>IF(AF415&lt;='CAV Tier 1 Analysis'!$A$5,"Tier 1", "Tier 2")</f>
        <v>Tier 2</v>
      </c>
      <c r="AH415" t="str">
        <f t="shared" si="14"/>
        <v>Georgia - Tier 2</v>
      </c>
      <c r="AI415" t="str">
        <f t="shared" si="15"/>
        <v>Tallapoosa, City Of - Tier 2</v>
      </c>
    </row>
    <row r="416" spans="1:35" x14ac:dyDescent="0.3">
      <c r="A416" s="17">
        <v>409</v>
      </c>
      <c r="B416">
        <v>4</v>
      </c>
      <c r="C416" t="s">
        <v>54</v>
      </c>
      <c r="D416" t="s">
        <v>4385</v>
      </c>
      <c r="E416" t="s">
        <v>7103</v>
      </c>
      <c r="F416" t="s">
        <v>2566</v>
      </c>
      <c r="G416" s="58">
        <v>1.8151000000000002</v>
      </c>
      <c r="H416">
        <v>0</v>
      </c>
      <c r="I416">
        <v>0</v>
      </c>
      <c r="J416" s="12">
        <v>6</v>
      </c>
      <c r="K416" s="12">
        <v>8</v>
      </c>
      <c r="L416">
        <v>0</v>
      </c>
      <c r="M416" s="12">
        <v>0</v>
      </c>
      <c r="N416" s="12">
        <v>0</v>
      </c>
      <c r="O416" s="12">
        <v>38.430961281528468</v>
      </c>
      <c r="P416" s="12">
        <v>0</v>
      </c>
      <c r="Q416" s="12">
        <v>7.7462536881923398</v>
      </c>
      <c r="R416" s="59">
        <v>3.2415863354210653E-5</v>
      </c>
      <c r="S416" s="59">
        <v>0</v>
      </c>
      <c r="T416" s="59">
        <v>0</v>
      </c>
      <c r="U416" s="59">
        <v>1.7976537477561287E-3</v>
      </c>
      <c r="V416" s="59">
        <v>2.8018674719815133E-3</v>
      </c>
      <c r="W416" s="59">
        <v>0</v>
      </c>
      <c r="X416" s="59">
        <v>0</v>
      </c>
      <c r="Y416" s="59">
        <v>0</v>
      </c>
      <c r="Z416" s="59">
        <v>3.9242040994192747E-6</v>
      </c>
      <c r="AA416" s="59">
        <v>0</v>
      </c>
      <c r="AB416" s="59">
        <v>3.1677477507416942E-6</v>
      </c>
      <c r="AC416" s="18">
        <v>4.2172991226745583E-4</v>
      </c>
      <c r="AD416" s="17">
        <v>409</v>
      </c>
      <c r="AE416">
        <v>9</v>
      </c>
      <c r="AF416" s="25">
        <v>0.97073856270978653</v>
      </c>
      <c r="AG416" t="str">
        <f>IF(AF416&lt;='CAV Tier 1 Analysis'!$A$5,"Tier 1", "Tier 2")</f>
        <v>Tier 2</v>
      </c>
      <c r="AH416" t="str">
        <f t="shared" si="14"/>
        <v>Georgia - Tier 2</v>
      </c>
      <c r="AI416" t="str">
        <f t="shared" si="15"/>
        <v>Sale City, City Of - Tier 2</v>
      </c>
    </row>
    <row r="417" spans="1:35" x14ac:dyDescent="0.3">
      <c r="A417" s="17">
        <v>410</v>
      </c>
      <c r="B417">
        <v>4</v>
      </c>
      <c r="C417" t="s">
        <v>54</v>
      </c>
      <c r="D417" t="s">
        <v>4295</v>
      </c>
      <c r="E417" t="s">
        <v>7001</v>
      </c>
      <c r="F417" t="s">
        <v>2567</v>
      </c>
      <c r="G417" s="58">
        <v>0.75514999999999999</v>
      </c>
      <c r="H417">
        <v>0</v>
      </c>
      <c r="I417">
        <v>0</v>
      </c>
      <c r="J417" s="12">
        <v>6</v>
      </c>
      <c r="K417" s="12">
        <v>8</v>
      </c>
      <c r="L417">
        <v>0</v>
      </c>
      <c r="M417" s="12">
        <v>0</v>
      </c>
      <c r="N417" s="12">
        <v>0</v>
      </c>
      <c r="O417" s="12">
        <v>51.888868116841337</v>
      </c>
      <c r="P417" s="12">
        <v>0</v>
      </c>
      <c r="Q417" s="12">
        <v>13.813313269630257</v>
      </c>
      <c r="R417" s="59">
        <v>1.3486220710667274E-5</v>
      </c>
      <c r="S417" s="59">
        <v>0</v>
      </c>
      <c r="T417" s="59">
        <v>0</v>
      </c>
      <c r="U417" s="59">
        <v>1.7976537477561287E-3</v>
      </c>
      <c r="V417" s="59">
        <v>2.8018674719815133E-3</v>
      </c>
      <c r="W417" s="59">
        <v>0</v>
      </c>
      <c r="X417" s="59">
        <v>0</v>
      </c>
      <c r="Y417" s="59">
        <v>0</v>
      </c>
      <c r="Z417" s="59">
        <v>5.298397494839776E-6</v>
      </c>
      <c r="AA417" s="59">
        <v>0</v>
      </c>
      <c r="AB417" s="59">
        <v>5.6488069977440624E-6</v>
      </c>
      <c r="AC417" s="18">
        <v>4.2035951317644489E-4</v>
      </c>
      <c r="AD417" s="17">
        <v>410</v>
      </c>
      <c r="AE417">
        <v>9</v>
      </c>
      <c r="AF417" s="25">
        <v>0.97115892222296296</v>
      </c>
      <c r="AG417" t="str">
        <f>IF(AF417&lt;='CAV Tier 1 Analysis'!$A$5,"Tier 1", "Tier 2")</f>
        <v>Tier 2</v>
      </c>
      <c r="AH417" t="str">
        <f t="shared" si="14"/>
        <v>Georgia - Tier 2</v>
      </c>
      <c r="AI417" t="str">
        <f t="shared" si="15"/>
        <v>Menlo, Town Of - Tier 2</v>
      </c>
    </row>
    <row r="418" spans="1:35" x14ac:dyDescent="0.3">
      <c r="A418" s="17">
        <v>411</v>
      </c>
      <c r="B418">
        <v>4</v>
      </c>
      <c r="C418" t="s">
        <v>54</v>
      </c>
      <c r="D418" t="s">
        <v>4294</v>
      </c>
      <c r="E418" t="s">
        <v>7000</v>
      </c>
      <c r="F418" t="s">
        <v>2575</v>
      </c>
      <c r="G418" s="58">
        <v>0.74551999999999996</v>
      </c>
      <c r="H418">
        <v>0</v>
      </c>
      <c r="I418">
        <v>0</v>
      </c>
      <c r="J418" s="12">
        <v>6</v>
      </c>
      <c r="K418" s="12">
        <v>8</v>
      </c>
      <c r="L418">
        <v>0</v>
      </c>
      <c r="M418" s="12">
        <v>0</v>
      </c>
      <c r="N418" s="12">
        <v>0</v>
      </c>
      <c r="O418" s="12">
        <v>29.779586916361701</v>
      </c>
      <c r="P418" s="12">
        <v>0</v>
      </c>
      <c r="Q418" s="12">
        <v>6.6824345957674538</v>
      </c>
      <c r="R418" s="59">
        <v>1.3314238580701405E-5</v>
      </c>
      <c r="S418" s="59">
        <v>0</v>
      </c>
      <c r="T418" s="59">
        <v>0</v>
      </c>
      <c r="U418" s="59">
        <v>1.7976537477561287E-3</v>
      </c>
      <c r="V418" s="59">
        <v>2.8018674719815133E-3</v>
      </c>
      <c r="W418" s="59">
        <v>0</v>
      </c>
      <c r="X418" s="59">
        <v>0</v>
      </c>
      <c r="Y418" s="59">
        <v>0</v>
      </c>
      <c r="Z418" s="59">
        <v>3.0408080661871854E-6</v>
      </c>
      <c r="AA418" s="59">
        <v>0</v>
      </c>
      <c r="AB418" s="59">
        <v>2.7327102896833536E-6</v>
      </c>
      <c r="AC418" s="18">
        <v>4.198735433340194E-4</v>
      </c>
      <c r="AD418" s="17">
        <v>411</v>
      </c>
      <c r="AE418">
        <v>9</v>
      </c>
      <c r="AF418" s="25">
        <v>0.97157879576629702</v>
      </c>
      <c r="AG418" t="str">
        <f>IF(AF418&lt;='CAV Tier 1 Analysis'!$A$5,"Tier 1", "Tier 2")</f>
        <v>Tier 2</v>
      </c>
      <c r="AH418" t="str">
        <f t="shared" si="14"/>
        <v>Georgia - Tier 2</v>
      </c>
      <c r="AI418" t="str">
        <f t="shared" si="15"/>
        <v>Lyerly, Town Of - Tier 2</v>
      </c>
    </row>
    <row r="419" spans="1:35" x14ac:dyDescent="0.3">
      <c r="A419" s="17">
        <v>412</v>
      </c>
      <c r="B419">
        <v>4</v>
      </c>
      <c r="C419" t="s">
        <v>54</v>
      </c>
      <c r="D419" t="s">
        <v>4322</v>
      </c>
      <c r="E419" t="s">
        <v>7029</v>
      </c>
      <c r="F419" t="s">
        <v>2279</v>
      </c>
      <c r="G419" s="58">
        <v>2.3260800000000001</v>
      </c>
      <c r="H419">
        <v>1</v>
      </c>
      <c r="I419">
        <v>0</v>
      </c>
      <c r="J419" s="12">
        <v>9</v>
      </c>
      <c r="K419" s="12">
        <v>2</v>
      </c>
      <c r="L419">
        <v>0</v>
      </c>
      <c r="M419" s="12">
        <v>0</v>
      </c>
      <c r="N419" s="12">
        <v>0</v>
      </c>
      <c r="O419" s="12">
        <v>2354.4224298528889</v>
      </c>
      <c r="P419" s="12">
        <v>1944.1955605722715</v>
      </c>
      <c r="Q419" s="12">
        <v>1235.7997680126291</v>
      </c>
      <c r="R419" s="59">
        <v>4.154145304994893E-5</v>
      </c>
      <c r="S419" s="59">
        <v>1.2027760070242119E-5</v>
      </c>
      <c r="T419" s="59">
        <v>0</v>
      </c>
      <c r="U419" s="59">
        <v>2.6964806216341931E-3</v>
      </c>
      <c r="V419" s="59">
        <v>7.0046686799537833E-4</v>
      </c>
      <c r="W419" s="59">
        <v>0</v>
      </c>
      <c r="X419" s="59">
        <v>0</v>
      </c>
      <c r="Y419" s="59">
        <v>0</v>
      </c>
      <c r="Z419" s="59">
        <v>2.4041121644891456E-4</v>
      </c>
      <c r="AA419" s="59">
        <v>4.0905829855543532E-4</v>
      </c>
      <c r="AB419" s="59">
        <v>5.0536712236217058E-4</v>
      </c>
      <c r="AC419" s="18">
        <v>4.1866848546511659E-4</v>
      </c>
      <c r="AD419" s="17">
        <v>412</v>
      </c>
      <c r="AE419">
        <v>9</v>
      </c>
      <c r="AF419" s="25">
        <v>0.97199746425176214</v>
      </c>
      <c r="AG419" t="str">
        <f>IF(AF419&lt;='CAV Tier 1 Analysis'!$A$5,"Tier 1", "Tier 2")</f>
        <v>Tier 2</v>
      </c>
      <c r="AH419" t="str">
        <f t="shared" si="14"/>
        <v>Georgia - Tier 2</v>
      </c>
      <c r="AI419" t="str">
        <f t="shared" si="15"/>
        <v>Flowery Branch, City Of - Tier 2</v>
      </c>
    </row>
    <row r="420" spans="1:35" x14ac:dyDescent="0.3">
      <c r="A420" s="17">
        <v>413</v>
      </c>
      <c r="B420">
        <v>4</v>
      </c>
      <c r="C420" t="s">
        <v>54</v>
      </c>
      <c r="D420" t="s">
        <v>4391</v>
      </c>
      <c r="E420" t="s">
        <v>7110</v>
      </c>
      <c r="F420" t="s">
        <v>2647</v>
      </c>
      <c r="G420" s="58">
        <v>0.83630000000000004</v>
      </c>
      <c r="H420">
        <v>0</v>
      </c>
      <c r="I420">
        <v>0</v>
      </c>
      <c r="J420" s="12">
        <v>7</v>
      </c>
      <c r="K420" s="12">
        <v>7</v>
      </c>
      <c r="L420">
        <v>0</v>
      </c>
      <c r="M420" s="12">
        <v>0</v>
      </c>
      <c r="N420" s="12">
        <v>0</v>
      </c>
      <c r="O420" s="12">
        <v>121.17287925696596</v>
      </c>
      <c r="P420" s="12">
        <v>89.630836762583229</v>
      </c>
      <c r="Q420" s="12">
        <v>9.8388235294117692</v>
      </c>
      <c r="R420" s="59">
        <v>1.4935478223308008E-5</v>
      </c>
      <c r="S420" s="59">
        <v>0</v>
      </c>
      <c r="T420" s="59">
        <v>0</v>
      </c>
      <c r="U420" s="59">
        <v>2.0972627057154834E-3</v>
      </c>
      <c r="V420" s="59">
        <v>2.4516340379838243E-3</v>
      </c>
      <c r="W420" s="59">
        <v>0</v>
      </c>
      <c r="X420" s="59">
        <v>0</v>
      </c>
      <c r="Y420" s="59">
        <v>0</v>
      </c>
      <c r="Z420" s="59">
        <v>1.2373021482217548E-5</v>
      </c>
      <c r="AA420" s="59">
        <v>1.8858307429428646E-5</v>
      </c>
      <c r="AB420" s="59">
        <v>4.023481848102457E-6</v>
      </c>
      <c r="AC420" s="18">
        <v>4.1809882115294224E-4</v>
      </c>
      <c r="AD420" s="17">
        <v>413</v>
      </c>
      <c r="AE420">
        <v>9</v>
      </c>
      <c r="AF420" s="25">
        <v>0.9724155630729151</v>
      </c>
      <c r="AG420" t="str">
        <f>IF(AF420&lt;='CAV Tier 1 Analysis'!$A$5,"Tier 1", "Tier 2")</f>
        <v>Tier 2</v>
      </c>
      <c r="AH420" t="str">
        <f t="shared" si="14"/>
        <v>Georgia - Tier 2</v>
      </c>
      <c r="AI420" t="str">
        <f t="shared" si="15"/>
        <v>Morganton, City Of - Tier 2</v>
      </c>
    </row>
    <row r="421" spans="1:35" x14ac:dyDescent="0.3">
      <c r="A421" s="17">
        <v>414</v>
      </c>
      <c r="B421">
        <v>4</v>
      </c>
      <c r="C421" t="s">
        <v>54</v>
      </c>
      <c r="D421" t="s">
        <v>4092</v>
      </c>
      <c r="E421" t="s">
        <v>6764</v>
      </c>
      <c r="F421" t="s">
        <v>2601</v>
      </c>
      <c r="G421" s="58">
        <v>1.9808299999999999</v>
      </c>
      <c r="H421">
        <v>12</v>
      </c>
      <c r="I421">
        <v>0</v>
      </c>
      <c r="J421" s="12">
        <v>6</v>
      </c>
      <c r="K421" s="12">
        <v>7.333333333333333</v>
      </c>
      <c r="L421">
        <v>0</v>
      </c>
      <c r="M421" s="12">
        <v>0</v>
      </c>
      <c r="N421" s="12">
        <v>0</v>
      </c>
      <c r="O421" s="12">
        <v>120.08184228711254</v>
      </c>
      <c r="P421" s="12">
        <v>74.185413633791867</v>
      </c>
      <c r="Q421" s="12">
        <v>32.814598063681714</v>
      </c>
      <c r="R421" s="59">
        <v>3.5375634735232811E-5</v>
      </c>
      <c r="S421" s="59">
        <v>1.4433312084290541E-4</v>
      </c>
      <c r="T421" s="59">
        <v>0</v>
      </c>
      <c r="U421" s="59">
        <v>1.7976537477561287E-3</v>
      </c>
      <c r="V421" s="59">
        <v>2.5683785159830541E-3</v>
      </c>
      <c r="W421" s="59">
        <v>0</v>
      </c>
      <c r="X421" s="59">
        <v>0</v>
      </c>
      <c r="Y421" s="59">
        <v>0</v>
      </c>
      <c r="Z421" s="59">
        <v>1.2261615167960856E-5</v>
      </c>
      <c r="AA421" s="59">
        <v>1.5608593957357738E-5</v>
      </c>
      <c r="AB421" s="59">
        <v>1.3419179566268223E-5</v>
      </c>
      <c r="AC421" s="18">
        <v>4.1700276436444617E-4</v>
      </c>
      <c r="AD421" s="17">
        <v>414</v>
      </c>
      <c r="AE421">
        <v>9</v>
      </c>
      <c r="AF421" s="25">
        <v>0.97283256583727951</v>
      </c>
      <c r="AG421" t="str">
        <f>IF(AF421&lt;='CAV Tier 1 Analysis'!$A$5,"Tier 1", "Tier 2")</f>
        <v>Tier 2</v>
      </c>
      <c r="AH421" t="str">
        <f t="shared" si="14"/>
        <v>Georgia - Tier 2</v>
      </c>
      <c r="AI421" t="str">
        <f t="shared" si="15"/>
        <v>Midville, City Of - Tier 2</v>
      </c>
    </row>
    <row r="422" spans="1:35" x14ac:dyDescent="0.3">
      <c r="A422" s="17">
        <v>415</v>
      </c>
      <c r="B422">
        <v>4</v>
      </c>
      <c r="C422" t="s">
        <v>54</v>
      </c>
      <c r="D422" t="s">
        <v>4286</v>
      </c>
      <c r="E422" t="s">
        <v>6992</v>
      </c>
      <c r="F422" t="s">
        <v>2795</v>
      </c>
      <c r="G422" s="58">
        <v>9.9368600000000011</v>
      </c>
      <c r="H422">
        <v>1</v>
      </c>
      <c r="I422">
        <v>0</v>
      </c>
      <c r="J422" s="12">
        <v>11</v>
      </c>
      <c r="K422" s="12">
        <v>2</v>
      </c>
      <c r="L422">
        <v>0</v>
      </c>
      <c r="M422" s="12">
        <v>0</v>
      </c>
      <c r="N422" s="12">
        <v>0</v>
      </c>
      <c r="O422" s="12">
        <v>1459.1349766292412</v>
      </c>
      <c r="P422" s="12">
        <v>347.53705464764698</v>
      </c>
      <c r="Q422" s="12">
        <v>413.37671930170063</v>
      </c>
      <c r="R422" s="59">
        <v>1.7746234143018106E-4</v>
      </c>
      <c r="S422" s="59">
        <v>1.2027760070242119E-5</v>
      </c>
      <c r="T422" s="59">
        <v>0</v>
      </c>
      <c r="U422" s="59">
        <v>3.2956985375529025E-3</v>
      </c>
      <c r="V422" s="59">
        <v>7.0046686799537833E-4</v>
      </c>
      <c r="W422" s="59">
        <v>0</v>
      </c>
      <c r="X422" s="59">
        <v>0</v>
      </c>
      <c r="Y422" s="59">
        <v>0</v>
      </c>
      <c r="Z422" s="59">
        <v>1.4899298029390288E-4</v>
      </c>
      <c r="AA422" s="59">
        <v>7.3121716324302453E-5</v>
      </c>
      <c r="AB422" s="59">
        <v>1.690459963598895E-4</v>
      </c>
      <c r="AC422" s="18">
        <v>4.1607420000243627E-4</v>
      </c>
      <c r="AD422" s="17">
        <v>415</v>
      </c>
      <c r="AE422">
        <v>9</v>
      </c>
      <c r="AF422" s="25">
        <v>0.97324864003728195</v>
      </c>
      <c r="AG422" t="str">
        <f>IF(AF422&lt;='CAV Tier 1 Analysis'!$A$5,"Tier 1", "Tier 2")</f>
        <v>Tier 2</v>
      </c>
      <c r="AH422" t="str">
        <f t="shared" si="14"/>
        <v>Georgia - Tier 2</v>
      </c>
      <c r="AI422" t="str">
        <f t="shared" si="15"/>
        <v>Mount Zion, City Of - Tier 2</v>
      </c>
    </row>
    <row r="423" spans="1:35" x14ac:dyDescent="0.3">
      <c r="A423" s="17">
        <v>416</v>
      </c>
      <c r="B423">
        <v>4</v>
      </c>
      <c r="C423" t="s">
        <v>54</v>
      </c>
      <c r="D423" t="s">
        <v>4479</v>
      </c>
      <c r="E423" t="s">
        <v>7214</v>
      </c>
      <c r="F423" t="s">
        <v>1377</v>
      </c>
      <c r="G423" s="58">
        <v>3.1689799999999999</v>
      </c>
      <c r="H423">
        <v>0</v>
      </c>
      <c r="I423">
        <v>0</v>
      </c>
      <c r="J423" s="12">
        <v>3</v>
      </c>
      <c r="K423" s="12">
        <v>10</v>
      </c>
      <c r="M423" s="12">
        <v>0</v>
      </c>
      <c r="N423" s="12">
        <v>0</v>
      </c>
      <c r="O423" s="12">
        <v>313.74157193944126</v>
      </c>
      <c r="P423" s="12">
        <v>231.18464742190554</v>
      </c>
      <c r="Q423" s="12">
        <v>0</v>
      </c>
      <c r="R423" s="59">
        <v>5.6594800645819216E-5</v>
      </c>
      <c r="S423" s="59">
        <v>0</v>
      </c>
      <c r="T423" s="59">
        <v>0</v>
      </c>
      <c r="U423" s="59">
        <v>8.9882687387806434E-4</v>
      </c>
      <c r="V423" s="59">
        <v>3.5023343399768919E-3</v>
      </c>
      <c r="W423" s="59">
        <v>0</v>
      </c>
      <c r="X423" s="59">
        <v>0</v>
      </c>
      <c r="Y423" s="59">
        <v>0</v>
      </c>
      <c r="Z423" s="59">
        <v>3.203630410761446E-5</v>
      </c>
      <c r="AA423" s="59">
        <v>4.8641196618465125E-5</v>
      </c>
      <c r="AB423" s="59">
        <v>0</v>
      </c>
      <c r="AC423" s="18">
        <v>4.1258486502062318E-4</v>
      </c>
      <c r="AD423" s="17">
        <v>416</v>
      </c>
      <c r="AE423">
        <v>9</v>
      </c>
      <c r="AF423" s="25">
        <v>0.97366122490230256</v>
      </c>
      <c r="AG423" t="str">
        <f>IF(AF423&lt;='CAV Tier 1 Analysis'!$A$5,"Tier 1", "Tier 2")</f>
        <v>Tier 2</v>
      </c>
      <c r="AH423" t="str">
        <f t="shared" si="14"/>
        <v>Georgia - Tier 2</v>
      </c>
      <c r="AI423" t="str">
        <f t="shared" si="15"/>
        <v>Lincolnton, City Of - Tier 2</v>
      </c>
    </row>
    <row r="424" spans="1:35" x14ac:dyDescent="0.3">
      <c r="A424" s="17">
        <v>417</v>
      </c>
      <c r="B424">
        <v>4</v>
      </c>
      <c r="C424" t="s">
        <v>54</v>
      </c>
      <c r="D424" t="s">
        <v>4482</v>
      </c>
      <c r="E424" t="s">
        <v>7217</v>
      </c>
      <c r="F424" t="s">
        <v>2816</v>
      </c>
      <c r="G424" s="58">
        <v>1.8735200000000001</v>
      </c>
      <c r="H424">
        <v>1</v>
      </c>
      <c r="I424">
        <v>0</v>
      </c>
      <c r="J424" s="12">
        <v>9</v>
      </c>
      <c r="K424" s="12">
        <v>5</v>
      </c>
      <c r="L424">
        <v>0</v>
      </c>
      <c r="M424" s="12">
        <v>0</v>
      </c>
      <c r="N424" s="12">
        <v>0</v>
      </c>
      <c r="O424" s="12">
        <v>31.18000198975567</v>
      </c>
      <c r="P424" s="12">
        <v>0</v>
      </c>
      <c r="Q424" s="12">
        <v>1.0314916502704996</v>
      </c>
      <c r="R424" s="59">
        <v>3.3459185891345237E-5</v>
      </c>
      <c r="S424" s="59">
        <v>1.2027760070242119E-5</v>
      </c>
      <c r="T424" s="59">
        <v>0</v>
      </c>
      <c r="U424" s="59">
        <v>2.6964806216341931E-3</v>
      </c>
      <c r="V424" s="59">
        <v>1.7511671699884459E-3</v>
      </c>
      <c r="W424" s="59">
        <v>0</v>
      </c>
      <c r="X424" s="59">
        <v>0</v>
      </c>
      <c r="Y424" s="59">
        <v>0</v>
      </c>
      <c r="Z424" s="59">
        <v>3.1838051286765522E-6</v>
      </c>
      <c r="AA424" s="59">
        <v>0</v>
      </c>
      <c r="AB424" s="59">
        <v>4.2181749870055134E-7</v>
      </c>
      <c r="AC424" s="18">
        <v>4.0879457820105488E-4</v>
      </c>
      <c r="AD424" s="17">
        <v>417</v>
      </c>
      <c r="AE424">
        <v>9</v>
      </c>
      <c r="AF424" s="25">
        <v>0.97407001948050365</v>
      </c>
      <c r="AG424" t="str">
        <f>IF(AF424&lt;='CAV Tier 1 Analysis'!$A$5,"Tier 1", "Tier 2")</f>
        <v>Tier 2</v>
      </c>
      <c r="AH424" t="str">
        <f t="shared" si="14"/>
        <v>Georgia - Tier 2</v>
      </c>
      <c r="AI424" t="str">
        <f t="shared" si="15"/>
        <v>Brinson, City Of - Tier 2</v>
      </c>
    </row>
    <row r="425" spans="1:35" x14ac:dyDescent="0.3">
      <c r="A425" s="17">
        <v>418</v>
      </c>
      <c r="B425">
        <v>4</v>
      </c>
      <c r="C425" t="s">
        <v>54</v>
      </c>
      <c r="D425" t="s">
        <v>4343</v>
      </c>
      <c r="E425" t="s">
        <v>7052</v>
      </c>
      <c r="F425" t="s">
        <v>2758</v>
      </c>
      <c r="G425" s="58">
        <v>0.40486000000000005</v>
      </c>
      <c r="H425">
        <v>5</v>
      </c>
      <c r="I425">
        <v>0</v>
      </c>
      <c r="J425" s="12">
        <v>7</v>
      </c>
      <c r="K425" s="12">
        <v>6</v>
      </c>
      <c r="L425">
        <v>0</v>
      </c>
      <c r="M425" s="12">
        <v>1.9879958504174282</v>
      </c>
      <c r="N425" s="12">
        <v>0.16055374991053886</v>
      </c>
      <c r="O425" s="12">
        <v>66.224100458886369</v>
      </c>
      <c r="P425" s="12">
        <v>43.239194411067132</v>
      </c>
      <c r="Q425" s="12">
        <v>0</v>
      </c>
      <c r="R425" s="59">
        <v>7.2303930569036E-6</v>
      </c>
      <c r="S425" s="59">
        <v>6.0138800351210591E-5</v>
      </c>
      <c r="T425" s="59">
        <v>0</v>
      </c>
      <c r="U425" s="59">
        <v>2.0972627057154834E-3</v>
      </c>
      <c r="V425" s="59">
        <v>2.1014006039861352E-3</v>
      </c>
      <c r="W425" s="59">
        <v>0</v>
      </c>
      <c r="X425" s="59">
        <v>2.1275895756977552E-4</v>
      </c>
      <c r="Y425" s="59">
        <v>5.2582481481065831E-7</v>
      </c>
      <c r="Z425" s="59">
        <v>6.7621750233456555E-6</v>
      </c>
      <c r="AA425" s="59">
        <v>9.0975165540922023E-6</v>
      </c>
      <c r="AB425" s="59">
        <v>0</v>
      </c>
      <c r="AC425" s="18">
        <v>4.0865245246106879E-4</v>
      </c>
      <c r="AD425" s="17">
        <v>418</v>
      </c>
      <c r="AE425">
        <v>9</v>
      </c>
      <c r="AF425" s="25">
        <v>0.97447867193296467</v>
      </c>
      <c r="AG425" t="str">
        <f>IF(AF425&lt;='CAV Tier 1 Analysis'!$A$5,"Tier 1", "Tier 2")</f>
        <v>Tier 2</v>
      </c>
      <c r="AH425" t="str">
        <f t="shared" si="14"/>
        <v>Georgia - Tier 2</v>
      </c>
      <c r="AI425" t="str">
        <f t="shared" si="15"/>
        <v>Eton, Town Of - Tier 2</v>
      </c>
    </row>
    <row r="426" spans="1:35" x14ac:dyDescent="0.3">
      <c r="A426" s="17">
        <v>419</v>
      </c>
      <c r="B426">
        <v>4</v>
      </c>
      <c r="C426" t="s">
        <v>54</v>
      </c>
      <c r="D426" t="s">
        <v>4210</v>
      </c>
      <c r="E426" t="s">
        <v>6898</v>
      </c>
      <c r="F426" t="s">
        <v>2814</v>
      </c>
      <c r="G426" s="58">
        <v>0.76795000000000002</v>
      </c>
      <c r="H426">
        <v>1</v>
      </c>
      <c r="I426">
        <v>0</v>
      </c>
      <c r="J426" s="12">
        <v>9</v>
      </c>
      <c r="K426" s="12">
        <v>5</v>
      </c>
      <c r="L426">
        <v>0</v>
      </c>
      <c r="M426" s="12">
        <v>0</v>
      </c>
      <c r="N426" s="12">
        <v>0</v>
      </c>
      <c r="O426" s="12">
        <v>61.515973399023736</v>
      </c>
      <c r="P426" s="12">
        <v>0</v>
      </c>
      <c r="Q426" s="12">
        <v>14.047277661487129</v>
      </c>
      <c r="R426" s="59">
        <v>1.3714815857454723E-5</v>
      </c>
      <c r="S426" s="59">
        <v>1.2027760070242119E-5</v>
      </c>
      <c r="T426" s="59">
        <v>0</v>
      </c>
      <c r="U426" s="59">
        <v>2.6964806216341931E-3</v>
      </c>
      <c r="V426" s="59">
        <v>1.7511671699884459E-3</v>
      </c>
      <c r="W426" s="59">
        <v>0</v>
      </c>
      <c r="X426" s="59">
        <v>0</v>
      </c>
      <c r="Y426" s="59">
        <v>0</v>
      </c>
      <c r="Z426" s="59">
        <v>6.2814258853380164E-6</v>
      </c>
      <c r="AA426" s="59">
        <v>0</v>
      </c>
      <c r="AB426" s="59">
        <v>5.7444842381096836E-6</v>
      </c>
      <c r="AC426" s="18">
        <v>4.0776511615216209E-4</v>
      </c>
      <c r="AD426" s="17">
        <v>419</v>
      </c>
      <c r="AE426">
        <v>9</v>
      </c>
      <c r="AF426" s="25">
        <v>0.97488643704911682</v>
      </c>
      <c r="AG426" t="str">
        <f>IF(AF426&lt;='CAV Tier 1 Analysis'!$A$5,"Tier 1", "Tier 2")</f>
        <v>Tier 2</v>
      </c>
      <c r="AH426" t="str">
        <f t="shared" si="14"/>
        <v>Georgia - Tier 2</v>
      </c>
      <c r="AI426" t="str">
        <f t="shared" si="15"/>
        <v>Ty Ty, City Of - Tier 2</v>
      </c>
    </row>
    <row r="427" spans="1:35" x14ac:dyDescent="0.3">
      <c r="A427" s="17">
        <v>420</v>
      </c>
      <c r="B427">
        <v>4</v>
      </c>
      <c r="C427" t="s">
        <v>54</v>
      </c>
      <c r="D427" t="s">
        <v>4373</v>
      </c>
      <c r="E427" t="s">
        <v>7085</v>
      </c>
      <c r="F427" t="s">
        <v>2526</v>
      </c>
      <c r="G427" s="58">
        <v>1.7100300000000002</v>
      </c>
      <c r="H427">
        <v>0</v>
      </c>
      <c r="I427">
        <v>0</v>
      </c>
      <c r="J427" s="12">
        <v>5</v>
      </c>
      <c r="K427" s="12">
        <v>8</v>
      </c>
      <c r="L427">
        <v>0</v>
      </c>
      <c r="M427" s="12">
        <v>0</v>
      </c>
      <c r="N427" s="12">
        <v>0</v>
      </c>
      <c r="O427" s="12">
        <v>435.91717828392342</v>
      </c>
      <c r="P427" s="12">
        <v>388.85414208832407</v>
      </c>
      <c r="Q427" s="12">
        <v>39.573319557934724</v>
      </c>
      <c r="R427" s="59">
        <v>3.0539418661010875E-5</v>
      </c>
      <c r="S427" s="59">
        <v>0</v>
      </c>
      <c r="T427" s="59">
        <v>0</v>
      </c>
      <c r="U427" s="59">
        <v>1.4980447897967738E-3</v>
      </c>
      <c r="V427" s="59">
        <v>2.8018674719815133E-3</v>
      </c>
      <c r="W427" s="59">
        <v>0</v>
      </c>
      <c r="X427" s="59">
        <v>0</v>
      </c>
      <c r="Y427" s="59">
        <v>0</v>
      </c>
      <c r="Z427" s="59">
        <v>4.4511714539163889E-5</v>
      </c>
      <c r="AA427" s="59">
        <v>8.1814822014130632E-5</v>
      </c>
      <c r="AB427" s="59">
        <v>1.6183086568687315E-5</v>
      </c>
      <c r="AC427" s="18">
        <v>4.0663284577829812E-4</v>
      </c>
      <c r="AD427" s="17">
        <v>420</v>
      </c>
      <c r="AE427">
        <v>9</v>
      </c>
      <c r="AF427" s="25">
        <v>0.97529306989489506</v>
      </c>
      <c r="AG427" t="str">
        <f>IF(AF427&lt;='CAV Tier 1 Analysis'!$A$5,"Tier 1", "Tier 2")</f>
        <v>Tier 2</v>
      </c>
      <c r="AH427" t="str">
        <f t="shared" si="14"/>
        <v>Georgia - Tier 2</v>
      </c>
      <c r="AI427" t="str">
        <f t="shared" si="15"/>
        <v>Tennille, City Of - Tier 2</v>
      </c>
    </row>
    <row r="428" spans="1:35" x14ac:dyDescent="0.3">
      <c r="A428" s="17">
        <v>421</v>
      </c>
      <c r="B428">
        <v>4</v>
      </c>
      <c r="C428" t="s">
        <v>54</v>
      </c>
      <c r="D428" t="s">
        <v>4484</v>
      </c>
      <c r="E428" t="s">
        <v>7220</v>
      </c>
      <c r="F428" t="s">
        <v>2770</v>
      </c>
      <c r="G428" s="58">
        <v>1.2783099999999998</v>
      </c>
      <c r="H428">
        <v>0</v>
      </c>
      <c r="I428">
        <v>0</v>
      </c>
      <c r="J428" s="12">
        <v>7.666666666666667</v>
      </c>
      <c r="K428" s="12">
        <v>6</v>
      </c>
      <c r="L428">
        <v>0</v>
      </c>
      <c r="M428" s="12">
        <v>0</v>
      </c>
      <c r="N428" s="12">
        <v>0</v>
      </c>
      <c r="O428" s="12">
        <v>61.836901728657622</v>
      </c>
      <c r="P428" s="12">
        <v>0</v>
      </c>
      <c r="Q428" s="12">
        <v>7.9918259178910063</v>
      </c>
      <c r="R428" s="59">
        <v>2.2829332975770486E-5</v>
      </c>
      <c r="S428" s="59">
        <v>0</v>
      </c>
      <c r="T428" s="59">
        <v>0</v>
      </c>
      <c r="U428" s="59">
        <v>2.2970020110217198E-3</v>
      </c>
      <c r="V428" s="59">
        <v>2.1014006039861352E-3</v>
      </c>
      <c r="W428" s="59">
        <v>0</v>
      </c>
      <c r="X428" s="59">
        <v>0</v>
      </c>
      <c r="Y428" s="59">
        <v>0</v>
      </c>
      <c r="Z428" s="59">
        <v>6.3141960327601261E-6</v>
      </c>
      <c r="AA428" s="59">
        <v>0</v>
      </c>
      <c r="AB428" s="59">
        <v>3.2681718924733737E-6</v>
      </c>
      <c r="AC428" s="18">
        <v>4.0280130144625982E-4</v>
      </c>
      <c r="AD428" s="17">
        <v>421</v>
      </c>
      <c r="AE428">
        <v>9</v>
      </c>
      <c r="AF428" s="25">
        <v>0.97569587119634127</v>
      </c>
      <c r="AG428" t="str">
        <f>IF(AF428&lt;='CAV Tier 1 Analysis'!$A$5,"Tier 1", "Tier 2")</f>
        <v>Tier 2</v>
      </c>
      <c r="AH428" t="str">
        <f t="shared" si="14"/>
        <v>Georgia - Tier 2</v>
      </c>
      <c r="AI428" t="str">
        <f t="shared" si="15"/>
        <v>Doerun, City Of - Tier 2</v>
      </c>
    </row>
    <row r="429" spans="1:35" x14ac:dyDescent="0.3">
      <c r="A429" s="17">
        <v>422</v>
      </c>
      <c r="B429">
        <v>4</v>
      </c>
      <c r="C429" t="s">
        <v>54</v>
      </c>
      <c r="D429" t="s">
        <v>4203</v>
      </c>
      <c r="E429" t="s">
        <v>6889</v>
      </c>
      <c r="F429" t="s">
        <v>2525</v>
      </c>
      <c r="G429" s="58">
        <v>1.2176</v>
      </c>
      <c r="H429">
        <v>1</v>
      </c>
      <c r="I429">
        <v>0</v>
      </c>
      <c r="J429" s="12">
        <v>4</v>
      </c>
      <c r="K429" s="12">
        <v>9</v>
      </c>
      <c r="L429">
        <v>0</v>
      </c>
      <c r="M429" s="12">
        <v>0</v>
      </c>
      <c r="N429" s="12">
        <v>0</v>
      </c>
      <c r="O429" s="12">
        <v>19.397839142431703</v>
      </c>
      <c r="P429" s="12">
        <v>0</v>
      </c>
      <c r="Q429" s="12">
        <v>0</v>
      </c>
      <c r="R429" s="59">
        <v>2.1745113338155961E-5</v>
      </c>
      <c r="S429" s="59">
        <v>1.2027760070242119E-5</v>
      </c>
      <c r="T429" s="59">
        <v>0</v>
      </c>
      <c r="U429" s="59">
        <v>1.1984358318374191E-3</v>
      </c>
      <c r="V429" s="59">
        <v>3.1521009059792028E-3</v>
      </c>
      <c r="W429" s="59">
        <v>0</v>
      </c>
      <c r="X429" s="59">
        <v>0</v>
      </c>
      <c r="Y429" s="59">
        <v>0</v>
      </c>
      <c r="Z429" s="59">
        <v>1.9807227647775008E-6</v>
      </c>
      <c r="AA429" s="59">
        <v>0</v>
      </c>
      <c r="AB429" s="59">
        <v>0</v>
      </c>
      <c r="AC429" s="18">
        <v>3.9875366672634515E-4</v>
      </c>
      <c r="AD429" s="17">
        <v>422</v>
      </c>
      <c r="AE429">
        <v>9</v>
      </c>
      <c r="AF429" s="25">
        <v>0.97609462486306764</v>
      </c>
      <c r="AG429" t="str">
        <f>IF(AF429&lt;='CAV Tier 1 Analysis'!$A$5,"Tier 1", "Tier 2")</f>
        <v>Tier 2</v>
      </c>
      <c r="AH429" t="str">
        <f t="shared" si="14"/>
        <v>Georgia - Tier 2</v>
      </c>
      <c r="AI429" t="str">
        <f t="shared" si="15"/>
        <v>Rocky Ford, Town Of - Tier 2</v>
      </c>
    </row>
    <row r="430" spans="1:35" x14ac:dyDescent="0.3">
      <c r="A430" s="17">
        <v>423</v>
      </c>
      <c r="B430">
        <v>4</v>
      </c>
      <c r="C430" t="s">
        <v>54</v>
      </c>
      <c r="D430" t="s">
        <v>4356</v>
      </c>
      <c r="E430" t="s">
        <v>7066</v>
      </c>
      <c r="F430" t="s">
        <v>2528</v>
      </c>
      <c r="G430" s="58">
        <v>1.7133699999999998</v>
      </c>
      <c r="H430">
        <v>0</v>
      </c>
      <c r="I430">
        <v>0</v>
      </c>
      <c r="J430" s="12">
        <v>4</v>
      </c>
      <c r="K430" s="12">
        <v>9</v>
      </c>
      <c r="L430">
        <v>0</v>
      </c>
      <c r="M430" s="12">
        <v>0</v>
      </c>
      <c r="N430" s="12">
        <v>0</v>
      </c>
      <c r="O430" s="12">
        <v>34.395499873618107</v>
      </c>
      <c r="P430" s="12">
        <v>0</v>
      </c>
      <c r="Q430" s="12">
        <v>0</v>
      </c>
      <c r="R430" s="59">
        <v>3.0599067707125716E-5</v>
      </c>
      <c r="S430" s="59">
        <v>0</v>
      </c>
      <c r="T430" s="59">
        <v>0</v>
      </c>
      <c r="U430" s="59">
        <v>1.1984358318374191E-3</v>
      </c>
      <c r="V430" s="59">
        <v>3.1521009059792028E-3</v>
      </c>
      <c r="W430" s="59">
        <v>0</v>
      </c>
      <c r="X430" s="59">
        <v>0</v>
      </c>
      <c r="Y430" s="59">
        <v>0</v>
      </c>
      <c r="Z430" s="59">
        <v>3.5121411774443941E-6</v>
      </c>
      <c r="AA430" s="59">
        <v>0</v>
      </c>
      <c r="AB430" s="59">
        <v>0</v>
      </c>
      <c r="AC430" s="18">
        <v>3.9860435879101751E-4</v>
      </c>
      <c r="AD430" s="17">
        <v>423</v>
      </c>
      <c r="AE430">
        <v>9</v>
      </c>
      <c r="AF430" s="25">
        <v>0.97649322922185866</v>
      </c>
      <c r="AG430" t="str">
        <f>IF(AF430&lt;='CAV Tier 1 Analysis'!$A$5,"Tier 1", "Tier 2")</f>
        <v>Tier 2</v>
      </c>
      <c r="AH430" t="str">
        <f t="shared" si="14"/>
        <v>Georgia - Tier 2</v>
      </c>
      <c r="AI430" t="str">
        <f t="shared" si="15"/>
        <v>Hiltonia, Town Of - Tier 2</v>
      </c>
    </row>
    <row r="431" spans="1:35" x14ac:dyDescent="0.3">
      <c r="A431" s="17">
        <v>424</v>
      </c>
      <c r="B431">
        <v>4</v>
      </c>
      <c r="C431" t="s">
        <v>54</v>
      </c>
      <c r="D431" t="s">
        <v>4465</v>
      </c>
      <c r="E431" t="s">
        <v>7196</v>
      </c>
      <c r="F431" t="s">
        <v>2825</v>
      </c>
      <c r="G431" s="58">
        <v>4.6938199999999997</v>
      </c>
      <c r="H431">
        <v>18</v>
      </c>
      <c r="I431">
        <v>0</v>
      </c>
      <c r="J431" s="12">
        <v>9</v>
      </c>
      <c r="K431" s="12">
        <v>3</v>
      </c>
      <c r="L431">
        <v>0</v>
      </c>
      <c r="M431" s="12">
        <v>0</v>
      </c>
      <c r="N431" s="12">
        <v>22.351890810053131</v>
      </c>
      <c r="O431" s="12">
        <v>960.76185189231057</v>
      </c>
      <c r="P431" s="12">
        <v>553.69416490446929</v>
      </c>
      <c r="Q431" s="12">
        <v>114.05858183129146</v>
      </c>
      <c r="R431" s="59">
        <v>8.3826911866707624E-5</v>
      </c>
      <c r="S431" s="59">
        <v>2.1649968126435815E-4</v>
      </c>
      <c r="T431" s="59">
        <v>0</v>
      </c>
      <c r="U431" s="59">
        <v>2.6964806216341931E-3</v>
      </c>
      <c r="V431" s="59">
        <v>1.0507003019930676E-3</v>
      </c>
      <c r="W431" s="59">
        <v>0</v>
      </c>
      <c r="X431" s="59">
        <v>0</v>
      </c>
      <c r="Y431" s="59">
        <v>7.3204013312757607E-5</v>
      </c>
      <c r="Z431" s="59">
        <v>9.8103858764875284E-5</v>
      </c>
      <c r="AA431" s="59">
        <v>1.1649712488245105E-4</v>
      </c>
      <c r="AB431" s="59">
        <v>4.664303940879269E-5</v>
      </c>
      <c r="AC431" s="18">
        <v>3.9835959573883661E-4</v>
      </c>
      <c r="AD431" s="17">
        <v>424</v>
      </c>
      <c r="AE431">
        <v>9</v>
      </c>
      <c r="AF431" s="25">
        <v>0.97689158881759752</v>
      </c>
      <c r="AG431" t="str">
        <f>IF(AF431&lt;='CAV Tier 1 Analysis'!$A$5,"Tier 1", "Tier 2")</f>
        <v>Tier 2</v>
      </c>
      <c r="AH431" t="str">
        <f t="shared" si="14"/>
        <v>Georgia - Tier 2</v>
      </c>
      <c r="AI431" t="str">
        <f t="shared" si="15"/>
        <v>Euharlee, City Of - Tier 2</v>
      </c>
    </row>
    <row r="432" spans="1:35" x14ac:dyDescent="0.3">
      <c r="A432" s="17">
        <v>425</v>
      </c>
      <c r="B432">
        <v>4</v>
      </c>
      <c r="C432" t="s">
        <v>54</v>
      </c>
      <c r="D432" t="s">
        <v>4162</v>
      </c>
      <c r="E432" t="s">
        <v>6838</v>
      </c>
      <c r="F432" t="s">
        <v>1414</v>
      </c>
      <c r="G432" s="58">
        <v>1.4798000000000002</v>
      </c>
      <c r="H432">
        <v>0</v>
      </c>
      <c r="I432">
        <v>0</v>
      </c>
      <c r="J432" s="12">
        <v>4.666666666666667</v>
      </c>
      <c r="K432" s="12">
        <v>8.3333333333333339</v>
      </c>
      <c r="M432" s="12">
        <v>0</v>
      </c>
      <c r="N432" s="12">
        <v>0</v>
      </c>
      <c r="O432" s="12">
        <v>85.19781018089482</v>
      </c>
      <c r="P432" s="12">
        <v>50.426532414962494</v>
      </c>
      <c r="Q432" s="12">
        <v>0</v>
      </c>
      <c r="R432" s="59">
        <v>2.6427742048130088E-5</v>
      </c>
      <c r="S432" s="59">
        <v>0</v>
      </c>
      <c r="T432" s="59">
        <v>0</v>
      </c>
      <c r="U432" s="59">
        <v>1.3981751371436558E-3</v>
      </c>
      <c r="V432" s="59">
        <v>2.9186119499807436E-3</v>
      </c>
      <c r="W432" s="59">
        <v>0</v>
      </c>
      <c r="X432" s="59">
        <v>0</v>
      </c>
      <c r="Y432" s="59">
        <v>0</v>
      </c>
      <c r="Z432" s="59">
        <v>8.6995897272574186E-6</v>
      </c>
      <c r="AA432" s="59">
        <v>1.0609730816195989E-5</v>
      </c>
      <c r="AB432" s="59">
        <v>0</v>
      </c>
      <c r="AC432" s="18">
        <v>3.9659310451963474E-4</v>
      </c>
      <c r="AD432" s="17">
        <v>425</v>
      </c>
      <c r="AE432">
        <v>9</v>
      </c>
      <c r="AF432" s="25">
        <v>0.97728818192211719</v>
      </c>
      <c r="AG432" t="str">
        <f>IF(AF432&lt;='CAV Tier 1 Analysis'!$A$5,"Tier 1", "Tier 2")</f>
        <v>Tier 2</v>
      </c>
      <c r="AH432" t="str">
        <f t="shared" si="14"/>
        <v>Georgia - Tier 2</v>
      </c>
      <c r="AI432" t="str">
        <f t="shared" si="15"/>
        <v>Keysville, Town Of - Tier 2</v>
      </c>
    </row>
    <row r="433" spans="1:35" x14ac:dyDescent="0.3">
      <c r="A433" s="17">
        <v>426</v>
      </c>
      <c r="B433">
        <v>4</v>
      </c>
      <c r="C433" t="s">
        <v>54</v>
      </c>
      <c r="D433" t="s">
        <v>4359</v>
      </c>
      <c r="E433" t="s">
        <v>7070</v>
      </c>
      <c r="F433" t="s">
        <v>2626</v>
      </c>
      <c r="G433" s="58">
        <v>1.7422499999999999</v>
      </c>
      <c r="H433">
        <v>1</v>
      </c>
      <c r="I433">
        <v>0</v>
      </c>
      <c r="J433" s="12">
        <v>5</v>
      </c>
      <c r="K433" s="12">
        <v>8</v>
      </c>
      <c r="L433">
        <v>0</v>
      </c>
      <c r="M433" s="12">
        <v>0</v>
      </c>
      <c r="N433" s="12">
        <v>0</v>
      </c>
      <c r="O433" s="12">
        <v>61.954979013446867</v>
      </c>
      <c r="P433" s="12">
        <v>0</v>
      </c>
      <c r="Q433" s="12">
        <v>5.051869923257378</v>
      </c>
      <c r="R433" s="59">
        <v>3.1114835507064901E-5</v>
      </c>
      <c r="S433" s="59">
        <v>1.2027760070242119E-5</v>
      </c>
      <c r="T433" s="59">
        <v>0</v>
      </c>
      <c r="U433" s="59">
        <v>1.4980447897967738E-3</v>
      </c>
      <c r="V433" s="59">
        <v>2.8018674719815133E-3</v>
      </c>
      <c r="W433" s="59">
        <v>0</v>
      </c>
      <c r="X433" s="59">
        <v>0</v>
      </c>
      <c r="Y433" s="59">
        <v>0</v>
      </c>
      <c r="Z433" s="59">
        <v>6.3262529615895636E-6</v>
      </c>
      <c r="AA433" s="59">
        <v>0</v>
      </c>
      <c r="AB433" s="59">
        <v>2.0659082739352724E-6</v>
      </c>
      <c r="AC433" s="18">
        <v>3.955860925991926E-4</v>
      </c>
      <c r="AD433" s="17">
        <v>426</v>
      </c>
      <c r="AE433">
        <v>9</v>
      </c>
      <c r="AF433" s="25">
        <v>0.97768376801471635</v>
      </c>
      <c r="AG433" t="str">
        <f>IF(AF433&lt;='CAV Tier 1 Analysis'!$A$5,"Tier 1", "Tier 2")</f>
        <v>Tier 2</v>
      </c>
      <c r="AH433" t="str">
        <f t="shared" si="14"/>
        <v>Georgia - Tier 2</v>
      </c>
      <c r="AI433" t="str">
        <f t="shared" si="15"/>
        <v>Leslie, City Of - Tier 2</v>
      </c>
    </row>
    <row r="434" spans="1:35" x14ac:dyDescent="0.3">
      <c r="A434" s="17">
        <v>427</v>
      </c>
      <c r="B434">
        <v>4</v>
      </c>
      <c r="C434" t="s">
        <v>54</v>
      </c>
      <c r="D434" t="s">
        <v>4261</v>
      </c>
      <c r="E434" t="s">
        <v>6962</v>
      </c>
      <c r="F434" t="s">
        <v>2920</v>
      </c>
      <c r="G434" s="58">
        <v>3.4205999999999999</v>
      </c>
      <c r="H434">
        <v>4</v>
      </c>
      <c r="I434">
        <v>0</v>
      </c>
      <c r="J434" s="12">
        <v>11</v>
      </c>
      <c r="K434" s="12">
        <v>2</v>
      </c>
      <c r="L434">
        <v>0</v>
      </c>
      <c r="M434" s="12">
        <v>0</v>
      </c>
      <c r="N434" s="12">
        <v>0</v>
      </c>
      <c r="O434" s="12">
        <v>769.4384172421278</v>
      </c>
      <c r="P434" s="12">
        <v>386.78918479543523</v>
      </c>
      <c r="Q434" s="12">
        <v>164.3990821606734</v>
      </c>
      <c r="R434" s="59">
        <v>6.1088481179776832E-5</v>
      </c>
      <c r="S434" s="59">
        <v>4.8111040280968476E-5</v>
      </c>
      <c r="T434" s="59">
        <v>0</v>
      </c>
      <c r="U434" s="59">
        <v>3.2956985375529025E-3</v>
      </c>
      <c r="V434" s="59">
        <v>7.0046686799537833E-4</v>
      </c>
      <c r="W434" s="59">
        <v>0</v>
      </c>
      <c r="X434" s="59">
        <v>0</v>
      </c>
      <c r="Y434" s="59">
        <v>0</v>
      </c>
      <c r="Z434" s="59">
        <v>7.8567730041233773E-5</v>
      </c>
      <c r="AA434" s="59">
        <v>8.1380355474884903E-5</v>
      </c>
      <c r="AB434" s="59">
        <v>6.7229249609045499E-5</v>
      </c>
      <c r="AC434" s="18">
        <v>3.9386747837583547E-4</v>
      </c>
      <c r="AD434" s="17">
        <v>427</v>
      </c>
      <c r="AE434">
        <v>9</v>
      </c>
      <c r="AF434" s="25">
        <v>0.97807763549309223</v>
      </c>
      <c r="AG434" t="str">
        <f>IF(AF434&lt;='CAV Tier 1 Analysis'!$A$5,"Tier 1", "Tier 2")</f>
        <v>Tier 2</v>
      </c>
      <c r="AH434" t="str">
        <f t="shared" si="14"/>
        <v>Georgia - Tier 2</v>
      </c>
      <c r="AI434" t="str">
        <f t="shared" si="15"/>
        <v>Bowdon, City Of - Tier 2</v>
      </c>
    </row>
    <row r="435" spans="1:35" x14ac:dyDescent="0.3">
      <c r="A435" s="17">
        <v>428</v>
      </c>
      <c r="B435">
        <v>4</v>
      </c>
      <c r="C435" t="s">
        <v>54</v>
      </c>
      <c r="D435" t="s">
        <v>4372</v>
      </c>
      <c r="E435" t="s">
        <v>7084</v>
      </c>
      <c r="F435" t="s">
        <v>2633</v>
      </c>
      <c r="G435" s="58">
        <v>1.09735</v>
      </c>
      <c r="H435">
        <v>0</v>
      </c>
      <c r="I435">
        <v>0</v>
      </c>
      <c r="J435" s="12">
        <v>5</v>
      </c>
      <c r="K435" s="12">
        <v>8</v>
      </c>
      <c r="L435">
        <v>0</v>
      </c>
      <c r="M435" s="12">
        <v>0</v>
      </c>
      <c r="N435" s="12">
        <v>0</v>
      </c>
      <c r="O435" s="12">
        <v>20.053988663213257</v>
      </c>
      <c r="P435" s="12">
        <v>0</v>
      </c>
      <c r="Q435" s="12">
        <v>4.8761794681373765</v>
      </c>
      <c r="R435" s="59">
        <v>1.9597569088062948E-5</v>
      </c>
      <c r="S435" s="59">
        <v>0</v>
      </c>
      <c r="T435" s="59">
        <v>0</v>
      </c>
      <c r="U435" s="59">
        <v>1.4980447897967738E-3</v>
      </c>
      <c r="V435" s="59">
        <v>2.8018674719815133E-3</v>
      </c>
      <c r="W435" s="59">
        <v>0</v>
      </c>
      <c r="X435" s="59">
        <v>0</v>
      </c>
      <c r="Y435" s="59">
        <v>0</v>
      </c>
      <c r="Z435" s="59">
        <v>2.0477225106443981E-6</v>
      </c>
      <c r="AA435" s="59">
        <v>0</v>
      </c>
      <c r="AB435" s="59">
        <v>1.9940615378954352E-6</v>
      </c>
      <c r="AC435" s="18">
        <v>3.9305014681044454E-4</v>
      </c>
      <c r="AD435" s="17">
        <v>428</v>
      </c>
      <c r="AE435">
        <v>9</v>
      </c>
      <c r="AF435" s="25">
        <v>0.97847068563990269</v>
      </c>
      <c r="AG435" t="str">
        <f>IF(AF435&lt;='CAV Tier 1 Analysis'!$A$5,"Tier 1", "Tier 2")</f>
        <v>Tier 2</v>
      </c>
      <c r="AH435" t="str">
        <f t="shared" si="14"/>
        <v>Georgia - Tier 2</v>
      </c>
      <c r="AI435" t="str">
        <f t="shared" si="15"/>
        <v>Oconee, City Of - Tier 2</v>
      </c>
    </row>
    <row r="436" spans="1:35" x14ac:dyDescent="0.3">
      <c r="A436" s="17">
        <v>429</v>
      </c>
      <c r="B436">
        <v>4</v>
      </c>
      <c r="C436" t="s">
        <v>54</v>
      </c>
      <c r="D436" t="s">
        <v>4325</v>
      </c>
      <c r="E436" t="s">
        <v>7032</v>
      </c>
      <c r="F436" t="s">
        <v>2696</v>
      </c>
      <c r="G436" s="58">
        <v>1.6055199999999998</v>
      </c>
      <c r="H436">
        <v>0</v>
      </c>
      <c r="I436">
        <v>0</v>
      </c>
      <c r="J436" s="12">
        <v>6</v>
      </c>
      <c r="K436" s="12">
        <v>7</v>
      </c>
      <c r="L436">
        <v>0</v>
      </c>
      <c r="M436" s="12">
        <v>0</v>
      </c>
      <c r="N436" s="12">
        <v>1.1588988258657484</v>
      </c>
      <c r="O436" s="12">
        <v>160.3368063548329</v>
      </c>
      <c r="P436" s="12">
        <v>55.882076632500542</v>
      </c>
      <c r="Q436" s="12">
        <v>29.907595467061583</v>
      </c>
      <c r="R436" s="59">
        <v>2.8672975005483044E-5</v>
      </c>
      <c r="S436" s="59">
        <v>0</v>
      </c>
      <c r="T436" s="59">
        <v>0</v>
      </c>
      <c r="U436" s="59">
        <v>1.7976537477561287E-3</v>
      </c>
      <c r="V436" s="59">
        <v>2.4516340379838243E-3</v>
      </c>
      <c r="W436" s="59">
        <v>0</v>
      </c>
      <c r="X436" s="59">
        <v>0</v>
      </c>
      <c r="Y436" s="59">
        <v>3.7954751031021949E-6</v>
      </c>
      <c r="Z436" s="59">
        <v>1.637206907670683E-5</v>
      </c>
      <c r="AA436" s="59">
        <v>1.1757576064162288E-5</v>
      </c>
      <c r="AB436" s="59">
        <v>1.223039188805411E-5</v>
      </c>
      <c r="AC436" s="18">
        <v>3.929196611706783E-4</v>
      </c>
      <c r="AD436" s="17">
        <v>429</v>
      </c>
      <c r="AE436">
        <v>9</v>
      </c>
      <c r="AF436" s="25">
        <v>0.97886360530107341</v>
      </c>
      <c r="AG436" t="str">
        <f>IF(AF436&lt;='CAV Tier 1 Analysis'!$A$5,"Tier 1", "Tier 2")</f>
        <v>Tier 2</v>
      </c>
      <c r="AH436" t="str">
        <f t="shared" si="14"/>
        <v>Georgia - Tier 2</v>
      </c>
      <c r="AI436" t="str">
        <f t="shared" si="15"/>
        <v>Buchanan, City Of - Tier 2</v>
      </c>
    </row>
    <row r="437" spans="1:35" x14ac:dyDescent="0.3">
      <c r="A437" s="17">
        <v>430</v>
      </c>
      <c r="B437">
        <v>4</v>
      </c>
      <c r="C437" t="s">
        <v>54</v>
      </c>
      <c r="D437" t="s">
        <v>4364</v>
      </c>
      <c r="E437" t="s">
        <v>7076</v>
      </c>
      <c r="F437" t="s">
        <v>2853</v>
      </c>
      <c r="G437" s="58">
        <v>2.2290800000000002</v>
      </c>
      <c r="H437">
        <v>0</v>
      </c>
      <c r="I437">
        <v>0</v>
      </c>
      <c r="J437" s="12">
        <v>8</v>
      </c>
      <c r="K437" s="12">
        <v>5</v>
      </c>
      <c r="L437">
        <v>0</v>
      </c>
      <c r="M437" s="12">
        <v>0</v>
      </c>
      <c r="N437" s="12">
        <v>0</v>
      </c>
      <c r="O437" s="12">
        <v>101.24989188507324</v>
      </c>
      <c r="P437" s="12">
        <v>0</v>
      </c>
      <c r="Q437" s="12">
        <v>10.324276732385911</v>
      </c>
      <c r="R437" s="59">
        <v>3.980913045320031E-5</v>
      </c>
      <c r="S437" s="59">
        <v>0</v>
      </c>
      <c r="T437" s="59">
        <v>0</v>
      </c>
      <c r="U437" s="59">
        <v>2.3968716636748382E-3</v>
      </c>
      <c r="V437" s="59">
        <v>1.7511671699884459E-3</v>
      </c>
      <c r="W437" s="59">
        <v>0</v>
      </c>
      <c r="X437" s="59">
        <v>0</v>
      </c>
      <c r="Y437" s="59">
        <v>0</v>
      </c>
      <c r="Z437" s="59">
        <v>1.0338675576978969E-5</v>
      </c>
      <c r="AA437" s="59">
        <v>0</v>
      </c>
      <c r="AB437" s="59">
        <v>4.2220027530084963E-6</v>
      </c>
      <c r="AC437" s="18">
        <v>3.8203714931331567E-4</v>
      </c>
      <c r="AD437" s="17">
        <v>430</v>
      </c>
      <c r="AE437">
        <v>9</v>
      </c>
      <c r="AF437" s="25">
        <v>0.9792456424503867</v>
      </c>
      <c r="AG437" t="str">
        <f>IF(AF437&lt;='CAV Tier 1 Analysis'!$A$5,"Tier 1", "Tier 2")</f>
        <v>Tier 2</v>
      </c>
      <c r="AH437" t="str">
        <f t="shared" si="14"/>
        <v>Georgia - Tier 2</v>
      </c>
      <c r="AI437" t="str">
        <f t="shared" si="15"/>
        <v>Boston, City Of - Tier 2</v>
      </c>
    </row>
    <row r="438" spans="1:35" x14ac:dyDescent="0.3">
      <c r="A438" s="17">
        <v>431</v>
      </c>
      <c r="B438">
        <v>4</v>
      </c>
      <c r="C438" t="s">
        <v>54</v>
      </c>
      <c r="D438" t="s">
        <v>3532</v>
      </c>
      <c r="E438" t="s">
        <v>6895</v>
      </c>
      <c r="F438" t="s">
        <v>2858</v>
      </c>
      <c r="G438" s="58">
        <v>0.80972999999999995</v>
      </c>
      <c r="H438">
        <v>1</v>
      </c>
      <c r="I438">
        <v>0</v>
      </c>
      <c r="J438" s="12">
        <v>8</v>
      </c>
      <c r="K438" s="12">
        <v>5</v>
      </c>
      <c r="L438">
        <v>0</v>
      </c>
      <c r="M438" s="12">
        <v>0</v>
      </c>
      <c r="N438" s="12">
        <v>0</v>
      </c>
      <c r="O438" s="12">
        <v>42.58206379210128</v>
      </c>
      <c r="P438" s="12">
        <v>0</v>
      </c>
      <c r="Q438" s="12">
        <v>4.1136719590280677</v>
      </c>
      <c r="R438" s="59">
        <v>1.4460964703765626E-5</v>
      </c>
      <c r="S438" s="59">
        <v>1.2027760070242119E-5</v>
      </c>
      <c r="T438" s="59">
        <v>0</v>
      </c>
      <c r="U438" s="59">
        <v>2.3968716636748382E-3</v>
      </c>
      <c r="V438" s="59">
        <v>1.7511671699884459E-3</v>
      </c>
      <c r="W438" s="59">
        <v>0</v>
      </c>
      <c r="X438" s="59">
        <v>0</v>
      </c>
      <c r="Y438" s="59">
        <v>0</v>
      </c>
      <c r="Z438" s="59">
        <v>4.3480751904848272E-6</v>
      </c>
      <c r="AA438" s="59">
        <v>0</v>
      </c>
      <c r="AB438" s="59">
        <v>1.6822422321855642E-6</v>
      </c>
      <c r="AC438" s="18">
        <v>3.8005071598726931E-4</v>
      </c>
      <c r="AD438" s="17">
        <v>431</v>
      </c>
      <c r="AE438">
        <v>9</v>
      </c>
      <c r="AF438" s="25">
        <v>0.97962569316637393</v>
      </c>
      <c r="AG438" t="str">
        <f>IF(AF438&lt;='CAV Tier 1 Analysis'!$A$5,"Tier 1", "Tier 2")</f>
        <v>Tier 2</v>
      </c>
      <c r="AH438" t="str">
        <f t="shared" si="14"/>
        <v>Georgia - Tier 2</v>
      </c>
      <c r="AI438" t="str">
        <f t="shared" si="15"/>
        <v>Coolidge, City Of - Tier 2</v>
      </c>
    </row>
    <row r="439" spans="1:35" x14ac:dyDescent="0.3">
      <c r="A439" s="17">
        <v>432</v>
      </c>
      <c r="B439">
        <v>4</v>
      </c>
      <c r="C439" t="s">
        <v>54</v>
      </c>
      <c r="D439" t="s">
        <v>4473</v>
      </c>
      <c r="E439" t="s">
        <v>7205</v>
      </c>
      <c r="F439" t="s">
        <v>2861</v>
      </c>
      <c r="G439" s="58">
        <v>0.75985999999999998</v>
      </c>
      <c r="H439">
        <v>0</v>
      </c>
      <c r="I439">
        <v>0</v>
      </c>
      <c r="J439" s="12">
        <v>8</v>
      </c>
      <c r="K439" s="12">
        <v>5</v>
      </c>
      <c r="L439">
        <v>0</v>
      </c>
      <c r="M439" s="12">
        <v>0</v>
      </c>
      <c r="N439" s="12">
        <v>0</v>
      </c>
      <c r="O439" s="12">
        <v>34.66829106836839</v>
      </c>
      <c r="P439" s="12">
        <v>0.34253713691165899</v>
      </c>
      <c r="Q439" s="12">
        <v>9.6672431902813543</v>
      </c>
      <c r="R439" s="59">
        <v>1.3570336581086717E-5</v>
      </c>
      <c r="S439" s="59">
        <v>0</v>
      </c>
      <c r="T439" s="59">
        <v>0</v>
      </c>
      <c r="U439" s="59">
        <v>2.3968716636748382E-3</v>
      </c>
      <c r="V439" s="59">
        <v>1.7511671699884459E-3</v>
      </c>
      <c r="W439" s="59">
        <v>0</v>
      </c>
      <c r="X439" s="59">
        <v>0</v>
      </c>
      <c r="Y439" s="59">
        <v>0</v>
      </c>
      <c r="Z439" s="59">
        <v>3.5399960186720861E-6</v>
      </c>
      <c r="AA439" s="59">
        <v>7.2069734783207702E-8</v>
      </c>
      <c r="AB439" s="59">
        <v>3.9533159001190644E-6</v>
      </c>
      <c r="AC439" s="18">
        <v>3.7901586835435865E-4</v>
      </c>
      <c r="AD439" s="17">
        <v>432</v>
      </c>
      <c r="AE439">
        <v>9</v>
      </c>
      <c r="AF439" s="25">
        <v>0.98000470903472825</v>
      </c>
      <c r="AG439" t="str">
        <f>IF(AF439&lt;='CAV Tier 1 Analysis'!$A$5,"Tier 1", "Tier 2")</f>
        <v>Tier 2</v>
      </c>
      <c r="AH439" t="str">
        <f t="shared" si="14"/>
        <v>Georgia - Tier 2</v>
      </c>
      <c r="AI439" t="str">
        <f t="shared" si="15"/>
        <v>Dexter, Town Of - Tier 2</v>
      </c>
    </row>
    <row r="440" spans="1:35" x14ac:dyDescent="0.3">
      <c r="A440" s="17">
        <v>433</v>
      </c>
      <c r="B440">
        <v>4</v>
      </c>
      <c r="C440" t="s">
        <v>54</v>
      </c>
      <c r="D440" t="s">
        <v>4240</v>
      </c>
      <c r="E440" t="s">
        <v>6933</v>
      </c>
      <c r="F440" t="s">
        <v>2644</v>
      </c>
      <c r="G440" s="58">
        <v>3.13767</v>
      </c>
      <c r="H440">
        <v>0</v>
      </c>
      <c r="I440">
        <v>0</v>
      </c>
      <c r="J440" s="12">
        <v>4</v>
      </c>
      <c r="K440" s="12">
        <v>8</v>
      </c>
      <c r="L440">
        <v>0</v>
      </c>
      <c r="M440" s="12">
        <v>0</v>
      </c>
      <c r="N440" s="12">
        <v>0</v>
      </c>
      <c r="O440" s="12">
        <v>251.86735445319016</v>
      </c>
      <c r="P440" s="12">
        <v>56.739949615253067</v>
      </c>
      <c r="Q440" s="12">
        <v>27.903671921927753</v>
      </c>
      <c r="R440" s="59">
        <v>5.6035635485982109E-5</v>
      </c>
      <c r="S440" s="59">
        <v>0</v>
      </c>
      <c r="T440" s="59">
        <v>0</v>
      </c>
      <c r="U440" s="59">
        <v>1.1984358318374191E-3</v>
      </c>
      <c r="V440" s="59">
        <v>2.8018674719815133E-3</v>
      </c>
      <c r="W440" s="59">
        <v>0</v>
      </c>
      <c r="X440" s="59">
        <v>0</v>
      </c>
      <c r="Y440" s="59">
        <v>0</v>
      </c>
      <c r="Z440" s="59">
        <v>2.5718297744744489E-5</v>
      </c>
      <c r="AA440" s="59">
        <v>1.1938072342323799E-5</v>
      </c>
      <c r="AB440" s="59">
        <v>1.1410908747135011E-5</v>
      </c>
      <c r="AC440" s="18">
        <v>3.7321874710355613E-4</v>
      </c>
      <c r="AD440" s="17">
        <v>433</v>
      </c>
      <c r="AE440">
        <v>9</v>
      </c>
      <c r="AF440" s="25">
        <v>0.98037792778183186</v>
      </c>
      <c r="AG440" t="str">
        <f>IF(AF440&lt;='CAV Tier 1 Analysis'!$A$5,"Tier 1", "Tier 2")</f>
        <v>Tier 2</v>
      </c>
      <c r="AH440" t="str">
        <f t="shared" si="14"/>
        <v>Georgia - Tier 2</v>
      </c>
      <c r="AI440" t="str">
        <f t="shared" si="15"/>
        <v>Comer, City Of - Tier 2</v>
      </c>
    </row>
    <row r="441" spans="1:35" x14ac:dyDescent="0.3">
      <c r="A441" s="17">
        <v>434</v>
      </c>
      <c r="B441">
        <v>4</v>
      </c>
      <c r="C441" t="s">
        <v>54</v>
      </c>
      <c r="D441" t="s">
        <v>4336</v>
      </c>
      <c r="E441" t="s">
        <v>7045</v>
      </c>
      <c r="F441" t="s">
        <v>2668</v>
      </c>
      <c r="G441" s="58">
        <v>0.84569000000000005</v>
      </c>
      <c r="H441">
        <v>0</v>
      </c>
      <c r="I441">
        <v>0</v>
      </c>
      <c r="J441" s="12">
        <v>4</v>
      </c>
      <c r="K441" s="12">
        <v>8</v>
      </c>
      <c r="L441">
        <v>0</v>
      </c>
      <c r="M441" s="12">
        <v>0</v>
      </c>
      <c r="N441" s="12">
        <v>0</v>
      </c>
      <c r="O441" s="12">
        <v>107.817636217775</v>
      </c>
      <c r="P441" s="12">
        <v>55.225332056599676</v>
      </c>
      <c r="Q441" s="12">
        <v>14.118976171375294</v>
      </c>
      <c r="R441" s="59">
        <v>1.5103174194271613E-5</v>
      </c>
      <c r="S441" s="59">
        <v>0</v>
      </c>
      <c r="T441" s="59">
        <v>0</v>
      </c>
      <c r="U441" s="59">
        <v>1.1984358318374191E-3</v>
      </c>
      <c r="V441" s="59">
        <v>2.8018674719815133E-3</v>
      </c>
      <c r="W441" s="59">
        <v>0</v>
      </c>
      <c r="X441" s="59">
        <v>0</v>
      </c>
      <c r="Y441" s="59">
        <v>0</v>
      </c>
      <c r="Z441" s="59">
        <v>1.1009311136821538E-5</v>
      </c>
      <c r="AA441" s="59">
        <v>1.1619397156519664E-5</v>
      </c>
      <c r="AB441" s="59">
        <v>5.7738045783118089E-6</v>
      </c>
      <c r="AC441" s="18">
        <v>3.6761899917135064E-4</v>
      </c>
      <c r="AD441" s="17">
        <v>434</v>
      </c>
      <c r="AE441">
        <v>9</v>
      </c>
      <c r="AF441" s="25">
        <v>0.98074554678100323</v>
      </c>
      <c r="AG441" t="str">
        <f>IF(AF441&lt;='CAV Tier 1 Analysis'!$A$5,"Tier 1", "Tier 2")</f>
        <v>Tier 2</v>
      </c>
      <c r="AH441" t="str">
        <f t="shared" si="14"/>
        <v>Georgia - Tier 2</v>
      </c>
      <c r="AI441" t="str">
        <f t="shared" si="15"/>
        <v>Colbert, City Of - Tier 2</v>
      </c>
    </row>
    <row r="442" spans="1:35" x14ac:dyDescent="0.3">
      <c r="A442" s="17">
        <v>435</v>
      </c>
      <c r="B442">
        <v>4</v>
      </c>
      <c r="C442" t="s">
        <v>54</v>
      </c>
      <c r="D442" t="s">
        <v>4280</v>
      </c>
      <c r="E442" t="s">
        <v>6986</v>
      </c>
      <c r="F442" t="s">
        <v>2939</v>
      </c>
      <c r="G442" s="58">
        <v>5.9304399999999999</v>
      </c>
      <c r="H442">
        <v>2</v>
      </c>
      <c r="I442">
        <v>0</v>
      </c>
      <c r="J442" s="12">
        <v>9</v>
      </c>
      <c r="K442" s="12">
        <v>3</v>
      </c>
      <c r="L442">
        <v>0</v>
      </c>
      <c r="M442" s="12">
        <v>0</v>
      </c>
      <c r="N442" s="12">
        <v>9.3780281355940289</v>
      </c>
      <c r="O442" s="12">
        <v>721.28696923595692</v>
      </c>
      <c r="P442" s="12">
        <v>206.97442771962824</v>
      </c>
      <c r="Q442" s="12">
        <v>31.118797601124584</v>
      </c>
      <c r="R442" s="59">
        <v>1.0591170330579306E-4</v>
      </c>
      <c r="S442" s="59">
        <v>2.4055520140484238E-5</v>
      </c>
      <c r="T442" s="59">
        <v>0</v>
      </c>
      <c r="U442" s="59">
        <v>2.6964806216341931E-3</v>
      </c>
      <c r="V442" s="59">
        <v>1.0507003019930676E-3</v>
      </c>
      <c r="W442" s="59">
        <v>0</v>
      </c>
      <c r="X442" s="59">
        <v>0</v>
      </c>
      <c r="Y442" s="59">
        <v>3.0713701239837474E-5</v>
      </c>
      <c r="Z442" s="59">
        <v>7.3650962326927077E-5</v>
      </c>
      <c r="AA442" s="59">
        <v>4.3547371964245783E-5</v>
      </c>
      <c r="AB442" s="59">
        <v>1.2725700070604346E-5</v>
      </c>
      <c r="AC442" s="18">
        <v>3.6707144387955937E-4</v>
      </c>
      <c r="AD442" s="17">
        <v>435</v>
      </c>
      <c r="AE442">
        <v>9</v>
      </c>
      <c r="AF442" s="25">
        <v>0.98111261822488283</v>
      </c>
      <c r="AG442" t="str">
        <f>IF(AF442&lt;='CAV Tier 1 Analysis'!$A$5,"Tier 1", "Tier 2")</f>
        <v>Tier 2</v>
      </c>
      <c r="AH442" t="str">
        <f t="shared" si="14"/>
        <v>Georgia - Tier 2</v>
      </c>
      <c r="AI442" t="str">
        <f t="shared" si="15"/>
        <v>Emerson, City Of - Tier 2</v>
      </c>
    </row>
    <row r="443" spans="1:35" x14ac:dyDescent="0.3">
      <c r="A443" s="17">
        <v>436</v>
      </c>
      <c r="B443">
        <v>4</v>
      </c>
      <c r="C443" t="s">
        <v>54</v>
      </c>
      <c r="D443" t="s">
        <v>4458</v>
      </c>
      <c r="E443" t="s">
        <v>7188</v>
      </c>
      <c r="F443" t="s">
        <v>2894</v>
      </c>
      <c r="G443" s="58">
        <v>2.7217099999999999</v>
      </c>
      <c r="H443">
        <v>0</v>
      </c>
      <c r="I443">
        <v>0</v>
      </c>
      <c r="J443" s="12">
        <v>8.3333333333333339</v>
      </c>
      <c r="K443" s="12">
        <v>4</v>
      </c>
      <c r="L443">
        <v>0</v>
      </c>
      <c r="M443" s="12">
        <v>0</v>
      </c>
      <c r="N443" s="12">
        <v>0</v>
      </c>
      <c r="O443" s="12">
        <v>353.91760848408057</v>
      </c>
      <c r="P443" s="12">
        <v>0</v>
      </c>
      <c r="Q443" s="12">
        <v>125.35454741481169</v>
      </c>
      <c r="R443" s="59">
        <v>4.8607007575223764E-5</v>
      </c>
      <c r="S443" s="59">
        <v>0</v>
      </c>
      <c r="T443" s="59">
        <v>0</v>
      </c>
      <c r="U443" s="59">
        <v>2.4967413163279567E-3</v>
      </c>
      <c r="V443" s="59">
        <v>1.4009337359907567E-3</v>
      </c>
      <c r="W443" s="59">
        <v>0</v>
      </c>
      <c r="X443" s="59">
        <v>0</v>
      </c>
      <c r="Y443" s="59">
        <v>0</v>
      </c>
      <c r="Z443" s="59">
        <v>3.6138698688690669E-5</v>
      </c>
      <c r="AA443" s="59">
        <v>0</v>
      </c>
      <c r="AB443" s="59">
        <v>5.1262403944219109E-5</v>
      </c>
      <c r="AC443" s="18">
        <v>3.666984693206225E-4</v>
      </c>
      <c r="AD443" s="17">
        <v>436</v>
      </c>
      <c r="AE443">
        <v>9</v>
      </c>
      <c r="AF443" s="25">
        <v>0.98147931669420341</v>
      </c>
      <c r="AG443" t="str">
        <f>IF(AF443&lt;='CAV Tier 1 Analysis'!$A$5,"Tier 1", "Tier 2")</f>
        <v>Tier 2</v>
      </c>
      <c r="AH443" t="str">
        <f t="shared" si="14"/>
        <v>Georgia - Tier 2</v>
      </c>
      <c r="AI443" t="str">
        <f t="shared" si="15"/>
        <v>Lula, City Of - Tier 2</v>
      </c>
    </row>
    <row r="444" spans="1:35" x14ac:dyDescent="0.3">
      <c r="A444" s="17">
        <v>437</v>
      </c>
      <c r="B444">
        <v>4</v>
      </c>
      <c r="C444" t="s">
        <v>54</v>
      </c>
      <c r="D444" t="s">
        <v>4287</v>
      </c>
      <c r="E444" t="s">
        <v>6993</v>
      </c>
      <c r="F444" t="s">
        <v>3027</v>
      </c>
      <c r="G444" s="58">
        <v>0.77605999999999997</v>
      </c>
      <c r="H444">
        <v>0</v>
      </c>
      <c r="I444">
        <v>0</v>
      </c>
      <c r="J444" s="12">
        <v>11</v>
      </c>
      <c r="K444" s="12">
        <v>2</v>
      </c>
      <c r="L444">
        <v>0</v>
      </c>
      <c r="M444" s="12">
        <v>0</v>
      </c>
      <c r="N444" s="12">
        <v>0</v>
      </c>
      <c r="O444" s="12">
        <v>60.995046371119102</v>
      </c>
      <c r="P444" s="12">
        <v>0</v>
      </c>
      <c r="Q444" s="12">
        <v>7.8812101143175539</v>
      </c>
      <c r="R444" s="59">
        <v>1.3859652313739581E-5</v>
      </c>
      <c r="S444" s="59">
        <v>0</v>
      </c>
      <c r="T444" s="59">
        <v>0</v>
      </c>
      <c r="U444" s="59">
        <v>3.2956985375529025E-3</v>
      </c>
      <c r="V444" s="59">
        <v>7.0046686799537833E-4</v>
      </c>
      <c r="W444" s="59">
        <v>0</v>
      </c>
      <c r="X444" s="59">
        <v>0</v>
      </c>
      <c r="Y444" s="59">
        <v>0</v>
      </c>
      <c r="Z444" s="59">
        <v>6.2282337738155762E-6</v>
      </c>
      <c r="AA444" s="59">
        <v>0</v>
      </c>
      <c r="AB444" s="59">
        <v>3.2229367404797836E-6</v>
      </c>
      <c r="AC444" s="18">
        <v>3.6540692985239238E-4</v>
      </c>
      <c r="AD444" s="17">
        <v>437</v>
      </c>
      <c r="AE444">
        <v>9</v>
      </c>
      <c r="AF444" s="25">
        <v>0.98184472362405584</v>
      </c>
      <c r="AG444" t="str">
        <f>IF(AF444&lt;='CAV Tier 1 Analysis'!$A$5,"Tier 1", "Tier 2")</f>
        <v>Tier 2</v>
      </c>
      <c r="AH444" t="str">
        <f t="shared" si="14"/>
        <v>Georgia - Tier 2</v>
      </c>
      <c r="AI444" t="str">
        <f t="shared" si="15"/>
        <v>Roopville, City Of - Tier 2</v>
      </c>
    </row>
    <row r="445" spans="1:35" x14ac:dyDescent="0.3">
      <c r="A445" s="17">
        <v>438</v>
      </c>
      <c r="B445">
        <v>4</v>
      </c>
      <c r="C445" t="s">
        <v>54</v>
      </c>
      <c r="D445" t="s">
        <v>4087</v>
      </c>
      <c r="E445" t="s">
        <v>6759</v>
      </c>
      <c r="F445" t="s">
        <v>2788</v>
      </c>
      <c r="G445" s="58">
        <v>7.6084299999999994</v>
      </c>
      <c r="H445">
        <v>19</v>
      </c>
      <c r="I445">
        <v>0</v>
      </c>
      <c r="J445" s="12">
        <v>7</v>
      </c>
      <c r="K445" s="12">
        <v>3</v>
      </c>
      <c r="L445">
        <v>0</v>
      </c>
      <c r="M445" s="12">
        <v>0</v>
      </c>
      <c r="N445" s="12">
        <v>0</v>
      </c>
      <c r="O445" s="12">
        <v>1348.3243839539216</v>
      </c>
      <c r="P445" s="12">
        <v>1175.6575206046082</v>
      </c>
      <c r="Q445" s="12">
        <v>249.22361382685017</v>
      </c>
      <c r="R445" s="59">
        <v>1.3587891974000161E-4</v>
      </c>
      <c r="S445" s="59">
        <v>2.2852744133460026E-4</v>
      </c>
      <c r="T445" s="59">
        <v>0</v>
      </c>
      <c r="U445" s="59">
        <v>2.0972627057154834E-3</v>
      </c>
      <c r="V445" s="59">
        <v>1.0507003019930676E-3</v>
      </c>
      <c r="W445" s="59">
        <v>0</v>
      </c>
      <c r="X445" s="59">
        <v>0</v>
      </c>
      <c r="Y445" s="59">
        <v>0</v>
      </c>
      <c r="Z445" s="59">
        <v>1.3767805692131027E-4</v>
      </c>
      <c r="AA445" s="59">
        <v>2.4735807179853179E-4</v>
      </c>
      <c r="AB445" s="59">
        <v>1.0191733629058993E-4</v>
      </c>
      <c r="AC445" s="18">
        <v>3.6357480307214408E-4</v>
      </c>
      <c r="AD445" s="17">
        <v>438</v>
      </c>
      <c r="AE445">
        <v>9</v>
      </c>
      <c r="AF445" s="25">
        <v>0.98220829842712798</v>
      </c>
      <c r="AG445" t="str">
        <f>IF(AF445&lt;='CAV Tier 1 Analysis'!$A$5,"Tier 1", "Tier 2")</f>
        <v>Tier 2</v>
      </c>
      <c r="AH445" t="str">
        <f t="shared" si="14"/>
        <v>Georgia - Tier 2</v>
      </c>
      <c r="AI445" t="str">
        <f t="shared" si="15"/>
        <v>Pembroke, City Of - Tier 2</v>
      </c>
    </row>
    <row r="446" spans="1:35" x14ac:dyDescent="0.3">
      <c r="A446" s="17">
        <v>439</v>
      </c>
      <c r="B446">
        <v>4</v>
      </c>
      <c r="C446" t="s">
        <v>54</v>
      </c>
      <c r="D446" t="s">
        <v>3623</v>
      </c>
      <c r="E446" t="s">
        <v>6780</v>
      </c>
      <c r="F446" t="s">
        <v>2936</v>
      </c>
      <c r="G446" s="58">
        <v>1.86225</v>
      </c>
      <c r="H446">
        <v>12</v>
      </c>
      <c r="I446">
        <v>0</v>
      </c>
      <c r="J446" s="12">
        <v>8</v>
      </c>
      <c r="K446" s="12">
        <v>2</v>
      </c>
      <c r="L446">
        <v>0</v>
      </c>
      <c r="M446" s="12">
        <v>2.9988078936770033</v>
      </c>
      <c r="N446" s="12">
        <v>0.43043951397447289</v>
      </c>
      <c r="O446" s="12">
        <v>2533.4462081030738</v>
      </c>
      <c r="P446" s="12">
        <v>597.49039143380287</v>
      </c>
      <c r="Q446" s="12">
        <v>0</v>
      </c>
      <c r="R446" s="59">
        <v>3.3257915008197219E-5</v>
      </c>
      <c r="S446" s="59">
        <v>1.4433312084290541E-4</v>
      </c>
      <c r="T446" s="59">
        <v>0</v>
      </c>
      <c r="U446" s="59">
        <v>2.3968716636748382E-3</v>
      </c>
      <c r="V446" s="59">
        <v>7.0046686799537833E-4</v>
      </c>
      <c r="W446" s="59">
        <v>0</v>
      </c>
      <c r="X446" s="59">
        <v>3.2093791406896796E-4</v>
      </c>
      <c r="Y446" s="59">
        <v>1.4097196599203202E-6</v>
      </c>
      <c r="Z446" s="59">
        <v>2.5869142129095597E-4</v>
      </c>
      <c r="AA446" s="59">
        <v>1.2571184086604495E-4</v>
      </c>
      <c r="AB446" s="59">
        <v>0</v>
      </c>
      <c r="AC446" s="18">
        <v>3.6197095121883707E-4</v>
      </c>
      <c r="AD446" s="17">
        <v>439</v>
      </c>
      <c r="AE446">
        <v>9</v>
      </c>
      <c r="AF446" s="25">
        <v>0.98257026937834679</v>
      </c>
      <c r="AG446" t="str">
        <f>IF(AF446&lt;='CAV Tier 1 Analysis'!$A$5,"Tier 1", "Tier 2")</f>
        <v>Tier 2</v>
      </c>
      <c r="AH446" t="str">
        <f t="shared" si="14"/>
        <v>Georgia - Tier 2</v>
      </c>
      <c r="AI446" t="str">
        <f t="shared" si="15"/>
        <v>Lake City, City Of - Tier 2</v>
      </c>
    </row>
    <row r="447" spans="1:35" x14ac:dyDescent="0.3">
      <c r="A447" s="17">
        <v>440</v>
      </c>
      <c r="B447">
        <v>4</v>
      </c>
      <c r="C447" t="s">
        <v>54</v>
      </c>
      <c r="D447" t="s">
        <v>3598</v>
      </c>
      <c r="E447" t="s">
        <v>6934</v>
      </c>
      <c r="F447" t="s">
        <v>2208</v>
      </c>
      <c r="G447" s="58">
        <v>8.2786600000000004</v>
      </c>
      <c r="H447">
        <v>1</v>
      </c>
      <c r="I447">
        <v>0</v>
      </c>
      <c r="J447" s="12">
        <v>4</v>
      </c>
      <c r="K447" s="12">
        <v>3</v>
      </c>
      <c r="L447">
        <v>0</v>
      </c>
      <c r="M447" s="12">
        <v>1</v>
      </c>
      <c r="N447" s="12">
        <v>0</v>
      </c>
      <c r="O447" s="12">
        <v>3806.9083433158412</v>
      </c>
      <c r="P447" s="12">
        <v>3195.2027710669936</v>
      </c>
      <c r="Q447" s="12">
        <v>979.65495037688015</v>
      </c>
      <c r="R447" s="59">
        <v>1.4784855452370092E-4</v>
      </c>
      <c r="S447" s="59">
        <v>1.2027760070242119E-5</v>
      </c>
      <c r="T447" s="59">
        <v>0</v>
      </c>
      <c r="U447" s="59">
        <v>1.1984358318374191E-3</v>
      </c>
      <c r="V447" s="59">
        <v>1.0507003019930676E-3</v>
      </c>
      <c r="W447" s="59">
        <v>0</v>
      </c>
      <c r="X447" s="59">
        <v>1.070218318237946E-4</v>
      </c>
      <c r="Y447" s="59">
        <v>0</v>
      </c>
      <c r="Z447" s="59">
        <v>3.8872525767742934E-4</v>
      </c>
      <c r="AA447" s="59">
        <v>6.7226992776773728E-4</v>
      </c>
      <c r="AB447" s="59">
        <v>4.0061943366116531E-4</v>
      </c>
      <c r="AC447" s="18">
        <v>3.6160444539586875E-4</v>
      </c>
      <c r="AD447" s="17">
        <v>440</v>
      </c>
      <c r="AE447">
        <v>9</v>
      </c>
      <c r="AF447" s="25">
        <v>0.9829318738237427</v>
      </c>
      <c r="AG447" t="str">
        <f>IF(AF447&lt;='CAV Tier 1 Analysis'!$A$5,"Tier 1", "Tier 2")</f>
        <v>Tier 2</v>
      </c>
      <c r="AH447" t="str">
        <f t="shared" si="14"/>
        <v>Georgia - Tier 2</v>
      </c>
      <c r="AI447" t="str">
        <f t="shared" si="15"/>
        <v>Commerce, City Of - Tier 2</v>
      </c>
    </row>
    <row r="448" spans="1:35" x14ac:dyDescent="0.3">
      <c r="A448" s="17">
        <v>441</v>
      </c>
      <c r="B448">
        <v>4</v>
      </c>
      <c r="C448" t="s">
        <v>54</v>
      </c>
      <c r="D448" t="s">
        <v>4259</v>
      </c>
      <c r="E448" t="s">
        <v>6960</v>
      </c>
      <c r="F448" t="s">
        <v>2864</v>
      </c>
      <c r="G448" s="58">
        <v>3.39331</v>
      </c>
      <c r="H448">
        <v>0</v>
      </c>
      <c r="I448">
        <v>0</v>
      </c>
      <c r="J448" s="12">
        <v>7</v>
      </c>
      <c r="K448" s="12">
        <v>5</v>
      </c>
      <c r="L448">
        <v>0</v>
      </c>
      <c r="M448" s="12">
        <v>0</v>
      </c>
      <c r="N448" s="12">
        <v>0</v>
      </c>
      <c r="O448" s="12">
        <v>206.86706006429381</v>
      </c>
      <c r="P448" s="12">
        <v>95.857326081582642</v>
      </c>
      <c r="Q448" s="12">
        <v>48.669470558221008</v>
      </c>
      <c r="R448" s="59">
        <v>6.0601109183227663E-5</v>
      </c>
      <c r="S448" s="59">
        <v>0</v>
      </c>
      <c r="T448" s="59">
        <v>0</v>
      </c>
      <c r="U448" s="59">
        <v>2.0972627057154834E-3</v>
      </c>
      <c r="V448" s="59">
        <v>1.7511671699884459E-3</v>
      </c>
      <c r="W448" s="59">
        <v>0</v>
      </c>
      <c r="X448" s="59">
        <v>0</v>
      </c>
      <c r="Y448" s="59">
        <v>0</v>
      </c>
      <c r="Z448" s="59">
        <v>2.1123295854930768E-5</v>
      </c>
      <c r="AA448" s="59">
        <v>2.0168359349336221E-5</v>
      </c>
      <c r="AB448" s="59">
        <v>1.9902860414396178E-5</v>
      </c>
      <c r="AC448" s="18">
        <v>3.6092959095507455E-4</v>
      </c>
      <c r="AD448" s="17">
        <v>441</v>
      </c>
      <c r="AE448">
        <v>9</v>
      </c>
      <c r="AF448" s="25">
        <v>0.98329280341469782</v>
      </c>
      <c r="AG448" t="str">
        <f>IF(AF448&lt;='CAV Tier 1 Analysis'!$A$5,"Tier 1", "Tier 2")</f>
        <v>Tier 2</v>
      </c>
      <c r="AH448" t="str">
        <f t="shared" si="14"/>
        <v>Georgia - Tier 2</v>
      </c>
      <c r="AI448" t="str">
        <f t="shared" si="15"/>
        <v>Waverly Hall, Town Of - Tier 2</v>
      </c>
    </row>
    <row r="449" spans="1:35" x14ac:dyDescent="0.3">
      <c r="A449" s="17">
        <v>442</v>
      </c>
      <c r="B449">
        <v>4</v>
      </c>
      <c r="C449" t="s">
        <v>54</v>
      </c>
      <c r="D449" t="s">
        <v>3406</v>
      </c>
      <c r="E449" t="s">
        <v>6945</v>
      </c>
      <c r="F449" t="s">
        <v>2370</v>
      </c>
      <c r="G449" s="58">
        <v>8.9071400000000001</v>
      </c>
      <c r="H449">
        <v>2</v>
      </c>
      <c r="I449">
        <v>0</v>
      </c>
      <c r="J449" s="12">
        <v>1</v>
      </c>
      <c r="K449" s="12">
        <v>9</v>
      </c>
      <c r="L449">
        <v>0</v>
      </c>
      <c r="M449" s="12">
        <v>0</v>
      </c>
      <c r="N449" s="12">
        <v>0</v>
      </c>
      <c r="O449" s="12">
        <v>885.2159164419993</v>
      </c>
      <c r="P449" s="12">
        <v>594.49062767960959</v>
      </c>
      <c r="Q449" s="12">
        <v>263.48424622929315</v>
      </c>
      <c r="R449" s="59">
        <v>1.5907257623096459E-4</v>
      </c>
      <c r="S449" s="59">
        <v>2.4055520140484238E-5</v>
      </c>
      <c r="T449" s="59">
        <v>0</v>
      </c>
      <c r="U449" s="59">
        <v>2.9960895795935478E-4</v>
      </c>
      <c r="V449" s="59">
        <v>3.1521009059792028E-3</v>
      </c>
      <c r="W449" s="59">
        <v>0</v>
      </c>
      <c r="X449" s="59">
        <v>0</v>
      </c>
      <c r="Y449" s="59">
        <v>0</v>
      </c>
      <c r="Z449" s="59">
        <v>9.0389826648508073E-5</v>
      </c>
      <c r="AA449" s="59">
        <v>1.2508069126245395E-4</v>
      </c>
      <c r="AB449" s="59">
        <v>1.0774906967234736E-4</v>
      </c>
      <c r="AC449" s="18">
        <v>3.5982341344484688E-4</v>
      </c>
      <c r="AD449" s="17">
        <v>442</v>
      </c>
      <c r="AE449">
        <v>9</v>
      </c>
      <c r="AF449" s="25">
        <v>0.9836526268281427</v>
      </c>
      <c r="AG449" t="str">
        <f>IF(AF449&lt;='CAV Tier 1 Analysis'!$A$5,"Tier 1", "Tier 2")</f>
        <v>Tier 2</v>
      </c>
      <c r="AH449" t="str">
        <f t="shared" si="14"/>
        <v>Georgia - Tier 2</v>
      </c>
      <c r="AI449" t="str">
        <f t="shared" si="15"/>
        <v>Madison, City Of - Tier 2</v>
      </c>
    </row>
    <row r="450" spans="1:35" x14ac:dyDescent="0.3">
      <c r="A450" s="17">
        <v>443</v>
      </c>
      <c r="B450">
        <v>4</v>
      </c>
      <c r="C450" t="s">
        <v>54</v>
      </c>
      <c r="D450" t="s">
        <v>3767</v>
      </c>
      <c r="E450" t="s">
        <v>6959</v>
      </c>
      <c r="F450" t="s">
        <v>2828</v>
      </c>
      <c r="G450" s="58">
        <v>5.42814</v>
      </c>
      <c r="H450">
        <v>3</v>
      </c>
      <c r="I450">
        <v>0</v>
      </c>
      <c r="J450" s="12">
        <v>9</v>
      </c>
      <c r="K450" s="12">
        <v>1.25</v>
      </c>
      <c r="L450">
        <v>0</v>
      </c>
      <c r="M450" s="12">
        <v>0</v>
      </c>
      <c r="N450" s="12">
        <v>40.198833600794764</v>
      </c>
      <c r="O450" s="12">
        <v>2626.5005441606331</v>
      </c>
      <c r="P450" s="12">
        <v>0</v>
      </c>
      <c r="Q450" s="12">
        <v>694.42426160242894</v>
      </c>
      <c r="R450" s="59">
        <v>9.694112969397002E-5</v>
      </c>
      <c r="S450" s="59">
        <v>3.6083280210726353E-5</v>
      </c>
      <c r="T450" s="59">
        <v>0</v>
      </c>
      <c r="U450" s="59">
        <v>2.6964806216341931E-3</v>
      </c>
      <c r="V450" s="59">
        <v>4.3779179249711148E-4</v>
      </c>
      <c r="W450" s="59">
        <v>0</v>
      </c>
      <c r="X450" s="59">
        <v>0</v>
      </c>
      <c r="Y450" s="59">
        <v>1.3165400525070448E-4</v>
      </c>
      <c r="Z450" s="59">
        <v>2.6819324468670141E-4</v>
      </c>
      <c r="AA450" s="59">
        <v>0</v>
      </c>
      <c r="AB450" s="59">
        <v>2.8397738846387959E-4</v>
      </c>
      <c r="AC450" s="18">
        <v>3.5919286022157148E-4</v>
      </c>
      <c r="AD450" s="17">
        <v>443</v>
      </c>
      <c r="AE450">
        <v>9</v>
      </c>
      <c r="AF450" s="25">
        <v>0.98401181968836426</v>
      </c>
      <c r="AG450" t="str">
        <f>IF(AF450&lt;='CAV Tier 1 Analysis'!$A$5,"Tier 1", "Tier 2")</f>
        <v>Tier 2</v>
      </c>
      <c r="AH450" t="str">
        <f t="shared" si="14"/>
        <v>Georgia - Tier 2</v>
      </c>
      <c r="AI450" t="str">
        <f t="shared" si="15"/>
        <v>Palmetto, City Of - Tier 2</v>
      </c>
    </row>
    <row r="451" spans="1:35" x14ac:dyDescent="0.3">
      <c r="A451" s="17">
        <v>444</v>
      </c>
      <c r="B451">
        <v>4</v>
      </c>
      <c r="C451" t="s">
        <v>54</v>
      </c>
      <c r="D451" t="s">
        <v>4282</v>
      </c>
      <c r="E451" t="s">
        <v>6988</v>
      </c>
      <c r="F451" t="s">
        <v>2999</v>
      </c>
      <c r="G451" s="58">
        <v>0.92498000000000002</v>
      </c>
      <c r="H451">
        <v>4</v>
      </c>
      <c r="I451">
        <v>0</v>
      </c>
      <c r="J451" s="12">
        <v>9</v>
      </c>
      <c r="K451" s="12">
        <v>3</v>
      </c>
      <c r="L451">
        <v>0</v>
      </c>
      <c r="M451" s="12">
        <v>1.0000000000000002</v>
      </c>
      <c r="N451" s="12">
        <v>0</v>
      </c>
      <c r="O451" s="12">
        <v>89.615608239626937</v>
      </c>
      <c r="P451" s="12">
        <v>9.3974769286662507</v>
      </c>
      <c r="Q451" s="12">
        <v>7.2351234403663369</v>
      </c>
      <c r="R451" s="59">
        <v>1.6519213974644795E-5</v>
      </c>
      <c r="S451" s="59">
        <v>4.8111040280968476E-5</v>
      </c>
      <c r="T451" s="59">
        <v>0</v>
      </c>
      <c r="U451" s="59">
        <v>2.6964806216341931E-3</v>
      </c>
      <c r="V451" s="59">
        <v>1.0507003019930676E-3</v>
      </c>
      <c r="W451" s="59">
        <v>0</v>
      </c>
      <c r="X451" s="59">
        <v>1.0702183182379462E-4</v>
      </c>
      <c r="Y451" s="59">
        <v>0</v>
      </c>
      <c r="Z451" s="59">
        <v>9.1506932301202436E-6</v>
      </c>
      <c r="AA451" s="59">
        <v>1.9772269832889979E-6</v>
      </c>
      <c r="AB451" s="59">
        <v>2.9587264924584914E-6</v>
      </c>
      <c r="AC451" s="18">
        <v>3.5753815058295785E-4</v>
      </c>
      <c r="AD451" s="17">
        <v>444</v>
      </c>
      <c r="AE451">
        <v>9</v>
      </c>
      <c r="AF451" s="25">
        <v>0.98436935783894719</v>
      </c>
      <c r="AG451" t="str">
        <f>IF(AF451&lt;='CAV Tier 1 Analysis'!$A$5,"Tier 1", "Tier 2")</f>
        <v>Tier 2</v>
      </c>
      <c r="AH451" t="str">
        <f t="shared" si="14"/>
        <v>Georgia - Tier 2</v>
      </c>
      <c r="AI451" t="str">
        <f t="shared" si="15"/>
        <v>White, City Of - Tier 2</v>
      </c>
    </row>
    <row r="452" spans="1:35" x14ac:dyDescent="0.3">
      <c r="A452" s="17">
        <v>445</v>
      </c>
      <c r="B452">
        <v>4</v>
      </c>
      <c r="C452" t="s">
        <v>54</v>
      </c>
      <c r="D452" t="s">
        <v>4222</v>
      </c>
      <c r="E452" t="s">
        <v>6913</v>
      </c>
      <c r="F452" t="s">
        <v>2471</v>
      </c>
      <c r="G452" s="58">
        <v>1.88731</v>
      </c>
      <c r="H452">
        <v>0</v>
      </c>
      <c r="I452">
        <v>0</v>
      </c>
      <c r="J452" s="12">
        <v>1</v>
      </c>
      <c r="K452" s="12">
        <v>10</v>
      </c>
      <c r="L452">
        <v>0</v>
      </c>
      <c r="M452" s="12">
        <v>0</v>
      </c>
      <c r="N452" s="12">
        <v>0</v>
      </c>
      <c r="O452" s="12">
        <v>312.46026128741192</v>
      </c>
      <c r="P452" s="12">
        <v>269.14044698417928</v>
      </c>
      <c r="Q452" s="12">
        <v>0</v>
      </c>
      <c r="R452" s="59">
        <v>3.370546144401702E-5</v>
      </c>
      <c r="S452" s="59">
        <v>0</v>
      </c>
      <c r="T452" s="59">
        <v>0</v>
      </c>
      <c r="U452" s="59">
        <v>2.9960895795935478E-4</v>
      </c>
      <c r="V452" s="59">
        <v>3.5023343399768919E-3</v>
      </c>
      <c r="W452" s="59">
        <v>0</v>
      </c>
      <c r="X452" s="59">
        <v>0</v>
      </c>
      <c r="Y452" s="59">
        <v>0</v>
      </c>
      <c r="Z452" s="59">
        <v>3.1905468855368511E-5</v>
      </c>
      <c r="AA452" s="59">
        <v>5.6627088112160721E-5</v>
      </c>
      <c r="AB452" s="59">
        <v>0</v>
      </c>
      <c r="AC452" s="18">
        <v>3.5674375603161754E-4</v>
      </c>
      <c r="AD452" s="17">
        <v>445</v>
      </c>
      <c r="AE452">
        <v>9</v>
      </c>
      <c r="AF452" s="25">
        <v>0.98472610159497875</v>
      </c>
      <c r="AG452" t="str">
        <f>IF(AF452&lt;='CAV Tier 1 Analysis'!$A$5,"Tier 1", "Tier 2")</f>
        <v>Tier 2</v>
      </c>
      <c r="AH452" t="str">
        <f t="shared" si="14"/>
        <v>Georgia - Tier 2</v>
      </c>
      <c r="AI452" t="str">
        <f t="shared" si="15"/>
        <v>Warrenton, City Of - Tier 2</v>
      </c>
    </row>
    <row r="453" spans="1:35" x14ac:dyDescent="0.3">
      <c r="A453" s="17">
        <v>446</v>
      </c>
      <c r="B453">
        <v>4</v>
      </c>
      <c r="C453" t="s">
        <v>54</v>
      </c>
      <c r="D453" t="s">
        <v>4312</v>
      </c>
      <c r="E453" t="s">
        <v>7019</v>
      </c>
      <c r="F453" t="s">
        <v>2975</v>
      </c>
      <c r="G453" s="58">
        <v>0.6541300000000001</v>
      </c>
      <c r="H453">
        <v>0</v>
      </c>
      <c r="I453">
        <v>0</v>
      </c>
      <c r="J453" s="12">
        <v>8.6666666666666661</v>
      </c>
      <c r="K453" s="12">
        <v>3.6666666666666665</v>
      </c>
      <c r="L453">
        <v>0</v>
      </c>
      <c r="M453" s="12">
        <v>0</v>
      </c>
      <c r="N453" s="12">
        <v>0</v>
      </c>
      <c r="O453" s="12">
        <v>98.729676370426432</v>
      </c>
      <c r="P453" s="12">
        <v>43.786176776305446</v>
      </c>
      <c r="Q453" s="12">
        <v>5.7730747984556103</v>
      </c>
      <c r="R453" s="59">
        <v>1.1682104950630717E-5</v>
      </c>
      <c r="S453" s="59">
        <v>0</v>
      </c>
      <c r="T453" s="59">
        <v>0</v>
      </c>
      <c r="U453" s="59">
        <v>2.5966109689810747E-3</v>
      </c>
      <c r="V453" s="59">
        <v>1.284189257991527E-3</v>
      </c>
      <c r="W453" s="59">
        <v>0</v>
      </c>
      <c r="X453" s="59">
        <v>0</v>
      </c>
      <c r="Y453" s="59">
        <v>0</v>
      </c>
      <c r="Z453" s="59">
        <v>1.0081335148215077E-5</v>
      </c>
      <c r="AA453" s="59">
        <v>9.2126015178693811E-6</v>
      </c>
      <c r="AB453" s="59">
        <v>2.3608373084330152E-6</v>
      </c>
      <c r="AC453" s="18">
        <v>3.5583064599070457E-4</v>
      </c>
      <c r="AD453" s="17">
        <v>446</v>
      </c>
      <c r="AE453">
        <v>9</v>
      </c>
      <c r="AF453" s="25">
        <v>0.9850819322409694</v>
      </c>
      <c r="AG453" t="str">
        <f>IF(AF453&lt;='CAV Tier 1 Analysis'!$A$5,"Tier 1", "Tier 2")</f>
        <v>Tier 2</v>
      </c>
      <c r="AH453" t="str">
        <f t="shared" si="14"/>
        <v>Georgia - Tier 2</v>
      </c>
      <c r="AI453" t="str">
        <f t="shared" si="15"/>
        <v>Plainville, City Of - Tier 2</v>
      </c>
    </row>
    <row r="454" spans="1:35" x14ac:dyDescent="0.3">
      <c r="A454" s="17">
        <v>447</v>
      </c>
      <c r="B454">
        <v>4</v>
      </c>
      <c r="C454" t="s">
        <v>54</v>
      </c>
      <c r="D454" t="s">
        <v>4310</v>
      </c>
      <c r="E454" t="s">
        <v>7016</v>
      </c>
      <c r="F454" t="s">
        <v>2986</v>
      </c>
      <c r="G454" s="58">
        <v>0.52900999999999998</v>
      </c>
      <c r="H454">
        <v>5</v>
      </c>
      <c r="I454">
        <v>0</v>
      </c>
      <c r="J454" s="12">
        <v>10</v>
      </c>
      <c r="K454" s="12">
        <v>1</v>
      </c>
      <c r="L454">
        <v>0</v>
      </c>
      <c r="M454" s="12">
        <v>0</v>
      </c>
      <c r="N454" s="12">
        <v>56.143990624317013</v>
      </c>
      <c r="O454" s="12">
        <v>920.09373887416723</v>
      </c>
      <c r="P454" s="12">
        <v>369.99089237024998</v>
      </c>
      <c r="Q454" s="12">
        <v>261.06917746505474</v>
      </c>
      <c r="R454" s="59">
        <v>9.4475873907834142E-6</v>
      </c>
      <c r="S454" s="59">
        <v>6.0138800351210591E-5</v>
      </c>
      <c r="T454" s="59">
        <v>0</v>
      </c>
      <c r="U454" s="59">
        <v>2.9960895795935476E-3</v>
      </c>
      <c r="V454" s="59">
        <v>3.5023343399768917E-4</v>
      </c>
      <c r="W454" s="59">
        <v>0</v>
      </c>
      <c r="X454" s="59">
        <v>0</v>
      </c>
      <c r="Y454" s="59">
        <v>1.8387551514189199E-4</v>
      </c>
      <c r="Z454" s="59">
        <v>9.3951218016381948E-5</v>
      </c>
      <c r="AA454" s="59">
        <v>7.7845998614168527E-5</v>
      </c>
      <c r="AB454" s="59">
        <v>1.0676145308325162E-4</v>
      </c>
      <c r="AC454" s="18">
        <v>3.525766896535386E-4</v>
      </c>
      <c r="AD454" s="17">
        <v>447</v>
      </c>
      <c r="AE454">
        <v>9</v>
      </c>
      <c r="AF454" s="25">
        <v>0.9854345089306229</v>
      </c>
      <c r="AG454" t="str">
        <f>IF(AF454&lt;='CAV Tier 1 Analysis'!$A$5,"Tier 1", "Tier 2")</f>
        <v>Tier 2</v>
      </c>
      <c r="AH454" t="str">
        <f t="shared" si="14"/>
        <v>Georgia - Tier 2</v>
      </c>
      <c r="AI454" t="str">
        <f t="shared" si="15"/>
        <v>Mountain Park, City Of - Tier 2</v>
      </c>
    </row>
    <row r="455" spans="1:35" x14ac:dyDescent="0.3">
      <c r="A455" s="17">
        <v>448</v>
      </c>
      <c r="B455">
        <v>4</v>
      </c>
      <c r="C455" t="s">
        <v>54</v>
      </c>
      <c r="D455" t="s">
        <v>4442</v>
      </c>
      <c r="E455" t="s">
        <v>7170</v>
      </c>
      <c r="F455" t="s">
        <v>1513</v>
      </c>
      <c r="G455" s="58">
        <v>1.18483</v>
      </c>
      <c r="H455">
        <v>4</v>
      </c>
      <c r="I455">
        <v>0</v>
      </c>
      <c r="J455" s="12">
        <v>9</v>
      </c>
      <c r="K455" s="12">
        <v>1</v>
      </c>
      <c r="M455" s="12">
        <v>0.9999324797650293</v>
      </c>
      <c r="N455" s="12">
        <v>0.11721720342508596</v>
      </c>
      <c r="O455" s="12">
        <v>3419.4658328929145</v>
      </c>
      <c r="P455" s="12">
        <v>1305.8855258169606</v>
      </c>
      <c r="Q455" s="12">
        <v>2.5124211984557405</v>
      </c>
      <c r="R455" s="59">
        <v>2.1159874044388412E-5</v>
      </c>
      <c r="S455" s="59">
        <v>4.8111040280968476E-5</v>
      </c>
      <c r="T455" s="59">
        <v>0</v>
      </c>
      <c r="U455" s="59">
        <v>2.6964806216341931E-3</v>
      </c>
      <c r="V455" s="59">
        <v>3.5023343399768917E-4</v>
      </c>
      <c r="W455" s="59">
        <v>0</v>
      </c>
      <c r="X455" s="59">
        <v>1.0701460568456286E-4</v>
      </c>
      <c r="Y455" s="59">
        <v>3.8389457934157712E-7</v>
      </c>
      <c r="Z455" s="59">
        <v>3.491633149887432E-4</v>
      </c>
      <c r="AA455" s="59">
        <v>2.7475801412776591E-4</v>
      </c>
      <c r="AB455" s="59">
        <v>1.0274278277840865E-6</v>
      </c>
      <c r="AC455" s="18">
        <v>3.4984838428776702E-4</v>
      </c>
      <c r="AD455" s="17">
        <v>448</v>
      </c>
      <c r="AE455">
        <v>9</v>
      </c>
      <c r="AF455" s="25">
        <v>0.98578435731491065</v>
      </c>
      <c r="AG455" t="str">
        <f>IF(AF455&lt;='CAV Tier 1 Analysis'!$A$5,"Tier 1", "Tier 2")</f>
        <v>Tier 2</v>
      </c>
      <c r="AH455" t="str">
        <f t="shared" si="14"/>
        <v>Georgia - Tier 2</v>
      </c>
      <c r="AI455" t="str">
        <f t="shared" si="15"/>
        <v>Avondale Estates, City Of - Tier 2</v>
      </c>
    </row>
    <row r="456" spans="1:35" x14ac:dyDescent="0.3">
      <c r="A456" s="17">
        <v>449</v>
      </c>
      <c r="B456">
        <v>4</v>
      </c>
      <c r="C456" t="s">
        <v>54</v>
      </c>
      <c r="D456" t="s">
        <v>4296</v>
      </c>
      <c r="E456" t="s">
        <v>7002</v>
      </c>
      <c r="F456" t="s">
        <v>2988</v>
      </c>
      <c r="G456" s="58">
        <v>0.88969000000000009</v>
      </c>
      <c r="H456">
        <v>0</v>
      </c>
      <c r="I456">
        <v>0</v>
      </c>
      <c r="J456" s="12">
        <v>9</v>
      </c>
      <c r="K456" s="12">
        <v>3</v>
      </c>
      <c r="L456">
        <v>0</v>
      </c>
      <c r="M456" s="12">
        <v>0</v>
      </c>
      <c r="N456" s="12">
        <v>0</v>
      </c>
      <c r="O456" s="12">
        <v>231.70937508292457</v>
      </c>
      <c r="P456" s="12">
        <v>160.55132459081995</v>
      </c>
      <c r="Q456" s="12">
        <v>62.250429815452037</v>
      </c>
      <c r="R456" s="59">
        <v>1.5888970011353465E-5</v>
      </c>
      <c r="S456" s="59">
        <v>0</v>
      </c>
      <c r="T456" s="59">
        <v>0</v>
      </c>
      <c r="U456" s="59">
        <v>2.6964806216341931E-3</v>
      </c>
      <c r="V456" s="59">
        <v>1.0507003019930676E-3</v>
      </c>
      <c r="W456" s="59">
        <v>0</v>
      </c>
      <c r="X456" s="59">
        <v>0</v>
      </c>
      <c r="Y456" s="59">
        <v>0</v>
      </c>
      <c r="Z456" s="59">
        <v>2.3659956692556804E-5</v>
      </c>
      <c r="AA456" s="59">
        <v>3.3779961748606667E-5</v>
      </c>
      <c r="AB456" s="59">
        <v>2.5456648719262236E-5</v>
      </c>
      <c r="AC456" s="18">
        <v>3.4963331461809456E-4</v>
      </c>
      <c r="AD456" s="17">
        <v>449</v>
      </c>
      <c r="AE456">
        <v>9</v>
      </c>
      <c r="AF456" s="25">
        <v>0.98613399062952878</v>
      </c>
      <c r="AG456" t="str">
        <f>IF(AF456&lt;='CAV Tier 1 Analysis'!$A$5,"Tier 1", "Tier 2")</f>
        <v>Tier 2</v>
      </c>
      <c r="AH456" t="str">
        <f t="shared" ref="AH456:AH506" si="16">C456&amp;" - "&amp;AG456</f>
        <v>Georgia - Tier 2</v>
      </c>
      <c r="AI456" t="str">
        <f t="shared" ref="AI456:AI506" si="17">D456&amp;" - "&amp;AG456</f>
        <v>Nelson, City Of - Tier 2</v>
      </c>
    </row>
    <row r="457" spans="1:35" x14ac:dyDescent="0.3">
      <c r="A457" s="17">
        <v>450</v>
      </c>
      <c r="B457">
        <v>4</v>
      </c>
      <c r="C457" t="s">
        <v>54</v>
      </c>
      <c r="D457" t="s">
        <v>4149</v>
      </c>
      <c r="E457" t="s">
        <v>6825</v>
      </c>
      <c r="F457" t="s">
        <v>2553</v>
      </c>
      <c r="G457" s="58">
        <v>1.05477</v>
      </c>
      <c r="H457">
        <v>0</v>
      </c>
      <c r="I457">
        <v>0</v>
      </c>
      <c r="J457" s="12">
        <v>1</v>
      </c>
      <c r="K457" s="12">
        <v>10</v>
      </c>
      <c r="L457">
        <v>0</v>
      </c>
      <c r="M457" s="12">
        <v>0</v>
      </c>
      <c r="N457" s="12">
        <v>0</v>
      </c>
      <c r="O457" s="12">
        <v>26.717699244889982</v>
      </c>
      <c r="P457" s="12">
        <v>9.3159185224056422</v>
      </c>
      <c r="Q457" s="12">
        <v>3.1160323782564063</v>
      </c>
      <c r="R457" s="59">
        <v>1.8837133045077826E-5</v>
      </c>
      <c r="S457" s="59">
        <v>0</v>
      </c>
      <c r="T457" s="59">
        <v>0</v>
      </c>
      <c r="U457" s="59">
        <v>2.9960895795935478E-4</v>
      </c>
      <c r="V457" s="59">
        <v>3.5023343399768919E-3</v>
      </c>
      <c r="W457" s="59">
        <v>0</v>
      </c>
      <c r="X457" s="59">
        <v>0</v>
      </c>
      <c r="Y457" s="59">
        <v>0</v>
      </c>
      <c r="Z457" s="59">
        <v>2.7281572307232857E-6</v>
      </c>
      <c r="AA457" s="59">
        <v>1.9600671133795958E-6</v>
      </c>
      <c r="AB457" s="59">
        <v>1.2742681759191736E-6</v>
      </c>
      <c r="AC457" s="18">
        <v>3.4788572031830422E-4</v>
      </c>
      <c r="AD457" s="17">
        <v>450</v>
      </c>
      <c r="AE457">
        <v>10</v>
      </c>
      <c r="AF457" s="25">
        <v>0.98648187634984708</v>
      </c>
      <c r="AG457" t="str">
        <f>IF(AF457&lt;='CAV Tier 1 Analysis'!$A$5,"Tier 1", "Tier 2")</f>
        <v>Tier 2</v>
      </c>
      <c r="AH457" t="str">
        <f t="shared" si="16"/>
        <v>Georgia - Tier 2</v>
      </c>
      <c r="AI457" t="str">
        <f t="shared" si="17"/>
        <v>Gibson, City Of - Tier 2</v>
      </c>
    </row>
    <row r="458" spans="1:35" x14ac:dyDescent="0.3">
      <c r="A458" s="17">
        <v>451</v>
      </c>
      <c r="B458">
        <v>4</v>
      </c>
      <c r="C458" t="s">
        <v>54</v>
      </c>
      <c r="D458" t="s">
        <v>4477</v>
      </c>
      <c r="E458" t="s">
        <v>7209</v>
      </c>
      <c r="F458" t="s">
        <v>1408</v>
      </c>
      <c r="G458" s="58">
        <v>0.76988999999999996</v>
      </c>
      <c r="H458">
        <v>0</v>
      </c>
      <c r="I458">
        <v>0</v>
      </c>
      <c r="J458" s="12">
        <v>1</v>
      </c>
      <c r="K458" s="12">
        <v>10</v>
      </c>
      <c r="M458" s="12">
        <v>0</v>
      </c>
      <c r="N458" s="12">
        <v>0</v>
      </c>
      <c r="O458" s="12">
        <v>15.360215106621007</v>
      </c>
      <c r="P458" s="12">
        <v>0</v>
      </c>
      <c r="Q458" s="12">
        <v>0</v>
      </c>
      <c r="R458" s="59">
        <v>1.3749462309389694E-5</v>
      </c>
      <c r="S458" s="59">
        <v>0</v>
      </c>
      <c r="T458" s="59">
        <v>0</v>
      </c>
      <c r="U458" s="59">
        <v>2.9960895795935478E-4</v>
      </c>
      <c r="V458" s="59">
        <v>3.5023343399768919E-3</v>
      </c>
      <c r="W458" s="59">
        <v>0</v>
      </c>
      <c r="X458" s="59">
        <v>0</v>
      </c>
      <c r="Y458" s="59">
        <v>0</v>
      </c>
      <c r="Z458" s="59">
        <v>1.5684390158186208E-6</v>
      </c>
      <c r="AA458" s="59">
        <v>0</v>
      </c>
      <c r="AB458" s="59">
        <v>0</v>
      </c>
      <c r="AC458" s="18">
        <v>3.4702374538740497E-4</v>
      </c>
      <c r="AD458" s="17">
        <v>451</v>
      </c>
      <c r="AE458">
        <v>10</v>
      </c>
      <c r="AF458" s="25">
        <v>0.9868289000952345</v>
      </c>
      <c r="AG458" t="str">
        <f>IF(AF458&lt;='CAV Tier 1 Analysis'!$A$5,"Tier 1", "Tier 2")</f>
        <v>Tier 2</v>
      </c>
      <c r="AH458" t="str">
        <f t="shared" si="16"/>
        <v>Georgia - Tier 2</v>
      </c>
      <c r="AI458" t="str">
        <f t="shared" si="17"/>
        <v>Camak, Town Of  - Tier 2</v>
      </c>
    </row>
    <row r="459" spans="1:35" x14ac:dyDescent="0.3">
      <c r="A459" s="17">
        <v>452</v>
      </c>
      <c r="B459">
        <v>4</v>
      </c>
      <c r="C459" t="s">
        <v>54</v>
      </c>
      <c r="D459" t="s">
        <v>3628</v>
      </c>
      <c r="E459" t="s">
        <v>7210</v>
      </c>
      <c r="F459" t="s">
        <v>1409</v>
      </c>
      <c r="G459" s="58">
        <v>0.79259999999999997</v>
      </c>
      <c r="H459">
        <v>0</v>
      </c>
      <c r="I459">
        <v>0</v>
      </c>
      <c r="J459" s="12">
        <v>1</v>
      </c>
      <c r="K459" s="12">
        <v>10</v>
      </c>
      <c r="M459" s="12">
        <v>0</v>
      </c>
      <c r="N459" s="12">
        <v>0</v>
      </c>
      <c r="O459" s="12">
        <v>9.5900472318844781</v>
      </c>
      <c r="P459" s="12">
        <v>0</v>
      </c>
      <c r="Q459" s="12">
        <v>0</v>
      </c>
      <c r="R459" s="59">
        <v>1.4155040104978987E-5</v>
      </c>
      <c r="S459" s="59">
        <v>0</v>
      </c>
      <c r="T459" s="59">
        <v>0</v>
      </c>
      <c r="U459" s="59">
        <v>2.9960895795935478E-4</v>
      </c>
      <c r="V459" s="59">
        <v>3.5023343399768919E-3</v>
      </c>
      <c r="W459" s="59">
        <v>0</v>
      </c>
      <c r="X459" s="59">
        <v>0</v>
      </c>
      <c r="Y459" s="59">
        <v>0</v>
      </c>
      <c r="Z459" s="59">
        <v>9.7924437500536004E-7</v>
      </c>
      <c r="AA459" s="59">
        <v>0</v>
      </c>
      <c r="AB459" s="59">
        <v>0</v>
      </c>
      <c r="AC459" s="18">
        <v>3.4700705294693008E-4</v>
      </c>
      <c r="AD459" s="17">
        <v>452</v>
      </c>
      <c r="AE459">
        <v>10</v>
      </c>
      <c r="AF459" s="25">
        <v>0.98717590714818138</v>
      </c>
      <c r="AG459" t="str">
        <f>IF(AF459&lt;='CAV Tier 1 Analysis'!$A$5,"Tier 1", "Tier 2")</f>
        <v>Tier 2</v>
      </c>
      <c r="AH459" t="str">
        <f t="shared" si="16"/>
        <v>Georgia - Tier 2</v>
      </c>
      <c r="AI459" t="str">
        <f t="shared" si="17"/>
        <v>Norwood, Town Of - Tier 2</v>
      </c>
    </row>
    <row r="460" spans="1:35" x14ac:dyDescent="0.3">
      <c r="A460" s="17">
        <v>453</v>
      </c>
      <c r="B460">
        <v>4</v>
      </c>
      <c r="C460" t="s">
        <v>54</v>
      </c>
      <c r="D460" t="s">
        <v>4281</v>
      </c>
      <c r="E460" t="s">
        <v>6987</v>
      </c>
      <c r="F460" t="s">
        <v>3015</v>
      </c>
      <c r="G460" s="58">
        <v>0.8163999999999999</v>
      </c>
      <c r="H460">
        <v>0</v>
      </c>
      <c r="I460">
        <v>0</v>
      </c>
      <c r="J460" s="12">
        <v>9</v>
      </c>
      <c r="K460" s="12">
        <v>3</v>
      </c>
      <c r="L460">
        <v>0</v>
      </c>
      <c r="M460" s="12">
        <v>0</v>
      </c>
      <c r="N460" s="12">
        <v>0</v>
      </c>
      <c r="O460" s="12">
        <v>74.163389956063483</v>
      </c>
      <c r="P460" s="12">
        <v>3.3617700266938755</v>
      </c>
      <c r="Q460" s="12">
        <v>13.21589861173787</v>
      </c>
      <c r="R460" s="59">
        <v>1.4580084206036896E-5</v>
      </c>
      <c r="S460" s="59">
        <v>0</v>
      </c>
      <c r="T460" s="59">
        <v>0</v>
      </c>
      <c r="U460" s="59">
        <v>2.6964806216341931E-3</v>
      </c>
      <c r="V460" s="59">
        <v>1.0507003019930676E-3</v>
      </c>
      <c r="W460" s="59">
        <v>0</v>
      </c>
      <c r="X460" s="59">
        <v>0</v>
      </c>
      <c r="Y460" s="59">
        <v>0</v>
      </c>
      <c r="Z460" s="59">
        <v>7.5728597252730414E-6</v>
      </c>
      <c r="AA460" s="59">
        <v>7.0731564002197423E-7</v>
      </c>
      <c r="AB460" s="59">
        <v>5.4045006510924659E-6</v>
      </c>
      <c r="AC460" s="18">
        <v>3.4322233489542591E-4</v>
      </c>
      <c r="AD460" s="17">
        <v>453</v>
      </c>
      <c r="AE460">
        <v>10</v>
      </c>
      <c r="AF460" s="25">
        <v>0.98751912948307685</v>
      </c>
      <c r="AG460" t="str">
        <f>IF(AF460&lt;='CAV Tier 1 Analysis'!$A$5,"Tier 1", "Tier 2")</f>
        <v>Tier 2</v>
      </c>
      <c r="AH460" t="str">
        <f t="shared" si="16"/>
        <v>Georgia - Tier 2</v>
      </c>
      <c r="AI460" t="str">
        <f t="shared" si="17"/>
        <v>Kingston, City Of - Tier 2</v>
      </c>
    </row>
    <row r="461" spans="1:35" x14ac:dyDescent="0.3">
      <c r="A461" s="17">
        <v>454</v>
      </c>
      <c r="B461">
        <v>4</v>
      </c>
      <c r="C461" t="s">
        <v>54</v>
      </c>
      <c r="D461" t="s">
        <v>4416</v>
      </c>
      <c r="E461" t="s">
        <v>7137</v>
      </c>
      <c r="F461" t="s">
        <v>2938</v>
      </c>
      <c r="G461" s="58">
        <v>1.5991099999999996</v>
      </c>
      <c r="H461">
        <v>1</v>
      </c>
      <c r="I461">
        <v>0</v>
      </c>
      <c r="J461" s="12">
        <v>7</v>
      </c>
      <c r="K461" s="12">
        <v>4</v>
      </c>
      <c r="L461">
        <v>0</v>
      </c>
      <c r="M461" s="12">
        <v>1.0000000000000002</v>
      </c>
      <c r="N461" s="12">
        <v>0</v>
      </c>
      <c r="O461" s="12">
        <v>612.81880681578332</v>
      </c>
      <c r="P461" s="12">
        <v>251.00709132007813</v>
      </c>
      <c r="Q461" s="12">
        <v>0</v>
      </c>
      <c r="R461" s="59">
        <v>2.8558498842130889E-5</v>
      </c>
      <c r="S461" s="59">
        <v>1.2027760070242119E-5</v>
      </c>
      <c r="T461" s="59">
        <v>0</v>
      </c>
      <c r="U461" s="59">
        <v>2.0972627057154834E-3</v>
      </c>
      <c r="V461" s="59">
        <v>1.4009337359907567E-3</v>
      </c>
      <c r="W461" s="59">
        <v>0</v>
      </c>
      <c r="X461" s="59">
        <v>1.0702183182379462E-4</v>
      </c>
      <c r="Y461" s="59">
        <v>0</v>
      </c>
      <c r="Z461" s="59">
        <v>6.2575225644006616E-5</v>
      </c>
      <c r="AA461" s="59">
        <v>5.2811834253194792E-5</v>
      </c>
      <c r="AB461" s="59">
        <v>0</v>
      </c>
      <c r="AC461" s="18">
        <v>3.4192650839450991E-4</v>
      </c>
      <c r="AD461" s="17">
        <v>454</v>
      </c>
      <c r="AE461">
        <v>10</v>
      </c>
      <c r="AF461" s="25">
        <v>0.98786105599147134</v>
      </c>
      <c r="AG461" t="str">
        <f>IF(AF461&lt;='CAV Tier 1 Analysis'!$A$5,"Tier 1", "Tier 2")</f>
        <v>Tier 2</v>
      </c>
      <c r="AH461" t="str">
        <f t="shared" si="16"/>
        <v>Georgia - Tier 2</v>
      </c>
      <c r="AI461" t="str">
        <f t="shared" si="17"/>
        <v>Tunnell Hill, City Of - Tier 2</v>
      </c>
    </row>
    <row r="462" spans="1:35" x14ac:dyDescent="0.3">
      <c r="A462" s="17">
        <v>455</v>
      </c>
      <c r="B462">
        <v>4</v>
      </c>
      <c r="C462" t="s">
        <v>54</v>
      </c>
      <c r="D462" t="s">
        <v>4214</v>
      </c>
      <c r="E462" t="s">
        <v>6902</v>
      </c>
      <c r="F462" t="s">
        <v>2712</v>
      </c>
      <c r="G462" s="58">
        <v>6.6331199999999999</v>
      </c>
      <c r="H462">
        <v>11</v>
      </c>
      <c r="I462">
        <v>0</v>
      </c>
      <c r="J462" s="12">
        <v>3.3333333333333335</v>
      </c>
      <c r="K462" s="12">
        <v>5.666666666666667</v>
      </c>
      <c r="L462">
        <v>0</v>
      </c>
      <c r="M462" s="12">
        <v>0</v>
      </c>
      <c r="N462" s="12">
        <v>19.985684221770814</v>
      </c>
      <c r="O462" s="12">
        <v>1913.4679913992018</v>
      </c>
      <c r="P462" s="12">
        <v>1170.0864399418742</v>
      </c>
      <c r="Q462" s="12">
        <v>0</v>
      </c>
      <c r="R462" s="59">
        <v>1.1846086250459024E-4</v>
      </c>
      <c r="S462" s="59">
        <v>1.323053607726633E-4</v>
      </c>
      <c r="T462" s="59">
        <v>0</v>
      </c>
      <c r="U462" s="59">
        <v>9.9869652653118268E-4</v>
      </c>
      <c r="V462" s="59">
        <v>1.9846561259869054E-3</v>
      </c>
      <c r="W462" s="59">
        <v>0</v>
      </c>
      <c r="X462" s="59">
        <v>0</v>
      </c>
      <c r="Y462" s="59">
        <v>6.5454520437128194E-5</v>
      </c>
      <c r="Z462" s="59">
        <v>1.9538514483022771E-4</v>
      </c>
      <c r="AA462" s="59">
        <v>2.4618591770908294E-4</v>
      </c>
      <c r="AB462" s="59">
        <v>0</v>
      </c>
      <c r="AC462" s="18">
        <v>3.4010404170652553E-4</v>
      </c>
      <c r="AD462" s="17">
        <v>455</v>
      </c>
      <c r="AE462">
        <v>10</v>
      </c>
      <c r="AF462" s="25">
        <v>0.98820116003317782</v>
      </c>
      <c r="AG462" t="str">
        <f>IF(AF462&lt;='CAV Tier 1 Analysis'!$A$5,"Tier 1", "Tier 2")</f>
        <v>Tier 2</v>
      </c>
      <c r="AH462" t="str">
        <f t="shared" si="16"/>
        <v>Georgia - Tier 2</v>
      </c>
      <c r="AI462" t="str">
        <f t="shared" si="17"/>
        <v>Hogansville,City Of - Tier 2</v>
      </c>
    </row>
    <row r="463" spans="1:35" x14ac:dyDescent="0.3">
      <c r="A463" s="17">
        <v>456</v>
      </c>
      <c r="B463">
        <v>4</v>
      </c>
      <c r="C463" t="s">
        <v>54</v>
      </c>
      <c r="D463" t="s">
        <v>4346</v>
      </c>
      <c r="E463" t="s">
        <v>7056</v>
      </c>
      <c r="F463" t="s">
        <v>2734</v>
      </c>
      <c r="G463" s="58">
        <v>3.2327599999999999</v>
      </c>
      <c r="H463">
        <v>3</v>
      </c>
      <c r="I463">
        <v>0</v>
      </c>
      <c r="J463" s="12">
        <v>4</v>
      </c>
      <c r="K463" s="12">
        <v>6</v>
      </c>
      <c r="L463">
        <v>0</v>
      </c>
      <c r="M463" s="12">
        <v>0</v>
      </c>
      <c r="N463" s="12">
        <v>0.53294258329860678</v>
      </c>
      <c r="O463" s="12">
        <v>1028.230061783197</v>
      </c>
      <c r="P463" s="12">
        <v>812.60873790767653</v>
      </c>
      <c r="Q463" s="12">
        <v>136.32614461978892</v>
      </c>
      <c r="R463" s="59">
        <v>5.7733847400671041E-5</v>
      </c>
      <c r="S463" s="59">
        <v>3.6083280210726353E-5</v>
      </c>
      <c r="T463" s="59">
        <v>0</v>
      </c>
      <c r="U463" s="59">
        <v>1.1984358318374191E-3</v>
      </c>
      <c r="V463" s="59">
        <v>2.1014006039861352E-3</v>
      </c>
      <c r="W463" s="59">
        <v>0</v>
      </c>
      <c r="X463" s="59">
        <v>0</v>
      </c>
      <c r="Y463" s="59">
        <v>1.7454244159594615E-6</v>
      </c>
      <c r="Z463" s="59">
        <v>1.0499307040584328E-4</v>
      </c>
      <c r="AA463" s="59">
        <v>1.7097269146214441E-4</v>
      </c>
      <c r="AB463" s="59">
        <v>5.5749121494031359E-5</v>
      </c>
      <c r="AC463" s="18">
        <v>3.3882853374663001E-4</v>
      </c>
      <c r="AD463" s="17">
        <v>456</v>
      </c>
      <c r="AE463">
        <v>10</v>
      </c>
      <c r="AF463" s="25">
        <v>0.98853998856692449</v>
      </c>
      <c r="AG463" t="str">
        <f>IF(AF463&lt;='CAV Tier 1 Analysis'!$A$5,"Tier 1", "Tier 2")</f>
        <v>Tier 2</v>
      </c>
      <c r="AH463" t="str">
        <f t="shared" si="16"/>
        <v>Georgia - Tier 2</v>
      </c>
      <c r="AI463" t="str">
        <f t="shared" si="17"/>
        <v>Watkinsville, City Of - Tier 2</v>
      </c>
    </row>
    <row r="464" spans="1:35" x14ac:dyDescent="0.3">
      <c r="A464" s="17">
        <v>457</v>
      </c>
      <c r="B464">
        <v>4</v>
      </c>
      <c r="C464" t="s">
        <v>54</v>
      </c>
      <c r="D464" t="s">
        <v>4480</v>
      </c>
      <c r="E464" t="s">
        <v>7215</v>
      </c>
      <c r="F464" t="s">
        <v>2958</v>
      </c>
      <c r="G464" s="58">
        <v>2.6488899999999997</v>
      </c>
      <c r="H464">
        <v>0</v>
      </c>
      <c r="I464">
        <v>0</v>
      </c>
      <c r="J464" s="12">
        <v>7</v>
      </c>
      <c r="K464" s="12">
        <v>4</v>
      </c>
      <c r="L464">
        <v>0</v>
      </c>
      <c r="M464" s="12">
        <v>0</v>
      </c>
      <c r="N464" s="12">
        <v>0</v>
      </c>
      <c r="O464" s="12">
        <v>771.95184518432529</v>
      </c>
      <c r="P464" s="12">
        <v>172.61881927652735</v>
      </c>
      <c r="Q464" s="12">
        <v>0</v>
      </c>
      <c r="R464" s="59">
        <v>4.7306515497953302E-5</v>
      </c>
      <c r="S464" s="59">
        <v>0</v>
      </c>
      <c r="T464" s="59">
        <v>0</v>
      </c>
      <c r="U464" s="59">
        <v>2.0972627057154834E-3</v>
      </c>
      <c r="V464" s="59">
        <v>1.4009337359907567E-3</v>
      </c>
      <c r="W464" s="59">
        <v>0</v>
      </c>
      <c r="X464" s="59">
        <v>0</v>
      </c>
      <c r="Y464" s="59">
        <v>0</v>
      </c>
      <c r="Z464" s="59">
        <v>7.8824377387682197E-5</v>
      </c>
      <c r="AA464" s="59">
        <v>3.6318959853565425E-5</v>
      </c>
      <c r="AB464" s="59">
        <v>0</v>
      </c>
      <c r="AC464" s="18">
        <v>3.3278602676776737E-4</v>
      </c>
      <c r="AD464" s="17">
        <v>457</v>
      </c>
      <c r="AE464">
        <v>10</v>
      </c>
      <c r="AF464" s="25">
        <v>0.98887277459369227</v>
      </c>
      <c r="AG464" t="str">
        <f>IF(AF464&lt;='CAV Tier 1 Analysis'!$A$5,"Tier 1", "Tier 2")</f>
        <v>Tier 2</v>
      </c>
      <c r="AH464" t="str">
        <f t="shared" si="16"/>
        <v>Georgia - Tier 2</v>
      </c>
      <c r="AI464" t="str">
        <f t="shared" si="17"/>
        <v>Varnell, City Of - Tier 2</v>
      </c>
    </row>
    <row r="465" spans="1:35" x14ac:dyDescent="0.3">
      <c r="A465" s="17">
        <v>458</v>
      </c>
      <c r="B465">
        <v>4</v>
      </c>
      <c r="C465" t="s">
        <v>54</v>
      </c>
      <c r="D465" t="s">
        <v>4388</v>
      </c>
      <c r="E465" t="s">
        <v>7107</v>
      </c>
      <c r="F465" t="s">
        <v>2691</v>
      </c>
      <c r="G465" s="58">
        <v>5.1851200000000004</v>
      </c>
      <c r="H465">
        <v>0</v>
      </c>
      <c r="I465">
        <v>0</v>
      </c>
      <c r="J465" s="12">
        <v>4</v>
      </c>
      <c r="K465" s="12">
        <v>5.5</v>
      </c>
      <c r="L465">
        <v>0</v>
      </c>
      <c r="M465" s="12">
        <v>0</v>
      </c>
      <c r="N465" s="12">
        <v>0</v>
      </c>
      <c r="O465" s="12">
        <v>1003.0025371020387</v>
      </c>
      <c r="P465" s="12">
        <v>546.3226944026726</v>
      </c>
      <c r="Q465" s="12">
        <v>483.74018104563118</v>
      </c>
      <c r="R465" s="59">
        <v>9.2601036524260223E-5</v>
      </c>
      <c r="S465" s="59">
        <v>0</v>
      </c>
      <c r="T465" s="59">
        <v>0</v>
      </c>
      <c r="U465" s="59">
        <v>1.1984358318374191E-3</v>
      </c>
      <c r="V465" s="59">
        <v>1.9262838869872905E-3</v>
      </c>
      <c r="W465" s="59">
        <v>0</v>
      </c>
      <c r="X465" s="59">
        <v>0</v>
      </c>
      <c r="Y465" s="59">
        <v>0</v>
      </c>
      <c r="Z465" s="59">
        <v>1.0241707562271032E-4</v>
      </c>
      <c r="AA465" s="59">
        <v>1.1494616918516052E-4</v>
      </c>
      <c r="AB465" s="59">
        <v>1.9782038287572147E-4</v>
      </c>
      <c r="AC465" s="18">
        <v>3.3022767118477843E-4</v>
      </c>
      <c r="AD465" s="17">
        <v>458</v>
      </c>
      <c r="AE465">
        <v>10</v>
      </c>
      <c r="AF465" s="25">
        <v>0.98920300226487701</v>
      </c>
      <c r="AG465" t="str">
        <f>IF(AF465&lt;='CAV Tier 1 Analysis'!$A$5,"Tier 1", "Tier 2")</f>
        <v>Tier 2</v>
      </c>
      <c r="AH465" t="str">
        <f t="shared" si="16"/>
        <v>Georgia - Tier 2</v>
      </c>
      <c r="AI465" t="str">
        <f t="shared" si="17"/>
        <v>Grantville, City Of - Tier 2</v>
      </c>
    </row>
    <row r="466" spans="1:35" x14ac:dyDescent="0.3">
      <c r="A466" s="17">
        <v>459</v>
      </c>
      <c r="B466">
        <v>4</v>
      </c>
      <c r="C466" t="s">
        <v>54</v>
      </c>
      <c r="D466" t="s">
        <v>4260</v>
      </c>
      <c r="E466" t="s">
        <v>6961</v>
      </c>
      <c r="F466" t="s">
        <v>3025</v>
      </c>
      <c r="G466" s="58">
        <v>2.2146400000000002</v>
      </c>
      <c r="H466">
        <v>35</v>
      </c>
      <c r="I466">
        <v>0</v>
      </c>
      <c r="J466" s="12">
        <v>8</v>
      </c>
      <c r="K466" s="12">
        <v>2</v>
      </c>
      <c r="L466">
        <v>0</v>
      </c>
      <c r="M466" s="12">
        <v>0</v>
      </c>
      <c r="N466" s="12">
        <v>6.0498329369621118</v>
      </c>
      <c r="O466" s="12">
        <v>107.79214748264334</v>
      </c>
      <c r="P466" s="12">
        <v>63.02135033073111</v>
      </c>
      <c r="Q466" s="12">
        <v>17.359636267768309</v>
      </c>
      <c r="R466" s="59">
        <v>3.9551246553230714E-5</v>
      </c>
      <c r="S466" s="59">
        <v>4.2097160245847413E-4</v>
      </c>
      <c r="T466" s="59">
        <v>0</v>
      </c>
      <c r="U466" s="59">
        <v>2.3968716636748382E-3</v>
      </c>
      <c r="V466" s="59">
        <v>7.0046686799537833E-4</v>
      </c>
      <c r="W466" s="59">
        <v>0</v>
      </c>
      <c r="X466" s="59">
        <v>0</v>
      </c>
      <c r="Y466" s="59">
        <v>1.9813628055938109E-5</v>
      </c>
      <c r="Z466" s="59">
        <v>1.1006708469712591E-5</v>
      </c>
      <c r="AA466" s="59">
        <v>1.3259677607414531E-5</v>
      </c>
      <c r="AB466" s="59">
        <v>7.0990379291011382E-6</v>
      </c>
      <c r="AC466" s="18">
        <v>3.280945847949171E-4</v>
      </c>
      <c r="AD466" s="17">
        <v>459</v>
      </c>
      <c r="AE466">
        <v>10</v>
      </c>
      <c r="AF466" s="25">
        <v>0.98953109684967189</v>
      </c>
      <c r="AG466" t="str">
        <f>IF(AF466&lt;='CAV Tier 1 Analysis'!$A$5,"Tier 1", "Tier 2")</f>
        <v>Tier 2</v>
      </c>
      <c r="AH466" t="str">
        <f t="shared" si="16"/>
        <v>Georgia - Tier 2</v>
      </c>
      <c r="AI466" t="str">
        <f t="shared" si="17"/>
        <v>Woodbine, City Of - Tier 2</v>
      </c>
    </row>
    <row r="467" spans="1:35" x14ac:dyDescent="0.3">
      <c r="A467" s="17">
        <v>460</v>
      </c>
      <c r="B467">
        <v>4</v>
      </c>
      <c r="C467" t="s">
        <v>54</v>
      </c>
      <c r="D467" t="s">
        <v>4387</v>
      </c>
      <c r="E467" t="s">
        <v>7106</v>
      </c>
      <c r="F467" t="s">
        <v>2692</v>
      </c>
      <c r="G467" s="58">
        <v>19.481080000000002</v>
      </c>
      <c r="H467">
        <v>8</v>
      </c>
      <c r="I467">
        <v>0</v>
      </c>
      <c r="J467" s="12">
        <v>3.4285714285714284</v>
      </c>
      <c r="K467" s="12">
        <v>4.5714285714285712</v>
      </c>
      <c r="L467">
        <v>0</v>
      </c>
      <c r="M467" s="12">
        <v>0</v>
      </c>
      <c r="N467" s="12">
        <v>0</v>
      </c>
      <c r="O467" s="12">
        <v>3014.9901981651979</v>
      </c>
      <c r="P467" s="12">
        <v>0</v>
      </c>
      <c r="Q467" s="12">
        <v>524.0065997786046</v>
      </c>
      <c r="R467" s="59">
        <v>3.4791252673265719E-4</v>
      </c>
      <c r="S467" s="59">
        <v>9.6222080561936951E-5</v>
      </c>
      <c r="T467" s="59">
        <v>0</v>
      </c>
      <c r="U467" s="59">
        <v>1.027230713003502E-3</v>
      </c>
      <c r="V467" s="59">
        <v>1.6010671268465791E-3</v>
      </c>
      <c r="W467" s="59">
        <v>0</v>
      </c>
      <c r="X467" s="59">
        <v>0</v>
      </c>
      <c r="Y467" s="59">
        <v>0</v>
      </c>
      <c r="Z467" s="59">
        <v>3.0786211171448071E-4</v>
      </c>
      <c r="AA467" s="59">
        <v>0</v>
      </c>
      <c r="AB467" s="59">
        <v>2.1428690495286837E-4</v>
      </c>
      <c r="AC467" s="18">
        <v>3.2678013307382045E-4</v>
      </c>
      <c r="AD467" s="17">
        <v>460</v>
      </c>
      <c r="AE467">
        <v>10</v>
      </c>
      <c r="AF467" s="25">
        <v>0.98985787698274574</v>
      </c>
      <c r="AG467" t="str">
        <f>IF(AF467&lt;='CAV Tier 1 Analysis'!$A$5,"Tier 1", "Tier 2")</f>
        <v>Tier 2</v>
      </c>
      <c r="AH467" t="str">
        <f t="shared" si="16"/>
        <v>Georgia - Tier 2</v>
      </c>
      <c r="AI467" t="str">
        <f t="shared" si="17"/>
        <v>Hephzibah, City Of - Tier 2</v>
      </c>
    </row>
    <row r="468" spans="1:35" x14ac:dyDescent="0.3">
      <c r="A468" s="17">
        <v>461</v>
      </c>
      <c r="B468">
        <v>4</v>
      </c>
      <c r="C468" t="s">
        <v>54</v>
      </c>
      <c r="D468" t="s">
        <v>3534</v>
      </c>
      <c r="E468" t="s">
        <v>6841</v>
      </c>
      <c r="F468" t="s">
        <v>2705</v>
      </c>
      <c r="G468" s="58">
        <v>4.2861099999999999</v>
      </c>
      <c r="H468">
        <v>9</v>
      </c>
      <c r="I468">
        <v>0</v>
      </c>
      <c r="J468" s="12">
        <v>7</v>
      </c>
      <c r="K468" s="12">
        <v>1</v>
      </c>
      <c r="L468">
        <v>0</v>
      </c>
      <c r="M468" s="12">
        <v>0</v>
      </c>
      <c r="N468" s="12">
        <v>0</v>
      </c>
      <c r="O468" s="12">
        <v>1836.6160800024218</v>
      </c>
      <c r="P468" s="12">
        <v>1357.1503356698454</v>
      </c>
      <c r="Q468" s="12">
        <v>1130.2229024685557</v>
      </c>
      <c r="R468" s="59">
        <v>7.6545620671652142E-5</v>
      </c>
      <c r="S468" s="59">
        <v>1.0824984063217907E-4</v>
      </c>
      <c r="T468" s="59">
        <v>0</v>
      </c>
      <c r="U468" s="59">
        <v>2.0972627057154834E-3</v>
      </c>
      <c r="V468" s="59">
        <v>3.5023343399768917E-4</v>
      </c>
      <c r="W468" s="59">
        <v>0</v>
      </c>
      <c r="X468" s="59">
        <v>0</v>
      </c>
      <c r="Y468" s="59">
        <v>0</v>
      </c>
      <c r="Z468" s="59">
        <v>1.8753775887643412E-4</v>
      </c>
      <c r="AA468" s="59">
        <v>2.8554411832400033E-4</v>
      </c>
      <c r="AB468" s="59">
        <v>4.6219259028256843E-4</v>
      </c>
      <c r="AC468" s="18">
        <v>3.243241880454551E-4</v>
      </c>
      <c r="AD468" s="17">
        <v>461</v>
      </c>
      <c r="AE468">
        <v>10</v>
      </c>
      <c r="AF468" s="25">
        <v>0.99018220117079125</v>
      </c>
      <c r="AG468" t="str">
        <f>IF(AF468&lt;='CAV Tier 1 Analysis'!$A$5,"Tier 1", "Tier 2")</f>
        <v>Tier 2</v>
      </c>
      <c r="AH468" t="str">
        <f t="shared" si="16"/>
        <v>Georgia - Tier 2</v>
      </c>
      <c r="AI468" t="str">
        <f t="shared" si="17"/>
        <v>Hampton, City Of - Tier 2</v>
      </c>
    </row>
    <row r="469" spans="1:35" x14ac:dyDescent="0.3">
      <c r="A469" s="17">
        <v>462</v>
      </c>
      <c r="B469">
        <v>4</v>
      </c>
      <c r="C469" t="s">
        <v>54</v>
      </c>
      <c r="D469" t="s">
        <v>4341</v>
      </c>
      <c r="E469" t="s">
        <v>7050</v>
      </c>
      <c r="F469" t="s">
        <v>2676</v>
      </c>
      <c r="G469" s="58">
        <v>3.2997000000000001</v>
      </c>
      <c r="H469">
        <v>0</v>
      </c>
      <c r="I469">
        <v>0</v>
      </c>
      <c r="J469" s="12">
        <v>1</v>
      </c>
      <c r="K469" s="12">
        <v>9</v>
      </c>
      <c r="L469">
        <v>0</v>
      </c>
      <c r="M469" s="12">
        <v>0</v>
      </c>
      <c r="N469" s="12">
        <v>0</v>
      </c>
      <c r="O469" s="12">
        <v>154.58053751038892</v>
      </c>
      <c r="P469" s="12">
        <v>46.879722733787546</v>
      </c>
      <c r="Q469" s="12">
        <v>15.674751525434431</v>
      </c>
      <c r="R469" s="59">
        <v>5.8929328582386029E-5</v>
      </c>
      <c r="S469" s="59">
        <v>0</v>
      </c>
      <c r="T469" s="59">
        <v>0</v>
      </c>
      <c r="U469" s="59">
        <v>2.9960895795935478E-4</v>
      </c>
      <c r="V469" s="59">
        <v>3.1521009059792028E-3</v>
      </c>
      <c r="W469" s="59">
        <v>0</v>
      </c>
      <c r="X469" s="59">
        <v>0</v>
      </c>
      <c r="Y469" s="59">
        <v>0</v>
      </c>
      <c r="Z469" s="59">
        <v>1.5784293672619199E-5</v>
      </c>
      <c r="AA469" s="59">
        <v>9.8634828754516366E-6</v>
      </c>
      <c r="AB469" s="59">
        <v>6.4100223006919103E-6</v>
      </c>
      <c r="AC469" s="18">
        <v>3.2206336285179146E-4</v>
      </c>
      <c r="AD469" s="17">
        <v>462</v>
      </c>
      <c r="AE469">
        <v>10</v>
      </c>
      <c r="AF469" s="25">
        <v>0.99050426453364304</v>
      </c>
      <c r="AG469" t="str">
        <f>IF(AF469&lt;='CAV Tier 1 Analysis'!$A$5,"Tier 1", "Tier 2")</f>
        <v>Tier 2</v>
      </c>
      <c r="AH469" t="str">
        <f t="shared" si="16"/>
        <v>Georgia - Tier 2</v>
      </c>
      <c r="AI469" t="str">
        <f t="shared" si="17"/>
        <v>Rutledge, Town Of - Tier 2</v>
      </c>
    </row>
    <row r="470" spans="1:35" x14ac:dyDescent="0.3">
      <c r="A470" s="17">
        <v>463</v>
      </c>
      <c r="B470">
        <v>4</v>
      </c>
      <c r="C470" t="s">
        <v>54</v>
      </c>
      <c r="D470" t="s">
        <v>3265</v>
      </c>
      <c r="E470" t="s">
        <v>7144</v>
      </c>
      <c r="F470" t="s">
        <v>2727</v>
      </c>
      <c r="G470" s="58">
        <v>5.2233199999999993</v>
      </c>
      <c r="H470">
        <v>7</v>
      </c>
      <c r="I470">
        <v>0</v>
      </c>
      <c r="J470" s="12">
        <v>5</v>
      </c>
      <c r="K470" s="12">
        <v>2</v>
      </c>
      <c r="L470">
        <v>0</v>
      </c>
      <c r="M470" s="12">
        <v>0.99965347709885688</v>
      </c>
      <c r="N470" s="12">
        <v>0.35565514598586051</v>
      </c>
      <c r="O470" s="12">
        <v>2951.6787187253371</v>
      </c>
      <c r="P470" s="12">
        <v>2243.8090277104475</v>
      </c>
      <c r="Q470" s="12">
        <v>571.2070221613385</v>
      </c>
      <c r="R470" s="59">
        <v>9.3283250165453993E-5</v>
      </c>
      <c r="S470" s="59">
        <v>8.4194320491694829E-5</v>
      </c>
      <c r="T470" s="59">
        <v>0</v>
      </c>
      <c r="U470" s="59">
        <v>1.4980447897967738E-3</v>
      </c>
      <c r="V470" s="59">
        <v>7.0046686799537833E-4</v>
      </c>
      <c r="W470" s="59">
        <v>0</v>
      </c>
      <c r="X470" s="59">
        <v>1.0698474630814536E-4</v>
      </c>
      <c r="Y470" s="59">
        <v>1.1647955988488384E-6</v>
      </c>
      <c r="Z470" s="59">
        <v>3.0139734583630806E-4</v>
      </c>
      <c r="AA470" s="59">
        <v>4.7209690309569152E-4</v>
      </c>
      <c r="AB470" s="59">
        <v>2.3358901379870646E-4</v>
      </c>
      <c r="AC470" s="18">
        <v>3.1738382118972735E-4</v>
      </c>
      <c r="AD470" s="17">
        <v>463</v>
      </c>
      <c r="AE470">
        <v>10</v>
      </c>
      <c r="AF470" s="25">
        <v>0.99082164835483277</v>
      </c>
      <c r="AG470" t="str">
        <f>IF(AF470&lt;='CAV Tier 1 Analysis'!$A$5,"Tier 1", "Tier 2")</f>
        <v>Tier 2</v>
      </c>
      <c r="AH470" t="str">
        <f t="shared" si="16"/>
        <v>Georgia - Tier 2</v>
      </c>
      <c r="AI470" t="str">
        <f t="shared" si="17"/>
        <v>Auburn, City Of - Tier 2</v>
      </c>
    </row>
    <row r="471" spans="1:35" x14ac:dyDescent="0.3">
      <c r="A471" s="17">
        <v>464</v>
      </c>
      <c r="B471">
        <v>4</v>
      </c>
      <c r="C471" t="s">
        <v>54</v>
      </c>
      <c r="D471" t="s">
        <v>4321</v>
      </c>
      <c r="E471" t="s">
        <v>7028</v>
      </c>
      <c r="F471" t="s">
        <v>3051</v>
      </c>
      <c r="G471" s="58">
        <v>0.95916000000000001</v>
      </c>
      <c r="H471">
        <v>2</v>
      </c>
      <c r="I471">
        <v>0</v>
      </c>
      <c r="J471" s="12">
        <v>9</v>
      </c>
      <c r="K471" s="12">
        <v>2</v>
      </c>
      <c r="L471">
        <v>0</v>
      </c>
      <c r="M471" s="12">
        <v>0</v>
      </c>
      <c r="N471" s="12">
        <v>0</v>
      </c>
      <c r="O471" s="12">
        <v>177.72501905593583</v>
      </c>
      <c r="P471" s="12">
        <v>8.5678086679882881</v>
      </c>
      <c r="Q471" s="12">
        <v>56.772427529764741</v>
      </c>
      <c r="R471" s="59">
        <v>1.7129634452550651E-5</v>
      </c>
      <c r="S471" s="59">
        <v>2.4055520140484238E-5</v>
      </c>
      <c r="T471" s="59">
        <v>0</v>
      </c>
      <c r="U471" s="59">
        <v>2.6964806216341931E-3</v>
      </c>
      <c r="V471" s="59">
        <v>7.0046686799537833E-4</v>
      </c>
      <c r="W471" s="59">
        <v>0</v>
      </c>
      <c r="X471" s="59">
        <v>0</v>
      </c>
      <c r="Y471" s="59">
        <v>0</v>
      </c>
      <c r="Z471" s="59">
        <v>1.8147587910685071E-5</v>
      </c>
      <c r="AA471" s="59">
        <v>1.8026649721616409E-6</v>
      </c>
      <c r="AB471" s="59">
        <v>2.3216478164882516E-5</v>
      </c>
      <c r="AC471" s="18">
        <v>3.1648176138821237E-4</v>
      </c>
      <c r="AD471" s="17">
        <v>464</v>
      </c>
      <c r="AE471">
        <v>10</v>
      </c>
      <c r="AF471" s="25">
        <v>0.99113813011622098</v>
      </c>
      <c r="AG471" t="str">
        <f>IF(AF471&lt;='CAV Tier 1 Analysis'!$A$5,"Tier 1", "Tier 2")</f>
        <v>Tier 2</v>
      </c>
      <c r="AH471" t="str">
        <f t="shared" si="16"/>
        <v>Georgia - Tier 2</v>
      </c>
      <c r="AI471" t="str">
        <f t="shared" si="17"/>
        <v>Clermont, Town Of - Tier 2</v>
      </c>
    </row>
    <row r="472" spans="1:35" x14ac:dyDescent="0.3">
      <c r="A472" s="17">
        <v>465</v>
      </c>
      <c r="B472">
        <v>4</v>
      </c>
      <c r="C472" t="s">
        <v>54</v>
      </c>
      <c r="D472" t="s">
        <v>4342</v>
      </c>
      <c r="E472" t="s">
        <v>7051</v>
      </c>
      <c r="F472" t="s">
        <v>2702</v>
      </c>
      <c r="G472" s="58">
        <v>0.78184999999999993</v>
      </c>
      <c r="H472">
        <v>0</v>
      </c>
      <c r="I472">
        <v>0</v>
      </c>
      <c r="J472" s="12">
        <v>1</v>
      </c>
      <c r="K472" s="12">
        <v>9</v>
      </c>
      <c r="L472">
        <v>0</v>
      </c>
      <c r="M472" s="12">
        <v>0</v>
      </c>
      <c r="N472" s="12">
        <v>0</v>
      </c>
      <c r="O472" s="12">
        <v>35.094910133489527</v>
      </c>
      <c r="P472" s="12">
        <v>9.5756562518985362</v>
      </c>
      <c r="Q472" s="12">
        <v>11.437180534574708</v>
      </c>
      <c r="R472" s="59">
        <v>1.3963055899669215E-5</v>
      </c>
      <c r="S472" s="59">
        <v>0</v>
      </c>
      <c r="T472" s="59">
        <v>0</v>
      </c>
      <c r="U472" s="59">
        <v>2.9960895795935478E-4</v>
      </c>
      <c r="V472" s="59">
        <v>3.1521009059792028E-3</v>
      </c>
      <c r="W472" s="59">
        <v>0</v>
      </c>
      <c r="X472" s="59">
        <v>0</v>
      </c>
      <c r="Y472" s="59">
        <v>0</v>
      </c>
      <c r="Z472" s="59">
        <v>3.5835582983656582E-6</v>
      </c>
      <c r="AA472" s="59">
        <v>2.0147158718952982E-6</v>
      </c>
      <c r="AB472" s="59">
        <v>4.6771128821215192E-6</v>
      </c>
      <c r="AC472" s="18">
        <v>3.1599530062641901E-4</v>
      </c>
      <c r="AD472" s="17">
        <v>465</v>
      </c>
      <c r="AE472">
        <v>10</v>
      </c>
      <c r="AF472" s="25">
        <v>0.99145412541684741</v>
      </c>
      <c r="AG472" t="str">
        <f>IF(AF472&lt;='CAV Tier 1 Analysis'!$A$5,"Tier 1", "Tier 2")</f>
        <v>Tier 2</v>
      </c>
      <c r="AH472" t="str">
        <f t="shared" si="16"/>
        <v>Georgia - Tier 2</v>
      </c>
      <c r="AI472" t="str">
        <f t="shared" si="17"/>
        <v>Buckhead, Town Of - Tier 2</v>
      </c>
    </row>
    <row r="473" spans="1:35" x14ac:dyDescent="0.3">
      <c r="A473" s="17">
        <v>466</v>
      </c>
      <c r="B473">
        <v>4</v>
      </c>
      <c r="C473" t="s">
        <v>54</v>
      </c>
      <c r="D473" t="s">
        <v>4332</v>
      </c>
      <c r="E473" t="s">
        <v>7040</v>
      </c>
      <c r="F473" t="s">
        <v>2949</v>
      </c>
      <c r="G473" s="58">
        <v>2.54637</v>
      </c>
      <c r="H473">
        <v>0</v>
      </c>
      <c r="I473">
        <v>0</v>
      </c>
      <c r="J473" s="12">
        <v>5.5</v>
      </c>
      <c r="K473" s="12">
        <v>5</v>
      </c>
      <c r="L473">
        <v>0</v>
      </c>
      <c r="M473" s="12">
        <v>0</v>
      </c>
      <c r="N473" s="12">
        <v>0</v>
      </c>
      <c r="O473" s="12">
        <v>68.047580081066457</v>
      </c>
      <c r="P473" s="12">
        <v>0</v>
      </c>
      <c r="Q473" s="12">
        <v>16.334021053158665</v>
      </c>
      <c r="R473" s="59">
        <v>4.5475611244152591E-5</v>
      </c>
      <c r="S473" s="59">
        <v>0</v>
      </c>
      <c r="T473" s="59">
        <v>0</v>
      </c>
      <c r="U473" s="59">
        <v>1.6478492687764512E-3</v>
      </c>
      <c r="V473" s="59">
        <v>1.7511671699884459E-3</v>
      </c>
      <c r="W473" s="59">
        <v>0</v>
      </c>
      <c r="X473" s="59">
        <v>0</v>
      </c>
      <c r="Y473" s="59">
        <v>0</v>
      </c>
      <c r="Z473" s="59">
        <v>6.9483714121413201E-6</v>
      </c>
      <c r="AA473" s="59">
        <v>0</v>
      </c>
      <c r="AB473" s="59">
        <v>6.6796235360302706E-6</v>
      </c>
      <c r="AC473" s="18">
        <v>3.143745495415656E-4</v>
      </c>
      <c r="AD473" s="17">
        <v>466</v>
      </c>
      <c r="AE473">
        <v>10</v>
      </c>
      <c r="AF473" s="25">
        <v>0.99176849996638894</v>
      </c>
      <c r="AG473" t="str">
        <f>IF(AF473&lt;='CAV Tier 1 Analysis'!$A$5,"Tier 1", "Tier 2")</f>
        <v>Tier 2</v>
      </c>
      <c r="AH473" t="str">
        <f t="shared" si="16"/>
        <v>Georgia - Tier 2</v>
      </c>
      <c r="AI473" t="str">
        <f t="shared" si="17"/>
        <v>Smithville,City Of - Tier 2</v>
      </c>
    </row>
    <row r="474" spans="1:35" x14ac:dyDescent="0.3">
      <c r="A474" s="17">
        <v>467</v>
      </c>
      <c r="B474">
        <v>4</v>
      </c>
      <c r="C474" t="s">
        <v>54</v>
      </c>
      <c r="D474" t="s">
        <v>4428</v>
      </c>
      <c r="E474" t="s">
        <v>7151</v>
      </c>
      <c r="F474" t="s">
        <v>1439</v>
      </c>
      <c r="G474" s="58">
        <v>11.23352</v>
      </c>
      <c r="H474">
        <v>0</v>
      </c>
      <c r="I474">
        <v>0</v>
      </c>
      <c r="J474" s="12">
        <v>5.25</v>
      </c>
      <c r="K474" s="12">
        <v>2</v>
      </c>
      <c r="M474" s="12">
        <v>0</v>
      </c>
      <c r="N474" s="12">
        <v>0</v>
      </c>
      <c r="O474" s="12">
        <v>2731.3143853439365</v>
      </c>
      <c r="P474" s="12">
        <v>1662.853821736933</v>
      </c>
      <c r="Q474" s="12">
        <v>808.25653315311638</v>
      </c>
      <c r="R474" s="59">
        <v>2.0061938697966635E-4</v>
      </c>
      <c r="S474" s="59">
        <v>0</v>
      </c>
      <c r="T474" s="59">
        <v>0</v>
      </c>
      <c r="U474" s="59">
        <v>1.5729470292866125E-3</v>
      </c>
      <c r="V474" s="59">
        <v>7.0046686799537833E-4</v>
      </c>
      <c r="W474" s="59">
        <v>0</v>
      </c>
      <c r="X474" s="59">
        <v>0</v>
      </c>
      <c r="Y474" s="59">
        <v>0</v>
      </c>
      <c r="Z474" s="59">
        <v>2.7889583685540402E-4</v>
      </c>
      <c r="AA474" s="59">
        <v>3.4986406144549357E-4</v>
      </c>
      <c r="AB474" s="59">
        <v>3.3052788069939216E-4</v>
      </c>
      <c r="AC474" s="18">
        <v>3.1212009666017697E-4</v>
      </c>
      <c r="AD474" s="17">
        <v>467</v>
      </c>
      <c r="AE474">
        <v>10</v>
      </c>
      <c r="AF474" s="25">
        <v>0.99208062006304909</v>
      </c>
      <c r="AG474" t="str">
        <f>IF(AF474&lt;='CAV Tier 1 Analysis'!$A$5,"Tier 1", "Tier 2")</f>
        <v>Tier 2</v>
      </c>
      <c r="AH474" t="str">
        <f t="shared" si="16"/>
        <v>Georgia - Tier 2</v>
      </c>
      <c r="AI474" t="str">
        <f t="shared" si="17"/>
        <v>Social Circle, City Of - Tier 2</v>
      </c>
    </row>
    <row r="475" spans="1:35" x14ac:dyDescent="0.3">
      <c r="A475" s="17">
        <v>468</v>
      </c>
      <c r="B475">
        <v>4</v>
      </c>
      <c r="C475" t="s">
        <v>54</v>
      </c>
      <c r="D475" t="s">
        <v>4279</v>
      </c>
      <c r="E475" t="s">
        <v>6985</v>
      </c>
      <c r="F475" t="s">
        <v>2722</v>
      </c>
      <c r="G475" s="58">
        <v>3.6142499999999997</v>
      </c>
      <c r="H475">
        <v>1</v>
      </c>
      <c r="I475">
        <v>0</v>
      </c>
      <c r="J475" s="12">
        <v>5</v>
      </c>
      <c r="K475" s="12">
        <v>3</v>
      </c>
      <c r="L475">
        <v>0</v>
      </c>
      <c r="M475" s="12">
        <v>0</v>
      </c>
      <c r="N475" s="12">
        <v>0</v>
      </c>
      <c r="O475" s="12">
        <v>1322.5714740919702</v>
      </c>
      <c r="P475" s="12">
        <v>848.73371316367957</v>
      </c>
      <c r="Q475" s="12">
        <v>988.11550365881112</v>
      </c>
      <c r="R475" s="59">
        <v>6.4546875724729117E-5</v>
      </c>
      <c r="S475" s="59">
        <v>1.2027760070242119E-5</v>
      </c>
      <c r="T475" s="59">
        <v>0</v>
      </c>
      <c r="U475" s="59">
        <v>1.4980447897967738E-3</v>
      </c>
      <c r="V475" s="59">
        <v>1.0507003019930676E-3</v>
      </c>
      <c r="W475" s="59">
        <v>0</v>
      </c>
      <c r="X475" s="59">
        <v>0</v>
      </c>
      <c r="Y475" s="59">
        <v>0</v>
      </c>
      <c r="Z475" s="59">
        <v>1.3504841480250075E-4</v>
      </c>
      <c r="AA475" s="59">
        <v>1.7857337794310114E-4</v>
      </c>
      <c r="AB475" s="59">
        <v>4.0407928660526909E-4</v>
      </c>
      <c r="AC475" s="18">
        <v>3.0391098244869852E-4</v>
      </c>
      <c r="AD475" s="17">
        <v>468</v>
      </c>
      <c r="AE475">
        <v>10</v>
      </c>
      <c r="AF475" s="25">
        <v>0.99238453104549784</v>
      </c>
      <c r="AG475" t="str">
        <f>IF(AF475&lt;='CAV Tier 1 Analysis'!$A$5,"Tier 1", "Tier 2")</f>
        <v>Tier 2</v>
      </c>
      <c r="AH475" t="str">
        <f t="shared" si="16"/>
        <v>Georgia - Tier 2</v>
      </c>
      <c r="AI475" t="str">
        <f t="shared" si="17"/>
        <v>Statham, City Of - Tier 2</v>
      </c>
    </row>
    <row r="476" spans="1:35" x14ac:dyDescent="0.3">
      <c r="A476" s="17">
        <v>469</v>
      </c>
      <c r="B476">
        <v>4</v>
      </c>
      <c r="C476" t="s">
        <v>54</v>
      </c>
      <c r="D476" t="s">
        <v>4426</v>
      </c>
      <c r="E476" t="s">
        <v>7149</v>
      </c>
      <c r="F476" t="s">
        <v>3064</v>
      </c>
      <c r="G476" s="58">
        <v>2.7869299999999995</v>
      </c>
      <c r="H476">
        <v>0</v>
      </c>
      <c r="I476">
        <v>0</v>
      </c>
      <c r="J476" s="12">
        <v>8.3333333333333339</v>
      </c>
      <c r="K476" s="12">
        <v>2</v>
      </c>
      <c r="L476">
        <v>0</v>
      </c>
      <c r="M476" s="12">
        <v>0</v>
      </c>
      <c r="N476" s="12">
        <v>0</v>
      </c>
      <c r="O476" s="12">
        <v>187.1523750078797</v>
      </c>
      <c r="P476" s="12">
        <v>0</v>
      </c>
      <c r="Q476" s="12">
        <v>35.239108460602353</v>
      </c>
      <c r="R476" s="59">
        <v>4.9771771284089176E-5</v>
      </c>
      <c r="S476" s="59">
        <v>0</v>
      </c>
      <c r="T476" s="59">
        <v>0</v>
      </c>
      <c r="U476" s="59">
        <v>2.4967413163279567E-3</v>
      </c>
      <c r="V476" s="59">
        <v>7.0046686799537833E-4</v>
      </c>
      <c r="W476" s="59">
        <v>0</v>
      </c>
      <c r="X476" s="59">
        <v>0</v>
      </c>
      <c r="Y476" s="59">
        <v>0</v>
      </c>
      <c r="Z476" s="59">
        <v>1.911021980017372E-5</v>
      </c>
      <c r="AA476" s="59">
        <v>0</v>
      </c>
      <c r="AB476" s="59">
        <v>1.4410657210255307E-5</v>
      </c>
      <c r="AC476" s="18">
        <v>2.9822734841980486E-4</v>
      </c>
      <c r="AD476" s="17">
        <v>469</v>
      </c>
      <c r="AE476">
        <v>10</v>
      </c>
      <c r="AF476" s="25">
        <v>0.99268275839391762</v>
      </c>
      <c r="AG476" t="str">
        <f>IF(AF476&lt;='CAV Tier 1 Analysis'!$A$5,"Tier 1", "Tier 2")</f>
        <v>Tier 2</v>
      </c>
      <c r="AH476" t="str">
        <f t="shared" si="16"/>
        <v>Georgia - Tier 2</v>
      </c>
      <c r="AI476" t="str">
        <f t="shared" si="17"/>
        <v>Whitesburg, City Of - Tier 2</v>
      </c>
    </row>
    <row r="477" spans="1:35" x14ac:dyDescent="0.3">
      <c r="A477" s="17">
        <v>470</v>
      </c>
      <c r="B477">
        <v>4</v>
      </c>
      <c r="C477" t="s">
        <v>54</v>
      </c>
      <c r="D477" t="s">
        <v>4333</v>
      </c>
      <c r="E477" t="s">
        <v>7041</v>
      </c>
      <c r="F477" t="s">
        <v>2966</v>
      </c>
      <c r="G477" s="58">
        <v>1.1229</v>
      </c>
      <c r="H477">
        <v>7</v>
      </c>
      <c r="I477">
        <v>0</v>
      </c>
      <c r="J477" s="12">
        <v>5</v>
      </c>
      <c r="K477" s="12">
        <v>4</v>
      </c>
      <c r="L477">
        <v>0</v>
      </c>
      <c r="M477" s="12">
        <v>0</v>
      </c>
      <c r="N477" s="12">
        <v>0</v>
      </c>
      <c r="O477" s="12">
        <v>838.32598273677729</v>
      </c>
      <c r="P477" s="12">
        <v>759.96150616314458</v>
      </c>
      <c r="Q477" s="12">
        <v>0</v>
      </c>
      <c r="R477" s="59">
        <v>2.0053866431845703E-5</v>
      </c>
      <c r="S477" s="59">
        <v>8.4194320491694829E-5</v>
      </c>
      <c r="T477" s="59">
        <v>0</v>
      </c>
      <c r="U477" s="59">
        <v>1.4980447897967738E-3</v>
      </c>
      <c r="V477" s="59">
        <v>1.4009337359907567E-3</v>
      </c>
      <c r="W477" s="59">
        <v>0</v>
      </c>
      <c r="X477" s="59">
        <v>0</v>
      </c>
      <c r="Y477" s="59">
        <v>0</v>
      </c>
      <c r="Z477" s="59">
        <v>8.5601872771435238E-5</v>
      </c>
      <c r="AA477" s="59">
        <v>1.5989572601802368E-4</v>
      </c>
      <c r="AB477" s="59">
        <v>0</v>
      </c>
      <c r="AC477" s="18">
        <v>2.9533857377277546E-4</v>
      </c>
      <c r="AD477" s="17">
        <v>470</v>
      </c>
      <c r="AE477">
        <v>10</v>
      </c>
      <c r="AF477" s="25">
        <v>0.99297809696769035</v>
      </c>
      <c r="AG477" t="str">
        <f>IF(AF477&lt;='CAV Tier 1 Analysis'!$A$5,"Tier 1", "Tier 2")</f>
        <v>Tier 2</v>
      </c>
      <c r="AH477" t="str">
        <f t="shared" si="16"/>
        <v>Georgia - Tier 2</v>
      </c>
      <c r="AI477" t="str">
        <f t="shared" si="17"/>
        <v>Allenhurst, Town Of - Tier 2</v>
      </c>
    </row>
    <row r="478" spans="1:35" x14ac:dyDescent="0.3">
      <c r="A478" s="17">
        <v>471</v>
      </c>
      <c r="B478">
        <v>4</v>
      </c>
      <c r="C478" t="s">
        <v>54</v>
      </c>
      <c r="D478" t="s">
        <v>4177</v>
      </c>
      <c r="E478" t="s">
        <v>6859</v>
      </c>
      <c r="F478" t="s">
        <v>3007</v>
      </c>
      <c r="G478" s="58">
        <v>11.36931</v>
      </c>
      <c r="H478">
        <v>9</v>
      </c>
      <c r="I478">
        <v>0</v>
      </c>
      <c r="J478" s="12">
        <v>5</v>
      </c>
      <c r="K478" s="12">
        <v>4</v>
      </c>
      <c r="L478">
        <v>0</v>
      </c>
      <c r="M478" s="12">
        <v>0</v>
      </c>
      <c r="N478" s="12">
        <v>4.1679018733115489</v>
      </c>
      <c r="O478" s="12">
        <v>233.16140020855426</v>
      </c>
      <c r="P478" s="12">
        <v>0</v>
      </c>
      <c r="Q478" s="12">
        <v>0</v>
      </c>
      <c r="R478" s="59">
        <v>2.0304446002515601E-4</v>
      </c>
      <c r="S478" s="59">
        <v>1.0824984063217907E-4</v>
      </c>
      <c r="T478" s="59">
        <v>0</v>
      </c>
      <c r="U478" s="59">
        <v>1.4980447897967738E-3</v>
      </c>
      <c r="V478" s="59">
        <v>1.4009337359907567E-3</v>
      </c>
      <c r="W478" s="59">
        <v>0</v>
      </c>
      <c r="X478" s="59">
        <v>0</v>
      </c>
      <c r="Y478" s="59">
        <v>1.3650171558772068E-5</v>
      </c>
      <c r="Z478" s="59">
        <v>2.3808223682516136E-5</v>
      </c>
      <c r="AA478" s="59">
        <v>0</v>
      </c>
      <c r="AB478" s="59">
        <v>0</v>
      </c>
      <c r="AC478" s="18">
        <v>2.9524829288055945E-4</v>
      </c>
      <c r="AD478" s="17">
        <v>471</v>
      </c>
      <c r="AE478">
        <v>10</v>
      </c>
      <c r="AF478" s="25">
        <v>0.99327334526057087</v>
      </c>
      <c r="AG478" t="str">
        <f>IF(AF478&lt;='CAV Tier 1 Analysis'!$A$5,"Tier 1", "Tier 2")</f>
        <v>Tier 2</v>
      </c>
      <c r="AH478" t="str">
        <f t="shared" si="16"/>
        <v>Georgia - Tier 2</v>
      </c>
      <c r="AI478" t="str">
        <f t="shared" si="17"/>
        <v>Riceboro, City Of - Tier 2</v>
      </c>
    </row>
    <row r="479" spans="1:35" x14ac:dyDescent="0.3">
      <c r="A479" s="17">
        <v>472</v>
      </c>
      <c r="B479">
        <v>4</v>
      </c>
      <c r="C479" t="s">
        <v>54</v>
      </c>
      <c r="D479" t="s">
        <v>4409</v>
      </c>
      <c r="E479" t="s">
        <v>7130</v>
      </c>
      <c r="F479" t="s">
        <v>3070</v>
      </c>
      <c r="G479" s="58">
        <v>0.76998999999999995</v>
      </c>
      <c r="H479">
        <v>0</v>
      </c>
      <c r="I479">
        <v>0</v>
      </c>
      <c r="J479" s="12">
        <v>9</v>
      </c>
      <c r="K479" s="12">
        <v>1</v>
      </c>
      <c r="L479">
        <v>0</v>
      </c>
      <c r="M479" s="12">
        <v>0</v>
      </c>
      <c r="N479" s="12">
        <v>0</v>
      </c>
      <c r="O479" s="12">
        <v>797.70794156779448</v>
      </c>
      <c r="P479" s="12">
        <v>0</v>
      </c>
      <c r="Q479" s="12">
        <v>153.80602446545754</v>
      </c>
      <c r="R479" s="59">
        <v>1.3751248208973971E-5</v>
      </c>
      <c r="S479" s="59">
        <v>0</v>
      </c>
      <c r="T479" s="59">
        <v>0</v>
      </c>
      <c r="U479" s="59">
        <v>2.6964806216341931E-3</v>
      </c>
      <c r="V479" s="59">
        <v>3.5023343399768917E-4</v>
      </c>
      <c r="W479" s="59">
        <v>0</v>
      </c>
      <c r="X479" s="59">
        <v>0</v>
      </c>
      <c r="Y479" s="59">
        <v>0</v>
      </c>
      <c r="Z479" s="59">
        <v>8.1454344883749675E-5</v>
      </c>
      <c r="AA479" s="59">
        <v>0</v>
      </c>
      <c r="AB479" s="59">
        <v>6.2897331750655868E-5</v>
      </c>
      <c r="AC479" s="18">
        <v>2.9134699822502374E-4</v>
      </c>
      <c r="AD479" s="17">
        <v>472</v>
      </c>
      <c r="AE479">
        <v>10</v>
      </c>
      <c r="AF479" s="25">
        <v>0.99356469225879585</v>
      </c>
      <c r="AG479" t="str">
        <f>IF(AF479&lt;='CAV Tier 1 Analysis'!$A$5,"Tier 1", "Tier 2")</f>
        <v>Tier 2</v>
      </c>
      <c r="AH479" t="str">
        <f t="shared" si="16"/>
        <v>Georgia - Tier 2</v>
      </c>
      <c r="AI479" t="str">
        <f t="shared" si="17"/>
        <v>Lithonia, City Of - Tier 2</v>
      </c>
    </row>
    <row r="480" spans="1:35" x14ac:dyDescent="0.3">
      <c r="A480" s="17">
        <v>473</v>
      </c>
      <c r="B480">
        <v>4</v>
      </c>
      <c r="C480" t="s">
        <v>54</v>
      </c>
      <c r="D480" t="s">
        <v>3660</v>
      </c>
      <c r="E480" t="s">
        <v>7095</v>
      </c>
      <c r="F480" t="s">
        <v>2929</v>
      </c>
      <c r="G480" s="58">
        <v>2.12357</v>
      </c>
      <c r="H480">
        <v>35</v>
      </c>
      <c r="I480">
        <v>0</v>
      </c>
      <c r="J480" s="12">
        <v>4</v>
      </c>
      <c r="K480" s="12">
        <v>3</v>
      </c>
      <c r="L480">
        <v>0</v>
      </c>
      <c r="M480" s="12">
        <v>0</v>
      </c>
      <c r="N480" s="12">
        <v>66.350486473852271</v>
      </c>
      <c r="O480" s="12">
        <v>690.03488961286587</v>
      </c>
      <c r="P480" s="12">
        <v>609.40450208274501</v>
      </c>
      <c r="Q480" s="12">
        <v>160.10322022295134</v>
      </c>
      <c r="R480" s="59">
        <v>3.7924827801829706E-5</v>
      </c>
      <c r="S480" s="59">
        <v>4.2097160245847413E-4</v>
      </c>
      <c r="T480" s="59">
        <v>0</v>
      </c>
      <c r="U480" s="59">
        <v>1.1984358318374191E-3</v>
      </c>
      <c r="V480" s="59">
        <v>1.0507003019930676E-3</v>
      </c>
      <c r="W480" s="59">
        <v>0</v>
      </c>
      <c r="X480" s="59">
        <v>0</v>
      </c>
      <c r="Y480" s="59">
        <v>2.1730250637030021E-4</v>
      </c>
      <c r="Z480" s="59">
        <v>7.0459797316145599E-5</v>
      </c>
      <c r="AA480" s="59">
        <v>1.2821856700496429E-4</v>
      </c>
      <c r="AB480" s="59">
        <v>6.5472502730040105E-5</v>
      </c>
      <c r="AC480" s="18">
        <v>2.8995326704656733E-4</v>
      </c>
      <c r="AD480" s="17">
        <v>473</v>
      </c>
      <c r="AE480">
        <v>10</v>
      </c>
      <c r="AF480" s="25">
        <v>0.99385464552584246</v>
      </c>
      <c r="AG480" t="str">
        <f>IF(AF480&lt;='CAV Tier 1 Analysis'!$A$5,"Tier 1", "Tier 2")</f>
        <v>Tier 2</v>
      </c>
      <c r="AH480" t="str">
        <f t="shared" si="16"/>
        <v>Georgia - Tier 2</v>
      </c>
      <c r="AI480" t="str">
        <f t="shared" si="17"/>
        <v>Springfield, City Of - Tier 2</v>
      </c>
    </row>
    <row r="481" spans="1:35" x14ac:dyDescent="0.3">
      <c r="A481" s="17">
        <v>474</v>
      </c>
      <c r="B481">
        <v>4</v>
      </c>
      <c r="C481" t="s">
        <v>54</v>
      </c>
      <c r="D481" t="s">
        <v>4378</v>
      </c>
      <c r="E481" t="s">
        <v>7091</v>
      </c>
      <c r="F481" t="s">
        <v>1585</v>
      </c>
      <c r="G481" s="58">
        <v>1.3070299999999999</v>
      </c>
      <c r="H481">
        <v>1</v>
      </c>
      <c r="I481">
        <v>0</v>
      </c>
      <c r="J481" s="12">
        <v>9</v>
      </c>
      <c r="K481" s="12">
        <v>1</v>
      </c>
      <c r="M481" s="12">
        <v>0</v>
      </c>
      <c r="N481" s="12">
        <v>0</v>
      </c>
      <c r="O481" s="12">
        <v>220.72385094023994</v>
      </c>
      <c r="P481" s="12">
        <v>65.01923566729306</v>
      </c>
      <c r="Q481" s="12">
        <v>114.82330617556224</v>
      </c>
      <c r="R481" s="59">
        <v>2.3342243336374821E-5</v>
      </c>
      <c r="S481" s="59">
        <v>1.2027760070242119E-5</v>
      </c>
      <c r="T481" s="59">
        <v>0</v>
      </c>
      <c r="U481" s="59">
        <v>2.6964806216341931E-3</v>
      </c>
      <c r="V481" s="59">
        <v>3.5023343399768917E-4</v>
      </c>
      <c r="W481" s="59">
        <v>0</v>
      </c>
      <c r="X481" s="59">
        <v>0</v>
      </c>
      <c r="Y481" s="59">
        <v>0</v>
      </c>
      <c r="Z481" s="59">
        <v>2.2538219493240047E-5</v>
      </c>
      <c r="AA481" s="59">
        <v>1.368003222248336E-5</v>
      </c>
      <c r="AB481" s="59">
        <v>4.695576526557604E-5</v>
      </c>
      <c r="AC481" s="18">
        <v>2.8775073418361801E-4</v>
      </c>
      <c r="AD481" s="17">
        <v>474</v>
      </c>
      <c r="AE481">
        <v>10</v>
      </c>
      <c r="AF481" s="25">
        <v>0.9941423962600261</v>
      </c>
      <c r="AG481" t="str">
        <f>IF(AF481&lt;='CAV Tier 1 Analysis'!$A$5,"Tier 1", "Tier 2")</f>
        <v>Tier 2</v>
      </c>
      <c r="AH481" t="str">
        <f t="shared" si="16"/>
        <v>Georgia - Tier 2</v>
      </c>
      <c r="AI481" t="str">
        <f t="shared" si="17"/>
        <v>Ball Ground, City Of - Tier 2</v>
      </c>
    </row>
    <row r="482" spans="1:35" x14ac:dyDescent="0.3">
      <c r="A482" s="17">
        <v>475</v>
      </c>
      <c r="B482">
        <v>4</v>
      </c>
      <c r="C482" t="s">
        <v>54</v>
      </c>
      <c r="D482" t="s">
        <v>4099</v>
      </c>
      <c r="E482" t="s">
        <v>6771</v>
      </c>
      <c r="F482" t="s">
        <v>1605</v>
      </c>
      <c r="G482" s="58">
        <v>1.4432800000000001</v>
      </c>
      <c r="H482">
        <v>0</v>
      </c>
      <c r="I482">
        <v>0</v>
      </c>
      <c r="J482" s="12">
        <v>9</v>
      </c>
      <c r="K482" s="12">
        <v>1</v>
      </c>
      <c r="M482" s="12">
        <v>0</v>
      </c>
      <c r="N482" s="12">
        <v>0</v>
      </c>
      <c r="O482" s="12">
        <v>168.57046790455527</v>
      </c>
      <c r="P482" s="12">
        <v>0</v>
      </c>
      <c r="Q482" s="12">
        <v>42.024674194456253</v>
      </c>
      <c r="R482" s="59">
        <v>2.5775531519952149E-5</v>
      </c>
      <c r="S482" s="59">
        <v>0</v>
      </c>
      <c r="T482" s="59">
        <v>0</v>
      </c>
      <c r="U482" s="59">
        <v>2.6964806216341931E-3</v>
      </c>
      <c r="V482" s="59">
        <v>3.5023343399768917E-4</v>
      </c>
      <c r="W482" s="59">
        <v>0</v>
      </c>
      <c r="X482" s="59">
        <v>0</v>
      </c>
      <c r="Y482" s="59">
        <v>0</v>
      </c>
      <c r="Z482" s="59">
        <v>1.7212812251720284E-5</v>
      </c>
      <c r="AA482" s="59">
        <v>0</v>
      </c>
      <c r="AB482" s="59">
        <v>1.7185541877883804E-5</v>
      </c>
      <c r="AC482" s="18">
        <v>2.8244435829831259E-4</v>
      </c>
      <c r="AD482" s="17">
        <v>475</v>
      </c>
      <c r="AE482">
        <v>10</v>
      </c>
      <c r="AF482" s="25">
        <v>0.99442484061832437</v>
      </c>
      <c r="AG482" t="str">
        <f>IF(AF482&lt;='CAV Tier 1 Analysis'!$A$5,"Tier 1", "Tier 2")</f>
        <v>Tier 2</v>
      </c>
      <c r="AH482" t="str">
        <f t="shared" si="16"/>
        <v>Georgia - Tier 2</v>
      </c>
      <c r="AI482" t="str">
        <f t="shared" si="17"/>
        <v>Waleska, City Of - Tier 2</v>
      </c>
    </row>
    <row r="483" spans="1:35" x14ac:dyDescent="0.3">
      <c r="A483" s="17">
        <v>476</v>
      </c>
      <c r="B483">
        <v>4</v>
      </c>
      <c r="C483" t="s">
        <v>54</v>
      </c>
      <c r="D483" t="s">
        <v>4192</v>
      </c>
      <c r="E483" t="s">
        <v>6876</v>
      </c>
      <c r="F483" t="s">
        <v>2983</v>
      </c>
      <c r="G483" s="58">
        <v>1.0001500000000001</v>
      </c>
      <c r="H483">
        <v>1</v>
      </c>
      <c r="I483">
        <v>0</v>
      </c>
      <c r="J483" s="12">
        <v>6</v>
      </c>
      <c r="K483" s="12">
        <v>2</v>
      </c>
      <c r="L483">
        <v>0</v>
      </c>
      <c r="M483" s="12">
        <v>0</v>
      </c>
      <c r="N483" s="12">
        <v>58.878668326318618</v>
      </c>
      <c r="O483" s="12">
        <v>673.17663767780107</v>
      </c>
      <c r="P483" s="12">
        <v>549.61463776305527</v>
      </c>
      <c r="Q483" s="12">
        <v>444.4868348804365</v>
      </c>
      <c r="R483" s="59">
        <v>1.7861674692145767E-5</v>
      </c>
      <c r="S483" s="59">
        <v>1.2027760070242119E-5</v>
      </c>
      <c r="T483" s="59">
        <v>0</v>
      </c>
      <c r="U483" s="59">
        <v>1.7976537477561287E-3</v>
      </c>
      <c r="V483" s="59">
        <v>7.0046686799537833E-4</v>
      </c>
      <c r="W483" s="59">
        <v>0</v>
      </c>
      <c r="X483" s="59">
        <v>0</v>
      </c>
      <c r="Y483" s="59">
        <v>1.9283177681141432E-4</v>
      </c>
      <c r="Z483" s="59">
        <v>6.8738393033072903E-5</v>
      </c>
      <c r="AA483" s="59">
        <v>1.1563879331065879E-4</v>
      </c>
      <c r="AB483" s="59">
        <v>1.8176814601012281E-4</v>
      </c>
      <c r="AC483" s="18">
        <v>2.8063519633446946E-4</v>
      </c>
      <c r="AD483" s="17">
        <v>476</v>
      </c>
      <c r="AE483">
        <v>10</v>
      </c>
      <c r="AF483" s="25">
        <v>0.99470547581465885</v>
      </c>
      <c r="AG483" t="str">
        <f>IF(AF483&lt;='CAV Tier 1 Analysis'!$A$5,"Tier 1", "Tier 2")</f>
        <v>Tier 2</v>
      </c>
      <c r="AH483" t="str">
        <f t="shared" si="16"/>
        <v>Georgia - Tier 2</v>
      </c>
      <c r="AI483" t="str">
        <f t="shared" si="17"/>
        <v>Porterdale, Town Of - Tier 2</v>
      </c>
    </row>
    <row r="484" spans="1:35" x14ac:dyDescent="0.3">
      <c r="A484" s="17">
        <v>477</v>
      </c>
      <c r="B484">
        <v>4</v>
      </c>
      <c r="C484" t="s">
        <v>54</v>
      </c>
      <c r="D484" t="s">
        <v>4334</v>
      </c>
      <c r="E484" t="s">
        <v>7043</v>
      </c>
      <c r="F484" t="s">
        <v>3029</v>
      </c>
      <c r="G484" s="58">
        <v>2.3292900000000003</v>
      </c>
      <c r="H484">
        <v>0</v>
      </c>
      <c r="I484">
        <v>0</v>
      </c>
      <c r="J484" s="12">
        <v>7</v>
      </c>
      <c r="K484" s="12">
        <v>2</v>
      </c>
      <c r="L484">
        <v>0</v>
      </c>
      <c r="M484" s="12">
        <v>0</v>
      </c>
      <c r="N484" s="12">
        <v>0</v>
      </c>
      <c r="O484" s="12">
        <v>611.37458963837207</v>
      </c>
      <c r="P484" s="12">
        <v>301.31027061894355</v>
      </c>
      <c r="Q484" s="12">
        <v>291.494897845742</v>
      </c>
      <c r="R484" s="59">
        <v>4.1598780426604225E-5</v>
      </c>
      <c r="S484" s="59">
        <v>0</v>
      </c>
      <c r="T484" s="59">
        <v>0</v>
      </c>
      <c r="U484" s="59">
        <v>2.0972627057154834E-3</v>
      </c>
      <c r="V484" s="59">
        <v>7.0046686799537833E-4</v>
      </c>
      <c r="W484" s="59">
        <v>0</v>
      </c>
      <c r="X484" s="59">
        <v>0</v>
      </c>
      <c r="Y484" s="59">
        <v>0</v>
      </c>
      <c r="Z484" s="59">
        <v>6.2427755927427523E-5</v>
      </c>
      <c r="AA484" s="59">
        <v>6.339561160214939E-5</v>
      </c>
      <c r="AB484" s="59">
        <v>1.1920372662349624E-4</v>
      </c>
      <c r="AC484" s="18">
        <v>2.8039594984459454E-4</v>
      </c>
      <c r="AD484" s="17">
        <v>477</v>
      </c>
      <c r="AE484">
        <v>10</v>
      </c>
      <c r="AF484" s="25">
        <v>0.99498587176450348</v>
      </c>
      <c r="AG484" t="str">
        <f>IF(AF484&lt;='CAV Tier 1 Analysis'!$A$5,"Tier 1", "Tier 2")</f>
        <v>Tier 2</v>
      </c>
      <c r="AH484" t="str">
        <f t="shared" si="16"/>
        <v>Georgia - Tier 2</v>
      </c>
      <c r="AI484" t="str">
        <f t="shared" si="17"/>
        <v>Hahira, City Of - Tier 2</v>
      </c>
    </row>
    <row r="485" spans="1:35" x14ac:dyDescent="0.3">
      <c r="A485" s="17">
        <v>478</v>
      </c>
      <c r="B485">
        <v>4</v>
      </c>
      <c r="C485" t="s">
        <v>54</v>
      </c>
      <c r="D485" t="s">
        <v>4392</v>
      </c>
      <c r="E485" t="s">
        <v>7111</v>
      </c>
      <c r="F485" t="s">
        <v>2990</v>
      </c>
      <c r="G485" s="58">
        <v>1.1636599999999999</v>
      </c>
      <c r="H485">
        <v>2</v>
      </c>
      <c r="I485">
        <v>0</v>
      </c>
      <c r="J485" s="12">
        <v>5</v>
      </c>
      <c r="K485" s="12">
        <v>1</v>
      </c>
      <c r="L485">
        <v>0</v>
      </c>
      <c r="M485" s="12">
        <v>0</v>
      </c>
      <c r="N485" s="12">
        <v>159.64008955275969</v>
      </c>
      <c r="O485" s="12">
        <v>2262.2095915315922</v>
      </c>
      <c r="P485" s="12">
        <v>1817.3286295158443</v>
      </c>
      <c r="Q485" s="12">
        <v>0</v>
      </c>
      <c r="R485" s="59">
        <v>2.0781799102396982E-5</v>
      </c>
      <c r="S485" s="59">
        <v>2.4055520140484238E-5</v>
      </c>
      <c r="T485" s="59">
        <v>0</v>
      </c>
      <c r="U485" s="59">
        <v>1.4980447897967738E-3</v>
      </c>
      <c r="V485" s="59">
        <v>3.5023343399768917E-4</v>
      </c>
      <c r="W485" s="59">
        <v>0</v>
      </c>
      <c r="X485" s="59">
        <v>0</v>
      </c>
      <c r="Y485" s="59">
        <v>5.2283251292610706E-4</v>
      </c>
      <c r="Z485" s="59">
        <v>2.3099531879523176E-4</v>
      </c>
      <c r="AA485" s="59">
        <v>3.8236552545517358E-4</v>
      </c>
      <c r="AB485" s="59">
        <v>0</v>
      </c>
      <c r="AC485" s="18">
        <v>2.7539171820125969E-4</v>
      </c>
      <c r="AD485" s="17">
        <v>478</v>
      </c>
      <c r="AE485">
        <v>10</v>
      </c>
      <c r="AF485" s="25">
        <v>0.99526126348270472</v>
      </c>
      <c r="AG485" t="str">
        <f>IF(AF485&lt;='CAV Tier 1 Analysis'!$A$5,"Tier 1", "Tier 2")</f>
        <v>Tier 2</v>
      </c>
      <c r="AH485" t="str">
        <f t="shared" si="16"/>
        <v>Georgia - Tier 2</v>
      </c>
      <c r="AI485" t="str">
        <f t="shared" si="17"/>
        <v>Berkeley Lake, City Of - Tier 2</v>
      </c>
    </row>
    <row r="486" spans="1:35" x14ac:dyDescent="0.3">
      <c r="A486" s="17">
        <v>479</v>
      </c>
      <c r="B486">
        <v>4</v>
      </c>
      <c r="C486" t="s">
        <v>54</v>
      </c>
      <c r="D486" t="s">
        <v>4474</v>
      </c>
      <c r="E486" t="s">
        <v>7206</v>
      </c>
      <c r="F486" t="s">
        <v>3023</v>
      </c>
      <c r="G486" s="58">
        <v>0.78859000000000001</v>
      </c>
      <c r="H486">
        <v>0</v>
      </c>
      <c r="I486">
        <v>0</v>
      </c>
      <c r="J486" s="12">
        <v>5</v>
      </c>
      <c r="K486" s="12">
        <v>4</v>
      </c>
      <c r="L486">
        <v>0</v>
      </c>
      <c r="M486" s="12">
        <v>0</v>
      </c>
      <c r="N486" s="12">
        <v>0</v>
      </c>
      <c r="O486" s="12">
        <v>377.95395361476687</v>
      </c>
      <c r="P486" s="12">
        <v>322.92016380160362</v>
      </c>
      <c r="Q486" s="12">
        <v>0</v>
      </c>
      <c r="R486" s="59">
        <v>1.4083425531649482E-5</v>
      </c>
      <c r="S486" s="59">
        <v>0</v>
      </c>
      <c r="T486" s="59">
        <v>0</v>
      </c>
      <c r="U486" s="59">
        <v>1.4980447897967738E-3</v>
      </c>
      <c r="V486" s="59">
        <v>1.4009337359907567E-3</v>
      </c>
      <c r="W486" s="59">
        <v>0</v>
      </c>
      <c r="X486" s="59">
        <v>0</v>
      </c>
      <c r="Y486" s="59">
        <v>0</v>
      </c>
      <c r="Z486" s="59">
        <v>3.8593061550080545E-5</v>
      </c>
      <c r="AA486" s="59">
        <v>6.7942328155015945E-5</v>
      </c>
      <c r="AB486" s="59">
        <v>0</v>
      </c>
      <c r="AC486" s="18">
        <v>2.7450884918402509E-4</v>
      </c>
      <c r="AD486" s="17">
        <v>479</v>
      </c>
      <c r="AE486">
        <v>10</v>
      </c>
      <c r="AF486" s="25">
        <v>0.99553577233188872</v>
      </c>
      <c r="AG486" t="str">
        <f>IF(AF486&lt;='CAV Tier 1 Analysis'!$A$5,"Tier 1", "Tier 2")</f>
        <v>Tier 2</v>
      </c>
      <c r="AH486" t="str">
        <f t="shared" si="16"/>
        <v>Georgia - Tier 2</v>
      </c>
      <c r="AI486" t="str">
        <f t="shared" si="17"/>
        <v>Gumbranch, City Of - Tier 2</v>
      </c>
    </row>
    <row r="487" spans="1:35" x14ac:dyDescent="0.3">
      <c r="A487" s="17">
        <v>480</v>
      </c>
      <c r="B487">
        <v>4</v>
      </c>
      <c r="C487" t="s">
        <v>54</v>
      </c>
      <c r="D487" t="s">
        <v>4315</v>
      </c>
      <c r="E487" t="s">
        <v>7022</v>
      </c>
      <c r="F487" t="s">
        <v>2658</v>
      </c>
      <c r="G487" s="58">
        <v>2.9777499999999999</v>
      </c>
      <c r="H487">
        <v>3</v>
      </c>
      <c r="I487">
        <v>0</v>
      </c>
      <c r="J487" s="12">
        <v>5</v>
      </c>
      <c r="K487" s="12">
        <v>1</v>
      </c>
      <c r="L487">
        <v>0</v>
      </c>
      <c r="M487" s="12">
        <v>0</v>
      </c>
      <c r="N487" s="12">
        <v>5.9509124017200374</v>
      </c>
      <c r="O487" s="12">
        <v>2022.6648286379273</v>
      </c>
      <c r="P487" s="12">
        <v>884.23583336233719</v>
      </c>
      <c r="Q487" s="12">
        <v>1633.3949694739699</v>
      </c>
      <c r="R487" s="59">
        <v>5.3179624870806432E-5</v>
      </c>
      <c r="S487" s="59">
        <v>3.6083280210726353E-5</v>
      </c>
      <c r="T487" s="59">
        <v>0</v>
      </c>
      <c r="U487" s="59">
        <v>1.4980447897967738E-3</v>
      </c>
      <c r="V487" s="59">
        <v>3.5023343399768917E-4</v>
      </c>
      <c r="W487" s="59">
        <v>0</v>
      </c>
      <c r="X487" s="59">
        <v>0</v>
      </c>
      <c r="Y487" s="59">
        <v>1.9489656350801247E-5</v>
      </c>
      <c r="Z487" s="59">
        <v>2.0653528685235262E-4</v>
      </c>
      <c r="AA487" s="59">
        <v>1.8604301586332085E-4</v>
      </c>
      <c r="AB487" s="59">
        <v>6.6795943547666209E-4</v>
      </c>
      <c r="AC487" s="18">
        <v>2.7432441121992118E-4</v>
      </c>
      <c r="AD487" s="17">
        <v>480</v>
      </c>
      <c r="AE487">
        <v>10</v>
      </c>
      <c r="AF487" s="25">
        <v>0.99581009674310861</v>
      </c>
      <c r="AG487" t="str">
        <f>IF(AF487&lt;='CAV Tier 1 Analysis'!$A$5,"Tier 1", "Tier 2")</f>
        <v>Tier 2</v>
      </c>
      <c r="AH487" t="str">
        <f t="shared" si="16"/>
        <v>Georgia - Tier 2</v>
      </c>
      <c r="AI487" t="str">
        <f t="shared" si="17"/>
        <v>Dacula, City Of - Tier 2</v>
      </c>
    </row>
    <row r="488" spans="1:35" x14ac:dyDescent="0.3">
      <c r="A488" s="17">
        <v>481</v>
      </c>
      <c r="B488">
        <v>4</v>
      </c>
      <c r="C488" t="s">
        <v>54</v>
      </c>
      <c r="D488" t="s">
        <v>4345</v>
      </c>
      <c r="E488" t="s">
        <v>7055</v>
      </c>
      <c r="F488" t="s">
        <v>3008</v>
      </c>
      <c r="G488" s="58">
        <v>2.4290099999999999</v>
      </c>
      <c r="H488">
        <v>3</v>
      </c>
      <c r="I488">
        <v>0</v>
      </c>
      <c r="J488" s="12">
        <v>4.5</v>
      </c>
      <c r="K488" s="12">
        <v>4</v>
      </c>
      <c r="L488">
        <v>0</v>
      </c>
      <c r="M488" s="12">
        <v>0</v>
      </c>
      <c r="N488" s="12">
        <v>3.6774042304998869</v>
      </c>
      <c r="O488" s="12">
        <v>338.51204166048052</v>
      </c>
      <c r="P488" s="12">
        <v>176.33234955943516</v>
      </c>
      <c r="Q488" s="12">
        <v>129.81460662565541</v>
      </c>
      <c r="R488" s="59">
        <v>4.3379679492045176E-5</v>
      </c>
      <c r="S488" s="59">
        <v>3.6083280210726353E-5</v>
      </c>
      <c r="T488" s="59">
        <v>0</v>
      </c>
      <c r="U488" s="59">
        <v>1.3482403108170966E-3</v>
      </c>
      <c r="V488" s="59">
        <v>1.4009337359907567E-3</v>
      </c>
      <c r="W488" s="59">
        <v>0</v>
      </c>
      <c r="X488" s="59">
        <v>0</v>
      </c>
      <c r="Y488" s="59">
        <v>1.2043757305973748E-5</v>
      </c>
      <c r="Z488" s="59">
        <v>3.4565628787051085E-5</v>
      </c>
      <c r="AA488" s="59">
        <v>3.710028577054943E-5</v>
      </c>
      <c r="AB488" s="59">
        <v>5.3086297545181452E-5</v>
      </c>
      <c r="AC488" s="18">
        <v>2.6958481599267096E-4</v>
      </c>
      <c r="AD488" s="17">
        <v>481</v>
      </c>
      <c r="AE488">
        <v>10</v>
      </c>
      <c r="AF488" s="25">
        <v>0.99607968155910132</v>
      </c>
      <c r="AG488" t="str">
        <f>IF(AF488&lt;='CAV Tier 1 Analysis'!$A$5,"Tier 1", "Tier 2")</f>
        <v>Tier 2</v>
      </c>
      <c r="AH488" t="str">
        <f t="shared" si="16"/>
        <v>Georgia - Tier 2</v>
      </c>
      <c r="AI488" t="str">
        <f t="shared" si="17"/>
        <v>North High Shoals, Town Of - Tier 2</v>
      </c>
    </row>
    <row r="489" spans="1:35" x14ac:dyDescent="0.3">
      <c r="A489" s="17">
        <v>482</v>
      </c>
      <c r="B489">
        <v>4</v>
      </c>
      <c r="C489" t="s">
        <v>54</v>
      </c>
      <c r="D489" t="s">
        <v>4100</v>
      </c>
      <c r="E489" t="s">
        <v>6772</v>
      </c>
      <c r="F489" t="s">
        <v>3042</v>
      </c>
      <c r="G489" s="58">
        <v>2.1592799999999999</v>
      </c>
      <c r="H489">
        <v>2</v>
      </c>
      <c r="I489">
        <v>0</v>
      </c>
      <c r="J489" s="12">
        <v>7</v>
      </c>
      <c r="K489" s="12">
        <v>1</v>
      </c>
      <c r="L489">
        <v>0</v>
      </c>
      <c r="M489" s="12">
        <v>0</v>
      </c>
      <c r="N489" s="12">
        <v>0</v>
      </c>
      <c r="O489" s="12">
        <v>847.77161851811763</v>
      </c>
      <c r="P489" s="12">
        <v>606.22373654064972</v>
      </c>
      <c r="Q489" s="12">
        <v>423.05057872820873</v>
      </c>
      <c r="R489" s="59">
        <v>3.8562572543375003E-5</v>
      </c>
      <c r="S489" s="59">
        <v>2.4055520140484238E-5</v>
      </c>
      <c r="T489" s="59">
        <v>0</v>
      </c>
      <c r="U489" s="59">
        <v>2.0972627057154834E-3</v>
      </c>
      <c r="V489" s="59">
        <v>3.5023343399768917E-4</v>
      </c>
      <c r="W489" s="59">
        <v>0</v>
      </c>
      <c r="X489" s="59">
        <v>0</v>
      </c>
      <c r="Y489" s="59">
        <v>0</v>
      </c>
      <c r="Z489" s="59">
        <v>8.6566371223171151E-5</v>
      </c>
      <c r="AA489" s="59">
        <v>1.2754933466684997E-4</v>
      </c>
      <c r="AB489" s="59">
        <v>1.7300201789918193E-4</v>
      </c>
      <c r="AC489" s="18">
        <v>2.6338472328965774E-4</v>
      </c>
      <c r="AD489" s="17">
        <v>482</v>
      </c>
      <c r="AE489">
        <v>10</v>
      </c>
      <c r="AF489" s="25">
        <v>0.996343066282391</v>
      </c>
      <c r="AG489" t="str">
        <f>IF(AF489&lt;='CAV Tier 1 Analysis'!$A$5,"Tier 1", "Tier 2")</f>
        <v>Tier 2</v>
      </c>
      <c r="AH489" t="str">
        <f t="shared" si="16"/>
        <v>Georgia - Tier 2</v>
      </c>
      <c r="AI489" t="str">
        <f t="shared" si="17"/>
        <v>Locust Grove, City Of  - Tier 2</v>
      </c>
    </row>
    <row r="490" spans="1:35" x14ac:dyDescent="0.3">
      <c r="A490" s="17">
        <v>483</v>
      </c>
      <c r="B490">
        <v>4</v>
      </c>
      <c r="C490" t="s">
        <v>54</v>
      </c>
      <c r="D490" t="s">
        <v>4492</v>
      </c>
      <c r="E490" t="s">
        <v>7229</v>
      </c>
      <c r="F490" t="s">
        <v>3071</v>
      </c>
      <c r="G490" s="58">
        <v>0.36094999999999999</v>
      </c>
      <c r="H490">
        <v>36</v>
      </c>
      <c r="I490">
        <v>0</v>
      </c>
      <c r="J490" s="12">
        <v>6</v>
      </c>
      <c r="K490" s="12">
        <v>1</v>
      </c>
      <c r="L490">
        <v>0</v>
      </c>
      <c r="M490" s="12">
        <v>0</v>
      </c>
      <c r="N490" s="12">
        <v>71.571995131657403</v>
      </c>
      <c r="O490" s="12">
        <v>330.11643597565558</v>
      </c>
      <c r="P490" s="12">
        <v>178.3521226977939</v>
      </c>
      <c r="Q490" s="12">
        <v>9.856375822460393</v>
      </c>
      <c r="R490" s="59">
        <v>6.4462045494475973E-6</v>
      </c>
      <c r="S490" s="59">
        <v>4.3299936252871629E-4</v>
      </c>
      <c r="T490" s="59">
        <v>0</v>
      </c>
      <c r="U490" s="59">
        <v>1.7976537477561287E-3</v>
      </c>
      <c r="V490" s="59">
        <v>3.5023343399768917E-4</v>
      </c>
      <c r="W490" s="59">
        <v>0</v>
      </c>
      <c r="X490" s="59">
        <v>0</v>
      </c>
      <c r="Y490" s="59">
        <v>2.3440331419666673E-4</v>
      </c>
      <c r="Z490" s="59">
        <v>3.3708349417842767E-5</v>
      </c>
      <c r="AA490" s="59">
        <v>3.7525245574079583E-5</v>
      </c>
      <c r="AB490" s="59">
        <v>4.0306596709653836E-6</v>
      </c>
      <c r="AC490" s="18">
        <v>2.633636652446851E-4</v>
      </c>
      <c r="AD490" s="17">
        <v>483</v>
      </c>
      <c r="AE490">
        <v>10</v>
      </c>
      <c r="AF490" s="25">
        <v>0.99660642994763571</v>
      </c>
      <c r="AG490" t="str">
        <f>IF(AF490&lt;='CAV Tier 1 Analysis'!$A$5,"Tier 1", "Tier 2")</f>
        <v>Tier 2</v>
      </c>
      <c r="AH490" t="str">
        <f t="shared" si="16"/>
        <v>Georgia - Tier 2</v>
      </c>
      <c r="AI490" t="str">
        <f t="shared" si="17"/>
        <v>Vernonburg,Town Of - Tier 2</v>
      </c>
    </row>
    <row r="491" spans="1:35" x14ac:dyDescent="0.3">
      <c r="A491" s="17">
        <v>484</v>
      </c>
      <c r="B491">
        <v>4</v>
      </c>
      <c r="C491" t="s">
        <v>54</v>
      </c>
      <c r="D491" t="s">
        <v>3644</v>
      </c>
      <c r="E491" t="s">
        <v>7054</v>
      </c>
      <c r="F491" t="s">
        <v>3041</v>
      </c>
      <c r="G491" s="58">
        <v>2.5890900000000001</v>
      </c>
      <c r="H491">
        <v>1</v>
      </c>
      <c r="I491">
        <v>0</v>
      </c>
      <c r="J491" s="12">
        <v>6</v>
      </c>
      <c r="K491" s="12">
        <v>2</v>
      </c>
      <c r="L491">
        <v>0</v>
      </c>
      <c r="M491" s="12">
        <v>0</v>
      </c>
      <c r="N491" s="12">
        <v>0.42709443909242917</v>
      </c>
      <c r="O491" s="12">
        <v>1124.734345311615</v>
      </c>
      <c r="P491" s="12">
        <v>804.86918672613376</v>
      </c>
      <c r="Q491" s="12">
        <v>133.20513815210256</v>
      </c>
      <c r="R491" s="59">
        <v>4.6238547546555697E-5</v>
      </c>
      <c r="S491" s="59">
        <v>1.2027760070242119E-5</v>
      </c>
      <c r="T491" s="59">
        <v>0</v>
      </c>
      <c r="U491" s="59">
        <v>1.7976537477561287E-3</v>
      </c>
      <c r="V491" s="59">
        <v>7.0046686799537833E-4</v>
      </c>
      <c r="W491" s="59">
        <v>0</v>
      </c>
      <c r="X491" s="59">
        <v>0</v>
      </c>
      <c r="Y491" s="59">
        <v>1.3987643045869288E-6</v>
      </c>
      <c r="Z491" s="59">
        <v>1.1484716961141685E-4</v>
      </c>
      <c r="AA491" s="59">
        <v>1.6934429167453623E-4</v>
      </c>
      <c r="AB491" s="59">
        <v>5.4472819217340648E-5</v>
      </c>
      <c r="AC491" s="18">
        <v>2.6331363347056229E-4</v>
      </c>
      <c r="AD491" s="17">
        <v>484</v>
      </c>
      <c r="AE491">
        <v>10</v>
      </c>
      <c r="AF491" s="25">
        <v>0.99686974358110625</v>
      </c>
      <c r="AG491" t="str">
        <f>IF(AF491&lt;='CAV Tier 1 Analysis'!$A$5,"Tier 1", "Tier 2")</f>
        <v>Tier 2</v>
      </c>
      <c r="AH491" t="str">
        <f t="shared" si="16"/>
        <v>Georgia - Tier 2</v>
      </c>
      <c r="AI491" t="str">
        <f t="shared" si="17"/>
        <v>Oxford, Town Of - Tier 2</v>
      </c>
    </row>
    <row r="492" spans="1:35" x14ac:dyDescent="0.3">
      <c r="A492" s="17">
        <v>485</v>
      </c>
      <c r="B492">
        <v>4</v>
      </c>
      <c r="C492" t="s">
        <v>54</v>
      </c>
      <c r="D492" t="s">
        <v>4316</v>
      </c>
      <c r="E492" t="s">
        <v>7023</v>
      </c>
      <c r="F492" t="s">
        <v>2842</v>
      </c>
      <c r="G492" s="58">
        <v>1.77244</v>
      </c>
      <c r="H492">
        <v>2</v>
      </c>
      <c r="I492">
        <v>0</v>
      </c>
      <c r="J492" s="12">
        <v>5</v>
      </c>
      <c r="K492" s="12">
        <v>1</v>
      </c>
      <c r="L492">
        <v>0</v>
      </c>
      <c r="M492" s="12">
        <v>0</v>
      </c>
      <c r="N492" s="12">
        <v>2.9614962835961416E-2</v>
      </c>
      <c r="O492" s="12">
        <v>2153.1486120005329</v>
      </c>
      <c r="P492" s="12">
        <v>1475.5238656698248</v>
      </c>
      <c r="Q492" s="12">
        <v>1025.4772451686285</v>
      </c>
      <c r="R492" s="59">
        <v>3.1653998591558107E-5</v>
      </c>
      <c r="S492" s="59">
        <v>2.4055520140484238E-5</v>
      </c>
      <c r="T492" s="59">
        <v>0</v>
      </c>
      <c r="U492" s="59">
        <v>1.4980447897967738E-3</v>
      </c>
      <c r="V492" s="59">
        <v>3.5023343399768917E-4</v>
      </c>
      <c r="W492" s="59">
        <v>0</v>
      </c>
      <c r="X492" s="59">
        <v>0</v>
      </c>
      <c r="Y492" s="59">
        <v>9.6991084652466063E-8</v>
      </c>
      <c r="Z492" s="59">
        <v>2.1985904926954158E-4</v>
      </c>
      <c r="AA492" s="59">
        <v>3.1044988179644627E-4</v>
      </c>
      <c r="AB492" s="59">
        <v>4.1935797194085557E-4</v>
      </c>
      <c r="AC492" s="18">
        <v>2.5943196696527284E-4</v>
      </c>
      <c r="AD492" s="17">
        <v>485</v>
      </c>
      <c r="AE492">
        <v>10</v>
      </c>
      <c r="AF492" s="25">
        <v>0.99712917554807157</v>
      </c>
      <c r="AG492" t="str">
        <f>IF(AF492&lt;='CAV Tier 1 Analysis'!$A$5,"Tier 1", "Tier 2")</f>
        <v>Tier 2</v>
      </c>
      <c r="AH492" t="str">
        <f t="shared" si="16"/>
        <v>Georgia - Tier 2</v>
      </c>
      <c r="AI492" t="str">
        <f t="shared" si="17"/>
        <v>Grayson, City Of - Tier 2</v>
      </c>
    </row>
    <row r="493" spans="1:35" x14ac:dyDescent="0.3">
      <c r="A493" s="17">
        <v>486</v>
      </c>
      <c r="B493">
        <v>4</v>
      </c>
      <c r="C493" t="s">
        <v>54</v>
      </c>
      <c r="D493" t="s">
        <v>4300</v>
      </c>
      <c r="E493" t="s">
        <v>7006</v>
      </c>
      <c r="F493" t="s">
        <v>2927</v>
      </c>
      <c r="G493" s="58">
        <v>4.7994000000000003</v>
      </c>
      <c r="H493">
        <v>15</v>
      </c>
      <c r="I493">
        <v>0</v>
      </c>
      <c r="J493" s="12">
        <v>3.3333333333333335</v>
      </c>
      <c r="K493" s="12">
        <v>2.3333333333333335</v>
      </c>
      <c r="L493">
        <v>0</v>
      </c>
      <c r="M493" s="12">
        <v>0</v>
      </c>
      <c r="N493" s="12">
        <v>19.922342337818545</v>
      </c>
      <c r="O493" s="12">
        <v>1359.7562489361617</v>
      </c>
      <c r="P493" s="12">
        <v>934.88116979355937</v>
      </c>
      <c r="Q493" s="12">
        <v>565.69589652237346</v>
      </c>
      <c r="R493" s="59">
        <v>8.5712464647787228E-5</v>
      </c>
      <c r="S493" s="59">
        <v>1.8041640105363179E-4</v>
      </c>
      <c r="T493" s="59">
        <v>0</v>
      </c>
      <c r="U493" s="59">
        <v>9.9869652653118268E-4</v>
      </c>
      <c r="V493" s="59">
        <v>8.1721134599460816E-4</v>
      </c>
      <c r="W493" s="59">
        <v>0</v>
      </c>
      <c r="X493" s="59">
        <v>0</v>
      </c>
      <c r="Y493" s="59">
        <v>6.5247071315463213E-5</v>
      </c>
      <c r="Z493" s="59">
        <v>1.3884537020027516E-4</v>
      </c>
      <c r="AA493" s="59">
        <v>1.9669878299418775E-4</v>
      </c>
      <c r="AB493" s="59">
        <v>2.3133529780261177E-4</v>
      </c>
      <c r="AC493" s="18">
        <v>2.467421145945225E-4</v>
      </c>
      <c r="AD493" s="17">
        <v>486</v>
      </c>
      <c r="AE493">
        <v>10</v>
      </c>
      <c r="AF493" s="25">
        <v>0.99737591766266609</v>
      </c>
      <c r="AG493" t="str">
        <f>IF(AF493&lt;='CAV Tier 1 Analysis'!$A$5,"Tier 1", "Tier 2")</f>
        <v>Tier 2</v>
      </c>
      <c r="AH493" t="str">
        <f t="shared" si="16"/>
        <v>Georgia - Tier 2</v>
      </c>
      <c r="AI493" t="str">
        <f t="shared" si="17"/>
        <v>Senoia, City Of - Tier 2</v>
      </c>
    </row>
    <row r="494" spans="1:35" x14ac:dyDescent="0.3">
      <c r="A494" s="17">
        <v>487</v>
      </c>
      <c r="B494">
        <v>4</v>
      </c>
      <c r="C494" t="s">
        <v>54</v>
      </c>
      <c r="D494" t="s">
        <v>4501</v>
      </c>
      <c r="E494" t="s">
        <v>7239</v>
      </c>
      <c r="F494" t="s">
        <v>3103</v>
      </c>
      <c r="G494" s="58">
        <v>3.0656400000000001</v>
      </c>
      <c r="H494">
        <v>6</v>
      </c>
      <c r="I494">
        <v>0</v>
      </c>
      <c r="J494" s="12">
        <v>4</v>
      </c>
      <c r="K494" s="12">
        <v>3</v>
      </c>
      <c r="L494">
        <v>0</v>
      </c>
      <c r="M494" s="12">
        <v>1.9999999999999998</v>
      </c>
      <c r="N494" s="12">
        <v>0</v>
      </c>
      <c r="O494" s="12">
        <v>211.50875418268723</v>
      </c>
      <c r="P494" s="12">
        <v>52.268101107456772</v>
      </c>
      <c r="Q494" s="12">
        <v>61.713787989808537</v>
      </c>
      <c r="R494" s="59">
        <v>5.4749252015427434E-5</v>
      </c>
      <c r="S494" s="59">
        <v>7.2166560421452707E-5</v>
      </c>
      <c r="T494" s="59">
        <v>0</v>
      </c>
      <c r="U494" s="59">
        <v>1.1984358318374191E-3</v>
      </c>
      <c r="V494" s="59">
        <v>1.0507003019930676E-3</v>
      </c>
      <c r="W494" s="59">
        <v>0</v>
      </c>
      <c r="X494" s="59">
        <v>2.1404366364758916E-4</v>
      </c>
      <c r="Y494" s="59">
        <v>0</v>
      </c>
      <c r="Z494" s="59">
        <v>2.1597261493058188E-5</v>
      </c>
      <c r="AA494" s="59">
        <v>1.0997196445323817E-5</v>
      </c>
      <c r="AB494" s="59">
        <v>2.5237194773579131E-5</v>
      </c>
      <c r="AC494" s="18">
        <v>2.4072066023881068E-4</v>
      </c>
      <c r="AD494" s="17">
        <v>487</v>
      </c>
      <c r="AE494">
        <v>10</v>
      </c>
      <c r="AF494" s="25">
        <v>0.99761663832290493</v>
      </c>
      <c r="AG494" t="str">
        <f>IF(AF494&lt;='CAV Tier 1 Analysis'!$A$5,"Tier 1", "Tier 2")</f>
        <v>Tier 2</v>
      </c>
      <c r="AH494" t="str">
        <f t="shared" si="16"/>
        <v>Georgia - Tier 2</v>
      </c>
      <c r="AI494" t="str">
        <f t="shared" si="17"/>
        <v>Brooklet, Town Of - Tier 2</v>
      </c>
    </row>
    <row r="495" spans="1:35" x14ac:dyDescent="0.3">
      <c r="A495" s="17">
        <v>488</v>
      </c>
      <c r="B495">
        <v>4</v>
      </c>
      <c r="C495" t="s">
        <v>54</v>
      </c>
      <c r="D495" t="s">
        <v>4275</v>
      </c>
      <c r="E495" t="s">
        <v>6980</v>
      </c>
      <c r="F495" t="s">
        <v>2911</v>
      </c>
      <c r="G495" s="58">
        <v>2.8494999999999999</v>
      </c>
      <c r="H495">
        <v>11</v>
      </c>
      <c r="I495">
        <v>0</v>
      </c>
      <c r="J495" s="12">
        <v>3</v>
      </c>
      <c r="K495" s="12">
        <v>2</v>
      </c>
      <c r="L495">
        <v>0</v>
      </c>
      <c r="M495" s="12">
        <v>0</v>
      </c>
      <c r="N495" s="12">
        <v>0</v>
      </c>
      <c r="O495" s="12">
        <v>1874.418430481312</v>
      </c>
      <c r="P495" s="12">
        <v>1502.8157600031439</v>
      </c>
      <c r="Q495" s="12">
        <v>653.46707036193311</v>
      </c>
      <c r="R495" s="59">
        <v>5.0889208653971264E-5</v>
      </c>
      <c r="S495" s="59">
        <v>1.323053607726633E-4</v>
      </c>
      <c r="T495" s="59">
        <v>0</v>
      </c>
      <c r="U495" s="59">
        <v>8.9882687387806434E-4</v>
      </c>
      <c r="V495" s="59">
        <v>7.0046686799537833E-4</v>
      </c>
      <c r="W495" s="59">
        <v>0</v>
      </c>
      <c r="X495" s="59">
        <v>0</v>
      </c>
      <c r="Y495" s="59">
        <v>0</v>
      </c>
      <c r="Z495" s="59">
        <v>1.9139777522185524E-4</v>
      </c>
      <c r="AA495" s="59">
        <v>3.1619209008389658E-4</v>
      </c>
      <c r="AB495" s="59">
        <v>2.6722838234411557E-4</v>
      </c>
      <c r="AC495" s="18">
        <v>2.3248241444999497E-4</v>
      </c>
      <c r="AD495" s="17">
        <v>488</v>
      </c>
      <c r="AE495">
        <v>10</v>
      </c>
      <c r="AF495" s="25">
        <v>0.99784912073735488</v>
      </c>
      <c r="AG495" t="str">
        <f>IF(AF495&lt;='CAV Tier 1 Analysis'!$A$5,"Tier 1", "Tier 2")</f>
        <v>Tier 2</v>
      </c>
      <c r="AH495" t="str">
        <f t="shared" si="16"/>
        <v>Georgia - Tier 2</v>
      </c>
      <c r="AI495" t="str">
        <f t="shared" si="17"/>
        <v>Grovetown, City Of - Tier 2</v>
      </c>
    </row>
    <row r="496" spans="1:35" x14ac:dyDescent="0.3">
      <c r="A496" s="17">
        <v>489</v>
      </c>
      <c r="B496">
        <v>4</v>
      </c>
      <c r="C496" t="s">
        <v>54</v>
      </c>
      <c r="D496" t="s">
        <v>4396</v>
      </c>
      <c r="E496" t="s">
        <v>7115</v>
      </c>
      <c r="F496" t="s">
        <v>3048</v>
      </c>
      <c r="G496" s="58">
        <v>1.2514700000000001</v>
      </c>
      <c r="H496">
        <v>3</v>
      </c>
      <c r="I496">
        <v>0</v>
      </c>
      <c r="J496" s="12">
        <v>4</v>
      </c>
      <c r="K496" s="12">
        <v>3</v>
      </c>
      <c r="L496">
        <v>0</v>
      </c>
      <c r="M496" s="12">
        <v>0</v>
      </c>
      <c r="N496" s="12">
        <v>0</v>
      </c>
      <c r="O496" s="12">
        <v>219.7843150531445</v>
      </c>
      <c r="P496" s="12">
        <v>172.26692166261799</v>
      </c>
      <c r="Q496" s="12">
        <v>303.88991585360429</v>
      </c>
      <c r="R496" s="59">
        <v>2.2349997527350559E-5</v>
      </c>
      <c r="S496" s="59">
        <v>3.6083280210726353E-5</v>
      </c>
      <c r="T496" s="59">
        <v>0</v>
      </c>
      <c r="U496" s="59">
        <v>1.1984358318374191E-3</v>
      </c>
      <c r="V496" s="59">
        <v>1.0507003019930676E-3</v>
      </c>
      <c r="W496" s="59">
        <v>0</v>
      </c>
      <c r="X496" s="59">
        <v>0</v>
      </c>
      <c r="Y496" s="59">
        <v>0</v>
      </c>
      <c r="Z496" s="59">
        <v>2.2442283028037353E-5</v>
      </c>
      <c r="AA496" s="59">
        <v>3.6244920676575892E-5</v>
      </c>
      <c r="AB496" s="59">
        <v>1.2427253691493548E-4</v>
      </c>
      <c r="AC496" s="18">
        <v>2.264117411080102E-4</v>
      </c>
      <c r="AD496" s="17">
        <v>489</v>
      </c>
      <c r="AE496">
        <v>10</v>
      </c>
      <c r="AF496" s="25">
        <v>0.99807553247846292</v>
      </c>
      <c r="AG496" t="str">
        <f>IF(AF496&lt;='CAV Tier 1 Analysis'!$A$5,"Tier 1", "Tier 2")</f>
        <v>Tier 2</v>
      </c>
      <c r="AH496" t="str">
        <f t="shared" si="16"/>
        <v>Georgia - Tier 2</v>
      </c>
      <c r="AI496" t="str">
        <f t="shared" si="17"/>
        <v>Guyton, City Of - Tier 2</v>
      </c>
    </row>
    <row r="497" spans="1:35" x14ac:dyDescent="0.3">
      <c r="A497" s="17">
        <v>490</v>
      </c>
      <c r="B497">
        <v>4</v>
      </c>
      <c r="C497" t="s">
        <v>54</v>
      </c>
      <c r="D497" t="s">
        <v>4478</v>
      </c>
      <c r="E497" t="s">
        <v>7212</v>
      </c>
      <c r="F497" t="s">
        <v>1561</v>
      </c>
      <c r="G497" s="58">
        <v>1.7811299999999997</v>
      </c>
      <c r="H497">
        <v>0</v>
      </c>
      <c r="I497">
        <v>0</v>
      </c>
      <c r="J497" s="12">
        <v>4</v>
      </c>
      <c r="K497" s="12">
        <v>3</v>
      </c>
      <c r="M497" s="12">
        <v>0</v>
      </c>
      <c r="N497" s="12">
        <v>0</v>
      </c>
      <c r="O497" s="12">
        <v>329.87425676285619</v>
      </c>
      <c r="P497" s="12">
        <v>198.26755399941501</v>
      </c>
      <c r="Q497" s="12">
        <v>260.59951406774013</v>
      </c>
      <c r="R497" s="59">
        <v>3.1809193265431768E-5</v>
      </c>
      <c r="S497" s="59">
        <v>0</v>
      </c>
      <c r="T497" s="59">
        <v>0</v>
      </c>
      <c r="U497" s="59">
        <v>1.1984358318374191E-3</v>
      </c>
      <c r="V497" s="59">
        <v>1.0507003019930676E-3</v>
      </c>
      <c r="W497" s="59">
        <v>0</v>
      </c>
      <c r="X497" s="59">
        <v>0</v>
      </c>
      <c r="Y497" s="59">
        <v>0</v>
      </c>
      <c r="Z497" s="59">
        <v>3.3683620380942035E-5</v>
      </c>
      <c r="AA497" s="59">
        <v>4.1715447737097001E-5</v>
      </c>
      <c r="AB497" s="59">
        <v>1.0656938925080616E-4</v>
      </c>
      <c r="AC497" s="18">
        <v>2.239012531331603E-4</v>
      </c>
      <c r="AD497" s="17">
        <v>490</v>
      </c>
      <c r="AE497">
        <v>10</v>
      </c>
      <c r="AF497" s="25">
        <v>0.99829943373159613</v>
      </c>
      <c r="AG497" t="str">
        <f>IF(AF497&lt;='CAV Tier 1 Analysis'!$A$5,"Tier 1", "Tier 2")</f>
        <v>Tier 2</v>
      </c>
      <c r="AH497" t="str">
        <f t="shared" si="16"/>
        <v>Georgia - Tier 2</v>
      </c>
      <c r="AI497" t="str">
        <f t="shared" si="17"/>
        <v>Talmo, City Of - Tier 2</v>
      </c>
    </row>
    <row r="498" spans="1:35" x14ac:dyDescent="0.3">
      <c r="A498" s="17">
        <v>491</v>
      </c>
      <c r="B498">
        <v>4</v>
      </c>
      <c r="C498" t="s">
        <v>54</v>
      </c>
      <c r="D498" t="s">
        <v>4370</v>
      </c>
      <c r="E498" t="s">
        <v>7082</v>
      </c>
      <c r="F498" t="s">
        <v>1574</v>
      </c>
      <c r="G498" s="58">
        <v>0.8506800000000001</v>
      </c>
      <c r="H498">
        <v>0</v>
      </c>
      <c r="I498">
        <v>0</v>
      </c>
      <c r="J498" s="12">
        <v>5</v>
      </c>
      <c r="K498" s="12">
        <v>2</v>
      </c>
      <c r="M498" s="12">
        <v>0</v>
      </c>
      <c r="N498" s="12">
        <v>0</v>
      </c>
      <c r="O498" s="12">
        <v>458.46720411905881</v>
      </c>
      <c r="P498" s="12">
        <v>377.9716975813277</v>
      </c>
      <c r="Q498" s="12">
        <v>226.87217511369499</v>
      </c>
      <c r="R498" s="59">
        <v>1.5192290583527033E-5</v>
      </c>
      <c r="S498" s="59">
        <v>0</v>
      </c>
      <c r="T498" s="59">
        <v>0</v>
      </c>
      <c r="U498" s="59">
        <v>1.4980447897967738E-3</v>
      </c>
      <c r="V498" s="59">
        <v>7.0046686799537833E-4</v>
      </c>
      <c r="W498" s="59">
        <v>0</v>
      </c>
      <c r="X498" s="59">
        <v>0</v>
      </c>
      <c r="Y498" s="59">
        <v>0</v>
      </c>
      <c r="Z498" s="59">
        <v>4.6814308616267581E-5</v>
      </c>
      <c r="AA498" s="59">
        <v>7.9525158194074615E-5</v>
      </c>
      <c r="AB498" s="59">
        <v>9.2776954041378973E-5</v>
      </c>
      <c r="AC498" s="18">
        <v>2.2116548811158186E-4</v>
      </c>
      <c r="AD498" s="17">
        <v>491</v>
      </c>
      <c r="AE498">
        <v>10</v>
      </c>
      <c r="AF498" s="25">
        <v>0.99852059921970771</v>
      </c>
      <c r="AG498" t="str">
        <f>IF(AF498&lt;='CAV Tier 1 Analysis'!$A$5,"Tier 1", "Tier 2")</f>
        <v>Tier 2</v>
      </c>
      <c r="AH498" t="str">
        <f t="shared" si="16"/>
        <v>Georgia - Tier 2</v>
      </c>
      <c r="AI498" t="str">
        <f t="shared" si="17"/>
        <v>Between, Town Of - Tier 2</v>
      </c>
    </row>
    <row r="499" spans="1:35" x14ac:dyDescent="0.3">
      <c r="A499" s="17">
        <v>492</v>
      </c>
      <c r="B499">
        <v>4</v>
      </c>
      <c r="C499" t="s">
        <v>54</v>
      </c>
      <c r="D499" t="s">
        <v>4297</v>
      </c>
      <c r="E499" t="s">
        <v>7003</v>
      </c>
      <c r="F499" t="s">
        <v>3078</v>
      </c>
      <c r="G499" s="58">
        <v>2.6357900000000001</v>
      </c>
      <c r="H499">
        <v>0</v>
      </c>
      <c r="I499">
        <v>0</v>
      </c>
      <c r="J499" s="12">
        <v>4</v>
      </c>
      <c r="K499" s="12">
        <v>3</v>
      </c>
      <c r="L499">
        <v>0</v>
      </c>
      <c r="M499" s="12">
        <v>0</v>
      </c>
      <c r="N499" s="12">
        <v>0</v>
      </c>
      <c r="O499" s="12">
        <v>1117.4769518211849</v>
      </c>
      <c r="P499" s="12">
        <v>0</v>
      </c>
      <c r="Q499" s="12">
        <v>0</v>
      </c>
      <c r="R499" s="59">
        <v>4.707256265241303E-5</v>
      </c>
      <c r="S499" s="59">
        <v>0</v>
      </c>
      <c r="T499" s="59">
        <v>0</v>
      </c>
      <c r="U499" s="59">
        <v>1.1984358318374191E-3</v>
      </c>
      <c r="V499" s="59">
        <v>1.0507003019930676E-3</v>
      </c>
      <c r="W499" s="59">
        <v>0</v>
      </c>
      <c r="X499" s="59">
        <v>0</v>
      </c>
      <c r="Y499" s="59">
        <v>0</v>
      </c>
      <c r="Z499" s="59">
        <v>1.1410611364152797E-4</v>
      </c>
      <c r="AA499" s="59">
        <v>0</v>
      </c>
      <c r="AB499" s="59">
        <v>0</v>
      </c>
      <c r="AC499" s="18">
        <v>2.1911952819312979E-4</v>
      </c>
      <c r="AD499" s="17">
        <v>492</v>
      </c>
      <c r="AE499">
        <v>10</v>
      </c>
      <c r="AF499" s="25">
        <v>0.9987397187479008</v>
      </c>
      <c r="AG499" t="str">
        <f>IF(AF499&lt;='CAV Tier 1 Analysis'!$A$5,"Tier 1", "Tier 2")</f>
        <v>Tier 2</v>
      </c>
      <c r="AH499" t="str">
        <f t="shared" si="16"/>
        <v>Georgia - Tier 2</v>
      </c>
      <c r="AI499" t="str">
        <f t="shared" si="17"/>
        <v>Winterville, City Of - Tier 2</v>
      </c>
    </row>
    <row r="500" spans="1:35" x14ac:dyDescent="0.3">
      <c r="A500" s="17">
        <v>493</v>
      </c>
      <c r="B500">
        <v>4</v>
      </c>
      <c r="C500" t="s">
        <v>54</v>
      </c>
      <c r="D500" t="s">
        <v>4381</v>
      </c>
      <c r="E500" t="s">
        <v>7096</v>
      </c>
      <c r="F500" t="s">
        <v>3082</v>
      </c>
      <c r="G500" s="58">
        <v>4.0726300000000002</v>
      </c>
      <c r="H500">
        <v>1</v>
      </c>
      <c r="I500">
        <v>0</v>
      </c>
      <c r="J500" s="12">
        <v>4</v>
      </c>
      <c r="K500" s="12">
        <v>3</v>
      </c>
      <c r="L500">
        <v>0</v>
      </c>
      <c r="M500" s="12">
        <v>0</v>
      </c>
      <c r="N500" s="12">
        <v>0</v>
      </c>
      <c r="O500" s="12">
        <v>489.10683608635873</v>
      </c>
      <c r="P500" s="12">
        <v>0</v>
      </c>
      <c r="Q500" s="12">
        <v>0</v>
      </c>
      <c r="R500" s="59">
        <v>7.2733082239137737E-5</v>
      </c>
      <c r="S500" s="59">
        <v>1.2027760070242119E-5</v>
      </c>
      <c r="T500" s="59">
        <v>0</v>
      </c>
      <c r="U500" s="59">
        <v>1.1984358318374191E-3</v>
      </c>
      <c r="V500" s="59">
        <v>1.0507003019930676E-3</v>
      </c>
      <c r="W500" s="59">
        <v>0</v>
      </c>
      <c r="X500" s="59">
        <v>0</v>
      </c>
      <c r="Y500" s="59">
        <v>0</v>
      </c>
      <c r="Z500" s="59">
        <v>4.9942936299816227E-5</v>
      </c>
      <c r="AA500" s="59">
        <v>0</v>
      </c>
      <c r="AB500" s="59">
        <v>0</v>
      </c>
      <c r="AC500" s="18">
        <v>2.1671271931269844E-4</v>
      </c>
      <c r="AD500" s="17">
        <v>493</v>
      </c>
      <c r="AE500">
        <v>10</v>
      </c>
      <c r="AF500" s="25">
        <v>0.99895643146721347</v>
      </c>
      <c r="AG500" t="str">
        <f>IF(AF500&lt;='CAV Tier 1 Analysis'!$A$5,"Tier 1", "Tier 2")</f>
        <v>Tier 2</v>
      </c>
      <c r="AH500" t="str">
        <f t="shared" si="16"/>
        <v>Georgia - Tier 2</v>
      </c>
      <c r="AI500" t="str">
        <f t="shared" si="17"/>
        <v>Brooks, Town Of - Tier 2</v>
      </c>
    </row>
    <row r="501" spans="1:35" x14ac:dyDescent="0.3">
      <c r="A501" s="17">
        <v>494</v>
      </c>
      <c r="B501">
        <v>4</v>
      </c>
      <c r="C501" t="s">
        <v>54</v>
      </c>
      <c r="D501" t="s">
        <v>4447</v>
      </c>
      <c r="E501" t="s">
        <v>7176</v>
      </c>
      <c r="F501" t="s">
        <v>3084</v>
      </c>
      <c r="G501" s="58">
        <v>0.83967999999999998</v>
      </c>
      <c r="H501">
        <v>0</v>
      </c>
      <c r="I501">
        <v>0</v>
      </c>
      <c r="J501" s="12">
        <v>4</v>
      </c>
      <c r="K501" s="12">
        <v>3</v>
      </c>
      <c r="L501">
        <v>0</v>
      </c>
      <c r="M501" s="12">
        <v>0</v>
      </c>
      <c r="N501" s="12">
        <v>0</v>
      </c>
      <c r="O501" s="12">
        <v>167.97709719011041</v>
      </c>
      <c r="P501" s="12">
        <v>45.370715197645723</v>
      </c>
      <c r="Q501" s="12">
        <v>0</v>
      </c>
      <c r="R501" s="59">
        <v>1.4995841629256569E-5</v>
      </c>
      <c r="S501" s="59">
        <v>0</v>
      </c>
      <c r="T501" s="59">
        <v>0</v>
      </c>
      <c r="U501" s="59">
        <v>1.1984358318374191E-3</v>
      </c>
      <c r="V501" s="59">
        <v>1.0507003019930676E-3</v>
      </c>
      <c r="W501" s="59">
        <v>0</v>
      </c>
      <c r="X501" s="59">
        <v>0</v>
      </c>
      <c r="Y501" s="59">
        <v>0</v>
      </c>
      <c r="Z501" s="59">
        <v>1.7152222880222593E-5</v>
      </c>
      <c r="AA501" s="59">
        <v>9.5459880370929842E-6</v>
      </c>
      <c r="AB501" s="59">
        <v>0</v>
      </c>
      <c r="AC501" s="18">
        <v>2.0825728967064169E-4</v>
      </c>
      <c r="AD501" s="17">
        <v>494</v>
      </c>
      <c r="AE501">
        <v>10</v>
      </c>
      <c r="AF501" s="25">
        <v>0.99916468875688413</v>
      </c>
      <c r="AG501" t="str">
        <f>IF(AF501&lt;='CAV Tier 1 Analysis'!$A$5,"Tier 1", "Tier 2")</f>
        <v>Tier 2</v>
      </c>
      <c r="AH501" t="str">
        <f t="shared" si="16"/>
        <v>Georgia - Tier 2</v>
      </c>
      <c r="AI501" t="str">
        <f t="shared" si="17"/>
        <v>Woolsey, Town Of - Tier 2</v>
      </c>
    </row>
    <row r="502" spans="1:35" x14ac:dyDescent="0.3">
      <c r="A502" s="17">
        <v>495</v>
      </c>
      <c r="B502">
        <v>4</v>
      </c>
      <c r="C502" t="s">
        <v>54</v>
      </c>
      <c r="D502" t="s">
        <v>4371</v>
      </c>
      <c r="E502" t="s">
        <v>7083</v>
      </c>
      <c r="F502" t="s">
        <v>3087</v>
      </c>
      <c r="G502" s="58">
        <v>1.7601200000000001</v>
      </c>
      <c r="H502">
        <v>0</v>
      </c>
      <c r="I502">
        <v>0</v>
      </c>
      <c r="J502" s="12">
        <v>5</v>
      </c>
      <c r="K502" s="12">
        <v>2</v>
      </c>
      <c r="L502">
        <v>0</v>
      </c>
      <c r="M502" s="12">
        <v>0</v>
      </c>
      <c r="N502" s="12">
        <v>0</v>
      </c>
      <c r="O502" s="12">
        <v>121.49199167365349</v>
      </c>
      <c r="P502" s="12">
        <v>0</v>
      </c>
      <c r="Q502" s="12">
        <v>53.621858105177964</v>
      </c>
      <c r="R502" s="59">
        <v>3.1433975762775194E-5</v>
      </c>
      <c r="S502" s="59">
        <v>0</v>
      </c>
      <c r="T502" s="59">
        <v>0</v>
      </c>
      <c r="U502" s="59">
        <v>1.4980447897967738E-3</v>
      </c>
      <c r="V502" s="59">
        <v>7.0046686799537833E-4</v>
      </c>
      <c r="W502" s="59">
        <v>0</v>
      </c>
      <c r="X502" s="59">
        <v>0</v>
      </c>
      <c r="Y502" s="59">
        <v>0</v>
      </c>
      <c r="Z502" s="59">
        <v>1.2405606205887802E-5</v>
      </c>
      <c r="AA502" s="59">
        <v>0</v>
      </c>
      <c r="AB502" s="59">
        <v>2.1928086432566386E-5</v>
      </c>
      <c r="AC502" s="18">
        <v>2.0584357510848922E-4</v>
      </c>
      <c r="AD502" s="17">
        <v>495</v>
      </c>
      <c r="AE502">
        <v>10</v>
      </c>
      <c r="AF502" s="25">
        <v>0.99937053233199258</v>
      </c>
      <c r="AG502" t="str">
        <f>IF(AF502&lt;='CAV Tier 1 Analysis'!$A$5,"Tier 1", "Tier 2")</f>
        <v>Tier 2</v>
      </c>
      <c r="AH502" t="str">
        <f t="shared" si="16"/>
        <v>Georgia - Tier 2</v>
      </c>
      <c r="AI502" t="str">
        <f t="shared" si="17"/>
        <v>Good Hope, City Of - Tier 2</v>
      </c>
    </row>
    <row r="503" spans="1:35" x14ac:dyDescent="0.3">
      <c r="A503" s="17">
        <v>496</v>
      </c>
      <c r="B503">
        <v>4</v>
      </c>
      <c r="C503" t="s">
        <v>54</v>
      </c>
      <c r="D503" t="s">
        <v>4276</v>
      </c>
      <c r="E503" t="s">
        <v>6981</v>
      </c>
      <c r="F503" t="s">
        <v>3089</v>
      </c>
      <c r="G503" s="58">
        <v>2.5689499999999996</v>
      </c>
      <c r="H503">
        <v>4</v>
      </c>
      <c r="I503">
        <v>0</v>
      </c>
      <c r="J503" s="12">
        <v>3</v>
      </c>
      <c r="K503" s="12">
        <v>2</v>
      </c>
      <c r="L503">
        <v>0</v>
      </c>
      <c r="M503" s="12">
        <v>0.99999999999999978</v>
      </c>
      <c r="N503" s="12">
        <v>0</v>
      </c>
      <c r="O503" s="12">
        <v>589.53156293452673</v>
      </c>
      <c r="P503" s="12">
        <v>254.51535646851869</v>
      </c>
      <c r="Q503" s="12">
        <v>61.804357109319085</v>
      </c>
      <c r="R503" s="59">
        <v>4.5878867370282318E-5</v>
      </c>
      <c r="S503" s="59">
        <v>4.8111040280968476E-5</v>
      </c>
      <c r="T503" s="59">
        <v>0</v>
      </c>
      <c r="U503" s="59">
        <v>8.9882687387806434E-4</v>
      </c>
      <c r="V503" s="59">
        <v>7.0046686799537833E-4</v>
      </c>
      <c r="W503" s="59">
        <v>0</v>
      </c>
      <c r="X503" s="59">
        <v>1.0702183182379457E-4</v>
      </c>
      <c r="Y503" s="59">
        <v>0</v>
      </c>
      <c r="Z503" s="59">
        <v>6.0197353874587029E-5</v>
      </c>
      <c r="AA503" s="59">
        <v>5.3549972433121513E-5</v>
      </c>
      <c r="AB503" s="59">
        <v>2.5274232048133345E-5</v>
      </c>
      <c r="AC503" s="18">
        <v>1.763024581549391E-4</v>
      </c>
      <c r="AD503" s="17">
        <v>496</v>
      </c>
      <c r="AE503">
        <v>10</v>
      </c>
      <c r="AF503" s="25">
        <v>0.9995468347901475</v>
      </c>
      <c r="AG503" t="str">
        <f>IF(AF503&lt;='CAV Tier 1 Analysis'!$A$5,"Tier 1", "Tier 2")</f>
        <v>Tier 2</v>
      </c>
      <c r="AH503" t="str">
        <f t="shared" si="16"/>
        <v>Georgia - Tier 2</v>
      </c>
      <c r="AI503" t="str">
        <f t="shared" si="17"/>
        <v>Harlem, City Of - Tier 2</v>
      </c>
    </row>
    <row r="504" spans="1:35" x14ac:dyDescent="0.3">
      <c r="A504" s="17">
        <v>497</v>
      </c>
      <c r="B504">
        <v>4</v>
      </c>
      <c r="C504" t="s">
        <v>54</v>
      </c>
      <c r="D504" t="s">
        <v>4412</v>
      </c>
      <c r="E504" t="s">
        <v>7133</v>
      </c>
      <c r="F504" t="s">
        <v>3094</v>
      </c>
      <c r="G504" s="58">
        <v>1.23095</v>
      </c>
      <c r="H504">
        <v>0</v>
      </c>
      <c r="I504">
        <v>0</v>
      </c>
      <c r="J504" s="12">
        <v>3</v>
      </c>
      <c r="K504" s="12">
        <v>2</v>
      </c>
      <c r="L504">
        <v>0</v>
      </c>
      <c r="M504" s="12">
        <v>0</v>
      </c>
      <c r="N504" s="12">
        <v>0</v>
      </c>
      <c r="O504" s="12">
        <v>221.44159788559026</v>
      </c>
      <c r="P504" s="12">
        <v>113.0255819841676</v>
      </c>
      <c r="Q504" s="12">
        <v>81.272249087965264</v>
      </c>
      <c r="R504" s="59">
        <v>2.1983530932656932E-5</v>
      </c>
      <c r="S504" s="59">
        <v>0</v>
      </c>
      <c r="T504" s="59">
        <v>0</v>
      </c>
      <c r="U504" s="59">
        <v>8.9882687387806434E-4</v>
      </c>
      <c r="V504" s="59">
        <v>7.0046686799537833E-4</v>
      </c>
      <c r="W504" s="59">
        <v>0</v>
      </c>
      <c r="X504" s="59">
        <v>0</v>
      </c>
      <c r="Y504" s="59">
        <v>0</v>
      </c>
      <c r="Z504" s="59">
        <v>2.2611508982010738E-5</v>
      </c>
      <c r="AA504" s="59">
        <v>2.3780556440563276E-5</v>
      </c>
      <c r="AB504" s="59">
        <v>3.323541864353774E-5</v>
      </c>
      <c r="AC504" s="18">
        <v>1.5462770517020105E-4</v>
      </c>
      <c r="AD504" s="17">
        <v>497</v>
      </c>
      <c r="AE504">
        <v>10</v>
      </c>
      <c r="AF504" s="25">
        <v>0.99970146249531766</v>
      </c>
      <c r="AG504" t="str">
        <f>IF(AF504&lt;='CAV Tier 1 Analysis'!$A$5,"Tier 1", "Tier 2")</f>
        <v>Tier 2</v>
      </c>
      <c r="AH504" t="str">
        <f t="shared" si="16"/>
        <v>Georgia - Tier 2</v>
      </c>
      <c r="AI504" t="str">
        <f t="shared" si="17"/>
        <v>Turin, Town Of  - Tier 2</v>
      </c>
    </row>
    <row r="505" spans="1:35" x14ac:dyDescent="0.3">
      <c r="A505" s="17">
        <v>498</v>
      </c>
      <c r="B505">
        <v>4</v>
      </c>
      <c r="C505" t="s">
        <v>54</v>
      </c>
      <c r="D505" t="s">
        <v>4471</v>
      </c>
      <c r="E505" t="s">
        <v>7203</v>
      </c>
      <c r="F505" t="s">
        <v>3096</v>
      </c>
      <c r="G505" s="58">
        <v>0.54396999999999995</v>
      </c>
      <c r="H505">
        <v>0</v>
      </c>
      <c r="I505">
        <v>0</v>
      </c>
      <c r="J505" s="12">
        <v>3</v>
      </c>
      <c r="K505" s="12">
        <v>2</v>
      </c>
      <c r="L505">
        <v>0</v>
      </c>
      <c r="M505" s="12">
        <v>0</v>
      </c>
      <c r="N505" s="12">
        <v>0</v>
      </c>
      <c r="O505" s="12">
        <v>107.57995763218412</v>
      </c>
      <c r="P505" s="12">
        <v>59.669758054705845</v>
      </c>
      <c r="Q505" s="12">
        <v>34.808304248641434</v>
      </c>
      <c r="R505" s="59">
        <v>9.7147579685912431E-6</v>
      </c>
      <c r="S505" s="59">
        <v>0</v>
      </c>
      <c r="T505" s="59">
        <v>0</v>
      </c>
      <c r="U505" s="59">
        <v>8.9882687387806434E-4</v>
      </c>
      <c r="V505" s="59">
        <v>7.0046686799537833E-4</v>
      </c>
      <c r="W505" s="59">
        <v>0</v>
      </c>
      <c r="X505" s="59">
        <v>0</v>
      </c>
      <c r="Y505" s="59">
        <v>0</v>
      </c>
      <c r="Z505" s="59">
        <v>1.0985041661148334E-5</v>
      </c>
      <c r="AA505" s="59">
        <v>1.2554503363791177E-5</v>
      </c>
      <c r="AB505" s="59">
        <v>1.4234484426819433E-5</v>
      </c>
      <c r="AC505" s="18">
        <v>1.4970750266307209E-4</v>
      </c>
      <c r="AD505" s="17">
        <v>498</v>
      </c>
      <c r="AE505">
        <v>10</v>
      </c>
      <c r="AF505" s="25">
        <v>0.99985116999798074</v>
      </c>
      <c r="AG505" t="str">
        <f>IF(AF505&lt;='CAV Tier 1 Analysis'!$A$5,"Tier 1", "Tier 2")</f>
        <v>Tier 2</v>
      </c>
      <c r="AH505" t="str">
        <f t="shared" si="16"/>
        <v>Georgia - Tier 2</v>
      </c>
      <c r="AI505" t="str">
        <f t="shared" si="17"/>
        <v>Sharpsburg, Town Of  - Tier 2</v>
      </c>
    </row>
    <row r="506" spans="1:35" x14ac:dyDescent="0.3">
      <c r="A506" s="17">
        <v>499</v>
      </c>
      <c r="B506">
        <v>4</v>
      </c>
      <c r="C506" t="s">
        <v>54</v>
      </c>
      <c r="D506" t="s">
        <v>4299</v>
      </c>
      <c r="E506" t="s">
        <v>7005</v>
      </c>
      <c r="F506" t="s">
        <v>3097</v>
      </c>
      <c r="G506" s="58">
        <v>0.84384999999999999</v>
      </c>
      <c r="H506">
        <v>0</v>
      </c>
      <c r="I506">
        <v>0</v>
      </c>
      <c r="J506" s="12">
        <v>3</v>
      </c>
      <c r="K506" s="12">
        <v>2</v>
      </c>
      <c r="L506">
        <v>0</v>
      </c>
      <c r="M506" s="12">
        <v>0</v>
      </c>
      <c r="N506" s="12">
        <v>0</v>
      </c>
      <c r="O506" s="12">
        <v>76.962914884161222</v>
      </c>
      <c r="P506" s="12">
        <v>2.6407612480139306</v>
      </c>
      <c r="Q506" s="12">
        <v>35.094767617306758</v>
      </c>
      <c r="R506" s="59">
        <v>1.5070313641920916E-5</v>
      </c>
      <c r="S506" s="59">
        <v>0</v>
      </c>
      <c r="T506" s="59">
        <v>0</v>
      </c>
      <c r="U506" s="59">
        <v>8.9882687387806434E-4</v>
      </c>
      <c r="V506" s="59">
        <v>7.0046686799537833E-4</v>
      </c>
      <c r="W506" s="59">
        <v>0</v>
      </c>
      <c r="X506" s="59">
        <v>0</v>
      </c>
      <c r="Y506" s="59">
        <v>0</v>
      </c>
      <c r="Z506" s="59">
        <v>7.8587205737381543E-6</v>
      </c>
      <c r="AA506" s="59">
        <v>5.5561555890280067E-7</v>
      </c>
      <c r="AB506" s="59">
        <v>1.4351630563298632E-5</v>
      </c>
      <c r="AC506" s="18">
        <v>1.4883000201920939E-4</v>
      </c>
      <c r="AD506" s="17">
        <v>499</v>
      </c>
      <c r="AE506">
        <v>10</v>
      </c>
      <c r="AF506" s="25">
        <v>1</v>
      </c>
      <c r="AG506" t="str">
        <f>IF(AF506&lt;='CAV Tier 1 Analysis'!$A$5,"Tier 1", "Tier 2")</f>
        <v>Tier 2</v>
      </c>
      <c r="AH506" t="str">
        <f t="shared" si="16"/>
        <v>Georgia - Tier 2</v>
      </c>
      <c r="AI506" t="str">
        <f t="shared" si="17"/>
        <v>Moreland, Town Of - Tier 2</v>
      </c>
    </row>
  </sheetData>
  <autoFilter ref="A7:AI506">
    <sortState ref="A8:AI506">
      <sortCondition ref="AG8:AG506"/>
      <sortCondition descending="1" ref="AC8:AC506"/>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345"/>
  <sheetViews>
    <sheetView workbookViewId="0">
      <selection activeCell="AG17" sqref="AG17"/>
    </sheetView>
  </sheetViews>
  <sheetFormatPr defaultRowHeight="14.4" x14ac:dyDescent="0.3"/>
  <cols>
    <col min="4" max="4" width="43.6640625" bestFit="1" customWidth="1"/>
    <col min="15" max="16" width="12.109375" bestFit="1" customWidth="1"/>
    <col min="17" max="17" width="9.5546875" bestFit="1" customWidth="1"/>
    <col min="18" max="18" width="9.109375" style="25"/>
    <col min="19" max="20" width="10.109375" style="25" bestFit="1" customWidth="1"/>
    <col min="21" max="22" width="9.109375" style="25"/>
    <col min="23" max="25" width="10.109375" style="25" bestFit="1" customWidth="1"/>
    <col min="26" max="27" width="9.109375" style="25"/>
    <col min="28" max="29" width="10.109375" style="25" bestFit="1" customWidth="1"/>
    <col min="32" max="32" width="11.109375" style="25" bestFit="1" customWidth="1"/>
    <col min="34" max="34" width="15.6640625" bestFit="1" customWidth="1"/>
    <col min="35" max="35" width="50.44140625" bestFit="1" customWidth="1"/>
  </cols>
  <sheetData>
    <row r="1" spans="1:35" ht="15.6" x14ac:dyDescent="0.3">
      <c r="A1" s="1" t="s">
        <v>3099</v>
      </c>
    </row>
    <row r="2" spans="1:35" ht="15.6" x14ac:dyDescent="0.3">
      <c r="A2" s="1" t="s">
        <v>9009</v>
      </c>
    </row>
    <row r="3" spans="1:35" x14ac:dyDescent="0.3">
      <c r="A3" s="2" t="s">
        <v>9041</v>
      </c>
    </row>
    <row r="4" spans="1:35" x14ac:dyDescent="0.3">
      <c r="A4" s="13"/>
    </row>
    <row r="6" spans="1:35" ht="15" thickBot="1" x14ac:dyDescent="0.35">
      <c r="G6" s="17">
        <f>SUBTOTAL(9,G8:G345)</f>
        <v>37293.595559999987</v>
      </c>
      <c r="H6" s="17">
        <f t="shared" ref="H6:AC6" si="0">SUBTOTAL(9,H8:H345)</f>
        <v>19193</v>
      </c>
      <c r="I6" s="17">
        <f t="shared" si="0"/>
        <v>3815</v>
      </c>
      <c r="J6" s="17">
        <f t="shared" si="0"/>
        <v>4205.333576746064</v>
      </c>
      <c r="K6" s="17">
        <f t="shared" si="0"/>
        <v>1955.3066232081803</v>
      </c>
      <c r="L6" s="17">
        <f t="shared" si="0"/>
        <v>1801</v>
      </c>
      <c r="M6" s="17">
        <f t="shared" si="0"/>
        <v>13464.31651067691</v>
      </c>
      <c r="N6" s="17">
        <f t="shared" si="0"/>
        <v>96494.758023055969</v>
      </c>
      <c r="O6" s="17">
        <f t="shared" si="0"/>
        <v>3783353.6190289427</v>
      </c>
      <c r="P6" s="17">
        <f t="shared" si="0"/>
        <v>1009478.7055508408</v>
      </c>
      <c r="Q6" s="17">
        <f t="shared" si="0"/>
        <v>515762.54028912314</v>
      </c>
      <c r="R6" s="41">
        <f t="shared" si="0"/>
        <v>1.0000000000000007</v>
      </c>
      <c r="S6" s="41">
        <f t="shared" si="0"/>
        <v>0.99999999999999922</v>
      </c>
      <c r="T6" s="41">
        <f t="shared" si="0"/>
        <v>1.0000000000000002</v>
      </c>
      <c r="U6" s="41">
        <f t="shared" si="0"/>
        <v>0.99999999999999889</v>
      </c>
      <c r="V6" s="41">
        <f t="shared" si="0"/>
        <v>1.0000000000000024</v>
      </c>
      <c r="W6" s="41">
        <f t="shared" si="0"/>
        <v>0.99999999999999956</v>
      </c>
      <c r="X6" s="41">
        <f t="shared" si="0"/>
        <v>1.0000000000000011</v>
      </c>
      <c r="Y6" s="41">
        <f t="shared" si="0"/>
        <v>0.99999999999999822</v>
      </c>
      <c r="Z6" s="41">
        <f t="shared" si="0"/>
        <v>0.99999999999999889</v>
      </c>
      <c r="AA6" s="41">
        <f t="shared" si="0"/>
        <v>1.0000000000000007</v>
      </c>
      <c r="AB6" s="41">
        <f t="shared" si="0"/>
        <v>1.0000000000000002</v>
      </c>
      <c r="AC6" s="41">
        <f t="shared" si="0"/>
        <v>0.99999999999999956</v>
      </c>
      <c r="AD6" s="17">
        <f>SUBTOTAL(3,AD8:AD345)</f>
        <v>338</v>
      </c>
      <c r="AE6" s="17">
        <f>SUBTOTAL(3,AE8:AE345)</f>
        <v>338</v>
      </c>
    </row>
    <row r="7" spans="1:35" ht="208.2" thickBot="1" x14ac:dyDescent="0.35">
      <c r="A7" s="7" t="s">
        <v>3124</v>
      </c>
      <c r="B7" s="8" t="s">
        <v>0</v>
      </c>
      <c r="C7" s="8" t="s">
        <v>1</v>
      </c>
      <c r="D7" s="8" t="s">
        <v>20</v>
      </c>
      <c r="E7" s="8" t="s">
        <v>3132</v>
      </c>
      <c r="F7" s="33" t="s">
        <v>2</v>
      </c>
      <c r="G7" s="9" t="s">
        <v>9</v>
      </c>
      <c r="H7" s="10" t="s">
        <v>10</v>
      </c>
      <c r="I7" s="10" t="s">
        <v>11</v>
      </c>
      <c r="J7" s="10" t="s">
        <v>12</v>
      </c>
      <c r="K7" s="10" t="s">
        <v>13</v>
      </c>
      <c r="L7" s="10" t="s">
        <v>14</v>
      </c>
      <c r="M7" s="10" t="s">
        <v>15</v>
      </c>
      <c r="N7" s="10" t="s">
        <v>16</v>
      </c>
      <c r="O7" s="10" t="s">
        <v>17</v>
      </c>
      <c r="P7" s="10" t="s">
        <v>18</v>
      </c>
      <c r="Q7" s="43" t="s">
        <v>19</v>
      </c>
      <c r="R7" s="42" t="s">
        <v>8995</v>
      </c>
      <c r="S7" s="37" t="s">
        <v>8996</v>
      </c>
      <c r="T7" s="37" t="s">
        <v>8997</v>
      </c>
      <c r="U7" s="37" t="s">
        <v>8998</v>
      </c>
      <c r="V7" s="37" t="s">
        <v>8999</v>
      </c>
      <c r="W7" s="37" t="s">
        <v>9000</v>
      </c>
      <c r="X7" s="37" t="s">
        <v>9001</v>
      </c>
      <c r="Y7" s="37" t="s">
        <v>9002</v>
      </c>
      <c r="Z7" s="37" t="s">
        <v>9003</v>
      </c>
      <c r="AA7" s="37" t="s">
        <v>9004</v>
      </c>
      <c r="AB7" s="37" t="s">
        <v>9005</v>
      </c>
      <c r="AC7" s="29" t="s">
        <v>3127</v>
      </c>
      <c r="AD7" s="30" t="s">
        <v>3128</v>
      </c>
      <c r="AE7" s="31" t="s">
        <v>3126</v>
      </c>
      <c r="AF7" s="38" t="s">
        <v>3129</v>
      </c>
      <c r="AG7" s="39" t="s">
        <v>3125</v>
      </c>
      <c r="AH7" s="39" t="s">
        <v>3130</v>
      </c>
      <c r="AI7" s="40" t="s">
        <v>3123</v>
      </c>
    </row>
    <row r="8" spans="1:35" x14ac:dyDescent="0.3">
      <c r="A8">
        <v>1</v>
      </c>
      <c r="B8">
        <v>4</v>
      </c>
      <c r="C8" t="s">
        <v>79</v>
      </c>
      <c r="D8" t="s">
        <v>4680</v>
      </c>
      <c r="E8" t="s">
        <v>7351</v>
      </c>
      <c r="F8" t="s">
        <v>80</v>
      </c>
      <c r="G8" s="58">
        <v>274.5504499999999</v>
      </c>
      <c r="H8">
        <v>3214</v>
      </c>
      <c r="I8">
        <v>568</v>
      </c>
      <c r="J8" s="12">
        <v>11.032051282051283</v>
      </c>
      <c r="K8" s="12">
        <v>1.1378205128205128</v>
      </c>
      <c r="L8">
        <v>218</v>
      </c>
      <c r="M8" s="12">
        <v>2038.1751899878534</v>
      </c>
      <c r="N8" s="12">
        <v>19091.023495183101</v>
      </c>
      <c r="O8" s="12">
        <v>345468.2560207441</v>
      </c>
      <c r="P8">
        <v>0</v>
      </c>
      <c r="Q8" s="12">
        <v>58058.861419335881</v>
      </c>
      <c r="R8" s="59">
        <f t="shared" ref="R8:AB8" si="1">G8/G$6</f>
        <v>7.3618659149742756E-3</v>
      </c>
      <c r="S8" s="59">
        <f t="shared" si="1"/>
        <v>0.16745688532277392</v>
      </c>
      <c r="T8" s="59">
        <f t="shared" si="1"/>
        <v>0.14888597640891219</v>
      </c>
      <c r="U8" s="59">
        <f t="shared" si="1"/>
        <v>2.6233474897340934E-3</v>
      </c>
      <c r="V8" s="59">
        <f t="shared" si="1"/>
        <v>5.8191410969274339E-4</v>
      </c>
      <c r="W8" s="59">
        <f t="shared" si="1"/>
        <v>0.12104386451971128</v>
      </c>
      <c r="X8" s="59">
        <f t="shared" si="1"/>
        <v>0.15137606044626364</v>
      </c>
      <c r="Y8" s="59">
        <f t="shared" si="1"/>
        <v>0.19784518751393301</v>
      </c>
      <c r="Z8" s="59">
        <f t="shared" si="1"/>
        <v>9.1312705818234877E-2</v>
      </c>
      <c r="AA8" s="59">
        <f t="shared" si="1"/>
        <v>0</v>
      </c>
      <c r="AB8" s="59">
        <f t="shared" si="1"/>
        <v>0.11256897677522215</v>
      </c>
      <c r="AC8" s="18">
        <f>SUM(R8:AB8)/11</f>
        <v>9.1005162210859289E-2</v>
      </c>
      <c r="AD8" s="12">
        <v>1</v>
      </c>
      <c r="AE8" s="17">
        <f>TRUNC(AD8/(338/10)-0.001)+1</f>
        <v>1</v>
      </c>
      <c r="AF8" s="18">
        <v>9.1005162210859289E-2</v>
      </c>
      <c r="AG8" t="str">
        <f>IF(AF8&lt;='CAV Tier 1 Analysis'!$A$5,"Tier 1", "Tier 2")</f>
        <v>Tier 2</v>
      </c>
      <c r="AH8" t="str">
        <f t="shared" ref="AH8:AH71" si="2">C8&amp;" - "&amp;AG8</f>
        <v>Kentucky - Tier 2</v>
      </c>
      <c r="AI8" t="str">
        <f t="shared" ref="AI8:AI71" si="3">D8&amp;" - "&amp;AG8</f>
        <v>Louisville-Jefferson County Metro Government - Tier 2</v>
      </c>
    </row>
    <row r="9" spans="1:35" x14ac:dyDescent="0.3">
      <c r="A9">
        <v>2</v>
      </c>
      <c r="B9">
        <v>4</v>
      </c>
      <c r="C9" t="s">
        <v>79</v>
      </c>
      <c r="D9" t="s">
        <v>4646</v>
      </c>
      <c r="E9" t="s">
        <v>7302</v>
      </c>
      <c r="F9" t="s">
        <v>135</v>
      </c>
      <c r="G9" s="58">
        <v>285.53646000000003</v>
      </c>
      <c r="H9">
        <v>659</v>
      </c>
      <c r="I9">
        <v>84</v>
      </c>
      <c r="J9" s="12">
        <v>11.03012048192771</v>
      </c>
      <c r="K9" s="12">
        <v>1.3734939759036144</v>
      </c>
      <c r="L9">
        <v>12</v>
      </c>
      <c r="M9" s="12">
        <v>356.64971296485248</v>
      </c>
      <c r="N9" s="12">
        <v>3103.3342352893383</v>
      </c>
      <c r="O9" s="12">
        <v>292988.19117825123</v>
      </c>
      <c r="P9" s="12">
        <v>89138.150272973406</v>
      </c>
      <c r="Q9" s="12">
        <v>70860.815839083167</v>
      </c>
      <c r="R9" s="59">
        <v>7.656447594081222E-3</v>
      </c>
      <c r="S9" s="59">
        <v>3.4335434793935291E-2</v>
      </c>
      <c r="T9" s="59">
        <v>2.2018348623853212E-2</v>
      </c>
      <c r="U9" s="59">
        <v>2.6228883584693942E-3</v>
      </c>
      <c r="V9" s="59">
        <v>7.0244429165285929E-4</v>
      </c>
      <c r="W9" s="59">
        <v>6.6629650194336481E-3</v>
      </c>
      <c r="X9" s="59">
        <v>2.648851225994554E-2</v>
      </c>
      <c r="Y9" s="59">
        <v>3.2160650991506119E-2</v>
      </c>
      <c r="Z9" s="59">
        <v>7.7441397416467578E-2</v>
      </c>
      <c r="AA9" s="59">
        <v>8.8301169487605496E-2</v>
      </c>
      <c r="AB9" s="59">
        <v>0.13739038860666467</v>
      </c>
      <c r="AC9" s="18">
        <v>3.9616422494874091E-2</v>
      </c>
      <c r="AD9" s="12">
        <v>2</v>
      </c>
      <c r="AE9" s="17">
        <v>1</v>
      </c>
      <c r="AF9" s="18">
        <v>0.13062158470573337</v>
      </c>
      <c r="AG9" t="str">
        <f>IF(AF9&lt;='CAV Tier 1 Analysis'!$A$5,"Tier 1", "Tier 2")</f>
        <v>Tier 2</v>
      </c>
      <c r="AH9" t="str">
        <f t="shared" si="2"/>
        <v>Kentucky - Tier 2</v>
      </c>
      <c r="AI9" t="str">
        <f t="shared" si="3"/>
        <v>Lexington-Fayette Urban County Government - Tier 2</v>
      </c>
    </row>
    <row r="10" spans="1:35" x14ac:dyDescent="0.3">
      <c r="A10">
        <v>3</v>
      </c>
      <c r="B10">
        <v>4</v>
      </c>
      <c r="C10" t="s">
        <v>79</v>
      </c>
      <c r="D10" t="s">
        <v>4643</v>
      </c>
      <c r="E10" t="s">
        <v>7293</v>
      </c>
      <c r="F10" t="s">
        <v>154</v>
      </c>
      <c r="G10" s="58">
        <v>24.155570000000004</v>
      </c>
      <c r="H10">
        <v>400</v>
      </c>
      <c r="I10">
        <v>229</v>
      </c>
      <c r="J10" s="12">
        <v>10</v>
      </c>
      <c r="K10" s="12">
        <v>1</v>
      </c>
      <c r="L10">
        <v>137</v>
      </c>
      <c r="M10" s="12">
        <v>714.82367172457555</v>
      </c>
      <c r="N10" s="12">
        <v>1319.8634013985738</v>
      </c>
      <c r="O10" s="12">
        <v>37920.902189856693</v>
      </c>
      <c r="P10" s="12">
        <v>35689.501321343763</v>
      </c>
      <c r="Q10" s="12">
        <v>43934.439568022215</v>
      </c>
      <c r="R10" s="59">
        <v>6.4771362581913551E-4</v>
      </c>
      <c r="S10" s="59">
        <v>2.0840931589642057E-2</v>
      </c>
      <c r="T10" s="59">
        <v>6.0026212319790301E-2</v>
      </c>
      <c r="U10" s="59">
        <v>2.3779326461273592E-3</v>
      </c>
      <c r="V10" s="59">
        <v>5.1142873865953791E-4</v>
      </c>
      <c r="W10" s="59">
        <v>7.606885063853415E-2</v>
      </c>
      <c r="X10" s="59">
        <v>5.3090230845192619E-2</v>
      </c>
      <c r="Y10" s="59">
        <v>1.3678083954396904E-2</v>
      </c>
      <c r="Z10" s="59">
        <v>1.002309221087023E-2</v>
      </c>
      <c r="AA10" s="59">
        <v>3.5354387492373227E-2</v>
      </c>
      <c r="AB10" s="59">
        <v>8.5183463582666749E-2</v>
      </c>
      <c r="AC10" s="18">
        <v>3.2527484331279298E-2</v>
      </c>
      <c r="AD10" s="12">
        <v>3</v>
      </c>
      <c r="AE10" s="17">
        <v>1</v>
      </c>
      <c r="AF10" s="18">
        <v>0.16314906903701268</v>
      </c>
      <c r="AG10" t="str">
        <f>IF(AF10&lt;='CAV Tier 1 Analysis'!$A$5,"Tier 1", "Tier 2")</f>
        <v>Tier 2</v>
      </c>
      <c r="AH10" t="str">
        <f t="shared" si="2"/>
        <v>Kentucky - Tier 2</v>
      </c>
      <c r="AI10" t="str">
        <f t="shared" si="3"/>
        <v>Hopkinsville, City Of - Tier 2</v>
      </c>
    </row>
    <row r="11" spans="1:35" x14ac:dyDescent="0.3">
      <c r="A11">
        <v>4</v>
      </c>
      <c r="B11">
        <v>4</v>
      </c>
      <c r="C11" t="s">
        <v>79</v>
      </c>
      <c r="D11" t="s">
        <v>3386</v>
      </c>
      <c r="E11" t="s">
        <v>7501</v>
      </c>
      <c r="F11" t="s">
        <v>197</v>
      </c>
      <c r="G11" s="58">
        <v>759.66446000000019</v>
      </c>
      <c r="H11">
        <v>873</v>
      </c>
      <c r="I11">
        <v>202</v>
      </c>
      <c r="J11" s="12">
        <v>27.177215189873419</v>
      </c>
      <c r="K11" s="12">
        <v>2.278481012658228</v>
      </c>
      <c r="L11">
        <v>200</v>
      </c>
      <c r="M11" s="12">
        <v>802.71315805665006</v>
      </c>
      <c r="N11" s="12">
        <v>437.88871710392363</v>
      </c>
      <c r="O11" s="12">
        <v>55359.496641499041</v>
      </c>
      <c r="P11">
        <v>0</v>
      </c>
      <c r="Q11">
        <v>0</v>
      </c>
      <c r="R11" s="59">
        <v>2.036983692757139E-2</v>
      </c>
      <c r="S11" s="59">
        <v>4.5485333194393789E-2</v>
      </c>
      <c r="T11" s="59">
        <v>5.2948885976408913E-2</v>
      </c>
      <c r="U11" s="59">
        <v>6.462558723082836E-3</v>
      </c>
      <c r="V11" s="59">
        <v>1.1652806703635042E-3</v>
      </c>
      <c r="W11" s="59">
        <v>0.1110494169905608</v>
      </c>
      <c r="X11" s="59">
        <v>5.9617817021763858E-2</v>
      </c>
      <c r="Y11" s="59">
        <v>4.5379534191825914E-3</v>
      </c>
      <c r="Z11" s="59">
        <v>1.4632387615860219E-2</v>
      </c>
      <c r="AA11" s="59">
        <v>0</v>
      </c>
      <c r="AB11" s="59">
        <v>0</v>
      </c>
      <c r="AC11" s="18">
        <v>2.8751770049017081E-2</v>
      </c>
      <c r="AD11" s="12">
        <v>4</v>
      </c>
      <c r="AE11" s="17">
        <v>1</v>
      </c>
      <c r="AF11" s="18">
        <v>0.19190083908602976</v>
      </c>
      <c r="AG11" t="str">
        <f>IF(AF11&lt;='CAV Tier 1 Analysis'!$A$5,"Tier 1", "Tier 2")</f>
        <v>Tier 2</v>
      </c>
      <c r="AH11" t="str">
        <f t="shared" si="2"/>
        <v>Kentucky - Tier 2</v>
      </c>
      <c r="AI11" t="str">
        <f t="shared" si="3"/>
        <v>Pike County* - Tier 2</v>
      </c>
    </row>
    <row r="12" spans="1:35" x14ac:dyDescent="0.3">
      <c r="A12">
        <v>5</v>
      </c>
      <c r="B12">
        <v>4</v>
      </c>
      <c r="C12" t="s">
        <v>79</v>
      </c>
      <c r="D12" t="s">
        <v>4564</v>
      </c>
      <c r="E12" t="s">
        <v>7304</v>
      </c>
      <c r="F12" t="s">
        <v>186</v>
      </c>
      <c r="G12" s="58">
        <v>381.20258999999999</v>
      </c>
      <c r="H12">
        <v>754</v>
      </c>
      <c r="I12">
        <v>369</v>
      </c>
      <c r="J12" s="12">
        <v>25.666666666666668</v>
      </c>
      <c r="K12" s="12">
        <v>2.4166666666666665</v>
      </c>
      <c r="L12">
        <v>121</v>
      </c>
      <c r="M12" s="12">
        <v>1037.6222782221923</v>
      </c>
      <c r="N12" s="12">
        <v>538.55475532907315</v>
      </c>
      <c r="O12" s="12">
        <v>38062.165593330748</v>
      </c>
      <c r="P12">
        <v>0</v>
      </c>
      <c r="Q12">
        <v>0</v>
      </c>
      <c r="R12" s="59">
        <v>1.0221663646957835E-2</v>
      </c>
      <c r="S12" s="59">
        <v>3.9285156046475277E-2</v>
      </c>
      <c r="T12" s="59">
        <v>9.6723460026212321E-2</v>
      </c>
      <c r="U12" s="59">
        <v>6.1033604583935553E-3</v>
      </c>
      <c r="V12" s="59">
        <v>1.2359527850938831E-3</v>
      </c>
      <c r="W12" s="59">
        <v>6.718489727928928E-2</v>
      </c>
      <c r="X12" s="59">
        <v>7.7064608322255382E-2</v>
      </c>
      <c r="Y12" s="59">
        <v>5.5811814689497811E-3</v>
      </c>
      <c r="Z12" s="59">
        <v>1.0060430355198996E-2</v>
      </c>
      <c r="AA12" s="59">
        <v>0</v>
      </c>
      <c r="AB12" s="59">
        <v>0</v>
      </c>
      <c r="AC12" s="18">
        <v>2.8496428217166025E-2</v>
      </c>
      <c r="AD12" s="12">
        <v>5</v>
      </c>
      <c r="AE12" s="17">
        <v>1</v>
      </c>
      <c r="AF12" s="18">
        <v>0.22039726730319578</v>
      </c>
      <c r="AG12" t="str">
        <f>IF(AF12&lt;='CAV Tier 1 Analysis'!$A$5,"Tier 1", "Tier 2")</f>
        <v>Tier 2</v>
      </c>
      <c r="AH12" t="str">
        <f t="shared" si="2"/>
        <v>Kentucky - Tier 2</v>
      </c>
      <c r="AI12" t="str">
        <f t="shared" si="3"/>
        <v>Floyd County * - Tier 2</v>
      </c>
    </row>
    <row r="13" spans="1:35" x14ac:dyDescent="0.3">
      <c r="A13">
        <v>6</v>
      </c>
      <c r="B13">
        <v>4</v>
      </c>
      <c r="C13" t="s">
        <v>79</v>
      </c>
      <c r="D13" t="s">
        <v>4718</v>
      </c>
      <c r="E13" t="s">
        <v>7409</v>
      </c>
      <c r="F13" t="s">
        <v>258</v>
      </c>
      <c r="G13" s="58">
        <v>185.81907999999999</v>
      </c>
      <c r="H13">
        <v>307</v>
      </c>
      <c r="I13">
        <v>219</v>
      </c>
      <c r="J13" s="12">
        <v>9.3333333333333339</v>
      </c>
      <c r="K13" s="12">
        <v>2.5833333333333335</v>
      </c>
      <c r="L13">
        <v>43</v>
      </c>
      <c r="M13" s="12">
        <v>423.80477010218749</v>
      </c>
      <c r="N13" s="12">
        <v>977.85949268170623</v>
      </c>
      <c r="O13" s="12">
        <v>50272.846712253471</v>
      </c>
      <c r="P13" s="12">
        <v>23971.388868199869</v>
      </c>
      <c r="Q13" s="12">
        <v>13372.819260735596</v>
      </c>
      <c r="R13" s="59">
        <v>4.9826002885949685E-3</v>
      </c>
      <c r="S13" s="59">
        <v>1.5995414995050278E-2</v>
      </c>
      <c r="T13" s="59">
        <v>5.7404980340760157E-2</v>
      </c>
      <c r="U13" s="59">
        <v>2.219403803052202E-3</v>
      </c>
      <c r="V13" s="59">
        <v>1.3211909082038063E-3</v>
      </c>
      <c r="W13" s="59">
        <v>2.3875624652970572E-2</v>
      </c>
      <c r="X13" s="59">
        <v>3.1476144352824705E-2</v>
      </c>
      <c r="Y13" s="59">
        <v>1.0133809470231134E-2</v>
      </c>
      <c r="Z13" s="59">
        <v>1.3287905856697792E-2</v>
      </c>
      <c r="AA13" s="59">
        <v>2.3746304638609921E-2</v>
      </c>
      <c r="AB13" s="59">
        <v>2.5928248401365362E-2</v>
      </c>
      <c r="AC13" s="18">
        <v>1.9124693428032805E-2</v>
      </c>
      <c r="AD13" s="12">
        <v>6</v>
      </c>
      <c r="AE13" s="17">
        <v>1</v>
      </c>
      <c r="AF13" s="18">
        <v>0.23952196073122858</v>
      </c>
      <c r="AG13" t="str">
        <f>IF(AF13&lt;='CAV Tier 1 Analysis'!$A$5,"Tier 1", "Tier 2")</f>
        <v>Tier 2</v>
      </c>
      <c r="AH13" t="str">
        <f t="shared" si="2"/>
        <v>Kentucky - Tier 2</v>
      </c>
      <c r="AI13" t="str">
        <f t="shared" si="3"/>
        <v>Oldham County* - Tier 2</v>
      </c>
    </row>
    <row r="14" spans="1:35" x14ac:dyDescent="0.3">
      <c r="A14">
        <v>7</v>
      </c>
      <c r="B14">
        <v>4</v>
      </c>
      <c r="C14" t="s">
        <v>79</v>
      </c>
      <c r="D14" t="s">
        <v>4543</v>
      </c>
      <c r="E14" t="s">
        <v>7310</v>
      </c>
      <c r="F14" t="s">
        <v>273</v>
      </c>
      <c r="G14" s="58">
        <v>15.107329999999997</v>
      </c>
      <c r="H14">
        <v>233</v>
      </c>
      <c r="I14">
        <v>154</v>
      </c>
      <c r="J14" s="12">
        <v>11</v>
      </c>
      <c r="K14" s="12">
        <v>2</v>
      </c>
      <c r="L14">
        <v>61</v>
      </c>
      <c r="M14" s="12">
        <v>940.89432613175177</v>
      </c>
      <c r="N14" s="12">
        <v>744.25484974338735</v>
      </c>
      <c r="O14" s="12">
        <v>22405.828632592697</v>
      </c>
      <c r="P14" s="12">
        <v>19426.135109287385</v>
      </c>
      <c r="Q14">
        <v>0</v>
      </c>
      <c r="R14" s="59">
        <v>4.050918065997282E-4</v>
      </c>
      <c r="S14" s="59">
        <v>1.2139842650966497E-2</v>
      </c>
      <c r="T14" s="59">
        <v>4.0366972477064222E-2</v>
      </c>
      <c r="U14" s="59">
        <v>2.6157259107400951E-3</v>
      </c>
      <c r="V14" s="59">
        <v>1.0228574773190758E-3</v>
      </c>
      <c r="W14" s="59">
        <v>3.3870072182121042E-2</v>
      </c>
      <c r="X14" s="59">
        <v>6.9880585871970782E-2</v>
      </c>
      <c r="Y14" s="59">
        <v>7.7129044622875663E-3</v>
      </c>
      <c r="Z14" s="59">
        <v>5.9222136994805958E-3</v>
      </c>
      <c r="AA14" s="59">
        <v>1.9243729463998108E-2</v>
      </c>
      <c r="AB14" s="59">
        <v>0</v>
      </c>
      <c r="AC14" s="18">
        <v>1.7561817818413428E-2</v>
      </c>
      <c r="AD14" s="12">
        <v>7</v>
      </c>
      <c r="AE14" s="17">
        <v>1</v>
      </c>
      <c r="AF14" s="18">
        <v>0.25708377854964204</v>
      </c>
      <c r="AG14" t="str">
        <f>IF(AF14&lt;='CAV Tier 1 Analysis'!$A$5,"Tier 1", "Tier 2")</f>
        <v>Tier 2</v>
      </c>
      <c r="AH14" t="str">
        <f t="shared" si="2"/>
        <v>Kentucky - Tier 2</v>
      </c>
      <c r="AI14" t="str">
        <f t="shared" si="3"/>
        <v>Frankfort, City Of - Tier 2</v>
      </c>
    </row>
    <row r="15" spans="1:35" x14ac:dyDescent="0.3">
      <c r="A15">
        <v>8</v>
      </c>
      <c r="B15">
        <v>4</v>
      </c>
      <c r="C15" t="s">
        <v>79</v>
      </c>
      <c r="D15" t="s">
        <v>4645</v>
      </c>
      <c r="E15" t="s">
        <v>7300</v>
      </c>
      <c r="F15" t="s">
        <v>363</v>
      </c>
      <c r="G15" s="58">
        <v>19.280269999999998</v>
      </c>
      <c r="H15">
        <v>1332</v>
      </c>
      <c r="I15">
        <v>27</v>
      </c>
      <c r="J15" s="12">
        <v>9</v>
      </c>
      <c r="K15" s="12">
        <v>3</v>
      </c>
      <c r="L15">
        <v>3</v>
      </c>
      <c r="M15" s="12">
        <v>76.370241703046716</v>
      </c>
      <c r="N15" s="12">
        <v>4983.4776831798836</v>
      </c>
      <c r="O15" s="12">
        <v>43991.266063718234</v>
      </c>
      <c r="P15" s="12">
        <v>40512.181021316959</v>
      </c>
      <c r="Q15">
        <v>0</v>
      </c>
      <c r="R15" s="59">
        <v>5.1698608596161878E-4</v>
      </c>
      <c r="S15" s="59">
        <v>6.9400302193508054E-2</v>
      </c>
      <c r="T15" s="59">
        <v>7.0773263433813894E-3</v>
      </c>
      <c r="U15" s="59">
        <v>2.1401393815146234E-3</v>
      </c>
      <c r="V15" s="59">
        <v>1.5342862159786136E-3</v>
      </c>
      <c r="W15" s="59">
        <v>1.665741254858412E-3</v>
      </c>
      <c r="X15" s="59">
        <v>5.6720474182619498E-3</v>
      </c>
      <c r="Y15" s="59">
        <v>5.1645061195854353E-2</v>
      </c>
      <c r="Z15" s="59">
        <v>1.1627585072264348E-2</v>
      </c>
      <c r="AA15" s="59">
        <v>4.0131783660766508E-2</v>
      </c>
      <c r="AB15" s="59">
        <v>0</v>
      </c>
      <c r="AC15" s="18">
        <v>1.7401023529304536E-2</v>
      </c>
      <c r="AD15" s="12">
        <v>8</v>
      </c>
      <c r="AE15" s="17">
        <v>1</v>
      </c>
      <c r="AF15" s="18">
        <v>0.2744848020789466</v>
      </c>
      <c r="AG15" t="str">
        <f>IF(AF15&lt;='CAV Tier 1 Analysis'!$A$5,"Tier 1", "Tier 2")</f>
        <v>Tier 2</v>
      </c>
      <c r="AH15" t="str">
        <f t="shared" si="2"/>
        <v>Kentucky - Tier 2</v>
      </c>
      <c r="AI15" t="str">
        <f t="shared" si="3"/>
        <v>Owensboro, City Of - Tier 2</v>
      </c>
    </row>
    <row r="16" spans="1:35" x14ac:dyDescent="0.3">
      <c r="A16">
        <v>9</v>
      </c>
      <c r="B16">
        <v>4</v>
      </c>
      <c r="C16" t="s">
        <v>79</v>
      </c>
      <c r="D16" t="s">
        <v>4765</v>
      </c>
      <c r="E16" t="s">
        <v>7483</v>
      </c>
      <c r="F16" t="s">
        <v>257</v>
      </c>
      <c r="G16" s="58">
        <v>687.59343000000024</v>
      </c>
      <c r="H16">
        <v>47</v>
      </c>
      <c r="I16">
        <v>4</v>
      </c>
      <c r="J16" s="12">
        <v>9.9574468085106389</v>
      </c>
      <c r="K16" s="12">
        <v>3.5319148936170213</v>
      </c>
      <c r="L16">
        <v>3</v>
      </c>
      <c r="M16" s="12">
        <v>10.945633948247586</v>
      </c>
      <c r="N16" s="12">
        <v>73.680604302504833</v>
      </c>
      <c r="O16" s="12">
        <v>61122.349914900107</v>
      </c>
      <c r="P16">
        <v>0</v>
      </c>
      <c r="Q16" s="12">
        <v>66681.320927424502</v>
      </c>
      <c r="R16" s="59">
        <v>1.8437305914731715E-2</v>
      </c>
      <c r="S16" s="59">
        <v>2.4488094617829419E-3</v>
      </c>
      <c r="T16" s="59">
        <v>1.0484927916120576E-3</v>
      </c>
      <c r="U16" s="59">
        <v>2.3678137838034131E-3</v>
      </c>
      <c r="V16" s="59">
        <v>1.8063227790953891E-3</v>
      </c>
      <c r="W16" s="59">
        <v>1.665741254858412E-3</v>
      </c>
      <c r="X16" s="59">
        <v>8.1293647097258417E-4</v>
      </c>
      <c r="Y16" s="59">
        <v>7.6357105621115671E-4</v>
      </c>
      <c r="Z16" s="59">
        <v>1.6155600578142131E-2</v>
      </c>
      <c r="AA16" s="59">
        <v>0</v>
      </c>
      <c r="AB16" s="59">
        <v>0.12928686307858783</v>
      </c>
      <c r="AC16" s="18">
        <v>1.5890314288163423E-2</v>
      </c>
      <c r="AD16" s="12">
        <v>9</v>
      </c>
      <c r="AE16" s="17">
        <v>1</v>
      </c>
      <c r="AF16" s="18">
        <v>0.29037511636711</v>
      </c>
      <c r="AG16" t="str">
        <f>IF(AF16&lt;='CAV Tier 1 Analysis'!$A$5,"Tier 1", "Tier 2")</f>
        <v>Tier 2</v>
      </c>
      <c r="AH16" t="str">
        <f t="shared" si="2"/>
        <v>Kentucky - Tier 2</v>
      </c>
      <c r="AI16" t="str">
        <f t="shared" si="3"/>
        <v>Christian County* - Tier 2</v>
      </c>
    </row>
    <row r="17" spans="1:35" x14ac:dyDescent="0.3">
      <c r="A17">
        <v>10</v>
      </c>
      <c r="B17">
        <v>4</v>
      </c>
      <c r="C17" t="s">
        <v>79</v>
      </c>
      <c r="D17" t="s">
        <v>4529</v>
      </c>
      <c r="E17" t="s">
        <v>7254</v>
      </c>
      <c r="F17" t="s">
        <v>344</v>
      </c>
      <c r="G17" s="58">
        <v>240.29488999999992</v>
      </c>
      <c r="H17">
        <v>66</v>
      </c>
      <c r="I17">
        <v>2</v>
      </c>
      <c r="J17" s="12">
        <v>4.8275862068965516</v>
      </c>
      <c r="K17" s="12">
        <v>2.396551724137931</v>
      </c>
      <c r="L17">
        <v>2</v>
      </c>
      <c r="M17" s="12">
        <v>12.080844207714939</v>
      </c>
      <c r="N17" s="12">
        <v>2313.4966007530775</v>
      </c>
      <c r="O17" s="12">
        <v>84147.971451260295</v>
      </c>
      <c r="P17" s="12">
        <v>41256.636613417359</v>
      </c>
      <c r="Q17" s="12">
        <v>22631.90629519819</v>
      </c>
      <c r="R17" s="59">
        <v>6.443328576709647E-3</v>
      </c>
      <c r="S17" s="59">
        <v>3.4387537122909395E-3</v>
      </c>
      <c r="T17" s="59">
        <v>5.2424639580602882E-4</v>
      </c>
      <c r="U17" s="59">
        <v>1.1479674843373458E-3</v>
      </c>
      <c r="V17" s="59">
        <v>1.2256654254082029E-3</v>
      </c>
      <c r="W17" s="59">
        <v>1.1104941699056081E-3</v>
      </c>
      <c r="X17" s="59">
        <v>8.9724897644340824E-4</v>
      </c>
      <c r="Y17" s="59">
        <v>2.3975360404554849E-2</v>
      </c>
      <c r="Z17" s="59">
        <v>2.2241635312127708E-2</v>
      </c>
      <c r="AA17" s="59">
        <v>4.0869249035723747E-2</v>
      </c>
      <c r="AB17" s="59">
        <v>4.3880477016635076E-2</v>
      </c>
      <c r="AC17" s="18">
        <v>1.3250402409994777E-2</v>
      </c>
      <c r="AD17" s="12">
        <v>10</v>
      </c>
      <c r="AE17" s="17">
        <v>1</v>
      </c>
      <c r="AF17" s="18">
        <v>0.30362551877710475</v>
      </c>
      <c r="AG17" t="str">
        <f>IF(AF17&lt;='CAV Tier 1 Analysis'!$A$5,"Tier 1", "Tier 2")</f>
        <v>Tier 2</v>
      </c>
      <c r="AH17" t="str">
        <f t="shared" si="2"/>
        <v>Kentucky - Tier 2</v>
      </c>
      <c r="AI17" t="str">
        <f t="shared" si="3"/>
        <v>Boone County * - Tier 2</v>
      </c>
    </row>
    <row r="18" spans="1:35" x14ac:dyDescent="0.3">
      <c r="A18">
        <v>11</v>
      </c>
      <c r="B18">
        <v>4</v>
      </c>
      <c r="C18" t="s">
        <v>79</v>
      </c>
      <c r="D18" t="s">
        <v>4565</v>
      </c>
      <c r="E18" t="s">
        <v>7299</v>
      </c>
      <c r="F18" t="s">
        <v>438</v>
      </c>
      <c r="G18" s="58">
        <v>456.30021999999985</v>
      </c>
      <c r="H18">
        <v>542</v>
      </c>
      <c r="I18">
        <v>8</v>
      </c>
      <c r="J18" s="12">
        <v>9.4477611940298516</v>
      </c>
      <c r="K18" s="12">
        <v>3.7761194029850746</v>
      </c>
      <c r="L18">
        <v>9</v>
      </c>
      <c r="M18" s="12">
        <v>60.570191791711181</v>
      </c>
      <c r="N18" s="12">
        <v>5575.8927916778975</v>
      </c>
      <c r="O18" s="12">
        <v>49202.076041813372</v>
      </c>
      <c r="P18">
        <v>0</v>
      </c>
      <c r="Q18" s="12">
        <v>342.63954871494207</v>
      </c>
      <c r="R18" s="59">
        <v>1.2235350685505209E-2</v>
      </c>
      <c r="S18" s="59">
        <v>2.8239462303964988E-2</v>
      </c>
      <c r="T18" s="59">
        <v>2.0969855832241153E-3</v>
      </c>
      <c r="U18" s="59">
        <v>2.2466139776098782E-3</v>
      </c>
      <c r="V18" s="59">
        <v>1.931215983296464E-3</v>
      </c>
      <c r="W18" s="59">
        <v>4.9972237645752359E-3</v>
      </c>
      <c r="X18" s="59">
        <v>4.4985715943085813E-3</v>
      </c>
      <c r="Y18" s="59">
        <v>5.7784411359896065E-2</v>
      </c>
      <c r="Z18" s="59">
        <v>1.3004884289521386E-2</v>
      </c>
      <c r="AA18" s="59">
        <v>0</v>
      </c>
      <c r="AB18" s="59">
        <v>6.6433585603729037E-4</v>
      </c>
      <c r="AC18" s="18">
        <v>1.1609005036176291E-2</v>
      </c>
      <c r="AD18" s="12">
        <v>11</v>
      </c>
      <c r="AE18" s="17">
        <v>1</v>
      </c>
      <c r="AF18" s="18">
        <v>0.31523452381328104</v>
      </c>
      <c r="AG18" t="str">
        <f>IF(AF18&lt;='CAV Tier 1 Analysis'!$A$5,"Tier 1", "Tier 2")</f>
        <v>Tier 2</v>
      </c>
      <c r="AH18" t="str">
        <f t="shared" si="2"/>
        <v>Kentucky - Tier 2</v>
      </c>
      <c r="AI18" t="str">
        <f t="shared" si="3"/>
        <v>Daviess County * - Tier 2</v>
      </c>
    </row>
    <row r="19" spans="1:35" x14ac:dyDescent="0.3">
      <c r="A19">
        <v>12</v>
      </c>
      <c r="B19">
        <v>4</v>
      </c>
      <c r="C19" t="s">
        <v>79</v>
      </c>
      <c r="D19" t="s">
        <v>3725</v>
      </c>
      <c r="E19" t="s">
        <v>7439</v>
      </c>
      <c r="F19" t="s">
        <v>394</v>
      </c>
      <c r="G19" s="58">
        <v>35.664600000000007</v>
      </c>
      <c r="H19">
        <v>69</v>
      </c>
      <c r="I19">
        <v>0</v>
      </c>
      <c r="J19" s="12">
        <v>12</v>
      </c>
      <c r="K19" s="12">
        <v>3</v>
      </c>
      <c r="L19">
        <v>1</v>
      </c>
      <c r="M19" s="12">
        <v>43.179993607106212</v>
      </c>
      <c r="N19" s="12">
        <v>1531.4706042854107</v>
      </c>
      <c r="O19" s="12">
        <v>56344.828060451298</v>
      </c>
      <c r="P19" s="12">
        <v>51667.219124388779</v>
      </c>
      <c r="Q19" s="12">
        <v>14663.618971386924</v>
      </c>
      <c r="R19" s="59">
        <v>9.563196968396581E-4</v>
      </c>
      <c r="S19" s="59">
        <v>3.5950606992132548E-3</v>
      </c>
      <c r="T19" s="59">
        <v>0</v>
      </c>
      <c r="U19" s="59">
        <v>2.8535191753528309E-3</v>
      </c>
      <c r="V19" s="59">
        <v>1.5342862159786136E-3</v>
      </c>
      <c r="W19" s="59">
        <v>5.5524708495280405E-4</v>
      </c>
      <c r="X19" s="59">
        <v>3.2069948424686403E-3</v>
      </c>
      <c r="Y19" s="59">
        <v>1.5871023832398117E-2</v>
      </c>
      <c r="Z19" s="59">
        <v>1.4892826242055873E-2</v>
      </c>
      <c r="AA19" s="59">
        <v>5.118207926555083E-2</v>
      </c>
      <c r="AB19" s="59">
        <v>2.843094995454086E-2</v>
      </c>
      <c r="AC19" s="18">
        <v>1.1188937000850134E-2</v>
      </c>
      <c r="AD19" s="12">
        <v>12</v>
      </c>
      <c r="AE19" s="17">
        <v>1</v>
      </c>
      <c r="AF19" s="18">
        <v>0.32642346081413115</v>
      </c>
      <c r="AG19" t="str">
        <f>IF(AF19&lt;='CAV Tier 1 Analysis'!$A$5,"Tier 1", "Tier 2")</f>
        <v>Tier 2</v>
      </c>
      <c r="AH19" t="str">
        <f t="shared" si="2"/>
        <v>Kentucky - Tier 2</v>
      </c>
      <c r="AI19" t="str">
        <f t="shared" si="3"/>
        <v>Bowling Green, City Of - Tier 2</v>
      </c>
    </row>
    <row r="20" spans="1:35" x14ac:dyDescent="0.3">
      <c r="A20">
        <v>13</v>
      </c>
      <c r="B20">
        <v>4</v>
      </c>
      <c r="C20" t="s">
        <v>79</v>
      </c>
      <c r="D20" t="s">
        <v>4673</v>
      </c>
      <c r="E20" t="s">
        <v>7341</v>
      </c>
      <c r="F20" t="s">
        <v>440</v>
      </c>
      <c r="G20" s="58">
        <v>17.220430000000004</v>
      </c>
      <c r="H20">
        <v>209</v>
      </c>
      <c r="I20">
        <v>90</v>
      </c>
      <c r="J20" s="12">
        <v>9</v>
      </c>
      <c r="K20" s="12">
        <v>4</v>
      </c>
      <c r="L20">
        <v>22</v>
      </c>
      <c r="M20" s="12">
        <v>150.71181033226236</v>
      </c>
      <c r="N20" s="12">
        <v>2425.5917081563252</v>
      </c>
      <c r="O20" s="12">
        <v>19561.112013546561</v>
      </c>
      <c r="P20" s="12">
        <v>18055.63033713635</v>
      </c>
      <c r="Q20">
        <v>0</v>
      </c>
      <c r="R20" s="59">
        <v>4.61753009904739E-4</v>
      </c>
      <c r="S20" s="59">
        <v>1.0889386755587975E-2</v>
      </c>
      <c r="T20" s="59">
        <v>2.3591087811271297E-2</v>
      </c>
      <c r="U20" s="59">
        <v>2.1401393815146234E-3</v>
      </c>
      <c r="V20" s="59">
        <v>2.0457149546381516E-3</v>
      </c>
      <c r="W20" s="59">
        <v>1.2215435868961688E-2</v>
      </c>
      <c r="X20" s="59">
        <v>1.1193424501923375E-2</v>
      </c>
      <c r="Y20" s="59">
        <v>2.5137030838263429E-2</v>
      </c>
      <c r="Z20" s="59">
        <v>5.1703102546801398E-3</v>
      </c>
      <c r="AA20" s="59">
        <v>1.7886093325053309E-2</v>
      </c>
      <c r="AB20" s="59">
        <v>0</v>
      </c>
      <c r="AC20" s="18">
        <v>1.0066397881981701E-2</v>
      </c>
      <c r="AD20" s="12">
        <v>13</v>
      </c>
      <c r="AE20" s="17">
        <v>1</v>
      </c>
      <c r="AF20" s="18">
        <v>0.33648985869611286</v>
      </c>
      <c r="AG20" t="str">
        <f>IF(AF20&lt;='CAV Tier 1 Analysis'!$A$5,"Tier 1", "Tier 2")</f>
        <v>Tier 2</v>
      </c>
      <c r="AH20" t="str">
        <f t="shared" si="2"/>
        <v>Kentucky - Tier 2</v>
      </c>
      <c r="AI20" t="str">
        <f t="shared" si="3"/>
        <v>Henderson, City Of - Tier 2</v>
      </c>
    </row>
    <row r="21" spans="1:35" x14ac:dyDescent="0.3">
      <c r="A21">
        <v>14</v>
      </c>
      <c r="B21">
        <v>4</v>
      </c>
      <c r="C21" t="s">
        <v>79</v>
      </c>
      <c r="D21" t="s">
        <v>4570</v>
      </c>
      <c r="E21" t="s">
        <v>7390</v>
      </c>
      <c r="F21" t="s">
        <v>420</v>
      </c>
      <c r="G21" s="58">
        <v>228.82675000000003</v>
      </c>
      <c r="H21">
        <v>271</v>
      </c>
      <c r="I21">
        <v>66</v>
      </c>
      <c r="J21" s="12">
        <v>22.375</v>
      </c>
      <c r="K21" s="12">
        <v>3.5</v>
      </c>
      <c r="L21">
        <v>66</v>
      </c>
      <c r="M21" s="12">
        <v>295.5060061815326</v>
      </c>
      <c r="N21" s="12">
        <v>86.899783647884291</v>
      </c>
      <c r="O21" s="12">
        <v>11152.467938014821</v>
      </c>
      <c r="P21">
        <v>0</v>
      </c>
      <c r="Q21">
        <v>0</v>
      </c>
      <c r="R21" s="59">
        <v>6.1358189405966764E-3</v>
      </c>
      <c r="S21" s="59">
        <v>1.4119731151982494E-2</v>
      </c>
      <c r="T21" s="59">
        <v>1.7300131061598951E-2</v>
      </c>
      <c r="U21" s="59">
        <v>5.3206242957099664E-3</v>
      </c>
      <c r="V21" s="59">
        <v>1.7900005853083826E-3</v>
      </c>
      <c r="W21" s="59">
        <v>3.6646307606885066E-2</v>
      </c>
      <c r="X21" s="59">
        <v>2.1947345485172066E-2</v>
      </c>
      <c r="Y21" s="59">
        <v>9.0056481230950283E-4</v>
      </c>
      <c r="Z21" s="59">
        <v>2.9477730767543948E-3</v>
      </c>
      <c r="AA21" s="59">
        <v>0</v>
      </c>
      <c r="AB21" s="59">
        <v>0</v>
      </c>
      <c r="AC21" s="18">
        <v>9.7371179105743173E-3</v>
      </c>
      <c r="AD21" s="12">
        <v>14</v>
      </c>
      <c r="AE21" s="17">
        <v>1</v>
      </c>
      <c r="AF21" s="18">
        <v>0.34622697660668716</v>
      </c>
      <c r="AG21" t="str">
        <f>IF(AF21&lt;='CAV Tier 1 Analysis'!$A$5,"Tier 1", "Tier 2")</f>
        <v>Tier 2</v>
      </c>
      <c r="AH21" t="str">
        <f t="shared" si="2"/>
        <v>Kentucky - Tier 2</v>
      </c>
      <c r="AI21" t="str">
        <f t="shared" si="3"/>
        <v>Martin County* - Tier 2</v>
      </c>
    </row>
    <row r="22" spans="1:35" x14ac:dyDescent="0.3">
      <c r="A22">
        <v>15</v>
      </c>
      <c r="B22">
        <v>4</v>
      </c>
      <c r="C22" t="s">
        <v>79</v>
      </c>
      <c r="D22" t="s">
        <v>4770</v>
      </c>
      <c r="E22" t="s">
        <v>7490</v>
      </c>
      <c r="F22" t="s">
        <v>421</v>
      </c>
      <c r="G22" s="58">
        <v>338.33237999999994</v>
      </c>
      <c r="H22">
        <v>220</v>
      </c>
      <c r="I22">
        <v>80</v>
      </c>
      <c r="J22" s="12">
        <v>15.081081081081081</v>
      </c>
      <c r="K22" s="12">
        <v>3.1621621621621623</v>
      </c>
      <c r="L22">
        <v>35</v>
      </c>
      <c r="M22" s="12">
        <v>314.00828782630856</v>
      </c>
      <c r="N22" s="12">
        <v>651.4003008346358</v>
      </c>
      <c r="O22" s="12">
        <v>22430.005169671917</v>
      </c>
      <c r="P22">
        <v>0</v>
      </c>
      <c r="Q22" s="12">
        <v>406.93493300416594</v>
      </c>
      <c r="R22" s="59">
        <v>9.0721308825176747E-3</v>
      </c>
      <c r="S22" s="59">
        <v>1.1462512374303131E-2</v>
      </c>
      <c r="T22" s="59">
        <v>2.0969855832241154E-2</v>
      </c>
      <c r="U22" s="59">
        <v>3.5861795041596391E-3</v>
      </c>
      <c r="V22" s="59">
        <v>1.6172206060315118E-3</v>
      </c>
      <c r="W22" s="59">
        <v>1.943364797334814E-2</v>
      </c>
      <c r="X22" s="59">
        <v>2.3321517106145478E-2</v>
      </c>
      <c r="Y22" s="59">
        <v>6.7506288857576442E-3</v>
      </c>
      <c r="Z22" s="59">
        <v>5.9286039393348939E-3</v>
      </c>
      <c r="AA22" s="59">
        <v>0</v>
      </c>
      <c r="AB22" s="59">
        <v>7.8899668203132544E-4</v>
      </c>
      <c r="AC22" s="18">
        <v>9.3573903441700537E-3</v>
      </c>
      <c r="AD22" s="12">
        <v>15</v>
      </c>
      <c r="AE22" s="17">
        <v>1</v>
      </c>
      <c r="AF22" s="18">
        <v>0.35558436695085721</v>
      </c>
      <c r="AG22" t="str">
        <f>IF(AF22&lt;='CAV Tier 1 Analysis'!$A$5,"Tier 1", "Tier 2")</f>
        <v>Tier 2</v>
      </c>
      <c r="AH22" t="str">
        <f t="shared" si="2"/>
        <v>Kentucky - Tier 2</v>
      </c>
      <c r="AI22" t="str">
        <f t="shared" si="3"/>
        <v>Greenup County* - Tier 2</v>
      </c>
    </row>
    <row r="23" spans="1:35" x14ac:dyDescent="0.3">
      <c r="A23">
        <v>16</v>
      </c>
      <c r="B23">
        <v>4</v>
      </c>
      <c r="C23" t="s">
        <v>79</v>
      </c>
      <c r="D23" t="s">
        <v>4741</v>
      </c>
      <c r="E23" t="s">
        <v>7449</v>
      </c>
      <c r="F23" t="s">
        <v>436</v>
      </c>
      <c r="G23" s="58">
        <v>188.02597</v>
      </c>
      <c r="H23">
        <v>122</v>
      </c>
      <c r="I23">
        <v>75</v>
      </c>
      <c r="J23" s="12">
        <v>10.961538461538462</v>
      </c>
      <c r="K23" s="12">
        <v>4.615384615384615</v>
      </c>
      <c r="L23">
        <v>58</v>
      </c>
      <c r="M23" s="12">
        <v>236.61017608365466</v>
      </c>
      <c r="N23" s="12">
        <v>172.76100912428504</v>
      </c>
      <c r="O23" s="12">
        <v>21252.605215105305</v>
      </c>
      <c r="P23" s="12">
        <v>3837.4127286118201</v>
      </c>
      <c r="Q23" s="12">
        <v>505.64832050914629</v>
      </c>
      <c r="R23" s="59">
        <v>5.0417764009236784E-3</v>
      </c>
      <c r="S23" s="59">
        <v>6.3564841348408277E-3</v>
      </c>
      <c r="T23" s="59">
        <v>1.9659239842726082E-2</v>
      </c>
      <c r="U23" s="59">
        <v>2.6065800159472976E-3</v>
      </c>
      <c r="V23" s="59">
        <v>2.3604403322747903E-3</v>
      </c>
      <c r="W23" s="59">
        <v>3.2204330927262631E-2</v>
      </c>
      <c r="X23" s="59">
        <v>1.7573129382098821E-2</v>
      </c>
      <c r="Y23" s="59">
        <v>1.790366779126037E-3</v>
      </c>
      <c r="Z23" s="59">
        <v>5.6173985715245196E-3</v>
      </c>
      <c r="AA23" s="59">
        <v>3.8013805615818952E-3</v>
      </c>
      <c r="AB23" s="59">
        <v>9.8038977438278654E-4</v>
      </c>
      <c r="AC23" s="18">
        <v>8.9083197020626698E-3</v>
      </c>
      <c r="AD23" s="12">
        <v>16</v>
      </c>
      <c r="AE23" s="17">
        <v>1</v>
      </c>
      <c r="AF23" s="18">
        <v>0.36449268665291989</v>
      </c>
      <c r="AG23" t="str">
        <f>IF(AF23&lt;='CAV Tier 1 Analysis'!$A$5,"Tier 1", "Tier 2")</f>
        <v>Tier 2</v>
      </c>
      <c r="AH23" t="str">
        <f t="shared" si="2"/>
        <v>Kentucky - Tier 2</v>
      </c>
      <c r="AI23" t="str">
        <f t="shared" si="3"/>
        <v>Woodford County* - Tier 2</v>
      </c>
    </row>
    <row r="24" spans="1:35" x14ac:dyDescent="0.3">
      <c r="A24">
        <v>17</v>
      </c>
      <c r="B24">
        <v>4</v>
      </c>
      <c r="C24" t="s">
        <v>79</v>
      </c>
      <c r="D24" t="s">
        <v>3710</v>
      </c>
      <c r="E24" t="s">
        <v>7486</v>
      </c>
      <c r="F24" t="s">
        <v>463</v>
      </c>
      <c r="G24" s="58">
        <v>197.02970000000008</v>
      </c>
      <c r="H24">
        <v>194</v>
      </c>
      <c r="I24">
        <v>115</v>
      </c>
      <c r="J24" s="12">
        <v>10.534883720930232</v>
      </c>
      <c r="K24" s="12">
        <v>3.2325581395348837</v>
      </c>
      <c r="L24">
        <v>40</v>
      </c>
      <c r="M24" s="12">
        <v>128.57225382772242</v>
      </c>
      <c r="N24" s="12">
        <v>466.80549751736845</v>
      </c>
      <c r="O24" s="12">
        <v>25685.109936115292</v>
      </c>
      <c r="P24">
        <v>0</v>
      </c>
      <c r="Q24" s="12">
        <v>247.33097992825424</v>
      </c>
      <c r="R24" s="59">
        <v>5.2832047176306143E-3</v>
      </c>
      <c r="S24" s="59">
        <v>1.0107851820976397E-2</v>
      </c>
      <c r="T24" s="59">
        <v>3.0144167758846659E-2</v>
      </c>
      <c r="U24" s="59">
        <v>2.5051243923155668E-3</v>
      </c>
      <c r="V24" s="59">
        <v>1.653223131945948E-3</v>
      </c>
      <c r="W24" s="59">
        <v>2.2209883398112161E-2</v>
      </c>
      <c r="X24" s="59">
        <v>9.5491110689330146E-3</v>
      </c>
      <c r="Y24" s="59">
        <v>4.8376254532482722E-3</v>
      </c>
      <c r="Z24" s="59">
        <v>6.7889794406021664E-3</v>
      </c>
      <c r="AA24" s="59">
        <v>0</v>
      </c>
      <c r="AB24" s="59">
        <v>4.7954428755063694E-4</v>
      </c>
      <c r="AC24" s="18">
        <v>8.505337770014677E-3</v>
      </c>
      <c r="AD24" s="12">
        <v>17</v>
      </c>
      <c r="AE24" s="17">
        <v>1</v>
      </c>
      <c r="AF24" s="18">
        <v>0.37299802442293456</v>
      </c>
      <c r="AG24" t="str">
        <f>IF(AF24&lt;='CAV Tier 1 Analysis'!$A$5,"Tier 1", "Tier 2")</f>
        <v>Tier 2</v>
      </c>
      <c r="AH24" t="str">
        <f t="shared" si="2"/>
        <v>Kentucky - Tier 2</v>
      </c>
      <c r="AI24" t="str">
        <f t="shared" si="3"/>
        <v>Franklin County * - Tier 2</v>
      </c>
    </row>
    <row r="25" spans="1:35" x14ac:dyDescent="0.3">
      <c r="A25">
        <v>18</v>
      </c>
      <c r="B25">
        <v>4</v>
      </c>
      <c r="C25" t="s">
        <v>79</v>
      </c>
      <c r="D25" t="s">
        <v>4762</v>
      </c>
      <c r="E25" t="s">
        <v>7480</v>
      </c>
      <c r="F25" t="s">
        <v>469</v>
      </c>
      <c r="G25" s="58">
        <v>271.99055000000004</v>
      </c>
      <c r="H25">
        <v>213</v>
      </c>
      <c r="I25">
        <v>4</v>
      </c>
      <c r="J25" s="12">
        <v>12.574468085106384</v>
      </c>
      <c r="K25" s="12">
        <v>2.7021276595744679</v>
      </c>
      <c r="L25">
        <v>13</v>
      </c>
      <c r="M25" s="12">
        <v>79.204254853707241</v>
      </c>
      <c r="N25" s="12">
        <v>1208.2410459652665</v>
      </c>
      <c r="O25" s="12">
        <v>49094.78171605627</v>
      </c>
      <c r="P25" s="12">
        <v>9506.8972694064651</v>
      </c>
      <c r="Q25" s="12">
        <v>10154.857308708051</v>
      </c>
      <c r="R25" s="59">
        <v>7.2932241023101856E-3</v>
      </c>
      <c r="S25" s="59">
        <v>1.1097796071484395E-2</v>
      </c>
      <c r="T25" s="59">
        <v>1.0484927916120576E-3</v>
      </c>
      <c r="U25" s="59">
        <v>2.9901238167261051E-3</v>
      </c>
      <c r="V25" s="59">
        <v>1.3819457406332193E-3</v>
      </c>
      <c r="W25" s="59">
        <v>7.2182121043864516E-3</v>
      </c>
      <c r="X25" s="59">
        <v>5.882530672158515E-3</v>
      </c>
      <c r="Y25" s="59">
        <v>1.2521312770964983E-2</v>
      </c>
      <c r="Z25" s="59">
        <v>1.297652470790114E-2</v>
      </c>
      <c r="AA25" s="59">
        <v>9.4176303245731667E-3</v>
      </c>
      <c r="AB25" s="59">
        <v>1.9689016777014283E-2</v>
      </c>
      <c r="AC25" s="18">
        <v>8.3197099890695014E-3</v>
      </c>
      <c r="AD25" s="12">
        <v>18</v>
      </c>
      <c r="AE25" s="17">
        <v>1</v>
      </c>
      <c r="AF25" s="18">
        <v>0.38131773441200406</v>
      </c>
      <c r="AG25" t="str">
        <f>IF(AF25&lt;='CAV Tier 1 Analysis'!$A$5,"Tier 1", "Tier 2")</f>
        <v>Tier 2</v>
      </c>
      <c r="AH25" t="str">
        <f t="shared" si="2"/>
        <v>Kentucky - Tier 2</v>
      </c>
      <c r="AI25" t="str">
        <f t="shared" si="3"/>
        <v>Bullitt County* - Tier 2</v>
      </c>
    </row>
    <row r="26" spans="1:35" x14ac:dyDescent="0.3">
      <c r="A26">
        <v>19</v>
      </c>
      <c r="B26">
        <v>4</v>
      </c>
      <c r="C26" t="s">
        <v>79</v>
      </c>
      <c r="D26" t="s">
        <v>4618</v>
      </c>
      <c r="E26" t="s">
        <v>7257</v>
      </c>
      <c r="F26" t="s">
        <v>467</v>
      </c>
      <c r="G26" s="58">
        <v>148.09834000000001</v>
      </c>
      <c r="H26">
        <v>236</v>
      </c>
      <c r="I26">
        <v>122</v>
      </c>
      <c r="J26" s="12">
        <v>15.714285714285714</v>
      </c>
      <c r="K26" s="12">
        <v>3.1142857142857143</v>
      </c>
      <c r="L26">
        <v>8</v>
      </c>
      <c r="M26" s="12">
        <v>218.01729357668702</v>
      </c>
      <c r="N26" s="12">
        <v>572.51591776343355</v>
      </c>
      <c r="O26" s="12">
        <v>26766.861959353937</v>
      </c>
      <c r="P26">
        <v>0</v>
      </c>
      <c r="Q26">
        <v>0</v>
      </c>
      <c r="R26" s="59">
        <v>3.9711467284437958E-3</v>
      </c>
      <c r="S26" s="59">
        <v>1.2296149637888814E-2</v>
      </c>
      <c r="T26" s="59">
        <v>3.197903014416776E-2</v>
      </c>
      <c r="U26" s="59">
        <v>3.7367513010572785E-3</v>
      </c>
      <c r="V26" s="59">
        <v>1.5927352146825609E-3</v>
      </c>
      <c r="W26" s="59">
        <v>4.4419766796224324E-3</v>
      </c>
      <c r="X26" s="59">
        <v>1.6192228800014027E-2</v>
      </c>
      <c r="Y26" s="59">
        <v>5.9331297315304886E-3</v>
      </c>
      <c r="Z26" s="59">
        <v>7.0749035524266101E-3</v>
      </c>
      <c r="AA26" s="59">
        <v>0</v>
      </c>
      <c r="AB26" s="59">
        <v>0</v>
      </c>
      <c r="AC26" s="18">
        <v>7.9289137990757978E-3</v>
      </c>
      <c r="AD26" s="12">
        <v>19</v>
      </c>
      <c r="AE26" s="17">
        <v>1</v>
      </c>
      <c r="AF26" s="18">
        <v>0.38924664821107985</v>
      </c>
      <c r="AG26" t="str">
        <f>IF(AF26&lt;='CAV Tier 1 Analysis'!$A$5,"Tier 1", "Tier 2")</f>
        <v>Tier 2</v>
      </c>
      <c r="AH26" t="str">
        <f t="shared" si="2"/>
        <v>Kentucky - Tier 2</v>
      </c>
      <c r="AI26" t="str">
        <f t="shared" si="3"/>
        <v>Boyd County * - Tier 2</v>
      </c>
    </row>
    <row r="27" spans="1:35" x14ac:dyDescent="0.3">
      <c r="A27">
        <v>20</v>
      </c>
      <c r="B27">
        <v>4</v>
      </c>
      <c r="C27" t="s">
        <v>79</v>
      </c>
      <c r="D27" t="s">
        <v>4666</v>
      </c>
      <c r="E27" t="s">
        <v>7333</v>
      </c>
      <c r="F27" t="s">
        <v>490</v>
      </c>
      <c r="G27" s="58">
        <v>459.07579000000004</v>
      </c>
      <c r="H27">
        <v>376</v>
      </c>
      <c r="I27">
        <v>32</v>
      </c>
      <c r="J27" s="12">
        <v>15.468085106382979</v>
      </c>
      <c r="K27" s="12">
        <v>4.2340425531914896</v>
      </c>
      <c r="L27">
        <v>21</v>
      </c>
      <c r="M27" s="12">
        <v>241.66599375671731</v>
      </c>
      <c r="N27" s="12">
        <v>197.82795721272598</v>
      </c>
      <c r="O27" s="12">
        <v>28782.391264761627</v>
      </c>
      <c r="P27">
        <v>0</v>
      </c>
      <c r="Q27">
        <v>0</v>
      </c>
      <c r="R27" s="59">
        <v>1.2309775528653805E-2</v>
      </c>
      <c r="S27" s="59">
        <v>1.9590475694263535E-2</v>
      </c>
      <c r="T27" s="59">
        <v>8.3879423328964611E-3</v>
      </c>
      <c r="U27" s="59">
        <v>3.6782064547544475E-3</v>
      </c>
      <c r="V27" s="59">
        <v>2.1654110424095328E-3</v>
      </c>
      <c r="W27" s="59">
        <v>1.1660188784008884E-2</v>
      </c>
      <c r="X27" s="59">
        <v>1.7948626918052723E-2</v>
      </c>
      <c r="Y27" s="59">
        <v>2.0501420104650447E-3</v>
      </c>
      <c r="Z27" s="59">
        <v>7.6076397194267771E-3</v>
      </c>
      <c r="AA27" s="59">
        <v>0</v>
      </c>
      <c r="AB27" s="59">
        <v>0</v>
      </c>
      <c r="AC27" s="18">
        <v>7.7634916804482932E-3</v>
      </c>
      <c r="AD27" s="12">
        <v>20</v>
      </c>
      <c r="AE27" s="17">
        <v>1</v>
      </c>
      <c r="AF27" s="18">
        <v>0.39701013989152817</v>
      </c>
      <c r="AG27" t="str">
        <f>IF(AF27&lt;='CAV Tier 1 Analysis'!$A$5,"Tier 1", "Tier 2")</f>
        <v>Tier 2</v>
      </c>
      <c r="AH27" t="str">
        <f t="shared" si="2"/>
        <v>Kentucky - Tier 2</v>
      </c>
      <c r="AI27" t="str">
        <f t="shared" si="3"/>
        <v>Harlan County * - Tier 2</v>
      </c>
    </row>
    <row r="28" spans="1:35" x14ac:dyDescent="0.3">
      <c r="A28">
        <v>21</v>
      </c>
      <c r="B28">
        <v>4</v>
      </c>
      <c r="C28" t="s">
        <v>79</v>
      </c>
      <c r="D28" t="s">
        <v>4772</v>
      </c>
      <c r="E28" t="s">
        <v>7492</v>
      </c>
      <c r="F28" t="s">
        <v>564</v>
      </c>
      <c r="G28" s="58">
        <v>446.06315999999993</v>
      </c>
      <c r="H28">
        <v>217</v>
      </c>
      <c r="I28">
        <v>4</v>
      </c>
      <c r="J28" s="12">
        <v>9.25</v>
      </c>
      <c r="K28" s="12">
        <v>4.84375</v>
      </c>
      <c r="L28">
        <v>7</v>
      </c>
      <c r="M28" s="12">
        <v>26.82512176078383</v>
      </c>
      <c r="N28" s="12">
        <v>4035.2987812727961</v>
      </c>
      <c r="O28" s="12">
        <v>24680.922292403236</v>
      </c>
      <c r="P28">
        <v>0</v>
      </c>
      <c r="Q28" s="12">
        <v>699.005714409137</v>
      </c>
      <c r="R28" s="59">
        <v>1.1960851543057816E-2</v>
      </c>
      <c r="S28" s="59">
        <v>1.1306205387380816E-2</v>
      </c>
      <c r="T28" s="59">
        <v>1.0484927916120576E-3</v>
      </c>
      <c r="U28" s="59">
        <v>2.1995876976678074E-3</v>
      </c>
      <c r="V28" s="59">
        <v>2.4772329528821367E-3</v>
      </c>
      <c r="W28" s="59">
        <v>3.886729594669628E-3</v>
      </c>
      <c r="X28" s="59">
        <v>1.9923121786027602E-3</v>
      </c>
      <c r="Y28" s="59">
        <v>4.1818839322946666E-2</v>
      </c>
      <c r="Z28" s="59">
        <v>6.5235568169644117E-3</v>
      </c>
      <c r="AA28" s="59">
        <v>0</v>
      </c>
      <c r="AB28" s="59">
        <v>1.3552859306480314E-3</v>
      </c>
      <c r="AC28" s="18">
        <v>7.6880994742211028E-3</v>
      </c>
      <c r="AD28" s="12">
        <v>21</v>
      </c>
      <c r="AE28" s="17">
        <v>1</v>
      </c>
      <c r="AF28" s="18">
        <v>0.40469823936574928</v>
      </c>
      <c r="AG28" t="str">
        <f>IF(AF28&lt;='CAV Tier 1 Analysis'!$A$5,"Tier 1", "Tier 2")</f>
        <v>Tier 2</v>
      </c>
      <c r="AH28" t="str">
        <f t="shared" si="2"/>
        <v>Kentucky - Tier 2</v>
      </c>
      <c r="AI28" t="str">
        <f t="shared" si="3"/>
        <v>Henderson County* - Tier 2</v>
      </c>
    </row>
    <row r="29" spans="1:35" x14ac:dyDescent="0.3">
      <c r="A29">
        <v>22</v>
      </c>
      <c r="B29">
        <v>4</v>
      </c>
      <c r="C29" t="s">
        <v>79</v>
      </c>
      <c r="D29" t="s">
        <v>4719</v>
      </c>
      <c r="E29" t="s">
        <v>7412</v>
      </c>
      <c r="F29" t="s">
        <v>571</v>
      </c>
      <c r="G29" s="58">
        <v>1.26169</v>
      </c>
      <c r="H29">
        <v>265</v>
      </c>
      <c r="I29">
        <v>0</v>
      </c>
      <c r="J29" s="12">
        <v>9</v>
      </c>
      <c r="K29" s="12">
        <v>8</v>
      </c>
      <c r="L29">
        <v>94</v>
      </c>
      <c r="M29" s="12">
        <v>70.778281511306233</v>
      </c>
      <c r="N29" s="12">
        <v>238.19061942416897</v>
      </c>
      <c r="O29" s="12">
        <v>1098.7236364055855</v>
      </c>
      <c r="P29" s="12">
        <v>1049.5365566108806</v>
      </c>
      <c r="Q29">
        <v>0</v>
      </c>
      <c r="R29" s="59">
        <v>3.3831278026548116E-5</v>
      </c>
      <c r="S29" s="59">
        <v>1.3807117178137863E-2</v>
      </c>
      <c r="T29" s="59">
        <v>0</v>
      </c>
      <c r="U29" s="59">
        <v>2.1401393815146234E-3</v>
      </c>
      <c r="V29" s="59">
        <v>4.0914299092763033E-3</v>
      </c>
      <c r="W29" s="59">
        <v>5.2193225985563578E-2</v>
      </c>
      <c r="X29" s="59">
        <v>5.2567303698765992E-3</v>
      </c>
      <c r="Y29" s="59">
        <v>2.4684306619770671E-3</v>
      </c>
      <c r="Z29" s="59">
        <v>2.9040997671467733E-4</v>
      </c>
      <c r="AA29" s="59">
        <v>1.0396817197230342E-3</v>
      </c>
      <c r="AB29" s="59">
        <v>0</v>
      </c>
      <c r="AC29" s="18">
        <v>7.3928178600736619E-3</v>
      </c>
      <c r="AD29" s="12">
        <v>22</v>
      </c>
      <c r="AE29" s="17">
        <v>1</v>
      </c>
      <c r="AF29" s="18">
        <v>0.41209105722582295</v>
      </c>
      <c r="AG29" t="str">
        <f>IF(AF29&lt;='CAV Tier 1 Analysis'!$A$5,"Tier 1", "Tier 2")</f>
        <v>Tier 2</v>
      </c>
      <c r="AH29" t="str">
        <f t="shared" si="2"/>
        <v>Kentucky - Tier 2</v>
      </c>
      <c r="AI29" t="str">
        <f t="shared" si="3"/>
        <v>Falmouth, City Of - Tier 2</v>
      </c>
    </row>
    <row r="30" spans="1:35" x14ac:dyDescent="0.3">
      <c r="A30">
        <v>23</v>
      </c>
      <c r="B30">
        <v>4</v>
      </c>
      <c r="C30" t="s">
        <v>79</v>
      </c>
      <c r="D30" t="s">
        <v>4191</v>
      </c>
      <c r="E30" t="s">
        <v>7356</v>
      </c>
      <c r="F30" t="s">
        <v>582</v>
      </c>
      <c r="G30" s="58">
        <v>13.711000000000004</v>
      </c>
      <c r="H30">
        <v>83</v>
      </c>
      <c r="I30">
        <v>8</v>
      </c>
      <c r="J30" s="12">
        <v>4.0597014925373136</v>
      </c>
      <c r="K30" s="12">
        <v>3.0597014925373136</v>
      </c>
      <c r="L30">
        <v>1</v>
      </c>
      <c r="M30" s="12">
        <v>55.848067974618935</v>
      </c>
      <c r="N30" s="12">
        <v>2158.7781338890277</v>
      </c>
      <c r="O30" s="12">
        <v>43264.097137833334</v>
      </c>
      <c r="P30" s="12">
        <v>31820.845882214533</v>
      </c>
      <c r="Q30" s="12">
        <v>101.54650098557613</v>
      </c>
      <c r="R30" s="59">
        <v>3.6765025721215302E-4</v>
      </c>
      <c r="S30" s="59">
        <v>4.3244933048507267E-3</v>
      </c>
      <c r="T30" s="59">
        <v>2.0969855832241153E-3</v>
      </c>
      <c r="U30" s="59">
        <v>9.6536967126364438E-4</v>
      </c>
      <c r="V30" s="59">
        <v>1.5648192750030638E-3</v>
      </c>
      <c r="W30" s="59">
        <v>5.5524708495280405E-4</v>
      </c>
      <c r="X30" s="59">
        <v>4.147857630228213E-3</v>
      </c>
      <c r="Y30" s="59">
        <v>2.2371973132190456E-2</v>
      </c>
      <c r="Z30" s="59">
        <v>1.143538286250328E-2</v>
      </c>
      <c r="AA30" s="59">
        <v>3.152205758005653E-2</v>
      </c>
      <c r="AB30" s="59">
        <v>1.9688615022070386E-4</v>
      </c>
      <c r="AC30" s="18">
        <v>7.2317020483368818E-3</v>
      </c>
      <c r="AD30" s="12">
        <v>23</v>
      </c>
      <c r="AE30" s="17">
        <v>1</v>
      </c>
      <c r="AF30" s="18">
        <v>0.41932275927415985</v>
      </c>
      <c r="AG30" t="str">
        <f>IF(AF30&lt;='CAV Tier 1 Analysis'!$A$5,"Tier 1", "Tier 2")</f>
        <v>Tier 2</v>
      </c>
      <c r="AH30" t="str">
        <f t="shared" si="2"/>
        <v>Kentucky - Tier 2</v>
      </c>
      <c r="AI30" t="str">
        <f t="shared" si="3"/>
        <v>Covington, City Of - Tier 2</v>
      </c>
    </row>
    <row r="31" spans="1:35" x14ac:dyDescent="0.3">
      <c r="A31">
        <v>24</v>
      </c>
      <c r="B31">
        <v>4</v>
      </c>
      <c r="C31" t="s">
        <v>79</v>
      </c>
      <c r="D31" t="s">
        <v>4831</v>
      </c>
      <c r="E31" t="s">
        <v>7578</v>
      </c>
      <c r="F31" t="s">
        <v>594</v>
      </c>
      <c r="G31" s="58">
        <v>7.6335299999999986</v>
      </c>
      <c r="H31">
        <v>313</v>
      </c>
      <c r="I31">
        <v>81</v>
      </c>
      <c r="J31" s="12">
        <v>15</v>
      </c>
      <c r="K31" s="12">
        <v>3</v>
      </c>
      <c r="L31">
        <v>1</v>
      </c>
      <c r="M31" s="12">
        <v>132.4441719623818</v>
      </c>
      <c r="N31" s="12">
        <v>896.76662618857461</v>
      </c>
      <c r="O31" s="12">
        <v>7228.8402854764399</v>
      </c>
      <c r="P31" s="12">
        <v>6503.6460633071038</v>
      </c>
      <c r="Q31">
        <v>0</v>
      </c>
      <c r="R31" s="59">
        <v>2.0468742381567247E-4</v>
      </c>
      <c r="S31" s="59">
        <v>1.6308028968894911E-2</v>
      </c>
      <c r="T31" s="59">
        <v>2.1231979030144166E-2</v>
      </c>
      <c r="U31" s="59">
        <v>3.5668989691910388E-3</v>
      </c>
      <c r="V31" s="59">
        <v>1.5342862159786136E-3</v>
      </c>
      <c r="W31" s="59">
        <v>5.5524708495280405E-4</v>
      </c>
      <c r="X31" s="59">
        <v>9.8366799278193189E-3</v>
      </c>
      <c r="Y31" s="59">
        <v>9.2934232341854855E-3</v>
      </c>
      <c r="Z31" s="59">
        <v>1.9106964385031066E-3</v>
      </c>
      <c r="AA31" s="59">
        <v>6.4425787562881458E-3</v>
      </c>
      <c r="AB31" s="59">
        <v>0</v>
      </c>
      <c r="AC31" s="18">
        <v>6.4440460045248425E-3</v>
      </c>
      <c r="AD31" s="12">
        <v>24</v>
      </c>
      <c r="AE31" s="17">
        <v>1</v>
      </c>
      <c r="AF31" s="18">
        <v>0.42576680527868471</v>
      </c>
      <c r="AG31" t="str">
        <f>IF(AF31&lt;='CAV Tier 1 Analysis'!$A$5,"Tier 1", "Tier 2")</f>
        <v>Tier 2</v>
      </c>
      <c r="AH31" t="str">
        <f t="shared" si="2"/>
        <v>Kentucky - Tier 2</v>
      </c>
      <c r="AI31" t="str">
        <f t="shared" si="3"/>
        <v>Middlesboro, City Of - Tier 2</v>
      </c>
    </row>
    <row r="32" spans="1:35" x14ac:dyDescent="0.3">
      <c r="A32">
        <v>25</v>
      </c>
      <c r="B32">
        <v>4</v>
      </c>
      <c r="C32" t="s">
        <v>79</v>
      </c>
      <c r="D32" t="s">
        <v>4697</v>
      </c>
      <c r="E32" t="s">
        <v>7376</v>
      </c>
      <c r="F32" t="s">
        <v>619</v>
      </c>
      <c r="G32" s="58">
        <v>248.07772999999997</v>
      </c>
      <c r="H32">
        <v>104</v>
      </c>
      <c r="I32">
        <v>3</v>
      </c>
      <c r="J32" s="12">
        <v>8.3214285714285712</v>
      </c>
      <c r="K32" s="12">
        <v>5.5178571428571432</v>
      </c>
      <c r="L32">
        <v>3</v>
      </c>
      <c r="M32" s="12">
        <v>44.363856925004896</v>
      </c>
      <c r="N32" s="12">
        <v>3489.7823131672153</v>
      </c>
      <c r="O32" s="12">
        <v>41204.651504265537</v>
      </c>
      <c r="P32">
        <v>0</v>
      </c>
      <c r="Q32" s="12">
        <v>623.25745078032196</v>
      </c>
      <c r="R32" s="59">
        <v>6.6520196370145881E-3</v>
      </c>
      <c r="S32" s="59">
        <v>5.418642213306935E-3</v>
      </c>
      <c r="T32" s="59">
        <v>7.8636959370904328E-4</v>
      </c>
      <c r="U32" s="59">
        <v>1.9787796662416954E-3</v>
      </c>
      <c r="V32" s="59">
        <v>2.8219907186749502E-3</v>
      </c>
      <c r="W32" s="59">
        <v>1.665741254858412E-3</v>
      </c>
      <c r="X32" s="59">
        <v>3.2949208294253424E-3</v>
      </c>
      <c r="Y32" s="59">
        <v>3.6165511833641618E-2</v>
      </c>
      <c r="Z32" s="59">
        <v>1.0891038917700048E-2</v>
      </c>
      <c r="AA32" s="59">
        <v>0</v>
      </c>
      <c r="AB32" s="59">
        <v>1.2084193831349984E-3</v>
      </c>
      <c r="AC32" s="18">
        <v>6.4439485497916034E-3</v>
      </c>
      <c r="AD32" s="12">
        <v>25</v>
      </c>
      <c r="AE32" s="17">
        <v>1</v>
      </c>
      <c r="AF32" s="18">
        <v>0.43221075382847629</v>
      </c>
      <c r="AG32" t="str">
        <f>IF(AF32&lt;='CAV Tier 1 Analysis'!$A$5,"Tier 1", "Tier 2")</f>
        <v>Tier 2</v>
      </c>
      <c r="AH32" t="str">
        <f t="shared" si="2"/>
        <v>Kentucky - Tier 2</v>
      </c>
      <c r="AI32" t="str">
        <f t="shared" si="3"/>
        <v>Mccracken County * - Tier 2</v>
      </c>
    </row>
    <row r="33" spans="1:35" x14ac:dyDescent="0.3">
      <c r="A33">
        <v>26</v>
      </c>
      <c r="B33">
        <v>4</v>
      </c>
      <c r="C33" t="s">
        <v>79</v>
      </c>
      <c r="D33" t="s">
        <v>4640</v>
      </c>
      <c r="E33" t="s">
        <v>7289</v>
      </c>
      <c r="F33" t="s">
        <v>544</v>
      </c>
      <c r="G33" s="58">
        <v>407.19628</v>
      </c>
      <c r="H33">
        <v>141</v>
      </c>
      <c r="I33">
        <v>64</v>
      </c>
      <c r="J33" s="12">
        <v>16.333333333333332</v>
      </c>
      <c r="K33" s="12">
        <v>3.8611111111111112</v>
      </c>
      <c r="L33">
        <v>19</v>
      </c>
      <c r="M33" s="12">
        <v>126.15644907168596</v>
      </c>
      <c r="N33" s="12">
        <v>251.9509494547674</v>
      </c>
      <c r="O33" s="12">
        <v>25231.026446131942</v>
      </c>
      <c r="P33" s="12">
        <v>472.95398981411927</v>
      </c>
      <c r="Q33">
        <v>0</v>
      </c>
      <c r="R33" s="59">
        <v>1.0918665092103555E-2</v>
      </c>
      <c r="S33" s="59">
        <v>7.3464283853488252E-3</v>
      </c>
      <c r="T33" s="59">
        <v>1.6775884665792922E-2</v>
      </c>
      <c r="U33" s="59">
        <v>3.8839566553413533E-3</v>
      </c>
      <c r="V33" s="59">
        <v>1.9746831853798825E-3</v>
      </c>
      <c r="W33" s="59">
        <v>1.0549694614103275E-2</v>
      </c>
      <c r="X33" s="59">
        <v>9.3696883144158589E-3</v>
      </c>
      <c r="Y33" s="59">
        <v>2.6110325018335974E-3</v>
      </c>
      <c r="Z33" s="59">
        <v>6.6689580163029755E-3</v>
      </c>
      <c r="AA33" s="59">
        <v>4.6851309216675664E-4</v>
      </c>
      <c r="AB33" s="59">
        <v>0</v>
      </c>
      <c r="AC33" s="18">
        <v>6.415227683889909E-3</v>
      </c>
      <c r="AD33" s="12">
        <v>26</v>
      </c>
      <c r="AE33" s="17">
        <v>1</v>
      </c>
      <c r="AF33" s="18">
        <v>0.4386259815123662</v>
      </c>
      <c r="AG33" t="str">
        <f>IF(AF33&lt;='CAV Tier 1 Analysis'!$A$5,"Tier 1", "Tier 2")</f>
        <v>Tier 2</v>
      </c>
      <c r="AH33" t="str">
        <f t="shared" si="2"/>
        <v>Kentucky - Tier 2</v>
      </c>
      <c r="AI33" t="str">
        <f t="shared" si="3"/>
        <v>Carter County * - Tier 2</v>
      </c>
    </row>
    <row r="34" spans="1:35" x14ac:dyDescent="0.3">
      <c r="A34">
        <v>27</v>
      </c>
      <c r="B34">
        <v>4</v>
      </c>
      <c r="C34" t="s">
        <v>79</v>
      </c>
      <c r="D34" t="s">
        <v>3550</v>
      </c>
      <c r="E34" t="s">
        <v>7256</v>
      </c>
      <c r="F34" t="s">
        <v>558</v>
      </c>
      <c r="G34" s="58">
        <v>6.7165600000000003</v>
      </c>
      <c r="H34">
        <v>85</v>
      </c>
      <c r="I34">
        <v>80</v>
      </c>
      <c r="J34" s="12">
        <v>11</v>
      </c>
      <c r="K34" s="12">
        <v>5</v>
      </c>
      <c r="L34">
        <v>32</v>
      </c>
      <c r="M34" s="12">
        <v>136.49958311993046</v>
      </c>
      <c r="N34" s="12">
        <v>410.45684392530336</v>
      </c>
      <c r="O34" s="12">
        <v>6044.312197012483</v>
      </c>
      <c r="P34" s="12">
        <v>5597.2056213583619</v>
      </c>
      <c r="Q34">
        <v>0</v>
      </c>
      <c r="R34" s="59">
        <v>1.8009955594638306E-4</v>
      </c>
      <c r="S34" s="59">
        <v>4.4286979627989375E-3</v>
      </c>
      <c r="T34" s="59">
        <v>2.0969855832241154E-2</v>
      </c>
      <c r="U34" s="59">
        <v>2.6157259107400951E-3</v>
      </c>
      <c r="V34" s="59">
        <v>2.5571436932976897E-3</v>
      </c>
      <c r="W34" s="59">
        <v>1.7767906718489729E-2</v>
      </c>
      <c r="X34" s="59">
        <v>1.0137876884555504E-2</v>
      </c>
      <c r="Y34" s="59">
        <v>4.2536698607734827E-3</v>
      </c>
      <c r="Z34" s="59">
        <v>1.5976069925400869E-3</v>
      </c>
      <c r="AA34" s="59">
        <v>5.5446495211646319E-3</v>
      </c>
      <c r="AB34" s="59">
        <v>0</v>
      </c>
      <c r="AC34" s="18">
        <v>6.3684757211407003E-3</v>
      </c>
      <c r="AD34" s="12">
        <v>27</v>
      </c>
      <c r="AE34" s="17">
        <v>1</v>
      </c>
      <c r="AF34" s="18">
        <v>0.44499445723350689</v>
      </c>
      <c r="AG34" t="str">
        <f>IF(AF34&lt;='CAV Tier 1 Analysis'!$A$5,"Tier 1", "Tier 2")</f>
        <v>Tier 2</v>
      </c>
      <c r="AH34" t="str">
        <f t="shared" si="2"/>
        <v>Kentucky - Tier 2</v>
      </c>
      <c r="AI34" t="str">
        <f t="shared" si="3"/>
        <v>Paris, City Of - Tier 2</v>
      </c>
    </row>
    <row r="35" spans="1:35" x14ac:dyDescent="0.3">
      <c r="A35">
        <v>28</v>
      </c>
      <c r="B35">
        <v>4</v>
      </c>
      <c r="C35" t="s">
        <v>79</v>
      </c>
      <c r="D35" t="s">
        <v>4625</v>
      </c>
      <c r="E35" t="s">
        <v>7269</v>
      </c>
      <c r="F35" t="s">
        <v>692</v>
      </c>
      <c r="G35" s="58">
        <v>10.884879999999999</v>
      </c>
      <c r="H35">
        <v>407</v>
      </c>
      <c r="I35">
        <v>9</v>
      </c>
      <c r="J35" s="12">
        <v>13</v>
      </c>
      <c r="K35" s="12">
        <v>3</v>
      </c>
      <c r="L35">
        <v>19</v>
      </c>
      <c r="M35" s="12">
        <v>66.688585450643458</v>
      </c>
      <c r="N35" s="12">
        <v>1529.2660473456981</v>
      </c>
      <c r="O35" s="12">
        <v>7848.463394042974</v>
      </c>
      <c r="P35" s="12">
        <v>6277.0528745425581</v>
      </c>
      <c r="Q35" s="12">
        <v>926.01848592073475</v>
      </c>
      <c r="R35" s="59">
        <v>2.9186995344784617E-4</v>
      </c>
      <c r="S35" s="59">
        <v>2.1205647892460794E-2</v>
      </c>
      <c r="T35" s="59">
        <v>2.3591087811271299E-3</v>
      </c>
      <c r="U35" s="59">
        <v>3.0913124399655672E-3</v>
      </c>
      <c r="V35" s="59">
        <v>1.5342862159786136E-3</v>
      </c>
      <c r="W35" s="59">
        <v>1.0549694614103275E-2</v>
      </c>
      <c r="X35" s="59">
        <v>4.9529870601126213E-3</v>
      </c>
      <c r="Y35" s="59">
        <v>1.5848177441724898E-2</v>
      </c>
      <c r="Z35" s="59">
        <v>2.0744725934599278E-3</v>
      </c>
      <c r="AA35" s="59">
        <v>6.218113210339952E-3</v>
      </c>
      <c r="AB35" s="59">
        <v>1.7954357162147385E-3</v>
      </c>
      <c r="AC35" s="18">
        <v>6.35646417444867E-3</v>
      </c>
      <c r="AD35" s="12">
        <v>28</v>
      </c>
      <c r="AE35" s="17">
        <v>1</v>
      </c>
      <c r="AF35" s="18">
        <v>0.45135092140795557</v>
      </c>
      <c r="AG35" t="str">
        <f>IF(AF35&lt;='CAV Tier 1 Analysis'!$A$5,"Tier 1", "Tier 2")</f>
        <v>Tier 2</v>
      </c>
      <c r="AH35" t="str">
        <f t="shared" si="2"/>
        <v>Kentucky - Tier 2</v>
      </c>
      <c r="AI35" t="str">
        <f t="shared" si="3"/>
        <v>Shepherdsville, City Of - Tier 2</v>
      </c>
    </row>
    <row r="36" spans="1:35" x14ac:dyDescent="0.3">
      <c r="A36">
        <v>29</v>
      </c>
      <c r="B36">
        <v>4</v>
      </c>
      <c r="C36" t="s">
        <v>79</v>
      </c>
      <c r="D36" t="s">
        <v>4537</v>
      </c>
      <c r="E36" t="s">
        <v>7484</v>
      </c>
      <c r="F36" t="s">
        <v>552</v>
      </c>
      <c r="G36" s="58">
        <v>247.14340000000001</v>
      </c>
      <c r="H36">
        <v>72</v>
      </c>
      <c r="I36">
        <v>41</v>
      </c>
      <c r="J36" s="12">
        <v>12.647058823529411</v>
      </c>
      <c r="K36" s="12">
        <v>4</v>
      </c>
      <c r="L36">
        <v>36</v>
      </c>
      <c r="M36" s="12">
        <v>70.785827944424156</v>
      </c>
      <c r="N36" s="12">
        <v>27.820693300778565</v>
      </c>
      <c r="O36" s="12">
        <v>21558.072720313001</v>
      </c>
      <c r="P36">
        <v>0</v>
      </c>
      <c r="Q36" s="12">
        <v>5328.425896422501</v>
      </c>
      <c r="R36" s="59">
        <v>6.6269662736697542E-3</v>
      </c>
      <c r="S36" s="59">
        <v>3.75136768613557E-3</v>
      </c>
      <c r="T36" s="59">
        <v>1.0747051114023591E-2</v>
      </c>
      <c r="U36" s="59">
        <v>3.0073854053963658E-3</v>
      </c>
      <c r="V36" s="59">
        <v>2.0457149546381516E-3</v>
      </c>
      <c r="W36" s="59">
        <v>1.9988895058300944E-2</v>
      </c>
      <c r="X36" s="59">
        <v>5.2572908463858923E-3</v>
      </c>
      <c r="Y36" s="59">
        <v>2.8831300135631442E-4</v>
      </c>
      <c r="Z36" s="59">
        <v>5.6981384483553036E-3</v>
      </c>
      <c r="AA36" s="59">
        <v>0</v>
      </c>
      <c r="AB36" s="59">
        <v>1.0331161106495875E-2</v>
      </c>
      <c r="AC36" s="18">
        <v>6.1583894449779774E-3</v>
      </c>
      <c r="AD36" s="12">
        <v>29</v>
      </c>
      <c r="AE36" s="17">
        <v>1</v>
      </c>
      <c r="AF36" s="18">
        <v>0.45750931085293356</v>
      </c>
      <c r="AG36" t="str">
        <f>IF(AF36&lt;='CAV Tier 1 Analysis'!$A$5,"Tier 1", "Tier 2")</f>
        <v>Tier 2</v>
      </c>
      <c r="AH36" t="str">
        <f t="shared" si="2"/>
        <v>Kentucky - Tier 2</v>
      </c>
      <c r="AI36" t="str">
        <f t="shared" si="3"/>
        <v>Clark County* - Tier 2</v>
      </c>
    </row>
    <row r="37" spans="1:35" x14ac:dyDescent="0.3">
      <c r="A37">
        <v>30</v>
      </c>
      <c r="B37">
        <v>4</v>
      </c>
      <c r="C37" t="s">
        <v>79</v>
      </c>
      <c r="D37" t="s">
        <v>4712</v>
      </c>
      <c r="E37" t="s">
        <v>7401</v>
      </c>
      <c r="F37" t="s">
        <v>550</v>
      </c>
      <c r="G37" s="58">
        <v>414.41874999999999</v>
      </c>
      <c r="H37">
        <v>33</v>
      </c>
      <c r="I37">
        <v>22</v>
      </c>
      <c r="J37" s="12">
        <v>12.35483870967742</v>
      </c>
      <c r="K37" s="12">
        <v>5.096774193548387</v>
      </c>
      <c r="L37">
        <v>6</v>
      </c>
      <c r="M37" s="12">
        <v>35.724319712850829</v>
      </c>
      <c r="N37" s="12">
        <v>124.45579440793739</v>
      </c>
      <c r="O37" s="12">
        <v>38588.76197277048</v>
      </c>
      <c r="P37" s="12">
        <v>11648.459122477798</v>
      </c>
      <c r="Q37" s="12">
        <v>6877.4045203624264</v>
      </c>
      <c r="R37" s="59">
        <v>1.1112330248051848E-2</v>
      </c>
      <c r="S37" s="59">
        <v>1.7193768561454697E-3</v>
      </c>
      <c r="T37" s="59">
        <v>5.7667103538663169E-3</v>
      </c>
      <c r="U37" s="59">
        <v>2.9378974305379955E-3</v>
      </c>
      <c r="V37" s="59">
        <v>2.6066367970389351E-3</v>
      </c>
      <c r="W37" s="59">
        <v>3.3314825097168241E-3</v>
      </c>
      <c r="X37" s="59">
        <v>2.6532590558549498E-3</v>
      </c>
      <c r="Y37" s="59">
        <v>1.289767412839157E-3</v>
      </c>
      <c r="Z37" s="59">
        <v>1.0199618079230694E-2</v>
      </c>
      <c r="AA37" s="59">
        <v>1.1539083547207268E-2</v>
      </c>
      <c r="AB37" s="59">
        <v>1.333443975304436E-2</v>
      </c>
      <c r="AC37" s="18">
        <v>6.0446001857758025E-3</v>
      </c>
      <c r="AD37" s="12">
        <v>30</v>
      </c>
      <c r="AE37" s="17">
        <v>1</v>
      </c>
      <c r="AF37" s="18">
        <v>0.46355391103870935</v>
      </c>
      <c r="AG37" t="str">
        <f>IF(AF37&lt;='CAV Tier 1 Analysis'!$A$5,"Tier 1", "Tier 2")</f>
        <v>Tier 2</v>
      </c>
      <c r="AH37" t="str">
        <f t="shared" si="2"/>
        <v>Kentucky - Tier 2</v>
      </c>
      <c r="AI37" t="str">
        <f t="shared" si="3"/>
        <v>Nelson County * - Tier 2</v>
      </c>
    </row>
    <row r="38" spans="1:35" x14ac:dyDescent="0.3">
      <c r="A38">
        <v>31</v>
      </c>
      <c r="B38">
        <v>4</v>
      </c>
      <c r="C38" t="s">
        <v>79</v>
      </c>
      <c r="D38" t="s">
        <v>4829</v>
      </c>
      <c r="E38" t="s">
        <v>7576</v>
      </c>
      <c r="F38" t="s">
        <v>556</v>
      </c>
      <c r="G38" s="58">
        <v>7.0418000000000012</v>
      </c>
      <c r="H38">
        <v>186</v>
      </c>
      <c r="I38">
        <v>82</v>
      </c>
      <c r="J38" s="12">
        <v>25</v>
      </c>
      <c r="K38" s="12">
        <v>3</v>
      </c>
      <c r="L38">
        <v>5</v>
      </c>
      <c r="M38" s="12">
        <v>245.39073532335479</v>
      </c>
      <c r="N38" s="12">
        <v>214.76954034335145</v>
      </c>
      <c r="O38" s="12">
        <v>3466.262870109796</v>
      </c>
      <c r="P38" s="12">
        <v>2772.3080781766043</v>
      </c>
      <c r="Q38">
        <v>0</v>
      </c>
      <c r="R38" s="59">
        <v>1.8882062440642833E-4</v>
      </c>
      <c r="S38" s="59">
        <v>9.6910331891835559E-3</v>
      </c>
      <c r="T38" s="59">
        <v>2.1494102228047183E-2</v>
      </c>
      <c r="U38" s="59">
        <v>5.944831615318398E-3</v>
      </c>
      <c r="V38" s="59">
        <v>1.5342862159786136E-3</v>
      </c>
      <c r="W38" s="59">
        <v>2.7762354247640201E-3</v>
      </c>
      <c r="X38" s="59">
        <v>1.8225264916252176E-2</v>
      </c>
      <c r="Y38" s="59">
        <v>2.2257119945524452E-3</v>
      </c>
      <c r="Z38" s="59">
        <v>9.1618791663451932E-4</v>
      </c>
      <c r="AA38" s="59">
        <v>2.7462769278167615E-3</v>
      </c>
      <c r="AB38" s="59">
        <v>0</v>
      </c>
      <c r="AC38" s="18">
        <v>5.9766137320867363E-3</v>
      </c>
      <c r="AD38" s="12">
        <v>31</v>
      </c>
      <c r="AE38" s="17">
        <v>1</v>
      </c>
      <c r="AF38" s="18">
        <v>0.4695305247707961</v>
      </c>
      <c r="AG38" t="str">
        <f>IF(AF38&lt;='CAV Tier 1 Analysis'!$A$5,"Tier 1", "Tier 2")</f>
        <v>Tier 2</v>
      </c>
      <c r="AH38" t="str">
        <f t="shared" si="2"/>
        <v>Kentucky - Tier 2</v>
      </c>
      <c r="AI38" t="str">
        <f t="shared" si="3"/>
        <v>Hazard, City Of - Tier 2</v>
      </c>
    </row>
    <row r="39" spans="1:35" x14ac:dyDescent="0.3">
      <c r="A39">
        <v>32</v>
      </c>
      <c r="B39">
        <v>4</v>
      </c>
      <c r="C39" t="s">
        <v>79</v>
      </c>
      <c r="D39" t="s">
        <v>4525</v>
      </c>
      <c r="E39" t="s">
        <v>7509</v>
      </c>
      <c r="F39" t="s">
        <v>532</v>
      </c>
      <c r="G39" s="58">
        <v>508.97614000000004</v>
      </c>
      <c r="H39">
        <v>30</v>
      </c>
      <c r="I39">
        <v>0</v>
      </c>
      <c r="J39" s="12">
        <v>11.245901639344263</v>
      </c>
      <c r="K39" s="12">
        <v>4.2622950819672134</v>
      </c>
      <c r="L39">
        <v>1</v>
      </c>
      <c r="M39" s="12">
        <v>8.7049010981143429</v>
      </c>
      <c r="N39" s="12">
        <v>707.23707392622566</v>
      </c>
      <c r="O39" s="12">
        <v>51965.407870718976</v>
      </c>
      <c r="P39">
        <v>0</v>
      </c>
      <c r="Q39" s="12">
        <v>11683.013512635393</v>
      </c>
      <c r="R39" s="59">
        <v>1.3647816263281218E-2</v>
      </c>
      <c r="S39" s="59">
        <v>1.5630698692231542E-3</v>
      </c>
      <c r="T39" s="59">
        <v>0</v>
      </c>
      <c r="U39" s="59">
        <v>2.6741996643333912E-3</v>
      </c>
      <c r="V39" s="59">
        <v>2.1798601975652437E-3</v>
      </c>
      <c r="W39" s="59">
        <v>5.5524708495280405E-4</v>
      </c>
      <c r="X39" s="59">
        <v>6.4651637468649415E-4</v>
      </c>
      <c r="Y39" s="59">
        <v>7.3292797289283007E-3</v>
      </c>
      <c r="Z39" s="59">
        <v>1.3735276451387253E-2</v>
      </c>
      <c r="AA39" s="59">
        <v>0</v>
      </c>
      <c r="AB39" s="59">
        <v>2.2651923317436349E-2</v>
      </c>
      <c r="AC39" s="18">
        <v>5.9075626319812918E-3</v>
      </c>
      <c r="AD39" s="12">
        <v>32</v>
      </c>
      <c r="AE39" s="17">
        <v>1</v>
      </c>
      <c r="AF39" s="18">
        <v>0.47543808740277738</v>
      </c>
      <c r="AG39" t="str">
        <f>IF(AF39&lt;='CAV Tier 1 Analysis'!$A$5,"Tier 1", "Tier 2")</f>
        <v>Tier 2</v>
      </c>
      <c r="AH39" t="str">
        <f t="shared" si="2"/>
        <v>Kentucky - Tier 2</v>
      </c>
      <c r="AI39" t="str">
        <f t="shared" si="3"/>
        <v>Warren County * - Tier 2</v>
      </c>
    </row>
    <row r="40" spans="1:35" x14ac:dyDescent="0.3">
      <c r="A40">
        <v>33</v>
      </c>
      <c r="B40">
        <v>4</v>
      </c>
      <c r="C40" t="s">
        <v>79</v>
      </c>
      <c r="D40" t="s">
        <v>3271</v>
      </c>
      <c r="E40" t="s">
        <v>7533</v>
      </c>
      <c r="F40" t="s">
        <v>511</v>
      </c>
      <c r="G40" s="58">
        <v>414.10899999999992</v>
      </c>
      <c r="H40">
        <v>31</v>
      </c>
      <c r="I40">
        <v>3</v>
      </c>
      <c r="J40" s="12">
        <v>13.044444444444444</v>
      </c>
      <c r="K40" s="12">
        <v>4.2888888888888888</v>
      </c>
      <c r="L40">
        <v>0</v>
      </c>
      <c r="M40" s="12">
        <v>4.987629343964997</v>
      </c>
      <c r="N40" s="12">
        <v>50.734896539451945</v>
      </c>
      <c r="O40" s="12">
        <v>51085.292059361214</v>
      </c>
      <c r="P40" s="12">
        <v>1268.8390669035434</v>
      </c>
      <c r="Q40" s="12">
        <v>15590.645922569434</v>
      </c>
      <c r="R40" s="59">
        <v>1.1104024532409554E-2</v>
      </c>
      <c r="S40" s="59">
        <v>1.6151721981972594E-3</v>
      </c>
      <c r="T40" s="59">
        <v>7.8636959370904328E-4</v>
      </c>
      <c r="U40" s="59">
        <v>3.1018810295039109E-3</v>
      </c>
      <c r="V40" s="59">
        <v>2.1934610346953515E-3</v>
      </c>
      <c r="W40" s="59">
        <v>0</v>
      </c>
      <c r="X40" s="59">
        <v>3.7043316235249786E-4</v>
      </c>
      <c r="Y40" s="59">
        <v>5.2577878403850292E-4</v>
      </c>
      <c r="Z40" s="59">
        <v>1.3502647968833815E-2</v>
      </c>
      <c r="AA40" s="59">
        <v>1.2569250445071823E-3</v>
      </c>
      <c r="AB40" s="59">
        <v>3.022834096060897E-2</v>
      </c>
      <c r="AC40" s="18">
        <v>5.8804576644414632E-3</v>
      </c>
      <c r="AD40" s="12">
        <v>33</v>
      </c>
      <c r="AE40" s="17">
        <v>1</v>
      </c>
      <c r="AF40" s="18">
        <v>0.48131854506721883</v>
      </c>
      <c r="AG40" t="str">
        <f>IF(AF40&lt;='CAV Tier 1 Analysis'!$A$5,"Tier 1", "Tier 2")</f>
        <v>Tier 2</v>
      </c>
      <c r="AH40" t="str">
        <f t="shared" si="2"/>
        <v>Kentucky - Tier 2</v>
      </c>
      <c r="AI40" t="str">
        <f t="shared" si="3"/>
        <v>Madison County * - Tier 2</v>
      </c>
    </row>
    <row r="41" spans="1:35" x14ac:dyDescent="0.3">
      <c r="A41">
        <v>34</v>
      </c>
      <c r="B41">
        <v>4</v>
      </c>
      <c r="C41" t="s">
        <v>79</v>
      </c>
      <c r="D41" t="s">
        <v>4568</v>
      </c>
      <c r="E41" t="s">
        <v>7427</v>
      </c>
      <c r="F41" t="s">
        <v>545</v>
      </c>
      <c r="G41" s="58">
        <v>270.21906000000007</v>
      </c>
      <c r="H41">
        <v>57</v>
      </c>
      <c r="I41">
        <v>2</v>
      </c>
      <c r="J41" s="12">
        <v>9.0303030303030312</v>
      </c>
      <c r="K41" s="12">
        <v>4.2121212121212119</v>
      </c>
      <c r="L41">
        <v>1</v>
      </c>
      <c r="M41" s="12">
        <v>13.906732485857953</v>
      </c>
      <c r="N41" s="12">
        <v>82.501803569074397</v>
      </c>
      <c r="O41" s="12">
        <v>31458.319534159087</v>
      </c>
      <c r="P41" s="12">
        <v>10789.565565318138</v>
      </c>
      <c r="Q41" s="12">
        <v>14472.553565784456</v>
      </c>
      <c r="R41" s="59">
        <v>7.2457229168278181E-3</v>
      </c>
      <c r="S41" s="59">
        <v>2.9698327515239932E-3</v>
      </c>
      <c r="T41" s="59">
        <v>5.2424639580602882E-4</v>
      </c>
      <c r="U41" s="59">
        <v>2.1473452380180399E-3</v>
      </c>
      <c r="V41" s="59">
        <v>2.1541998385962353E-3</v>
      </c>
      <c r="W41" s="59">
        <v>5.5524708495280405E-4</v>
      </c>
      <c r="X41" s="59">
        <v>1.0328584057594172E-3</v>
      </c>
      <c r="Y41" s="59">
        <v>8.5498741340293155E-4</v>
      </c>
      <c r="Z41" s="59">
        <v>8.3149297427379688E-3</v>
      </c>
      <c r="AA41" s="59">
        <v>1.0688254745730978E-2</v>
      </c>
      <c r="AB41" s="59">
        <v>2.8060497681106342E-2</v>
      </c>
      <c r="AC41" s="18">
        <v>5.8680111104056874E-3</v>
      </c>
      <c r="AD41" s="12">
        <v>34</v>
      </c>
      <c r="AE41" s="17">
        <v>2</v>
      </c>
      <c r="AF41" s="18">
        <v>0.48718655617762452</v>
      </c>
      <c r="AG41" t="str">
        <f>IF(AF41&lt;='CAV Tier 1 Analysis'!$A$5,"Tier 1", "Tier 2")</f>
        <v>Tier 2</v>
      </c>
      <c r="AH41" t="str">
        <f t="shared" si="2"/>
        <v>Kentucky - Tier 2</v>
      </c>
      <c r="AI41" t="str">
        <f t="shared" si="3"/>
        <v>Scott County * - Tier 2</v>
      </c>
    </row>
    <row r="42" spans="1:35" x14ac:dyDescent="0.3">
      <c r="A42">
        <v>35</v>
      </c>
      <c r="B42">
        <v>4</v>
      </c>
      <c r="C42" t="s">
        <v>79</v>
      </c>
      <c r="D42" t="s">
        <v>4681</v>
      </c>
      <c r="E42" t="s">
        <v>7352</v>
      </c>
      <c r="F42" t="s">
        <v>607</v>
      </c>
      <c r="G42" s="58">
        <v>163.11078000000001</v>
      </c>
      <c r="H42">
        <v>46</v>
      </c>
      <c r="I42">
        <v>15</v>
      </c>
      <c r="J42" s="12">
        <v>12.379310344827585</v>
      </c>
      <c r="K42" s="12">
        <v>3.3448275862068964</v>
      </c>
      <c r="L42">
        <v>24</v>
      </c>
      <c r="M42" s="12">
        <v>40.07886302793721</v>
      </c>
      <c r="N42" s="12">
        <v>304.48675293732214</v>
      </c>
      <c r="O42" s="12">
        <v>33463.573352025734</v>
      </c>
      <c r="P42" s="12">
        <v>8983.5848857625278</v>
      </c>
      <c r="Q42" s="12">
        <v>4789.3176071560229</v>
      </c>
      <c r="R42" s="59">
        <v>4.373694130338771E-3</v>
      </c>
      <c r="S42" s="59">
        <v>2.3967071328088365E-3</v>
      </c>
      <c r="T42" s="59">
        <v>3.9318479685452159E-3</v>
      </c>
      <c r="U42" s="59">
        <v>2.9437166205507652E-3</v>
      </c>
      <c r="V42" s="59">
        <v>1.7106409534474198E-3</v>
      </c>
      <c r="W42" s="59">
        <v>1.3325930038867296E-2</v>
      </c>
      <c r="X42" s="59">
        <v>2.9766726737414069E-3</v>
      </c>
      <c r="Y42" s="59">
        <v>3.1554745477942918E-3</v>
      </c>
      <c r="Z42" s="59">
        <v>8.8449499364044882E-3</v>
      </c>
      <c r="AA42" s="59">
        <v>8.8992316889542188E-3</v>
      </c>
      <c r="AB42" s="59">
        <v>9.2858965764967254E-3</v>
      </c>
      <c r="AC42" s="18">
        <v>5.622251115268131E-3</v>
      </c>
      <c r="AD42" s="12">
        <v>35</v>
      </c>
      <c r="AE42" s="17">
        <v>2</v>
      </c>
      <c r="AF42" s="18">
        <v>0.49280880729289267</v>
      </c>
      <c r="AG42" t="str">
        <f>IF(AF42&lt;='CAV Tier 1 Analysis'!$A$5,"Tier 1", "Tier 2")</f>
        <v>Tier 2</v>
      </c>
      <c r="AH42" t="str">
        <f t="shared" si="2"/>
        <v>Kentucky - Tier 2</v>
      </c>
      <c r="AI42" t="str">
        <f t="shared" si="3"/>
        <v>Jessamine County * - Tier 2</v>
      </c>
    </row>
    <row r="43" spans="1:35" x14ac:dyDescent="0.3">
      <c r="A43">
        <v>36</v>
      </c>
      <c r="B43">
        <v>4</v>
      </c>
      <c r="C43" t="s">
        <v>79</v>
      </c>
      <c r="D43" t="s">
        <v>4663</v>
      </c>
      <c r="E43" t="s">
        <v>7329</v>
      </c>
      <c r="F43" t="s">
        <v>566</v>
      </c>
      <c r="G43" s="58">
        <v>583.08895000000007</v>
      </c>
      <c r="H43">
        <v>82</v>
      </c>
      <c r="I43">
        <v>4</v>
      </c>
      <c r="J43" s="12">
        <v>15.35820895522388</v>
      </c>
      <c r="K43" s="12">
        <v>4</v>
      </c>
      <c r="L43">
        <v>9</v>
      </c>
      <c r="M43" s="12">
        <v>24.872371959715586</v>
      </c>
      <c r="N43" s="12">
        <v>115.19707614574628</v>
      </c>
      <c r="O43" s="12">
        <v>53688.410899210452</v>
      </c>
      <c r="P43">
        <v>0</v>
      </c>
      <c r="Q43" s="12">
        <v>6645.4957403043882</v>
      </c>
      <c r="R43" s="59">
        <v>1.5635096086723376E-2</v>
      </c>
      <c r="S43" s="59">
        <v>4.2723909758766217E-3</v>
      </c>
      <c r="T43" s="59">
        <v>1.0484927916120576E-3</v>
      </c>
      <c r="U43" s="59">
        <v>3.6520786460672427E-3</v>
      </c>
      <c r="V43" s="59">
        <v>2.0457149546381516E-3</v>
      </c>
      <c r="W43" s="59">
        <v>4.9972237645752359E-3</v>
      </c>
      <c r="X43" s="59">
        <v>1.8472806948642612E-3</v>
      </c>
      <c r="Y43" s="59">
        <v>1.1938169337470299E-3</v>
      </c>
      <c r="Z43" s="59">
        <v>1.4190693312191745E-2</v>
      </c>
      <c r="AA43" s="59">
        <v>0</v>
      </c>
      <c r="AB43" s="59">
        <v>1.2884797210319104E-2</v>
      </c>
      <c r="AC43" s="18">
        <v>5.6152350336922579E-3</v>
      </c>
      <c r="AD43" s="12">
        <v>36</v>
      </c>
      <c r="AE43" s="17">
        <v>2</v>
      </c>
      <c r="AF43" s="18">
        <v>0.49842404232658494</v>
      </c>
      <c r="AG43" t="str">
        <f>IF(AF43&lt;='CAV Tier 1 Analysis'!$A$5,"Tier 1", "Tier 2")</f>
        <v>Tier 2</v>
      </c>
      <c r="AH43" t="str">
        <f t="shared" si="2"/>
        <v>Kentucky - Tier 2</v>
      </c>
      <c r="AI43" t="str">
        <f t="shared" si="3"/>
        <v>Hardin County* - Tier 2</v>
      </c>
    </row>
    <row r="44" spans="1:35" x14ac:dyDescent="0.3">
      <c r="A44">
        <v>37</v>
      </c>
      <c r="B44">
        <v>4</v>
      </c>
      <c r="C44" t="s">
        <v>79</v>
      </c>
      <c r="D44" t="s">
        <v>4721</v>
      </c>
      <c r="E44" t="s">
        <v>7414</v>
      </c>
      <c r="F44" t="s">
        <v>572</v>
      </c>
      <c r="G44" s="58">
        <v>15.449769999999997</v>
      </c>
      <c r="H44">
        <v>234</v>
      </c>
      <c r="I44">
        <v>9</v>
      </c>
      <c r="J44" s="12">
        <v>28</v>
      </c>
      <c r="K44" s="12">
        <v>2</v>
      </c>
      <c r="L44">
        <v>3</v>
      </c>
      <c r="M44" s="12">
        <v>402.00950564312609</v>
      </c>
      <c r="N44" s="12">
        <v>193.46625229959864</v>
      </c>
      <c r="O44" s="12">
        <v>5431.2888553318835</v>
      </c>
      <c r="P44" s="12">
        <v>3842.3183140983701</v>
      </c>
      <c r="Q44">
        <v>0</v>
      </c>
      <c r="R44" s="59">
        <v>4.1427408025443825E-4</v>
      </c>
      <c r="S44" s="59">
        <v>1.2191944979940604E-2</v>
      </c>
      <c r="T44" s="59">
        <v>2.3591087811271299E-3</v>
      </c>
      <c r="U44" s="59">
        <v>6.658211409156606E-3</v>
      </c>
      <c r="V44" s="59">
        <v>1.0228574773190758E-3</v>
      </c>
      <c r="W44" s="59">
        <v>1.665741254858412E-3</v>
      </c>
      <c r="X44" s="59">
        <v>2.9857401623345773E-2</v>
      </c>
      <c r="Y44" s="59">
        <v>2.0049405404319767E-3</v>
      </c>
      <c r="Z44" s="59">
        <v>1.4355752600059388E-3</v>
      </c>
      <c r="AA44" s="59">
        <v>3.8062400850761261E-3</v>
      </c>
      <c r="AB44" s="59">
        <v>0</v>
      </c>
      <c r="AC44" s="18">
        <v>5.5832995901378257E-3</v>
      </c>
      <c r="AD44" s="12">
        <v>37</v>
      </c>
      <c r="AE44" s="17">
        <v>2</v>
      </c>
      <c r="AF44" s="18">
        <v>0.50400734191672281</v>
      </c>
      <c r="AG44" t="str">
        <f>IF(AF44&lt;='CAV Tier 1 Analysis'!$A$5,"Tier 1", "Tier 2")</f>
        <v>Tier 2</v>
      </c>
      <c r="AH44" t="str">
        <f t="shared" si="2"/>
        <v>Kentucky - Tier 2</v>
      </c>
      <c r="AI44" t="str">
        <f t="shared" si="3"/>
        <v>Pikeville, City Of - Tier 2</v>
      </c>
    </row>
    <row r="45" spans="1:35" x14ac:dyDescent="0.3">
      <c r="A45">
        <v>38</v>
      </c>
      <c r="B45">
        <v>4</v>
      </c>
      <c r="C45" t="s">
        <v>79</v>
      </c>
      <c r="D45" t="s">
        <v>3553</v>
      </c>
      <c r="E45" t="s">
        <v>7418</v>
      </c>
      <c r="F45" t="s">
        <v>598</v>
      </c>
      <c r="G45" s="58">
        <v>660.19093000000021</v>
      </c>
      <c r="H45">
        <v>10</v>
      </c>
      <c r="I45">
        <v>0</v>
      </c>
      <c r="J45" s="12">
        <v>12.431034482758621</v>
      </c>
      <c r="K45" s="12">
        <v>4.9655172413793105</v>
      </c>
      <c r="L45">
        <v>0</v>
      </c>
      <c r="M45" s="12">
        <v>1.938426691199771</v>
      </c>
      <c r="N45" s="12">
        <v>687.35499653184854</v>
      </c>
      <c r="O45" s="12">
        <v>48726.690413332122</v>
      </c>
      <c r="P45" s="12">
        <v>4064.9728269484767</v>
      </c>
      <c r="Q45" s="12">
        <v>5557.0368616691267</v>
      </c>
      <c r="R45" s="59">
        <v>1.7702528278289734E-2</v>
      </c>
      <c r="S45" s="59">
        <v>5.2102328974105137E-4</v>
      </c>
      <c r="T45" s="59">
        <v>0</v>
      </c>
      <c r="U45" s="59">
        <v>2.9560162721686658E-3</v>
      </c>
      <c r="V45" s="59">
        <v>2.5395082195508092E-3</v>
      </c>
      <c r="W45" s="59">
        <v>0</v>
      </c>
      <c r="X45" s="59">
        <v>1.4396770082333112E-4</v>
      </c>
      <c r="Y45" s="59">
        <v>7.1232366463638928E-3</v>
      </c>
      <c r="Z45" s="59">
        <v>1.2879232374223216E-2</v>
      </c>
      <c r="AA45" s="59">
        <v>4.026803938108183E-3</v>
      </c>
      <c r="AB45" s="59">
        <v>1.0774409592743971E-2</v>
      </c>
      <c r="AC45" s="18">
        <v>5.3333387556375325E-3</v>
      </c>
      <c r="AD45" s="12">
        <v>38</v>
      </c>
      <c r="AE45" s="17">
        <v>2</v>
      </c>
      <c r="AF45" s="18">
        <v>0.50934068067236038</v>
      </c>
      <c r="AG45" t="str">
        <f>IF(AF45&lt;='CAV Tier 1 Analysis'!$A$5,"Tier 1", "Tier 2")</f>
        <v>Tier 2</v>
      </c>
      <c r="AH45" t="str">
        <f t="shared" si="2"/>
        <v>Kentucky - Tier 2</v>
      </c>
      <c r="AI45" t="str">
        <f t="shared" si="3"/>
        <v>Pulaski County * - Tier 2</v>
      </c>
    </row>
    <row r="46" spans="1:35" x14ac:dyDescent="0.3">
      <c r="A46">
        <v>39</v>
      </c>
      <c r="B46">
        <v>4</v>
      </c>
      <c r="C46" t="s">
        <v>79</v>
      </c>
      <c r="D46" t="s">
        <v>4688</v>
      </c>
      <c r="E46" t="s">
        <v>7361</v>
      </c>
      <c r="F46" t="s">
        <v>606</v>
      </c>
      <c r="G46" s="58">
        <v>436.17289000000005</v>
      </c>
      <c r="H46">
        <v>15</v>
      </c>
      <c r="I46">
        <v>0</v>
      </c>
      <c r="J46" s="12">
        <v>15.423076923076923</v>
      </c>
      <c r="K46" s="12">
        <v>4.6923076923076925</v>
      </c>
      <c r="L46">
        <v>0</v>
      </c>
      <c r="M46" s="12">
        <v>0.99778071947571056</v>
      </c>
      <c r="N46" s="12">
        <v>46.577255190228144</v>
      </c>
      <c r="O46" s="12">
        <v>52257.401198666885</v>
      </c>
      <c r="P46" s="12">
        <v>13961.476975136073</v>
      </c>
      <c r="Q46" s="12">
        <v>5772.3740985459226</v>
      </c>
      <c r="R46" s="59">
        <v>1.1695651316276574E-2</v>
      </c>
      <c r="S46" s="59">
        <v>7.8153493461157711E-4</v>
      </c>
      <c r="T46" s="59">
        <v>0</v>
      </c>
      <c r="U46" s="59">
        <v>3.667503811911812E-3</v>
      </c>
      <c r="V46" s="59">
        <v>2.3997810044793701E-3</v>
      </c>
      <c r="W46" s="59">
        <v>0</v>
      </c>
      <c r="X46" s="59">
        <v>7.4105560329370762E-5</v>
      </c>
      <c r="Y46" s="59">
        <v>4.8269207721210315E-4</v>
      </c>
      <c r="Z46" s="59">
        <v>1.3812454890769521E-2</v>
      </c>
      <c r="AA46" s="59">
        <v>1.383038284846012E-2</v>
      </c>
      <c r="AB46" s="59">
        <v>1.1191921955615618E-2</v>
      </c>
      <c r="AC46" s="18">
        <v>5.2669116726969164E-3</v>
      </c>
      <c r="AD46" s="12">
        <v>39</v>
      </c>
      <c r="AE46" s="17">
        <v>2</v>
      </c>
      <c r="AF46" s="18">
        <v>0.51460759234505726</v>
      </c>
      <c r="AG46" t="str">
        <f>IF(AF46&lt;='CAV Tier 1 Analysis'!$A$5,"Tier 1", "Tier 2")</f>
        <v>Tier 2</v>
      </c>
      <c r="AH46" t="str">
        <f t="shared" si="2"/>
        <v>Kentucky - Tier 2</v>
      </c>
      <c r="AI46" t="str">
        <f t="shared" si="3"/>
        <v>Laurel County * - Tier 2</v>
      </c>
    </row>
    <row r="47" spans="1:35" x14ac:dyDescent="0.3">
      <c r="A47">
        <v>40</v>
      </c>
      <c r="B47">
        <v>4</v>
      </c>
      <c r="C47" t="s">
        <v>79</v>
      </c>
      <c r="D47" t="s">
        <v>4596</v>
      </c>
      <c r="E47" t="s">
        <v>7258</v>
      </c>
      <c r="F47" t="s">
        <v>764</v>
      </c>
      <c r="G47" s="58">
        <v>12.15019</v>
      </c>
      <c r="H47">
        <v>52</v>
      </c>
      <c r="I47">
        <v>17</v>
      </c>
      <c r="J47" s="12">
        <v>15</v>
      </c>
      <c r="K47" s="12">
        <v>3</v>
      </c>
      <c r="L47">
        <v>2</v>
      </c>
      <c r="M47" s="12">
        <v>26.760137084276039</v>
      </c>
      <c r="N47" s="12">
        <v>1983.1525361082606</v>
      </c>
      <c r="O47" s="12">
        <v>19554.486494791116</v>
      </c>
      <c r="P47" s="12">
        <v>15386.247235060817</v>
      </c>
      <c r="Q47">
        <v>0</v>
      </c>
      <c r="R47" s="59">
        <v>3.2579829907931798E-4</v>
      </c>
      <c r="S47" s="59">
        <v>2.7093211066534675E-3</v>
      </c>
      <c r="T47" s="59">
        <v>4.4560943643512452E-3</v>
      </c>
      <c r="U47" s="59">
        <v>3.5668989691910388E-3</v>
      </c>
      <c r="V47" s="59">
        <v>1.5342862159786136E-3</v>
      </c>
      <c r="W47" s="59">
        <v>1.1104941699056081E-3</v>
      </c>
      <c r="X47" s="59">
        <v>1.987485741519507E-3</v>
      </c>
      <c r="Y47" s="59">
        <v>2.0551919883921736E-2</v>
      </c>
      <c r="Z47" s="59">
        <v>5.1685590256324186E-3</v>
      </c>
      <c r="AA47" s="59">
        <v>1.5241774938348031E-2</v>
      </c>
      <c r="AB47" s="59">
        <v>0</v>
      </c>
      <c r="AC47" s="18">
        <v>5.1502393376891796E-3</v>
      </c>
      <c r="AD47" s="12">
        <v>40</v>
      </c>
      <c r="AE47" s="17">
        <v>2</v>
      </c>
      <c r="AF47" s="18">
        <v>0.51975783168274647</v>
      </c>
      <c r="AG47" t="str">
        <f>IF(AF47&lt;='CAV Tier 1 Analysis'!$A$5,"Tier 1", "Tier 2")</f>
        <v>Tier 2</v>
      </c>
      <c r="AH47" t="str">
        <f t="shared" si="2"/>
        <v>Kentucky - Tier 2</v>
      </c>
      <c r="AI47" t="str">
        <f t="shared" si="3"/>
        <v>Ashland, City Of - Tier 2</v>
      </c>
    </row>
    <row r="48" spans="1:35" x14ac:dyDescent="0.3">
      <c r="A48">
        <v>41</v>
      </c>
      <c r="B48">
        <v>4</v>
      </c>
      <c r="C48" t="s">
        <v>79</v>
      </c>
      <c r="D48" t="s">
        <v>4556</v>
      </c>
      <c r="E48" t="s">
        <v>7429</v>
      </c>
      <c r="F48" t="s">
        <v>603</v>
      </c>
      <c r="G48" s="58">
        <v>376.50026000000008</v>
      </c>
      <c r="H48">
        <v>33</v>
      </c>
      <c r="I48">
        <v>5</v>
      </c>
      <c r="J48" s="12">
        <v>10.605263157894736</v>
      </c>
      <c r="K48" s="12">
        <v>4.1315789473684212</v>
      </c>
      <c r="L48">
        <v>0</v>
      </c>
      <c r="M48" s="12">
        <v>12.999997583002994</v>
      </c>
      <c r="N48" s="12">
        <v>2.4226711128176783E-3</v>
      </c>
      <c r="O48" s="12">
        <v>32955.273688375892</v>
      </c>
      <c r="P48" s="12">
        <v>10091.591473084096</v>
      </c>
      <c r="Q48" s="12">
        <v>9851.5279406341069</v>
      </c>
      <c r="R48" s="59">
        <v>1.0095574168874808E-2</v>
      </c>
      <c r="S48" s="59">
        <v>1.7193768561454697E-3</v>
      </c>
      <c r="T48" s="59">
        <v>1.3106159895150721E-3</v>
      </c>
      <c r="U48" s="59">
        <v>2.5218601483929623E-3</v>
      </c>
      <c r="V48" s="59">
        <v>2.1130082097249332E-3</v>
      </c>
      <c r="W48" s="59">
        <v>0</v>
      </c>
      <c r="X48" s="59">
        <v>9.6551485347914088E-4</v>
      </c>
      <c r="Y48" s="59">
        <v>2.510676395746614E-8</v>
      </c>
      <c r="Z48" s="59">
        <v>8.7105983227743801E-3</v>
      </c>
      <c r="AA48" s="59">
        <v>9.9968344231465799E-3</v>
      </c>
      <c r="AB48" s="59">
        <v>1.9100898516421133E-2</v>
      </c>
      <c r="AC48" s="18">
        <v>5.1394824177489482E-3</v>
      </c>
      <c r="AD48" s="12">
        <v>41</v>
      </c>
      <c r="AE48" s="17">
        <v>2</v>
      </c>
      <c r="AF48" s="18">
        <v>0.52489731410049545</v>
      </c>
      <c r="AG48" t="str">
        <f>IF(AF48&lt;='CAV Tier 1 Analysis'!$A$5,"Tier 1", "Tier 2")</f>
        <v>Tier 2</v>
      </c>
      <c r="AH48" t="str">
        <f t="shared" si="2"/>
        <v>Kentucky - Tier 2</v>
      </c>
      <c r="AI48" t="str">
        <f t="shared" si="3"/>
        <v>Shelby County * - Tier 2</v>
      </c>
    </row>
    <row r="49" spans="1:35" x14ac:dyDescent="0.3">
      <c r="A49">
        <v>42</v>
      </c>
      <c r="B49">
        <v>4</v>
      </c>
      <c r="C49" t="s">
        <v>79</v>
      </c>
      <c r="D49" t="s">
        <v>4701</v>
      </c>
      <c r="E49" t="s">
        <v>7383</v>
      </c>
      <c r="F49" t="s">
        <v>625</v>
      </c>
      <c r="G49" s="58">
        <v>306.93915999999996</v>
      </c>
      <c r="H49">
        <v>74</v>
      </c>
      <c r="I49">
        <v>57</v>
      </c>
      <c r="J49" s="12">
        <v>24.434782608695652</v>
      </c>
      <c r="K49" s="12">
        <v>3.9130434782608696</v>
      </c>
      <c r="L49">
        <v>8</v>
      </c>
      <c r="M49" s="12">
        <v>158.94326940883002</v>
      </c>
      <c r="N49" s="12">
        <v>36.669546536041878</v>
      </c>
      <c r="O49" s="12">
        <v>12612.86530680581</v>
      </c>
      <c r="P49">
        <v>0</v>
      </c>
      <c r="Q49">
        <v>0</v>
      </c>
      <c r="R49" s="59">
        <v>8.2303450603516994E-3</v>
      </c>
      <c r="S49" s="59">
        <v>3.8555723440837804E-3</v>
      </c>
      <c r="T49" s="59">
        <v>1.4941022280471821E-2</v>
      </c>
      <c r="U49" s="59">
        <v>5.810426726624243E-3</v>
      </c>
      <c r="V49" s="59">
        <v>2.0012428904068874E-3</v>
      </c>
      <c r="W49" s="59">
        <v>4.4419766796224324E-3</v>
      </c>
      <c r="X49" s="59">
        <v>1.1804778154375044E-2</v>
      </c>
      <c r="Y49" s="59">
        <v>3.8001594373945414E-4</v>
      </c>
      <c r="Z49" s="59">
        <v>3.3337791221437823E-3</v>
      </c>
      <c r="AA49" s="59">
        <v>0</v>
      </c>
      <c r="AB49" s="59">
        <v>0</v>
      </c>
      <c r="AC49" s="18">
        <v>4.9817417456199222E-3</v>
      </c>
      <c r="AD49" s="12">
        <v>42</v>
      </c>
      <c r="AE49" s="17">
        <v>2</v>
      </c>
      <c r="AF49" s="18">
        <v>0.52987905584611539</v>
      </c>
      <c r="AG49" t="str">
        <f>IF(AF49&lt;='CAV Tier 1 Analysis'!$A$5,"Tier 1", "Tier 2")</f>
        <v>Tier 2</v>
      </c>
      <c r="AH49" t="str">
        <f t="shared" si="2"/>
        <v>Kentucky - Tier 2</v>
      </c>
      <c r="AI49" t="str">
        <f t="shared" si="3"/>
        <v>Magoffin County * - Tier 2</v>
      </c>
    </row>
    <row r="50" spans="1:35" x14ac:dyDescent="0.3">
      <c r="A50">
        <v>43</v>
      </c>
      <c r="B50">
        <v>4</v>
      </c>
      <c r="C50" t="s">
        <v>79</v>
      </c>
      <c r="D50" t="s">
        <v>4521</v>
      </c>
      <c r="E50" t="s">
        <v>7579</v>
      </c>
      <c r="F50" t="s">
        <v>651</v>
      </c>
      <c r="G50" s="58">
        <v>334.33359999999999</v>
      </c>
      <c r="H50">
        <v>178</v>
      </c>
      <c r="I50">
        <v>15</v>
      </c>
      <c r="J50" s="12">
        <v>23.904761904761905</v>
      </c>
      <c r="K50" s="12">
        <v>4.0714285714285712</v>
      </c>
      <c r="L50">
        <v>12</v>
      </c>
      <c r="M50" s="12">
        <v>150.62619174381516</v>
      </c>
      <c r="N50" s="12">
        <v>28.556564699680187</v>
      </c>
      <c r="O50" s="12">
        <v>25258.83470904165</v>
      </c>
      <c r="P50">
        <v>0</v>
      </c>
      <c r="Q50">
        <v>0</v>
      </c>
      <c r="R50" s="59">
        <v>8.9649065738943226E-3</v>
      </c>
      <c r="S50" s="59">
        <v>9.2742145573907146E-3</v>
      </c>
      <c r="T50" s="59">
        <v>3.9318479685452159E-3</v>
      </c>
      <c r="U50" s="59">
        <v>5.684391373123497E-3</v>
      </c>
      <c r="V50" s="59">
        <v>2.0822455788281186E-3</v>
      </c>
      <c r="W50" s="59">
        <v>6.6629650194336481E-3</v>
      </c>
      <c r="X50" s="59">
        <v>1.1187065576211897E-2</v>
      </c>
      <c r="Y50" s="59">
        <v>2.9593902596094417E-4</v>
      </c>
      <c r="Z50" s="59">
        <v>6.6763081785425936E-3</v>
      </c>
      <c r="AA50" s="59">
        <v>0</v>
      </c>
      <c r="AB50" s="59">
        <v>0</v>
      </c>
      <c r="AC50" s="18">
        <v>4.9781712592664503E-3</v>
      </c>
      <c r="AD50" s="12">
        <v>43</v>
      </c>
      <c r="AE50" s="17">
        <v>2</v>
      </c>
      <c r="AF50" s="18">
        <v>0.53485722710538186</v>
      </c>
      <c r="AG50" t="str">
        <f>IF(AF50&lt;='CAV Tier 1 Analysis'!$A$5,"Tier 1", "Tier 2")</f>
        <v>Tier 2</v>
      </c>
      <c r="AH50" t="str">
        <f t="shared" si="2"/>
        <v>Kentucky - Tier 2</v>
      </c>
      <c r="AI50" t="str">
        <f t="shared" si="3"/>
        <v>Perry County * - Tier 2</v>
      </c>
    </row>
    <row r="51" spans="1:35" x14ac:dyDescent="0.3">
      <c r="A51">
        <v>44</v>
      </c>
      <c r="B51">
        <v>4</v>
      </c>
      <c r="C51" t="s">
        <v>79</v>
      </c>
      <c r="D51" t="s">
        <v>3377</v>
      </c>
      <c r="E51" t="s">
        <v>7464</v>
      </c>
      <c r="F51" t="s">
        <v>744</v>
      </c>
      <c r="G51" s="58">
        <v>321.95751000000013</v>
      </c>
      <c r="H51">
        <v>38</v>
      </c>
      <c r="I51">
        <v>2</v>
      </c>
      <c r="J51" s="12">
        <v>8.5526315789473681</v>
      </c>
      <c r="K51" s="12">
        <v>6.9736842105263159</v>
      </c>
      <c r="L51">
        <v>0</v>
      </c>
      <c r="M51" s="12">
        <v>1.6520151991484842</v>
      </c>
      <c r="N51" s="12">
        <v>2365.3118693434167</v>
      </c>
      <c r="O51" s="12">
        <v>27340.433892474433</v>
      </c>
      <c r="P51" s="12">
        <v>3088.047531451095</v>
      </c>
      <c r="Q51" s="12">
        <v>1091.8902888354678</v>
      </c>
      <c r="R51" s="59">
        <v>8.6330509344967072E-3</v>
      </c>
      <c r="S51" s="59">
        <v>1.9798885010159956E-3</v>
      </c>
      <c r="T51" s="59">
        <v>5.2424639580602882E-4</v>
      </c>
      <c r="U51" s="59">
        <v>2.0337581841878729E-3</v>
      </c>
      <c r="V51" s="59">
        <v>3.5665425195994093E-3</v>
      </c>
      <c r="W51" s="59">
        <v>0</v>
      </c>
      <c r="X51" s="59">
        <v>1.2269580842358185E-4</v>
      </c>
      <c r="Y51" s="59">
        <v>2.4512335362074911E-2</v>
      </c>
      <c r="Z51" s="59">
        <v>7.2265076557902581E-3</v>
      </c>
      <c r="AA51" s="59">
        <v>3.059051681299255E-3</v>
      </c>
      <c r="AB51" s="59">
        <v>2.1170406990460812E-3</v>
      </c>
      <c r="AC51" s="18">
        <v>4.8886470674309171E-3</v>
      </c>
      <c r="AD51" s="12">
        <v>44</v>
      </c>
      <c r="AE51" s="17">
        <v>2</v>
      </c>
      <c r="AF51" s="18">
        <v>0.53974587417281272</v>
      </c>
      <c r="AG51" t="str">
        <f>IF(AF51&lt;='CAV Tier 1 Analysis'!$A$5,"Tier 1", "Tier 2")</f>
        <v>Tier 2</v>
      </c>
      <c r="AH51" t="str">
        <f t="shared" si="2"/>
        <v>Kentucky - Tier 2</v>
      </c>
      <c r="AI51" t="str">
        <f t="shared" si="3"/>
        <v>Marshall County * - Tier 2</v>
      </c>
    </row>
    <row r="52" spans="1:35" x14ac:dyDescent="0.3">
      <c r="A52">
        <v>45</v>
      </c>
      <c r="B52">
        <v>4</v>
      </c>
      <c r="C52" t="s">
        <v>79</v>
      </c>
      <c r="D52" t="s">
        <v>4698</v>
      </c>
      <c r="E52" t="s">
        <v>7377</v>
      </c>
      <c r="F52" t="s">
        <v>806</v>
      </c>
      <c r="G52" s="58">
        <v>19.614780000000007</v>
      </c>
      <c r="H52">
        <v>81</v>
      </c>
      <c r="I52">
        <v>11</v>
      </c>
      <c r="J52" s="12">
        <v>8</v>
      </c>
      <c r="K52" s="12">
        <v>5</v>
      </c>
      <c r="L52">
        <v>1</v>
      </c>
      <c r="M52" s="12">
        <v>34.95001881234456</v>
      </c>
      <c r="N52" s="12">
        <v>1290.126158309002</v>
      </c>
      <c r="O52" s="12">
        <v>23053.850272353055</v>
      </c>
      <c r="P52" s="12">
        <v>18566.285299286086</v>
      </c>
      <c r="Q52">
        <v>0</v>
      </c>
      <c r="R52" s="59">
        <v>5.2595572257018418E-4</v>
      </c>
      <c r="S52" s="59">
        <v>4.2202886469025168E-3</v>
      </c>
      <c r="T52" s="59">
        <v>2.8833551769331584E-3</v>
      </c>
      <c r="U52" s="59">
        <v>1.9023461169018873E-3</v>
      </c>
      <c r="V52" s="59">
        <v>2.5571436932976897E-3</v>
      </c>
      <c r="W52" s="59">
        <v>5.5524708495280405E-4</v>
      </c>
      <c r="X52" s="59">
        <v>2.5957514282013467E-3</v>
      </c>
      <c r="Y52" s="59">
        <v>1.3369909254560188E-2</v>
      </c>
      <c r="Z52" s="59">
        <v>6.0934960338891583E-3</v>
      </c>
      <c r="AA52" s="59">
        <v>1.8391953388610657E-2</v>
      </c>
      <c r="AB52" s="59">
        <v>0</v>
      </c>
      <c r="AC52" s="18">
        <v>4.8268587769835997E-3</v>
      </c>
      <c r="AD52" s="12">
        <v>45</v>
      </c>
      <c r="AE52" s="17">
        <v>2</v>
      </c>
      <c r="AF52" s="18">
        <v>0.54457273294979636</v>
      </c>
      <c r="AG52" t="str">
        <f>IF(AF52&lt;='CAV Tier 1 Analysis'!$A$5,"Tier 1", "Tier 2")</f>
        <v>Tier 2</v>
      </c>
      <c r="AH52" t="str">
        <f t="shared" si="2"/>
        <v>Kentucky - Tier 2</v>
      </c>
      <c r="AI52" t="str">
        <f t="shared" si="3"/>
        <v>Paducah, City Of - Tier 2</v>
      </c>
    </row>
    <row r="53" spans="1:35" x14ac:dyDescent="0.3">
      <c r="A53">
        <v>46</v>
      </c>
      <c r="B53">
        <v>4</v>
      </c>
      <c r="C53" t="s">
        <v>79</v>
      </c>
      <c r="D53" t="s">
        <v>4615</v>
      </c>
      <c r="E53" t="s">
        <v>7252</v>
      </c>
      <c r="F53" t="s">
        <v>667</v>
      </c>
      <c r="G53" s="58">
        <v>352.01672000000002</v>
      </c>
      <c r="H53">
        <v>41</v>
      </c>
      <c r="I53">
        <v>27</v>
      </c>
      <c r="J53" s="12">
        <v>16.411764705882351</v>
      </c>
      <c r="K53" s="12">
        <v>3.5294117647058822</v>
      </c>
      <c r="L53">
        <v>20</v>
      </c>
      <c r="M53" s="12">
        <v>117.32275671451058</v>
      </c>
      <c r="N53" s="12">
        <v>220.4467611579413</v>
      </c>
      <c r="O53" s="12">
        <v>20891.028808772146</v>
      </c>
      <c r="P53">
        <v>0</v>
      </c>
      <c r="Q53">
        <v>0</v>
      </c>
      <c r="R53" s="59">
        <v>9.4390662716780996E-3</v>
      </c>
      <c r="S53" s="59">
        <v>2.1361954879383109E-3</v>
      </c>
      <c r="T53" s="59">
        <v>7.0773263433813894E-3</v>
      </c>
      <c r="U53" s="59">
        <v>3.9026071074678421E-3</v>
      </c>
      <c r="V53" s="59">
        <v>1.8050426070336631E-3</v>
      </c>
      <c r="W53" s="59">
        <v>1.1104941699056081E-2</v>
      </c>
      <c r="X53" s="59">
        <v>8.7136065630569644E-3</v>
      </c>
      <c r="Y53" s="59">
        <v>2.2845464942797085E-3</v>
      </c>
      <c r="Z53" s="59">
        <v>5.5218282276596068E-3</v>
      </c>
      <c r="AA53" s="59">
        <v>0</v>
      </c>
      <c r="AB53" s="59">
        <v>0</v>
      </c>
      <c r="AC53" s="18">
        <v>4.72592370923197E-3</v>
      </c>
      <c r="AD53" s="12">
        <v>46</v>
      </c>
      <c r="AE53" s="17">
        <v>2</v>
      </c>
      <c r="AF53" s="18">
        <v>0.54929865665902833</v>
      </c>
      <c r="AG53" t="str">
        <f>IF(AF53&lt;='CAV Tier 1 Analysis'!$A$5,"Tier 1", "Tier 2")</f>
        <v>Tier 2</v>
      </c>
      <c r="AH53" t="str">
        <f t="shared" si="2"/>
        <v>Kentucky - Tier 2</v>
      </c>
      <c r="AI53" t="str">
        <f t="shared" si="3"/>
        <v>Bell County * - Tier 2</v>
      </c>
    </row>
    <row r="54" spans="1:35" x14ac:dyDescent="0.3">
      <c r="A54">
        <v>47</v>
      </c>
      <c r="B54">
        <v>4</v>
      </c>
      <c r="C54" t="s">
        <v>79</v>
      </c>
      <c r="D54" t="s">
        <v>4650</v>
      </c>
      <c r="E54" t="s">
        <v>7307</v>
      </c>
      <c r="F54" t="s">
        <v>787</v>
      </c>
      <c r="G54" s="58">
        <v>11.252649999999999</v>
      </c>
      <c r="H54">
        <v>369</v>
      </c>
      <c r="I54">
        <v>27</v>
      </c>
      <c r="J54" s="12">
        <v>25.818181818181817</v>
      </c>
      <c r="K54" s="12">
        <v>2.1818181818181817</v>
      </c>
      <c r="L54">
        <v>2</v>
      </c>
      <c r="M54" s="12">
        <v>156.49091547324412</v>
      </c>
      <c r="N54" s="12">
        <v>165.53670189619254</v>
      </c>
      <c r="O54" s="12">
        <v>3127.0141000753802</v>
      </c>
      <c r="P54" s="12">
        <v>1739.3600948690519</v>
      </c>
      <c r="Q54">
        <v>0</v>
      </c>
      <c r="R54" s="59">
        <v>3.0173143219446665E-4</v>
      </c>
      <c r="S54" s="59">
        <v>1.9225759391444799E-2</v>
      </c>
      <c r="T54" s="59">
        <v>7.0773263433813894E-3</v>
      </c>
      <c r="U54" s="59">
        <v>6.1393897409106361E-3</v>
      </c>
      <c r="V54" s="59">
        <v>1.1158445207117189E-3</v>
      </c>
      <c r="W54" s="59">
        <v>1.1104941699056081E-3</v>
      </c>
      <c r="X54" s="59">
        <v>1.1622640878142625E-2</v>
      </c>
      <c r="Y54" s="59">
        <v>1.7154994249183985E-3</v>
      </c>
      <c r="Z54" s="59">
        <v>8.2651911900267399E-4</v>
      </c>
      <c r="AA54" s="59">
        <v>1.7230280196152703E-3</v>
      </c>
      <c r="AB54" s="59">
        <v>0</v>
      </c>
      <c r="AC54" s="18">
        <v>4.6234757309297804E-3</v>
      </c>
      <c r="AD54" s="12">
        <v>47</v>
      </c>
      <c r="AE54" s="17">
        <v>2</v>
      </c>
      <c r="AF54" s="18">
        <v>0.55392213238995813</v>
      </c>
      <c r="AG54" t="str">
        <f>IF(AF54&lt;='CAV Tier 1 Analysis'!$A$5,"Tier 1", "Tier 2")</f>
        <v>Tier 2</v>
      </c>
      <c r="AH54" t="str">
        <f t="shared" si="2"/>
        <v>Kentucky - Tier 2</v>
      </c>
      <c r="AI54" t="str">
        <f t="shared" si="3"/>
        <v>Prestonsburg, City Of - Tier 2</v>
      </c>
    </row>
    <row r="55" spans="1:35" x14ac:dyDescent="0.3">
      <c r="A55">
        <v>48</v>
      </c>
      <c r="B55">
        <v>4</v>
      </c>
      <c r="C55" t="s">
        <v>79</v>
      </c>
      <c r="D55" t="s">
        <v>4730</v>
      </c>
      <c r="E55" t="s">
        <v>7431</v>
      </c>
      <c r="F55" t="s">
        <v>670</v>
      </c>
      <c r="G55" s="58">
        <v>191.05732</v>
      </c>
      <c r="H55">
        <v>12</v>
      </c>
      <c r="I55">
        <v>7</v>
      </c>
      <c r="J55" s="12">
        <v>12</v>
      </c>
      <c r="K55" s="12">
        <v>4.4444444444444446</v>
      </c>
      <c r="L55">
        <v>3</v>
      </c>
      <c r="M55" s="12">
        <v>25.999999999999993</v>
      </c>
      <c r="N55" s="12">
        <v>0</v>
      </c>
      <c r="O55" s="12">
        <v>18009.61531741322</v>
      </c>
      <c r="P55" s="12">
        <v>12068.553106854677</v>
      </c>
      <c r="Q55" s="12">
        <v>8761.5171992140713</v>
      </c>
      <c r="R55" s="59">
        <v>5.123059794345023E-3</v>
      </c>
      <c r="S55" s="59">
        <v>6.2522794768926171E-4</v>
      </c>
      <c r="T55" s="59">
        <v>1.834862385321101E-3</v>
      </c>
      <c r="U55" s="59">
        <v>2.8535191753528309E-3</v>
      </c>
      <c r="V55" s="59">
        <v>2.2730166162646128E-3</v>
      </c>
      <c r="W55" s="59">
        <v>1.665741254858412E-3</v>
      </c>
      <c r="X55" s="59">
        <v>1.9310300659808879E-3</v>
      </c>
      <c r="Y55" s="59">
        <v>0</v>
      </c>
      <c r="Z55" s="59">
        <v>4.7602252210396526E-3</v>
      </c>
      <c r="AA55" s="59">
        <v>1.1955232973705222E-2</v>
      </c>
      <c r="AB55" s="59">
        <v>1.6987502028167054E-2</v>
      </c>
      <c r="AC55" s="18">
        <v>4.5463106784294598E-3</v>
      </c>
      <c r="AD55" s="12">
        <v>48</v>
      </c>
      <c r="AE55" s="17">
        <v>2</v>
      </c>
      <c r="AF55" s="18">
        <v>0.55846844306838761</v>
      </c>
      <c r="AG55" t="str">
        <f>IF(AF55&lt;='CAV Tier 1 Analysis'!$A$5,"Tier 1", "Tier 2")</f>
        <v>Tier 2</v>
      </c>
      <c r="AH55" t="str">
        <f t="shared" si="2"/>
        <v>Kentucky - Tier 2</v>
      </c>
      <c r="AI55" t="str">
        <f t="shared" si="3"/>
        <v>Spencer County* - Tier 2</v>
      </c>
    </row>
    <row r="56" spans="1:35" x14ac:dyDescent="0.3">
      <c r="A56">
        <v>49</v>
      </c>
      <c r="B56">
        <v>4</v>
      </c>
      <c r="C56" t="s">
        <v>79</v>
      </c>
      <c r="D56" t="s">
        <v>3540</v>
      </c>
      <c r="E56" t="s">
        <v>7294</v>
      </c>
      <c r="F56" t="s">
        <v>788</v>
      </c>
      <c r="G56" s="58">
        <v>7.7650499999999996</v>
      </c>
      <c r="H56">
        <v>55</v>
      </c>
      <c r="I56">
        <v>24</v>
      </c>
      <c r="J56" s="12">
        <v>13</v>
      </c>
      <c r="K56" s="12">
        <v>4</v>
      </c>
      <c r="L56">
        <v>13</v>
      </c>
      <c r="M56" s="12">
        <v>72.156319663105833</v>
      </c>
      <c r="N56" s="12">
        <v>440.311095142216</v>
      </c>
      <c r="O56" s="12">
        <v>14582.084562040625</v>
      </c>
      <c r="P56" s="12">
        <v>13720.183859144741</v>
      </c>
      <c r="Q56">
        <v>0</v>
      </c>
      <c r="R56" s="59">
        <v>2.0821403469952797E-4</v>
      </c>
      <c r="S56" s="59">
        <v>2.8656280935757828E-3</v>
      </c>
      <c r="T56" s="59">
        <v>6.2909567496723462E-3</v>
      </c>
      <c r="U56" s="59">
        <v>3.0913124399655672E-3</v>
      </c>
      <c r="V56" s="59">
        <v>2.0457149546381516E-3</v>
      </c>
      <c r="W56" s="59">
        <v>7.2182121043864516E-3</v>
      </c>
      <c r="X56" s="59">
        <v>5.3590777969225126E-3</v>
      </c>
      <c r="Y56" s="59">
        <v>4.5630571459333606E-3</v>
      </c>
      <c r="Z56" s="59">
        <v>3.8542748128797297E-3</v>
      </c>
      <c r="AA56" s="59">
        <v>1.3591355403240595E-2</v>
      </c>
      <c r="AB56" s="59">
        <v>0</v>
      </c>
      <c r="AC56" s="18">
        <v>4.4625275941740017E-3</v>
      </c>
      <c r="AD56" s="12">
        <v>49</v>
      </c>
      <c r="AE56" s="17">
        <v>2</v>
      </c>
      <c r="AF56" s="18">
        <v>0.56293097066256159</v>
      </c>
      <c r="AG56" t="str">
        <f>IF(AF56&lt;='CAV Tier 1 Analysis'!$A$5,"Tier 1", "Tier 2")</f>
        <v>Tier 2</v>
      </c>
      <c r="AH56" t="str">
        <f t="shared" si="2"/>
        <v>Kentucky - Tier 2</v>
      </c>
      <c r="AI56" t="str">
        <f t="shared" si="3"/>
        <v>Winchester, City Of - Tier 2</v>
      </c>
    </row>
    <row r="57" spans="1:35" x14ac:dyDescent="0.3">
      <c r="A57">
        <v>50</v>
      </c>
      <c r="B57">
        <v>4</v>
      </c>
      <c r="C57" t="s">
        <v>79</v>
      </c>
      <c r="D57" t="s">
        <v>4664</v>
      </c>
      <c r="E57" t="s">
        <v>7330</v>
      </c>
      <c r="F57" t="s">
        <v>841</v>
      </c>
      <c r="G57" s="58">
        <v>24.403800000000007</v>
      </c>
      <c r="H57">
        <v>115</v>
      </c>
      <c r="I57">
        <v>8</v>
      </c>
      <c r="J57" s="12">
        <v>16</v>
      </c>
      <c r="K57" s="12">
        <v>3</v>
      </c>
      <c r="L57">
        <v>2</v>
      </c>
      <c r="M57" s="12">
        <v>42.142389300027034</v>
      </c>
      <c r="N57" s="12">
        <v>488.385386452511</v>
      </c>
      <c r="O57" s="12">
        <v>22387.52210919443</v>
      </c>
      <c r="P57" s="12">
        <v>18943.297300845388</v>
      </c>
      <c r="Q57" s="12">
        <v>499.37500754080611</v>
      </c>
      <c r="R57" s="59">
        <v>6.5436972846283576E-4</v>
      </c>
      <c r="S57" s="59">
        <v>5.9917678320220913E-3</v>
      </c>
      <c r="T57" s="59">
        <v>2.0969855832241153E-3</v>
      </c>
      <c r="U57" s="59">
        <v>3.8046922338037747E-3</v>
      </c>
      <c r="V57" s="59">
        <v>1.5342862159786136E-3</v>
      </c>
      <c r="W57" s="59">
        <v>1.1104941699056081E-3</v>
      </c>
      <c r="X57" s="59">
        <v>3.1299315688701345E-3</v>
      </c>
      <c r="Y57" s="59">
        <v>5.0612633935598729E-3</v>
      </c>
      <c r="Z57" s="59">
        <v>5.9173749967735079E-3</v>
      </c>
      <c r="AA57" s="59">
        <v>1.8765425359328035E-2</v>
      </c>
      <c r="AB57" s="59">
        <v>9.6822659369730376E-4</v>
      </c>
      <c r="AC57" s="18">
        <v>4.4577106977841726E-3</v>
      </c>
      <c r="AD57" s="12">
        <v>50</v>
      </c>
      <c r="AE57" s="17">
        <v>2</v>
      </c>
      <c r="AF57" s="18">
        <v>0.56738868136034581</v>
      </c>
      <c r="AG57" t="str">
        <f>IF(AF57&lt;='CAV Tier 1 Analysis'!$A$5,"Tier 1", "Tier 2")</f>
        <v>Tier 2</v>
      </c>
      <c r="AH57" t="str">
        <f t="shared" si="2"/>
        <v>Kentucky - Tier 2</v>
      </c>
      <c r="AI57" t="str">
        <f t="shared" si="3"/>
        <v>Elizabethtown, City Of - Tier 2</v>
      </c>
    </row>
    <row r="58" spans="1:35" x14ac:dyDescent="0.3">
      <c r="A58">
        <v>51</v>
      </c>
      <c r="B58">
        <v>4</v>
      </c>
      <c r="C58" t="s">
        <v>79</v>
      </c>
      <c r="D58" t="s">
        <v>4528</v>
      </c>
      <c r="E58" t="s">
        <v>7507</v>
      </c>
      <c r="F58" t="s">
        <v>719</v>
      </c>
      <c r="G58" s="58">
        <v>246.36830999999998</v>
      </c>
      <c r="H58">
        <v>39</v>
      </c>
      <c r="I58">
        <v>39</v>
      </c>
      <c r="J58" s="12">
        <v>12</v>
      </c>
      <c r="K58" s="12">
        <v>6.208333333333333</v>
      </c>
      <c r="L58">
        <v>15</v>
      </c>
      <c r="M58" s="12">
        <v>60.420791902984604</v>
      </c>
      <c r="N58" s="12">
        <v>83.221005392852987</v>
      </c>
      <c r="O58" s="12">
        <v>18993.444902526273</v>
      </c>
      <c r="P58" s="12">
        <v>489.6793587792381</v>
      </c>
      <c r="Q58" s="12">
        <v>1314.631008964574</v>
      </c>
      <c r="R58" s="59">
        <v>6.606182812371339E-3</v>
      </c>
      <c r="S58" s="59">
        <v>2.0319908299901005E-3</v>
      </c>
      <c r="T58" s="59">
        <v>1.0222804718217562E-2</v>
      </c>
      <c r="U58" s="59">
        <v>2.8535191753528309E-3</v>
      </c>
      <c r="V58" s="59">
        <v>3.1751200858446309E-3</v>
      </c>
      <c r="W58" s="59">
        <v>8.3287062742920595E-3</v>
      </c>
      <c r="X58" s="59">
        <v>4.4874756067322264E-3</v>
      </c>
      <c r="Y58" s="59">
        <v>8.6244068691242876E-4</v>
      </c>
      <c r="Z58" s="59">
        <v>5.0202668888776093E-3</v>
      </c>
      <c r="AA58" s="59">
        <v>4.8508141487941088E-4</v>
      </c>
      <c r="AB58" s="59">
        <v>2.5489075034949723E-3</v>
      </c>
      <c r="AC58" s="18">
        <v>4.2384087269968333E-3</v>
      </c>
      <c r="AD58" s="12">
        <v>51</v>
      </c>
      <c r="AE58" s="17">
        <v>2</v>
      </c>
      <c r="AF58" s="18">
        <v>0.57162709008734269</v>
      </c>
      <c r="AG58" t="str">
        <f>IF(AF58&lt;='CAV Tier 1 Analysis'!$A$5,"Tier 1", "Tier 2")</f>
        <v>Tier 2</v>
      </c>
      <c r="AH58" t="str">
        <f t="shared" si="2"/>
        <v>Kentucky - Tier 2</v>
      </c>
      <c r="AI58" t="str">
        <f t="shared" si="3"/>
        <v>Mercer County* - Tier 2</v>
      </c>
    </row>
    <row r="59" spans="1:35" x14ac:dyDescent="0.3">
      <c r="A59">
        <v>52</v>
      </c>
      <c r="B59">
        <v>4</v>
      </c>
      <c r="C59" t="s">
        <v>79</v>
      </c>
      <c r="D59" t="s">
        <v>4659</v>
      </c>
      <c r="E59" t="s">
        <v>7323</v>
      </c>
      <c r="F59" t="s">
        <v>836</v>
      </c>
      <c r="G59" s="58">
        <v>1.18876</v>
      </c>
      <c r="H59">
        <v>163</v>
      </c>
      <c r="I59">
        <v>92</v>
      </c>
      <c r="J59" s="12">
        <v>15</v>
      </c>
      <c r="K59" s="12">
        <v>3</v>
      </c>
      <c r="L59">
        <v>6</v>
      </c>
      <c r="M59" s="12">
        <v>7.1858070594569137</v>
      </c>
      <c r="N59" s="12">
        <v>372.86971803248935</v>
      </c>
      <c r="O59" s="12">
        <v>930.35346166955856</v>
      </c>
      <c r="P59" s="12">
        <v>799.12064364508001</v>
      </c>
      <c r="Q59">
        <v>0</v>
      </c>
      <c r="R59" s="59">
        <v>3.1875714372658375E-5</v>
      </c>
      <c r="S59" s="59">
        <v>8.4926796227791385E-3</v>
      </c>
      <c r="T59" s="59">
        <v>2.4115334207077326E-2</v>
      </c>
      <c r="U59" s="59">
        <v>3.5668989691910388E-3</v>
      </c>
      <c r="V59" s="59">
        <v>1.5342862159786136E-3</v>
      </c>
      <c r="W59" s="59">
        <v>3.3314825097168241E-3</v>
      </c>
      <c r="X59" s="59">
        <v>5.3369267231342379E-4</v>
      </c>
      <c r="Y59" s="59">
        <v>3.8641448061188747E-3</v>
      </c>
      <c r="Z59" s="59">
        <v>2.4590708544668062E-4</v>
      </c>
      <c r="AA59" s="59">
        <v>7.9161713788605868E-4</v>
      </c>
      <c r="AB59" s="59">
        <v>0</v>
      </c>
      <c r="AC59" s="18">
        <v>4.2279926309891488E-3</v>
      </c>
      <c r="AD59" s="12">
        <v>52</v>
      </c>
      <c r="AE59" s="17">
        <v>2</v>
      </c>
      <c r="AF59" s="18">
        <v>0.57585508271833186</v>
      </c>
      <c r="AG59" t="str">
        <f>IF(AF59&lt;='CAV Tier 1 Analysis'!$A$5,"Tier 1", "Tier 2")</f>
        <v>Tier 2</v>
      </c>
      <c r="AH59" t="str">
        <f t="shared" si="2"/>
        <v>Kentucky - Tier 2</v>
      </c>
      <c r="AI59" t="str">
        <f t="shared" si="3"/>
        <v>Greenup, City Of - Tier 2</v>
      </c>
    </row>
    <row r="60" spans="1:35" x14ac:dyDescent="0.3">
      <c r="A60">
        <v>53</v>
      </c>
      <c r="B60">
        <v>4</v>
      </c>
      <c r="C60" t="s">
        <v>79</v>
      </c>
      <c r="D60" t="s">
        <v>4533</v>
      </c>
      <c r="E60" t="s">
        <v>7358</v>
      </c>
      <c r="F60" t="s">
        <v>748</v>
      </c>
      <c r="G60" s="58">
        <v>381.9060399999999</v>
      </c>
      <c r="H60">
        <v>49</v>
      </c>
      <c r="I60">
        <v>16</v>
      </c>
      <c r="J60" s="12">
        <v>20.8</v>
      </c>
      <c r="K60" s="12">
        <v>4.2666666666666666</v>
      </c>
      <c r="L60">
        <v>5</v>
      </c>
      <c r="M60" s="12">
        <v>40.153392913084048</v>
      </c>
      <c r="N60" s="12">
        <v>566.45466016356443</v>
      </c>
      <c r="O60" s="12">
        <v>28614.162207681173</v>
      </c>
      <c r="P60">
        <v>0</v>
      </c>
      <c r="Q60" s="12">
        <v>1274.5539337536939</v>
      </c>
      <c r="R60" s="59">
        <v>1.0240526134991958E-2</v>
      </c>
      <c r="S60" s="59">
        <v>2.5530141197311518E-3</v>
      </c>
      <c r="T60" s="59">
        <v>4.1939711664482305E-3</v>
      </c>
      <c r="U60" s="59">
        <v>4.9460999039449074E-3</v>
      </c>
      <c r="V60" s="59">
        <v>2.1820959516140282E-3</v>
      </c>
      <c r="W60" s="59">
        <v>2.7762354247640201E-3</v>
      </c>
      <c r="X60" s="59">
        <v>2.9822080371657398E-3</v>
      </c>
      <c r="Y60" s="59">
        <v>5.8703153598065778E-3</v>
      </c>
      <c r="Z60" s="59">
        <v>7.5631741277796417E-3</v>
      </c>
      <c r="AA60" s="59">
        <v>0</v>
      </c>
      <c r="AB60" s="59">
        <v>2.4712029939964464E-3</v>
      </c>
      <c r="AC60" s="18">
        <v>4.1617130200220639E-3</v>
      </c>
      <c r="AD60" s="12">
        <v>53</v>
      </c>
      <c r="AE60" s="17">
        <v>2</v>
      </c>
      <c r="AF60" s="18">
        <v>0.58001679573835396</v>
      </c>
      <c r="AG60" t="str">
        <f>IF(AF60&lt;='CAV Tier 1 Analysis'!$A$5,"Tier 1", "Tier 2")</f>
        <v>Tier 2</v>
      </c>
      <c r="AH60" t="str">
        <f t="shared" si="2"/>
        <v>Kentucky - Tier 2</v>
      </c>
      <c r="AI60" t="str">
        <f t="shared" si="3"/>
        <v>Knox County * - Tier 2</v>
      </c>
    </row>
    <row r="61" spans="1:35" x14ac:dyDescent="0.3">
      <c r="A61">
        <v>54</v>
      </c>
      <c r="B61">
        <v>4</v>
      </c>
      <c r="C61" t="s">
        <v>79</v>
      </c>
      <c r="D61" t="s">
        <v>4674</v>
      </c>
      <c r="E61" t="s">
        <v>7344</v>
      </c>
      <c r="F61" t="s">
        <v>829</v>
      </c>
      <c r="G61" s="58">
        <v>520.44689000000005</v>
      </c>
      <c r="H61">
        <v>39</v>
      </c>
      <c r="I61">
        <v>0</v>
      </c>
      <c r="J61" s="12">
        <v>13.620689655172415</v>
      </c>
      <c r="K61" s="12">
        <v>5.7586206896551726</v>
      </c>
      <c r="L61">
        <v>0</v>
      </c>
      <c r="M61" s="12">
        <v>8.9960209004227139</v>
      </c>
      <c r="N61" s="12">
        <v>1398.5943778751187</v>
      </c>
      <c r="O61" s="12">
        <v>29616.965542075133</v>
      </c>
      <c r="P61">
        <v>0</v>
      </c>
      <c r="Q61">
        <v>0</v>
      </c>
      <c r="R61" s="59">
        <v>1.3955395884601056E-2</v>
      </c>
      <c r="S61" s="59">
        <v>2.0319908299901005E-3</v>
      </c>
      <c r="T61" s="59">
        <v>0</v>
      </c>
      <c r="U61" s="59">
        <v>3.2389082593803687E-3</v>
      </c>
      <c r="V61" s="59">
        <v>2.945124115729063E-3</v>
      </c>
      <c r="W61" s="59">
        <v>0</v>
      </c>
      <c r="X61" s="59">
        <v>6.6813795511187399E-4</v>
      </c>
      <c r="Y61" s="59">
        <v>1.4493993316620843E-2</v>
      </c>
      <c r="Z61" s="59">
        <v>7.8282308566432115E-3</v>
      </c>
      <c r="AA61" s="59">
        <v>0</v>
      </c>
      <c r="AB61" s="59">
        <v>0</v>
      </c>
      <c r="AC61" s="18">
        <v>4.1056164743705926E-3</v>
      </c>
      <c r="AD61" s="12">
        <v>54</v>
      </c>
      <c r="AE61" s="17">
        <v>2</v>
      </c>
      <c r="AF61" s="18">
        <v>0.58412241221272454</v>
      </c>
      <c r="AG61" t="str">
        <f>IF(AF61&lt;='CAV Tier 1 Analysis'!$A$5,"Tier 1", "Tier 2")</f>
        <v>Tier 2</v>
      </c>
      <c r="AH61" t="str">
        <f t="shared" si="2"/>
        <v>Kentucky - Tier 2</v>
      </c>
      <c r="AI61" t="str">
        <f t="shared" si="3"/>
        <v>Hopkins County * - Tier 2</v>
      </c>
    </row>
    <row r="62" spans="1:35" x14ac:dyDescent="0.3">
      <c r="A62">
        <v>55</v>
      </c>
      <c r="B62">
        <v>4</v>
      </c>
      <c r="C62" t="s">
        <v>79</v>
      </c>
      <c r="D62" t="s">
        <v>3594</v>
      </c>
      <c r="E62" t="s">
        <v>7382</v>
      </c>
      <c r="F62" t="s">
        <v>827</v>
      </c>
      <c r="G62" s="58">
        <v>19.316499999999998</v>
      </c>
      <c r="H62">
        <v>7</v>
      </c>
      <c r="I62">
        <v>4</v>
      </c>
      <c r="J62" s="12">
        <v>13</v>
      </c>
      <c r="K62" s="12">
        <v>3</v>
      </c>
      <c r="L62">
        <v>1</v>
      </c>
      <c r="M62" s="12">
        <v>10.999999999999998</v>
      </c>
      <c r="N62" s="12">
        <v>0</v>
      </c>
      <c r="O62" s="12">
        <v>24585.607544314491</v>
      </c>
      <c r="P62" s="12">
        <v>22260.261796228453</v>
      </c>
      <c r="Q62" s="12">
        <v>4207.8416070853782</v>
      </c>
      <c r="R62" s="59">
        <v>5.1795756643852032E-4</v>
      </c>
      <c r="S62" s="59">
        <v>3.6471630281873597E-4</v>
      </c>
      <c r="T62" s="59">
        <v>1.0484927916120576E-3</v>
      </c>
      <c r="U62" s="59">
        <v>3.0913124399655672E-3</v>
      </c>
      <c r="V62" s="59">
        <v>1.5342862159786136E-3</v>
      </c>
      <c r="W62" s="59">
        <v>5.5524708495280405E-4</v>
      </c>
      <c r="X62" s="59">
        <v>8.1697425868422187E-4</v>
      </c>
      <c r="Y62" s="59">
        <v>0</v>
      </c>
      <c r="Z62" s="59">
        <v>6.4983636265607062E-3</v>
      </c>
      <c r="AA62" s="59">
        <v>2.2051244542183511E-2</v>
      </c>
      <c r="AB62" s="59">
        <v>8.1584862768951209E-3</v>
      </c>
      <c r="AC62" s="18">
        <v>4.0579164641899867E-3</v>
      </c>
      <c r="AD62" s="12">
        <v>55</v>
      </c>
      <c r="AE62" s="17">
        <v>2</v>
      </c>
      <c r="AF62" s="18">
        <v>0.5881803286769145</v>
      </c>
      <c r="AG62" t="str">
        <f>IF(AF62&lt;='CAV Tier 1 Analysis'!$A$5,"Tier 1", "Tier 2")</f>
        <v>Tier 2</v>
      </c>
      <c r="AH62" t="str">
        <f t="shared" si="2"/>
        <v>Kentucky - Tier 2</v>
      </c>
      <c r="AI62" t="str">
        <f t="shared" si="3"/>
        <v>Richmond, City Of - Tier 2</v>
      </c>
    </row>
    <row r="63" spans="1:35" x14ac:dyDescent="0.3">
      <c r="A63">
        <v>56</v>
      </c>
      <c r="B63">
        <v>4</v>
      </c>
      <c r="C63" t="s">
        <v>79</v>
      </c>
      <c r="D63" t="s">
        <v>4649</v>
      </c>
      <c r="E63" t="s">
        <v>7306</v>
      </c>
      <c r="F63" t="s">
        <v>773</v>
      </c>
      <c r="G63" s="58">
        <v>0.50186999999999993</v>
      </c>
      <c r="H63">
        <v>68</v>
      </c>
      <c r="I63">
        <v>31</v>
      </c>
      <c r="J63" s="12">
        <v>26</v>
      </c>
      <c r="K63" s="12">
        <v>2</v>
      </c>
      <c r="L63">
        <v>25</v>
      </c>
      <c r="M63" s="12">
        <v>153.80028692689342</v>
      </c>
      <c r="N63" s="12">
        <v>30.237545459402238</v>
      </c>
      <c r="O63" s="12">
        <v>116.99254935347454</v>
      </c>
      <c r="P63" s="12">
        <v>55.10087152356369</v>
      </c>
      <c r="Q63">
        <v>0</v>
      </c>
      <c r="R63" s="59">
        <v>1.3457270409675674E-5</v>
      </c>
      <c r="S63" s="59">
        <v>3.5429583702391498E-3</v>
      </c>
      <c r="T63" s="59">
        <v>8.1258191349934464E-3</v>
      </c>
      <c r="U63" s="59">
        <v>6.1826248799311343E-3</v>
      </c>
      <c r="V63" s="59">
        <v>1.0228574773190758E-3</v>
      </c>
      <c r="W63" s="59">
        <v>1.38811771238201E-2</v>
      </c>
      <c r="X63" s="59">
        <v>1.1422806854319945E-2</v>
      </c>
      <c r="Y63" s="59">
        <v>3.1335946199458243E-4</v>
      </c>
      <c r="Z63" s="59">
        <v>3.092297499367837E-5</v>
      </c>
      <c r="AA63" s="59">
        <v>5.4583490687400755E-5</v>
      </c>
      <c r="AB63" s="59">
        <v>0</v>
      </c>
      <c r="AC63" s="18">
        <v>4.0536879126098352E-3</v>
      </c>
      <c r="AD63" s="12">
        <v>56</v>
      </c>
      <c r="AE63" s="17">
        <v>2</v>
      </c>
      <c r="AF63" s="18">
        <v>0.59223401658952435</v>
      </c>
      <c r="AG63" t="str">
        <f>IF(AF63&lt;='CAV Tier 1 Analysis'!$A$5,"Tier 1", "Tier 2")</f>
        <v>Tier 2</v>
      </c>
      <c r="AH63" t="str">
        <f t="shared" si="2"/>
        <v>Kentucky - Tier 2</v>
      </c>
      <c r="AI63" t="str">
        <f t="shared" si="3"/>
        <v>Martin, City Of - Tier 2</v>
      </c>
    </row>
    <row r="64" spans="1:35" x14ac:dyDescent="0.3">
      <c r="A64">
        <v>57</v>
      </c>
      <c r="B64">
        <v>4</v>
      </c>
      <c r="C64" t="s">
        <v>79</v>
      </c>
      <c r="D64" t="s">
        <v>4535</v>
      </c>
      <c r="E64" t="s">
        <v>7378</v>
      </c>
      <c r="F64" t="s">
        <v>874</v>
      </c>
      <c r="G64" s="58">
        <v>253.70110000000003</v>
      </c>
      <c r="H64">
        <v>56</v>
      </c>
      <c r="I64">
        <v>10</v>
      </c>
      <c r="J64" s="12">
        <v>11.291666666666666</v>
      </c>
      <c r="K64" s="12">
        <v>6.083333333333333</v>
      </c>
      <c r="L64">
        <v>15</v>
      </c>
      <c r="M64" s="12">
        <v>36.339799078521928</v>
      </c>
      <c r="N64" s="12">
        <v>1232.1416302953839</v>
      </c>
      <c r="O64" s="12">
        <v>9466.6241737827822</v>
      </c>
      <c r="P64">
        <v>0</v>
      </c>
      <c r="Q64">
        <v>0</v>
      </c>
      <c r="R64" s="59">
        <v>6.8028061169868089E-3</v>
      </c>
      <c r="S64" s="59">
        <v>2.9177304225498878E-3</v>
      </c>
      <c r="T64" s="59">
        <v>2.6212319790301442E-3</v>
      </c>
      <c r="U64" s="59">
        <v>2.6850822795854764E-3</v>
      </c>
      <c r="V64" s="59">
        <v>3.1111914935121887E-3</v>
      </c>
      <c r="W64" s="59">
        <v>8.3287062742920595E-3</v>
      </c>
      <c r="X64" s="59">
        <v>2.6989709466280934E-3</v>
      </c>
      <c r="Y64" s="59">
        <v>1.2769000674637499E-2</v>
      </c>
      <c r="Z64" s="59">
        <v>2.5021779952497649E-3</v>
      </c>
      <c r="AA64" s="59">
        <v>0</v>
      </c>
      <c r="AB64" s="59">
        <v>0</v>
      </c>
      <c r="AC64" s="18">
        <v>4.0397180165883569E-3</v>
      </c>
      <c r="AD64" s="12">
        <v>57</v>
      </c>
      <c r="AE64" s="17">
        <v>2</v>
      </c>
      <c r="AF64" s="18">
        <v>0.59627373460611266</v>
      </c>
      <c r="AG64" t="str">
        <f>IF(AF64&lt;='CAV Tier 1 Analysis'!$A$5,"Tier 1", "Tier 2")</f>
        <v>Tier 2</v>
      </c>
      <c r="AH64" t="str">
        <f t="shared" si="2"/>
        <v>Kentucky - Tier 2</v>
      </c>
      <c r="AI64" t="str">
        <f t="shared" si="3"/>
        <v>Mclean County * - Tier 2</v>
      </c>
    </row>
    <row r="65" spans="1:35" x14ac:dyDescent="0.3">
      <c r="A65">
        <v>58</v>
      </c>
      <c r="B65">
        <v>4</v>
      </c>
      <c r="C65" t="s">
        <v>79</v>
      </c>
      <c r="D65" t="s">
        <v>4671</v>
      </c>
      <c r="E65" t="s">
        <v>7339</v>
      </c>
      <c r="F65" t="s">
        <v>894</v>
      </c>
      <c r="G65" s="58">
        <v>3.4415700000000005</v>
      </c>
      <c r="H65">
        <v>139</v>
      </c>
      <c r="I65">
        <v>4</v>
      </c>
      <c r="J65" s="12">
        <v>12</v>
      </c>
      <c r="K65" s="12">
        <v>7</v>
      </c>
      <c r="L65">
        <v>25</v>
      </c>
      <c r="M65" s="12">
        <v>89.91510560587173</v>
      </c>
      <c r="N65" s="12">
        <v>341.47193677799004</v>
      </c>
      <c r="O65" s="12">
        <v>3643.9125028387944</v>
      </c>
      <c r="P65" s="12">
        <v>3475.5119771290588</v>
      </c>
      <c r="Q65" s="12">
        <v>57.149497803813574</v>
      </c>
      <c r="R65" s="59">
        <v>9.2283137314100314E-5</v>
      </c>
      <c r="S65" s="59">
        <v>7.2422237274006145E-3</v>
      </c>
      <c r="T65" s="59">
        <v>1.0484927916120576E-3</v>
      </c>
      <c r="U65" s="59">
        <v>2.8535191753528309E-3</v>
      </c>
      <c r="V65" s="59">
        <v>3.5800011706167653E-3</v>
      </c>
      <c r="W65" s="59">
        <v>1.38811771238201E-2</v>
      </c>
      <c r="X65" s="59">
        <v>6.6780297042609632E-3</v>
      </c>
      <c r="Y65" s="59">
        <v>3.5387615221170923E-3</v>
      </c>
      <c r="Z65" s="59">
        <v>9.6314351492580335E-4</v>
      </c>
      <c r="AA65" s="59">
        <v>3.4428779507860753E-3</v>
      </c>
      <c r="AB65" s="59">
        <v>1.1080583280006541E-4</v>
      </c>
      <c r="AC65" s="18">
        <v>3.9483014228187691E-3</v>
      </c>
      <c r="AD65" s="12">
        <v>58</v>
      </c>
      <c r="AE65" s="17">
        <v>2</v>
      </c>
      <c r="AF65" s="18">
        <v>0.60022203602893143</v>
      </c>
      <c r="AG65" t="str">
        <f>IF(AF65&lt;='CAV Tier 1 Analysis'!$A$5,"Tier 1", "Tier 2")</f>
        <v>Tier 2</v>
      </c>
      <c r="AH65" t="str">
        <f t="shared" si="2"/>
        <v>Kentucky - Tier 2</v>
      </c>
      <c r="AI65" t="str">
        <f t="shared" si="3"/>
        <v>Cynthiana, City Of - Tier 2</v>
      </c>
    </row>
    <row r="66" spans="1:35" x14ac:dyDescent="0.3">
      <c r="A66">
        <v>59</v>
      </c>
      <c r="B66">
        <v>4</v>
      </c>
      <c r="C66" t="s">
        <v>79</v>
      </c>
      <c r="D66" t="s">
        <v>4621</v>
      </c>
      <c r="E66" t="s">
        <v>7264</v>
      </c>
      <c r="F66" t="s">
        <v>796</v>
      </c>
      <c r="G66" s="58">
        <v>492.67624999999998</v>
      </c>
      <c r="H66">
        <v>54</v>
      </c>
      <c r="I66">
        <v>17</v>
      </c>
      <c r="J66" s="12">
        <v>23.225806451612904</v>
      </c>
      <c r="K66" s="12">
        <v>4.967741935483871</v>
      </c>
      <c r="L66">
        <v>11</v>
      </c>
      <c r="M66" s="12">
        <v>53.698245247259237</v>
      </c>
      <c r="N66" s="12">
        <v>37.258412638060499</v>
      </c>
      <c r="O66" s="12">
        <v>14480.963918481979</v>
      </c>
      <c r="P66">
        <v>0</v>
      </c>
      <c r="Q66">
        <v>0</v>
      </c>
      <c r="R66" s="59">
        <v>1.3210746848137915E-2</v>
      </c>
      <c r="S66" s="59">
        <v>2.8135257646016779E-3</v>
      </c>
      <c r="T66" s="59">
        <v>4.4560943643512452E-3</v>
      </c>
      <c r="U66" s="59">
        <v>5.5229403393925762E-3</v>
      </c>
      <c r="V66" s="59">
        <v>2.5406459920506077E-3</v>
      </c>
      <c r="W66" s="59">
        <v>6.1077179344808438E-3</v>
      </c>
      <c r="X66" s="59">
        <v>3.9881894639566514E-3</v>
      </c>
      <c r="Y66" s="59">
        <v>3.861185146363926E-4</v>
      </c>
      <c r="Z66" s="59">
        <v>3.8275470327827159E-3</v>
      </c>
      <c r="AA66" s="59">
        <v>0</v>
      </c>
      <c r="AB66" s="59">
        <v>0</v>
      </c>
      <c r="AC66" s="18">
        <v>3.8957751140355117E-3</v>
      </c>
      <c r="AD66" s="12">
        <v>59</v>
      </c>
      <c r="AE66" s="17">
        <v>2</v>
      </c>
      <c r="AF66" s="18">
        <v>0.60411781114296692</v>
      </c>
      <c r="AG66" t="str">
        <f>IF(AF66&lt;='CAV Tier 1 Analysis'!$A$5,"Tier 1", "Tier 2")</f>
        <v>Tier 2</v>
      </c>
      <c r="AH66" t="str">
        <f t="shared" si="2"/>
        <v>Kentucky - Tier 2</v>
      </c>
      <c r="AI66" t="str">
        <f t="shared" si="3"/>
        <v>Breathitt County * - Tier 2</v>
      </c>
    </row>
    <row r="67" spans="1:35" x14ac:dyDescent="0.3">
      <c r="A67">
        <v>60</v>
      </c>
      <c r="B67">
        <v>4</v>
      </c>
      <c r="C67" t="s">
        <v>79</v>
      </c>
      <c r="D67" t="s">
        <v>4716</v>
      </c>
      <c r="E67" t="s">
        <v>7407</v>
      </c>
      <c r="F67" t="s">
        <v>862</v>
      </c>
      <c r="G67" s="58">
        <v>589.16213000000005</v>
      </c>
      <c r="H67">
        <v>9</v>
      </c>
      <c r="I67">
        <v>0</v>
      </c>
      <c r="J67" s="12">
        <v>12.4</v>
      </c>
      <c r="K67" s="12">
        <v>6.05</v>
      </c>
      <c r="L67">
        <v>0</v>
      </c>
      <c r="M67" s="12">
        <v>1.7378143092801974</v>
      </c>
      <c r="N67" s="12">
        <v>1210.2836295973595</v>
      </c>
      <c r="O67" s="12">
        <v>21018.724531611566</v>
      </c>
      <c r="P67">
        <v>0</v>
      </c>
      <c r="Q67" s="12">
        <v>683.04064880621445</v>
      </c>
      <c r="R67" s="59">
        <v>1.5797943886963744E-2</v>
      </c>
      <c r="S67" s="59">
        <v>4.6892096076694626E-4</v>
      </c>
      <c r="T67" s="59">
        <v>0</v>
      </c>
      <c r="U67" s="59">
        <v>2.9486364811979254E-3</v>
      </c>
      <c r="V67" s="59">
        <v>3.0941438688902043E-3</v>
      </c>
      <c r="W67" s="59">
        <v>0</v>
      </c>
      <c r="X67" s="59">
        <v>1.2906814155045661E-4</v>
      </c>
      <c r="Y67" s="59">
        <v>1.2542480590584833E-2</v>
      </c>
      <c r="Z67" s="59">
        <v>5.555580220123953E-3</v>
      </c>
      <c r="AA67" s="59">
        <v>0</v>
      </c>
      <c r="AB67" s="59">
        <v>1.3243316360729096E-3</v>
      </c>
      <c r="AC67" s="18">
        <v>3.8055550714682696E-3</v>
      </c>
      <c r="AD67" s="12">
        <v>60</v>
      </c>
      <c r="AE67" s="17">
        <v>2</v>
      </c>
      <c r="AF67" s="18">
        <v>0.60792336621443521</v>
      </c>
      <c r="AG67" t="str">
        <f>IF(AF67&lt;='CAV Tier 1 Analysis'!$A$5,"Tier 1", "Tier 2")</f>
        <v>Tier 2</v>
      </c>
      <c r="AH67" t="str">
        <f t="shared" si="2"/>
        <v>Kentucky - Tier 2</v>
      </c>
      <c r="AI67" t="str">
        <f t="shared" si="3"/>
        <v>Ohio County * - Tier 2</v>
      </c>
    </row>
    <row r="68" spans="1:35" x14ac:dyDescent="0.3">
      <c r="A68">
        <v>61</v>
      </c>
      <c r="B68">
        <v>4</v>
      </c>
      <c r="C68" t="s">
        <v>79</v>
      </c>
      <c r="D68" t="s">
        <v>4626</v>
      </c>
      <c r="E68" t="s">
        <v>7270</v>
      </c>
      <c r="F68" t="s">
        <v>865</v>
      </c>
      <c r="G68" s="58">
        <v>427.55193000000003</v>
      </c>
      <c r="H68">
        <v>9</v>
      </c>
      <c r="I68">
        <v>13</v>
      </c>
      <c r="J68" s="12">
        <v>10.96</v>
      </c>
      <c r="K68" s="12">
        <v>6.12</v>
      </c>
      <c r="L68">
        <v>16</v>
      </c>
      <c r="M68" s="12">
        <v>18.13348474418067</v>
      </c>
      <c r="N68" s="12">
        <v>559.07823952833894</v>
      </c>
      <c r="O68" s="12">
        <v>12446.382613112137</v>
      </c>
      <c r="P68" s="12">
        <v>1460.0731896772413</v>
      </c>
      <c r="Q68">
        <v>0</v>
      </c>
      <c r="R68" s="59">
        <v>1.1464486692148817E-2</v>
      </c>
      <c r="S68" s="59">
        <v>4.6892096076694626E-4</v>
      </c>
      <c r="T68" s="59">
        <v>3.4076015727391874E-3</v>
      </c>
      <c r="U68" s="59">
        <v>2.6062141801555861E-3</v>
      </c>
      <c r="V68" s="59">
        <v>3.1299438805963719E-3</v>
      </c>
      <c r="W68" s="59">
        <v>8.8839533592448647E-3</v>
      </c>
      <c r="X68" s="59">
        <v>1.346780932385332E-3</v>
      </c>
      <c r="Y68" s="59">
        <v>5.7938716152307014E-3</v>
      </c>
      <c r="Z68" s="59">
        <v>3.2897751218683856E-3</v>
      </c>
      <c r="AA68" s="59">
        <v>1.4463635356037801E-3</v>
      </c>
      <c r="AB68" s="59">
        <v>0</v>
      </c>
      <c r="AC68" s="18">
        <v>3.8034465318854526E-3</v>
      </c>
      <c r="AD68" s="12">
        <v>61</v>
      </c>
      <c r="AE68" s="17">
        <v>2</v>
      </c>
      <c r="AF68" s="18">
        <v>0.61172681274632068</v>
      </c>
      <c r="AG68" t="str">
        <f>IF(AF68&lt;='CAV Tier 1 Analysis'!$A$5,"Tier 1", "Tier 2")</f>
        <v>Tier 2</v>
      </c>
      <c r="AH68" t="str">
        <f t="shared" si="2"/>
        <v>Kentucky - Tier 2</v>
      </c>
      <c r="AI68" t="str">
        <f t="shared" si="3"/>
        <v>Butler County* - Tier 2</v>
      </c>
    </row>
    <row r="69" spans="1:35" x14ac:dyDescent="0.3">
      <c r="A69">
        <v>62</v>
      </c>
      <c r="B69">
        <v>4</v>
      </c>
      <c r="C69" t="s">
        <v>79</v>
      </c>
      <c r="D69" t="s">
        <v>4683</v>
      </c>
      <c r="E69" t="s">
        <v>7354</v>
      </c>
      <c r="F69" t="s">
        <v>964</v>
      </c>
      <c r="G69" s="58">
        <v>5.2645200000000001</v>
      </c>
      <c r="H69">
        <v>311</v>
      </c>
      <c r="I69">
        <v>7</v>
      </c>
      <c r="J69" s="12">
        <v>24</v>
      </c>
      <c r="K69" s="12">
        <v>4</v>
      </c>
      <c r="L69">
        <v>3</v>
      </c>
      <c r="M69" s="12">
        <v>81.025658559564775</v>
      </c>
      <c r="N69" s="12">
        <v>278.51497519560644</v>
      </c>
      <c r="O69" s="12">
        <v>2682.4407605914562</v>
      </c>
      <c r="P69" s="12">
        <v>2195.2001432766392</v>
      </c>
      <c r="Q69" s="12">
        <v>1227.6270724717474</v>
      </c>
      <c r="R69" s="59">
        <v>1.4116418438469284E-4</v>
      </c>
      <c r="S69" s="59">
        <v>1.6203824310946701E-2</v>
      </c>
      <c r="T69" s="59">
        <v>1.834862385321101E-3</v>
      </c>
      <c r="U69" s="59">
        <v>5.7070383507056618E-3</v>
      </c>
      <c r="V69" s="59">
        <v>2.0457149546381516E-3</v>
      </c>
      <c r="W69" s="59">
        <v>1.665741254858412E-3</v>
      </c>
      <c r="X69" s="59">
        <v>6.0178070305546656E-3</v>
      </c>
      <c r="Y69" s="59">
        <v>2.8863223339972467E-3</v>
      </c>
      <c r="Z69" s="59">
        <v>7.0901137739272358E-4</v>
      </c>
      <c r="AA69" s="59">
        <v>2.1745878652079018E-3</v>
      </c>
      <c r="AB69" s="59">
        <v>2.3802175935142E-3</v>
      </c>
      <c r="AC69" s="18">
        <v>3.7969356037746774E-3</v>
      </c>
      <c r="AD69" s="12">
        <v>62</v>
      </c>
      <c r="AE69" s="17">
        <v>2</v>
      </c>
      <c r="AF69" s="18">
        <v>0.61552374835009538</v>
      </c>
      <c r="AG69" t="str">
        <f>IF(AF69&lt;='CAV Tier 1 Analysis'!$A$5,"Tier 1", "Tier 2")</f>
        <v>Tier 2</v>
      </c>
      <c r="AH69" t="str">
        <f t="shared" si="2"/>
        <v>Kentucky - Tier 2</v>
      </c>
      <c r="AI69" t="str">
        <f t="shared" si="3"/>
        <v>Paintsville, City Of - Tier 2</v>
      </c>
    </row>
    <row r="70" spans="1:35" x14ac:dyDescent="0.3">
      <c r="A70">
        <v>63</v>
      </c>
      <c r="B70">
        <v>4</v>
      </c>
      <c r="C70" t="s">
        <v>79</v>
      </c>
      <c r="D70" t="s">
        <v>3261</v>
      </c>
      <c r="E70" t="s">
        <v>7453</v>
      </c>
      <c r="F70" t="s">
        <v>916</v>
      </c>
      <c r="G70" s="58">
        <v>10.062139999999999</v>
      </c>
      <c r="H70">
        <v>6</v>
      </c>
      <c r="I70">
        <v>0</v>
      </c>
      <c r="J70" s="12">
        <v>4.84</v>
      </c>
      <c r="K70" s="12">
        <v>2.16</v>
      </c>
      <c r="L70">
        <v>0</v>
      </c>
      <c r="M70" s="12">
        <v>3</v>
      </c>
      <c r="N70" s="12">
        <v>0</v>
      </c>
      <c r="O70" s="12">
        <v>25275.095798837287</v>
      </c>
      <c r="P70" s="12">
        <v>23475.568148825474</v>
      </c>
      <c r="Q70" s="12">
        <v>4105.5117295440359</v>
      </c>
      <c r="R70" s="59">
        <v>2.6980879287467668E-4</v>
      </c>
      <c r="S70" s="59">
        <v>3.1261397384463086E-4</v>
      </c>
      <c r="T70" s="59">
        <v>0</v>
      </c>
      <c r="U70" s="59">
        <v>1.1509194007256419E-3</v>
      </c>
      <c r="V70" s="59">
        <v>1.104686075504602E-3</v>
      </c>
      <c r="W70" s="59">
        <v>0</v>
      </c>
      <c r="X70" s="59">
        <v>2.2281116145933329E-4</v>
      </c>
      <c r="Y70" s="59">
        <v>0</v>
      </c>
      <c r="Z70" s="59">
        <v>6.680606240905532E-3</v>
      </c>
      <c r="AA70" s="59">
        <v>2.3255139528689309E-2</v>
      </c>
      <c r="AB70" s="59">
        <v>7.960081256080739E-3</v>
      </c>
      <c r="AC70" s="18">
        <v>3.7233333118258604E-3</v>
      </c>
      <c r="AD70" s="12">
        <v>63</v>
      </c>
      <c r="AE70" s="17">
        <v>2</v>
      </c>
      <c r="AF70" s="18">
        <v>0.61924708166192122</v>
      </c>
      <c r="AG70" t="str">
        <f>IF(AF70&lt;='CAV Tier 1 Analysis'!$A$5,"Tier 1", "Tier 2")</f>
        <v>Tier 2</v>
      </c>
      <c r="AH70" t="str">
        <f t="shared" si="2"/>
        <v>Kentucky - Tier 2</v>
      </c>
      <c r="AI70" t="str">
        <f t="shared" si="3"/>
        <v>Florence, City Of - Tier 2</v>
      </c>
    </row>
    <row r="71" spans="1:35" x14ac:dyDescent="0.3">
      <c r="A71">
        <v>64</v>
      </c>
      <c r="B71">
        <v>4</v>
      </c>
      <c r="C71" t="s">
        <v>79</v>
      </c>
      <c r="D71" t="s">
        <v>4768</v>
      </c>
      <c r="E71" t="s">
        <v>7488</v>
      </c>
      <c r="F71" t="s">
        <v>821</v>
      </c>
      <c r="G71" s="58">
        <v>548.23258000000021</v>
      </c>
      <c r="H71">
        <v>23</v>
      </c>
      <c r="I71">
        <v>16</v>
      </c>
      <c r="J71" s="12">
        <v>7.4390243902439028</v>
      </c>
      <c r="K71" s="12">
        <v>5.7317073170731705</v>
      </c>
      <c r="L71">
        <v>3</v>
      </c>
      <c r="M71" s="12">
        <v>22.604516645107083</v>
      </c>
      <c r="N71" s="12">
        <v>231.32848948107605</v>
      </c>
      <c r="O71" s="12">
        <v>30482.240967838035</v>
      </c>
      <c r="P71">
        <v>0</v>
      </c>
      <c r="Q71" s="12">
        <v>1024.7044532940672</v>
      </c>
      <c r="R71" s="59">
        <v>1.4700448475609532E-2</v>
      </c>
      <c r="S71" s="59">
        <v>1.1983535664044183E-3</v>
      </c>
      <c r="T71" s="59">
        <v>4.1939711664482305E-3</v>
      </c>
      <c r="U71" s="59">
        <v>1.7689498952898649E-3</v>
      </c>
      <c r="V71" s="59">
        <v>2.9313598435363754E-3</v>
      </c>
      <c r="W71" s="59">
        <v>1.665741254858412E-3</v>
      </c>
      <c r="X71" s="59">
        <v>1.6788462026410471E-3</v>
      </c>
      <c r="Y71" s="59">
        <v>2.3973166441414733E-3</v>
      </c>
      <c r="Z71" s="59">
        <v>8.0569367913490945E-3</v>
      </c>
      <c r="AA71" s="59">
        <v>0</v>
      </c>
      <c r="AB71" s="59">
        <v>1.9867756443103534E-3</v>
      </c>
      <c r="AC71" s="18">
        <v>3.6889726804171631E-3</v>
      </c>
      <c r="AD71" s="12">
        <v>64</v>
      </c>
      <c r="AE71" s="17">
        <v>2</v>
      </c>
      <c r="AF71" s="18">
        <v>0.62293605434233834</v>
      </c>
      <c r="AG71" t="str">
        <f>IF(AF71&lt;='CAV Tier 1 Analysis'!$A$5,"Tier 1", "Tier 2")</f>
        <v>Tier 2</v>
      </c>
      <c r="AH71" t="str">
        <f t="shared" si="2"/>
        <v>Kentucky - Tier 2</v>
      </c>
      <c r="AI71" t="str">
        <f t="shared" si="3"/>
        <v>Graves County* - Tier 2</v>
      </c>
    </row>
    <row r="72" spans="1:35" x14ac:dyDescent="0.3">
      <c r="A72">
        <v>65</v>
      </c>
      <c r="B72">
        <v>4</v>
      </c>
      <c r="C72" t="s">
        <v>79</v>
      </c>
      <c r="D72" t="s">
        <v>4682</v>
      </c>
      <c r="E72" t="s">
        <v>7353</v>
      </c>
      <c r="F72" t="s">
        <v>882</v>
      </c>
      <c r="G72" s="58">
        <v>8.6016699999999986</v>
      </c>
      <c r="H72">
        <v>44</v>
      </c>
      <c r="I72">
        <v>4</v>
      </c>
      <c r="J72" s="12">
        <v>13</v>
      </c>
      <c r="K72" s="12">
        <v>4</v>
      </c>
      <c r="L72">
        <v>2</v>
      </c>
      <c r="M72" s="12">
        <v>21.372712508152485</v>
      </c>
      <c r="N72" s="12">
        <v>155.25585189307108</v>
      </c>
      <c r="O72" s="12">
        <v>12692.443416132228</v>
      </c>
      <c r="P72" s="12">
        <v>11403.633519816269</v>
      </c>
      <c r="Q72" s="12">
        <v>6001.2145034212699</v>
      </c>
      <c r="R72" s="59">
        <v>2.3064737713908971E-4</v>
      </c>
      <c r="S72" s="59">
        <v>2.2925024748606262E-3</v>
      </c>
      <c r="T72" s="59">
        <v>1.0484927916120576E-3</v>
      </c>
      <c r="U72" s="59">
        <v>3.0913124399655672E-3</v>
      </c>
      <c r="V72" s="59">
        <v>2.0457149546381516E-3</v>
      </c>
      <c r="W72" s="59">
        <v>1.1104941699056081E-3</v>
      </c>
      <c r="X72" s="59">
        <v>1.5873596324926251E-3</v>
      </c>
      <c r="Y72" s="59">
        <v>1.6089563316587108E-3</v>
      </c>
      <c r="Z72" s="59">
        <v>3.3548128708597805E-3</v>
      </c>
      <c r="AA72" s="59">
        <v>1.1296556784319352E-2</v>
      </c>
      <c r="AB72" s="59">
        <v>1.163561529702631E-2</v>
      </c>
      <c r="AC72" s="18">
        <v>3.5729513749525347E-3</v>
      </c>
      <c r="AD72" s="12">
        <v>65</v>
      </c>
      <c r="AE72" s="17">
        <v>2</v>
      </c>
      <c r="AF72" s="18">
        <v>0.62650900571729085</v>
      </c>
      <c r="AG72" t="str">
        <f>IF(AF72&lt;='CAV Tier 1 Analysis'!$A$5,"Tier 1", "Tier 2")</f>
        <v>Tier 2</v>
      </c>
      <c r="AH72" t="str">
        <f t="shared" ref="AH72:AH135" si="4">C72&amp;" - "&amp;AG72</f>
        <v>Kentucky - Tier 2</v>
      </c>
      <c r="AI72" t="str">
        <f t="shared" ref="AI72:AI135" si="5">D72&amp;" - "&amp;AG72</f>
        <v>Nicholasville, City Of - Tier 2</v>
      </c>
    </row>
    <row r="73" spans="1:35" x14ac:dyDescent="0.3">
      <c r="A73">
        <v>66</v>
      </c>
      <c r="B73">
        <v>4</v>
      </c>
      <c r="C73" t="s">
        <v>79</v>
      </c>
      <c r="D73" t="s">
        <v>4559</v>
      </c>
      <c r="E73" t="s">
        <v>7446</v>
      </c>
      <c r="F73" t="s">
        <v>849</v>
      </c>
      <c r="G73" s="58">
        <v>435.09863000000007</v>
      </c>
      <c r="H73">
        <v>31</v>
      </c>
      <c r="I73">
        <v>0</v>
      </c>
      <c r="J73" s="12">
        <v>16.761904761904763</v>
      </c>
      <c r="K73" s="12">
        <v>5.333333333333333</v>
      </c>
      <c r="L73">
        <v>0</v>
      </c>
      <c r="M73" s="12">
        <v>0.96961677401742219</v>
      </c>
      <c r="N73" s="12">
        <v>389.86919441452409</v>
      </c>
      <c r="O73" s="12">
        <v>31214.573044331715</v>
      </c>
      <c r="P73">
        <v>0</v>
      </c>
      <c r="Q73" s="12">
        <v>3212.3375361882281</v>
      </c>
      <c r="R73" s="59">
        <v>1.1666845834159098E-2</v>
      </c>
      <c r="S73" s="59">
        <v>1.6151721981972594E-3</v>
      </c>
      <c r="T73" s="59">
        <v>0</v>
      </c>
      <c r="U73" s="59">
        <v>3.985868054461098E-3</v>
      </c>
      <c r="V73" s="59">
        <v>2.7276199395175355E-3</v>
      </c>
      <c r="W73" s="59">
        <v>0</v>
      </c>
      <c r="X73" s="59">
        <v>7.2013813196424576E-5</v>
      </c>
      <c r="Y73" s="59">
        <v>4.0403147528632662E-3</v>
      </c>
      <c r="Z73" s="59">
        <v>8.2505037032048374E-3</v>
      </c>
      <c r="AA73" s="59">
        <v>0</v>
      </c>
      <c r="AB73" s="59">
        <v>6.2283265752248601E-3</v>
      </c>
      <c r="AC73" s="18">
        <v>3.5078786246203978E-3</v>
      </c>
      <c r="AD73" s="12">
        <v>66</v>
      </c>
      <c r="AE73" s="17">
        <v>2</v>
      </c>
      <c r="AF73" s="18">
        <v>0.63001688434191128</v>
      </c>
      <c r="AG73" t="str">
        <f>IF(AF73&lt;='CAV Tier 1 Analysis'!$A$5,"Tier 1", "Tier 2")</f>
        <v>Tier 2</v>
      </c>
      <c r="AH73" t="str">
        <f t="shared" si="4"/>
        <v>Kentucky - Tier 2</v>
      </c>
      <c r="AI73" t="str">
        <f t="shared" si="5"/>
        <v>Whitley County* - Tier 2</v>
      </c>
    </row>
    <row r="74" spans="1:35" x14ac:dyDescent="0.3">
      <c r="A74">
        <v>67</v>
      </c>
      <c r="B74">
        <v>4</v>
      </c>
      <c r="C74" t="s">
        <v>79</v>
      </c>
      <c r="D74" t="s">
        <v>4812</v>
      </c>
      <c r="E74" t="s">
        <v>7552</v>
      </c>
      <c r="F74" t="s">
        <v>873</v>
      </c>
      <c r="G74" s="58">
        <v>10.290439999999998</v>
      </c>
      <c r="H74">
        <v>14</v>
      </c>
      <c r="I74">
        <v>0</v>
      </c>
      <c r="J74" s="12">
        <v>10</v>
      </c>
      <c r="K74" s="12">
        <v>1</v>
      </c>
      <c r="L74">
        <v>0</v>
      </c>
      <c r="M74" s="12">
        <v>0.83303435032904327</v>
      </c>
      <c r="N74" s="12">
        <v>430.78948889278297</v>
      </c>
      <c r="O74" s="12">
        <v>8523.9725733586838</v>
      </c>
      <c r="P74" s="12">
        <v>7573.3791793223581</v>
      </c>
      <c r="Q74" s="12">
        <v>10330.667969863998</v>
      </c>
      <c r="R74" s="59">
        <v>2.7593048740618672E-4</v>
      </c>
      <c r="S74" s="59">
        <v>7.2943260563747194E-4</v>
      </c>
      <c r="T74" s="59">
        <v>0</v>
      </c>
      <c r="U74" s="59">
        <v>2.3779326461273592E-3</v>
      </c>
      <c r="V74" s="59">
        <v>5.1142873865953791E-4</v>
      </c>
      <c r="W74" s="59">
        <v>0</v>
      </c>
      <c r="X74" s="59">
        <v>6.1869783710778416E-5</v>
      </c>
      <c r="Y74" s="59">
        <v>4.4643822910033345E-3</v>
      </c>
      <c r="Z74" s="59">
        <v>2.2530203178698625E-3</v>
      </c>
      <c r="AA74" s="59">
        <v>7.5022673957147049E-3</v>
      </c>
      <c r="AB74" s="59">
        <v>2.0029891981051772E-2</v>
      </c>
      <c r="AC74" s="18">
        <v>3.47328693156191E-3</v>
      </c>
      <c r="AD74" s="12">
        <v>67</v>
      </c>
      <c r="AE74" s="17">
        <v>2</v>
      </c>
      <c r="AF74" s="18">
        <v>0.63349017127347318</v>
      </c>
      <c r="AG74" t="str">
        <f>IF(AF74&lt;='CAV Tier 1 Analysis'!$A$5,"Tier 1", "Tier 2")</f>
        <v>Tier 2</v>
      </c>
      <c r="AH74" t="str">
        <f t="shared" si="4"/>
        <v>Kentucky - Tier 2</v>
      </c>
      <c r="AI74" t="str">
        <f t="shared" si="5"/>
        <v>Oak Grove, City Of - Tier 2</v>
      </c>
    </row>
    <row r="75" spans="1:35" x14ac:dyDescent="0.3">
      <c r="A75">
        <v>68</v>
      </c>
      <c r="B75">
        <v>4</v>
      </c>
      <c r="C75" t="s">
        <v>79</v>
      </c>
      <c r="D75" t="s">
        <v>4216</v>
      </c>
      <c r="E75" t="s">
        <v>7332</v>
      </c>
      <c r="F75" t="s">
        <v>979</v>
      </c>
      <c r="G75" s="58">
        <v>2.64411</v>
      </c>
      <c r="H75">
        <v>161</v>
      </c>
      <c r="I75">
        <v>5</v>
      </c>
      <c r="J75" s="12">
        <v>16</v>
      </c>
      <c r="K75" s="12">
        <v>3</v>
      </c>
      <c r="L75">
        <v>23</v>
      </c>
      <c r="M75" s="12">
        <v>131.95107616551508</v>
      </c>
      <c r="N75" s="12">
        <v>9.1654114436490436E-2</v>
      </c>
      <c r="O75" s="12">
        <v>438.01098610770208</v>
      </c>
      <c r="P75" s="12">
        <v>64.833741418112425</v>
      </c>
      <c r="Q75">
        <v>0</v>
      </c>
      <c r="R75" s="59">
        <v>7.0899841120066053E-5</v>
      </c>
      <c r="S75" s="59">
        <v>8.3884749648309286E-3</v>
      </c>
      <c r="T75" s="59">
        <v>1.3106159895150721E-3</v>
      </c>
      <c r="U75" s="59">
        <v>3.8046922338037747E-3</v>
      </c>
      <c r="V75" s="59">
        <v>1.5342862159786136E-3</v>
      </c>
      <c r="W75" s="59">
        <v>1.2770682953914493E-2</v>
      </c>
      <c r="X75" s="59">
        <v>9.8000575120824537E-3</v>
      </c>
      <c r="Y75" s="59">
        <v>9.4983516529044058E-7</v>
      </c>
      <c r="Z75" s="59">
        <v>1.1577320816765854E-4</v>
      </c>
      <c r="AA75" s="59">
        <v>6.4224971821208142E-5</v>
      </c>
      <c r="AB75" s="59">
        <v>0</v>
      </c>
      <c r="AC75" s="18">
        <v>3.4418779751272323E-3</v>
      </c>
      <c r="AD75" s="12">
        <v>68</v>
      </c>
      <c r="AE75" s="17">
        <v>3</v>
      </c>
      <c r="AF75" s="18">
        <v>0.63693204924860036</v>
      </c>
      <c r="AG75" t="str">
        <f>IF(AF75&lt;='CAV Tier 1 Analysis'!$A$5,"Tier 1", "Tier 2")</f>
        <v>Tier 2</v>
      </c>
      <c r="AH75" t="str">
        <f t="shared" si="4"/>
        <v>Kentucky - Tier 2</v>
      </c>
      <c r="AI75" t="str">
        <f t="shared" si="5"/>
        <v>West Point, City Of - Tier 2</v>
      </c>
    </row>
    <row r="76" spans="1:35" x14ac:dyDescent="0.3">
      <c r="A76">
        <v>69</v>
      </c>
      <c r="B76">
        <v>4</v>
      </c>
      <c r="C76" t="s">
        <v>79</v>
      </c>
      <c r="D76" t="s">
        <v>3588</v>
      </c>
      <c r="E76" t="s">
        <v>7530</v>
      </c>
      <c r="F76" t="s">
        <v>948</v>
      </c>
      <c r="G76" s="58">
        <v>258.32775000000004</v>
      </c>
      <c r="H76">
        <v>110</v>
      </c>
      <c r="I76">
        <v>5</v>
      </c>
      <c r="J76" s="12">
        <v>23.96551724137931</v>
      </c>
      <c r="K76" s="12">
        <v>3.7241379310344827</v>
      </c>
      <c r="L76">
        <v>8</v>
      </c>
      <c r="M76" s="12">
        <v>44.194175422501083</v>
      </c>
      <c r="N76" s="12">
        <v>165.91355005608131</v>
      </c>
      <c r="O76" s="12">
        <v>21247.863789312811</v>
      </c>
      <c r="P76">
        <v>0</v>
      </c>
      <c r="Q76">
        <v>0</v>
      </c>
      <c r="R76" s="59">
        <v>6.9268662922133146E-3</v>
      </c>
      <c r="S76" s="59">
        <v>5.7312561871515656E-3</v>
      </c>
      <c r="T76" s="59">
        <v>1.3106159895150721E-3</v>
      </c>
      <c r="U76" s="59">
        <v>5.6988385829603956E-3</v>
      </c>
      <c r="V76" s="59">
        <v>1.9046311646631067E-3</v>
      </c>
      <c r="W76" s="59">
        <v>4.4419766796224324E-3</v>
      </c>
      <c r="X76" s="59">
        <v>3.2823185185416625E-3</v>
      </c>
      <c r="Y76" s="59">
        <v>1.7194047993409007E-3</v>
      </c>
      <c r="Z76" s="59">
        <v>5.6161453379466042E-3</v>
      </c>
      <c r="AA76" s="59">
        <v>0</v>
      </c>
      <c r="AB76" s="59">
        <v>0</v>
      </c>
      <c r="AC76" s="18">
        <v>3.3301866865413682E-3</v>
      </c>
      <c r="AD76" s="12">
        <v>69</v>
      </c>
      <c r="AE76" s="17">
        <v>3</v>
      </c>
      <c r="AF76" s="18">
        <v>0.64026223593514175</v>
      </c>
      <c r="AG76" t="str">
        <f>IF(AF76&lt;='CAV Tier 1 Analysis'!$A$5,"Tier 1", "Tier 2")</f>
        <v>Tier 2</v>
      </c>
      <c r="AH76" t="str">
        <f t="shared" si="4"/>
        <v>Kentucky - Tier 2</v>
      </c>
      <c r="AI76" t="str">
        <f t="shared" si="5"/>
        <v>Johnson County* - Tier 2</v>
      </c>
    </row>
    <row r="77" spans="1:35" x14ac:dyDescent="0.3">
      <c r="A77">
        <v>70</v>
      </c>
      <c r="B77">
        <v>4</v>
      </c>
      <c r="C77" t="s">
        <v>79</v>
      </c>
      <c r="D77" t="s">
        <v>4451</v>
      </c>
      <c r="E77" t="s">
        <v>7295</v>
      </c>
      <c r="F77" t="s">
        <v>932</v>
      </c>
      <c r="G77" s="58">
        <v>469.36310000000009</v>
      </c>
      <c r="H77">
        <v>38</v>
      </c>
      <c r="I77">
        <v>4</v>
      </c>
      <c r="J77" s="12">
        <v>20.810810810810811</v>
      </c>
      <c r="K77" s="12">
        <v>5.6756756756756754</v>
      </c>
      <c r="L77">
        <v>7</v>
      </c>
      <c r="M77" s="12">
        <v>18.999999999999996</v>
      </c>
      <c r="N77" s="12">
        <v>0</v>
      </c>
      <c r="O77" s="12">
        <v>22911.656700206982</v>
      </c>
      <c r="P77" s="12">
        <v>231.37062177002372</v>
      </c>
      <c r="Q77">
        <v>0</v>
      </c>
      <c r="R77" s="59">
        <v>1.2585622087440266E-2</v>
      </c>
      <c r="S77" s="59">
        <v>1.9798885010159956E-3</v>
      </c>
      <c r="T77" s="59">
        <v>1.0484927916120576E-3</v>
      </c>
      <c r="U77" s="59">
        <v>4.9486706419407207E-3</v>
      </c>
      <c r="V77" s="59">
        <v>2.9027036518514313E-3</v>
      </c>
      <c r="W77" s="59">
        <v>3.886729594669628E-3</v>
      </c>
      <c r="X77" s="59">
        <v>1.4111373559091106E-3</v>
      </c>
      <c r="Y77" s="59">
        <v>0</v>
      </c>
      <c r="Z77" s="59">
        <v>6.0559120313177653E-3</v>
      </c>
      <c r="AA77" s="59">
        <v>2.2919812027512957E-4</v>
      </c>
      <c r="AB77" s="59">
        <v>0</v>
      </c>
      <c r="AC77" s="18">
        <v>3.1862140705483728E-3</v>
      </c>
      <c r="AD77" s="12">
        <v>70</v>
      </c>
      <c r="AE77" s="17">
        <v>3</v>
      </c>
      <c r="AF77" s="18">
        <v>0.64344845000569018</v>
      </c>
      <c r="AG77" t="str">
        <f>IF(AF77&lt;='CAV Tier 1 Analysis'!$A$5,"Tier 1", "Tier 2")</f>
        <v>Tier 2</v>
      </c>
      <c r="AH77" t="str">
        <f t="shared" si="4"/>
        <v>Kentucky - Tier 2</v>
      </c>
      <c r="AI77" t="str">
        <f t="shared" si="5"/>
        <v>Clay County* - Tier 2</v>
      </c>
    </row>
    <row r="78" spans="1:35" x14ac:dyDescent="0.3">
      <c r="A78">
        <v>71</v>
      </c>
      <c r="B78">
        <v>4</v>
      </c>
      <c r="C78" t="s">
        <v>79</v>
      </c>
      <c r="D78" t="s">
        <v>4794</v>
      </c>
      <c r="E78" t="s">
        <v>7526</v>
      </c>
      <c r="F78" t="s">
        <v>861</v>
      </c>
      <c r="G78" s="58">
        <v>478.32804000000004</v>
      </c>
      <c r="H78">
        <v>3</v>
      </c>
      <c r="I78">
        <v>0</v>
      </c>
      <c r="J78" s="12">
        <v>8.9361702127659566</v>
      </c>
      <c r="K78" s="12">
        <v>6.7446808510638299</v>
      </c>
      <c r="L78">
        <v>0</v>
      </c>
      <c r="M78" s="12">
        <v>1.0000000000000002</v>
      </c>
      <c r="N78" s="12">
        <v>0</v>
      </c>
      <c r="O78" s="12">
        <v>30221.504480087497</v>
      </c>
      <c r="P78">
        <v>0</v>
      </c>
      <c r="Q78" s="12">
        <v>4346.6252114153031</v>
      </c>
      <c r="R78" s="59">
        <v>1.2826010279176209E-2</v>
      </c>
      <c r="S78" s="59">
        <v>1.5630698692231543E-4</v>
      </c>
      <c r="T78" s="59">
        <v>0</v>
      </c>
      <c r="U78" s="59">
        <v>2.124961088028704E-3</v>
      </c>
      <c r="V78" s="59">
        <v>3.4494236203207133E-3</v>
      </c>
      <c r="W78" s="59">
        <v>0</v>
      </c>
      <c r="X78" s="59">
        <v>7.4270387153111116E-5</v>
      </c>
      <c r="Y78" s="59">
        <v>0</v>
      </c>
      <c r="Z78" s="59">
        <v>7.9880200275448537E-3</v>
      </c>
      <c r="AA78" s="59">
        <v>0</v>
      </c>
      <c r="AB78" s="59">
        <v>8.4275705811800473E-3</v>
      </c>
      <c r="AC78" s="18">
        <v>3.1860511791205405E-3</v>
      </c>
      <c r="AD78" s="12">
        <v>71</v>
      </c>
      <c r="AE78" s="17">
        <v>3</v>
      </c>
      <c r="AF78" s="18">
        <v>0.64663450118481069</v>
      </c>
      <c r="AG78" t="str">
        <f>IF(AF78&lt;='CAV Tier 1 Analysis'!$A$5,"Tier 1", "Tier 2")</f>
        <v>Tier 2</v>
      </c>
      <c r="AH78" t="str">
        <f t="shared" si="4"/>
        <v>Kentucky - Tier 2</v>
      </c>
      <c r="AI78" t="str">
        <f t="shared" si="5"/>
        <v>Barren County * - Tier 2</v>
      </c>
    </row>
    <row r="79" spans="1:35" x14ac:dyDescent="0.3">
      <c r="A79">
        <v>72</v>
      </c>
      <c r="B79">
        <v>4</v>
      </c>
      <c r="C79" t="s">
        <v>79</v>
      </c>
      <c r="D79" t="s">
        <v>3545</v>
      </c>
      <c r="E79" t="s">
        <v>7278</v>
      </c>
      <c r="F79" t="s">
        <v>1154</v>
      </c>
      <c r="G79" s="58">
        <v>2.9388899999999998</v>
      </c>
      <c r="H79">
        <v>26</v>
      </c>
      <c r="I79">
        <v>1</v>
      </c>
      <c r="J79" s="12">
        <v>4.935483870967742</v>
      </c>
      <c r="K79" s="12">
        <v>3.935483870967742</v>
      </c>
      <c r="L79">
        <v>0</v>
      </c>
      <c r="M79" s="12">
        <v>9.5391423292467614</v>
      </c>
      <c r="N79" s="12">
        <v>1033.8853267981381</v>
      </c>
      <c r="O79" s="12">
        <v>15867.269027960245</v>
      </c>
      <c r="P79" s="12">
        <v>14333.726704279234</v>
      </c>
      <c r="Q79">
        <v>0</v>
      </c>
      <c r="R79" s="59">
        <v>7.8804147357466561E-5</v>
      </c>
      <c r="S79" s="59">
        <v>1.3546605533267338E-3</v>
      </c>
      <c r="T79" s="59">
        <v>2.6212319790301441E-4</v>
      </c>
      <c r="U79" s="59">
        <v>1.1736248221209224E-3</v>
      </c>
      <c r="V79" s="59">
        <v>2.0127195521439877E-3</v>
      </c>
      <c r="W79" s="59">
        <v>0</v>
      </c>
      <c r="X79" s="59">
        <v>7.0847579390178694E-4</v>
      </c>
      <c r="Y79" s="59">
        <v>1.0714419601436865E-2</v>
      </c>
      <c r="Z79" s="59">
        <v>4.1939693260903349E-3</v>
      </c>
      <c r="AA79" s="59">
        <v>1.4199137263086465E-2</v>
      </c>
      <c r="AB79" s="59">
        <v>0</v>
      </c>
      <c r="AC79" s="18">
        <v>3.1543576597606888E-3</v>
      </c>
      <c r="AD79" s="12">
        <v>72</v>
      </c>
      <c r="AE79" s="17">
        <v>3</v>
      </c>
      <c r="AF79" s="18">
        <v>0.64978885884457138</v>
      </c>
      <c r="AG79" t="str">
        <f>IF(AF79&lt;='CAV Tier 1 Analysis'!$A$5,"Tier 1", "Tier 2")</f>
        <v>Tier 2</v>
      </c>
      <c r="AH79" t="str">
        <f t="shared" si="4"/>
        <v>Kentucky - Tier 2</v>
      </c>
      <c r="AI79" t="str">
        <f t="shared" si="5"/>
        <v>Newport, City Of - Tier 2</v>
      </c>
    </row>
    <row r="80" spans="1:35" x14ac:dyDescent="0.3">
      <c r="A80">
        <v>73</v>
      </c>
      <c r="B80">
        <v>4</v>
      </c>
      <c r="C80" t="s">
        <v>79</v>
      </c>
      <c r="D80" t="s">
        <v>4628</v>
      </c>
      <c r="E80" t="s">
        <v>7273</v>
      </c>
      <c r="F80" t="s">
        <v>1061</v>
      </c>
      <c r="G80" s="58">
        <v>125.12554999999999</v>
      </c>
      <c r="H80">
        <v>83</v>
      </c>
      <c r="I80">
        <v>2</v>
      </c>
      <c r="J80" s="12">
        <v>5.1162790697674421</v>
      </c>
      <c r="K80" s="12">
        <v>4.1162790697674421</v>
      </c>
      <c r="L80">
        <v>2</v>
      </c>
      <c r="M80" s="12">
        <v>43.778485209455617</v>
      </c>
      <c r="N80" s="12">
        <v>953.85666418773133</v>
      </c>
      <c r="O80" s="12">
        <v>25976.136674500282</v>
      </c>
      <c r="P80">
        <v>0</v>
      </c>
      <c r="Q80" s="12">
        <v>775.08819845922699</v>
      </c>
      <c r="R80" s="59">
        <v>3.3551484677494057E-3</v>
      </c>
      <c r="S80" s="59">
        <v>4.3244933048507267E-3</v>
      </c>
      <c r="T80" s="59">
        <v>5.2424639580602882E-4</v>
      </c>
      <c r="U80" s="59">
        <v>1.2166167026698117E-3</v>
      </c>
      <c r="V80" s="59">
        <v>2.1051834126218187E-3</v>
      </c>
      <c r="W80" s="59">
        <v>1.1104941699056081E-3</v>
      </c>
      <c r="X80" s="59">
        <v>3.2514450454830166E-3</v>
      </c>
      <c r="Y80" s="59">
        <v>9.8850619839869602E-3</v>
      </c>
      <c r="Z80" s="59">
        <v>6.8659023951262227E-3</v>
      </c>
      <c r="AA80" s="59">
        <v>0</v>
      </c>
      <c r="AB80" s="59">
        <v>1.5028004903666183E-3</v>
      </c>
      <c r="AC80" s="18">
        <v>3.1037629425969288E-3</v>
      </c>
      <c r="AD80" s="12">
        <v>73</v>
      </c>
      <c r="AE80" s="17">
        <v>3</v>
      </c>
      <c r="AF80" s="18">
        <v>0.65289262178716834</v>
      </c>
      <c r="AG80" t="str">
        <f>IF(AF80&lt;='CAV Tier 1 Analysis'!$A$5,"Tier 1", "Tier 2")</f>
        <v>Tier 2</v>
      </c>
      <c r="AH80" t="str">
        <f t="shared" si="4"/>
        <v>Kentucky - Tier 2</v>
      </c>
      <c r="AI80" t="str">
        <f t="shared" si="5"/>
        <v>Campbell County * - Tier 2</v>
      </c>
    </row>
    <row r="81" spans="1:35" x14ac:dyDescent="0.3">
      <c r="A81">
        <v>74</v>
      </c>
      <c r="B81">
        <v>4</v>
      </c>
      <c r="C81" t="s">
        <v>79</v>
      </c>
      <c r="D81" t="s">
        <v>4833</v>
      </c>
      <c r="E81" t="s">
        <v>7581</v>
      </c>
      <c r="F81" t="s">
        <v>3108</v>
      </c>
      <c r="G81" s="58">
        <v>350.69279</v>
      </c>
      <c r="H81">
        <v>37</v>
      </c>
      <c r="I81">
        <v>23</v>
      </c>
      <c r="J81" s="12">
        <v>8.045454545454545</v>
      </c>
      <c r="K81" s="12">
        <v>7.7272727272727275</v>
      </c>
      <c r="L81">
        <v>0</v>
      </c>
      <c r="M81" s="12">
        <v>30.999999999999996</v>
      </c>
      <c r="N81" s="12">
        <v>0</v>
      </c>
      <c r="O81" s="12">
        <v>11394.549017990747</v>
      </c>
      <c r="P81" s="12">
        <v>2541.8569656196687</v>
      </c>
      <c r="Q81" s="12">
        <v>1438.3757959447612</v>
      </c>
      <c r="R81" s="59">
        <v>9.4035660743889971E-3</v>
      </c>
      <c r="S81" s="59">
        <v>1.9277861720418902E-3</v>
      </c>
      <c r="T81" s="59">
        <v>6.0288335517693315E-3</v>
      </c>
      <c r="U81" s="59">
        <v>1.9131549016570117E-3</v>
      </c>
      <c r="V81" s="59">
        <v>3.9519493441873381E-3</v>
      </c>
      <c r="W81" s="59">
        <v>0</v>
      </c>
      <c r="X81" s="59">
        <v>2.3023820017464437E-3</v>
      </c>
      <c r="Y81" s="59">
        <v>0</v>
      </c>
      <c r="Z81" s="59">
        <v>3.0117589222112781E-3</v>
      </c>
      <c r="AA81" s="59">
        <v>2.5179896828360112E-3</v>
      </c>
      <c r="AB81" s="59">
        <v>2.7888333944113991E-3</v>
      </c>
      <c r="AC81" s="18">
        <v>3.0769321859317909E-3</v>
      </c>
      <c r="AD81" s="12">
        <v>74</v>
      </c>
      <c r="AE81" s="17">
        <v>3</v>
      </c>
      <c r="AF81" s="18">
        <v>0.65596955397310008</v>
      </c>
      <c r="AG81" t="str">
        <f>IF(AF81&lt;='CAV Tier 1 Analysis'!$A$5,"Tier 1", "Tier 2")</f>
        <v>Tier 2</v>
      </c>
      <c r="AH81" t="str">
        <f t="shared" si="4"/>
        <v>Kentucky - Tier 2</v>
      </c>
      <c r="AI81" t="str">
        <f t="shared" si="5"/>
        <v>Owen County * - Tier 2</v>
      </c>
    </row>
    <row r="82" spans="1:35" x14ac:dyDescent="0.3">
      <c r="A82">
        <v>75</v>
      </c>
      <c r="B82">
        <v>4</v>
      </c>
      <c r="C82" t="s">
        <v>79</v>
      </c>
      <c r="D82" t="s">
        <v>4641</v>
      </c>
      <c r="E82" t="s">
        <v>7291</v>
      </c>
      <c r="F82" t="s">
        <v>963</v>
      </c>
      <c r="G82" s="58">
        <v>2.0461199999999997</v>
      </c>
      <c r="H82">
        <v>26</v>
      </c>
      <c r="I82">
        <v>26</v>
      </c>
      <c r="J82" s="12">
        <v>16</v>
      </c>
      <c r="K82" s="12">
        <v>3</v>
      </c>
      <c r="L82">
        <v>19</v>
      </c>
      <c r="M82" s="12">
        <v>121.90392059116768</v>
      </c>
      <c r="N82" s="12">
        <v>18.84307607361572</v>
      </c>
      <c r="O82" s="12">
        <v>396.94274518458957</v>
      </c>
      <c r="P82" s="12">
        <v>272.51759243695199</v>
      </c>
      <c r="Q82">
        <v>0</v>
      </c>
      <c r="R82" s="59">
        <v>5.4865184471368266E-5</v>
      </c>
      <c r="S82" s="59">
        <v>1.3546605533267338E-3</v>
      </c>
      <c r="T82" s="59">
        <v>6.8152031454783747E-3</v>
      </c>
      <c r="U82" s="59">
        <v>3.8046922338037747E-3</v>
      </c>
      <c r="V82" s="59">
        <v>1.5342862159786136E-3</v>
      </c>
      <c r="W82" s="59">
        <v>1.0549694614103275E-2</v>
      </c>
      <c r="X82" s="59">
        <v>9.053851377788134E-3</v>
      </c>
      <c r="Y82" s="59">
        <v>1.9527564460147619E-4</v>
      </c>
      <c r="Z82" s="59">
        <v>1.0491822471685087E-4</v>
      </c>
      <c r="AA82" s="59">
        <v>2.6995873309506582E-4</v>
      </c>
      <c r="AB82" s="59">
        <v>0</v>
      </c>
      <c r="AC82" s="18">
        <v>3.0670369024876063E-3</v>
      </c>
      <c r="AD82" s="12">
        <v>75</v>
      </c>
      <c r="AE82" s="17">
        <v>3</v>
      </c>
      <c r="AF82" s="18">
        <v>0.65903659087558764</v>
      </c>
      <c r="AG82" t="str">
        <f>IF(AF82&lt;='CAV Tier 1 Analysis'!$A$5,"Tier 1", "Tier 2")</f>
        <v>Tier 2</v>
      </c>
      <c r="AH82" t="str">
        <f t="shared" si="4"/>
        <v>Kentucky - Tier 2</v>
      </c>
      <c r="AI82" t="str">
        <f t="shared" si="5"/>
        <v>Olive Hill, City Of - Tier 2</v>
      </c>
    </row>
    <row r="83" spans="1:35" x14ac:dyDescent="0.3">
      <c r="A83">
        <v>76</v>
      </c>
      <c r="B83">
        <v>4</v>
      </c>
      <c r="C83" t="s">
        <v>79</v>
      </c>
      <c r="D83" t="s">
        <v>4622</v>
      </c>
      <c r="E83" t="s">
        <v>7266</v>
      </c>
      <c r="F83" t="s">
        <v>981</v>
      </c>
      <c r="G83" s="58">
        <v>579.17548999999997</v>
      </c>
      <c r="H83">
        <v>13</v>
      </c>
      <c r="I83">
        <v>0</v>
      </c>
      <c r="J83" s="12">
        <v>14.5</v>
      </c>
      <c r="K83" s="12">
        <v>6.9642857142857144</v>
      </c>
      <c r="L83">
        <v>0</v>
      </c>
      <c r="M83" s="12">
        <v>3.8704871989662424</v>
      </c>
      <c r="N83" s="12">
        <v>324.12073592013934</v>
      </c>
      <c r="O83" s="12">
        <v>18118.190399684401</v>
      </c>
      <c r="P83" s="12">
        <v>1432.4211085706884</v>
      </c>
      <c r="Q83" s="12">
        <v>265.46520312300345</v>
      </c>
      <c r="R83" s="59">
        <v>1.5530159570379601E-2</v>
      </c>
      <c r="S83" s="59">
        <v>6.7733027666336688E-4</v>
      </c>
      <c r="T83" s="59">
        <v>0</v>
      </c>
      <c r="U83" s="59">
        <v>3.4480023368846707E-3</v>
      </c>
      <c r="V83" s="59">
        <v>3.5617358585217818E-3</v>
      </c>
      <c r="W83" s="59">
        <v>0</v>
      </c>
      <c r="X83" s="59">
        <v>2.8746258273838337E-4</v>
      </c>
      <c r="Y83" s="59">
        <v>3.3589465641511384E-3</v>
      </c>
      <c r="Z83" s="59">
        <v>4.7889233267956379E-3</v>
      </c>
      <c r="AA83" s="59">
        <v>1.4189710993349396E-3</v>
      </c>
      <c r="AB83" s="59">
        <v>5.1470431135652178E-4</v>
      </c>
      <c r="AC83" s="18">
        <v>3.0532941751660043E-3</v>
      </c>
      <c r="AD83" s="12">
        <v>76</v>
      </c>
      <c r="AE83" s="17">
        <v>3</v>
      </c>
      <c r="AF83" s="18">
        <v>0.66208988505075361</v>
      </c>
      <c r="AG83" t="str">
        <f>IF(AF83&lt;='CAV Tier 1 Analysis'!$A$5,"Tier 1", "Tier 2")</f>
        <v>Tier 2</v>
      </c>
      <c r="AH83" t="str">
        <f t="shared" si="4"/>
        <v>Kentucky - Tier 2</v>
      </c>
      <c r="AI83" t="str">
        <f t="shared" si="5"/>
        <v>Breckinridge County* - Tier 2</v>
      </c>
    </row>
    <row r="84" spans="1:35" x14ac:dyDescent="0.3">
      <c r="A84">
        <v>77</v>
      </c>
      <c r="B84">
        <v>4</v>
      </c>
      <c r="C84" t="s">
        <v>79</v>
      </c>
      <c r="D84" t="s">
        <v>3387</v>
      </c>
      <c r="E84" t="s">
        <v>7425</v>
      </c>
      <c r="F84" t="s">
        <v>1055</v>
      </c>
      <c r="G84" s="58">
        <v>275.89377999999999</v>
      </c>
      <c r="H84">
        <v>6</v>
      </c>
      <c r="I84">
        <v>0</v>
      </c>
      <c r="J84" s="12">
        <v>10.451612903225806</v>
      </c>
      <c r="K84" s="12">
        <v>8.258064516129032</v>
      </c>
      <c r="L84">
        <v>0</v>
      </c>
      <c r="M84">
        <v>0</v>
      </c>
      <c r="N84" s="12">
        <v>1119.5685142475561</v>
      </c>
      <c r="O84" s="12">
        <v>15598.192039821675</v>
      </c>
      <c r="P84" s="12">
        <v>2225.388109590258</v>
      </c>
      <c r="Q84" s="12">
        <v>506.99562273767697</v>
      </c>
      <c r="R84" s="59">
        <v>7.3978863088201537E-3</v>
      </c>
      <c r="S84" s="59">
        <v>3.1261397384463086E-4</v>
      </c>
      <c r="T84" s="59">
        <v>0</v>
      </c>
      <c r="U84" s="59">
        <v>2.4853231527266592E-3</v>
      </c>
      <c r="V84" s="59">
        <v>4.2234115192529582E-3</v>
      </c>
      <c r="W84" s="59">
        <v>0</v>
      </c>
      <c r="X84" s="59">
        <v>0</v>
      </c>
      <c r="Y84" s="59">
        <v>1.160237651438073E-2</v>
      </c>
      <c r="Z84" s="59">
        <v>4.1228480365589504E-3</v>
      </c>
      <c r="AA84" s="59">
        <v>2.2044923754740656E-3</v>
      </c>
      <c r="AB84" s="59">
        <v>9.830020273544262E-4</v>
      </c>
      <c r="AC84" s="18">
        <v>3.0301776280375063E-3</v>
      </c>
      <c r="AD84" s="12">
        <v>77</v>
      </c>
      <c r="AE84" s="17">
        <v>3</v>
      </c>
      <c r="AF84" s="18">
        <v>0.66512006267879109</v>
      </c>
      <c r="AG84" t="str">
        <f>IF(AF84&lt;='CAV Tier 1 Analysis'!$A$5,"Tier 1", "Tier 2")</f>
        <v>Tier 2</v>
      </c>
      <c r="AH84" t="str">
        <f t="shared" si="4"/>
        <v>Kentucky - Tier 2</v>
      </c>
      <c r="AI84" t="str">
        <f t="shared" si="5"/>
        <v>Russell County * - Tier 2</v>
      </c>
    </row>
    <row r="85" spans="1:35" x14ac:dyDescent="0.3">
      <c r="A85">
        <v>78</v>
      </c>
      <c r="B85">
        <v>4</v>
      </c>
      <c r="C85" t="s">
        <v>79</v>
      </c>
      <c r="D85" t="s">
        <v>4707</v>
      </c>
      <c r="E85" t="s">
        <v>7393</v>
      </c>
      <c r="F85" t="s">
        <v>1038</v>
      </c>
      <c r="G85" s="58">
        <v>312.52706000000001</v>
      </c>
      <c r="H85">
        <v>14</v>
      </c>
      <c r="I85">
        <v>0</v>
      </c>
      <c r="J85" s="12">
        <v>13.653846153846153</v>
      </c>
      <c r="K85" s="12">
        <v>6.4615384615384617</v>
      </c>
      <c r="L85">
        <v>0</v>
      </c>
      <c r="M85" s="12">
        <v>5.5229840897616995</v>
      </c>
      <c r="N85" s="12">
        <v>816.49718635931765</v>
      </c>
      <c r="O85" s="12">
        <v>24169.757198774474</v>
      </c>
      <c r="P85" s="12">
        <v>2139.6774934865462</v>
      </c>
      <c r="Q85">
        <v>0</v>
      </c>
      <c r="R85" s="59">
        <v>8.3801804386812017E-3</v>
      </c>
      <c r="S85" s="59">
        <v>7.2943260563747194E-4</v>
      </c>
      <c r="T85" s="59">
        <v>0</v>
      </c>
      <c r="U85" s="59">
        <v>3.2467926514431248E-3</v>
      </c>
      <c r="V85" s="59">
        <v>3.3046164651847065E-3</v>
      </c>
      <c r="W85" s="59">
        <v>0</v>
      </c>
      <c r="X85" s="59">
        <v>4.1019416658707433E-4</v>
      </c>
      <c r="Y85" s="59">
        <v>8.4615703804783674E-3</v>
      </c>
      <c r="Z85" s="59">
        <v>6.3884478250219772E-3</v>
      </c>
      <c r="AA85" s="59">
        <v>2.1195865566267604E-3</v>
      </c>
      <c r="AB85" s="59">
        <v>0</v>
      </c>
      <c r="AC85" s="18">
        <v>3.0037110081509708E-3</v>
      </c>
      <c r="AD85" s="12">
        <v>78</v>
      </c>
      <c r="AE85" s="17">
        <v>3</v>
      </c>
      <c r="AF85" s="18">
        <v>0.66812377368694209</v>
      </c>
      <c r="AG85" t="str">
        <f>IF(AF85&lt;='CAV Tier 1 Analysis'!$A$5,"Tier 1", "Tier 2")</f>
        <v>Tier 2</v>
      </c>
      <c r="AH85" t="str">
        <f t="shared" si="4"/>
        <v>Kentucky - Tier 2</v>
      </c>
      <c r="AI85" t="str">
        <f t="shared" si="5"/>
        <v>Meade County* - Tier 2</v>
      </c>
    </row>
    <row r="86" spans="1:35" x14ac:dyDescent="0.3">
      <c r="A86">
        <v>79</v>
      </c>
      <c r="B86">
        <v>4</v>
      </c>
      <c r="C86" t="s">
        <v>79</v>
      </c>
      <c r="D86" t="s">
        <v>4796</v>
      </c>
      <c r="E86" t="s">
        <v>7529</v>
      </c>
      <c r="F86" t="s">
        <v>980</v>
      </c>
      <c r="G86" s="58">
        <v>237.06382999999994</v>
      </c>
      <c r="H86">
        <v>0</v>
      </c>
      <c r="I86">
        <v>0</v>
      </c>
      <c r="J86" s="12">
        <v>6.4</v>
      </c>
      <c r="K86" s="12">
        <v>7.64</v>
      </c>
      <c r="L86">
        <v>0</v>
      </c>
      <c r="M86" s="12">
        <v>1.0000000000000002</v>
      </c>
      <c r="N86" s="12">
        <v>0</v>
      </c>
      <c r="O86" s="12">
        <v>21283.862224678443</v>
      </c>
      <c r="P86" s="12">
        <v>9193.1395843841601</v>
      </c>
      <c r="Q86" s="12">
        <v>3311.5634011586699</v>
      </c>
      <c r="R86" s="59">
        <v>6.356690108321645E-3</v>
      </c>
      <c r="S86" s="59">
        <v>0</v>
      </c>
      <c r="T86" s="59">
        <v>0</v>
      </c>
      <c r="U86" s="59">
        <v>1.52187689352151E-3</v>
      </c>
      <c r="V86" s="59">
        <v>3.9073155633588697E-3</v>
      </c>
      <c r="W86" s="59">
        <v>0</v>
      </c>
      <c r="X86" s="59">
        <v>7.4270387153111116E-5</v>
      </c>
      <c r="Y86" s="59">
        <v>0</v>
      </c>
      <c r="Z86" s="59">
        <v>5.6256602918712323E-3</v>
      </c>
      <c r="AA86" s="59">
        <v>9.1068187311269255E-3</v>
      </c>
      <c r="AB86" s="59">
        <v>6.4207132982211021E-3</v>
      </c>
      <c r="AC86" s="18">
        <v>3.0012132066885816E-3</v>
      </c>
      <c r="AD86" s="12">
        <v>79</v>
      </c>
      <c r="AE86" s="17">
        <v>3</v>
      </c>
      <c r="AF86" s="18">
        <v>0.67112498689363065</v>
      </c>
      <c r="AG86" t="str">
        <f>IF(AF86&lt;='CAV Tier 1 Analysis'!$A$5,"Tier 1", "Tier 2")</f>
        <v>Tier 2</v>
      </c>
      <c r="AH86" t="str">
        <f t="shared" si="4"/>
        <v>Kentucky - Tier 2</v>
      </c>
      <c r="AI86" t="str">
        <f t="shared" si="5"/>
        <v>Grant County * - Tier 2</v>
      </c>
    </row>
    <row r="87" spans="1:35" x14ac:dyDescent="0.3">
      <c r="A87">
        <v>80</v>
      </c>
      <c r="B87">
        <v>4</v>
      </c>
      <c r="C87" t="s">
        <v>79</v>
      </c>
      <c r="D87" t="s">
        <v>4797</v>
      </c>
      <c r="E87" t="s">
        <v>7531</v>
      </c>
      <c r="F87" t="s">
        <v>923</v>
      </c>
      <c r="G87" s="58">
        <v>348.78136000000006</v>
      </c>
      <c r="H87">
        <v>34</v>
      </c>
      <c r="I87">
        <v>6</v>
      </c>
      <c r="J87" s="12">
        <v>24.058823529411764</v>
      </c>
      <c r="K87" s="12">
        <v>3.7647058823529411</v>
      </c>
      <c r="L87">
        <v>0</v>
      </c>
      <c r="M87" s="12">
        <v>107.99917633212968</v>
      </c>
      <c r="N87" s="12">
        <v>5.9757925507038269E-2</v>
      </c>
      <c r="O87" s="12">
        <v>16638.470390131562</v>
      </c>
      <c r="P87">
        <v>0</v>
      </c>
      <c r="Q87">
        <v>0</v>
      </c>
      <c r="R87" s="59">
        <v>9.3523125019914326E-3</v>
      </c>
      <c r="S87" s="59">
        <v>1.7714791851195749E-3</v>
      </c>
      <c r="T87" s="59">
        <v>1.5727391874180866E-3</v>
      </c>
      <c r="U87" s="59">
        <v>5.7210261898005292E-3</v>
      </c>
      <c r="V87" s="59">
        <v>1.9253787808359074E-3</v>
      </c>
      <c r="W87" s="59">
        <v>0</v>
      </c>
      <c r="X87" s="59">
        <v>8.0211406384043844E-3</v>
      </c>
      <c r="Y87" s="59">
        <v>6.1928675434120484E-7</v>
      </c>
      <c r="Z87" s="59">
        <v>4.39781000286251E-3</v>
      </c>
      <c r="AA87" s="59">
        <v>0</v>
      </c>
      <c r="AB87" s="59">
        <v>0</v>
      </c>
      <c r="AC87" s="18">
        <v>2.9784096157442516E-3</v>
      </c>
      <c r="AD87" s="12">
        <v>80</v>
      </c>
      <c r="AE87" s="17">
        <v>3</v>
      </c>
      <c r="AF87" s="18">
        <v>0.6741033965093749</v>
      </c>
      <c r="AG87" t="str">
        <f>IF(AF87&lt;='CAV Tier 1 Analysis'!$A$5,"Tier 1", "Tier 2")</f>
        <v>Tier 2</v>
      </c>
      <c r="AH87" t="str">
        <f t="shared" si="4"/>
        <v>Kentucky - Tier 2</v>
      </c>
      <c r="AI87" t="str">
        <f t="shared" si="5"/>
        <v>Knott County* - Tier 2</v>
      </c>
    </row>
    <row r="88" spans="1:35" x14ac:dyDescent="0.3">
      <c r="A88">
        <v>81</v>
      </c>
      <c r="B88">
        <v>4</v>
      </c>
      <c r="C88" t="s">
        <v>79</v>
      </c>
      <c r="D88" t="s">
        <v>4692</v>
      </c>
      <c r="E88" t="s">
        <v>7367</v>
      </c>
      <c r="F88" t="s">
        <v>1020</v>
      </c>
      <c r="G88" s="58">
        <v>494.39187000000004</v>
      </c>
      <c r="H88">
        <v>6</v>
      </c>
      <c r="I88">
        <v>6</v>
      </c>
      <c r="J88" s="12">
        <v>14.615384615384615</v>
      </c>
      <c r="K88" s="12">
        <v>5.384615384615385</v>
      </c>
      <c r="L88">
        <v>9</v>
      </c>
      <c r="M88">
        <v>0</v>
      </c>
      <c r="N88" s="12">
        <v>257.15923495848847</v>
      </c>
      <c r="O88" s="12">
        <v>13253.92287221297</v>
      </c>
      <c r="P88">
        <v>0</v>
      </c>
      <c r="Q88">
        <v>0</v>
      </c>
      <c r="R88" s="59">
        <v>1.325674992116529E-2</v>
      </c>
      <c r="S88" s="59">
        <v>3.1261397384463086E-4</v>
      </c>
      <c r="T88" s="59">
        <v>1.5727391874180866E-3</v>
      </c>
      <c r="U88" s="59">
        <v>3.4754400212630636E-3</v>
      </c>
      <c r="V88" s="59">
        <v>2.7538470543205891E-3</v>
      </c>
      <c r="W88" s="59">
        <v>4.9972237645752359E-3</v>
      </c>
      <c r="X88" s="59">
        <v>0</v>
      </c>
      <c r="Y88" s="59">
        <v>2.6650073043039723E-3</v>
      </c>
      <c r="Z88" s="59">
        <v>3.5032207419233518E-3</v>
      </c>
      <c r="AA88" s="59">
        <v>0</v>
      </c>
      <c r="AB88" s="59">
        <v>0</v>
      </c>
      <c r="AC88" s="18">
        <v>2.9578947244376565E-3</v>
      </c>
      <c r="AD88" s="12">
        <v>81</v>
      </c>
      <c r="AE88" s="17">
        <v>3</v>
      </c>
      <c r="AF88" s="18">
        <v>0.67706129123381253</v>
      </c>
      <c r="AG88" t="str">
        <f>IF(AF88&lt;='CAV Tier 1 Analysis'!$A$5,"Tier 1", "Tier 2")</f>
        <v>Tier 2</v>
      </c>
      <c r="AH88" t="str">
        <f t="shared" si="4"/>
        <v>Kentucky - Tier 2</v>
      </c>
      <c r="AI88" t="str">
        <f t="shared" si="5"/>
        <v>Lewis County* - Tier 2</v>
      </c>
    </row>
    <row r="89" spans="1:35" x14ac:dyDescent="0.3">
      <c r="A89">
        <v>82</v>
      </c>
      <c r="B89">
        <v>4</v>
      </c>
      <c r="C89" t="s">
        <v>79</v>
      </c>
      <c r="D89" t="s">
        <v>4610</v>
      </c>
      <c r="E89" t="s">
        <v>7246</v>
      </c>
      <c r="F89" t="s">
        <v>973</v>
      </c>
      <c r="G89" s="58">
        <v>200.32925999999998</v>
      </c>
      <c r="H89">
        <v>10</v>
      </c>
      <c r="I89">
        <v>4</v>
      </c>
      <c r="J89" s="12">
        <v>10.666666666666666</v>
      </c>
      <c r="K89" s="12">
        <v>5.6190476190476186</v>
      </c>
      <c r="L89">
        <v>2</v>
      </c>
      <c r="M89" s="12">
        <v>7.9964486465931151</v>
      </c>
      <c r="N89" s="12">
        <v>3.2772808016510195</v>
      </c>
      <c r="O89" s="12">
        <v>17985.600985094192</v>
      </c>
      <c r="P89" s="12">
        <v>5659.5566883157226</v>
      </c>
      <c r="Q89" s="12">
        <v>4119.0607732197714</v>
      </c>
      <c r="R89" s="59">
        <v>5.3716799625206221E-3</v>
      </c>
      <c r="S89" s="59">
        <v>5.2102328974105137E-4</v>
      </c>
      <c r="T89" s="59">
        <v>1.0484927916120576E-3</v>
      </c>
      <c r="U89" s="59">
        <v>2.5364614892025164E-3</v>
      </c>
      <c r="V89" s="59">
        <v>2.8737424362774034E-3</v>
      </c>
      <c r="W89" s="59">
        <v>1.1104941699056081E-3</v>
      </c>
      <c r="X89" s="59">
        <v>5.9389933683244188E-4</v>
      </c>
      <c r="Y89" s="59">
        <v>3.3963304005259673E-5</v>
      </c>
      <c r="Z89" s="59">
        <v>4.7538778544603715E-3</v>
      </c>
      <c r="AA89" s="59">
        <v>5.6064151301017098E-3</v>
      </c>
      <c r="AB89" s="59">
        <v>7.9863511819038523E-3</v>
      </c>
      <c r="AC89" s="18">
        <v>2.9487637224148086E-3</v>
      </c>
      <c r="AD89" s="12">
        <v>82</v>
      </c>
      <c r="AE89" s="17">
        <v>3</v>
      </c>
      <c r="AF89" s="18">
        <v>0.68001005495622735</v>
      </c>
      <c r="AG89" t="str">
        <f>IF(AF89&lt;='CAV Tier 1 Analysis'!$A$5,"Tier 1", "Tier 2")</f>
        <v>Tier 2</v>
      </c>
      <c r="AH89" t="str">
        <f t="shared" si="4"/>
        <v>Kentucky - Tier 2</v>
      </c>
      <c r="AI89" t="str">
        <f t="shared" si="5"/>
        <v>Anderson County* - Tier 2</v>
      </c>
    </row>
    <row r="90" spans="1:35" x14ac:dyDescent="0.3">
      <c r="A90">
        <v>83</v>
      </c>
      <c r="B90">
        <v>4</v>
      </c>
      <c r="C90" t="s">
        <v>79</v>
      </c>
      <c r="D90" t="s">
        <v>4760</v>
      </c>
      <c r="E90" t="s">
        <v>7477</v>
      </c>
      <c r="F90" t="s">
        <v>1109</v>
      </c>
      <c r="G90" s="58">
        <v>270.08537999999999</v>
      </c>
      <c r="H90">
        <v>9</v>
      </c>
      <c r="I90">
        <v>2</v>
      </c>
      <c r="J90" s="12">
        <v>10.199999999999999</v>
      </c>
      <c r="K90" s="12">
        <v>7.9333333333333336</v>
      </c>
      <c r="L90">
        <v>0</v>
      </c>
      <c r="M90" s="12">
        <v>16.219784832485193</v>
      </c>
      <c r="N90" s="12">
        <v>1372.0931731099934</v>
      </c>
      <c r="O90" s="12">
        <v>7992.6657521984098</v>
      </c>
      <c r="P90">
        <v>0</v>
      </c>
      <c r="Q90">
        <v>0</v>
      </c>
      <c r="R90" s="59">
        <v>7.2421383871520721E-3</v>
      </c>
      <c r="S90" s="59">
        <v>4.6892096076694626E-4</v>
      </c>
      <c r="T90" s="59">
        <v>5.2424639580602882E-4</v>
      </c>
      <c r="U90" s="59">
        <v>2.425491299049906E-3</v>
      </c>
      <c r="V90" s="59">
        <v>4.0573346600323345E-3</v>
      </c>
      <c r="W90" s="59">
        <v>0</v>
      </c>
      <c r="X90" s="59">
        <v>1.2046496990488344E-3</v>
      </c>
      <c r="Y90" s="59">
        <v>1.4219354514388775E-2</v>
      </c>
      <c r="Z90" s="59">
        <v>2.1125875498388788E-3</v>
      </c>
      <c r="AA90" s="59">
        <v>0</v>
      </c>
      <c r="AB90" s="59">
        <v>0</v>
      </c>
      <c r="AC90" s="18">
        <v>2.9322475878257978E-3</v>
      </c>
      <c r="AD90" s="12">
        <v>83</v>
      </c>
      <c r="AE90" s="17">
        <v>3</v>
      </c>
      <c r="AF90" s="18">
        <v>0.68294230254405319</v>
      </c>
      <c r="AG90" t="str">
        <f>IF(AF90&lt;='CAV Tier 1 Analysis'!$A$5,"Tier 1", "Tier 2")</f>
        <v>Tier 2</v>
      </c>
      <c r="AH90" t="str">
        <f t="shared" si="4"/>
        <v>Kentucky - Tier 2</v>
      </c>
      <c r="AI90" t="str">
        <f t="shared" si="5"/>
        <v>Ballard County * - Tier 2</v>
      </c>
    </row>
    <row r="91" spans="1:35" x14ac:dyDescent="0.3">
      <c r="A91">
        <v>84</v>
      </c>
      <c r="B91">
        <v>4</v>
      </c>
      <c r="C91" t="s">
        <v>79</v>
      </c>
      <c r="D91" t="s">
        <v>4728</v>
      </c>
      <c r="E91" t="s">
        <v>7424</v>
      </c>
      <c r="F91" t="s">
        <v>1111</v>
      </c>
      <c r="G91" s="58">
        <v>9.3009500000000003</v>
      </c>
      <c r="H91">
        <v>107</v>
      </c>
      <c r="I91">
        <v>22</v>
      </c>
      <c r="J91" s="12">
        <v>17</v>
      </c>
      <c r="K91" s="12">
        <v>5</v>
      </c>
      <c r="L91">
        <v>2</v>
      </c>
      <c r="M91" s="12">
        <v>59.421233314876446</v>
      </c>
      <c r="N91" s="12">
        <v>153.5594533072119</v>
      </c>
      <c r="O91" s="12">
        <v>5330.5343475582476</v>
      </c>
      <c r="P91" s="12">
        <v>4711.5800998281402</v>
      </c>
      <c r="Q91" s="12">
        <v>5.6226487304393231</v>
      </c>
      <c r="R91" s="59">
        <v>2.4939804972776413E-4</v>
      </c>
      <c r="S91" s="59">
        <v>5.5749492002292499E-3</v>
      </c>
      <c r="T91" s="59">
        <v>5.7667103538663169E-3</v>
      </c>
      <c r="U91" s="59">
        <v>4.0424854984165105E-3</v>
      </c>
      <c r="V91" s="59">
        <v>2.5571436932976897E-3</v>
      </c>
      <c r="W91" s="59">
        <v>1.1104941699056081E-3</v>
      </c>
      <c r="X91" s="59">
        <v>4.4132380034112165E-3</v>
      </c>
      <c r="Y91" s="59">
        <v>1.5913761167266846E-3</v>
      </c>
      <c r="Z91" s="59">
        <v>1.4089442553684457E-3</v>
      </c>
      <c r="AA91" s="59">
        <v>4.6673397605323224E-3</v>
      </c>
      <c r="AB91" s="59">
        <v>1.0901622919895292E-5</v>
      </c>
      <c r="AC91" s="18">
        <v>2.8539073385819734E-3</v>
      </c>
      <c r="AD91" s="12">
        <v>84</v>
      </c>
      <c r="AE91" s="17">
        <v>3</v>
      </c>
      <c r="AF91" s="18">
        <v>0.68579620988263512</v>
      </c>
      <c r="AG91" t="str">
        <f>IF(AF91&lt;='CAV Tier 1 Analysis'!$A$5,"Tier 1", "Tier 2")</f>
        <v>Tier 2</v>
      </c>
      <c r="AH91" t="str">
        <f t="shared" si="4"/>
        <v>Kentucky - Tier 2</v>
      </c>
      <c r="AI91" t="str">
        <f t="shared" si="5"/>
        <v>Morehead, City Of - Tier 2</v>
      </c>
    </row>
    <row r="92" spans="1:35" x14ac:dyDescent="0.3">
      <c r="A92">
        <v>85</v>
      </c>
      <c r="B92">
        <v>4</v>
      </c>
      <c r="C92" t="s">
        <v>79</v>
      </c>
      <c r="D92" t="s">
        <v>4776</v>
      </c>
      <c r="E92" t="s">
        <v>7497</v>
      </c>
      <c r="F92" t="s">
        <v>1053</v>
      </c>
      <c r="G92" s="58">
        <v>466.54453000000007</v>
      </c>
      <c r="H92">
        <v>5</v>
      </c>
      <c r="I92">
        <v>0</v>
      </c>
      <c r="J92" s="12">
        <v>11.547619047619047</v>
      </c>
      <c r="K92" s="12">
        <v>6.166666666666667</v>
      </c>
      <c r="L92">
        <v>0</v>
      </c>
      <c r="M92" s="12">
        <v>1.9119565285654514</v>
      </c>
      <c r="N92" s="12">
        <v>507.77879463736662</v>
      </c>
      <c r="O92" s="12">
        <v>25173.503015776329</v>
      </c>
      <c r="P92">
        <v>0</v>
      </c>
      <c r="Q92">
        <v>0</v>
      </c>
      <c r="R92" s="59">
        <v>1.2510044231305013E-2</v>
      </c>
      <c r="S92" s="59">
        <v>2.6051164487052569E-4</v>
      </c>
      <c r="T92" s="59">
        <v>0</v>
      </c>
      <c r="U92" s="59">
        <v>2.7459460318375456E-3</v>
      </c>
      <c r="V92" s="59">
        <v>3.1538105550671506E-3</v>
      </c>
      <c r="W92" s="59">
        <v>0</v>
      </c>
      <c r="X92" s="59">
        <v>1.420017515964744E-4</v>
      </c>
      <c r="Y92" s="59">
        <v>5.2622422713992454E-3</v>
      </c>
      <c r="Z92" s="59">
        <v>6.6537536668955372E-3</v>
      </c>
      <c r="AA92" s="59">
        <v>0</v>
      </c>
      <c r="AB92" s="59">
        <v>0</v>
      </c>
      <c r="AC92" s="18">
        <v>2.7934827411792264E-3</v>
      </c>
      <c r="AD92" s="12">
        <v>85</v>
      </c>
      <c r="AE92" s="17">
        <v>3</v>
      </c>
      <c r="AF92" s="18">
        <v>0.68858969262381431</v>
      </c>
      <c r="AG92" t="str">
        <f>IF(AF92&lt;='CAV Tier 1 Analysis'!$A$5,"Tier 1", "Tier 2")</f>
        <v>Tier 2</v>
      </c>
      <c r="AH92" t="str">
        <f t="shared" si="4"/>
        <v>Kentucky - Tier 2</v>
      </c>
      <c r="AI92" t="str">
        <f t="shared" si="5"/>
        <v>Muhlenberg County* - Tier 2</v>
      </c>
    </row>
    <row r="93" spans="1:35" x14ac:dyDescent="0.3">
      <c r="A93">
        <v>86</v>
      </c>
      <c r="B93">
        <v>4</v>
      </c>
      <c r="C93" t="s">
        <v>79</v>
      </c>
      <c r="D93" t="s">
        <v>4654</v>
      </c>
      <c r="E93" t="s">
        <v>7316</v>
      </c>
      <c r="F93" t="s">
        <v>1033</v>
      </c>
      <c r="G93" s="58">
        <v>232.02637999999999</v>
      </c>
      <c r="H93">
        <v>10</v>
      </c>
      <c r="I93">
        <v>0</v>
      </c>
      <c r="J93" s="12">
        <v>10.416666666666666</v>
      </c>
      <c r="K93" s="12">
        <v>7.458333333333333</v>
      </c>
      <c r="L93">
        <v>0</v>
      </c>
      <c r="M93" s="12">
        <v>1.9993574868512802</v>
      </c>
      <c r="N93" s="12">
        <v>2.1285439703781752</v>
      </c>
      <c r="O93" s="12">
        <v>17145.34123110861</v>
      </c>
      <c r="P93" s="12">
        <v>6348.1669265795445</v>
      </c>
      <c r="Q93" s="12">
        <v>3174.0248250742989</v>
      </c>
      <c r="R93" s="59">
        <v>6.2216146369341941E-3</v>
      </c>
      <c r="S93" s="59">
        <v>5.2102328974105137E-4</v>
      </c>
      <c r="T93" s="59">
        <v>0</v>
      </c>
      <c r="U93" s="59">
        <v>2.4770131730493324E-3</v>
      </c>
      <c r="V93" s="59">
        <v>3.8144060091690533E-3</v>
      </c>
      <c r="W93" s="59">
        <v>0</v>
      </c>
      <c r="X93" s="59">
        <v>1.4849305460591582E-4</v>
      </c>
      <c r="Y93" s="59">
        <v>2.2058648718198677E-5</v>
      </c>
      <c r="Z93" s="59">
        <v>4.5317839561371037E-3</v>
      </c>
      <c r="AA93" s="59">
        <v>6.2885595225265793E-3</v>
      </c>
      <c r="AB93" s="59">
        <v>6.1540429502596732E-3</v>
      </c>
      <c r="AC93" s="18">
        <v>2.7435450219219187E-3</v>
      </c>
      <c r="AD93" s="12">
        <v>86</v>
      </c>
      <c r="AE93" s="17">
        <v>3</v>
      </c>
      <c r="AF93" s="18">
        <v>0.69133323764573618</v>
      </c>
      <c r="AG93" t="str">
        <f>IF(AF93&lt;='CAV Tier 1 Analysis'!$A$5,"Tier 1", "Tier 2")</f>
        <v>Tier 2</v>
      </c>
      <c r="AH93" t="str">
        <f t="shared" si="4"/>
        <v>Kentucky - Tier 2</v>
      </c>
      <c r="AI93" t="str">
        <f t="shared" si="5"/>
        <v>Garrard County * - Tier 2</v>
      </c>
    </row>
    <row r="94" spans="1:35" x14ac:dyDescent="0.3">
      <c r="A94">
        <v>87</v>
      </c>
      <c r="B94">
        <v>4</v>
      </c>
      <c r="C94" t="s">
        <v>79</v>
      </c>
      <c r="D94" t="s">
        <v>4727</v>
      </c>
      <c r="E94" t="s">
        <v>7423</v>
      </c>
      <c r="F94" t="s">
        <v>1079</v>
      </c>
      <c r="G94" s="58">
        <v>276.97554999999994</v>
      </c>
      <c r="H94">
        <v>87</v>
      </c>
      <c r="I94">
        <v>6</v>
      </c>
      <c r="J94" s="12">
        <v>15.6</v>
      </c>
      <c r="K94" s="12">
        <v>5.8666666666666663</v>
      </c>
      <c r="L94">
        <v>0</v>
      </c>
      <c r="M94" s="12">
        <v>22.475171725446529</v>
      </c>
      <c r="N94" s="12">
        <v>166.22347878325576</v>
      </c>
      <c r="O94" s="12">
        <v>17354.947081792241</v>
      </c>
      <c r="P94">
        <v>0</v>
      </c>
      <c r="Q94" s="12">
        <v>983.14841621913001</v>
      </c>
      <c r="R94" s="59">
        <v>7.4268931659964635E-3</v>
      </c>
      <c r="S94" s="59">
        <v>4.5329026207471474E-3</v>
      </c>
      <c r="T94" s="59">
        <v>1.5727391874180866E-3</v>
      </c>
      <c r="U94" s="59">
        <v>3.7095749279586802E-3</v>
      </c>
      <c r="V94" s="59">
        <v>3.0003819334692887E-3</v>
      </c>
      <c r="W94" s="59">
        <v>0</v>
      </c>
      <c r="X94" s="59">
        <v>1.6692397053815697E-3</v>
      </c>
      <c r="Y94" s="59">
        <v>1.7226166704676243E-3</v>
      </c>
      <c r="Z94" s="59">
        <v>4.5871860865722251E-3</v>
      </c>
      <c r="AA94" s="59">
        <v>0</v>
      </c>
      <c r="AB94" s="59">
        <v>1.9062036100334127E-3</v>
      </c>
      <c r="AC94" s="18">
        <v>2.7388852643676813E-3</v>
      </c>
      <c r="AD94" s="12">
        <v>87</v>
      </c>
      <c r="AE94" s="17">
        <v>3</v>
      </c>
      <c r="AF94" s="18">
        <v>0.69407212291010389</v>
      </c>
      <c r="AG94" t="str">
        <f>IF(AF94&lt;='CAV Tier 1 Analysis'!$A$5,"Tier 1", "Tier 2")</f>
        <v>Tier 2</v>
      </c>
      <c r="AH94" t="str">
        <f t="shared" si="4"/>
        <v>Kentucky - Tier 2</v>
      </c>
      <c r="AI94" t="str">
        <f t="shared" si="5"/>
        <v>Rowan County * - Tier 2</v>
      </c>
    </row>
    <row r="95" spans="1:35" x14ac:dyDescent="0.3">
      <c r="A95">
        <v>88</v>
      </c>
      <c r="B95">
        <v>4</v>
      </c>
      <c r="C95" t="s">
        <v>79</v>
      </c>
      <c r="D95" t="s">
        <v>4507</v>
      </c>
      <c r="E95" t="s">
        <v>7428</v>
      </c>
      <c r="F95" t="s">
        <v>1151</v>
      </c>
      <c r="G95" s="58">
        <v>13.59962</v>
      </c>
      <c r="H95">
        <v>29</v>
      </c>
      <c r="I95">
        <v>2</v>
      </c>
      <c r="J95" s="12">
        <v>8</v>
      </c>
      <c r="K95" s="12">
        <v>4</v>
      </c>
      <c r="L95">
        <v>1</v>
      </c>
      <c r="M95" s="12">
        <v>12.620714402314182</v>
      </c>
      <c r="N95" s="12">
        <v>165.20972571606032</v>
      </c>
      <c r="O95" s="12">
        <v>13866.600499697763</v>
      </c>
      <c r="P95" s="12">
        <v>12826.720977487381</v>
      </c>
      <c r="Q95" s="12">
        <v>2161.9567409308984</v>
      </c>
      <c r="R95" s="59">
        <v>3.6466368543414335E-4</v>
      </c>
      <c r="S95" s="59">
        <v>1.5109675402490491E-3</v>
      </c>
      <c r="T95" s="59">
        <v>5.2424639580602882E-4</v>
      </c>
      <c r="U95" s="59">
        <v>1.9023461169018873E-3</v>
      </c>
      <c r="V95" s="59">
        <v>2.0457149546381516E-3</v>
      </c>
      <c r="W95" s="59">
        <v>5.5524708495280405E-4</v>
      </c>
      <c r="X95" s="59">
        <v>9.3734534480871936E-4</v>
      </c>
      <c r="Y95" s="59">
        <v>1.7121108866513344E-3</v>
      </c>
      <c r="Z95" s="59">
        <v>3.6651610967459195E-3</v>
      </c>
      <c r="AA95" s="59">
        <v>1.2706281872967535E-2</v>
      </c>
      <c r="AB95" s="59">
        <v>4.1917676683517211E-3</v>
      </c>
      <c r="AC95" s="18">
        <v>2.7378047861370265E-3</v>
      </c>
      <c r="AD95" s="12">
        <v>88</v>
      </c>
      <c r="AE95" s="17">
        <v>3</v>
      </c>
      <c r="AF95" s="18">
        <v>0.69680992769624095</v>
      </c>
      <c r="AG95" t="str">
        <f>IF(AF95&lt;='CAV Tier 1 Analysis'!$A$5,"Tier 1", "Tier 2")</f>
        <v>Tier 2</v>
      </c>
      <c r="AH95" t="str">
        <f t="shared" si="4"/>
        <v>Kentucky - Tier 2</v>
      </c>
      <c r="AI95" t="str">
        <f t="shared" si="5"/>
        <v>Georgetown, City Of - Tier 2</v>
      </c>
    </row>
    <row r="96" spans="1:35" x14ac:dyDescent="0.3">
      <c r="A96">
        <v>89</v>
      </c>
      <c r="B96">
        <v>4</v>
      </c>
      <c r="C96" t="s">
        <v>79</v>
      </c>
      <c r="D96" t="s">
        <v>4774</v>
      </c>
      <c r="E96" t="s">
        <v>7494</v>
      </c>
      <c r="F96" t="s">
        <v>1060</v>
      </c>
      <c r="G96" s="58">
        <v>325.23349000000002</v>
      </c>
      <c r="H96">
        <v>81</v>
      </c>
      <c r="I96">
        <v>6</v>
      </c>
      <c r="J96" s="12">
        <v>22.40909090909091</v>
      </c>
      <c r="K96" s="12">
        <v>4.5</v>
      </c>
      <c r="L96">
        <v>0</v>
      </c>
      <c r="M96" s="12">
        <v>30.999107840954522</v>
      </c>
      <c r="N96" s="12">
        <v>0.31039162559246447</v>
      </c>
      <c r="O96" s="12">
        <v>21270.527055636085</v>
      </c>
      <c r="P96">
        <v>0</v>
      </c>
      <c r="Q96">
        <v>0</v>
      </c>
      <c r="R96" s="59">
        <v>8.7208938992419348E-3</v>
      </c>
      <c r="S96" s="59">
        <v>4.2202886469025168E-3</v>
      </c>
      <c r="T96" s="59">
        <v>1.5727391874180866E-3</v>
      </c>
      <c r="U96" s="59">
        <v>5.3287308842763096E-3</v>
      </c>
      <c r="V96" s="59">
        <v>2.3014293239679204E-3</v>
      </c>
      <c r="W96" s="59">
        <v>0</v>
      </c>
      <c r="X96" s="59">
        <v>2.3023157407487341E-3</v>
      </c>
      <c r="Y96" s="59">
        <v>3.2166682621070572E-6</v>
      </c>
      <c r="Z96" s="59">
        <v>5.6221355964858237E-3</v>
      </c>
      <c r="AA96" s="59">
        <v>0</v>
      </c>
      <c r="AB96" s="59">
        <v>0</v>
      </c>
      <c r="AC96" s="18">
        <v>2.7337954497548573E-3</v>
      </c>
      <c r="AD96" s="12">
        <v>89</v>
      </c>
      <c r="AE96" s="17">
        <v>3</v>
      </c>
      <c r="AF96" s="18">
        <v>0.69954372314599578</v>
      </c>
      <c r="AG96" t="str">
        <f>IF(AF96&lt;='CAV Tier 1 Analysis'!$A$5,"Tier 1", "Tier 2")</f>
        <v>Tier 2</v>
      </c>
      <c r="AH96" t="str">
        <f t="shared" si="4"/>
        <v>Kentucky - Tier 2</v>
      </c>
      <c r="AI96" t="str">
        <f t="shared" si="5"/>
        <v>Letcher County* - Tier 2</v>
      </c>
    </row>
    <row r="97" spans="1:35" x14ac:dyDescent="0.3">
      <c r="A97">
        <v>90</v>
      </c>
      <c r="B97">
        <v>4</v>
      </c>
      <c r="C97" t="s">
        <v>79</v>
      </c>
      <c r="D97" t="s">
        <v>4807</v>
      </c>
      <c r="E97" t="s">
        <v>7547</v>
      </c>
      <c r="F97" t="s">
        <v>1190</v>
      </c>
      <c r="G97" s="58">
        <v>11.612679999999999</v>
      </c>
      <c r="H97">
        <v>31</v>
      </c>
      <c r="I97">
        <v>0</v>
      </c>
      <c r="J97" s="12">
        <v>16</v>
      </c>
      <c r="K97" s="12">
        <v>3</v>
      </c>
      <c r="L97">
        <v>0</v>
      </c>
      <c r="M97" s="12">
        <v>7.0000000000000018</v>
      </c>
      <c r="N97" s="12">
        <v>0</v>
      </c>
      <c r="O97" s="12">
        <v>18661.89483333192</v>
      </c>
      <c r="P97" s="12">
        <v>17022.940050609355</v>
      </c>
      <c r="Q97">
        <v>0</v>
      </c>
      <c r="R97" s="59">
        <v>3.1138536860348797E-4</v>
      </c>
      <c r="S97" s="59">
        <v>1.6151721981972594E-3</v>
      </c>
      <c r="T97" s="59">
        <v>0</v>
      </c>
      <c r="U97" s="59">
        <v>3.8046922338037747E-3</v>
      </c>
      <c r="V97" s="59">
        <v>1.5342862159786136E-3</v>
      </c>
      <c r="W97" s="59">
        <v>0</v>
      </c>
      <c r="X97" s="59">
        <v>5.1989271007177784E-4</v>
      </c>
      <c r="Y97" s="59">
        <v>0</v>
      </c>
      <c r="Z97" s="59">
        <v>4.9326329792354412E-3</v>
      </c>
      <c r="AA97" s="59">
        <v>1.6863099693936061E-2</v>
      </c>
      <c r="AB97" s="59">
        <v>0</v>
      </c>
      <c r="AC97" s="18">
        <v>2.6891964908933104E-3</v>
      </c>
      <c r="AD97" s="12">
        <v>90</v>
      </c>
      <c r="AE97" s="17">
        <v>3</v>
      </c>
      <c r="AF97" s="18">
        <v>0.70223291963688905</v>
      </c>
      <c r="AG97" t="str">
        <f>IF(AF97&lt;='CAV Tier 1 Analysis'!$A$5,"Tier 1", "Tier 2")</f>
        <v>Tier 2</v>
      </c>
      <c r="AH97" t="str">
        <f t="shared" si="4"/>
        <v>Kentucky - Tier 2</v>
      </c>
      <c r="AI97" t="str">
        <f t="shared" si="5"/>
        <v>Radcliff, City Of - Tier 2</v>
      </c>
    </row>
    <row r="98" spans="1:35" x14ac:dyDescent="0.3">
      <c r="A98">
        <v>91</v>
      </c>
      <c r="B98">
        <v>4</v>
      </c>
      <c r="C98" t="s">
        <v>79</v>
      </c>
      <c r="D98" t="s">
        <v>4789</v>
      </c>
      <c r="E98" t="s">
        <v>7517</v>
      </c>
      <c r="F98" t="s">
        <v>1058</v>
      </c>
      <c r="G98" s="58">
        <v>403.53067000000004</v>
      </c>
      <c r="H98">
        <v>26</v>
      </c>
      <c r="I98">
        <v>2</v>
      </c>
      <c r="J98" s="12">
        <v>21.222222222222221</v>
      </c>
      <c r="K98" s="12">
        <v>5.2962962962962967</v>
      </c>
      <c r="L98">
        <v>6</v>
      </c>
      <c r="M98" s="12">
        <v>34.978240935193348</v>
      </c>
      <c r="N98" s="12">
        <v>3.6108704109775114</v>
      </c>
      <c r="O98" s="12">
        <v>11561.034250193268</v>
      </c>
      <c r="P98">
        <v>0</v>
      </c>
      <c r="Q98">
        <v>0</v>
      </c>
      <c r="R98" s="59">
        <v>1.0820374488986392E-2</v>
      </c>
      <c r="S98" s="59">
        <v>1.3546605533267338E-3</v>
      </c>
      <c r="T98" s="59">
        <v>5.2424639580602882E-4</v>
      </c>
      <c r="U98" s="59">
        <v>5.0465015045591732E-3</v>
      </c>
      <c r="V98" s="59">
        <v>2.7086781343819972E-3</v>
      </c>
      <c r="W98" s="59">
        <v>3.3314825097168241E-3</v>
      </c>
      <c r="X98" s="59">
        <v>2.5978474961916086E-3</v>
      </c>
      <c r="Y98" s="59">
        <v>3.7420378940322837E-5</v>
      </c>
      <c r="Z98" s="59">
        <v>3.0557635934545789E-3</v>
      </c>
      <c r="AA98" s="59">
        <v>0</v>
      </c>
      <c r="AB98" s="59">
        <v>0</v>
      </c>
      <c r="AC98" s="18">
        <v>2.6797250050330603E-3</v>
      </c>
      <c r="AD98" s="12">
        <v>91</v>
      </c>
      <c r="AE98" s="17">
        <v>3</v>
      </c>
      <c r="AF98" s="18">
        <v>0.70491264464192216</v>
      </c>
      <c r="AG98" t="str">
        <f>IF(AF98&lt;='CAV Tier 1 Analysis'!$A$5,"Tier 1", "Tier 2")</f>
        <v>Tier 2</v>
      </c>
      <c r="AH98" t="str">
        <f t="shared" si="4"/>
        <v>Kentucky - Tier 2</v>
      </c>
      <c r="AI98" t="str">
        <f t="shared" si="5"/>
        <v>Leslie County* - Tier 2</v>
      </c>
    </row>
    <row r="99" spans="1:35" x14ac:dyDescent="0.3">
      <c r="A99">
        <v>92</v>
      </c>
      <c r="B99">
        <v>4</v>
      </c>
      <c r="C99" t="s">
        <v>79</v>
      </c>
      <c r="D99" t="s">
        <v>3579</v>
      </c>
      <c r="E99" t="s">
        <v>7518</v>
      </c>
      <c r="F99" t="s">
        <v>1049</v>
      </c>
      <c r="G99" s="58">
        <v>331.31834000000003</v>
      </c>
      <c r="H99">
        <v>9</v>
      </c>
      <c r="I99">
        <v>0</v>
      </c>
      <c r="J99" s="12">
        <v>12.727272727272727</v>
      </c>
      <c r="K99" s="12">
        <v>6.6060606060606064</v>
      </c>
      <c r="L99">
        <v>0</v>
      </c>
      <c r="M99" s="12">
        <v>7.0000000000000036</v>
      </c>
      <c r="N99" s="12">
        <v>0</v>
      </c>
      <c r="O99" s="12">
        <v>23236.556420790352</v>
      </c>
      <c r="P99" s="12">
        <v>4468.1561920552704</v>
      </c>
      <c r="Q99" s="12">
        <v>1356.3556128861019</v>
      </c>
      <c r="R99" s="59">
        <v>8.8840546218440335E-3</v>
      </c>
      <c r="S99" s="59">
        <v>4.6892096076694626E-4</v>
      </c>
      <c r="T99" s="59">
        <v>0</v>
      </c>
      <c r="U99" s="59">
        <v>3.0264597314348207E-3</v>
      </c>
      <c r="V99" s="59">
        <v>3.3785292432660383E-3</v>
      </c>
      <c r="W99" s="59">
        <v>0</v>
      </c>
      <c r="X99" s="59">
        <v>5.1989271007177795E-4</v>
      </c>
      <c r="Y99" s="59">
        <v>0</v>
      </c>
      <c r="Z99" s="59">
        <v>6.1417881489899909E-3</v>
      </c>
      <c r="AA99" s="59">
        <v>4.4262015310339194E-3</v>
      </c>
      <c r="AB99" s="59">
        <v>2.6298063681122791E-3</v>
      </c>
      <c r="AC99" s="18">
        <v>2.6796048468654366E-3</v>
      </c>
      <c r="AD99" s="12">
        <v>92</v>
      </c>
      <c r="AE99" s="17">
        <v>3</v>
      </c>
      <c r="AF99" s="18">
        <v>0.70759224948878763</v>
      </c>
      <c r="AG99" t="str">
        <f>IF(AF99&lt;='CAV Tier 1 Analysis'!$A$5,"Tier 1", "Tier 2")</f>
        <v>Tier 2</v>
      </c>
      <c r="AH99" t="str">
        <f t="shared" si="4"/>
        <v>Kentucky - Tier 2</v>
      </c>
      <c r="AI99" t="str">
        <f t="shared" si="5"/>
        <v>Lincoln County* - Tier 2</v>
      </c>
    </row>
    <row r="100" spans="1:35" x14ac:dyDescent="0.3">
      <c r="A100">
        <v>93</v>
      </c>
      <c r="B100">
        <v>4</v>
      </c>
      <c r="C100" t="s">
        <v>79</v>
      </c>
      <c r="D100" t="s">
        <v>4572</v>
      </c>
      <c r="E100" t="s">
        <v>7455</v>
      </c>
      <c r="F100" t="s">
        <v>1067</v>
      </c>
      <c r="G100" s="58">
        <v>16.816050000000001</v>
      </c>
      <c r="H100">
        <v>14</v>
      </c>
      <c r="I100">
        <v>4</v>
      </c>
      <c r="J100" s="12">
        <v>4.0476190476190474</v>
      </c>
      <c r="K100" s="12">
        <v>2.9523809523809526</v>
      </c>
      <c r="L100">
        <v>0</v>
      </c>
      <c r="M100" s="12">
        <v>4.8873516670086019</v>
      </c>
      <c r="N100" s="12">
        <v>170.94979745392843</v>
      </c>
      <c r="O100" s="12">
        <v>19469.622325046996</v>
      </c>
      <c r="P100" s="12">
        <v>5416.2363938119779</v>
      </c>
      <c r="Q100" s="12">
        <v>6206.4121521572488</v>
      </c>
      <c r="R100" s="59">
        <v>4.5090986126412549E-4</v>
      </c>
      <c r="S100" s="59">
        <v>7.2943260563747194E-4</v>
      </c>
      <c r="T100" s="59">
        <v>1.0484927916120576E-3</v>
      </c>
      <c r="U100" s="59">
        <v>9.6249654724202629E-4</v>
      </c>
      <c r="V100" s="59">
        <v>1.5099324665186359E-3</v>
      </c>
      <c r="W100" s="59">
        <v>0</v>
      </c>
      <c r="X100" s="59">
        <v>3.6298550046213177E-4</v>
      </c>
      <c r="Y100" s="59">
        <v>1.7715967266644945E-3</v>
      </c>
      <c r="Z100" s="59">
        <v>5.1461280878217722E-3</v>
      </c>
      <c r="AA100" s="59">
        <v>5.3653795409745741E-3</v>
      </c>
      <c r="AB100" s="59">
        <v>1.2033468248155623E-2</v>
      </c>
      <c r="AC100" s="18">
        <v>2.6709838523957192E-3</v>
      </c>
      <c r="AD100" s="12">
        <v>93</v>
      </c>
      <c r="AE100" s="17">
        <v>3</v>
      </c>
      <c r="AF100" s="18">
        <v>0.71026323334118335</v>
      </c>
      <c r="AG100" t="str">
        <f>IF(AF100&lt;='CAV Tier 1 Analysis'!$A$5,"Tier 1", "Tier 2")</f>
        <v>Tier 2</v>
      </c>
      <c r="AH100" t="str">
        <f t="shared" si="4"/>
        <v>Kentucky - Tier 2</v>
      </c>
      <c r="AI100" t="str">
        <f t="shared" si="5"/>
        <v>Independence, City Of - Tier 2</v>
      </c>
    </row>
    <row r="101" spans="1:35" x14ac:dyDescent="0.3">
      <c r="A101">
        <v>94</v>
      </c>
      <c r="B101">
        <v>4</v>
      </c>
      <c r="C101" t="s">
        <v>79</v>
      </c>
      <c r="D101" t="s">
        <v>4791</v>
      </c>
      <c r="E101" t="s">
        <v>7523</v>
      </c>
      <c r="F101" t="s">
        <v>1048</v>
      </c>
      <c r="G101" s="58">
        <v>499.88977</v>
      </c>
      <c r="H101">
        <v>11</v>
      </c>
      <c r="I101">
        <v>0</v>
      </c>
      <c r="J101" s="12">
        <v>14.878048780487806</v>
      </c>
      <c r="K101" s="12">
        <v>6.1219512195121952</v>
      </c>
      <c r="L101">
        <v>0</v>
      </c>
      <c r="M101">
        <v>0</v>
      </c>
      <c r="N101" s="12">
        <v>26.794610534888658</v>
      </c>
      <c r="O101" s="12">
        <v>21874.030215138639</v>
      </c>
      <c r="P101" s="12">
        <v>1436.6475659307725</v>
      </c>
      <c r="Q101" s="12">
        <v>636.5047959508338</v>
      </c>
      <c r="R101" s="59">
        <v>1.3404172016499452E-2</v>
      </c>
      <c r="S101" s="59">
        <v>5.7312561871515654E-4</v>
      </c>
      <c r="T101" s="59">
        <v>0</v>
      </c>
      <c r="U101" s="59">
        <v>3.5378997905797299E-3</v>
      </c>
      <c r="V101" s="59">
        <v>3.1309417903303419E-3</v>
      </c>
      <c r="W101" s="59">
        <v>0</v>
      </c>
      <c r="X101" s="59">
        <v>0</v>
      </c>
      <c r="Y101" s="59">
        <v>2.776794417007242E-4</v>
      </c>
      <c r="Z101" s="59">
        <v>5.7816509947999396E-3</v>
      </c>
      <c r="AA101" s="59">
        <v>1.4231578715143268E-3</v>
      </c>
      <c r="AB101" s="59">
        <v>1.2341043527395877E-3</v>
      </c>
      <c r="AC101" s="18">
        <v>2.6693392615344778E-3</v>
      </c>
      <c r="AD101" s="12">
        <v>94</v>
      </c>
      <c r="AE101" s="17">
        <v>3</v>
      </c>
      <c r="AF101" s="18">
        <v>0.71293257260271781</v>
      </c>
      <c r="AG101" t="str">
        <f>IF(AF101&lt;='CAV Tier 1 Analysis'!$A$5,"Tier 1", "Tier 2")</f>
        <v>Tier 2</v>
      </c>
      <c r="AH101" t="str">
        <f t="shared" si="4"/>
        <v>Kentucky - Tier 2</v>
      </c>
      <c r="AI101" t="str">
        <f t="shared" si="5"/>
        <v>Grayson County * - Tier 2</v>
      </c>
    </row>
    <row r="102" spans="1:35" x14ac:dyDescent="0.3">
      <c r="A102">
        <v>95</v>
      </c>
      <c r="B102">
        <v>4</v>
      </c>
      <c r="C102" t="s">
        <v>79</v>
      </c>
      <c r="D102" t="s">
        <v>3577</v>
      </c>
      <c r="E102" t="s">
        <v>7469</v>
      </c>
      <c r="F102" t="s">
        <v>1090</v>
      </c>
      <c r="G102" s="58">
        <v>415.23049000000003</v>
      </c>
      <c r="H102">
        <v>48</v>
      </c>
      <c r="I102">
        <v>2</v>
      </c>
      <c r="J102" s="12">
        <v>22.5</v>
      </c>
      <c r="K102" s="12">
        <v>5</v>
      </c>
      <c r="L102">
        <v>0</v>
      </c>
      <c r="M102" s="12">
        <v>12.759311027472963</v>
      </c>
      <c r="N102" s="12">
        <v>119.92042943823662</v>
      </c>
      <c r="O102" s="12">
        <v>14365.962988333225</v>
      </c>
      <c r="P102" s="12">
        <v>377.1419714201802</v>
      </c>
      <c r="Q102" s="12">
        <v>385.7694832906127</v>
      </c>
      <c r="R102" s="59">
        <v>1.1134096451814478E-2</v>
      </c>
      <c r="S102" s="59">
        <v>2.5009117907570468E-3</v>
      </c>
      <c r="T102" s="59">
        <v>5.2424639580602882E-4</v>
      </c>
      <c r="U102" s="59">
        <v>5.3503484537865582E-3</v>
      </c>
      <c r="V102" s="59">
        <v>2.5571436932976897E-3</v>
      </c>
      <c r="W102" s="59">
        <v>0</v>
      </c>
      <c r="X102" s="59">
        <v>9.4763896981737668E-4</v>
      </c>
      <c r="Y102" s="59">
        <v>1.2427662589669735E-3</v>
      </c>
      <c r="Z102" s="59">
        <v>3.7971504741395219E-3</v>
      </c>
      <c r="AA102" s="59">
        <v>3.7360072019982401E-4</v>
      </c>
      <c r="AB102" s="59">
        <v>7.479594835917326E-4</v>
      </c>
      <c r="AC102" s="18">
        <v>2.6523511538342932E-3</v>
      </c>
      <c r="AD102" s="12">
        <v>95</v>
      </c>
      <c r="AE102" s="17">
        <v>3</v>
      </c>
      <c r="AF102" s="18">
        <v>0.71558492375655214</v>
      </c>
      <c r="AG102" t="str">
        <f>IF(AF102&lt;='CAV Tier 1 Analysis'!$A$5,"Tier 1", "Tier 2")</f>
        <v>Tier 2</v>
      </c>
      <c r="AH102" t="str">
        <f t="shared" si="4"/>
        <v>Kentucky - Tier 2</v>
      </c>
      <c r="AI102" t="str">
        <f t="shared" si="5"/>
        <v>Lawrence County* - Tier 2</v>
      </c>
    </row>
    <row r="103" spans="1:35" x14ac:dyDescent="0.3">
      <c r="A103">
        <v>96</v>
      </c>
      <c r="B103">
        <v>4</v>
      </c>
      <c r="C103" t="s">
        <v>79</v>
      </c>
      <c r="D103" t="s">
        <v>4784</v>
      </c>
      <c r="E103" t="s">
        <v>7511</v>
      </c>
      <c r="F103" t="s">
        <v>1080</v>
      </c>
      <c r="G103" s="58">
        <v>477.69319999999993</v>
      </c>
      <c r="H103">
        <v>16</v>
      </c>
      <c r="I103">
        <v>0</v>
      </c>
      <c r="J103" s="12">
        <v>7.8636363636363633</v>
      </c>
      <c r="K103" s="12">
        <v>6.6363636363636367</v>
      </c>
      <c r="L103">
        <v>0</v>
      </c>
      <c r="M103">
        <v>0</v>
      </c>
      <c r="N103" s="12">
        <v>0.93594392197300003</v>
      </c>
      <c r="O103" s="12">
        <v>12959.100269316286</v>
      </c>
      <c r="P103" s="12">
        <v>3635.8578172791294</v>
      </c>
      <c r="Q103" s="12">
        <v>1666.203363325827</v>
      </c>
      <c r="R103" s="59">
        <v>1.2808987517212194E-2</v>
      </c>
      <c r="S103" s="59">
        <v>8.3363726358568228E-4</v>
      </c>
      <c r="T103" s="59">
        <v>0</v>
      </c>
      <c r="U103" s="59">
        <v>1.8699197626365143E-3</v>
      </c>
      <c r="V103" s="59">
        <v>3.3940270838314791E-3</v>
      </c>
      <c r="W103" s="59">
        <v>0</v>
      </c>
      <c r="X103" s="59">
        <v>0</v>
      </c>
      <c r="Y103" s="59">
        <v>9.6994276284870352E-6</v>
      </c>
      <c r="Z103" s="59">
        <v>3.4252944805731492E-3</v>
      </c>
      <c r="AA103" s="59">
        <v>3.6017181910688806E-3</v>
      </c>
      <c r="AB103" s="59">
        <v>3.2305629687487511E-3</v>
      </c>
      <c r="AC103" s="18">
        <v>2.6521678813895577E-3</v>
      </c>
      <c r="AD103" s="12">
        <v>96</v>
      </c>
      <c r="AE103" s="17">
        <v>3</v>
      </c>
      <c r="AF103" s="18">
        <v>0.71823709163794169</v>
      </c>
      <c r="AG103" t="str">
        <f>IF(AF103&lt;='CAV Tier 1 Analysis'!$A$5,"Tier 1", "Tier 2")</f>
        <v>Tier 2</v>
      </c>
      <c r="AH103" t="str">
        <f t="shared" si="4"/>
        <v>Kentucky - Tier 2</v>
      </c>
      <c r="AI103" t="str">
        <f t="shared" si="5"/>
        <v>Trigg County * - Tier 2</v>
      </c>
    </row>
    <row r="104" spans="1:35" x14ac:dyDescent="0.3">
      <c r="A104">
        <v>97</v>
      </c>
      <c r="B104">
        <v>4</v>
      </c>
      <c r="C104" t="s">
        <v>79</v>
      </c>
      <c r="D104" t="s">
        <v>3626</v>
      </c>
      <c r="E104" t="s">
        <v>7532</v>
      </c>
      <c r="F104" t="s">
        <v>1044</v>
      </c>
      <c r="G104" s="58">
        <v>542.08519999999976</v>
      </c>
      <c r="H104">
        <v>14</v>
      </c>
      <c r="I104">
        <v>0</v>
      </c>
      <c r="J104" s="12">
        <v>6.4375</v>
      </c>
      <c r="K104" s="12">
        <v>7.9375</v>
      </c>
      <c r="L104">
        <v>0</v>
      </c>
      <c r="M104" s="12">
        <v>6.9999998708690079</v>
      </c>
      <c r="N104" s="12">
        <v>1.9007499716887054E-4</v>
      </c>
      <c r="O104" s="12">
        <v>23291.408851703171</v>
      </c>
      <c r="P104">
        <v>0</v>
      </c>
      <c r="Q104" s="12">
        <v>687.21301241710535</v>
      </c>
      <c r="R104" s="59">
        <v>1.4535611057610771E-2</v>
      </c>
      <c r="S104" s="59">
        <v>7.2943260563747194E-4</v>
      </c>
      <c r="T104" s="59">
        <v>0</v>
      </c>
      <c r="U104" s="59">
        <v>1.5307941409444875E-3</v>
      </c>
      <c r="V104" s="59">
        <v>4.0594656131100817E-3</v>
      </c>
      <c r="W104" s="59">
        <v>0</v>
      </c>
      <c r="X104" s="59">
        <v>5.1989270048116893E-4</v>
      </c>
      <c r="Y104" s="59">
        <v>1.9697960911353857E-9</v>
      </c>
      <c r="Z104" s="59">
        <v>6.156286511140684E-3</v>
      </c>
      <c r="AA104" s="59">
        <v>0</v>
      </c>
      <c r="AB104" s="59">
        <v>1.3324213348877014E-3</v>
      </c>
      <c r="AC104" s="18">
        <v>2.6239914485098599E-3</v>
      </c>
      <c r="AD104" s="12">
        <v>97</v>
      </c>
      <c r="AE104" s="17">
        <v>3</v>
      </c>
      <c r="AF104" s="18">
        <v>0.72086108308645158</v>
      </c>
      <c r="AG104" t="str">
        <f>IF(AF104&lt;='CAV Tier 1 Analysis'!$A$5,"Tier 1", "Tier 2")</f>
        <v>Tier 2</v>
      </c>
      <c r="AH104" t="str">
        <f t="shared" si="4"/>
        <v>Kentucky - Tier 2</v>
      </c>
      <c r="AI104" t="str">
        <f t="shared" si="5"/>
        <v>Logan County * - Tier 2</v>
      </c>
    </row>
    <row r="105" spans="1:35" x14ac:dyDescent="0.3">
      <c r="A105">
        <v>98</v>
      </c>
      <c r="B105">
        <v>4</v>
      </c>
      <c r="C105" t="s">
        <v>79</v>
      </c>
      <c r="D105" t="s">
        <v>4783</v>
      </c>
      <c r="E105" t="s">
        <v>7510</v>
      </c>
      <c r="F105" t="s">
        <v>1025</v>
      </c>
      <c r="G105" s="58">
        <v>400.75389000000001</v>
      </c>
      <c r="H105">
        <v>7</v>
      </c>
      <c r="I105">
        <v>0</v>
      </c>
      <c r="J105" s="12">
        <v>6.5757575757575761</v>
      </c>
      <c r="K105" s="12">
        <v>6.8787878787878789</v>
      </c>
      <c r="L105">
        <v>0</v>
      </c>
      <c r="M105">
        <v>0</v>
      </c>
      <c r="N105" s="12">
        <v>4.4828763677302055E-2</v>
      </c>
      <c r="O105" s="12">
        <v>24260.638521760287</v>
      </c>
      <c r="P105">
        <v>0</v>
      </c>
      <c r="Q105" s="12">
        <v>3077.7785650044207</v>
      </c>
      <c r="R105" s="59">
        <v>1.074591720058864E-2</v>
      </c>
      <c r="S105" s="59">
        <v>3.6471630281873597E-4</v>
      </c>
      <c r="T105" s="59">
        <v>0</v>
      </c>
      <c r="U105" s="59">
        <v>1.5636708612413242E-3</v>
      </c>
      <c r="V105" s="59">
        <v>3.5180098083550031E-3</v>
      </c>
      <c r="W105" s="59">
        <v>0</v>
      </c>
      <c r="X105" s="59">
        <v>0</v>
      </c>
      <c r="Y105" s="59">
        <v>4.6457200987633856E-7</v>
      </c>
      <c r="Z105" s="59">
        <v>6.4124691912851549E-3</v>
      </c>
      <c r="AA105" s="59">
        <v>0</v>
      </c>
      <c r="AB105" s="59">
        <v>5.9674333139415232E-3</v>
      </c>
      <c r="AC105" s="18">
        <v>2.5975164772945691E-3</v>
      </c>
      <c r="AD105" s="12">
        <v>98</v>
      </c>
      <c r="AE105" s="17">
        <v>3</v>
      </c>
      <c r="AF105" s="18">
        <v>0.72345859956374614</v>
      </c>
      <c r="AG105" t="str">
        <f>IF(AF105&lt;='CAV Tier 1 Analysis'!$A$5,"Tier 1", "Tier 2")</f>
        <v>Tier 2</v>
      </c>
      <c r="AH105" t="str">
        <f t="shared" si="4"/>
        <v>Kentucky - Tier 2</v>
      </c>
      <c r="AI105" t="str">
        <f t="shared" si="5"/>
        <v>Calloway County * - Tier 2</v>
      </c>
    </row>
    <row r="106" spans="1:35" x14ac:dyDescent="0.3">
      <c r="A106">
        <v>99</v>
      </c>
      <c r="B106">
        <v>4</v>
      </c>
      <c r="C106" t="s">
        <v>79</v>
      </c>
      <c r="D106" t="s">
        <v>3582</v>
      </c>
      <c r="E106" t="s">
        <v>7519</v>
      </c>
      <c r="F106" t="s">
        <v>1028</v>
      </c>
      <c r="G106" s="58">
        <v>190.16600000000003</v>
      </c>
      <c r="H106">
        <v>8</v>
      </c>
      <c r="I106">
        <v>2</v>
      </c>
      <c r="J106" s="12">
        <v>13</v>
      </c>
      <c r="K106" s="12">
        <v>6.041666666666667</v>
      </c>
      <c r="L106">
        <v>1</v>
      </c>
      <c r="M106" s="12">
        <v>6.0000000000000018</v>
      </c>
      <c r="N106" s="12">
        <v>0</v>
      </c>
      <c r="O106" s="12">
        <v>20935.557597679028</v>
      </c>
      <c r="P106" s="12">
        <v>1769.9431344216064</v>
      </c>
      <c r="Q106" s="12">
        <v>4104.0625744453064</v>
      </c>
      <c r="R106" s="59">
        <v>5.0991597121294056E-3</v>
      </c>
      <c r="S106" s="59">
        <v>4.1681863179284114E-4</v>
      </c>
      <c r="T106" s="59">
        <v>5.2424639580602882E-4</v>
      </c>
      <c r="U106" s="59">
        <v>3.0913124399655672E-3</v>
      </c>
      <c r="V106" s="59">
        <v>3.0898819627347084E-3</v>
      </c>
      <c r="W106" s="59">
        <v>5.5524708495280405E-4</v>
      </c>
      <c r="X106" s="59">
        <v>4.456223229186667E-4</v>
      </c>
      <c r="Y106" s="59">
        <v>0</v>
      </c>
      <c r="Z106" s="59">
        <v>5.533597888492503E-3</v>
      </c>
      <c r="AA106" s="59">
        <v>1.7533238934998674E-3</v>
      </c>
      <c r="AB106" s="59">
        <v>7.9572715229467329E-3</v>
      </c>
      <c r="AC106" s="18">
        <v>2.5878619868399204E-3</v>
      </c>
      <c r="AD106" s="12">
        <v>99</v>
      </c>
      <c r="AE106" s="17">
        <v>3</v>
      </c>
      <c r="AF106" s="18">
        <v>0.72604646155058605</v>
      </c>
      <c r="AG106" t="str">
        <f>IF(AF106&lt;='CAV Tier 1 Analysis'!$A$5,"Tier 1", "Tier 2")</f>
        <v>Tier 2</v>
      </c>
      <c r="AH106" t="str">
        <f t="shared" si="4"/>
        <v>Kentucky - Tier 2</v>
      </c>
      <c r="AI106" t="str">
        <f t="shared" si="5"/>
        <v>Montgomery County* - Tier 2</v>
      </c>
    </row>
    <row r="107" spans="1:35" x14ac:dyDescent="0.3">
      <c r="A107">
        <v>100</v>
      </c>
      <c r="B107">
        <v>4</v>
      </c>
      <c r="C107" t="s">
        <v>79</v>
      </c>
      <c r="D107" t="s">
        <v>4613</v>
      </c>
      <c r="E107" t="s">
        <v>7250</v>
      </c>
      <c r="F107" t="s">
        <v>1085</v>
      </c>
      <c r="G107" s="58">
        <v>280.84246000000007</v>
      </c>
      <c r="H107">
        <v>14</v>
      </c>
      <c r="I107">
        <v>9</v>
      </c>
      <c r="J107" s="12">
        <v>14.375</v>
      </c>
      <c r="K107" s="12">
        <v>6.791666666666667</v>
      </c>
      <c r="L107">
        <v>7</v>
      </c>
      <c r="M107" s="12">
        <v>39.998306523878185</v>
      </c>
      <c r="N107" s="12">
        <v>0.21871142794699866</v>
      </c>
      <c r="O107" s="12">
        <v>11069.470438723964</v>
      </c>
      <c r="P107" s="12">
        <v>1141.9565073502708</v>
      </c>
      <c r="Q107">
        <v>0</v>
      </c>
      <c r="R107" s="59">
        <v>7.5305814787465395E-3</v>
      </c>
      <c r="S107" s="59">
        <v>7.2943260563747194E-4</v>
      </c>
      <c r="T107" s="59">
        <v>2.3591087811271299E-3</v>
      </c>
      <c r="U107" s="59">
        <v>3.4182781788080789E-3</v>
      </c>
      <c r="V107" s="59">
        <v>3.4734535167293616E-3</v>
      </c>
      <c r="W107" s="59">
        <v>3.886729594669628E-3</v>
      </c>
      <c r="X107" s="59">
        <v>2.9706897109972419E-3</v>
      </c>
      <c r="Y107" s="59">
        <v>2.2665627898122805E-6</v>
      </c>
      <c r="Z107" s="59">
        <v>2.9258355293696066E-3</v>
      </c>
      <c r="AA107" s="59">
        <v>1.1312338745443284E-3</v>
      </c>
      <c r="AB107" s="59">
        <v>0</v>
      </c>
      <c r="AC107" s="18">
        <v>2.5843281666744727E-3</v>
      </c>
      <c r="AD107" s="12">
        <v>100</v>
      </c>
      <c r="AE107" s="17">
        <v>3</v>
      </c>
      <c r="AF107" s="18">
        <v>0.72863078971726047</v>
      </c>
      <c r="AG107" t="str">
        <f>IF(AF107&lt;='CAV Tier 1 Analysis'!$A$5,"Tier 1", "Tier 2")</f>
        <v>Tier 2</v>
      </c>
      <c r="AH107" t="str">
        <f t="shared" si="4"/>
        <v>Kentucky - Tier 2</v>
      </c>
      <c r="AI107" t="str">
        <f t="shared" si="5"/>
        <v>Bath County* - Tier 2</v>
      </c>
    </row>
    <row r="108" spans="1:35" x14ac:dyDescent="0.3">
      <c r="A108">
        <v>101</v>
      </c>
      <c r="B108">
        <v>4</v>
      </c>
      <c r="C108" t="s">
        <v>79</v>
      </c>
      <c r="D108" t="s">
        <v>4795</v>
      </c>
      <c r="E108" t="s">
        <v>7527</v>
      </c>
      <c r="F108" t="s">
        <v>1075</v>
      </c>
      <c r="G108" s="58">
        <v>348.49128999999994</v>
      </c>
      <c r="H108">
        <v>9</v>
      </c>
      <c r="I108">
        <v>2</v>
      </c>
      <c r="J108" s="12">
        <v>13.64</v>
      </c>
      <c r="K108" s="12">
        <v>7</v>
      </c>
      <c r="L108">
        <v>2</v>
      </c>
      <c r="M108" s="12">
        <v>10.000000000000002</v>
      </c>
      <c r="N108" s="12">
        <v>0</v>
      </c>
      <c r="O108" s="12">
        <v>14485.75011803726</v>
      </c>
      <c r="P108" s="12">
        <v>2262.1011744769676</v>
      </c>
      <c r="Q108" s="12">
        <v>1610.2878114386349</v>
      </c>
      <c r="R108" s="59">
        <v>9.344534490897451E-3</v>
      </c>
      <c r="S108" s="59">
        <v>4.6892096076694626E-4</v>
      </c>
      <c r="T108" s="59">
        <v>5.2424639580602882E-4</v>
      </c>
      <c r="U108" s="59">
        <v>3.2435001293177183E-3</v>
      </c>
      <c r="V108" s="59">
        <v>3.5800011706167653E-3</v>
      </c>
      <c r="W108" s="59">
        <v>1.1104941699056081E-3</v>
      </c>
      <c r="X108" s="59">
        <v>7.4270387153111111E-4</v>
      </c>
      <c r="Y108" s="59">
        <v>0</v>
      </c>
      <c r="Z108" s="59">
        <v>3.8288121007719221E-3</v>
      </c>
      <c r="AA108" s="59">
        <v>2.240860715573599E-3</v>
      </c>
      <c r="AB108" s="59">
        <v>3.1221496050022348E-3</v>
      </c>
      <c r="AC108" s="18">
        <v>2.564202146380853E-3</v>
      </c>
      <c r="AD108" s="12">
        <v>101</v>
      </c>
      <c r="AE108" s="17">
        <v>3</v>
      </c>
      <c r="AF108" s="18">
        <v>0.73119499186364134</v>
      </c>
      <c r="AG108" t="str">
        <f>IF(AF108&lt;='CAV Tier 1 Analysis'!$A$5,"Tier 1", "Tier 2")</f>
        <v>Tier 2</v>
      </c>
      <c r="AH108" t="str">
        <f t="shared" si="4"/>
        <v>Kentucky - Tier 2</v>
      </c>
      <c r="AI108" t="str">
        <f t="shared" si="5"/>
        <v>Fleming County * - Tier 2</v>
      </c>
    </row>
    <row r="109" spans="1:35" x14ac:dyDescent="0.3">
      <c r="A109">
        <v>102</v>
      </c>
      <c r="B109">
        <v>4</v>
      </c>
      <c r="C109" t="s">
        <v>79</v>
      </c>
      <c r="D109" t="s">
        <v>4630</v>
      </c>
      <c r="E109" t="s">
        <v>7277</v>
      </c>
      <c r="F109" t="s">
        <v>1303</v>
      </c>
      <c r="G109" s="58">
        <v>6.5348900000000008</v>
      </c>
      <c r="H109">
        <v>5</v>
      </c>
      <c r="I109">
        <v>0</v>
      </c>
      <c r="J109" s="12">
        <v>5</v>
      </c>
      <c r="K109" s="12">
        <v>4</v>
      </c>
      <c r="L109">
        <v>0</v>
      </c>
      <c r="M109">
        <v>0</v>
      </c>
      <c r="N109" s="12">
        <v>895.21971521591843</v>
      </c>
      <c r="O109" s="12">
        <v>14432.428409686621</v>
      </c>
      <c r="P109" s="12">
        <v>11023.912745039521</v>
      </c>
      <c r="Q109">
        <v>0</v>
      </c>
      <c r="R109" s="59">
        <v>1.7522821014901368E-4</v>
      </c>
      <c r="S109" s="59">
        <v>2.6051164487052569E-4</v>
      </c>
      <c r="T109" s="59">
        <v>0</v>
      </c>
      <c r="U109" s="59">
        <v>1.1889663230636796E-3</v>
      </c>
      <c r="V109" s="59">
        <v>2.0457149546381516E-3</v>
      </c>
      <c r="W109" s="59">
        <v>0</v>
      </c>
      <c r="X109" s="59">
        <v>0</v>
      </c>
      <c r="Y109" s="59">
        <v>9.2773921978437333E-3</v>
      </c>
      <c r="Z109" s="59">
        <v>3.8147183327237942E-3</v>
      </c>
      <c r="AA109" s="59">
        <v>1.0920401474961395E-2</v>
      </c>
      <c r="AB109" s="59">
        <v>0</v>
      </c>
      <c r="AC109" s="18">
        <v>2.516630285295481E-3</v>
      </c>
      <c r="AD109" s="12">
        <v>102</v>
      </c>
      <c r="AE109" s="17">
        <v>4</v>
      </c>
      <c r="AF109" s="18">
        <v>0.73371162214893682</v>
      </c>
      <c r="AG109" t="str">
        <f>IF(AF109&lt;='CAV Tier 1 Analysis'!$A$5,"Tier 1", "Tier 2")</f>
        <v>Tier 2</v>
      </c>
      <c r="AH109" t="str">
        <f t="shared" si="4"/>
        <v>Kentucky - Tier 2</v>
      </c>
      <c r="AI109" t="str">
        <f t="shared" si="5"/>
        <v>Fort Thomas, City Of - Tier 2</v>
      </c>
    </row>
    <row r="110" spans="1:35" x14ac:dyDescent="0.3">
      <c r="A110">
        <v>103</v>
      </c>
      <c r="B110">
        <v>4</v>
      </c>
      <c r="C110" t="s">
        <v>79</v>
      </c>
      <c r="D110" t="s">
        <v>4761</v>
      </c>
      <c r="E110" t="s">
        <v>7479</v>
      </c>
      <c r="F110" t="s">
        <v>1095</v>
      </c>
      <c r="G110" s="58">
        <v>284.33711999999991</v>
      </c>
      <c r="H110">
        <v>23</v>
      </c>
      <c r="I110">
        <v>8</v>
      </c>
      <c r="J110" s="12">
        <v>11.633333333333333</v>
      </c>
      <c r="K110" s="12">
        <v>5.166666666666667</v>
      </c>
      <c r="L110">
        <v>4</v>
      </c>
      <c r="M110" s="12">
        <v>60.836055207986902</v>
      </c>
      <c r="N110" s="12">
        <v>16.37442025682088</v>
      </c>
      <c r="O110" s="12">
        <v>13689.235634720342</v>
      </c>
      <c r="P110">
        <v>0</v>
      </c>
      <c r="Q110" s="12">
        <v>371.53228410194788</v>
      </c>
      <c r="R110" s="59">
        <v>7.62428818488533E-3</v>
      </c>
      <c r="S110" s="59">
        <v>1.1983535664044183E-3</v>
      </c>
      <c r="T110" s="59">
        <v>2.0969855832241153E-3</v>
      </c>
      <c r="U110" s="59">
        <v>2.7663283116614945E-3</v>
      </c>
      <c r="V110" s="59">
        <v>2.6423818164076126E-3</v>
      </c>
      <c r="W110" s="59">
        <v>2.2209883398112162E-3</v>
      </c>
      <c r="X110" s="59">
        <v>4.5183173731652279E-3</v>
      </c>
      <c r="Y110" s="59">
        <v>1.6969232932744863E-4</v>
      </c>
      <c r="Z110" s="59">
        <v>3.6182807670602835E-3</v>
      </c>
      <c r="AA110" s="59">
        <v>0</v>
      </c>
      <c r="AB110" s="59">
        <v>7.2035530904139815E-4</v>
      </c>
      <c r="AC110" s="18">
        <v>2.5069065073625957E-3</v>
      </c>
      <c r="AD110" s="12">
        <v>103</v>
      </c>
      <c r="AE110" s="17">
        <v>4</v>
      </c>
      <c r="AF110" s="18">
        <v>0.73621852865629944</v>
      </c>
      <c r="AG110" t="str">
        <f>IF(AF110&lt;='CAV Tier 1 Analysis'!$A$5,"Tier 1", "Tier 2")</f>
        <v>Tier 2</v>
      </c>
      <c r="AH110" t="str">
        <f t="shared" si="4"/>
        <v>Kentucky - Tier 2</v>
      </c>
      <c r="AI110" t="str">
        <f t="shared" si="5"/>
        <v>Bourbon County * - Tier 2</v>
      </c>
    </row>
    <row r="111" spans="1:35" x14ac:dyDescent="0.3">
      <c r="A111">
        <v>104</v>
      </c>
      <c r="B111">
        <v>4</v>
      </c>
      <c r="C111" t="s">
        <v>79</v>
      </c>
      <c r="D111" t="s">
        <v>4587</v>
      </c>
      <c r="E111" t="s">
        <v>7276</v>
      </c>
      <c r="F111" t="s">
        <v>1218</v>
      </c>
      <c r="G111" s="58">
        <v>1.6362900000000002</v>
      </c>
      <c r="H111">
        <v>14</v>
      </c>
      <c r="I111">
        <v>22</v>
      </c>
      <c r="J111" s="12">
        <v>5</v>
      </c>
      <c r="K111" s="12">
        <v>4</v>
      </c>
      <c r="L111">
        <v>0</v>
      </c>
      <c r="M111" s="12">
        <v>49.14837834369213</v>
      </c>
      <c r="N111" s="12">
        <v>780.42239907839462</v>
      </c>
      <c r="O111" s="12">
        <v>4997.6175908393507</v>
      </c>
      <c r="P111" s="12">
        <v>4144.1547151446166</v>
      </c>
      <c r="Q111">
        <v>0</v>
      </c>
      <c r="R111" s="59">
        <v>4.3875898138259344E-5</v>
      </c>
      <c r="S111" s="59">
        <v>7.2943260563747194E-4</v>
      </c>
      <c r="T111" s="59">
        <v>5.7667103538663169E-3</v>
      </c>
      <c r="U111" s="59">
        <v>1.1889663230636796E-3</v>
      </c>
      <c r="V111" s="59">
        <v>2.0457149546381516E-3</v>
      </c>
      <c r="W111" s="59">
        <v>0</v>
      </c>
      <c r="X111" s="59">
        <v>3.6502690875335956E-3</v>
      </c>
      <c r="Y111" s="59">
        <v>8.0877180798974019E-3</v>
      </c>
      <c r="Z111" s="59">
        <v>1.3209491086699076E-3</v>
      </c>
      <c r="AA111" s="59">
        <v>4.1052423318660115E-3</v>
      </c>
      <c r="AB111" s="59">
        <v>0</v>
      </c>
      <c r="AC111" s="18">
        <v>2.4489889766646181E-3</v>
      </c>
      <c r="AD111" s="12">
        <v>104</v>
      </c>
      <c r="AE111" s="17">
        <v>4</v>
      </c>
      <c r="AF111" s="18">
        <v>0.73866751763296401</v>
      </c>
      <c r="AG111" t="str">
        <f>IF(AF111&lt;='CAV Tier 1 Analysis'!$A$5,"Tier 1", "Tier 2")</f>
        <v>Tier 2</v>
      </c>
      <c r="AH111" t="str">
        <f t="shared" si="4"/>
        <v>Kentucky - Tier 2</v>
      </c>
      <c r="AI111" t="str">
        <f t="shared" si="5"/>
        <v>Dayton, City Of - Tier 2</v>
      </c>
    </row>
    <row r="112" spans="1:35" x14ac:dyDescent="0.3">
      <c r="A112">
        <v>105</v>
      </c>
      <c r="B112">
        <v>4</v>
      </c>
      <c r="C112" t="s">
        <v>79</v>
      </c>
      <c r="D112" t="s">
        <v>4753</v>
      </c>
      <c r="E112" t="s">
        <v>7468</v>
      </c>
      <c r="F112" t="s">
        <v>1117</v>
      </c>
      <c r="G112" s="58">
        <v>411.82136999999994</v>
      </c>
      <c r="H112">
        <v>5</v>
      </c>
      <c r="I112">
        <v>0</v>
      </c>
      <c r="J112" s="12">
        <v>12.733333333333333</v>
      </c>
      <c r="K112" s="12">
        <v>7.3666666666666663</v>
      </c>
      <c r="L112">
        <v>0</v>
      </c>
      <c r="M112" s="12">
        <v>0.99999999999999956</v>
      </c>
      <c r="N112" s="12">
        <v>0</v>
      </c>
      <c r="O112" s="12">
        <v>17462.391693631947</v>
      </c>
      <c r="P112" s="12">
        <v>2284.0546533194083</v>
      </c>
      <c r="Q112" s="12">
        <v>943.84986455917169</v>
      </c>
      <c r="R112" s="59">
        <v>1.1042683437091473E-2</v>
      </c>
      <c r="S112" s="59">
        <v>2.6051164487052569E-4</v>
      </c>
      <c r="T112" s="59">
        <v>0</v>
      </c>
      <c r="U112" s="59">
        <v>3.027900902735504E-3</v>
      </c>
      <c r="V112" s="59">
        <v>3.7675250414585955E-3</v>
      </c>
      <c r="W112" s="59">
        <v>0</v>
      </c>
      <c r="X112" s="59">
        <v>7.4270387153111062E-5</v>
      </c>
      <c r="Y112" s="59">
        <v>0</v>
      </c>
      <c r="Z112" s="59">
        <v>4.6155853911731218E-3</v>
      </c>
      <c r="AA112" s="59">
        <v>2.262608057762914E-3</v>
      </c>
      <c r="AB112" s="59">
        <v>1.8300085617502851E-3</v>
      </c>
      <c r="AC112" s="18">
        <v>2.4437357658177758E-3</v>
      </c>
      <c r="AD112" s="12">
        <v>105</v>
      </c>
      <c r="AE112" s="17">
        <v>4</v>
      </c>
      <c r="AF112" s="18">
        <v>0.74111125339878181</v>
      </c>
      <c r="AG112" t="str">
        <f>IF(AF112&lt;='CAV Tier 1 Analysis'!$A$5,"Tier 1", "Tier 2")</f>
        <v>Tier 2</v>
      </c>
      <c r="AH112" t="str">
        <f t="shared" si="4"/>
        <v>Kentucky - Tier 2</v>
      </c>
      <c r="AI112" t="str">
        <f t="shared" si="5"/>
        <v>Hart County * - Tier 2</v>
      </c>
    </row>
    <row r="113" spans="1:35" x14ac:dyDescent="0.3">
      <c r="A113">
        <v>106</v>
      </c>
      <c r="B113">
        <v>4</v>
      </c>
      <c r="C113" t="s">
        <v>79</v>
      </c>
      <c r="D113" t="s">
        <v>4813</v>
      </c>
      <c r="E113" t="s">
        <v>7555</v>
      </c>
      <c r="F113" t="s">
        <v>1205</v>
      </c>
      <c r="G113" s="58">
        <v>8.4405900000000003</v>
      </c>
      <c r="H113">
        <v>4</v>
      </c>
      <c r="I113">
        <v>2</v>
      </c>
      <c r="J113" s="12">
        <v>4.166666666666667</v>
      </c>
      <c r="K113" s="12">
        <v>2.8333333333333335</v>
      </c>
      <c r="L113">
        <v>0</v>
      </c>
      <c r="M113" s="12">
        <v>0.98410300701728215</v>
      </c>
      <c r="N113" s="12">
        <v>132.61163101383758</v>
      </c>
      <c r="O113" s="12">
        <v>18910.332491474936</v>
      </c>
      <c r="P113" s="12">
        <v>11877.833947406547</v>
      </c>
      <c r="Q113" s="12">
        <v>2661.9034170450686</v>
      </c>
      <c r="R113" s="59">
        <v>2.2632813686254292E-4</v>
      </c>
      <c r="S113" s="59">
        <v>2.0840931589642057E-4</v>
      </c>
      <c r="T113" s="59">
        <v>5.2424639580602882E-4</v>
      </c>
      <c r="U113" s="59">
        <v>9.9080526921973308E-4</v>
      </c>
      <c r="V113" s="59">
        <v>1.4490480928686907E-3</v>
      </c>
      <c r="W113" s="59">
        <v>0</v>
      </c>
      <c r="X113" s="59">
        <v>7.3089711329714347E-5</v>
      </c>
      <c r="Y113" s="59">
        <v>1.3742884456184865E-3</v>
      </c>
      <c r="Z113" s="59">
        <v>4.9982989685031266E-3</v>
      </c>
      <c r="AA113" s="59">
        <v>1.1766304610581346E-2</v>
      </c>
      <c r="AB113" s="59">
        <v>5.1611026569569679E-3</v>
      </c>
      <c r="AC113" s="18">
        <v>2.4338110548766416E-3</v>
      </c>
      <c r="AD113" s="12">
        <v>106</v>
      </c>
      <c r="AE113" s="17">
        <v>4</v>
      </c>
      <c r="AF113" s="18">
        <v>0.74354506445365842</v>
      </c>
      <c r="AG113" t="str">
        <f>IF(AF113&lt;='CAV Tier 1 Analysis'!$A$5,"Tier 1", "Tier 2")</f>
        <v>Tier 2</v>
      </c>
      <c r="AH113" t="str">
        <f t="shared" si="4"/>
        <v>Kentucky - Tier 2</v>
      </c>
      <c r="AI113" t="str">
        <f t="shared" si="5"/>
        <v>Erlanger, City Of - Tier 2</v>
      </c>
    </row>
    <row r="114" spans="1:35" x14ac:dyDescent="0.3">
      <c r="A114">
        <v>107</v>
      </c>
      <c r="B114">
        <v>4</v>
      </c>
      <c r="C114" t="s">
        <v>79</v>
      </c>
      <c r="D114" t="s">
        <v>4505</v>
      </c>
      <c r="E114" t="s">
        <v>7274</v>
      </c>
      <c r="F114" t="s">
        <v>1295</v>
      </c>
      <c r="G114" s="58">
        <v>0.92465000000000008</v>
      </c>
      <c r="H114">
        <v>84</v>
      </c>
      <c r="I114">
        <v>10</v>
      </c>
      <c r="J114" s="12">
        <v>5</v>
      </c>
      <c r="K114" s="12">
        <v>4</v>
      </c>
      <c r="L114">
        <v>2</v>
      </c>
      <c r="M114" s="12">
        <v>49.658573514302709</v>
      </c>
      <c r="N114" s="12">
        <v>469.60168475167308</v>
      </c>
      <c r="O114" s="12">
        <v>5370.6388618948486</v>
      </c>
      <c r="P114" s="12">
        <v>4888.3531601743998</v>
      </c>
      <c r="Q114">
        <v>0</v>
      </c>
      <c r="R114" s="59">
        <v>2.4793801351558401E-5</v>
      </c>
      <c r="S114" s="59">
        <v>4.3765956338248316E-3</v>
      </c>
      <c r="T114" s="59">
        <v>2.6212319790301442E-3</v>
      </c>
      <c r="U114" s="59">
        <v>1.1889663230636796E-3</v>
      </c>
      <c r="V114" s="59">
        <v>2.0457149546381516E-3</v>
      </c>
      <c r="W114" s="59">
        <v>1.1104941699056081E-3</v>
      </c>
      <c r="X114" s="59">
        <v>3.688161480378491E-3</v>
      </c>
      <c r="Y114" s="59">
        <v>4.8666030608571385E-3</v>
      </c>
      <c r="Z114" s="59">
        <v>1.4195445106908373E-3</v>
      </c>
      <c r="AA114" s="59">
        <v>4.8424529742873371E-3</v>
      </c>
      <c r="AB114" s="59">
        <v>0</v>
      </c>
      <c r="AC114" s="18">
        <v>2.3804144443661619E-3</v>
      </c>
      <c r="AD114" s="12">
        <v>107</v>
      </c>
      <c r="AE114" s="17">
        <v>4</v>
      </c>
      <c r="AF114" s="18">
        <v>0.74592547889802463</v>
      </c>
      <c r="AG114" t="str">
        <f>IF(AF114&lt;='CAV Tier 1 Analysis'!$A$5,"Tier 1", "Tier 2")</f>
        <v>Tier 2</v>
      </c>
      <c r="AH114" t="str">
        <f t="shared" si="4"/>
        <v>Kentucky - Tier 2</v>
      </c>
      <c r="AI114" t="str">
        <f t="shared" si="5"/>
        <v>Bellevue, City Of - Tier 2</v>
      </c>
    </row>
    <row r="115" spans="1:35" x14ac:dyDescent="0.3">
      <c r="A115">
        <v>108</v>
      </c>
      <c r="B115">
        <v>4</v>
      </c>
      <c r="C115" t="s">
        <v>79</v>
      </c>
      <c r="D115" t="s">
        <v>4759</v>
      </c>
      <c r="E115" t="s">
        <v>7476</v>
      </c>
      <c r="F115" t="s">
        <v>1136</v>
      </c>
      <c r="G115" s="58">
        <v>346.34667999999999</v>
      </c>
      <c r="H115">
        <v>4</v>
      </c>
      <c r="I115">
        <v>0</v>
      </c>
      <c r="J115" s="12">
        <v>9.2692307692307701</v>
      </c>
      <c r="K115" s="12">
        <v>7.1538461538461542</v>
      </c>
      <c r="L115">
        <v>0</v>
      </c>
      <c r="M115">
        <v>0</v>
      </c>
      <c r="N115" s="12">
        <v>0</v>
      </c>
      <c r="O115" s="12">
        <v>16631.552316893387</v>
      </c>
      <c r="P115" s="12">
        <v>2714.2711495076819</v>
      </c>
      <c r="Q115" s="12">
        <v>1870.2480876147965</v>
      </c>
      <c r="R115" s="59">
        <v>9.2870283704015195E-3</v>
      </c>
      <c r="S115" s="59">
        <v>2.0840931589642057E-4</v>
      </c>
      <c r="T115" s="59">
        <v>0</v>
      </c>
      <c r="U115" s="59">
        <v>2.2041606450642062E-3</v>
      </c>
      <c r="V115" s="59">
        <v>3.658682515025925E-3</v>
      </c>
      <c r="W115" s="59">
        <v>0</v>
      </c>
      <c r="X115" s="59">
        <v>0</v>
      </c>
      <c r="Y115" s="59">
        <v>0</v>
      </c>
      <c r="Z115" s="59">
        <v>4.395981447053352E-3</v>
      </c>
      <c r="AA115" s="59">
        <v>2.6887849486895211E-3</v>
      </c>
      <c r="AB115" s="59">
        <v>3.626180541468529E-3</v>
      </c>
      <c r="AC115" s="18">
        <v>2.369929798509043E-3</v>
      </c>
      <c r="AD115" s="12">
        <v>108</v>
      </c>
      <c r="AE115" s="17">
        <v>4</v>
      </c>
      <c r="AF115" s="18">
        <v>0.74829540869653366</v>
      </c>
      <c r="AG115" t="str">
        <f>IF(AF115&lt;='CAV Tier 1 Analysis'!$A$5,"Tier 1", "Tier 2")</f>
        <v>Tier 2</v>
      </c>
      <c r="AH115" t="str">
        <f t="shared" si="4"/>
        <v>Kentucky - Tier 2</v>
      </c>
      <c r="AI115" t="str">
        <f t="shared" si="5"/>
        <v>Allen County* - Tier 2</v>
      </c>
    </row>
    <row r="116" spans="1:35" x14ac:dyDescent="0.3">
      <c r="A116">
        <v>109</v>
      </c>
      <c r="B116">
        <v>4</v>
      </c>
      <c r="C116" t="s">
        <v>79</v>
      </c>
      <c r="D116" t="s">
        <v>3366</v>
      </c>
      <c r="E116" t="s">
        <v>7342</v>
      </c>
      <c r="F116" t="s">
        <v>1162</v>
      </c>
      <c r="G116" s="58">
        <v>287.23024000000004</v>
      </c>
      <c r="H116">
        <v>19</v>
      </c>
      <c r="I116">
        <v>4</v>
      </c>
      <c r="J116" s="12">
        <v>8.8965517241379306</v>
      </c>
      <c r="K116" s="12">
        <v>7</v>
      </c>
      <c r="L116">
        <v>5</v>
      </c>
      <c r="M116" s="12">
        <v>22.999999999999996</v>
      </c>
      <c r="N116" s="12">
        <v>0</v>
      </c>
      <c r="O116" s="12">
        <v>14729.250403366308</v>
      </c>
      <c r="P116" s="12">
        <v>2157.9751676965079</v>
      </c>
      <c r="Q116">
        <v>0</v>
      </c>
      <c r="R116" s="59">
        <v>7.701865043768393E-3</v>
      </c>
      <c r="S116" s="59">
        <v>9.8994425050799779E-4</v>
      </c>
      <c r="T116" s="59">
        <v>1.0484927916120576E-3</v>
      </c>
      <c r="U116" s="59">
        <v>2.115540078278823E-3</v>
      </c>
      <c r="V116" s="59">
        <v>3.5800011706167653E-3</v>
      </c>
      <c r="W116" s="59">
        <v>2.7762354247640201E-3</v>
      </c>
      <c r="X116" s="59">
        <v>1.7082189045215549E-3</v>
      </c>
      <c r="Y116" s="59">
        <v>0</v>
      </c>
      <c r="Z116" s="59">
        <v>3.8931730645751276E-3</v>
      </c>
      <c r="AA116" s="59">
        <v>2.1377124211044837E-3</v>
      </c>
      <c r="AB116" s="59">
        <v>0</v>
      </c>
      <c r="AC116" s="18">
        <v>2.3591984681590201E-3</v>
      </c>
      <c r="AD116" s="12">
        <v>109</v>
      </c>
      <c r="AE116" s="17">
        <v>4</v>
      </c>
      <c r="AF116" s="18">
        <v>0.75065460716469268</v>
      </c>
      <c r="AG116" t="str">
        <f>IF(AF116&lt;='CAV Tier 1 Analysis'!$A$5,"Tier 1", "Tier 2")</f>
        <v>Tier 2</v>
      </c>
      <c r="AH116" t="str">
        <f t="shared" si="4"/>
        <v>Kentucky - Tier 2</v>
      </c>
      <c r="AI116" t="str">
        <f t="shared" si="5"/>
        <v>Henry County* - Tier 2</v>
      </c>
    </row>
    <row r="117" spans="1:35" x14ac:dyDescent="0.3">
      <c r="A117">
        <v>110</v>
      </c>
      <c r="B117">
        <v>4</v>
      </c>
      <c r="C117" t="s">
        <v>79</v>
      </c>
      <c r="D117" t="s">
        <v>4595</v>
      </c>
      <c r="E117" t="s">
        <v>7263</v>
      </c>
      <c r="F117" t="s">
        <v>1263</v>
      </c>
      <c r="G117" s="58">
        <v>1.66537</v>
      </c>
      <c r="H117">
        <v>109</v>
      </c>
      <c r="I117">
        <v>8</v>
      </c>
      <c r="J117" s="12">
        <v>7</v>
      </c>
      <c r="K117" s="12">
        <v>9</v>
      </c>
      <c r="L117">
        <v>11</v>
      </c>
      <c r="M117" s="12">
        <v>39.167272137723145</v>
      </c>
      <c r="N117" s="12">
        <v>189.49167884319837</v>
      </c>
      <c r="O117" s="12">
        <v>633.11025256357766</v>
      </c>
      <c r="P117" s="12">
        <v>571.42639833059593</v>
      </c>
      <c r="Q117">
        <v>0</v>
      </c>
      <c r="R117" s="59">
        <v>4.4655656688308886E-5</v>
      </c>
      <c r="S117" s="59">
        <v>5.6791538581774607E-3</v>
      </c>
      <c r="T117" s="59">
        <v>2.0969855832241153E-3</v>
      </c>
      <c r="U117" s="59">
        <v>1.6645528522891515E-3</v>
      </c>
      <c r="V117" s="59">
        <v>4.6028586479358409E-3</v>
      </c>
      <c r="W117" s="59">
        <v>6.1077179344808438E-3</v>
      </c>
      <c r="X117" s="59">
        <v>2.9089684653999591E-3</v>
      </c>
      <c r="Y117" s="59">
        <v>1.9637510132718525E-3</v>
      </c>
      <c r="Z117" s="59">
        <v>1.673410197183935E-4</v>
      </c>
      <c r="AA117" s="59">
        <v>5.660608739822664E-4</v>
      </c>
      <c r="AB117" s="59">
        <v>0</v>
      </c>
      <c r="AC117" s="18">
        <v>2.3456405368334722E-3</v>
      </c>
      <c r="AD117" s="12">
        <v>110</v>
      </c>
      <c r="AE117" s="17">
        <v>4</v>
      </c>
      <c r="AF117" s="18">
        <v>0.75300024770152618</v>
      </c>
      <c r="AG117" t="str">
        <f>IF(AF117&lt;='CAV Tier 1 Analysis'!$A$5,"Tier 1", "Tier 2")</f>
        <v>Tier 2</v>
      </c>
      <c r="AH117" t="str">
        <f t="shared" si="4"/>
        <v>Kentucky - Tier 2</v>
      </c>
      <c r="AI117" t="str">
        <f t="shared" si="5"/>
        <v>Augusta, City Of - Tier 2</v>
      </c>
    </row>
    <row r="118" spans="1:35" x14ac:dyDescent="0.3">
      <c r="A118">
        <v>111</v>
      </c>
      <c r="B118">
        <v>4</v>
      </c>
      <c r="C118" t="s">
        <v>79</v>
      </c>
      <c r="D118" t="s">
        <v>4456</v>
      </c>
      <c r="E118" t="s">
        <v>7496</v>
      </c>
      <c r="F118" t="s">
        <v>1160</v>
      </c>
      <c r="G118" s="58">
        <v>378.40016999999995</v>
      </c>
      <c r="H118">
        <v>31</v>
      </c>
      <c r="I118">
        <v>3</v>
      </c>
      <c r="J118" s="12">
        <v>14.15</v>
      </c>
      <c r="K118" s="12">
        <v>7.15</v>
      </c>
      <c r="L118">
        <v>1</v>
      </c>
      <c r="M118" s="12">
        <v>11.999999999999998</v>
      </c>
      <c r="N118" s="12">
        <v>0</v>
      </c>
      <c r="O118" s="12">
        <v>13183.996926432563</v>
      </c>
      <c r="P118" s="12">
        <v>1242.1425781276721</v>
      </c>
      <c r="Q118">
        <v>0</v>
      </c>
      <c r="R118" s="59">
        <v>1.0146518841048967E-2</v>
      </c>
      <c r="S118" s="59">
        <v>1.6151721981972594E-3</v>
      </c>
      <c r="T118" s="59">
        <v>7.8636959370904328E-4</v>
      </c>
      <c r="U118" s="59">
        <v>3.3647746942702134E-3</v>
      </c>
      <c r="V118" s="59">
        <v>3.656715481415696E-3</v>
      </c>
      <c r="W118" s="59">
        <v>5.5524708495280405E-4</v>
      </c>
      <c r="X118" s="59">
        <v>8.9124464583733296E-4</v>
      </c>
      <c r="Y118" s="59">
        <v>0</v>
      </c>
      <c r="Z118" s="59">
        <v>3.484738212183413E-3</v>
      </c>
      <c r="AA118" s="59">
        <v>1.2304792278405455E-3</v>
      </c>
      <c r="AB118" s="59">
        <v>0</v>
      </c>
      <c r="AC118" s="18">
        <v>2.3392054526777525E-3</v>
      </c>
      <c r="AD118" s="12">
        <v>111</v>
      </c>
      <c r="AE118" s="17">
        <v>4</v>
      </c>
      <c r="AF118" s="18">
        <v>0.75533945315420392</v>
      </c>
      <c r="AG118" t="str">
        <f>IF(AF118&lt;='CAV Tier 1 Analysis'!$A$5,"Tier 1", "Tier 2")</f>
        <v>Tier 2</v>
      </c>
      <c r="AH118" t="str">
        <f t="shared" si="4"/>
        <v>Kentucky - Tier 2</v>
      </c>
      <c r="AI118" t="str">
        <f t="shared" si="5"/>
        <v>Morgan County* - Tier 2</v>
      </c>
    </row>
    <row r="119" spans="1:35" x14ac:dyDescent="0.3">
      <c r="A119">
        <v>112</v>
      </c>
      <c r="B119">
        <v>4</v>
      </c>
      <c r="C119" t="s">
        <v>79</v>
      </c>
      <c r="D119" t="s">
        <v>4655</v>
      </c>
      <c r="E119" t="s">
        <v>7318</v>
      </c>
      <c r="F119" t="s">
        <v>1266</v>
      </c>
      <c r="G119" s="58">
        <v>6.5902400000000005</v>
      </c>
      <c r="H119">
        <v>55</v>
      </c>
      <c r="I119">
        <v>14</v>
      </c>
      <c r="J119" s="12">
        <v>7</v>
      </c>
      <c r="K119" s="12">
        <v>5</v>
      </c>
      <c r="L119">
        <v>5</v>
      </c>
      <c r="M119" s="12">
        <v>35.304280269003854</v>
      </c>
      <c r="N119" s="12">
        <v>66.603415848394121</v>
      </c>
      <c r="O119" s="12">
        <v>7074.9766980998456</v>
      </c>
      <c r="P119" s="12">
        <v>6671.7215158682466</v>
      </c>
      <c r="Q119">
        <v>0</v>
      </c>
      <c r="R119" s="59">
        <v>1.7671237919114719E-4</v>
      </c>
      <c r="S119" s="59">
        <v>2.8656280935757828E-3</v>
      </c>
      <c r="T119" s="59">
        <v>3.669724770642202E-3</v>
      </c>
      <c r="U119" s="59">
        <v>1.6645528522891515E-3</v>
      </c>
      <c r="V119" s="59">
        <v>2.5571436932976897E-3</v>
      </c>
      <c r="W119" s="59">
        <v>2.7762354247640201E-3</v>
      </c>
      <c r="X119" s="59">
        <v>2.6220625637408575E-3</v>
      </c>
      <c r="Y119" s="59">
        <v>6.9022833170357539E-4</v>
      </c>
      <c r="Z119" s="59">
        <v>1.8700278669472482E-3</v>
      </c>
      <c r="AA119" s="59">
        <v>6.6090760302147215E-3</v>
      </c>
      <c r="AB119" s="59">
        <v>0</v>
      </c>
      <c r="AC119" s="18">
        <v>2.3183083642151266E-3</v>
      </c>
      <c r="AD119" s="12">
        <v>112</v>
      </c>
      <c r="AE119" s="17">
        <v>4</v>
      </c>
      <c r="AF119" s="18">
        <v>0.75765776151841902</v>
      </c>
      <c r="AG119" t="str">
        <f>IF(AF119&lt;='CAV Tier 1 Analysis'!$A$5,"Tier 1", "Tier 2")</f>
        <v>Tier 2</v>
      </c>
      <c r="AH119" t="str">
        <f t="shared" si="4"/>
        <v>Kentucky - Tier 2</v>
      </c>
      <c r="AI119" t="str">
        <f t="shared" si="5"/>
        <v>Mayfield, City Of - Tier 2</v>
      </c>
    </row>
    <row r="120" spans="1:35" x14ac:dyDescent="0.3">
      <c r="A120">
        <v>113</v>
      </c>
      <c r="B120">
        <v>4</v>
      </c>
      <c r="C120" t="s">
        <v>79</v>
      </c>
      <c r="D120" t="s">
        <v>4758</v>
      </c>
      <c r="E120" t="s">
        <v>7475</v>
      </c>
      <c r="F120" t="s">
        <v>1441</v>
      </c>
      <c r="G120" s="58">
        <v>1.2488800000000002</v>
      </c>
      <c r="H120">
        <v>93</v>
      </c>
      <c r="I120">
        <v>2</v>
      </c>
      <c r="J120" s="12">
        <v>4</v>
      </c>
      <c r="K120" s="12">
        <v>3</v>
      </c>
      <c r="L120">
        <v>4</v>
      </c>
      <c r="M120" s="12">
        <v>22.804929216578056</v>
      </c>
      <c r="N120" s="12">
        <v>841.40553551430776</v>
      </c>
      <c r="O120" s="12">
        <v>4453.0263581332711</v>
      </c>
      <c r="P120" s="12">
        <v>3409.2620584113338</v>
      </c>
      <c r="Q120">
        <v>0</v>
      </c>
      <c r="R120" s="59">
        <v>3.3487787413544862E-5</v>
      </c>
      <c r="S120" s="59">
        <v>4.845516594591778E-3</v>
      </c>
      <c r="T120" s="59">
        <v>5.2424639580602882E-4</v>
      </c>
      <c r="U120" s="59">
        <v>9.5117305845094367E-4</v>
      </c>
      <c r="V120" s="59">
        <v>1.5342862159786136E-3</v>
      </c>
      <c r="W120" s="59">
        <v>2.2209883398112162E-3</v>
      </c>
      <c r="X120" s="59">
        <v>1.6937309219145467E-3</v>
      </c>
      <c r="Y120" s="59">
        <v>8.7197020102715486E-3</v>
      </c>
      <c r="Z120" s="59">
        <v>1.177005061259965E-3</v>
      </c>
      <c r="AA120" s="59">
        <v>3.3772500991499435E-3</v>
      </c>
      <c r="AB120" s="59">
        <v>0</v>
      </c>
      <c r="AC120" s="18">
        <v>2.2797624076952845E-3</v>
      </c>
      <c r="AD120" s="12">
        <v>113</v>
      </c>
      <c r="AE120" s="17">
        <v>4</v>
      </c>
      <c r="AF120" s="18">
        <v>0.75993752392611424</v>
      </c>
      <c r="AG120" t="str">
        <f>IF(AF120&lt;='CAV Tier 1 Analysis'!$A$5,"Tier 1", "Tier 2")</f>
        <v>Tier 2</v>
      </c>
      <c r="AH120" t="str">
        <f t="shared" si="4"/>
        <v>Kentucky - Tier 2</v>
      </c>
      <c r="AI120" t="str">
        <f t="shared" si="5"/>
        <v>Ludlow, City Of - Tier 2</v>
      </c>
    </row>
    <row r="121" spans="1:35" x14ac:dyDescent="0.3">
      <c r="A121">
        <v>114</v>
      </c>
      <c r="B121">
        <v>4</v>
      </c>
      <c r="C121" t="s">
        <v>79</v>
      </c>
      <c r="D121" t="s">
        <v>4627</v>
      </c>
      <c r="E121" t="s">
        <v>7272</v>
      </c>
      <c r="F121" t="s">
        <v>1284</v>
      </c>
      <c r="G121" s="58">
        <v>9.5855199999999989</v>
      </c>
      <c r="H121">
        <v>22</v>
      </c>
      <c r="I121">
        <v>6</v>
      </c>
      <c r="J121" s="12">
        <v>6</v>
      </c>
      <c r="K121" s="12">
        <v>7</v>
      </c>
      <c r="L121">
        <v>0</v>
      </c>
      <c r="M121" s="12">
        <v>12.558281658167736</v>
      </c>
      <c r="N121" s="12">
        <v>174.92570924935953</v>
      </c>
      <c r="O121" s="12">
        <v>11877.345794220231</v>
      </c>
      <c r="P121" s="12">
        <v>11176.618391486227</v>
      </c>
      <c r="Q121">
        <v>0</v>
      </c>
      <c r="R121" s="59">
        <v>2.5702858241647114E-4</v>
      </c>
      <c r="S121" s="59">
        <v>1.1462512374303131E-3</v>
      </c>
      <c r="T121" s="59">
        <v>1.5727391874180866E-3</v>
      </c>
      <c r="U121" s="59">
        <v>1.4267595876764154E-3</v>
      </c>
      <c r="V121" s="59">
        <v>3.5800011706167653E-3</v>
      </c>
      <c r="W121" s="59">
        <v>0</v>
      </c>
      <c r="X121" s="59">
        <v>9.327084407299318E-4</v>
      </c>
      <c r="Y121" s="59">
        <v>1.8128001233762737E-3</v>
      </c>
      <c r="Z121" s="59">
        <v>3.1393697206841425E-3</v>
      </c>
      <c r="AA121" s="59">
        <v>1.1071673260693001E-2</v>
      </c>
      <c r="AB121" s="59">
        <v>0</v>
      </c>
      <c r="AC121" s="18">
        <v>2.2672119373674002E-3</v>
      </c>
      <c r="AD121" s="12">
        <v>114</v>
      </c>
      <c r="AE121" s="17">
        <v>4</v>
      </c>
      <c r="AF121" s="18">
        <v>0.7622047358634817</v>
      </c>
      <c r="AG121" t="str">
        <f>IF(AF121&lt;='CAV Tier 1 Analysis'!$A$5,"Tier 1", "Tier 2")</f>
        <v>Tier 2</v>
      </c>
      <c r="AH121" t="str">
        <f t="shared" si="4"/>
        <v>Kentucky - Tier 2</v>
      </c>
      <c r="AI121" t="str">
        <f t="shared" si="5"/>
        <v>Murray, City Of - Tier 2</v>
      </c>
    </row>
    <row r="122" spans="1:35" x14ac:dyDescent="0.3">
      <c r="A122">
        <v>115</v>
      </c>
      <c r="B122">
        <v>4</v>
      </c>
      <c r="C122" t="s">
        <v>79</v>
      </c>
      <c r="D122" t="s">
        <v>4677</v>
      </c>
      <c r="E122" t="s">
        <v>7347</v>
      </c>
      <c r="F122" t="s">
        <v>1325</v>
      </c>
      <c r="G122" s="58">
        <v>18.562910000000002</v>
      </c>
      <c r="H122">
        <v>60</v>
      </c>
      <c r="I122">
        <v>0</v>
      </c>
      <c r="J122" s="12">
        <v>15</v>
      </c>
      <c r="K122" s="12">
        <v>5</v>
      </c>
      <c r="L122">
        <v>0</v>
      </c>
      <c r="M122" s="12">
        <v>5.9423366271775269</v>
      </c>
      <c r="N122" s="12">
        <v>58.881896155428215</v>
      </c>
      <c r="O122" s="12">
        <v>12441.512155763159</v>
      </c>
      <c r="P122" s="12">
        <v>10894.845001271986</v>
      </c>
      <c r="Q122">
        <v>0</v>
      </c>
      <c r="R122" s="59">
        <v>4.9775061163343643E-4</v>
      </c>
      <c r="S122" s="59">
        <v>3.1261397384463084E-3</v>
      </c>
      <c r="T122" s="59">
        <v>0</v>
      </c>
      <c r="U122" s="59">
        <v>3.5668989691910388E-3</v>
      </c>
      <c r="V122" s="59">
        <v>2.5571436932976897E-3</v>
      </c>
      <c r="W122" s="59">
        <v>0</v>
      </c>
      <c r="X122" s="59">
        <v>4.413396418945873E-4</v>
      </c>
      <c r="Y122" s="59">
        <v>6.1020823681799663E-4</v>
      </c>
      <c r="Z122" s="59">
        <v>3.2884877832161166E-3</v>
      </c>
      <c r="AA122" s="59">
        <v>1.0792545639015744E-2</v>
      </c>
      <c r="AB122" s="59">
        <v>0</v>
      </c>
      <c r="AC122" s="18">
        <v>2.2618649375920831E-3</v>
      </c>
      <c r="AD122" s="12">
        <v>115</v>
      </c>
      <c r="AE122" s="17">
        <v>4</v>
      </c>
      <c r="AF122" s="18">
        <v>0.76446660080107376</v>
      </c>
      <c r="AG122" t="str">
        <f>IF(AF122&lt;='CAV Tier 1 Analysis'!$A$5,"Tier 1", "Tier 2")</f>
        <v>Tier 2</v>
      </c>
      <c r="AH122" t="str">
        <f t="shared" si="4"/>
        <v>Kentucky - Tier 2</v>
      </c>
      <c r="AI122" t="str">
        <f t="shared" si="5"/>
        <v>Madisonville, City Of - Tier 2</v>
      </c>
    </row>
    <row r="123" spans="1:35" x14ac:dyDescent="0.3">
      <c r="A123">
        <v>116</v>
      </c>
      <c r="B123">
        <v>4</v>
      </c>
      <c r="C123" t="s">
        <v>79</v>
      </c>
      <c r="D123" t="s">
        <v>4700</v>
      </c>
      <c r="E123" t="s">
        <v>7381</v>
      </c>
      <c r="F123" t="s">
        <v>1251</v>
      </c>
      <c r="G123" s="58">
        <v>9.5120299999999993</v>
      </c>
      <c r="H123">
        <v>34</v>
      </c>
      <c r="I123">
        <v>10</v>
      </c>
      <c r="J123" s="12">
        <v>13</v>
      </c>
      <c r="K123" s="12">
        <v>3</v>
      </c>
      <c r="L123">
        <v>0</v>
      </c>
      <c r="M123" s="12">
        <v>32.872734842089436</v>
      </c>
      <c r="N123" s="12">
        <v>117.36413302050346</v>
      </c>
      <c r="O123" s="12">
        <v>8873.5110336934777</v>
      </c>
      <c r="P123" s="12">
        <v>7728.4385377267272</v>
      </c>
      <c r="Q123" s="12">
        <v>995.23421740342928</v>
      </c>
      <c r="R123" s="59">
        <v>2.550580027794993E-4</v>
      </c>
      <c r="S123" s="59">
        <v>1.7714791851195749E-3</v>
      </c>
      <c r="T123" s="59">
        <v>2.6212319790301442E-3</v>
      </c>
      <c r="U123" s="59">
        <v>3.0913124399655672E-3</v>
      </c>
      <c r="V123" s="59">
        <v>1.5342862159786136E-3</v>
      </c>
      <c r="W123" s="59">
        <v>0</v>
      </c>
      <c r="X123" s="59">
        <v>2.4414707435035468E-3</v>
      </c>
      <c r="Y123" s="59">
        <v>1.2162747016004857E-3</v>
      </c>
      <c r="Z123" s="59">
        <v>2.3454088428485321E-3</v>
      </c>
      <c r="AA123" s="59">
        <v>7.655870792746996E-3</v>
      </c>
      <c r="AB123" s="59">
        <v>1.9296364890042746E-3</v>
      </c>
      <c r="AC123" s="18">
        <v>2.2601844902342938E-3</v>
      </c>
      <c r="AD123" s="12">
        <v>116</v>
      </c>
      <c r="AE123" s="17">
        <v>4</v>
      </c>
      <c r="AF123" s="18">
        <v>0.766726785291308</v>
      </c>
      <c r="AG123" t="str">
        <f>IF(AF123&lt;='CAV Tier 1 Analysis'!$A$5,"Tier 1", "Tier 2")</f>
        <v>Tier 2</v>
      </c>
      <c r="AH123" t="str">
        <f t="shared" si="4"/>
        <v>Kentucky - Tier 2</v>
      </c>
      <c r="AI123" t="str">
        <f t="shared" si="5"/>
        <v>Berea, City Of - Tier 2</v>
      </c>
    </row>
    <row r="124" spans="1:35" x14ac:dyDescent="0.3">
      <c r="A124">
        <v>117</v>
      </c>
      <c r="B124">
        <v>4</v>
      </c>
      <c r="C124" t="s">
        <v>79</v>
      </c>
      <c r="D124" t="s">
        <v>3539</v>
      </c>
      <c r="E124" t="s">
        <v>7441</v>
      </c>
      <c r="F124" t="s">
        <v>1156</v>
      </c>
      <c r="G124" s="58">
        <v>6.0746399999999996</v>
      </c>
      <c r="H124">
        <v>6</v>
      </c>
      <c r="I124">
        <v>0</v>
      </c>
      <c r="J124" s="12">
        <v>11</v>
      </c>
      <c r="K124" s="12">
        <v>8</v>
      </c>
      <c r="L124">
        <v>0</v>
      </c>
      <c r="M124">
        <v>0</v>
      </c>
      <c r="N124" s="12">
        <v>0</v>
      </c>
      <c r="O124" s="12">
        <v>5326.3608208461073</v>
      </c>
      <c r="P124" s="12">
        <v>5112.8034337995132</v>
      </c>
      <c r="Q124" s="12">
        <v>5402.4682540383155</v>
      </c>
      <c r="R124" s="59">
        <v>1.6288694905340476E-4</v>
      </c>
      <c r="S124" s="59">
        <v>3.1261397384463086E-4</v>
      </c>
      <c r="T124" s="59">
        <v>0</v>
      </c>
      <c r="U124" s="59">
        <v>2.6157259107400951E-3</v>
      </c>
      <c r="V124" s="59">
        <v>4.0914299092763033E-3</v>
      </c>
      <c r="W124" s="59">
        <v>0</v>
      </c>
      <c r="X124" s="59">
        <v>0</v>
      </c>
      <c r="Y124" s="59">
        <v>0</v>
      </c>
      <c r="Z124" s="59">
        <v>1.4078411264694844E-3</v>
      </c>
      <c r="AA124" s="59">
        <v>5.0647957264334928E-3</v>
      </c>
      <c r="AB124" s="59">
        <v>1.0474720112495629E-2</v>
      </c>
      <c r="AC124" s="18">
        <v>2.1936376098466398E-3</v>
      </c>
      <c r="AD124" s="12">
        <v>117</v>
      </c>
      <c r="AE124" s="17">
        <v>4</v>
      </c>
      <c r="AF124" s="18">
        <v>0.76892042290115459</v>
      </c>
      <c r="AG124" t="str">
        <f>IF(AF124&lt;='CAV Tier 1 Analysis'!$A$5,"Tier 1", "Tier 2")</f>
        <v>Tier 2</v>
      </c>
      <c r="AH124" t="str">
        <f t="shared" si="4"/>
        <v>Kentucky - Tier 2</v>
      </c>
      <c r="AI124" t="str">
        <f t="shared" si="5"/>
        <v>Monticello, City Of - Tier 2</v>
      </c>
    </row>
    <row r="125" spans="1:35" x14ac:dyDescent="0.3">
      <c r="A125">
        <v>118</v>
      </c>
      <c r="B125">
        <v>4</v>
      </c>
      <c r="C125" t="s">
        <v>79</v>
      </c>
      <c r="D125" t="s">
        <v>4546</v>
      </c>
      <c r="E125" t="s">
        <v>7522</v>
      </c>
      <c r="F125" t="s">
        <v>1178</v>
      </c>
      <c r="G125" s="58">
        <v>306.02495999999991</v>
      </c>
      <c r="H125">
        <v>11</v>
      </c>
      <c r="I125">
        <v>0</v>
      </c>
      <c r="J125" s="12">
        <v>10.541666666666666</v>
      </c>
      <c r="K125" s="12">
        <v>7.125</v>
      </c>
      <c r="L125">
        <v>3</v>
      </c>
      <c r="M125" s="12">
        <v>2.9803612097523047</v>
      </c>
      <c r="N125" s="12">
        <v>42.198344954951096</v>
      </c>
      <c r="O125" s="12">
        <v>15118.673913544826</v>
      </c>
      <c r="P125" s="12">
        <v>140.30356917149584</v>
      </c>
      <c r="Q125" s="12">
        <v>1349.7238924300364</v>
      </c>
      <c r="R125" s="59">
        <v>8.2058314679701542E-3</v>
      </c>
      <c r="S125" s="59">
        <v>5.7312561871515654E-4</v>
      </c>
      <c r="T125" s="59">
        <v>0</v>
      </c>
      <c r="U125" s="59">
        <v>2.5067373311259242E-3</v>
      </c>
      <c r="V125" s="59">
        <v>3.6439297629492075E-3</v>
      </c>
      <c r="W125" s="59">
        <v>1.665741254858412E-3</v>
      </c>
      <c r="X125" s="59">
        <v>2.213525809044182E-4</v>
      </c>
      <c r="Y125" s="59">
        <v>4.373123039996477E-4</v>
      </c>
      <c r="Z125" s="59">
        <v>3.9961038369512158E-3</v>
      </c>
      <c r="AA125" s="59">
        <v>1.3898616028253571E-4</v>
      </c>
      <c r="AB125" s="59">
        <v>2.6169482794803516E-3</v>
      </c>
      <c r="AC125" s="18">
        <v>2.1823698724760931E-3</v>
      </c>
      <c r="AD125" s="12">
        <v>118</v>
      </c>
      <c r="AE125" s="17">
        <v>4</v>
      </c>
      <c r="AF125" s="18">
        <v>0.7711027927736307</v>
      </c>
      <c r="AG125" t="str">
        <f>IF(AF125&lt;='CAV Tier 1 Analysis'!$A$5,"Tier 1", "Tier 2")</f>
        <v>Tier 2</v>
      </c>
      <c r="AH125" t="str">
        <f t="shared" si="4"/>
        <v>Kentucky - Tier 2</v>
      </c>
      <c r="AI125" t="str">
        <f t="shared" si="5"/>
        <v>Harrison County * - Tier 2</v>
      </c>
    </row>
    <row r="126" spans="1:35" x14ac:dyDescent="0.3">
      <c r="A126">
        <v>119</v>
      </c>
      <c r="B126">
        <v>4</v>
      </c>
      <c r="C126" t="s">
        <v>79</v>
      </c>
      <c r="D126" t="s">
        <v>4781</v>
      </c>
      <c r="E126" t="s">
        <v>7505</v>
      </c>
      <c r="F126" t="s">
        <v>1306</v>
      </c>
      <c r="G126" s="58">
        <v>5.25922</v>
      </c>
      <c r="H126">
        <v>58</v>
      </c>
      <c r="I126">
        <v>15</v>
      </c>
      <c r="J126" s="12">
        <v>13</v>
      </c>
      <c r="K126" s="12">
        <v>3</v>
      </c>
      <c r="L126">
        <v>13</v>
      </c>
      <c r="M126" s="12">
        <v>44.704374412935756</v>
      </c>
      <c r="N126" s="12">
        <v>20.86608464349062</v>
      </c>
      <c r="O126" s="12">
        <v>1524.4148489272191</v>
      </c>
      <c r="P126" s="12">
        <v>765.1603939064031</v>
      </c>
      <c r="Q126">
        <v>0</v>
      </c>
      <c r="R126" s="59">
        <v>1.4102206883052286E-4</v>
      </c>
      <c r="S126" s="59">
        <v>3.0219350804980981E-3</v>
      </c>
      <c r="T126" s="59">
        <v>3.9318479685452159E-3</v>
      </c>
      <c r="U126" s="59">
        <v>3.0913124399655672E-3</v>
      </c>
      <c r="V126" s="59">
        <v>1.5342862159786136E-3</v>
      </c>
      <c r="W126" s="59">
        <v>7.2182121043864516E-3</v>
      </c>
      <c r="X126" s="59">
        <v>3.320211195086372E-3</v>
      </c>
      <c r="Y126" s="59">
        <v>2.1624060281600979E-4</v>
      </c>
      <c r="Z126" s="59">
        <v>4.0292687452210302E-4</v>
      </c>
      <c r="AA126" s="59">
        <v>7.5797576481702908E-4</v>
      </c>
      <c r="AB126" s="59">
        <v>0</v>
      </c>
      <c r="AC126" s="18">
        <v>2.1487245741314527E-3</v>
      </c>
      <c r="AD126" s="12">
        <v>119</v>
      </c>
      <c r="AE126" s="17">
        <v>4</v>
      </c>
      <c r="AF126" s="18">
        <v>0.7732515173477621</v>
      </c>
      <c r="AG126" t="str">
        <f>IF(AF126&lt;='CAV Tier 1 Analysis'!$A$5,"Tier 1", "Tier 2")</f>
        <v>Tier 2</v>
      </c>
      <c r="AH126" t="str">
        <f t="shared" si="4"/>
        <v>Kentucky - Tier 2</v>
      </c>
      <c r="AI126" t="str">
        <f t="shared" si="5"/>
        <v>Lebanon Junction, City Of - Tier 2</v>
      </c>
    </row>
    <row r="127" spans="1:35" x14ac:dyDescent="0.3">
      <c r="A127">
        <v>120</v>
      </c>
      <c r="B127">
        <v>4</v>
      </c>
      <c r="C127" t="s">
        <v>79</v>
      </c>
      <c r="D127" t="s">
        <v>4374</v>
      </c>
      <c r="E127" t="s">
        <v>7537</v>
      </c>
      <c r="F127" t="s">
        <v>1185</v>
      </c>
      <c r="G127" s="58">
        <v>478.13031999999998</v>
      </c>
      <c r="H127">
        <v>0</v>
      </c>
      <c r="I127">
        <v>0</v>
      </c>
      <c r="J127" s="12">
        <v>10.653846153846153</v>
      </c>
      <c r="K127" s="12">
        <v>7.615384615384615</v>
      </c>
      <c r="L127">
        <v>0</v>
      </c>
      <c r="M127">
        <v>0</v>
      </c>
      <c r="N127" s="12">
        <v>0.6977785737817781</v>
      </c>
      <c r="O127" s="12">
        <v>15476.848529955314</v>
      </c>
      <c r="P127">
        <v>0</v>
      </c>
      <c r="Q127">
        <v>0</v>
      </c>
      <c r="R127" s="59">
        <v>1.2820708564578003E-2</v>
      </c>
      <c r="S127" s="59">
        <v>0</v>
      </c>
      <c r="T127" s="59">
        <v>0</v>
      </c>
      <c r="U127" s="59">
        <v>2.5334128576049173E-3</v>
      </c>
      <c r="V127" s="59">
        <v>3.8947265482534039E-3</v>
      </c>
      <c r="W127" s="59">
        <v>0</v>
      </c>
      <c r="X127" s="59">
        <v>0</v>
      </c>
      <c r="Y127" s="59">
        <v>7.2312588587978468E-6</v>
      </c>
      <c r="Z127" s="59">
        <v>4.0907750341158148E-3</v>
      </c>
      <c r="AA127" s="59">
        <v>0</v>
      </c>
      <c r="AB127" s="59">
        <v>0</v>
      </c>
      <c r="AC127" s="18">
        <v>2.1224412966737213E-3</v>
      </c>
      <c r="AD127" s="12">
        <v>120</v>
      </c>
      <c r="AE127" s="17">
        <v>4</v>
      </c>
      <c r="AF127" s="18">
        <v>0.77537395864443581</v>
      </c>
      <c r="AG127" t="str">
        <f>IF(AF127&lt;='CAV Tier 1 Analysis'!$A$5,"Tier 1", "Tier 2")</f>
        <v>Tier 2</v>
      </c>
      <c r="AH127" t="str">
        <f t="shared" si="4"/>
        <v>Kentucky - Tier 2</v>
      </c>
      <c r="AI127" t="str">
        <f t="shared" si="5"/>
        <v>Wayne County * - Tier 2</v>
      </c>
    </row>
    <row r="128" spans="1:35" x14ac:dyDescent="0.3">
      <c r="A128">
        <v>121</v>
      </c>
      <c r="B128">
        <v>4</v>
      </c>
      <c r="C128" t="s">
        <v>79</v>
      </c>
      <c r="D128" t="s">
        <v>4793</v>
      </c>
      <c r="E128" t="s">
        <v>7525</v>
      </c>
      <c r="F128" t="s">
        <v>892</v>
      </c>
      <c r="G128" s="58">
        <v>408.71934999999985</v>
      </c>
      <c r="H128">
        <v>0</v>
      </c>
      <c r="I128">
        <v>0</v>
      </c>
      <c r="J128" s="12">
        <v>12</v>
      </c>
      <c r="K128" s="12">
        <v>7.628571428571429</v>
      </c>
      <c r="M128">
        <v>0</v>
      </c>
      <c r="N128">
        <v>0</v>
      </c>
      <c r="O128" s="12">
        <v>15414.732749278977</v>
      </c>
      <c r="P128" s="12">
        <v>306.13490241628642</v>
      </c>
      <c r="Q128" s="12">
        <v>600.47531766234897</v>
      </c>
      <c r="R128" s="59">
        <v>1.0959505080233673E-2</v>
      </c>
      <c r="S128" s="59">
        <v>0</v>
      </c>
      <c r="T128" s="59">
        <v>0</v>
      </c>
      <c r="U128" s="59">
        <v>2.8535191753528309E-3</v>
      </c>
      <c r="V128" s="59">
        <v>3.9014706634884749E-3</v>
      </c>
      <c r="W128" s="59">
        <v>0</v>
      </c>
      <c r="X128" s="59">
        <v>0</v>
      </c>
      <c r="Y128" s="59">
        <v>0</v>
      </c>
      <c r="Z128" s="59">
        <v>4.074356854127585E-3</v>
      </c>
      <c r="AA128" s="59">
        <v>3.032603865073491E-4</v>
      </c>
      <c r="AB128" s="59">
        <v>1.1642476348238436E-3</v>
      </c>
      <c r="AC128" s="18">
        <v>2.1142145267757963E-3</v>
      </c>
      <c r="AD128" s="12">
        <v>121</v>
      </c>
      <c r="AE128" s="17">
        <v>4</v>
      </c>
      <c r="AF128" s="18">
        <v>0.77748817317121166</v>
      </c>
      <c r="AG128" t="str">
        <f>IF(AF128&lt;='CAV Tier 1 Analysis'!$A$5,"Tier 1", "Tier 2")</f>
        <v>Tier 2</v>
      </c>
      <c r="AH128" t="str">
        <f t="shared" si="4"/>
        <v>Kentucky - Tier 2</v>
      </c>
      <c r="AI128" t="str">
        <f t="shared" si="5"/>
        <v>Adair County * - Tier 2</v>
      </c>
    </row>
    <row r="129" spans="1:35" x14ac:dyDescent="0.3">
      <c r="A129">
        <v>122</v>
      </c>
      <c r="B129">
        <v>4</v>
      </c>
      <c r="C129" t="s">
        <v>79</v>
      </c>
      <c r="D129" t="s">
        <v>4710</v>
      </c>
      <c r="E129" t="s">
        <v>7396</v>
      </c>
      <c r="F129" t="s">
        <v>1250</v>
      </c>
      <c r="G129" s="58">
        <v>5.3579300000000005</v>
      </c>
      <c r="H129">
        <v>27</v>
      </c>
      <c r="I129">
        <v>21</v>
      </c>
      <c r="J129" s="12">
        <v>13</v>
      </c>
      <c r="K129" s="12">
        <v>5</v>
      </c>
      <c r="L129">
        <v>6</v>
      </c>
      <c r="M129" s="12">
        <v>52</v>
      </c>
      <c r="N129" s="12">
        <v>0</v>
      </c>
      <c r="O129" s="12">
        <v>2811.0425385763683</v>
      </c>
      <c r="P129" s="12">
        <v>2408.6133867664375</v>
      </c>
      <c r="Q129" s="12">
        <v>0</v>
      </c>
      <c r="R129" s="59">
        <v>1.4366890399129974E-4</v>
      </c>
      <c r="S129" s="59">
        <v>1.4067628823008389E-3</v>
      </c>
      <c r="T129" s="59">
        <v>5.5045871559633031E-3</v>
      </c>
      <c r="U129" s="59">
        <v>3.0913124399655672E-3</v>
      </c>
      <c r="V129" s="59">
        <v>2.5571436932976897E-3</v>
      </c>
      <c r="W129" s="59">
        <v>3.3314825097168241E-3</v>
      </c>
      <c r="X129" s="59">
        <v>3.8620601319617771E-3</v>
      </c>
      <c r="Y129" s="59">
        <v>0</v>
      </c>
      <c r="Z129" s="59">
        <v>7.430028545145264E-4</v>
      </c>
      <c r="AA129" s="59">
        <v>2.3859972216572246E-3</v>
      </c>
      <c r="AB129" s="59">
        <v>0</v>
      </c>
      <c r="AC129" s="18">
        <v>2.0932743448517318E-3</v>
      </c>
      <c r="AD129" s="12">
        <v>122</v>
      </c>
      <c r="AE129" s="17">
        <v>4</v>
      </c>
      <c r="AF129" s="18">
        <v>0.7795814475160634</v>
      </c>
      <c r="AG129" t="str">
        <f>IF(AF129&lt;='CAV Tier 1 Analysis'!$A$5,"Tier 1", "Tier 2")</f>
        <v>Tier 2</v>
      </c>
      <c r="AH129" t="str">
        <f t="shared" si="4"/>
        <v>Kentucky - Tier 2</v>
      </c>
      <c r="AI129" t="str">
        <f t="shared" si="5"/>
        <v>Harrodsburg, City Of - Tier 2</v>
      </c>
    </row>
    <row r="130" spans="1:35" x14ac:dyDescent="0.3">
      <c r="A130">
        <v>123</v>
      </c>
      <c r="B130">
        <v>4</v>
      </c>
      <c r="C130" t="s">
        <v>79</v>
      </c>
      <c r="D130" t="s">
        <v>4779</v>
      </c>
      <c r="E130" t="s">
        <v>7502</v>
      </c>
      <c r="F130" t="s">
        <v>1261</v>
      </c>
      <c r="G130" s="58">
        <v>154.65204</v>
      </c>
      <c r="H130">
        <v>16</v>
      </c>
      <c r="I130">
        <v>0</v>
      </c>
      <c r="J130" s="12">
        <v>8.6923076923076916</v>
      </c>
      <c r="K130" s="12">
        <v>8.9230769230769234</v>
      </c>
      <c r="L130">
        <v>0</v>
      </c>
      <c r="M130" s="12">
        <v>20.389860230747683</v>
      </c>
      <c r="N130" s="12">
        <v>261.63393803586411</v>
      </c>
      <c r="O130" s="12">
        <v>8906.0408436685429</v>
      </c>
      <c r="P130" s="12">
        <v>2706.4339789536789</v>
      </c>
      <c r="Q130" s="12">
        <v>748.34145545297361</v>
      </c>
      <c r="R130" s="59">
        <v>4.1468793147388348E-3</v>
      </c>
      <c r="S130" s="59">
        <v>8.3363726358568228E-4</v>
      </c>
      <c r="T130" s="59">
        <v>0</v>
      </c>
      <c r="U130" s="59">
        <v>2.0669722231722427E-3</v>
      </c>
      <c r="V130" s="59">
        <v>4.563517975731261E-3</v>
      </c>
      <c r="W130" s="59">
        <v>0</v>
      </c>
      <c r="X130" s="59">
        <v>1.5143628133354535E-3</v>
      </c>
      <c r="Y130" s="59">
        <v>2.7113798033811393E-3</v>
      </c>
      <c r="Z130" s="59">
        <v>2.3540069844051265E-3</v>
      </c>
      <c r="AA130" s="59">
        <v>2.681021366841872E-3</v>
      </c>
      <c r="AB130" s="59">
        <v>1.4509418521040181E-3</v>
      </c>
      <c r="AC130" s="18">
        <v>2.0293381452086935E-3</v>
      </c>
      <c r="AD130" s="12">
        <v>123</v>
      </c>
      <c r="AE130" s="17">
        <v>4</v>
      </c>
      <c r="AF130" s="18">
        <v>0.78161078566127207</v>
      </c>
      <c r="AG130" t="str">
        <f>IF(AF130&lt;='CAV Tier 1 Analysis'!$A$5,"Tier 1", "Tier 2")</f>
        <v>Tier 2</v>
      </c>
      <c r="AH130" t="str">
        <f t="shared" si="4"/>
        <v>Kentucky - Tier 2</v>
      </c>
      <c r="AI130" t="str">
        <f t="shared" si="5"/>
        <v>Trimble County* - Tier 2</v>
      </c>
    </row>
    <row r="131" spans="1:35" x14ac:dyDescent="0.3">
      <c r="A131">
        <v>124</v>
      </c>
      <c r="B131">
        <v>4</v>
      </c>
      <c r="C131" t="s">
        <v>79</v>
      </c>
      <c r="D131" t="s">
        <v>4798</v>
      </c>
      <c r="E131" t="s">
        <v>7534</v>
      </c>
      <c r="F131" t="s">
        <v>1208</v>
      </c>
      <c r="G131" s="58">
        <v>417.9269799999999</v>
      </c>
      <c r="H131">
        <v>0</v>
      </c>
      <c r="I131">
        <v>0</v>
      </c>
      <c r="J131" s="12">
        <v>10.909090909090908</v>
      </c>
      <c r="K131" s="12">
        <v>8.3181818181818183</v>
      </c>
      <c r="L131">
        <v>0</v>
      </c>
      <c r="M131">
        <v>0</v>
      </c>
      <c r="N131" s="12">
        <v>0.825101154895589</v>
      </c>
      <c r="O131" s="12">
        <v>14109.576543410045</v>
      </c>
      <c r="P131" s="12">
        <v>0</v>
      </c>
      <c r="Q131" s="12">
        <v>199.04373217296961</v>
      </c>
      <c r="R131" s="59">
        <v>1.1206400823637828E-2</v>
      </c>
      <c r="S131" s="59">
        <v>0</v>
      </c>
      <c r="T131" s="59">
        <v>0</v>
      </c>
      <c r="U131" s="59">
        <v>2.5941083412298464E-3</v>
      </c>
      <c r="V131" s="59">
        <v>4.2541572352134292E-3</v>
      </c>
      <c r="W131" s="59">
        <v>0</v>
      </c>
      <c r="X131" s="59">
        <v>0</v>
      </c>
      <c r="Y131" s="59">
        <v>8.5507355197309631E-6</v>
      </c>
      <c r="Z131" s="59">
        <v>3.7293834952259867E-3</v>
      </c>
      <c r="AA131" s="59">
        <v>0</v>
      </c>
      <c r="AB131" s="59">
        <v>3.8592126535864907E-4</v>
      </c>
      <c r="AC131" s="18">
        <v>2.0162292632895885E-3</v>
      </c>
      <c r="AD131" s="12">
        <v>124</v>
      </c>
      <c r="AE131" s="17">
        <v>4</v>
      </c>
      <c r="AF131" s="18">
        <v>0.78362701492456166</v>
      </c>
      <c r="AG131" t="str">
        <f>IF(AF131&lt;='CAV Tier 1 Analysis'!$A$5,"Tier 1", "Tier 2")</f>
        <v>Tier 2</v>
      </c>
      <c r="AH131" t="str">
        <f t="shared" si="4"/>
        <v>Kentucky - Tier 2</v>
      </c>
      <c r="AI131" t="str">
        <f t="shared" si="5"/>
        <v>Mccreary County * - Tier 2</v>
      </c>
    </row>
    <row r="132" spans="1:35" x14ac:dyDescent="0.3">
      <c r="A132">
        <v>125</v>
      </c>
      <c r="B132">
        <v>4</v>
      </c>
      <c r="C132" t="s">
        <v>79</v>
      </c>
      <c r="D132" t="s">
        <v>4403</v>
      </c>
      <c r="E132" t="s">
        <v>7284</v>
      </c>
      <c r="F132" t="s">
        <v>1338</v>
      </c>
      <c r="G132" s="58">
        <v>133.41648999999998</v>
      </c>
      <c r="H132">
        <v>57</v>
      </c>
      <c r="I132">
        <v>0</v>
      </c>
      <c r="J132" s="12">
        <v>8.3529411764705888</v>
      </c>
      <c r="K132" s="12">
        <v>9.1764705882352935</v>
      </c>
      <c r="L132">
        <v>0</v>
      </c>
      <c r="M132" s="12">
        <v>0.8726730856133299</v>
      </c>
      <c r="N132" s="12">
        <v>469.58401680201496</v>
      </c>
      <c r="O132" s="12">
        <v>8510.5655147329344</v>
      </c>
      <c r="P132" s="12">
        <v>0</v>
      </c>
      <c r="Q132" s="12">
        <v>824.33152409725335</v>
      </c>
      <c r="R132" s="59">
        <v>3.5774638512758093E-3</v>
      </c>
      <c r="S132" s="59">
        <v>2.9698327515239932E-3</v>
      </c>
      <c r="T132" s="59">
        <v>0</v>
      </c>
      <c r="U132" s="59">
        <v>1.9862731514710885E-3</v>
      </c>
      <c r="V132" s="59">
        <v>4.6931107782875242E-3</v>
      </c>
      <c r="W132" s="59">
        <v>0</v>
      </c>
      <c r="X132" s="59">
        <v>6.4813767926602073E-5</v>
      </c>
      <c r="Y132" s="59">
        <v>4.8664199633498733E-3</v>
      </c>
      <c r="Z132" s="59">
        <v>2.2494766209343407E-3</v>
      </c>
      <c r="AA132" s="59">
        <v>0</v>
      </c>
      <c r="AB132" s="59">
        <v>1.5982772297405594E-3</v>
      </c>
      <c r="AC132" s="18">
        <v>2.0005152831372541E-3</v>
      </c>
      <c r="AD132" s="12">
        <v>125</v>
      </c>
      <c r="AE132" s="17">
        <v>4</v>
      </c>
      <c r="AF132" s="18">
        <v>0.78562753020769893</v>
      </c>
      <c r="AG132" t="str">
        <f>IF(AF132&lt;='CAV Tier 1 Analysis'!$A$5,"Tier 1", "Tier 2")</f>
        <v>Tier 2</v>
      </c>
      <c r="AH132" t="str">
        <f t="shared" si="4"/>
        <v>Kentucky - Tier 2</v>
      </c>
      <c r="AI132" t="str">
        <f t="shared" si="5"/>
        <v>Carroll County* - Tier 2</v>
      </c>
    </row>
    <row r="133" spans="1:35" x14ac:dyDescent="0.3">
      <c r="A133">
        <v>126</v>
      </c>
      <c r="B133">
        <v>4</v>
      </c>
      <c r="C133" t="s">
        <v>79</v>
      </c>
      <c r="D133" t="s">
        <v>4330</v>
      </c>
      <c r="E133" t="s">
        <v>7349</v>
      </c>
      <c r="F133" t="s">
        <v>1242</v>
      </c>
      <c r="G133" s="58">
        <v>341.44713999999999</v>
      </c>
      <c r="H133">
        <v>7</v>
      </c>
      <c r="I133">
        <v>0</v>
      </c>
      <c r="J133" s="12">
        <v>16.318181818181817</v>
      </c>
      <c r="K133" s="12">
        <v>7</v>
      </c>
      <c r="L133">
        <v>0</v>
      </c>
      <c r="M133" s="12">
        <v>1.9999999999999991</v>
      </c>
      <c r="N133" s="12">
        <v>0</v>
      </c>
      <c r="O133" s="12">
        <v>13144.213576646926</v>
      </c>
      <c r="P133" s="12">
        <v>1313.3278047947715</v>
      </c>
      <c r="Q133" s="12">
        <v>0</v>
      </c>
      <c r="R133" s="59">
        <v>9.1556508529905909E-3</v>
      </c>
      <c r="S133" s="59">
        <v>3.6471630281873597E-4</v>
      </c>
      <c r="T133" s="59">
        <v>0</v>
      </c>
      <c r="U133" s="59">
        <v>3.880353727089645E-3</v>
      </c>
      <c r="V133" s="59">
        <v>3.5800011706167653E-3</v>
      </c>
      <c r="W133" s="59">
        <v>0</v>
      </c>
      <c r="X133" s="59">
        <v>1.4854077430622212E-4</v>
      </c>
      <c r="Y133" s="59">
        <v>0</v>
      </c>
      <c r="Z133" s="59">
        <v>3.474222845714484E-3</v>
      </c>
      <c r="AA133" s="59">
        <v>1.3009960463486248E-3</v>
      </c>
      <c r="AB133" s="59">
        <v>0</v>
      </c>
      <c r="AC133" s="18">
        <v>1.9913165199895518E-3</v>
      </c>
      <c r="AD133" s="12">
        <v>126</v>
      </c>
      <c r="AE133" s="17">
        <v>4</v>
      </c>
      <c r="AF133" s="18">
        <v>0.78761884672768845</v>
      </c>
      <c r="AG133" t="str">
        <f>IF(AF133&lt;='CAV Tier 1 Analysis'!$A$5,"Tier 1", "Tier 2")</f>
        <v>Tier 2</v>
      </c>
      <c r="AH133" t="str">
        <f t="shared" si="4"/>
        <v>Kentucky - Tier 2</v>
      </c>
      <c r="AI133" t="str">
        <f t="shared" si="5"/>
        <v>Jackson County* - Tier 2</v>
      </c>
    </row>
    <row r="134" spans="1:35" x14ac:dyDescent="0.3">
      <c r="A134">
        <v>127</v>
      </c>
      <c r="B134">
        <v>4</v>
      </c>
      <c r="C134" t="s">
        <v>79</v>
      </c>
      <c r="D134" t="s">
        <v>4792</v>
      </c>
      <c r="E134" t="s">
        <v>7524</v>
      </c>
      <c r="F134" t="s">
        <v>1262</v>
      </c>
      <c r="G134" s="58">
        <v>312.03642999999994</v>
      </c>
      <c r="H134">
        <v>4</v>
      </c>
      <c r="I134">
        <v>0</v>
      </c>
      <c r="J134" s="12">
        <v>13.9375</v>
      </c>
      <c r="K134" s="12">
        <v>6.21875</v>
      </c>
      <c r="L134">
        <v>0</v>
      </c>
      <c r="M134" s="12">
        <v>0.99999999999999967</v>
      </c>
      <c r="N134" s="12">
        <v>0</v>
      </c>
      <c r="O134" s="12">
        <v>15839.108276230323</v>
      </c>
      <c r="P134" s="12">
        <v>2117.4935863435512</v>
      </c>
      <c r="Q134" s="12">
        <v>147.9033558990086</v>
      </c>
      <c r="R134" s="59">
        <v>8.3670245605033857E-3</v>
      </c>
      <c r="S134" s="59">
        <v>2.0840931589642057E-4</v>
      </c>
      <c r="T134" s="59">
        <v>0</v>
      </c>
      <c r="U134" s="59">
        <v>3.3142436255400071E-3</v>
      </c>
      <c r="V134" s="59">
        <v>3.1804474685390013E-3</v>
      </c>
      <c r="W134" s="59">
        <v>0</v>
      </c>
      <c r="X134" s="59">
        <v>7.4270387153111076E-5</v>
      </c>
      <c r="Y134" s="59">
        <v>0</v>
      </c>
      <c r="Z134" s="59">
        <v>4.1865259954991145E-3</v>
      </c>
      <c r="AA134" s="59">
        <v>2.0976109497902696E-3</v>
      </c>
      <c r="AB134" s="59">
        <v>2.8676637860535159E-4</v>
      </c>
      <c r="AC134" s="18">
        <v>1.9741180619569695E-3</v>
      </c>
      <c r="AD134" s="12">
        <v>127</v>
      </c>
      <c r="AE134" s="17">
        <v>4</v>
      </c>
      <c r="AF134" s="18">
        <v>0.78959296478964547</v>
      </c>
      <c r="AG134" t="str">
        <f>IF(AF134&lt;='CAV Tier 1 Analysis'!$A$5,"Tier 1", "Tier 2")</f>
        <v>Tier 2</v>
      </c>
      <c r="AH134" t="str">
        <f t="shared" si="4"/>
        <v>Kentucky - Tier 2</v>
      </c>
      <c r="AI134" t="str">
        <f t="shared" si="5"/>
        <v>Rockcastle County * - Tier 2</v>
      </c>
    </row>
    <row r="135" spans="1:35" x14ac:dyDescent="0.3">
      <c r="A135">
        <v>128</v>
      </c>
      <c r="B135">
        <v>4</v>
      </c>
      <c r="C135" t="s">
        <v>79</v>
      </c>
      <c r="D135" t="s">
        <v>4631</v>
      </c>
      <c r="E135" t="s">
        <v>7279</v>
      </c>
      <c r="F135" t="s">
        <v>1606</v>
      </c>
      <c r="G135" s="58">
        <v>2.2133000000000003</v>
      </c>
      <c r="H135">
        <v>178</v>
      </c>
      <c r="I135">
        <v>6</v>
      </c>
      <c r="J135" s="12">
        <v>5</v>
      </c>
      <c r="K135" s="12">
        <v>4</v>
      </c>
      <c r="L135">
        <v>2</v>
      </c>
      <c r="M135" s="12">
        <v>6.9266344372656272</v>
      </c>
      <c r="N135" s="12">
        <v>534.24788284319698</v>
      </c>
      <c r="O135" s="12">
        <v>1229.0852932143298</v>
      </c>
      <c r="P135" s="12">
        <v>74.656110693517348</v>
      </c>
      <c r="Q135" s="12">
        <v>0</v>
      </c>
      <c r="R135" s="59">
        <v>5.9347991706488088E-5</v>
      </c>
      <c r="S135" s="59">
        <v>9.2742145573907146E-3</v>
      </c>
      <c r="T135" s="59">
        <v>1.5727391874180866E-3</v>
      </c>
      <c r="U135" s="59">
        <v>1.1889663230636796E-3</v>
      </c>
      <c r="V135" s="59">
        <v>2.0457149546381516E-3</v>
      </c>
      <c r="W135" s="59">
        <v>1.1104941699056081E-3</v>
      </c>
      <c r="X135" s="59">
        <v>5.1444382132378997E-4</v>
      </c>
      <c r="Y135" s="59">
        <v>5.5365482414655781E-3</v>
      </c>
      <c r="Z135" s="59">
        <v>3.2486661755128083E-4</v>
      </c>
      <c r="AA135" s="59">
        <v>7.3955111963238342E-5</v>
      </c>
      <c r="AB135" s="59">
        <v>0</v>
      </c>
      <c r="AC135" s="18">
        <v>1.9728446342206015E-3</v>
      </c>
      <c r="AD135" s="12">
        <v>128</v>
      </c>
      <c r="AE135" s="17">
        <v>4</v>
      </c>
      <c r="AF135" s="18">
        <v>0.79156580942386612</v>
      </c>
      <c r="AG135" t="str">
        <f>IF(AF135&lt;='CAV Tier 1 Analysis'!$A$5,"Tier 1", "Tier 2")</f>
        <v>Tier 2</v>
      </c>
      <c r="AH135" t="str">
        <f t="shared" si="4"/>
        <v>Kentucky - Tier 2</v>
      </c>
      <c r="AI135" t="str">
        <f t="shared" si="5"/>
        <v>Silver Grove, City Of - Tier 2</v>
      </c>
    </row>
    <row r="136" spans="1:35" x14ac:dyDescent="0.3">
      <c r="A136">
        <v>129</v>
      </c>
      <c r="B136">
        <v>4</v>
      </c>
      <c r="C136" t="s">
        <v>79</v>
      </c>
      <c r="D136" t="s">
        <v>3400</v>
      </c>
      <c r="E136" t="s">
        <v>7546</v>
      </c>
      <c r="F136" t="s">
        <v>1237</v>
      </c>
      <c r="G136" s="58">
        <v>297.97568000000001</v>
      </c>
      <c r="H136">
        <v>10</v>
      </c>
      <c r="I136">
        <v>0</v>
      </c>
      <c r="J136" s="12">
        <v>10.954545454545455</v>
      </c>
      <c r="K136" s="12">
        <v>7.0909090909090908</v>
      </c>
      <c r="L136">
        <v>1</v>
      </c>
      <c r="M136" s="12">
        <v>5</v>
      </c>
      <c r="N136" s="12">
        <v>0</v>
      </c>
      <c r="O136" s="12">
        <v>10968.445732748703</v>
      </c>
      <c r="P136" s="12">
        <v>296.48055950739217</v>
      </c>
      <c r="Q136" s="12">
        <v>1430.3060510807136</v>
      </c>
      <c r="R136" s="59">
        <v>7.9899960174287937E-3</v>
      </c>
      <c r="S136" s="59">
        <v>5.2102328974105137E-4</v>
      </c>
      <c r="T136" s="59">
        <v>0</v>
      </c>
      <c r="U136" s="59">
        <v>2.6049171259849707E-3</v>
      </c>
      <c r="V136" s="59">
        <v>3.6264946923130867E-3</v>
      </c>
      <c r="W136" s="59">
        <v>5.5524708495280405E-4</v>
      </c>
      <c r="X136" s="59">
        <v>3.713519357655555E-4</v>
      </c>
      <c r="Y136" s="59">
        <v>0</v>
      </c>
      <c r="Z136" s="59">
        <v>2.8991331070881837E-3</v>
      </c>
      <c r="AA136" s="59">
        <v>2.9369669501409844E-4</v>
      </c>
      <c r="AB136" s="59">
        <v>2.7731871536830128E-3</v>
      </c>
      <c r="AC136" s="18">
        <v>1.9668224638155962E-3</v>
      </c>
      <c r="AD136" s="12">
        <v>129</v>
      </c>
      <c r="AE136" s="17">
        <v>4</v>
      </c>
      <c r="AF136" s="18">
        <v>0.79353263188768175</v>
      </c>
      <c r="AG136" t="str">
        <f>IF(AF136&lt;='CAV Tier 1 Analysis'!$A$5,"Tier 1", "Tier 2")</f>
        <v>Tier 2</v>
      </c>
      <c r="AH136" t="str">
        <f t="shared" ref="AH136:AH199" si="6">C136&amp;" - "&amp;AG136</f>
        <v>Kentucky - Tier 2</v>
      </c>
      <c r="AI136" t="str">
        <f t="shared" ref="AI136:AI199" si="7">D136&amp;" - "&amp;AG136</f>
        <v>Washington County* - Tier 2</v>
      </c>
    </row>
    <row r="137" spans="1:35" x14ac:dyDescent="0.3">
      <c r="A137">
        <v>130</v>
      </c>
      <c r="B137">
        <v>4</v>
      </c>
      <c r="C137" t="s">
        <v>79</v>
      </c>
      <c r="D137" t="s">
        <v>4743</v>
      </c>
      <c r="E137" t="s">
        <v>7452</v>
      </c>
      <c r="F137" t="s">
        <v>1302</v>
      </c>
      <c r="G137" s="58">
        <v>3.3845700000000001</v>
      </c>
      <c r="H137">
        <v>16</v>
      </c>
      <c r="I137">
        <v>18</v>
      </c>
      <c r="J137" s="12">
        <v>13</v>
      </c>
      <c r="K137" s="12">
        <v>6</v>
      </c>
      <c r="L137">
        <v>4</v>
      </c>
      <c r="M137" s="12">
        <v>32</v>
      </c>
      <c r="N137" s="12">
        <v>0</v>
      </c>
      <c r="O137" s="12">
        <v>4237.4934748022679</v>
      </c>
      <c r="P137" s="12">
        <v>3896.1447336457682</v>
      </c>
      <c r="Q137" s="12">
        <v>56.137651148578698</v>
      </c>
      <c r="R137" s="59">
        <v>9.0754724750385566E-5</v>
      </c>
      <c r="S137" s="59">
        <v>8.3363726358568228E-4</v>
      </c>
      <c r="T137" s="59">
        <v>4.7182175622542599E-3</v>
      </c>
      <c r="U137" s="59">
        <v>3.0913124399655672E-3</v>
      </c>
      <c r="V137" s="59">
        <v>3.0685724319572272E-3</v>
      </c>
      <c r="W137" s="59">
        <v>2.2209883398112162E-3</v>
      </c>
      <c r="X137" s="59">
        <v>2.3766523888995549E-3</v>
      </c>
      <c r="Y137" s="59">
        <v>0</v>
      </c>
      <c r="Z137" s="59">
        <v>1.1200363226659968E-3</v>
      </c>
      <c r="AA137" s="59">
        <v>3.8595610905133105E-3</v>
      </c>
      <c r="AB137" s="59">
        <v>1.0884398684152087E-4</v>
      </c>
      <c r="AC137" s="18">
        <v>1.9535069592040654E-3</v>
      </c>
      <c r="AD137" s="12">
        <v>130</v>
      </c>
      <c r="AE137" s="17">
        <v>4</v>
      </c>
      <c r="AF137" s="18">
        <v>0.79548613884688579</v>
      </c>
      <c r="AG137" t="str">
        <f>IF(AF137&lt;='CAV Tier 1 Analysis'!$A$5,"Tier 1", "Tier 2")</f>
        <v>Tier 2</v>
      </c>
      <c r="AH137" t="str">
        <f t="shared" si="6"/>
        <v>Kentucky - Tier 2</v>
      </c>
      <c r="AI137" t="str">
        <f t="shared" si="7"/>
        <v>Mt. Sterling, City Of - Tier 2</v>
      </c>
    </row>
    <row r="138" spans="1:35" x14ac:dyDescent="0.3">
      <c r="A138">
        <v>131</v>
      </c>
      <c r="B138">
        <v>4</v>
      </c>
      <c r="C138" t="s">
        <v>79</v>
      </c>
      <c r="D138" t="s">
        <v>4612</v>
      </c>
      <c r="E138" t="s">
        <v>7249</v>
      </c>
      <c r="F138" t="s">
        <v>1364</v>
      </c>
      <c r="G138" s="58">
        <v>14.81818</v>
      </c>
      <c r="H138">
        <v>1</v>
      </c>
      <c r="I138">
        <v>3</v>
      </c>
      <c r="J138" s="12">
        <v>8</v>
      </c>
      <c r="K138" s="12">
        <v>6</v>
      </c>
      <c r="L138">
        <v>0</v>
      </c>
      <c r="M138" s="12">
        <v>14.999999999999998</v>
      </c>
      <c r="N138" s="12">
        <v>0</v>
      </c>
      <c r="O138" s="12">
        <v>10990.747115268394</v>
      </c>
      <c r="P138" s="12">
        <v>9982.6762522191566</v>
      </c>
      <c r="Q138" s="12">
        <v>609.18937810723219</v>
      </c>
      <c r="R138" s="59">
        <v>3.9733846462081395E-4</v>
      </c>
      <c r="S138" s="59">
        <v>5.2102328974105143E-5</v>
      </c>
      <c r="T138" s="59">
        <v>7.8636959370904328E-4</v>
      </c>
      <c r="U138" s="59">
        <v>1.9023461169018873E-3</v>
      </c>
      <c r="V138" s="59">
        <v>3.0685724319572272E-3</v>
      </c>
      <c r="W138" s="59">
        <v>0</v>
      </c>
      <c r="X138" s="59">
        <v>1.1140558072966662E-3</v>
      </c>
      <c r="Y138" s="59">
        <v>0</v>
      </c>
      <c r="Z138" s="59">
        <v>2.9050277140335993E-3</v>
      </c>
      <c r="AA138" s="59">
        <v>9.8889418838923639E-3</v>
      </c>
      <c r="AB138" s="59">
        <v>1.1811431240542137E-3</v>
      </c>
      <c r="AC138" s="18">
        <v>1.9359906786763565E-3</v>
      </c>
      <c r="AD138" s="12">
        <v>131</v>
      </c>
      <c r="AE138" s="17">
        <v>4</v>
      </c>
      <c r="AF138" s="18">
        <v>0.79742212952556213</v>
      </c>
      <c r="AG138" t="str">
        <f>IF(AF138&lt;='CAV Tier 1 Analysis'!$A$5,"Tier 1", "Tier 2")</f>
        <v>Tier 2</v>
      </c>
      <c r="AH138" t="str">
        <f t="shared" si="6"/>
        <v>Kentucky - Tier 2</v>
      </c>
      <c r="AI138" t="str">
        <f t="shared" si="7"/>
        <v>Glasgow, City Of - Tier 2</v>
      </c>
    </row>
    <row r="139" spans="1:35" x14ac:dyDescent="0.3">
      <c r="A139">
        <v>132</v>
      </c>
      <c r="B139">
        <v>4</v>
      </c>
      <c r="C139" t="s">
        <v>79</v>
      </c>
      <c r="D139" t="s">
        <v>4778</v>
      </c>
      <c r="E139" t="s">
        <v>7500</v>
      </c>
      <c r="F139" t="s">
        <v>1309</v>
      </c>
      <c r="G139" s="58">
        <v>280.30619999999999</v>
      </c>
      <c r="H139">
        <v>18</v>
      </c>
      <c r="I139">
        <v>0</v>
      </c>
      <c r="J139" s="12">
        <v>7.4642857142857144</v>
      </c>
      <c r="K139" s="12">
        <v>7.0714285714285712</v>
      </c>
      <c r="L139">
        <v>0</v>
      </c>
      <c r="M139" s="12">
        <v>6.9500980713234313</v>
      </c>
      <c r="N139" s="12">
        <v>38.954813182857563</v>
      </c>
      <c r="O139" s="12">
        <v>13781.317203300419</v>
      </c>
      <c r="P139" s="12">
        <v>2840.6291927533694</v>
      </c>
      <c r="Q139" s="12">
        <v>0</v>
      </c>
      <c r="R139" s="59">
        <v>7.516202066090087E-3</v>
      </c>
      <c r="S139" s="59">
        <v>9.3784192153389251E-4</v>
      </c>
      <c r="T139" s="59">
        <v>0</v>
      </c>
      <c r="U139" s="59">
        <v>1.7749568680022075E-3</v>
      </c>
      <c r="V139" s="59">
        <v>3.6165317948067322E-3</v>
      </c>
      <c r="W139" s="59">
        <v>0</v>
      </c>
      <c r="X139" s="59">
        <v>5.1618647450928199E-4</v>
      </c>
      <c r="Y139" s="59">
        <v>4.0369874986939598E-4</v>
      </c>
      <c r="Z139" s="59">
        <v>3.6426193771539684E-3</v>
      </c>
      <c r="AA139" s="59">
        <v>2.8139565273973036E-3</v>
      </c>
      <c r="AB139" s="59">
        <v>0</v>
      </c>
      <c r="AC139" s="18">
        <v>1.9292721617602607E-3</v>
      </c>
      <c r="AD139" s="12">
        <v>132</v>
      </c>
      <c r="AE139" s="17">
        <v>4</v>
      </c>
      <c r="AF139" s="18">
        <v>0.79935140168732244</v>
      </c>
      <c r="AG139" t="str">
        <f>IF(AF139&lt;='CAV Tier 1 Analysis'!$A$5,"Tier 1", "Tier 2")</f>
        <v>Tier 2</v>
      </c>
      <c r="AH139" t="str">
        <f t="shared" si="6"/>
        <v>Kentucky - Tier 2</v>
      </c>
      <c r="AI139" t="str">
        <f t="shared" si="7"/>
        <v>Pendleton County * - Tier 2</v>
      </c>
    </row>
    <row r="140" spans="1:35" x14ac:dyDescent="0.3">
      <c r="A140">
        <v>133</v>
      </c>
      <c r="B140">
        <v>4</v>
      </c>
      <c r="C140" t="s">
        <v>79</v>
      </c>
      <c r="D140" t="s">
        <v>4731</v>
      </c>
      <c r="E140" t="s">
        <v>7432</v>
      </c>
      <c r="F140" t="s">
        <v>1236</v>
      </c>
      <c r="G140" s="58">
        <v>270.85031000000009</v>
      </c>
      <c r="H140">
        <v>4</v>
      </c>
      <c r="I140">
        <v>0</v>
      </c>
      <c r="J140" s="12">
        <v>11.137931034482758</v>
      </c>
      <c r="K140" s="12">
        <v>8</v>
      </c>
      <c r="L140">
        <v>0</v>
      </c>
      <c r="M140" s="12">
        <v>1.9884347926350894</v>
      </c>
      <c r="N140" s="12">
        <v>42.223975328753561</v>
      </c>
      <c r="O140" s="12">
        <v>17192.357444392401</v>
      </c>
      <c r="P140" s="12">
        <v>0</v>
      </c>
      <c r="Q140" s="12">
        <v>945.56316141963907</v>
      </c>
      <c r="R140" s="59">
        <v>7.2626494156145718E-3</v>
      </c>
      <c r="S140" s="59">
        <v>2.0840931589642057E-4</v>
      </c>
      <c r="T140" s="59">
        <v>0</v>
      </c>
      <c r="U140" s="59">
        <v>2.648524981721162E-3</v>
      </c>
      <c r="V140" s="59">
        <v>4.0914299092763033E-3</v>
      </c>
      <c r="W140" s="59">
        <v>0</v>
      </c>
      <c r="X140" s="59">
        <v>1.4768182187772425E-4</v>
      </c>
      <c r="Y140" s="59">
        <v>4.3757791815659847E-4</v>
      </c>
      <c r="Z140" s="59">
        <v>4.5442110824430657E-3</v>
      </c>
      <c r="AA140" s="59">
        <v>0</v>
      </c>
      <c r="AB140" s="59">
        <v>1.8333304332059106E-3</v>
      </c>
      <c r="AC140" s="18">
        <v>1.9248922616537962E-3</v>
      </c>
      <c r="AD140" s="12">
        <v>133</v>
      </c>
      <c r="AE140" s="17">
        <v>4</v>
      </c>
      <c r="AF140" s="18">
        <v>0.80127629394897626</v>
      </c>
      <c r="AG140" t="str">
        <f>IF(AF140&lt;='CAV Tier 1 Analysis'!$A$5,"Tier 1", "Tier 2")</f>
        <v>Tier 2</v>
      </c>
      <c r="AH140" t="str">
        <f t="shared" si="6"/>
        <v>Kentucky - Tier 2</v>
      </c>
      <c r="AI140" t="str">
        <f t="shared" si="7"/>
        <v>Taylor County * - Tier 2</v>
      </c>
    </row>
    <row r="141" spans="1:35" x14ac:dyDescent="0.3">
      <c r="A141">
        <v>134</v>
      </c>
      <c r="B141">
        <v>4</v>
      </c>
      <c r="C141" t="s">
        <v>79</v>
      </c>
      <c r="D141" t="s">
        <v>4684</v>
      </c>
      <c r="E141" t="s">
        <v>7355</v>
      </c>
      <c r="F141" t="s">
        <v>1331</v>
      </c>
      <c r="G141" s="58">
        <v>88.047059999999973</v>
      </c>
      <c r="H141">
        <v>33</v>
      </c>
      <c r="I141">
        <v>4</v>
      </c>
      <c r="J141" s="12">
        <v>4.4107142857142856</v>
      </c>
      <c r="K141" s="12">
        <v>3.3392857142857144</v>
      </c>
      <c r="L141">
        <v>1</v>
      </c>
      <c r="M141" s="12">
        <v>10.555892496580805</v>
      </c>
      <c r="N141" s="12">
        <v>247.54880306905574</v>
      </c>
      <c r="O141" s="12">
        <v>15058.898084333068</v>
      </c>
      <c r="P141" s="12">
        <v>0</v>
      </c>
      <c r="Q141" s="12">
        <v>2689.9351884634198</v>
      </c>
      <c r="R141" s="59">
        <v>2.3609163631955255E-3</v>
      </c>
      <c r="S141" s="59">
        <v>1.7193768561454697E-3</v>
      </c>
      <c r="T141" s="59">
        <v>1.0484927916120576E-3</v>
      </c>
      <c r="U141" s="59">
        <v>1.0488381492740316E-3</v>
      </c>
      <c r="V141" s="59">
        <v>1.7078066808809569E-3</v>
      </c>
      <c r="W141" s="59">
        <v>5.5524708495280405E-4</v>
      </c>
      <c r="X141" s="59">
        <v>7.839902224676768E-4</v>
      </c>
      <c r="Y141" s="59">
        <v>2.5654119264168491E-3</v>
      </c>
      <c r="Z141" s="59">
        <v>3.9803041430206496E-3</v>
      </c>
      <c r="AA141" s="59">
        <v>0</v>
      </c>
      <c r="AB141" s="59">
        <v>5.2154528069361375E-3</v>
      </c>
      <c r="AC141" s="18">
        <v>1.907803365900196E-3</v>
      </c>
      <c r="AD141" s="12">
        <v>134</v>
      </c>
      <c r="AE141" s="17">
        <v>4</v>
      </c>
      <c r="AF141" s="18">
        <v>0.8031840973148765</v>
      </c>
      <c r="AG141" t="str">
        <f>IF(AF141&lt;='CAV Tier 1 Analysis'!$A$5,"Tier 1", "Tier 2")</f>
        <v>Tier 2</v>
      </c>
      <c r="AH141" t="str">
        <f t="shared" si="6"/>
        <v>Kentucky - Tier 2</v>
      </c>
      <c r="AI141" t="str">
        <f t="shared" si="7"/>
        <v>Kenton County * - Tier 2</v>
      </c>
    </row>
    <row r="142" spans="1:35" x14ac:dyDescent="0.3">
      <c r="A142">
        <v>135</v>
      </c>
      <c r="B142">
        <v>4</v>
      </c>
      <c r="C142" t="s">
        <v>79</v>
      </c>
      <c r="D142" t="s">
        <v>4703</v>
      </c>
      <c r="E142" t="s">
        <v>7385</v>
      </c>
      <c r="F142" t="s">
        <v>1256</v>
      </c>
      <c r="G142" s="58">
        <v>337.90529000000004</v>
      </c>
      <c r="H142">
        <v>7</v>
      </c>
      <c r="I142">
        <v>0</v>
      </c>
      <c r="J142" s="12">
        <v>10.379310344827585</v>
      </c>
      <c r="K142" s="12">
        <v>7.8965517241379306</v>
      </c>
      <c r="L142">
        <v>0</v>
      </c>
      <c r="M142">
        <v>0</v>
      </c>
      <c r="N142" s="12">
        <v>0</v>
      </c>
      <c r="O142" s="12">
        <v>16226.543346834625</v>
      </c>
      <c r="P142" s="12">
        <v>0</v>
      </c>
      <c r="Q142" s="12">
        <v>382.11582875974818</v>
      </c>
      <c r="R142" s="59">
        <v>9.0606787821345732E-3</v>
      </c>
      <c r="S142" s="59">
        <v>3.6471630281873597E-4</v>
      </c>
      <c r="T142" s="59">
        <v>0</v>
      </c>
      <c r="U142" s="59">
        <v>2.4681300913252935E-3</v>
      </c>
      <c r="V142" s="59">
        <v>4.038523488035661E-3</v>
      </c>
      <c r="W142" s="59">
        <v>0</v>
      </c>
      <c r="X142" s="59">
        <v>0</v>
      </c>
      <c r="Y142" s="59">
        <v>0</v>
      </c>
      <c r="Z142" s="59">
        <v>4.2889311919511834E-3</v>
      </c>
      <c r="AA142" s="59">
        <v>0</v>
      </c>
      <c r="AB142" s="59">
        <v>7.4087549775434241E-4</v>
      </c>
      <c r="AC142" s="18">
        <v>1.9056232140017991E-3</v>
      </c>
      <c r="AD142" s="12">
        <v>135</v>
      </c>
      <c r="AE142" s="17">
        <v>4</v>
      </c>
      <c r="AF142" s="18">
        <v>0.80508972052887828</v>
      </c>
      <c r="AG142" t="str">
        <f>IF(AF142&lt;='CAV Tier 1 Analysis'!$A$5,"Tier 1", "Tier 2")</f>
        <v>Tier 2</v>
      </c>
      <c r="AH142" t="str">
        <f t="shared" si="6"/>
        <v>Kentucky - Tier 2</v>
      </c>
      <c r="AI142" t="str">
        <f t="shared" si="7"/>
        <v>Marion County* - Tier 2</v>
      </c>
    </row>
    <row r="143" spans="1:35" x14ac:dyDescent="0.3">
      <c r="A143">
        <v>136</v>
      </c>
      <c r="B143">
        <v>4</v>
      </c>
      <c r="C143" t="s">
        <v>79</v>
      </c>
      <c r="D143" t="s">
        <v>4740</v>
      </c>
      <c r="E143" t="s">
        <v>7447</v>
      </c>
      <c r="F143" t="s">
        <v>1422</v>
      </c>
      <c r="G143" s="58">
        <v>7.6908299999999992</v>
      </c>
      <c r="H143">
        <v>60</v>
      </c>
      <c r="I143">
        <v>2</v>
      </c>
      <c r="J143" s="12">
        <v>19.733333333333334</v>
      </c>
      <c r="K143" s="12">
        <v>4.5333333333333332</v>
      </c>
      <c r="L143">
        <v>1</v>
      </c>
      <c r="M143" s="12">
        <v>15.115850954968449</v>
      </c>
      <c r="N143" s="12">
        <v>153.41190691446306</v>
      </c>
      <c r="O143" s="12">
        <v>5893.4411995789105</v>
      </c>
      <c r="P143" s="12">
        <v>5309.3136317316403</v>
      </c>
      <c r="Q143" s="12">
        <v>0</v>
      </c>
      <c r="R143" s="59">
        <v>2.0622388065603836E-4</v>
      </c>
      <c r="S143" s="59">
        <v>3.1261397384463084E-3</v>
      </c>
      <c r="T143" s="59">
        <v>5.2424639580602882E-4</v>
      </c>
      <c r="U143" s="59">
        <v>4.6924537550246557E-3</v>
      </c>
      <c r="V143" s="59">
        <v>2.3184769485899053E-3</v>
      </c>
      <c r="W143" s="59">
        <v>5.5524708495280405E-4</v>
      </c>
      <c r="X143" s="59">
        <v>1.1226601025742307E-3</v>
      </c>
      <c r="Y143" s="59">
        <v>1.5898470555033425E-3</v>
      </c>
      <c r="Z143" s="59">
        <v>1.5577294096795413E-3</v>
      </c>
      <c r="AA143" s="59">
        <v>5.2594607519080997E-3</v>
      </c>
      <c r="AB143" s="59">
        <v>0</v>
      </c>
      <c r="AC143" s="18">
        <v>1.9047713748309959E-3</v>
      </c>
      <c r="AD143" s="12">
        <v>136</v>
      </c>
      <c r="AE143" s="17">
        <v>5</v>
      </c>
      <c r="AF143" s="18">
        <v>0.80699449190370931</v>
      </c>
      <c r="AG143" t="str">
        <f>IF(AF143&lt;='CAV Tier 1 Analysis'!$A$5,"Tier 1", "Tier 2")</f>
        <v>Tier 2</v>
      </c>
      <c r="AH143" t="str">
        <f t="shared" si="6"/>
        <v>Kentucky - Tier 2</v>
      </c>
      <c r="AI143" t="str">
        <f t="shared" si="7"/>
        <v>Corbin, City Of - Tier 2</v>
      </c>
    </row>
    <row r="144" spans="1:35" x14ac:dyDescent="0.3">
      <c r="A144">
        <v>137</v>
      </c>
      <c r="B144">
        <v>4</v>
      </c>
      <c r="C144" t="s">
        <v>79</v>
      </c>
      <c r="D144" t="s">
        <v>4514</v>
      </c>
      <c r="E144" t="s">
        <v>7467</v>
      </c>
      <c r="F144" t="s">
        <v>1376</v>
      </c>
      <c r="G144" s="58">
        <v>196.57727</v>
      </c>
      <c r="H144">
        <v>18</v>
      </c>
      <c r="I144">
        <v>0</v>
      </c>
      <c r="J144" s="12">
        <v>12.133333333333333</v>
      </c>
      <c r="K144" s="12">
        <v>7</v>
      </c>
      <c r="L144">
        <v>0</v>
      </c>
      <c r="M144">
        <v>0</v>
      </c>
      <c r="N144" s="12">
        <v>533.73303885256666</v>
      </c>
      <c r="O144" s="12">
        <v>8263.1632607102165</v>
      </c>
      <c r="P144" s="12">
        <v>559.60347533256663</v>
      </c>
      <c r="Q144" s="12">
        <v>0</v>
      </c>
      <c r="R144" s="59">
        <v>5.2710731440130431E-3</v>
      </c>
      <c r="S144" s="59">
        <v>9.3784192153389251E-4</v>
      </c>
      <c r="T144" s="59">
        <v>0</v>
      </c>
      <c r="U144" s="59">
        <v>2.8852249439678622E-3</v>
      </c>
      <c r="V144" s="59">
        <v>3.5800011706167653E-3</v>
      </c>
      <c r="W144" s="59">
        <v>0</v>
      </c>
      <c r="X144" s="59">
        <v>0</v>
      </c>
      <c r="Y144" s="59">
        <v>5.5312127807506306E-3</v>
      </c>
      <c r="Z144" s="59">
        <v>2.1840843052971315E-3</v>
      </c>
      <c r="AA144" s="59">
        <v>5.5434896472353876E-4</v>
      </c>
      <c r="AB144" s="59">
        <v>0</v>
      </c>
      <c r="AC144" s="18">
        <v>1.9039806573548058E-3</v>
      </c>
      <c r="AD144" s="12">
        <v>137</v>
      </c>
      <c r="AE144" s="17">
        <v>5</v>
      </c>
      <c r="AF144" s="18">
        <v>0.80889847256106406</v>
      </c>
      <c r="AG144" t="str">
        <f>IF(AF144&lt;='CAV Tier 1 Analysis'!$A$5,"Tier 1", "Tier 2")</f>
        <v>Tier 2</v>
      </c>
      <c r="AH144" t="str">
        <f t="shared" si="6"/>
        <v>Kentucky - Tier 2</v>
      </c>
      <c r="AI144" t="str">
        <f t="shared" si="7"/>
        <v>Hancock County * - Tier 2</v>
      </c>
    </row>
    <row r="145" spans="1:35" x14ac:dyDescent="0.3">
      <c r="A145">
        <v>138</v>
      </c>
      <c r="B145">
        <v>4</v>
      </c>
      <c r="C145" t="s">
        <v>79</v>
      </c>
      <c r="D145" t="s">
        <v>4722</v>
      </c>
      <c r="E145" t="s">
        <v>7415</v>
      </c>
      <c r="F145" t="s">
        <v>1294</v>
      </c>
      <c r="G145" s="58">
        <v>176.96879000000001</v>
      </c>
      <c r="H145">
        <v>18</v>
      </c>
      <c r="I145">
        <v>2</v>
      </c>
      <c r="J145" s="12">
        <v>14.235294117647058</v>
      </c>
      <c r="K145" s="12">
        <v>6.7647058823529411</v>
      </c>
      <c r="L145">
        <v>0</v>
      </c>
      <c r="M145" s="12">
        <v>5.9773410893525387</v>
      </c>
      <c r="N145" s="12">
        <v>19.604025082628688</v>
      </c>
      <c r="O145" s="12">
        <v>12485.59266452691</v>
      </c>
      <c r="P145" s="12">
        <v>1585.3502324525471</v>
      </c>
      <c r="Q145" s="12">
        <v>987.37364618107858</v>
      </c>
      <c r="R145" s="59">
        <v>4.7452863512525336E-3</v>
      </c>
      <c r="S145" s="59">
        <v>9.3784192153389251E-4</v>
      </c>
      <c r="T145" s="59">
        <v>5.2424639580602882E-4</v>
      </c>
      <c r="U145" s="59">
        <v>3.38505706095777E-3</v>
      </c>
      <c r="V145" s="59">
        <v>3.459664996814521E-3</v>
      </c>
      <c r="W145" s="59">
        <v>0</v>
      </c>
      <c r="X145" s="59">
        <v>4.4393943685241185E-4</v>
      </c>
      <c r="Y145" s="59">
        <v>2.0316155493073108E-4</v>
      </c>
      <c r="Z145" s="59">
        <v>3.3001389565407674E-3</v>
      </c>
      <c r="AA145" s="59">
        <v>1.5704642641148842E-3</v>
      </c>
      <c r="AB145" s="59">
        <v>1.914395810187344E-3</v>
      </c>
      <c r="AC145" s="18">
        <v>1.8621997044537166E-3</v>
      </c>
      <c r="AD145" s="12">
        <v>138</v>
      </c>
      <c r="AE145" s="17">
        <v>5</v>
      </c>
      <c r="AF145" s="18">
        <v>0.81076067226551773</v>
      </c>
      <c r="AG145" t="str">
        <f>IF(AF145&lt;='CAV Tier 1 Analysis'!$A$5,"Tier 1", "Tier 2")</f>
        <v>Tier 2</v>
      </c>
      <c r="AH145" t="str">
        <f t="shared" si="6"/>
        <v>Kentucky - Tier 2</v>
      </c>
      <c r="AI145" t="str">
        <f t="shared" si="7"/>
        <v>Powell County * - Tier 2</v>
      </c>
    </row>
    <row r="146" spans="1:35" x14ac:dyDescent="0.3">
      <c r="A146">
        <v>139</v>
      </c>
      <c r="B146">
        <v>4</v>
      </c>
      <c r="C146" t="s">
        <v>79</v>
      </c>
      <c r="D146" t="s">
        <v>4686</v>
      </c>
      <c r="E146" t="s">
        <v>7359</v>
      </c>
      <c r="F146" t="s">
        <v>1440</v>
      </c>
      <c r="G146" s="58">
        <v>3.6852200000000002</v>
      </c>
      <c r="H146">
        <v>68</v>
      </c>
      <c r="I146">
        <v>2</v>
      </c>
      <c r="J146" s="12">
        <v>23</v>
      </c>
      <c r="K146" s="12">
        <v>4</v>
      </c>
      <c r="L146">
        <v>0</v>
      </c>
      <c r="M146" s="12">
        <v>24.620389013410318</v>
      </c>
      <c r="N146" s="12">
        <v>365.97185893975978</v>
      </c>
      <c r="O146" s="12">
        <v>2715.6173726921188</v>
      </c>
      <c r="P146" s="12">
        <v>2428.1726689807342</v>
      </c>
      <c r="Q146" s="12">
        <v>0</v>
      </c>
      <c r="R146" s="59">
        <v>9.8816430667593192E-5</v>
      </c>
      <c r="S146" s="59">
        <v>3.5429583702391498E-3</v>
      </c>
      <c r="T146" s="59">
        <v>5.2424639580602882E-4</v>
      </c>
      <c r="U146" s="59">
        <v>5.4692450860929264E-3</v>
      </c>
      <c r="V146" s="59">
        <v>2.0457149546381516E-3</v>
      </c>
      <c r="W146" s="59">
        <v>0</v>
      </c>
      <c r="X146" s="59">
        <v>1.8285658238861872E-3</v>
      </c>
      <c r="Y146" s="59">
        <v>3.7926605179145205E-3</v>
      </c>
      <c r="Z146" s="59">
        <v>7.177804789469098E-4</v>
      </c>
      <c r="AA146" s="59">
        <v>2.405372848014418E-3</v>
      </c>
      <c r="AB146" s="59">
        <v>0</v>
      </c>
      <c r="AC146" s="18">
        <v>1.8568509914732626E-3</v>
      </c>
      <c r="AD146" s="12">
        <v>139</v>
      </c>
      <c r="AE146" s="17">
        <v>5</v>
      </c>
      <c r="AF146" s="18">
        <v>0.81261752325699099</v>
      </c>
      <c r="AG146" t="str">
        <f>IF(AF146&lt;='CAV Tier 1 Analysis'!$A$5,"Tier 1", "Tier 2")</f>
        <v>Tier 2</v>
      </c>
      <c r="AH146" t="str">
        <f t="shared" si="6"/>
        <v>Kentucky - Tier 2</v>
      </c>
      <c r="AI146" t="str">
        <f t="shared" si="7"/>
        <v>Barbourville, City Of - Tier 2</v>
      </c>
    </row>
    <row r="147" spans="1:35" x14ac:dyDescent="0.3">
      <c r="A147">
        <v>140</v>
      </c>
      <c r="B147">
        <v>4</v>
      </c>
      <c r="C147" t="s">
        <v>79</v>
      </c>
      <c r="D147" t="s">
        <v>4752</v>
      </c>
      <c r="E147" t="s">
        <v>7466</v>
      </c>
      <c r="F147" t="s">
        <v>1297</v>
      </c>
      <c r="G147" s="58">
        <v>366.95801999999998</v>
      </c>
      <c r="H147">
        <v>13</v>
      </c>
      <c r="I147">
        <v>0</v>
      </c>
      <c r="J147" s="12">
        <v>10.913043478260869</v>
      </c>
      <c r="K147" s="12">
        <v>8.4347826086956523</v>
      </c>
      <c r="L147">
        <v>1</v>
      </c>
      <c r="M147" s="12">
        <v>3.0000000000000009</v>
      </c>
      <c r="N147" s="12">
        <v>0</v>
      </c>
      <c r="O147" s="12">
        <v>8151.8554292361086</v>
      </c>
      <c r="P147" s="12">
        <v>0</v>
      </c>
      <c r="Q147" s="12">
        <v>0</v>
      </c>
      <c r="R147" s="59">
        <v>9.8397061074365372E-3</v>
      </c>
      <c r="S147" s="59">
        <v>6.7733027666336688E-4</v>
      </c>
      <c r="T147" s="59">
        <v>0</v>
      </c>
      <c r="U147" s="59">
        <v>2.5950482355563791E-3</v>
      </c>
      <c r="V147" s="59">
        <v>4.313790230432624E-3</v>
      </c>
      <c r="W147" s="59">
        <v>5.5524708495280405E-4</v>
      </c>
      <c r="X147" s="59">
        <v>2.2281116145933335E-4</v>
      </c>
      <c r="Y147" s="59">
        <v>0</v>
      </c>
      <c r="Z147" s="59">
        <v>2.1546638908494127E-3</v>
      </c>
      <c r="AA147" s="59">
        <v>0</v>
      </c>
      <c r="AB147" s="59">
        <v>0</v>
      </c>
      <c r="AC147" s="18">
        <v>1.8507815443045868E-3</v>
      </c>
      <c r="AD147" s="12">
        <v>140</v>
      </c>
      <c r="AE147" s="17">
        <v>5</v>
      </c>
      <c r="AF147" s="18">
        <v>0.81446830480129562</v>
      </c>
      <c r="AG147" t="str">
        <f>IF(AF147&lt;='CAV Tier 1 Analysis'!$A$5,"Tier 1", "Tier 2")</f>
        <v>Tier 2</v>
      </c>
      <c r="AH147" t="str">
        <f t="shared" si="6"/>
        <v>Kentucky - Tier 2</v>
      </c>
      <c r="AI147" t="str">
        <f t="shared" si="7"/>
        <v>Crittenden County * - Tier 2</v>
      </c>
    </row>
    <row r="148" spans="1:35" x14ac:dyDescent="0.3">
      <c r="A148">
        <v>141</v>
      </c>
      <c r="B148">
        <v>4</v>
      </c>
      <c r="C148" t="s">
        <v>79</v>
      </c>
      <c r="D148" t="s">
        <v>4800</v>
      </c>
      <c r="E148" t="s">
        <v>7536</v>
      </c>
      <c r="F148" t="s">
        <v>955</v>
      </c>
      <c r="G148" s="58">
        <v>288.04494999999997</v>
      </c>
      <c r="H148">
        <v>0</v>
      </c>
      <c r="I148">
        <v>4</v>
      </c>
      <c r="J148" s="12">
        <v>9.9130434782608692</v>
      </c>
      <c r="K148" s="12">
        <v>8.0434782608695645</v>
      </c>
      <c r="M148">
        <v>7.9999999999999956</v>
      </c>
      <c r="N148">
        <v>0</v>
      </c>
      <c r="O148" s="12">
        <v>9963.5806441080804</v>
      </c>
      <c r="P148" s="12">
        <v>573.11459069962439</v>
      </c>
      <c r="Q148" s="12">
        <v>665.93880336969232</v>
      </c>
      <c r="R148" s="59">
        <v>7.7237108858698653E-3</v>
      </c>
      <c r="S148" s="59">
        <v>0</v>
      </c>
      <c r="T148" s="59">
        <v>1.0484927916120576E-3</v>
      </c>
      <c r="U148" s="59">
        <v>2.3572549709436428E-3</v>
      </c>
      <c r="V148" s="59">
        <v>4.1136659413919347E-3</v>
      </c>
      <c r="W148" s="59">
        <v>0</v>
      </c>
      <c r="X148" s="59">
        <v>5.9416309722488839E-4</v>
      </c>
      <c r="Y148" s="59">
        <v>0</v>
      </c>
      <c r="Z148" s="59">
        <v>2.6335314240769781E-3</v>
      </c>
      <c r="AA148" s="59">
        <v>5.6773321472580621E-4</v>
      </c>
      <c r="AB148" s="59">
        <v>1.2911732655038969E-3</v>
      </c>
      <c r="AC148" s="18">
        <v>1.848156871940825E-3</v>
      </c>
      <c r="AD148" s="12">
        <v>141</v>
      </c>
      <c r="AE148" s="17">
        <v>5</v>
      </c>
      <c r="AF148" s="18">
        <v>0.81631646167323646</v>
      </c>
      <c r="AG148" t="str">
        <f>IF(AF148&lt;='CAV Tier 1 Analysis'!$A$5,"Tier 1", "Tier 2")</f>
        <v>Tier 2</v>
      </c>
      <c r="AH148" t="str">
        <f t="shared" si="6"/>
        <v>Kentucky - Tier 2</v>
      </c>
      <c r="AI148" t="str">
        <f t="shared" si="7"/>
        <v>Metcalfe County * - Tier 2</v>
      </c>
    </row>
    <row r="149" spans="1:35" x14ac:dyDescent="0.3">
      <c r="A149">
        <v>142</v>
      </c>
      <c r="B149">
        <v>4</v>
      </c>
      <c r="C149" t="s">
        <v>79</v>
      </c>
      <c r="D149" t="s">
        <v>3556</v>
      </c>
      <c r="E149" t="s">
        <v>7503</v>
      </c>
      <c r="F149" t="s">
        <v>1290</v>
      </c>
      <c r="G149" s="58">
        <v>358.53241999999995</v>
      </c>
      <c r="H149">
        <v>3</v>
      </c>
      <c r="I149">
        <v>0</v>
      </c>
      <c r="J149" s="12">
        <v>9.4499999999999993</v>
      </c>
      <c r="K149" s="12">
        <v>8.4499999999999993</v>
      </c>
      <c r="L149">
        <v>0</v>
      </c>
      <c r="M149">
        <v>0</v>
      </c>
      <c r="N149" s="12">
        <v>0.70468050606810373</v>
      </c>
      <c r="O149" s="12">
        <v>13833.073041246837</v>
      </c>
      <c r="P149" s="12">
        <v>0</v>
      </c>
      <c r="Q149" s="12">
        <v>0</v>
      </c>
      <c r="R149" s="59">
        <v>9.6137799162639946E-3</v>
      </c>
      <c r="S149" s="59">
        <v>1.5630698692231543E-4</v>
      </c>
      <c r="T149" s="59">
        <v>0</v>
      </c>
      <c r="U149" s="59">
        <v>2.2471463505903543E-3</v>
      </c>
      <c r="V149" s="59">
        <v>4.321572841673095E-3</v>
      </c>
      <c r="W149" s="59">
        <v>0</v>
      </c>
      <c r="X149" s="59">
        <v>0</v>
      </c>
      <c r="Y149" s="59">
        <v>7.302785358555238E-6</v>
      </c>
      <c r="Z149" s="59">
        <v>3.6562992609708296E-3</v>
      </c>
      <c r="AA149" s="59">
        <v>0</v>
      </c>
      <c r="AB149" s="59">
        <v>0</v>
      </c>
      <c r="AC149" s="18">
        <v>1.8184007401617402E-3</v>
      </c>
      <c r="AD149" s="12">
        <v>142</v>
      </c>
      <c r="AE149" s="17">
        <v>5</v>
      </c>
      <c r="AF149" s="18">
        <v>0.81813486241339817</v>
      </c>
      <c r="AG149" t="str">
        <f>IF(AF149&lt;='CAV Tier 1 Analysis'!$A$5,"Tier 1", "Tier 2")</f>
        <v>Tier 2</v>
      </c>
      <c r="AH149" t="str">
        <f t="shared" si="6"/>
        <v>Kentucky - Tier 2</v>
      </c>
      <c r="AI149" t="str">
        <f t="shared" si="7"/>
        <v>Union County* - Tier 2</v>
      </c>
    </row>
    <row r="150" spans="1:35" x14ac:dyDescent="0.3">
      <c r="A150">
        <v>143</v>
      </c>
      <c r="B150">
        <v>4</v>
      </c>
      <c r="C150" t="s">
        <v>79</v>
      </c>
      <c r="D150" t="s">
        <v>4706</v>
      </c>
      <c r="E150" t="s">
        <v>7392</v>
      </c>
      <c r="F150" t="s">
        <v>1424</v>
      </c>
      <c r="G150" s="58">
        <v>22.191739999999999</v>
      </c>
      <c r="H150">
        <v>7</v>
      </c>
      <c r="I150">
        <v>0</v>
      </c>
      <c r="J150" s="12">
        <v>10</v>
      </c>
      <c r="K150" s="12">
        <v>9</v>
      </c>
      <c r="L150">
        <v>0</v>
      </c>
      <c r="M150" s="12">
        <v>3.4691322086506062</v>
      </c>
      <c r="N150" s="12">
        <v>455.39007877432516</v>
      </c>
      <c r="O150" s="12">
        <v>6797.0906268033032</v>
      </c>
      <c r="P150" s="12">
        <v>5198.2999194288905</v>
      </c>
      <c r="Q150" s="12">
        <v>0</v>
      </c>
      <c r="R150" s="59">
        <v>5.9505498643317204E-4</v>
      </c>
      <c r="S150" s="59">
        <v>3.6471630281873597E-4</v>
      </c>
      <c r="T150" s="59">
        <v>0</v>
      </c>
      <c r="U150" s="59">
        <v>2.3779326461273592E-3</v>
      </c>
      <c r="V150" s="59">
        <v>4.6028586479358409E-3</v>
      </c>
      <c r="W150" s="59">
        <v>0</v>
      </c>
      <c r="X150" s="59">
        <v>2.576537922218079E-4</v>
      </c>
      <c r="Y150" s="59">
        <v>4.7193245322768368E-3</v>
      </c>
      <c r="Z150" s="59">
        <v>1.7965781978761699E-3</v>
      </c>
      <c r="AA150" s="59">
        <v>5.1494894254280887E-3</v>
      </c>
      <c r="AB150" s="59">
        <v>0</v>
      </c>
      <c r="AC150" s="18">
        <v>1.8057825937380012E-3</v>
      </c>
      <c r="AD150" s="12">
        <v>143</v>
      </c>
      <c r="AE150" s="17">
        <v>5</v>
      </c>
      <c r="AF150" s="18">
        <v>0.81994064500713615</v>
      </c>
      <c r="AG150" t="str">
        <f>IF(AF150&lt;='CAV Tier 1 Analysis'!$A$5,"Tier 1", "Tier 2")</f>
        <v>Tier 2</v>
      </c>
      <c r="AH150" t="str">
        <f t="shared" si="6"/>
        <v>Kentucky - Tier 2</v>
      </c>
      <c r="AI150" t="str">
        <f t="shared" si="7"/>
        <v>Maysville, City Of - Tier 2</v>
      </c>
    </row>
    <row r="151" spans="1:35" x14ac:dyDescent="0.3">
      <c r="A151">
        <v>144</v>
      </c>
      <c r="B151">
        <v>4</v>
      </c>
      <c r="C151" t="s">
        <v>79</v>
      </c>
      <c r="D151" t="s">
        <v>4724</v>
      </c>
      <c r="E151" t="s">
        <v>7419</v>
      </c>
      <c r="F151" t="s">
        <v>1481</v>
      </c>
      <c r="G151" s="58">
        <v>11.51078</v>
      </c>
      <c r="H151">
        <v>4</v>
      </c>
      <c r="I151">
        <v>0</v>
      </c>
      <c r="J151" s="12">
        <v>12</v>
      </c>
      <c r="K151" s="12">
        <v>4</v>
      </c>
      <c r="L151">
        <v>2</v>
      </c>
      <c r="M151" s="12">
        <v>4.9999999999999991</v>
      </c>
      <c r="N151" s="12">
        <v>0</v>
      </c>
      <c r="O151" s="12">
        <v>10623.34500937451</v>
      </c>
      <c r="P151" s="12">
        <v>9844.6051466516692</v>
      </c>
      <c r="Q151" s="12">
        <v>0</v>
      </c>
      <c r="R151" s="59">
        <v>3.0865299596765413E-4</v>
      </c>
      <c r="S151" s="59">
        <v>2.0840931589642057E-4</v>
      </c>
      <c r="T151" s="59">
        <v>0</v>
      </c>
      <c r="U151" s="59">
        <v>2.8535191753528309E-3</v>
      </c>
      <c r="V151" s="59">
        <v>2.0457149546381516E-3</v>
      </c>
      <c r="W151" s="59">
        <v>1.1104941699056081E-3</v>
      </c>
      <c r="X151" s="59">
        <v>3.7135193576555539E-4</v>
      </c>
      <c r="Y151" s="59">
        <v>0</v>
      </c>
      <c r="Z151" s="59">
        <v>2.8079175459419939E-3</v>
      </c>
      <c r="AA151" s="59">
        <v>9.7521672250429261E-3</v>
      </c>
      <c r="AB151" s="59">
        <v>0</v>
      </c>
      <c r="AC151" s="18">
        <v>1.7689297562282858E-3</v>
      </c>
      <c r="AD151" s="12">
        <v>144</v>
      </c>
      <c r="AE151" s="17">
        <v>5</v>
      </c>
      <c r="AF151" s="18">
        <v>0.82170957476336448</v>
      </c>
      <c r="AG151" t="str">
        <f>IF(AF151&lt;='CAV Tier 1 Analysis'!$A$5,"Tier 1", "Tier 2")</f>
        <v>Tier 2</v>
      </c>
      <c r="AH151" t="str">
        <f t="shared" si="6"/>
        <v>Kentucky - Tier 2</v>
      </c>
      <c r="AI151" t="str">
        <f t="shared" si="7"/>
        <v>Somerset, City Of - Tier 2</v>
      </c>
    </row>
    <row r="152" spans="1:35" x14ac:dyDescent="0.3">
      <c r="A152">
        <v>145</v>
      </c>
      <c r="B152">
        <v>4</v>
      </c>
      <c r="C152" t="s">
        <v>79</v>
      </c>
      <c r="D152" t="s">
        <v>3563</v>
      </c>
      <c r="E152" t="s">
        <v>7260</v>
      </c>
      <c r="F152" t="s">
        <v>1410</v>
      </c>
      <c r="G152" s="58">
        <v>15.794249999999998</v>
      </c>
      <c r="H152">
        <v>2</v>
      </c>
      <c r="I152">
        <v>0</v>
      </c>
      <c r="J152" s="12">
        <v>11</v>
      </c>
      <c r="K152" s="12">
        <v>8</v>
      </c>
      <c r="L152">
        <v>0</v>
      </c>
      <c r="M152" s="12">
        <v>1</v>
      </c>
      <c r="N152" s="12">
        <v>0</v>
      </c>
      <c r="O152" s="12">
        <v>10856.622611888781</v>
      </c>
      <c r="P152" s="12">
        <v>8691.5230199725811</v>
      </c>
      <c r="Q152" s="12">
        <v>315.12525171520429</v>
      </c>
      <c r="R152" s="59">
        <v>4.2351105499037603E-4</v>
      </c>
      <c r="S152" s="59">
        <v>1.0420465794821029E-4</v>
      </c>
      <c r="T152" s="59">
        <v>0</v>
      </c>
      <c r="U152" s="59">
        <v>2.6157259107400951E-3</v>
      </c>
      <c r="V152" s="59">
        <v>4.0914299092763033E-3</v>
      </c>
      <c r="W152" s="59">
        <v>0</v>
      </c>
      <c r="X152" s="59">
        <v>7.4270387153111089E-5</v>
      </c>
      <c r="Y152" s="59">
        <v>0</v>
      </c>
      <c r="Z152" s="59">
        <v>2.869576493533085E-3</v>
      </c>
      <c r="AA152" s="59">
        <v>8.6099121974345071E-3</v>
      </c>
      <c r="AB152" s="59">
        <v>6.1098902517920989E-4</v>
      </c>
      <c r="AC152" s="18">
        <v>1.7636017851140814E-3</v>
      </c>
      <c r="AD152" s="12">
        <v>145</v>
      </c>
      <c r="AE152" s="17">
        <v>5</v>
      </c>
      <c r="AF152" s="18">
        <v>0.82347317654847851</v>
      </c>
      <c r="AG152" t="str">
        <f>IF(AF152&lt;='CAV Tier 1 Analysis'!$A$5,"Tier 1", "Tier 2")</f>
        <v>Tier 2</v>
      </c>
      <c r="AH152" t="str">
        <f t="shared" si="6"/>
        <v>Kentucky - Tier 2</v>
      </c>
      <c r="AI152" t="str">
        <f t="shared" si="7"/>
        <v>Danville, City Of - Tier 2</v>
      </c>
    </row>
    <row r="153" spans="1:35" x14ac:dyDescent="0.3">
      <c r="A153">
        <v>146</v>
      </c>
      <c r="B153">
        <v>4</v>
      </c>
      <c r="C153" t="s">
        <v>79</v>
      </c>
      <c r="D153" t="s">
        <v>4767</v>
      </c>
      <c r="E153" t="s">
        <v>7487</v>
      </c>
      <c r="F153" t="s">
        <v>1471</v>
      </c>
      <c r="G153" s="58">
        <v>97.647599999999983</v>
      </c>
      <c r="H153">
        <v>33</v>
      </c>
      <c r="I153">
        <v>2</v>
      </c>
      <c r="J153" s="12">
        <v>6</v>
      </c>
      <c r="K153" s="12">
        <v>7.833333333333333</v>
      </c>
      <c r="L153">
        <v>0</v>
      </c>
      <c r="M153" s="12">
        <v>5.4595019232423567</v>
      </c>
      <c r="N153" s="12">
        <v>305.38387965317202</v>
      </c>
      <c r="O153" s="12">
        <v>7478.0003383414623</v>
      </c>
      <c r="P153" s="12">
        <v>2958.1143856068684</v>
      </c>
      <c r="Q153" s="12">
        <v>0</v>
      </c>
      <c r="R153" s="59">
        <v>2.6183476957296636E-3</v>
      </c>
      <c r="S153" s="59">
        <v>1.7193768561454697E-3</v>
      </c>
      <c r="T153" s="59">
        <v>5.2424639580602882E-4</v>
      </c>
      <c r="U153" s="59">
        <v>1.4267595876764154E-3</v>
      </c>
      <c r="V153" s="59">
        <v>4.0061917861663804E-3</v>
      </c>
      <c r="W153" s="59">
        <v>0</v>
      </c>
      <c r="X153" s="59">
        <v>4.0547932150236443E-4</v>
      </c>
      <c r="Y153" s="59">
        <v>3.1647717027302679E-3</v>
      </c>
      <c r="Z153" s="59">
        <v>1.9765533680832109E-3</v>
      </c>
      <c r="AA153" s="59">
        <v>2.9303385691456644E-3</v>
      </c>
      <c r="AB153" s="59">
        <v>0</v>
      </c>
      <c r="AC153" s="18">
        <v>1.7065513893623153E-3</v>
      </c>
      <c r="AD153" s="12">
        <v>146</v>
      </c>
      <c r="AE153" s="17">
        <v>5</v>
      </c>
      <c r="AF153" s="18">
        <v>0.82517972793784078</v>
      </c>
      <c r="AG153" t="str">
        <f>IF(AF153&lt;='CAV Tier 1 Analysis'!$A$5,"Tier 1", "Tier 2")</f>
        <v>Tier 2</v>
      </c>
      <c r="AH153" t="str">
        <f t="shared" si="6"/>
        <v>Kentucky - Tier 2</v>
      </c>
      <c r="AI153" t="str">
        <f t="shared" si="7"/>
        <v>Gallatin County* - Tier 2</v>
      </c>
    </row>
    <row r="154" spans="1:35" x14ac:dyDescent="0.3">
      <c r="A154">
        <v>147</v>
      </c>
      <c r="B154">
        <v>4</v>
      </c>
      <c r="C154" t="s">
        <v>79</v>
      </c>
      <c r="D154" t="s">
        <v>4773</v>
      </c>
      <c r="E154" t="s">
        <v>7493</v>
      </c>
      <c r="F154" t="s">
        <v>1373</v>
      </c>
      <c r="G154" s="58">
        <v>261.61602999999997</v>
      </c>
      <c r="H154">
        <v>11</v>
      </c>
      <c r="I154">
        <v>2</v>
      </c>
      <c r="J154" s="12">
        <v>13</v>
      </c>
      <c r="K154" s="12">
        <v>6.4666666666666668</v>
      </c>
      <c r="L154">
        <v>0</v>
      </c>
      <c r="M154" s="12">
        <v>3.9994075286594635</v>
      </c>
      <c r="N154" s="12">
        <v>0.87977896935898703</v>
      </c>
      <c r="O154" s="12">
        <v>12486.868325246876</v>
      </c>
      <c r="P154" s="12">
        <v>627.79171265815057</v>
      </c>
      <c r="Q154" s="12">
        <v>0</v>
      </c>
      <c r="R154" s="59">
        <v>7.0150390723012403E-3</v>
      </c>
      <c r="S154" s="59">
        <v>5.7312561871515654E-4</v>
      </c>
      <c r="T154" s="59">
        <v>5.2424639580602882E-4</v>
      </c>
      <c r="U154" s="59">
        <v>3.0913124399655672E-3</v>
      </c>
      <c r="V154" s="59">
        <v>3.3072391766650116E-3</v>
      </c>
      <c r="W154" s="59">
        <v>0</v>
      </c>
      <c r="X154" s="59">
        <v>2.9703754553660563E-4</v>
      </c>
      <c r="Y154" s="59">
        <v>9.1173757765036021E-6</v>
      </c>
      <c r="Z154" s="59">
        <v>3.3004761337777958E-3</v>
      </c>
      <c r="AA154" s="59">
        <v>6.2189693473086621E-4</v>
      </c>
      <c r="AB154" s="59">
        <v>0</v>
      </c>
      <c r="AC154" s="18">
        <v>1.7035900630249796E-3</v>
      </c>
      <c r="AD154" s="12">
        <v>147</v>
      </c>
      <c r="AE154" s="17">
        <v>5</v>
      </c>
      <c r="AF154" s="18">
        <v>0.82688331800086579</v>
      </c>
      <c r="AG154" t="str">
        <f>IF(AF154&lt;='CAV Tier 1 Analysis'!$A$5,"Tier 1", "Tier 2")</f>
        <v>Tier 2</v>
      </c>
      <c r="AH154" t="str">
        <f t="shared" si="6"/>
        <v>Kentucky - Tier 2</v>
      </c>
      <c r="AI154" t="str">
        <f t="shared" si="7"/>
        <v>Larue County * - Tier 2</v>
      </c>
    </row>
    <row r="155" spans="1:35" x14ac:dyDescent="0.3">
      <c r="A155">
        <v>148</v>
      </c>
      <c r="B155">
        <v>4</v>
      </c>
      <c r="C155" t="s">
        <v>79</v>
      </c>
      <c r="D155" t="s">
        <v>4557</v>
      </c>
      <c r="E155" t="s">
        <v>7553</v>
      </c>
      <c r="F155" t="s">
        <v>1455</v>
      </c>
      <c r="G155" s="58">
        <v>7.73949</v>
      </c>
      <c r="H155">
        <v>1</v>
      </c>
      <c r="I155">
        <v>0</v>
      </c>
      <c r="J155" s="12">
        <v>11</v>
      </c>
      <c r="K155" s="12">
        <v>4</v>
      </c>
      <c r="L155">
        <v>0</v>
      </c>
      <c r="M155" s="12">
        <v>5</v>
      </c>
      <c r="N155" s="12">
        <v>0</v>
      </c>
      <c r="O155" s="12">
        <v>8729.1647051976543</v>
      </c>
      <c r="P155" s="12">
        <v>8261.1825261067552</v>
      </c>
      <c r="Q155" s="12">
        <v>1453.7649663238026</v>
      </c>
      <c r="R155" s="59">
        <v>2.0752866232885169E-4</v>
      </c>
      <c r="S155" s="59">
        <v>5.2102328974105143E-5</v>
      </c>
      <c r="T155" s="59">
        <v>0</v>
      </c>
      <c r="U155" s="59">
        <v>2.6157259107400951E-3</v>
      </c>
      <c r="V155" s="59">
        <v>2.0457149546381516E-3</v>
      </c>
      <c r="W155" s="59">
        <v>0</v>
      </c>
      <c r="X155" s="59">
        <v>3.713519357655555E-4</v>
      </c>
      <c r="Y155" s="59">
        <v>0</v>
      </c>
      <c r="Z155" s="59">
        <v>2.3072558328391551E-3</v>
      </c>
      <c r="AA155" s="59">
        <v>8.1836124731317506E-3</v>
      </c>
      <c r="AB155" s="59">
        <v>2.8186710991241425E-3</v>
      </c>
      <c r="AC155" s="18">
        <v>1.6910875634128914E-3</v>
      </c>
      <c r="AD155" s="12">
        <v>148</v>
      </c>
      <c r="AE155" s="17">
        <v>5</v>
      </c>
      <c r="AF155" s="18">
        <v>0.82857440556427864</v>
      </c>
      <c r="AG155" t="str">
        <f>IF(AF155&lt;='CAV Tier 1 Analysis'!$A$5,"Tier 1", "Tier 2")</f>
        <v>Tier 2</v>
      </c>
      <c r="AH155" t="str">
        <f t="shared" si="6"/>
        <v>Kentucky - Tier 2</v>
      </c>
      <c r="AI155" t="str">
        <f t="shared" si="7"/>
        <v>Shelbyville, City Of - Tier 2</v>
      </c>
    </row>
    <row r="156" spans="1:35" x14ac:dyDescent="0.3">
      <c r="A156">
        <v>149</v>
      </c>
      <c r="B156">
        <v>4</v>
      </c>
      <c r="C156" t="s">
        <v>79</v>
      </c>
      <c r="D156" t="s">
        <v>4534</v>
      </c>
      <c r="E156" t="s">
        <v>7371</v>
      </c>
      <c r="F156" t="s">
        <v>1370</v>
      </c>
      <c r="G156" s="58">
        <v>338.59744000000001</v>
      </c>
      <c r="H156">
        <v>7</v>
      </c>
      <c r="I156">
        <v>0</v>
      </c>
      <c r="J156" s="12">
        <v>10.136363636363637</v>
      </c>
      <c r="K156" s="12">
        <v>7.5454545454545459</v>
      </c>
      <c r="L156">
        <v>0</v>
      </c>
      <c r="M156" s="12">
        <v>3.9986948513255136</v>
      </c>
      <c r="N156" s="12">
        <v>1.5920662737903537</v>
      </c>
      <c r="O156" s="12">
        <v>9248.6517627018075</v>
      </c>
      <c r="P156" s="12">
        <v>121.55021116209718</v>
      </c>
      <c r="Q156" s="12">
        <v>0</v>
      </c>
      <c r="R156" s="59">
        <v>9.0792382690815052E-3</v>
      </c>
      <c r="S156" s="59">
        <v>3.6471630281873597E-4</v>
      </c>
      <c r="T156" s="59">
        <v>0</v>
      </c>
      <c r="U156" s="59">
        <v>2.4103590003927322E-3</v>
      </c>
      <c r="V156" s="59">
        <v>3.8589623007946952E-3</v>
      </c>
      <c r="W156" s="59">
        <v>0</v>
      </c>
      <c r="X156" s="59">
        <v>2.9698461471509792E-4</v>
      </c>
      <c r="Y156" s="59">
        <v>1.6498992343293442E-5</v>
      </c>
      <c r="Z156" s="59">
        <v>2.4445644510162441E-3</v>
      </c>
      <c r="AA156" s="59">
        <v>1.2040889074105932E-4</v>
      </c>
      <c r="AB156" s="59">
        <v>0</v>
      </c>
      <c r="AC156" s="18">
        <v>1.6901575292639426E-3</v>
      </c>
      <c r="AD156" s="12">
        <v>149</v>
      </c>
      <c r="AE156" s="17">
        <v>5</v>
      </c>
      <c r="AF156" s="18">
        <v>0.83026456309354257</v>
      </c>
      <c r="AG156" t="str">
        <f>IF(AF156&lt;='CAV Tier 1 Analysis'!$A$5,"Tier 1", "Tier 2")</f>
        <v>Tier 2</v>
      </c>
      <c r="AH156" t="str">
        <f t="shared" si="6"/>
        <v>Kentucky - Tier 2</v>
      </c>
      <c r="AI156" t="str">
        <f t="shared" si="7"/>
        <v>Livingston County* - Tier 2</v>
      </c>
    </row>
    <row r="157" spans="1:35" x14ac:dyDescent="0.3">
      <c r="A157">
        <v>150</v>
      </c>
      <c r="B157">
        <v>4</v>
      </c>
      <c r="C157" t="s">
        <v>79</v>
      </c>
      <c r="D157" t="s">
        <v>4518</v>
      </c>
      <c r="E157" t="s">
        <v>7470</v>
      </c>
      <c r="F157" t="s">
        <v>1358</v>
      </c>
      <c r="G157" s="58">
        <v>223.26012</v>
      </c>
      <c r="H157">
        <v>12</v>
      </c>
      <c r="I157">
        <v>0</v>
      </c>
      <c r="J157" s="12">
        <v>10.5</v>
      </c>
      <c r="K157" s="12">
        <v>8.545454545454545</v>
      </c>
      <c r="L157">
        <v>0</v>
      </c>
      <c r="M157" s="12">
        <v>2.9485924758976214</v>
      </c>
      <c r="N157" s="12">
        <v>80.616900456124739</v>
      </c>
      <c r="O157" s="12">
        <v>10455.313395403096</v>
      </c>
      <c r="P157" s="12">
        <v>0</v>
      </c>
      <c r="Q157" s="12">
        <v>654.28223191527468</v>
      </c>
      <c r="R157" s="59">
        <v>5.9865539014817394E-3</v>
      </c>
      <c r="S157" s="59">
        <v>6.2522794768926171E-4</v>
      </c>
      <c r="T157" s="59">
        <v>0</v>
      </c>
      <c r="U157" s="59">
        <v>2.4968292784337274E-3</v>
      </c>
      <c r="V157" s="59">
        <v>4.3703910394542328E-3</v>
      </c>
      <c r="W157" s="59">
        <v>0</v>
      </c>
      <c r="X157" s="59">
        <v>2.1899310474166674E-4</v>
      </c>
      <c r="Y157" s="59">
        <v>8.3545367756518484E-4</v>
      </c>
      <c r="Z157" s="59">
        <v>2.763504141620951E-3</v>
      </c>
      <c r="AA157" s="59">
        <v>0</v>
      </c>
      <c r="AB157" s="59">
        <v>1.2685726100784694E-3</v>
      </c>
      <c r="AC157" s="18">
        <v>1.687775063733203E-3</v>
      </c>
      <c r="AD157" s="12">
        <v>150</v>
      </c>
      <c r="AE157" s="17">
        <v>5</v>
      </c>
      <c r="AF157" s="18">
        <v>0.83195233815727576</v>
      </c>
      <c r="AG157" t="str">
        <f>IF(AF157&lt;='CAV Tier 1 Analysis'!$A$5,"Tier 1", "Tier 2")</f>
        <v>Tier 2</v>
      </c>
      <c r="AH157" t="str">
        <f t="shared" si="6"/>
        <v>Kentucky - Tier 2</v>
      </c>
      <c r="AI157" t="str">
        <f t="shared" si="7"/>
        <v>Mason County * - Tier 2</v>
      </c>
    </row>
    <row r="158" spans="1:35" x14ac:dyDescent="0.3">
      <c r="A158">
        <v>151</v>
      </c>
      <c r="B158">
        <v>4</v>
      </c>
      <c r="C158" t="s">
        <v>79</v>
      </c>
      <c r="D158" t="s">
        <v>4788</v>
      </c>
      <c r="E158" t="s">
        <v>7516</v>
      </c>
      <c r="F158" t="s">
        <v>1345</v>
      </c>
      <c r="G158" s="58">
        <v>164.28883000000002</v>
      </c>
      <c r="H158">
        <v>13</v>
      </c>
      <c r="I158">
        <v>0</v>
      </c>
      <c r="J158" s="12">
        <v>11.366666666666667</v>
      </c>
      <c r="K158" s="12">
        <v>7.3666666666666663</v>
      </c>
      <c r="L158">
        <v>0</v>
      </c>
      <c r="M158" s="12">
        <v>1.9999917218961265</v>
      </c>
      <c r="N158" s="12">
        <v>2.9013612131450043E-2</v>
      </c>
      <c r="O158" s="12">
        <v>16774.183010414366</v>
      </c>
      <c r="P158" s="12">
        <v>0</v>
      </c>
      <c r="Q158" s="12">
        <v>1174.0879873183949</v>
      </c>
      <c r="R158" s="59">
        <v>4.4052826640349849E-3</v>
      </c>
      <c r="S158" s="59">
        <v>6.7733027666336688E-4</v>
      </c>
      <c r="T158" s="59">
        <v>0</v>
      </c>
      <c r="U158" s="59">
        <v>2.7029167744314318E-3</v>
      </c>
      <c r="V158" s="59">
        <v>3.7675250414585955E-3</v>
      </c>
      <c r="W158" s="59">
        <v>0</v>
      </c>
      <c r="X158" s="59">
        <v>1.4854015948824261E-4</v>
      </c>
      <c r="Y158" s="59">
        <v>3.0067552606865624E-7</v>
      </c>
      <c r="Z158" s="59">
        <v>4.4336809876946489E-3</v>
      </c>
      <c r="AA158" s="59">
        <v>0</v>
      </c>
      <c r="AB158" s="59">
        <v>2.2764119058748073E-3</v>
      </c>
      <c r="AC158" s="18">
        <v>1.6738171350156497E-3</v>
      </c>
      <c r="AD158" s="12">
        <v>151</v>
      </c>
      <c r="AE158" s="17">
        <v>5</v>
      </c>
      <c r="AF158" s="18">
        <v>0.83362615529229145</v>
      </c>
      <c r="AG158" t="str">
        <f>IF(AF158&lt;='CAV Tier 1 Analysis'!$A$5,"Tier 1", "Tier 2")</f>
        <v>Tier 2</v>
      </c>
      <c r="AH158" t="str">
        <f t="shared" si="6"/>
        <v>Kentucky - Tier 2</v>
      </c>
      <c r="AI158" t="str">
        <f t="shared" si="7"/>
        <v>Boyle County* - Tier 2</v>
      </c>
    </row>
    <row r="159" spans="1:35" x14ac:dyDescent="0.3">
      <c r="A159">
        <v>152</v>
      </c>
      <c r="B159">
        <v>4</v>
      </c>
      <c r="C159" t="s">
        <v>79</v>
      </c>
      <c r="D159" t="s">
        <v>4790</v>
      </c>
      <c r="E159" t="s">
        <v>7521</v>
      </c>
      <c r="F159" t="s">
        <v>1019</v>
      </c>
      <c r="G159" s="58">
        <v>337.92396000000002</v>
      </c>
      <c r="H159">
        <v>0</v>
      </c>
      <c r="I159">
        <v>0</v>
      </c>
      <c r="J159" s="12">
        <v>9.92</v>
      </c>
      <c r="K159" s="12">
        <v>7.92</v>
      </c>
      <c r="M159">
        <v>0</v>
      </c>
      <c r="N159">
        <v>0</v>
      </c>
      <c r="O159" s="12">
        <v>9560.7100704758723</v>
      </c>
      <c r="P159" s="12">
        <v>0</v>
      </c>
      <c r="Q159" s="12">
        <v>0</v>
      </c>
      <c r="R159" s="59">
        <v>9.0611794042848286E-3</v>
      </c>
      <c r="S159" s="59">
        <v>0</v>
      </c>
      <c r="T159" s="59">
        <v>0</v>
      </c>
      <c r="U159" s="59">
        <v>2.3589091849583405E-3</v>
      </c>
      <c r="V159" s="59">
        <v>4.0505156101835402E-3</v>
      </c>
      <c r="W159" s="59">
        <v>0</v>
      </c>
      <c r="X159" s="59">
        <v>0</v>
      </c>
      <c r="Y159" s="59">
        <v>0</v>
      </c>
      <c r="Z159" s="59">
        <v>2.5270463808587311E-3</v>
      </c>
      <c r="AA159" s="59">
        <v>0</v>
      </c>
      <c r="AB159" s="59">
        <v>0</v>
      </c>
      <c r="AC159" s="18">
        <v>1.636150052753222E-3</v>
      </c>
      <c r="AD159" s="12">
        <v>152</v>
      </c>
      <c r="AE159" s="17">
        <v>5</v>
      </c>
      <c r="AF159" s="18">
        <v>0.83526230534504464</v>
      </c>
      <c r="AG159" t="str">
        <f>IF(AF159&lt;='CAV Tier 1 Analysis'!$A$5,"Tier 1", "Tier 2")</f>
        <v>Tier 2</v>
      </c>
      <c r="AH159" t="str">
        <f t="shared" si="6"/>
        <v>Kentucky - Tier 2</v>
      </c>
      <c r="AI159" t="str">
        <f t="shared" si="7"/>
        <v>Caldwell County* - Tier 2</v>
      </c>
    </row>
    <row r="160" spans="1:35" x14ac:dyDescent="0.3">
      <c r="A160">
        <v>153</v>
      </c>
      <c r="B160">
        <v>4</v>
      </c>
      <c r="C160" t="s">
        <v>79</v>
      </c>
      <c r="D160" t="s">
        <v>4827</v>
      </c>
      <c r="E160" t="s">
        <v>7572</v>
      </c>
      <c r="F160" t="s">
        <v>1624</v>
      </c>
      <c r="G160" s="58">
        <v>4.4583899999999996</v>
      </c>
      <c r="H160">
        <v>12</v>
      </c>
      <c r="I160">
        <v>0</v>
      </c>
      <c r="J160" s="12">
        <v>4.0999999999999996</v>
      </c>
      <c r="K160" s="12">
        <v>2.9</v>
      </c>
      <c r="L160">
        <v>0</v>
      </c>
      <c r="M160" s="12">
        <v>4.8998808987100722</v>
      </c>
      <c r="N160" s="12">
        <v>688.12008522376186</v>
      </c>
      <c r="O160" s="12">
        <v>8622.1030572545405</v>
      </c>
      <c r="P160" s="12">
        <v>4896.2272902349623</v>
      </c>
      <c r="Q160" s="12">
        <v>70.655582468560169</v>
      </c>
      <c r="R160" s="59">
        <v>1.1954840859544092E-4</v>
      </c>
      <c r="S160" s="59">
        <v>6.2522794768926171E-4</v>
      </c>
      <c r="T160" s="59">
        <v>0</v>
      </c>
      <c r="U160" s="59">
        <v>9.7495238491221718E-4</v>
      </c>
      <c r="V160" s="59">
        <v>1.48314334211266E-3</v>
      </c>
      <c r="W160" s="59">
        <v>0</v>
      </c>
      <c r="X160" s="59">
        <v>3.63916051351331E-4</v>
      </c>
      <c r="Y160" s="59">
        <v>7.1311654572919492E-3</v>
      </c>
      <c r="Z160" s="59">
        <v>2.2789577516329385E-3</v>
      </c>
      <c r="AA160" s="59">
        <v>4.8502531686027443E-3</v>
      </c>
      <c r="AB160" s="59">
        <v>1.3699246639539288E-4</v>
      </c>
      <c r="AC160" s="18">
        <v>1.6331051798712667E-3</v>
      </c>
      <c r="AD160" s="12">
        <v>153</v>
      </c>
      <c r="AE160" s="17">
        <v>5</v>
      </c>
      <c r="AF160" s="18">
        <v>0.83689541052491589</v>
      </c>
      <c r="AG160" t="str">
        <f>IF(AF160&lt;='CAV Tier 1 Analysis'!$A$5,"Tier 1", "Tier 2")</f>
        <v>Tier 2</v>
      </c>
      <c r="AH160" t="str">
        <f t="shared" si="6"/>
        <v>Kentucky - Tier 2</v>
      </c>
      <c r="AI160" t="str">
        <f t="shared" si="7"/>
        <v>Villa Hills, City Of - Tier 2</v>
      </c>
    </row>
    <row r="161" spans="1:35" x14ac:dyDescent="0.3">
      <c r="A161">
        <v>154</v>
      </c>
      <c r="B161">
        <v>4</v>
      </c>
      <c r="C161" t="s">
        <v>79</v>
      </c>
      <c r="D161" t="s">
        <v>4715</v>
      </c>
      <c r="E161" t="s">
        <v>7405</v>
      </c>
      <c r="F161" t="s">
        <v>1396</v>
      </c>
      <c r="G161" s="58">
        <v>195.57494999999997</v>
      </c>
      <c r="H161">
        <v>14</v>
      </c>
      <c r="I161">
        <v>9</v>
      </c>
      <c r="J161" s="12">
        <v>12.875</v>
      </c>
      <c r="K161" s="12">
        <v>7.1875</v>
      </c>
      <c r="L161">
        <v>1</v>
      </c>
      <c r="M161" s="12">
        <v>8.0000000000000018</v>
      </c>
      <c r="N161" s="12">
        <v>0</v>
      </c>
      <c r="O161" s="12">
        <v>6592.1767407339248</v>
      </c>
      <c r="P161" s="12">
        <v>0</v>
      </c>
      <c r="Q161" s="12">
        <v>0</v>
      </c>
      <c r="R161" s="59">
        <v>5.2441966794365066E-3</v>
      </c>
      <c r="S161" s="59">
        <v>7.2943260563747194E-4</v>
      </c>
      <c r="T161" s="59">
        <v>2.3591087811271299E-3</v>
      </c>
      <c r="U161" s="59">
        <v>3.0615882818889749E-3</v>
      </c>
      <c r="V161" s="59">
        <v>3.6758940591154286E-3</v>
      </c>
      <c r="W161" s="59">
        <v>5.5524708495280405E-4</v>
      </c>
      <c r="X161" s="59">
        <v>5.9416309722488893E-4</v>
      </c>
      <c r="Y161" s="59">
        <v>0</v>
      </c>
      <c r="Z161" s="59">
        <v>1.7424162276498782E-3</v>
      </c>
      <c r="AA161" s="59">
        <v>0</v>
      </c>
      <c r="AB161" s="59">
        <v>0</v>
      </c>
      <c r="AC161" s="18">
        <v>1.6329133470030074E-3</v>
      </c>
      <c r="AD161" s="12">
        <v>154</v>
      </c>
      <c r="AE161" s="17">
        <v>5</v>
      </c>
      <c r="AF161" s="18">
        <v>0.83852832387191889</v>
      </c>
      <c r="AG161" t="str">
        <f>IF(AF161&lt;='CAV Tier 1 Analysis'!$A$5,"Tier 1", "Tier 2")</f>
        <v>Tier 2</v>
      </c>
      <c r="AH161" t="str">
        <f t="shared" si="6"/>
        <v>Kentucky - Tier 2</v>
      </c>
      <c r="AI161" t="str">
        <f t="shared" si="7"/>
        <v>Nicholas County * - Tier 2</v>
      </c>
    </row>
    <row r="162" spans="1:35" x14ac:dyDescent="0.3">
      <c r="A162">
        <v>155</v>
      </c>
      <c r="B162">
        <v>4</v>
      </c>
      <c r="C162" t="s">
        <v>79</v>
      </c>
      <c r="D162" t="s">
        <v>3356</v>
      </c>
      <c r="E162" t="s">
        <v>7362</v>
      </c>
      <c r="F162" t="s">
        <v>1382</v>
      </c>
      <c r="G162" s="58">
        <v>209.19188</v>
      </c>
      <c r="H162">
        <v>12</v>
      </c>
      <c r="I162">
        <v>4</v>
      </c>
      <c r="J162" s="12">
        <v>17.611111111111111</v>
      </c>
      <c r="K162" s="12">
        <v>7.3888888888888893</v>
      </c>
      <c r="L162">
        <v>0</v>
      </c>
      <c r="M162" s="12">
        <v>9.9891152562900611</v>
      </c>
      <c r="N162" s="12">
        <v>3.7024012477923538</v>
      </c>
      <c r="O162" s="12">
        <v>6997.4140409809979</v>
      </c>
      <c r="P162" s="12">
        <v>0</v>
      </c>
      <c r="Q162" s="12">
        <v>0</v>
      </c>
      <c r="R162" s="59">
        <v>5.6093245196334211E-3</v>
      </c>
      <c r="S162" s="59">
        <v>6.2522794768926171E-4</v>
      </c>
      <c r="T162" s="59">
        <v>1.0484927916120576E-3</v>
      </c>
      <c r="U162" s="59">
        <v>4.1878036045687383E-3</v>
      </c>
      <c r="V162" s="59">
        <v>3.7788901245399192E-3</v>
      </c>
      <c r="W162" s="59">
        <v>0</v>
      </c>
      <c r="X162" s="59">
        <v>7.4189545740171135E-4</v>
      </c>
      <c r="Y162" s="59">
        <v>3.8368936547907825E-5</v>
      </c>
      <c r="Z162" s="59">
        <v>1.8495268340200763E-3</v>
      </c>
      <c r="AA162" s="59">
        <v>0</v>
      </c>
      <c r="AB162" s="59">
        <v>0</v>
      </c>
      <c r="AC162" s="18">
        <v>1.6254118378193723E-3</v>
      </c>
      <c r="AD162" s="12">
        <v>155</v>
      </c>
      <c r="AE162" s="17">
        <v>5</v>
      </c>
      <c r="AF162" s="18">
        <v>0.84015373570973828</v>
      </c>
      <c r="AG162" t="str">
        <f>IF(AF162&lt;='CAV Tier 1 Analysis'!$A$5,"Tier 1", "Tier 2")</f>
        <v>Tier 2</v>
      </c>
      <c r="AH162" t="str">
        <f t="shared" si="6"/>
        <v>Kentucky - Tier 2</v>
      </c>
      <c r="AI162" t="str">
        <f t="shared" si="7"/>
        <v>Lee County * - Tier 2</v>
      </c>
    </row>
    <row r="163" spans="1:35" x14ac:dyDescent="0.3">
      <c r="A163">
        <v>156</v>
      </c>
      <c r="B163">
        <v>4</v>
      </c>
      <c r="C163" t="s">
        <v>79</v>
      </c>
      <c r="D163" t="s">
        <v>4723</v>
      </c>
      <c r="E163" t="s">
        <v>7416</v>
      </c>
      <c r="F163" t="s">
        <v>1474</v>
      </c>
      <c r="G163" s="58">
        <v>1.0590200000000001</v>
      </c>
      <c r="H163">
        <v>52</v>
      </c>
      <c r="I163">
        <v>18</v>
      </c>
      <c r="J163" s="12">
        <v>14</v>
      </c>
      <c r="K163" s="12">
        <v>6</v>
      </c>
      <c r="L163">
        <v>3</v>
      </c>
      <c r="M163" s="12">
        <v>19.677626484863364</v>
      </c>
      <c r="N163" s="12">
        <v>46.148274371573493</v>
      </c>
      <c r="O163" s="12">
        <v>180.53954795590477</v>
      </c>
      <c r="P163" s="12">
        <v>115.30010067357203</v>
      </c>
      <c r="Q163" s="12">
        <v>15.537346538591549</v>
      </c>
      <c r="R163" s="59">
        <v>2.8396832863599607E-5</v>
      </c>
      <c r="S163" s="59">
        <v>2.7093211066534675E-3</v>
      </c>
      <c r="T163" s="59">
        <v>4.7182175622542599E-3</v>
      </c>
      <c r="U163" s="59">
        <v>3.329105704578303E-3</v>
      </c>
      <c r="V163" s="59">
        <v>3.0685724319572272E-3</v>
      </c>
      <c r="W163" s="59">
        <v>1.665741254858412E-3</v>
      </c>
      <c r="X163" s="59">
        <v>1.4614649372851145E-3</v>
      </c>
      <c r="Y163" s="59">
        <v>4.782464386360455E-4</v>
      </c>
      <c r="Z163" s="59">
        <v>4.77194484406253E-5</v>
      </c>
      <c r="AA163" s="59">
        <v>1.1421746693572539E-4</v>
      </c>
      <c r="AB163" s="59">
        <v>3.0125000024006618E-5</v>
      </c>
      <c r="AC163" s="18">
        <v>1.6046480167715262E-3</v>
      </c>
      <c r="AD163" s="12">
        <v>156</v>
      </c>
      <c r="AE163" s="17">
        <v>5</v>
      </c>
      <c r="AF163" s="18">
        <v>0.8417583837265098</v>
      </c>
      <c r="AG163" t="str">
        <f>IF(AF163&lt;='CAV Tier 1 Analysis'!$A$5,"Tier 1", "Tier 2")</f>
        <v>Tier 2</v>
      </c>
      <c r="AH163" t="str">
        <f t="shared" si="6"/>
        <v>Kentucky - Tier 2</v>
      </c>
      <c r="AI163" t="str">
        <f t="shared" si="7"/>
        <v>Clay City, City Of - Tier 2</v>
      </c>
    </row>
    <row r="164" spans="1:35" x14ac:dyDescent="0.3">
      <c r="A164">
        <v>157</v>
      </c>
      <c r="B164">
        <v>4</v>
      </c>
      <c r="C164" t="s">
        <v>79</v>
      </c>
      <c r="D164" t="s">
        <v>4766</v>
      </c>
      <c r="E164" t="s">
        <v>7485</v>
      </c>
      <c r="F164" t="s">
        <v>1388</v>
      </c>
      <c r="G164" s="58">
        <v>253.41625999999991</v>
      </c>
      <c r="H164">
        <v>0</v>
      </c>
      <c r="I164">
        <v>0</v>
      </c>
      <c r="J164" s="12">
        <v>14.72</v>
      </c>
      <c r="K164" s="12">
        <v>6.88</v>
      </c>
      <c r="L164">
        <v>0</v>
      </c>
      <c r="M164" s="12">
        <v>1.9995536987247784</v>
      </c>
      <c r="N164" s="12">
        <v>1.458844415676021</v>
      </c>
      <c r="O164" s="12">
        <v>13764.618198896473</v>
      </c>
      <c r="P164" s="12">
        <v>0</v>
      </c>
      <c r="Q164" s="12">
        <v>0</v>
      </c>
      <c r="R164" s="59">
        <v>6.7951683444491132E-3</v>
      </c>
      <c r="S164" s="59">
        <v>0</v>
      </c>
      <c r="T164" s="59">
        <v>0</v>
      </c>
      <c r="U164" s="59">
        <v>3.5003168550994728E-3</v>
      </c>
      <c r="V164" s="59">
        <v>3.5186297219776206E-3</v>
      </c>
      <c r="W164" s="59">
        <v>0</v>
      </c>
      <c r="X164" s="59">
        <v>1.4850762733772455E-4</v>
      </c>
      <c r="Y164" s="59">
        <v>1.5118379957255834E-5</v>
      </c>
      <c r="Z164" s="59">
        <v>3.6382055670570331E-3</v>
      </c>
      <c r="AA164" s="59">
        <v>0</v>
      </c>
      <c r="AB164" s="59">
        <v>0</v>
      </c>
      <c r="AC164" s="18">
        <v>1.6014496814434746E-3</v>
      </c>
      <c r="AD164" s="12">
        <v>157</v>
      </c>
      <c r="AE164" s="17">
        <v>5</v>
      </c>
      <c r="AF164" s="18">
        <v>0.84335983340795329</v>
      </c>
      <c r="AG164" t="str">
        <f>IF(AF164&lt;='CAV Tier 1 Analysis'!$A$5,"Tier 1", "Tier 2")</f>
        <v>Tier 2</v>
      </c>
      <c r="AH164" t="str">
        <f t="shared" si="6"/>
        <v>Kentucky - Tier 2</v>
      </c>
      <c r="AI164" t="str">
        <f t="shared" si="7"/>
        <v>Estill County* - Tier 2</v>
      </c>
    </row>
    <row r="165" spans="1:35" x14ac:dyDescent="0.3">
      <c r="A165">
        <v>158</v>
      </c>
      <c r="B165">
        <v>4</v>
      </c>
      <c r="C165" t="s">
        <v>79</v>
      </c>
      <c r="D165" t="s">
        <v>4769</v>
      </c>
      <c r="E165" t="s">
        <v>7489</v>
      </c>
      <c r="F165" t="s">
        <v>1393</v>
      </c>
      <c r="G165" s="58">
        <v>286.73209999999995</v>
      </c>
      <c r="H165">
        <v>0</v>
      </c>
      <c r="I165">
        <v>0</v>
      </c>
      <c r="J165" s="12">
        <v>12.391304347826088</v>
      </c>
      <c r="K165" s="12">
        <v>7.9565217391304346</v>
      </c>
      <c r="L165">
        <v>0</v>
      </c>
      <c r="M165">
        <v>0</v>
      </c>
      <c r="N165" s="12">
        <v>0</v>
      </c>
      <c r="O165" s="12">
        <v>10582.688399259987</v>
      </c>
      <c r="P165" s="12">
        <v>0</v>
      </c>
      <c r="Q165" s="12">
        <v>0</v>
      </c>
      <c r="R165" s="59">
        <v>7.688507790531744E-3</v>
      </c>
      <c r="S165" s="59">
        <v>0</v>
      </c>
      <c r="T165" s="59">
        <v>0</v>
      </c>
      <c r="U165" s="59">
        <v>2.9465687136795539E-3</v>
      </c>
      <c r="V165" s="59">
        <v>4.0691938771606709E-3</v>
      </c>
      <c r="W165" s="59">
        <v>0</v>
      </c>
      <c r="X165" s="59">
        <v>0</v>
      </c>
      <c r="Y165" s="59">
        <v>0</v>
      </c>
      <c r="Z165" s="59">
        <v>2.7971713630025948E-3</v>
      </c>
      <c r="AA165" s="59">
        <v>0</v>
      </c>
      <c r="AB165" s="59">
        <v>0</v>
      </c>
      <c r="AC165" s="18">
        <v>1.5910401585795058E-3</v>
      </c>
      <c r="AD165" s="12">
        <v>158</v>
      </c>
      <c r="AE165" s="17">
        <v>5</v>
      </c>
      <c r="AF165" s="18">
        <v>0.84495087356653276</v>
      </c>
      <c r="AG165" t="str">
        <f>IF(AF165&lt;='CAV Tier 1 Analysis'!$A$5,"Tier 1", "Tier 2")</f>
        <v>Tier 2</v>
      </c>
      <c r="AH165" t="str">
        <f t="shared" si="6"/>
        <v>Kentucky - Tier 2</v>
      </c>
      <c r="AI165" t="str">
        <f t="shared" si="7"/>
        <v>Green County* - Tier 2</v>
      </c>
    </row>
    <row r="166" spans="1:35" x14ac:dyDescent="0.3">
      <c r="A166">
        <v>159</v>
      </c>
      <c r="B166">
        <v>4</v>
      </c>
      <c r="C166" t="s">
        <v>79</v>
      </c>
      <c r="D166" t="s">
        <v>4237</v>
      </c>
      <c r="E166" t="s">
        <v>7451</v>
      </c>
      <c r="F166" t="s">
        <v>1491</v>
      </c>
      <c r="G166" s="58">
        <v>2.23854</v>
      </c>
      <c r="H166">
        <v>31</v>
      </c>
      <c r="I166">
        <v>5</v>
      </c>
      <c r="J166" s="12">
        <v>9</v>
      </c>
      <c r="K166" s="12">
        <v>9</v>
      </c>
      <c r="L166">
        <v>3</v>
      </c>
      <c r="M166" s="12">
        <v>21.833485218043904</v>
      </c>
      <c r="N166" s="12">
        <v>170.98087355636645</v>
      </c>
      <c r="O166" s="12">
        <v>2037.6293097292696</v>
      </c>
      <c r="P166" s="12">
        <v>1886.4902950809687</v>
      </c>
      <c r="Q166" s="12">
        <v>0</v>
      </c>
      <c r="R166" s="59">
        <v>6.0024783515403165E-5</v>
      </c>
      <c r="S166" s="59">
        <v>1.6151721981972594E-3</v>
      </c>
      <c r="T166" s="59">
        <v>1.3106159895150721E-3</v>
      </c>
      <c r="U166" s="59">
        <v>2.1401393815146234E-3</v>
      </c>
      <c r="V166" s="59">
        <v>4.6028586479358409E-3</v>
      </c>
      <c r="W166" s="59">
        <v>1.665741254858412E-3</v>
      </c>
      <c r="X166" s="59">
        <v>1.6215814000458491E-3</v>
      </c>
      <c r="Y166" s="59">
        <v>1.7719187763081715E-3</v>
      </c>
      <c r="Z166" s="59">
        <v>5.3857754651341822E-4</v>
      </c>
      <c r="AA166" s="59">
        <v>1.8687767108980968E-3</v>
      </c>
      <c r="AB166" s="59">
        <v>0</v>
      </c>
      <c r="AC166" s="18">
        <v>1.5632187899365588E-3</v>
      </c>
      <c r="AD166" s="12">
        <v>159</v>
      </c>
      <c r="AE166" s="17">
        <v>5</v>
      </c>
      <c r="AF166" s="18">
        <v>0.84651409235646935</v>
      </c>
      <c r="AG166" t="str">
        <f>IF(AF166&lt;='CAV Tier 1 Analysis'!$A$5,"Tier 1", "Tier 2")</f>
        <v>Tier 2</v>
      </c>
      <c r="AH166" t="str">
        <f t="shared" si="6"/>
        <v>Kentucky - Tier 2</v>
      </c>
      <c r="AI166" t="str">
        <f t="shared" si="7"/>
        <v>Carrollton, City Of - Tier 2</v>
      </c>
    </row>
    <row r="167" spans="1:35" x14ac:dyDescent="0.3">
      <c r="A167">
        <v>160</v>
      </c>
      <c r="B167">
        <v>4</v>
      </c>
      <c r="C167" t="s">
        <v>79</v>
      </c>
      <c r="D167" t="s">
        <v>4818</v>
      </c>
      <c r="E167" t="s">
        <v>7560</v>
      </c>
      <c r="F167" t="s">
        <v>1562</v>
      </c>
      <c r="G167" s="58">
        <v>4.2302900000000001</v>
      </c>
      <c r="H167">
        <v>2</v>
      </c>
      <c r="I167">
        <v>0</v>
      </c>
      <c r="J167" s="12">
        <v>12.866666666666667</v>
      </c>
      <c r="K167" s="12">
        <v>2.8666666666666667</v>
      </c>
      <c r="L167">
        <v>0</v>
      </c>
      <c r="M167">
        <v>0</v>
      </c>
      <c r="N167" s="12">
        <v>74.87270520002312</v>
      </c>
      <c r="O167" s="12">
        <v>8763.5590735830265</v>
      </c>
      <c r="P167" s="12">
        <v>8150.3335204555042</v>
      </c>
      <c r="Q167" s="12">
        <v>608.58283032789768</v>
      </c>
      <c r="R167" s="59">
        <v>1.1343207691503162E-4</v>
      </c>
      <c r="S167" s="59">
        <v>1.0420465794821029E-4</v>
      </c>
      <c r="T167" s="59">
        <v>0</v>
      </c>
      <c r="U167" s="59">
        <v>3.0596066713505358E-3</v>
      </c>
      <c r="V167" s="59">
        <v>1.4660957174906753E-3</v>
      </c>
      <c r="W167" s="59">
        <v>0</v>
      </c>
      <c r="X167" s="59">
        <v>0</v>
      </c>
      <c r="Y167" s="59">
        <v>7.7592510447182443E-4</v>
      </c>
      <c r="Z167" s="59">
        <v>2.3163468065753611E-3</v>
      </c>
      <c r="AA167" s="59">
        <v>8.0738043067566483E-3</v>
      </c>
      <c r="AB167" s="59">
        <v>1.1799671026646137E-3</v>
      </c>
      <c r="AC167" s="18">
        <v>1.5535802221975363E-3</v>
      </c>
      <c r="AD167" s="12">
        <v>160</v>
      </c>
      <c r="AE167" s="17">
        <v>5</v>
      </c>
      <c r="AF167" s="18">
        <v>0.84806767257866689</v>
      </c>
      <c r="AG167" t="str">
        <f>IF(AF167&lt;='CAV Tier 1 Analysis'!$A$5,"Tier 1", "Tier 2")</f>
        <v>Tier 2</v>
      </c>
      <c r="AH167" t="str">
        <f t="shared" si="6"/>
        <v>Kentucky - Tier 2</v>
      </c>
      <c r="AI167" t="str">
        <f t="shared" si="7"/>
        <v>Hillview, City Of - Tier 2</v>
      </c>
    </row>
    <row r="168" spans="1:35" x14ac:dyDescent="0.3">
      <c r="A168">
        <v>161</v>
      </c>
      <c r="B168">
        <v>4</v>
      </c>
      <c r="C168" t="s">
        <v>79</v>
      </c>
      <c r="D168" t="s">
        <v>4576</v>
      </c>
      <c r="E168" t="s">
        <v>7478</v>
      </c>
      <c r="F168" t="s">
        <v>1477</v>
      </c>
      <c r="G168" s="58">
        <v>3.2250899999999998</v>
      </c>
      <c r="H168">
        <v>3</v>
      </c>
      <c r="I168">
        <v>0</v>
      </c>
      <c r="J168" s="12">
        <v>5</v>
      </c>
      <c r="K168" s="12">
        <v>2</v>
      </c>
      <c r="L168">
        <v>0</v>
      </c>
      <c r="M168" s="12">
        <v>4.9999999999999991</v>
      </c>
      <c r="N168" s="12">
        <v>0</v>
      </c>
      <c r="O168" s="12">
        <v>5609.1370141893667</v>
      </c>
      <c r="P168" s="12">
        <v>5033.7371061944586</v>
      </c>
      <c r="Q168" s="12">
        <v>4018.0441659565067</v>
      </c>
      <c r="R168" s="59">
        <v>8.647838728264475E-5</v>
      </c>
      <c r="S168" s="59">
        <v>1.5630698692231543E-4</v>
      </c>
      <c r="T168" s="59">
        <v>0</v>
      </c>
      <c r="U168" s="59">
        <v>1.1889663230636796E-3</v>
      </c>
      <c r="V168" s="59">
        <v>1.0228574773190758E-3</v>
      </c>
      <c r="W168" s="59">
        <v>0</v>
      </c>
      <c r="X168" s="59">
        <v>3.7135193576555539E-4</v>
      </c>
      <c r="Y168" s="59">
        <v>0</v>
      </c>
      <c r="Z168" s="59">
        <v>1.4825833318824267E-3</v>
      </c>
      <c r="AA168" s="59">
        <v>4.9864718081870842E-3</v>
      </c>
      <c r="AB168" s="59">
        <v>7.790492430303479E-3</v>
      </c>
      <c r="AC168" s="18">
        <v>1.5532280618842057E-3</v>
      </c>
      <c r="AD168" s="12">
        <v>161</v>
      </c>
      <c r="AE168" s="17">
        <v>5</v>
      </c>
      <c r="AF168" s="18">
        <v>0.84962090064055107</v>
      </c>
      <c r="AG168" t="str">
        <f>IF(AF168&lt;='CAV Tier 1 Analysis'!$A$5,"Tier 1", "Tier 2")</f>
        <v>Tier 2</v>
      </c>
      <c r="AH168" t="str">
        <f t="shared" si="6"/>
        <v>Kentucky - Tier 2</v>
      </c>
      <c r="AI168" t="str">
        <f t="shared" si="7"/>
        <v>Union, City Of - Tier 2</v>
      </c>
    </row>
    <row r="169" spans="1:35" x14ac:dyDescent="0.3">
      <c r="A169">
        <v>162</v>
      </c>
      <c r="B169">
        <v>4</v>
      </c>
      <c r="C169" t="s">
        <v>79</v>
      </c>
      <c r="D169" t="s">
        <v>4785</v>
      </c>
      <c r="E169" t="s">
        <v>7512</v>
      </c>
      <c r="F169" t="s">
        <v>1413</v>
      </c>
      <c r="G169" s="58">
        <v>228.61243000000002</v>
      </c>
      <c r="H169">
        <v>3</v>
      </c>
      <c r="I169">
        <v>0</v>
      </c>
      <c r="J169" s="12">
        <v>8.4090909090909083</v>
      </c>
      <c r="K169" s="12">
        <v>7.6818181818181817</v>
      </c>
      <c r="L169">
        <v>1</v>
      </c>
      <c r="M169" s="12">
        <v>0.99999999999999978</v>
      </c>
      <c r="N169" s="12">
        <v>0</v>
      </c>
      <c r="O169" s="12">
        <v>12078.606106348881</v>
      </c>
      <c r="P169" s="12">
        <v>0</v>
      </c>
      <c r="Q169" s="12">
        <v>503.90236323495083</v>
      </c>
      <c r="R169" s="59">
        <v>6.1300721093571087E-3</v>
      </c>
      <c r="S169" s="59">
        <v>1.5630698692231543E-4</v>
      </c>
      <c r="T169" s="59">
        <v>0</v>
      </c>
      <c r="U169" s="59">
        <v>1.9996251796980066E-3</v>
      </c>
      <c r="V169" s="59">
        <v>3.9287025833391774E-3</v>
      </c>
      <c r="W169" s="59">
        <v>5.5524708495280405E-4</v>
      </c>
      <c r="X169" s="59">
        <v>7.4270387153111076E-5</v>
      </c>
      <c r="Y169" s="59">
        <v>0</v>
      </c>
      <c r="Z169" s="59">
        <v>3.1925659937251773E-3</v>
      </c>
      <c r="AA169" s="59">
        <v>0</v>
      </c>
      <c r="AB169" s="59">
        <v>9.7700457841020435E-4</v>
      </c>
      <c r="AC169" s="18">
        <v>1.5467086275961735E-3</v>
      </c>
      <c r="AD169" s="12">
        <v>162</v>
      </c>
      <c r="AE169" s="17">
        <v>5</v>
      </c>
      <c r="AF169" s="18">
        <v>0.85116760926814727</v>
      </c>
      <c r="AG169" t="str">
        <f>IF(AF169&lt;='CAV Tier 1 Analysis'!$A$5,"Tier 1", "Tier 2")</f>
        <v>Tier 2</v>
      </c>
      <c r="AH169" t="str">
        <f t="shared" si="6"/>
        <v>Kentucky - Tier 2</v>
      </c>
      <c r="AI169" t="str">
        <f t="shared" si="7"/>
        <v>Simpson County* - Tier 2</v>
      </c>
    </row>
    <row r="170" spans="1:35" x14ac:dyDescent="0.3">
      <c r="A170">
        <v>163</v>
      </c>
      <c r="B170">
        <v>4</v>
      </c>
      <c r="C170" t="s">
        <v>79</v>
      </c>
      <c r="D170" t="s">
        <v>4693</v>
      </c>
      <c r="E170" t="s">
        <v>7368</v>
      </c>
      <c r="F170" t="s">
        <v>1560</v>
      </c>
      <c r="G170" s="58">
        <v>1.12625</v>
      </c>
      <c r="H170">
        <v>108</v>
      </c>
      <c r="I170">
        <v>3</v>
      </c>
      <c r="J170" s="12">
        <v>15</v>
      </c>
      <c r="K170" s="12">
        <v>6</v>
      </c>
      <c r="L170">
        <v>0</v>
      </c>
      <c r="M170" s="12">
        <v>30.462552719200886</v>
      </c>
      <c r="N170" s="12">
        <v>88.571014240981683</v>
      </c>
      <c r="O170" s="12">
        <v>547.20415880293046</v>
      </c>
      <c r="P170" s="12">
        <v>514.15571693893719</v>
      </c>
      <c r="Q170" s="12">
        <v>36.842312063626082</v>
      </c>
      <c r="R170" s="59">
        <v>3.0199555261117877E-5</v>
      </c>
      <c r="S170" s="59">
        <v>5.6270515292033557E-3</v>
      </c>
      <c r="T170" s="59">
        <v>7.8636959370904328E-4</v>
      </c>
      <c r="U170" s="59">
        <v>3.5668989691910388E-3</v>
      </c>
      <c r="V170" s="59">
        <v>3.0685724319572272E-3</v>
      </c>
      <c r="W170" s="59">
        <v>0</v>
      </c>
      <c r="X170" s="59">
        <v>2.2624655841271069E-3</v>
      </c>
      <c r="Y170" s="59">
        <v>9.1788420485824701E-4</v>
      </c>
      <c r="Z170" s="59">
        <v>1.4463468496592159E-4</v>
      </c>
      <c r="AA170" s="59">
        <v>5.0932794729768827E-4</v>
      </c>
      <c r="AB170" s="59">
        <v>7.1432702427309355E-5</v>
      </c>
      <c r="AC170" s="18">
        <v>1.5440761093634598E-3</v>
      </c>
      <c r="AD170" s="12">
        <v>163</v>
      </c>
      <c r="AE170" s="17">
        <v>5</v>
      </c>
      <c r="AF170" s="18">
        <v>0.85271168537751074</v>
      </c>
      <c r="AG170" t="str">
        <f>IF(AF170&lt;='CAV Tier 1 Analysis'!$A$5,"Tier 1", "Tier 2")</f>
        <v>Tier 2</v>
      </c>
      <c r="AH170" t="str">
        <f t="shared" si="6"/>
        <v>Kentucky - Tier 2</v>
      </c>
      <c r="AI170" t="str">
        <f t="shared" si="7"/>
        <v>Vanceburg,Town Of - Tier 2</v>
      </c>
    </row>
    <row r="171" spans="1:35" x14ac:dyDescent="0.3">
      <c r="A171">
        <v>164</v>
      </c>
      <c r="B171">
        <v>4</v>
      </c>
      <c r="C171" t="s">
        <v>79</v>
      </c>
      <c r="D171" t="s">
        <v>4809</v>
      </c>
      <c r="E171" t="s">
        <v>7549</v>
      </c>
      <c r="F171" t="s">
        <v>1438</v>
      </c>
      <c r="G171" s="58">
        <v>234.30072000000001</v>
      </c>
      <c r="H171">
        <v>3</v>
      </c>
      <c r="I171">
        <v>0</v>
      </c>
      <c r="J171" s="12">
        <v>16.681818181818183</v>
      </c>
      <c r="K171" s="12">
        <v>5.8181818181818183</v>
      </c>
      <c r="L171">
        <v>1</v>
      </c>
      <c r="M171" s="12">
        <v>1</v>
      </c>
      <c r="N171" s="12">
        <v>0</v>
      </c>
      <c r="O171" s="12">
        <v>7089.4418250362733</v>
      </c>
      <c r="P171" s="12">
        <v>197.43539583457277</v>
      </c>
      <c r="Q171" s="12">
        <v>347.08910384183946</v>
      </c>
      <c r="R171" s="59">
        <v>6.2825993707966328E-3</v>
      </c>
      <c r="S171" s="59">
        <v>1.5630698692231543E-4</v>
      </c>
      <c r="T171" s="59">
        <v>0</v>
      </c>
      <c r="U171" s="59">
        <v>3.9668240051306406E-3</v>
      </c>
      <c r="V171" s="59">
        <v>2.9755853885645844E-3</v>
      </c>
      <c r="W171" s="59">
        <v>5.5524708495280405E-4</v>
      </c>
      <c r="X171" s="59">
        <v>7.4270387153111089E-5</v>
      </c>
      <c r="Y171" s="59">
        <v>0</v>
      </c>
      <c r="Z171" s="59">
        <v>1.8738512280160294E-3</v>
      </c>
      <c r="AA171" s="59">
        <v>1.9558153604323775E-4</v>
      </c>
      <c r="AB171" s="59">
        <v>6.7296299503889962E-4</v>
      </c>
      <c r="AC171" s="18">
        <v>1.5230208166016597E-3</v>
      </c>
      <c r="AD171" s="12">
        <v>164</v>
      </c>
      <c r="AE171" s="17">
        <v>5</v>
      </c>
      <c r="AF171" s="18">
        <v>0.85423470619411235</v>
      </c>
      <c r="AG171" t="str">
        <f>IF(AF171&lt;='CAV Tier 1 Analysis'!$A$5,"Tier 1", "Tier 2")</f>
        <v>Tier 2</v>
      </c>
      <c r="AH171" t="str">
        <f t="shared" si="6"/>
        <v>Kentucky - Tier 2</v>
      </c>
      <c r="AI171" t="str">
        <f t="shared" si="7"/>
        <v>Elliott County* - Tier 2</v>
      </c>
    </row>
    <row r="172" spans="1:35" x14ac:dyDescent="0.3">
      <c r="A172">
        <v>165</v>
      </c>
      <c r="B172">
        <v>4</v>
      </c>
      <c r="C172" t="s">
        <v>79</v>
      </c>
      <c r="D172" t="s">
        <v>4620</v>
      </c>
      <c r="E172" t="s">
        <v>7262</v>
      </c>
      <c r="F172" t="s">
        <v>1456</v>
      </c>
      <c r="G172" s="58">
        <v>206.46959000000001</v>
      </c>
      <c r="H172">
        <v>16</v>
      </c>
      <c r="I172">
        <v>0</v>
      </c>
      <c r="J172" s="12">
        <v>8.2666666666666675</v>
      </c>
      <c r="K172" s="12">
        <v>8.7333333333333325</v>
      </c>
      <c r="L172">
        <v>0</v>
      </c>
      <c r="M172" s="12">
        <v>4.8134069041353742</v>
      </c>
      <c r="N172" s="12">
        <v>132.29202285018877</v>
      </c>
      <c r="O172" s="12">
        <v>7795.2868988544724</v>
      </c>
      <c r="P172" s="12">
        <v>147.61839506223441</v>
      </c>
      <c r="Q172" s="12">
        <v>0</v>
      </c>
      <c r="R172" s="59">
        <v>5.5363283400180702E-3</v>
      </c>
      <c r="S172" s="59">
        <v>8.3363726358568228E-4</v>
      </c>
      <c r="T172" s="59">
        <v>0</v>
      </c>
      <c r="U172" s="59">
        <v>1.9657576541319507E-3</v>
      </c>
      <c r="V172" s="59">
        <v>4.4664776509599638E-3</v>
      </c>
      <c r="W172" s="59">
        <v>0</v>
      </c>
      <c r="X172" s="59">
        <v>3.5749359429559214E-4</v>
      </c>
      <c r="Y172" s="59">
        <v>1.3709762640016112E-3</v>
      </c>
      <c r="Z172" s="59">
        <v>2.060417207539605E-3</v>
      </c>
      <c r="AA172" s="59">
        <v>1.4623230212833829E-4</v>
      </c>
      <c r="AB172" s="59">
        <v>0</v>
      </c>
      <c r="AC172" s="18">
        <v>1.5215745706055287E-3</v>
      </c>
      <c r="AD172" s="12">
        <v>165</v>
      </c>
      <c r="AE172" s="17">
        <v>5</v>
      </c>
      <c r="AF172" s="18">
        <v>0.85575628076471788</v>
      </c>
      <c r="AG172" t="str">
        <f>IF(AF172&lt;='CAV Tier 1 Analysis'!$A$5,"Tier 1", "Tier 2")</f>
        <v>Tier 2</v>
      </c>
      <c r="AH172" t="str">
        <f t="shared" si="6"/>
        <v>Kentucky - Tier 2</v>
      </c>
      <c r="AI172" t="str">
        <f t="shared" si="7"/>
        <v>Bracken County* - Tier 2</v>
      </c>
    </row>
    <row r="173" spans="1:35" x14ac:dyDescent="0.3">
      <c r="A173">
        <v>166</v>
      </c>
      <c r="B173">
        <v>4</v>
      </c>
      <c r="C173" t="s">
        <v>79</v>
      </c>
      <c r="D173" t="s">
        <v>4702</v>
      </c>
      <c r="E173" t="s">
        <v>7384</v>
      </c>
      <c r="F173" t="s">
        <v>1553</v>
      </c>
      <c r="G173" s="58">
        <v>2.1711</v>
      </c>
      <c r="H173">
        <v>39</v>
      </c>
      <c r="I173">
        <v>2</v>
      </c>
      <c r="J173" s="12">
        <v>25</v>
      </c>
      <c r="K173" s="12">
        <v>4</v>
      </c>
      <c r="L173">
        <v>6</v>
      </c>
      <c r="M173" s="12">
        <v>11.82459582700014</v>
      </c>
      <c r="N173" s="12">
        <v>72.243086267917633</v>
      </c>
      <c r="O173" s="12">
        <v>560.34945614717071</v>
      </c>
      <c r="P173" s="12">
        <v>465.51389535285415</v>
      </c>
      <c r="Q173" s="12">
        <v>0</v>
      </c>
      <c r="R173" s="59">
        <v>5.8216430124229107E-5</v>
      </c>
      <c r="S173" s="59">
        <v>2.0319908299901005E-3</v>
      </c>
      <c r="T173" s="59">
        <v>5.2424639580602882E-4</v>
      </c>
      <c r="U173" s="59">
        <v>5.944831615318398E-3</v>
      </c>
      <c r="V173" s="59">
        <v>2.0457149546381516E-3</v>
      </c>
      <c r="W173" s="59">
        <v>3.3314825097168241E-3</v>
      </c>
      <c r="X173" s="59">
        <v>8.7821731000036222E-4</v>
      </c>
      <c r="Y173" s="59">
        <v>7.486736870271879E-4</v>
      </c>
      <c r="Z173" s="59">
        <v>1.4810919426849485E-4</v>
      </c>
      <c r="AA173" s="59">
        <v>4.611428579851398E-4</v>
      </c>
      <c r="AB173" s="59">
        <v>0</v>
      </c>
      <c r="AC173" s="18">
        <v>1.4702387077159017E-3</v>
      </c>
      <c r="AD173" s="12">
        <v>166</v>
      </c>
      <c r="AE173" s="17">
        <v>5</v>
      </c>
      <c r="AF173" s="18">
        <v>0.85722651947243378</v>
      </c>
      <c r="AG173" t="str">
        <f>IF(AF173&lt;='CAV Tier 1 Analysis'!$A$5,"Tier 1", "Tier 2")</f>
        <v>Tier 2</v>
      </c>
      <c r="AH173" t="str">
        <f t="shared" si="6"/>
        <v>Kentucky - Tier 2</v>
      </c>
      <c r="AI173" t="str">
        <f t="shared" si="7"/>
        <v>Salyersville, City Of - Tier 2</v>
      </c>
    </row>
    <row r="174" spans="1:35" x14ac:dyDescent="0.3">
      <c r="A174">
        <v>167</v>
      </c>
      <c r="B174">
        <v>4</v>
      </c>
      <c r="C174" t="s">
        <v>79</v>
      </c>
      <c r="D174" t="s">
        <v>4685</v>
      </c>
      <c r="E174" t="s">
        <v>7357</v>
      </c>
      <c r="F174" t="s">
        <v>1470</v>
      </c>
      <c r="G174" s="58">
        <v>3.3526400000000001</v>
      </c>
      <c r="H174">
        <v>34</v>
      </c>
      <c r="I174">
        <v>3</v>
      </c>
      <c r="J174" s="12">
        <v>22</v>
      </c>
      <c r="K174" s="12">
        <v>5</v>
      </c>
      <c r="L174">
        <v>2</v>
      </c>
      <c r="M174" s="12">
        <v>56</v>
      </c>
      <c r="N174" s="12">
        <v>0</v>
      </c>
      <c r="O174" s="12">
        <v>328.95353861434268</v>
      </c>
      <c r="P174" s="12">
        <v>158.5561427500229</v>
      </c>
      <c r="Q174" s="12">
        <v>0</v>
      </c>
      <c r="R174" s="59">
        <v>8.9898545572150281E-5</v>
      </c>
      <c r="S174" s="59">
        <v>1.7714791851195749E-3</v>
      </c>
      <c r="T174" s="59">
        <v>7.8636959370904328E-4</v>
      </c>
      <c r="U174" s="59">
        <v>5.2314518214801901E-3</v>
      </c>
      <c r="V174" s="59">
        <v>2.5571436932976897E-3</v>
      </c>
      <c r="W174" s="59">
        <v>1.1104941699056081E-3</v>
      </c>
      <c r="X174" s="59">
        <v>4.159141680574221E-3</v>
      </c>
      <c r="Y174" s="59">
        <v>0</v>
      </c>
      <c r="Z174" s="59">
        <v>8.6947605679739184E-5</v>
      </c>
      <c r="AA174" s="59">
        <v>1.5706734761037261E-4</v>
      </c>
      <c r="AB174" s="59">
        <v>0</v>
      </c>
      <c r="AC174" s="18">
        <v>1.4499994220862353E-3</v>
      </c>
      <c r="AD174" s="12">
        <v>167</v>
      </c>
      <c r="AE174" s="17">
        <v>5</v>
      </c>
      <c r="AF174" s="18">
        <v>0.85867651889452001</v>
      </c>
      <c r="AG174" t="str">
        <f>IF(AF174&lt;='CAV Tier 1 Analysis'!$A$5,"Tier 1", "Tier 2")</f>
        <v>Tier 2</v>
      </c>
      <c r="AH174" t="str">
        <f t="shared" si="6"/>
        <v>Kentucky - Tier 2</v>
      </c>
      <c r="AI174" t="str">
        <f t="shared" si="7"/>
        <v>Hindman, City Of - Tier 2</v>
      </c>
    </row>
    <row r="175" spans="1:35" x14ac:dyDescent="0.3">
      <c r="A175">
        <v>168</v>
      </c>
      <c r="B175">
        <v>4</v>
      </c>
      <c r="C175" t="s">
        <v>79</v>
      </c>
      <c r="D175" t="s">
        <v>4799</v>
      </c>
      <c r="E175" t="s">
        <v>7535</v>
      </c>
      <c r="F175" t="s">
        <v>1478</v>
      </c>
      <c r="G175" s="58">
        <v>204.85169999999999</v>
      </c>
      <c r="H175">
        <v>0</v>
      </c>
      <c r="I175">
        <v>0</v>
      </c>
      <c r="J175" s="12">
        <v>13</v>
      </c>
      <c r="K175" s="12">
        <v>7.8461538461538458</v>
      </c>
      <c r="L175">
        <v>0</v>
      </c>
      <c r="M175">
        <v>0</v>
      </c>
      <c r="N175" s="12">
        <v>0</v>
      </c>
      <c r="O175" s="12">
        <v>6647.8846439986082</v>
      </c>
      <c r="P175" s="12">
        <v>1552.1234615794065</v>
      </c>
      <c r="Q175" s="12">
        <v>0</v>
      </c>
      <c r="R175" s="59">
        <v>5.4929458241810801E-3</v>
      </c>
      <c r="S175" s="59">
        <v>0</v>
      </c>
      <c r="T175" s="59">
        <v>0</v>
      </c>
      <c r="U175" s="59">
        <v>3.0913124399655672E-3</v>
      </c>
      <c r="V175" s="59">
        <v>4.0127485648671435E-3</v>
      </c>
      <c r="W175" s="59">
        <v>0</v>
      </c>
      <c r="X175" s="59">
        <v>0</v>
      </c>
      <c r="Y175" s="59">
        <v>0</v>
      </c>
      <c r="Z175" s="59">
        <v>1.7571407046283168E-3</v>
      </c>
      <c r="AA175" s="59">
        <v>1.5375494827624535E-3</v>
      </c>
      <c r="AB175" s="59">
        <v>0</v>
      </c>
      <c r="AC175" s="18">
        <v>1.4446997287640507E-3</v>
      </c>
      <c r="AD175" s="12">
        <v>168</v>
      </c>
      <c r="AE175" s="17">
        <v>5</v>
      </c>
      <c r="AF175" s="18">
        <v>0.86012121862328406</v>
      </c>
      <c r="AG175" t="str">
        <f>IF(AF175&lt;='CAV Tier 1 Analysis'!$A$5,"Tier 1", "Tier 2")</f>
        <v>Tier 2</v>
      </c>
      <c r="AH175" t="str">
        <f t="shared" si="6"/>
        <v>Kentucky - Tier 2</v>
      </c>
      <c r="AI175" t="str">
        <f t="shared" si="7"/>
        <v>Menifee County * - Tier 2</v>
      </c>
    </row>
    <row r="176" spans="1:35" x14ac:dyDescent="0.3">
      <c r="A176">
        <v>169</v>
      </c>
      <c r="B176">
        <v>4</v>
      </c>
      <c r="C176" t="s">
        <v>79</v>
      </c>
      <c r="D176" t="s">
        <v>4616</v>
      </c>
      <c r="E176" t="s">
        <v>7253</v>
      </c>
      <c r="F176" t="s">
        <v>1547</v>
      </c>
      <c r="G176" s="58">
        <v>1.39608</v>
      </c>
      <c r="H176">
        <v>54</v>
      </c>
      <c r="I176">
        <v>4</v>
      </c>
      <c r="J176" s="12">
        <v>15</v>
      </c>
      <c r="K176" s="12">
        <v>3</v>
      </c>
      <c r="L176">
        <v>2</v>
      </c>
      <c r="M176" s="12">
        <v>64.092208182912174</v>
      </c>
      <c r="N176" s="12">
        <v>29.433082913204608</v>
      </c>
      <c r="O176" s="12">
        <v>393.91256107141339</v>
      </c>
      <c r="P176" s="12">
        <v>261.28333845931036</v>
      </c>
      <c r="Q176" s="12">
        <v>0</v>
      </c>
      <c r="R176" s="59">
        <v>3.7434845823699398E-5</v>
      </c>
      <c r="S176" s="59">
        <v>2.8135257646016779E-3</v>
      </c>
      <c r="T176" s="59">
        <v>1.0484927916120576E-3</v>
      </c>
      <c r="U176" s="59">
        <v>3.5668989691910388E-3</v>
      </c>
      <c r="V176" s="59">
        <v>1.5342862159786136E-3</v>
      </c>
      <c r="W176" s="59">
        <v>1.1104941699056081E-3</v>
      </c>
      <c r="X176" s="59">
        <v>4.7601531152426822E-3</v>
      </c>
      <c r="Y176" s="59">
        <v>3.0502260968592735E-4</v>
      </c>
      <c r="Z176" s="59">
        <v>1.041172992897548E-4</v>
      </c>
      <c r="AA176" s="59">
        <v>2.5882996542927198E-4</v>
      </c>
      <c r="AB176" s="59">
        <v>0</v>
      </c>
      <c r="AC176" s="18">
        <v>1.4126596133418482E-3</v>
      </c>
      <c r="AD176" s="12">
        <v>169</v>
      </c>
      <c r="AE176" s="17">
        <v>5</v>
      </c>
      <c r="AF176" s="18">
        <v>0.86153387823662586</v>
      </c>
      <c r="AG176" t="str">
        <f>IF(AF176&lt;='CAV Tier 1 Analysis'!$A$5,"Tier 1", "Tier 2")</f>
        <v>Tier 2</v>
      </c>
      <c r="AH176" t="str">
        <f t="shared" si="6"/>
        <v>Kentucky - Tier 2</v>
      </c>
      <c r="AI176" t="str">
        <f t="shared" si="7"/>
        <v>Pineville, City Of - Tier 2</v>
      </c>
    </row>
    <row r="177" spans="1:35" x14ac:dyDescent="0.3">
      <c r="A177">
        <v>170</v>
      </c>
      <c r="B177">
        <v>4</v>
      </c>
      <c r="C177" t="s">
        <v>79</v>
      </c>
      <c r="D177" t="s">
        <v>4542</v>
      </c>
      <c r="E177" t="s">
        <v>7520</v>
      </c>
      <c r="F177" t="s">
        <v>1462</v>
      </c>
      <c r="G177" s="58">
        <v>202.19909000000001</v>
      </c>
      <c r="H177">
        <v>0</v>
      </c>
      <c r="I177">
        <v>0</v>
      </c>
      <c r="J177" s="12">
        <v>8.25</v>
      </c>
      <c r="K177" s="12">
        <v>9.375</v>
      </c>
      <c r="L177">
        <v>0</v>
      </c>
      <c r="M177">
        <v>0</v>
      </c>
      <c r="N177" s="12">
        <v>0.4031884296472123</v>
      </c>
      <c r="O177" s="12">
        <v>9194.4799725235916</v>
      </c>
      <c r="P177" s="12">
        <v>27.464614418100609</v>
      </c>
      <c r="Q177" s="12">
        <v>362.09704738530127</v>
      </c>
      <c r="R177" s="59">
        <v>5.4218180618892326E-3</v>
      </c>
      <c r="S177" s="59">
        <v>0</v>
      </c>
      <c r="T177" s="59">
        <v>0</v>
      </c>
      <c r="U177" s="59">
        <v>1.9617944330550712E-3</v>
      </c>
      <c r="V177" s="59">
        <v>4.7946444249331675E-3</v>
      </c>
      <c r="W177" s="59">
        <v>0</v>
      </c>
      <c r="X177" s="59">
        <v>0</v>
      </c>
      <c r="Y177" s="59">
        <v>4.178345413860476E-6</v>
      </c>
      <c r="Z177" s="59">
        <v>2.4302459929409137E-3</v>
      </c>
      <c r="AA177" s="59">
        <v>2.7206729836974652E-5</v>
      </c>
      <c r="AB177" s="59">
        <v>7.0206154790210056E-4</v>
      </c>
      <c r="AC177" s="18">
        <v>1.394722685088302E-3</v>
      </c>
      <c r="AD177" s="12">
        <v>170</v>
      </c>
      <c r="AE177" s="17">
        <v>6</v>
      </c>
      <c r="AF177" s="18">
        <v>0.8629286009217142</v>
      </c>
      <c r="AG177" t="str">
        <f>IF(AF177&lt;='CAV Tier 1 Analysis'!$A$5,"Tier 1", "Tier 2")</f>
        <v>Tier 2</v>
      </c>
      <c r="AH177" t="str">
        <f t="shared" si="6"/>
        <v>Kentucky - Tier 2</v>
      </c>
      <c r="AI177" t="str">
        <f t="shared" si="7"/>
        <v>Clinton County * - Tier 2</v>
      </c>
    </row>
    <row r="178" spans="1:35" x14ac:dyDescent="0.3">
      <c r="A178">
        <v>171</v>
      </c>
      <c r="B178">
        <v>4</v>
      </c>
      <c r="C178" t="s">
        <v>79</v>
      </c>
      <c r="D178" t="s">
        <v>3567</v>
      </c>
      <c r="E178" t="s">
        <v>7463</v>
      </c>
      <c r="F178" t="s">
        <v>1704</v>
      </c>
      <c r="G178" s="58">
        <v>0.84882999999999997</v>
      </c>
      <c r="H178">
        <v>61</v>
      </c>
      <c r="I178">
        <v>8</v>
      </c>
      <c r="J178" s="12">
        <v>5</v>
      </c>
      <c r="K178" s="12">
        <v>4</v>
      </c>
      <c r="L178">
        <v>9</v>
      </c>
      <c r="M178" s="12">
        <v>10.287642990940471</v>
      </c>
      <c r="N178" s="12">
        <v>86.826509703053077</v>
      </c>
      <c r="O178" s="12">
        <v>296.55025651934022</v>
      </c>
      <c r="P178" s="12">
        <v>0</v>
      </c>
      <c r="Q178" s="12">
        <v>0</v>
      </c>
      <c r="R178" s="59">
        <v>2.2760744499262765E-5</v>
      </c>
      <c r="S178" s="59">
        <v>3.1782420674204138E-3</v>
      </c>
      <c r="T178" s="59">
        <v>2.0969855832241153E-3</v>
      </c>
      <c r="U178" s="59">
        <v>1.1889663230636796E-3</v>
      </c>
      <c r="V178" s="59">
        <v>2.0457149546381516E-3</v>
      </c>
      <c r="W178" s="59">
        <v>4.9972237645752359E-3</v>
      </c>
      <c r="X178" s="59">
        <v>7.6406722783013855E-4</v>
      </c>
      <c r="Y178" s="59">
        <v>8.99805455570003E-4</v>
      </c>
      <c r="Z178" s="59">
        <v>7.8382907436353919E-5</v>
      </c>
      <c r="AA178" s="59">
        <v>0</v>
      </c>
      <c r="AB178" s="59">
        <v>0</v>
      </c>
      <c r="AC178" s="18">
        <v>1.3883771843870322E-3</v>
      </c>
      <c r="AD178" s="12">
        <v>171</v>
      </c>
      <c r="AE178" s="17">
        <v>6</v>
      </c>
      <c r="AF178" s="18">
        <v>0.8643169781061012</v>
      </c>
      <c r="AG178" t="str">
        <f>IF(AF178&lt;='CAV Tier 1 Analysis'!$A$5,"Tier 1", "Tier 2")</f>
        <v>Tier 2</v>
      </c>
      <c r="AH178" t="str">
        <f t="shared" si="6"/>
        <v>Kentucky - Tier 2</v>
      </c>
      <c r="AI178" t="str">
        <f t="shared" si="7"/>
        <v>Melbourne, City Of - Tier 2</v>
      </c>
    </row>
    <row r="179" spans="1:35" x14ac:dyDescent="0.3">
      <c r="A179">
        <v>172</v>
      </c>
      <c r="B179">
        <v>4</v>
      </c>
      <c r="C179" t="s">
        <v>79</v>
      </c>
      <c r="D179" t="s">
        <v>4732</v>
      </c>
      <c r="E179" t="s">
        <v>7433</v>
      </c>
      <c r="F179" t="s">
        <v>1571</v>
      </c>
      <c r="G179" s="58">
        <v>6.17509</v>
      </c>
      <c r="H179">
        <v>1</v>
      </c>
      <c r="I179">
        <v>0</v>
      </c>
      <c r="J179" s="12">
        <v>11</v>
      </c>
      <c r="K179" s="12">
        <v>8</v>
      </c>
      <c r="L179">
        <v>0</v>
      </c>
      <c r="M179">
        <v>0</v>
      </c>
      <c r="N179" s="12">
        <v>0</v>
      </c>
      <c r="O179" s="12">
        <v>6769.4673869433263</v>
      </c>
      <c r="P179" s="12">
        <v>6297.3356394399816</v>
      </c>
      <c r="Q179" s="12">
        <v>0</v>
      </c>
      <c r="R179" s="59">
        <v>1.6558044101875818E-4</v>
      </c>
      <c r="S179" s="59">
        <v>5.2102328974105143E-5</v>
      </c>
      <c r="T179" s="59">
        <v>0</v>
      </c>
      <c r="U179" s="59">
        <v>2.6157259107400951E-3</v>
      </c>
      <c r="V179" s="59">
        <v>4.0914299092763033E-3</v>
      </c>
      <c r="W179" s="59">
        <v>0</v>
      </c>
      <c r="X179" s="59">
        <v>0</v>
      </c>
      <c r="Y179" s="59">
        <v>0</v>
      </c>
      <c r="Z179" s="59">
        <v>1.789276940145187E-3</v>
      </c>
      <c r="AA179" s="59">
        <v>6.2382055260925221E-3</v>
      </c>
      <c r="AB179" s="59">
        <v>0</v>
      </c>
      <c r="AC179" s="18">
        <v>1.3593019142042701E-3</v>
      </c>
      <c r="AD179" s="12">
        <v>172</v>
      </c>
      <c r="AE179" s="17">
        <v>6</v>
      </c>
      <c r="AF179" s="18">
        <v>0.8656762800203055</v>
      </c>
      <c r="AG179" t="str">
        <f>IF(AF179&lt;='CAV Tier 1 Analysis'!$A$5,"Tier 1", "Tier 2")</f>
        <v>Tier 2</v>
      </c>
      <c r="AH179" t="str">
        <f t="shared" si="6"/>
        <v>Kentucky - Tier 2</v>
      </c>
      <c r="AI179" t="str">
        <f t="shared" si="7"/>
        <v>Campbellsville, City Of - Tier 2</v>
      </c>
    </row>
    <row r="180" spans="1:35" x14ac:dyDescent="0.3">
      <c r="A180">
        <v>173</v>
      </c>
      <c r="B180">
        <v>4</v>
      </c>
      <c r="C180" t="s">
        <v>79</v>
      </c>
      <c r="D180" t="s">
        <v>4777</v>
      </c>
      <c r="E180" t="s">
        <v>7499</v>
      </c>
      <c r="F180" t="s">
        <v>1504</v>
      </c>
      <c r="G180" s="58">
        <v>197.41444000000001</v>
      </c>
      <c r="H180">
        <v>0</v>
      </c>
      <c r="I180">
        <v>0</v>
      </c>
      <c r="J180" s="12">
        <v>21.1875</v>
      </c>
      <c r="K180" s="12">
        <v>6.5625</v>
      </c>
      <c r="L180">
        <v>0</v>
      </c>
      <c r="M180">
        <v>0</v>
      </c>
      <c r="N180" s="12">
        <v>0</v>
      </c>
      <c r="O180" s="12">
        <v>4453.1121705067217</v>
      </c>
      <c r="P180" s="12">
        <v>0</v>
      </c>
      <c r="Q180" s="12">
        <v>0</v>
      </c>
      <c r="R180" s="59">
        <v>5.2935212342931325E-3</v>
      </c>
      <c r="S180" s="59">
        <v>0</v>
      </c>
      <c r="T180" s="59">
        <v>0</v>
      </c>
      <c r="U180" s="59">
        <v>5.0382447939823424E-3</v>
      </c>
      <c r="V180" s="59">
        <v>3.3562510974532176E-3</v>
      </c>
      <c r="W180" s="59">
        <v>0</v>
      </c>
      <c r="X180" s="59">
        <v>0</v>
      </c>
      <c r="Y180" s="59">
        <v>0</v>
      </c>
      <c r="Z180" s="59">
        <v>1.1770277428229622E-3</v>
      </c>
      <c r="AA180" s="59">
        <v>0</v>
      </c>
      <c r="AB180" s="59">
        <v>0</v>
      </c>
      <c r="AC180" s="18">
        <v>1.3513677153228776E-3</v>
      </c>
      <c r="AD180" s="12">
        <v>173</v>
      </c>
      <c r="AE180" s="17">
        <v>6</v>
      </c>
      <c r="AF180" s="18">
        <v>0.86702764773562835</v>
      </c>
      <c r="AG180" t="str">
        <f>IF(AF180&lt;='CAV Tier 1 Analysis'!$A$5,"Tier 1", "Tier 2")</f>
        <v>Tier 2</v>
      </c>
      <c r="AH180" t="str">
        <f t="shared" si="6"/>
        <v>Kentucky - Tier 2</v>
      </c>
      <c r="AI180" t="str">
        <f t="shared" si="7"/>
        <v>Owsley County* - Tier 2</v>
      </c>
    </row>
    <row r="181" spans="1:35" x14ac:dyDescent="0.3">
      <c r="A181">
        <v>174</v>
      </c>
      <c r="B181">
        <v>4</v>
      </c>
      <c r="C181" t="s">
        <v>79</v>
      </c>
      <c r="D181" t="s">
        <v>4658</v>
      </c>
      <c r="E181" t="s">
        <v>7322</v>
      </c>
      <c r="F181" t="s">
        <v>1621</v>
      </c>
      <c r="G181" s="58">
        <v>4.4863100000000005</v>
      </c>
      <c r="H181">
        <v>4</v>
      </c>
      <c r="I181">
        <v>2</v>
      </c>
      <c r="J181" s="12">
        <v>15</v>
      </c>
      <c r="K181" s="12">
        <v>3</v>
      </c>
      <c r="L181">
        <v>0</v>
      </c>
      <c r="M181" s="12">
        <v>16</v>
      </c>
      <c r="N181" s="12">
        <v>0</v>
      </c>
      <c r="O181" s="12">
        <v>6400.1608043822562</v>
      </c>
      <c r="P181" s="12">
        <v>5904.8959032824559</v>
      </c>
      <c r="Q181" s="12">
        <v>0</v>
      </c>
      <c r="R181" s="59">
        <v>1.2029706260910612E-4</v>
      </c>
      <c r="S181" s="59">
        <v>2.0840931589642057E-4</v>
      </c>
      <c r="T181" s="59">
        <v>5.2424639580602882E-4</v>
      </c>
      <c r="U181" s="59">
        <v>3.5668989691910388E-3</v>
      </c>
      <c r="V181" s="59">
        <v>1.5342862159786136E-3</v>
      </c>
      <c r="W181" s="59">
        <v>0</v>
      </c>
      <c r="X181" s="59">
        <v>1.1883261944497774E-3</v>
      </c>
      <c r="Y181" s="59">
        <v>0</v>
      </c>
      <c r="Z181" s="59">
        <v>1.69166338884943E-3</v>
      </c>
      <c r="AA181" s="59">
        <v>5.8494506826276636E-3</v>
      </c>
      <c r="AB181" s="59">
        <v>0</v>
      </c>
      <c r="AC181" s="18">
        <v>1.3348707477643708E-3</v>
      </c>
      <c r="AD181" s="12">
        <v>174</v>
      </c>
      <c r="AE181" s="17">
        <v>6</v>
      </c>
      <c r="AF181" s="18">
        <v>0.86836251848339274</v>
      </c>
      <c r="AG181" t="str">
        <f>IF(AF181&lt;='CAV Tier 1 Analysis'!$A$5,"Tier 1", "Tier 2")</f>
        <v>Tier 2</v>
      </c>
      <c r="AH181" t="str">
        <f t="shared" si="6"/>
        <v>Kentucky - Tier 2</v>
      </c>
      <c r="AI181" t="str">
        <f t="shared" si="7"/>
        <v>Flatwoods, City Of - Tier 2</v>
      </c>
    </row>
    <row r="182" spans="1:35" x14ac:dyDescent="0.3">
      <c r="A182">
        <v>175</v>
      </c>
      <c r="B182">
        <v>4</v>
      </c>
      <c r="C182" t="s">
        <v>79</v>
      </c>
      <c r="D182" t="s">
        <v>4544</v>
      </c>
      <c r="E182" t="s">
        <v>7247</v>
      </c>
      <c r="F182" t="s">
        <v>1570</v>
      </c>
      <c r="G182" s="58">
        <v>3.6635800000000001</v>
      </c>
      <c r="H182">
        <v>22</v>
      </c>
      <c r="I182">
        <v>0</v>
      </c>
      <c r="J182" s="12">
        <v>10</v>
      </c>
      <c r="K182" s="12">
        <v>7</v>
      </c>
      <c r="L182">
        <v>0</v>
      </c>
      <c r="M182" s="12">
        <v>20</v>
      </c>
      <c r="N182" s="12">
        <v>0</v>
      </c>
      <c r="O182" s="12">
        <v>4040.3849820755513</v>
      </c>
      <c r="P182" s="12">
        <v>3815.034820356711</v>
      </c>
      <c r="Q182" s="12">
        <v>535.80877729534677</v>
      </c>
      <c r="R182" s="59">
        <v>9.8236170178491673E-5</v>
      </c>
      <c r="S182" s="59">
        <v>1.1462512374303131E-3</v>
      </c>
      <c r="T182" s="59">
        <v>0</v>
      </c>
      <c r="U182" s="59">
        <v>2.3779326461273592E-3</v>
      </c>
      <c r="V182" s="59">
        <v>3.5800011706167653E-3</v>
      </c>
      <c r="W182" s="59">
        <v>0</v>
      </c>
      <c r="X182" s="59">
        <v>1.485407743062222E-3</v>
      </c>
      <c r="Y182" s="59">
        <v>0</v>
      </c>
      <c r="Z182" s="59">
        <v>1.0679374409396549E-3</v>
      </c>
      <c r="AA182" s="59">
        <v>3.7792127752461764E-3</v>
      </c>
      <c r="AB182" s="59">
        <v>1.0388671829384627E-3</v>
      </c>
      <c r="AC182" s="18">
        <v>1.3248951242308587E-3</v>
      </c>
      <c r="AD182" s="12">
        <v>175</v>
      </c>
      <c r="AE182" s="17">
        <v>6</v>
      </c>
      <c r="AF182" s="18">
        <v>0.86968741360762358</v>
      </c>
      <c r="AG182" t="str">
        <f>IF(AF182&lt;='CAV Tier 1 Analysis'!$A$5,"Tier 1", "Tier 2")</f>
        <v>Tier 2</v>
      </c>
      <c r="AH182" t="str">
        <f t="shared" si="6"/>
        <v>Kentucky - Tier 2</v>
      </c>
      <c r="AI182" t="str">
        <f t="shared" si="7"/>
        <v>Lawrenceburg, City Of - Tier 2</v>
      </c>
    </row>
    <row r="183" spans="1:35" x14ac:dyDescent="0.3">
      <c r="A183">
        <v>176</v>
      </c>
      <c r="B183">
        <v>4</v>
      </c>
      <c r="C183" t="s">
        <v>79</v>
      </c>
      <c r="D183" t="s">
        <v>3168</v>
      </c>
      <c r="E183" t="s">
        <v>7265</v>
      </c>
      <c r="F183" t="s">
        <v>1629</v>
      </c>
      <c r="G183" s="58">
        <v>2.7064099999999995</v>
      </c>
      <c r="H183">
        <v>38</v>
      </c>
      <c r="I183">
        <v>0</v>
      </c>
      <c r="J183" s="12">
        <v>26</v>
      </c>
      <c r="K183" s="12">
        <v>4</v>
      </c>
      <c r="L183">
        <v>2</v>
      </c>
      <c r="M183" s="12">
        <v>5.0836458629697656</v>
      </c>
      <c r="N183" s="12">
        <v>139.99980539849255</v>
      </c>
      <c r="O183" s="12">
        <v>1054.4386799110111</v>
      </c>
      <c r="P183" s="12">
        <v>961.51473141315705</v>
      </c>
      <c r="Q183" s="12">
        <v>0</v>
      </c>
      <c r="R183" s="59">
        <v>7.2570369237950739E-5</v>
      </c>
      <c r="S183" s="59">
        <v>1.9798885010159956E-3</v>
      </c>
      <c r="T183" s="59">
        <v>0</v>
      </c>
      <c r="U183" s="59">
        <v>6.1826248799311343E-3</v>
      </c>
      <c r="V183" s="59">
        <v>2.0457149546381516E-3</v>
      </c>
      <c r="W183" s="59">
        <v>1.1104941699056081E-3</v>
      </c>
      <c r="X183" s="59">
        <v>3.7756434639207604E-4</v>
      </c>
      <c r="Y183" s="59">
        <v>1.4508539973232713E-3</v>
      </c>
      <c r="Z183" s="59">
        <v>2.7870476463197997E-4</v>
      </c>
      <c r="AA183" s="59">
        <v>9.5248639334941554E-4</v>
      </c>
      <c r="AB183" s="59">
        <v>0</v>
      </c>
      <c r="AC183" s="18">
        <v>1.3137183978568715E-3</v>
      </c>
      <c r="AD183" s="12">
        <v>176</v>
      </c>
      <c r="AE183" s="17">
        <v>6</v>
      </c>
      <c r="AF183" s="18">
        <v>0.87100113200548046</v>
      </c>
      <c r="AG183" t="str">
        <f>IF(AF183&lt;='CAV Tier 1 Analysis'!$A$5,"Tier 1", "Tier 2")</f>
        <v>Tier 2</v>
      </c>
      <c r="AH183" t="str">
        <f t="shared" si="6"/>
        <v>Kentucky - Tier 2</v>
      </c>
      <c r="AI183" t="str">
        <f t="shared" si="7"/>
        <v>Jackson, City Of - Tier 2</v>
      </c>
    </row>
    <row r="184" spans="1:35" x14ac:dyDescent="0.3">
      <c r="A184">
        <v>177</v>
      </c>
      <c r="B184">
        <v>4</v>
      </c>
      <c r="C184" t="s">
        <v>79</v>
      </c>
      <c r="D184" t="s">
        <v>3328</v>
      </c>
      <c r="E184" t="s">
        <v>7375</v>
      </c>
      <c r="F184" t="s">
        <v>1690</v>
      </c>
      <c r="G184" s="58">
        <v>10.66043</v>
      </c>
      <c r="H184">
        <v>60</v>
      </c>
      <c r="I184">
        <v>0</v>
      </c>
      <c r="J184" s="12">
        <v>5</v>
      </c>
      <c r="K184" s="12">
        <v>8</v>
      </c>
      <c r="L184">
        <v>0</v>
      </c>
      <c r="M184" s="12">
        <v>5.6518677013966618</v>
      </c>
      <c r="N184" s="12">
        <v>102.07330142238416</v>
      </c>
      <c r="O184" s="12">
        <v>3642.8785580172844</v>
      </c>
      <c r="P184" s="12">
        <v>3180.9608835926683</v>
      </c>
      <c r="Q184" s="12">
        <v>0</v>
      </c>
      <c r="R184" s="59">
        <v>2.8585149380002566E-4</v>
      </c>
      <c r="S184" s="59">
        <v>3.1261397384463084E-3</v>
      </c>
      <c r="T184" s="59">
        <v>0</v>
      </c>
      <c r="U184" s="59">
        <v>1.1889663230636796E-3</v>
      </c>
      <c r="V184" s="59">
        <v>4.0914299092763033E-3</v>
      </c>
      <c r="W184" s="59">
        <v>0</v>
      </c>
      <c r="X184" s="59">
        <v>4.1976640232089418E-4</v>
      </c>
      <c r="Y184" s="59">
        <v>1.0578118802888265E-3</v>
      </c>
      <c r="Z184" s="59">
        <v>9.6287022701099941E-4</v>
      </c>
      <c r="AA184" s="59">
        <v>3.1510926046299488E-3</v>
      </c>
      <c r="AB184" s="59">
        <v>0</v>
      </c>
      <c r="AC184" s="18">
        <v>1.2985389617124533E-3</v>
      </c>
      <c r="AD184" s="12">
        <v>177</v>
      </c>
      <c r="AE184" s="17">
        <v>6</v>
      </c>
      <c r="AF184" s="18">
        <v>0.87229967096719296</v>
      </c>
      <c r="AG184" t="str">
        <f>IF(AF184&lt;='CAV Tier 1 Analysis'!$A$5,"Tier 1", "Tier 2")</f>
        <v>Tier 2</v>
      </c>
      <c r="AH184" t="str">
        <f t="shared" si="6"/>
        <v>Kentucky - Tier 2</v>
      </c>
      <c r="AI184" t="str">
        <f t="shared" si="7"/>
        <v>Russellville, City Of - Tier 2</v>
      </c>
    </row>
    <row r="185" spans="1:35" x14ac:dyDescent="0.3">
      <c r="A185">
        <v>178</v>
      </c>
      <c r="B185">
        <v>4</v>
      </c>
      <c r="C185" t="s">
        <v>79</v>
      </c>
      <c r="D185" t="s">
        <v>4487</v>
      </c>
      <c r="E185" t="s">
        <v>7528</v>
      </c>
      <c r="F185" t="s">
        <v>1531</v>
      </c>
      <c r="G185" s="58">
        <v>224.07337000000004</v>
      </c>
      <c r="H185">
        <v>3</v>
      </c>
      <c r="I185">
        <v>0</v>
      </c>
      <c r="J185" s="12">
        <v>9.75</v>
      </c>
      <c r="K185" s="12">
        <v>9</v>
      </c>
      <c r="L185">
        <v>0</v>
      </c>
      <c r="M185" s="12">
        <v>0.99995715689017439</v>
      </c>
      <c r="N185" s="12">
        <v>9.7901196373688076E-2</v>
      </c>
      <c r="O185" s="12">
        <v>4228.0697834021657</v>
      </c>
      <c r="P185" s="12">
        <v>0</v>
      </c>
      <c r="Q185" s="12">
        <v>0</v>
      </c>
      <c r="R185" s="59">
        <v>6.0083605947701792E-3</v>
      </c>
      <c r="S185" s="59">
        <v>1.5630698692231543E-4</v>
      </c>
      <c r="T185" s="59">
        <v>0</v>
      </c>
      <c r="U185" s="59">
        <v>2.3184843299741752E-3</v>
      </c>
      <c r="V185" s="59">
        <v>4.6028586479358409E-3</v>
      </c>
      <c r="W185" s="59">
        <v>0</v>
      </c>
      <c r="X185" s="59">
        <v>7.4267205178757501E-5</v>
      </c>
      <c r="Y185" s="59">
        <v>1.0145752824241091E-6</v>
      </c>
      <c r="Z185" s="59">
        <v>1.1175454924795972E-3</v>
      </c>
      <c r="AA185" s="59">
        <v>0</v>
      </c>
      <c r="AB185" s="59">
        <v>0</v>
      </c>
      <c r="AC185" s="18">
        <v>1.2980761665948445E-3</v>
      </c>
      <c r="AD185" s="12">
        <v>178</v>
      </c>
      <c r="AE185" s="17">
        <v>6</v>
      </c>
      <c r="AF185" s="18">
        <v>0.87359774713378779</v>
      </c>
      <c r="AG185" t="str">
        <f>IF(AF185&lt;='CAV Tier 1 Analysis'!$A$5,"Tier 1", "Tier 2")</f>
        <v>Tier 2</v>
      </c>
      <c r="AH185" t="str">
        <f t="shared" si="6"/>
        <v>Kentucky - Tier 2</v>
      </c>
      <c r="AI185" t="str">
        <f t="shared" si="7"/>
        <v>Fulton County * - Tier 2</v>
      </c>
    </row>
    <row r="186" spans="1:35" x14ac:dyDescent="0.3">
      <c r="A186">
        <v>179</v>
      </c>
      <c r="B186">
        <v>4</v>
      </c>
      <c r="C186" t="s">
        <v>79</v>
      </c>
      <c r="D186" t="s">
        <v>4668</v>
      </c>
      <c r="E186" t="s">
        <v>7335</v>
      </c>
      <c r="F186" t="s">
        <v>1663</v>
      </c>
      <c r="G186" s="58">
        <v>4.7090999999999994</v>
      </c>
      <c r="H186">
        <v>77</v>
      </c>
      <c r="I186">
        <v>2</v>
      </c>
      <c r="J186" s="12">
        <v>15.285714285714286</v>
      </c>
      <c r="K186" s="12">
        <v>4.1428571428571432</v>
      </c>
      <c r="L186">
        <v>0</v>
      </c>
      <c r="M186" s="12">
        <v>29.864751226348989</v>
      </c>
      <c r="N186" s="12">
        <v>62.444839413212911</v>
      </c>
      <c r="O186" s="12">
        <v>1097.6867188760443</v>
      </c>
      <c r="P186" s="12">
        <v>676.13632181721346</v>
      </c>
      <c r="Q186" s="12">
        <v>0</v>
      </c>
      <c r="R186" s="59">
        <v>1.2627101059279041E-4</v>
      </c>
      <c r="S186" s="59">
        <v>4.0118793310060961E-3</v>
      </c>
      <c r="T186" s="59">
        <v>5.2424639580602882E-4</v>
      </c>
      <c r="U186" s="59">
        <v>3.634839901937535E-3</v>
      </c>
      <c r="V186" s="59">
        <v>2.1187762030180856E-3</v>
      </c>
      <c r="W186" s="59">
        <v>0</v>
      </c>
      <c r="X186" s="59">
        <v>2.218066635812289E-3</v>
      </c>
      <c r="Y186" s="59">
        <v>6.4713193434085459E-4</v>
      </c>
      <c r="Z186" s="59">
        <v>2.9013590306628089E-4</v>
      </c>
      <c r="AA186" s="59">
        <v>6.6978760235290662E-4</v>
      </c>
      <c r="AB186" s="59">
        <v>0</v>
      </c>
      <c r="AC186" s="18">
        <v>1.2946486289029879E-3</v>
      </c>
      <c r="AD186" s="12">
        <v>179</v>
      </c>
      <c r="AE186" s="17">
        <v>6</v>
      </c>
      <c r="AF186" s="18">
        <v>0.87489239576269073</v>
      </c>
      <c r="AG186" t="str">
        <f>IF(AF186&lt;='CAV Tier 1 Analysis'!$A$5,"Tier 1", "Tier 2")</f>
        <v>Tier 2</v>
      </c>
      <c r="AH186" t="str">
        <f t="shared" si="6"/>
        <v>Kentucky - Tier 2</v>
      </c>
      <c r="AI186" t="str">
        <f t="shared" si="7"/>
        <v>Cumberland, City Of - Tier 2</v>
      </c>
    </row>
    <row r="187" spans="1:35" x14ac:dyDescent="0.3">
      <c r="A187">
        <v>180</v>
      </c>
      <c r="B187">
        <v>4</v>
      </c>
      <c r="C187" t="s">
        <v>79</v>
      </c>
      <c r="D187" t="s">
        <v>4426</v>
      </c>
      <c r="E187" t="s">
        <v>7366</v>
      </c>
      <c r="F187" t="s">
        <v>1594</v>
      </c>
      <c r="G187" s="58">
        <v>3.1200999999999999</v>
      </c>
      <c r="H187">
        <v>34</v>
      </c>
      <c r="I187">
        <v>8</v>
      </c>
      <c r="J187" s="12">
        <v>23</v>
      </c>
      <c r="K187" s="12">
        <v>5</v>
      </c>
      <c r="L187">
        <v>1</v>
      </c>
      <c r="M187" s="12">
        <v>9.727213871350278</v>
      </c>
      <c r="N187" s="12">
        <v>39.572313880091549</v>
      </c>
      <c r="O187" s="12">
        <v>667.9025356403713</v>
      </c>
      <c r="P187" s="12">
        <v>385.53467402011938</v>
      </c>
      <c r="Q187" s="12">
        <v>0</v>
      </c>
      <c r="R187" s="59">
        <v>8.3663158597304237E-5</v>
      </c>
      <c r="S187" s="59">
        <v>1.7714791851195749E-3</v>
      </c>
      <c r="T187" s="59">
        <v>2.0969855832241153E-3</v>
      </c>
      <c r="U187" s="59">
        <v>5.4692450860929264E-3</v>
      </c>
      <c r="V187" s="59">
        <v>2.5571436932976897E-3</v>
      </c>
      <c r="W187" s="59">
        <v>5.5524708495280405E-4</v>
      </c>
      <c r="X187" s="59">
        <v>7.2244394014629775E-4</v>
      </c>
      <c r="Y187" s="59">
        <v>4.1009806844260224E-4</v>
      </c>
      <c r="Z187" s="59">
        <v>1.7653716858002794E-4</v>
      </c>
      <c r="AA187" s="59">
        <v>3.8191461781231456E-4</v>
      </c>
      <c r="AB187" s="59">
        <v>0</v>
      </c>
      <c r="AC187" s="18">
        <v>1.2931597805696049E-3</v>
      </c>
      <c r="AD187" s="12">
        <v>180</v>
      </c>
      <c r="AE187" s="17">
        <v>6</v>
      </c>
      <c r="AF187" s="18">
        <v>0.87618555554326039</v>
      </c>
      <c r="AG187" t="str">
        <f>IF(AF187&lt;='CAV Tier 1 Analysis'!$A$5,"Tier 1", "Tier 2")</f>
        <v>Tier 2</v>
      </c>
      <c r="AH187" t="str">
        <f t="shared" si="6"/>
        <v>Kentucky - Tier 2</v>
      </c>
      <c r="AI187" t="str">
        <f t="shared" si="7"/>
        <v>Whitesburg, City Of - Tier 2</v>
      </c>
    </row>
    <row r="188" spans="1:35" x14ac:dyDescent="0.3">
      <c r="A188">
        <v>181</v>
      </c>
      <c r="B188">
        <v>4</v>
      </c>
      <c r="C188" t="s">
        <v>79</v>
      </c>
      <c r="D188" t="s">
        <v>4705</v>
      </c>
      <c r="E188" t="s">
        <v>7389</v>
      </c>
      <c r="F188" t="s">
        <v>1679</v>
      </c>
      <c r="G188" s="58">
        <v>13.841749999999999</v>
      </c>
      <c r="H188">
        <v>8</v>
      </c>
      <c r="I188">
        <v>0</v>
      </c>
      <c r="J188" s="12">
        <v>9</v>
      </c>
      <c r="K188" s="12">
        <v>7</v>
      </c>
      <c r="L188">
        <v>0</v>
      </c>
      <c r="M188">
        <v>0</v>
      </c>
      <c r="N188" s="12">
        <v>541.69489703128204</v>
      </c>
      <c r="O188" s="12">
        <v>2385.1828762700011</v>
      </c>
      <c r="P188" s="12">
        <v>1342.3698076407063</v>
      </c>
      <c r="Q188" s="12">
        <v>41.548751139802789</v>
      </c>
      <c r="R188" s="59">
        <v>3.711562211192705E-4</v>
      </c>
      <c r="S188" s="59">
        <v>4.1681863179284114E-4</v>
      </c>
      <c r="T188" s="59">
        <v>0</v>
      </c>
      <c r="U188" s="59">
        <v>2.1401393815146234E-3</v>
      </c>
      <c r="V188" s="59">
        <v>3.5800011706167653E-3</v>
      </c>
      <c r="W188" s="59">
        <v>0</v>
      </c>
      <c r="X188" s="59">
        <v>0</v>
      </c>
      <c r="Y188" s="59">
        <v>5.6137235651894397E-3</v>
      </c>
      <c r="Z188" s="59">
        <v>6.3044143277365538E-4</v>
      </c>
      <c r="AA188" s="59">
        <v>1.3297653534040793E-3</v>
      </c>
      <c r="AB188" s="59">
        <v>8.0557907746676662E-5</v>
      </c>
      <c r="AC188" s="18">
        <v>1.2875094240143046E-3</v>
      </c>
      <c r="AD188" s="12">
        <v>181</v>
      </c>
      <c r="AE188" s="17">
        <v>6</v>
      </c>
      <c r="AF188" s="18">
        <v>0.87747306496727473</v>
      </c>
      <c r="AG188" t="str">
        <f>IF(AF188&lt;='CAV Tier 1 Analysis'!$A$5,"Tier 1", "Tier 2")</f>
        <v>Tier 2</v>
      </c>
      <c r="AH188" t="str">
        <f t="shared" si="6"/>
        <v>Kentucky - Tier 2</v>
      </c>
      <c r="AI188" t="str">
        <f t="shared" si="7"/>
        <v>Calvert City, City Of - Tier 2</v>
      </c>
    </row>
    <row r="189" spans="1:35" x14ac:dyDescent="0.3">
      <c r="A189">
        <v>182</v>
      </c>
      <c r="B189">
        <v>4</v>
      </c>
      <c r="C189" t="s">
        <v>79</v>
      </c>
      <c r="D189" t="s">
        <v>4745</v>
      </c>
      <c r="E189" t="s">
        <v>7456</v>
      </c>
      <c r="F189" t="s">
        <v>1584</v>
      </c>
      <c r="G189" s="58">
        <v>1.3066500000000001</v>
      </c>
      <c r="H189">
        <v>2</v>
      </c>
      <c r="I189">
        <v>6</v>
      </c>
      <c r="J189" s="12">
        <v>26</v>
      </c>
      <c r="K189" s="12">
        <v>5</v>
      </c>
      <c r="L189">
        <v>0</v>
      </c>
      <c r="M189">
        <v>0</v>
      </c>
      <c r="N189" s="12">
        <v>105.07401185165828</v>
      </c>
      <c r="O189" s="12">
        <v>1862.6787120639392</v>
      </c>
      <c r="P189" s="12">
        <v>1818.7569770330126</v>
      </c>
      <c r="Q189" s="12">
        <v>54.744905992577287</v>
      </c>
      <c r="R189" s="59">
        <v>3.5036846953997497E-5</v>
      </c>
      <c r="S189" s="59">
        <v>1.0420465794821029E-4</v>
      </c>
      <c r="T189" s="59">
        <v>1.5727391874180866E-3</v>
      </c>
      <c r="U189" s="59">
        <v>6.1826248799311343E-3</v>
      </c>
      <c r="V189" s="59">
        <v>2.5571436932976897E-3</v>
      </c>
      <c r="W189" s="59">
        <v>0</v>
      </c>
      <c r="X189" s="59">
        <v>0</v>
      </c>
      <c r="Y189" s="59">
        <v>1.0889090143793348E-3</v>
      </c>
      <c r="Z189" s="59">
        <v>4.9233534573541262E-4</v>
      </c>
      <c r="AA189" s="59">
        <v>1.8016793886113467E-3</v>
      </c>
      <c r="AB189" s="59">
        <v>1.0614362563417015E-4</v>
      </c>
      <c r="AC189" s="18">
        <v>1.2673469672644896E-3</v>
      </c>
      <c r="AD189" s="12">
        <v>182</v>
      </c>
      <c r="AE189" s="17">
        <v>6</v>
      </c>
      <c r="AF189" s="18">
        <v>0.87874041193453922</v>
      </c>
      <c r="AG189" t="str">
        <f>IF(AF189&lt;='CAV Tier 1 Analysis'!$A$5,"Tier 1", "Tier 2")</f>
        <v>Tier 2</v>
      </c>
      <c r="AH189" t="str">
        <f t="shared" si="6"/>
        <v>Kentucky - Tier 2</v>
      </c>
      <c r="AI189" t="str">
        <f t="shared" si="7"/>
        <v>Louisa, City Of - Tier 2</v>
      </c>
    </row>
    <row r="190" spans="1:35" x14ac:dyDescent="0.3">
      <c r="A190">
        <v>183</v>
      </c>
      <c r="B190">
        <v>4</v>
      </c>
      <c r="C190" t="s">
        <v>79</v>
      </c>
      <c r="D190" t="s">
        <v>3602</v>
      </c>
      <c r="E190" t="s">
        <v>7498</v>
      </c>
      <c r="F190" t="s">
        <v>1613</v>
      </c>
      <c r="G190" s="58">
        <v>0.30769000000000002</v>
      </c>
      <c r="H190">
        <v>12</v>
      </c>
      <c r="I190">
        <v>0</v>
      </c>
      <c r="J190" s="12">
        <v>9</v>
      </c>
      <c r="K190" s="12">
        <v>8</v>
      </c>
      <c r="L190">
        <v>10</v>
      </c>
      <c r="M190" s="12">
        <v>20</v>
      </c>
      <c r="N190" s="12">
        <v>0</v>
      </c>
      <c r="O190" s="12">
        <v>4.8717095532958199</v>
      </c>
      <c r="P190" s="12">
        <v>0</v>
      </c>
      <c r="Q190" s="12">
        <v>0</v>
      </c>
      <c r="R190" s="59">
        <v>8.2504782759541488E-6</v>
      </c>
      <c r="S190" s="59">
        <v>6.2522794768926171E-4</v>
      </c>
      <c r="T190" s="59">
        <v>0</v>
      </c>
      <c r="U190" s="59">
        <v>2.1401393815146234E-3</v>
      </c>
      <c r="V190" s="59">
        <v>4.0914299092763033E-3</v>
      </c>
      <c r="W190" s="59">
        <v>5.5524708495280403E-3</v>
      </c>
      <c r="X190" s="59">
        <v>1.485407743062222E-3</v>
      </c>
      <c r="Y190" s="59">
        <v>0</v>
      </c>
      <c r="Z190" s="59">
        <v>1.2876696296092515E-6</v>
      </c>
      <c r="AA190" s="59">
        <v>0</v>
      </c>
      <c r="AB190" s="59">
        <v>0</v>
      </c>
      <c r="AC190" s="18">
        <v>1.2640194526341831E-3</v>
      </c>
      <c r="AD190" s="12">
        <v>183</v>
      </c>
      <c r="AE190" s="17">
        <v>6</v>
      </c>
      <c r="AF190" s="18">
        <v>0.88000443138717344</v>
      </c>
      <c r="AG190" t="str">
        <f>IF(AF190&lt;='CAV Tier 1 Analysis'!$A$5,"Tier 1", "Tier 2")</f>
        <v>Tier 2</v>
      </c>
      <c r="AH190" t="str">
        <f t="shared" si="6"/>
        <v>Kentucky - Tier 2</v>
      </c>
      <c r="AI190" t="str">
        <f t="shared" si="7"/>
        <v>Monterey, City Of - Tier 2</v>
      </c>
    </row>
    <row r="191" spans="1:35" x14ac:dyDescent="0.3">
      <c r="A191">
        <v>184</v>
      </c>
      <c r="B191">
        <v>4</v>
      </c>
      <c r="C191" t="s">
        <v>79</v>
      </c>
      <c r="D191" t="s">
        <v>4585</v>
      </c>
      <c r="E191" t="s">
        <v>7448</v>
      </c>
      <c r="F191" t="s">
        <v>1644</v>
      </c>
      <c r="G191" s="58">
        <v>4.7014899999999997</v>
      </c>
      <c r="H191">
        <v>14</v>
      </c>
      <c r="I191">
        <v>0</v>
      </c>
      <c r="J191" s="12">
        <v>18</v>
      </c>
      <c r="K191" s="12">
        <v>5</v>
      </c>
      <c r="L191">
        <v>1</v>
      </c>
      <c r="M191" s="12">
        <v>9.9435625727163099</v>
      </c>
      <c r="N191" s="12">
        <v>113.4574271613531</v>
      </c>
      <c r="O191" s="12">
        <v>2979.1933086395261</v>
      </c>
      <c r="P191" s="12">
        <v>2626.4740245797639</v>
      </c>
      <c r="Q191" s="12">
        <v>0</v>
      </c>
      <c r="R191" s="59">
        <v>1.2606695410840674E-4</v>
      </c>
      <c r="S191" s="59">
        <v>7.2943260563747194E-4</v>
      </c>
      <c r="T191" s="59">
        <v>0</v>
      </c>
      <c r="U191" s="59">
        <v>4.2802787630292468E-3</v>
      </c>
      <c r="V191" s="59">
        <v>2.5571436932976897E-3</v>
      </c>
      <c r="W191" s="59">
        <v>5.5524708495280405E-4</v>
      </c>
      <c r="X191" s="59">
        <v>7.3851224195682576E-4</v>
      </c>
      <c r="Y191" s="59">
        <v>1.1757885038091308E-3</v>
      </c>
      <c r="Z191" s="59">
        <v>7.8744775366892169E-4</v>
      </c>
      <c r="AA191" s="59">
        <v>2.6018122127168392E-3</v>
      </c>
      <c r="AB191" s="59">
        <v>0</v>
      </c>
      <c r="AC191" s="18">
        <v>1.2319754375615761E-3</v>
      </c>
      <c r="AD191" s="12">
        <v>184</v>
      </c>
      <c r="AE191" s="17">
        <v>6</v>
      </c>
      <c r="AF191" s="18">
        <v>0.88123640682473503</v>
      </c>
      <c r="AG191" t="str">
        <f>IF(AF191&lt;='CAV Tier 1 Analysis'!$A$5,"Tier 1", "Tier 2")</f>
        <v>Tier 2</v>
      </c>
      <c r="AH191" t="str">
        <f t="shared" si="6"/>
        <v>Kentucky - Tier 2</v>
      </c>
      <c r="AI191" t="str">
        <f t="shared" si="7"/>
        <v>Williamsburg, City Of - Tier 2</v>
      </c>
    </row>
    <row r="192" spans="1:35" x14ac:dyDescent="0.3">
      <c r="A192">
        <v>185</v>
      </c>
      <c r="B192">
        <v>4</v>
      </c>
      <c r="C192" t="s">
        <v>79</v>
      </c>
      <c r="D192" t="s">
        <v>4581</v>
      </c>
      <c r="E192" t="s">
        <v>7337</v>
      </c>
      <c r="F192" t="s">
        <v>1634</v>
      </c>
      <c r="G192" s="58">
        <v>1.7151799999999999</v>
      </c>
      <c r="H192">
        <v>28</v>
      </c>
      <c r="I192">
        <v>11</v>
      </c>
      <c r="J192" s="12">
        <v>14</v>
      </c>
      <c r="K192" s="12">
        <v>4</v>
      </c>
      <c r="L192">
        <v>2</v>
      </c>
      <c r="M192" s="12">
        <v>25.376666005900255</v>
      </c>
      <c r="N192" s="12">
        <v>40.150273350776139</v>
      </c>
      <c r="O192" s="12">
        <v>402.57180797665256</v>
      </c>
      <c r="P192" s="12">
        <v>249.03753874196283</v>
      </c>
      <c r="Q192" s="12">
        <v>0</v>
      </c>
      <c r="R192" s="59">
        <v>4.5991274754951532E-5</v>
      </c>
      <c r="S192" s="59">
        <v>1.4588652112749439E-3</v>
      </c>
      <c r="T192" s="59">
        <v>2.8833551769331584E-3</v>
      </c>
      <c r="U192" s="59">
        <v>3.329105704578303E-3</v>
      </c>
      <c r="V192" s="59">
        <v>2.0457149546381516E-3</v>
      </c>
      <c r="W192" s="59">
        <v>1.1104941699056081E-3</v>
      </c>
      <c r="X192" s="59">
        <v>1.8847348089134053E-3</v>
      </c>
      <c r="Y192" s="59">
        <v>4.1608761111337089E-4</v>
      </c>
      <c r="Z192" s="59">
        <v>1.0640607474592315E-4</v>
      </c>
      <c r="AA192" s="59">
        <v>2.4669915013816055E-4</v>
      </c>
      <c r="AB192" s="59">
        <v>0</v>
      </c>
      <c r="AC192" s="18">
        <v>1.2297685579087251E-3</v>
      </c>
      <c r="AD192" s="12">
        <v>185</v>
      </c>
      <c r="AE192" s="17">
        <v>6</v>
      </c>
      <c r="AF192" s="18">
        <v>0.88246617538264371</v>
      </c>
      <c r="AG192" t="str">
        <f>IF(AF192&lt;='CAV Tier 1 Analysis'!$A$5,"Tier 1", "Tier 2")</f>
        <v>Tier 2</v>
      </c>
      <c r="AH192" t="str">
        <f t="shared" si="6"/>
        <v>Kentucky - Tier 2</v>
      </c>
      <c r="AI192" t="str">
        <f t="shared" si="7"/>
        <v>Harlan, City Of - Tier 2</v>
      </c>
    </row>
    <row r="193" spans="1:35" x14ac:dyDescent="0.3">
      <c r="A193">
        <v>186</v>
      </c>
      <c r="B193">
        <v>4</v>
      </c>
      <c r="C193" t="s">
        <v>79</v>
      </c>
      <c r="D193" t="s">
        <v>4756</v>
      </c>
      <c r="E193" t="s">
        <v>7473</v>
      </c>
      <c r="F193" t="s">
        <v>1711</v>
      </c>
      <c r="G193" s="58">
        <v>2.5009299999999999</v>
      </c>
      <c r="H193">
        <v>62</v>
      </c>
      <c r="I193">
        <v>0</v>
      </c>
      <c r="J193" s="12">
        <v>28</v>
      </c>
      <c r="K193" s="12">
        <v>2</v>
      </c>
      <c r="L193">
        <v>3</v>
      </c>
      <c r="M193" s="12">
        <v>8.0336874682618067</v>
      </c>
      <c r="N193" s="12">
        <v>15.530153824760422</v>
      </c>
      <c r="O193" s="12">
        <v>264.75443637873724</v>
      </c>
      <c r="P193" s="12">
        <v>7.5396532471571049</v>
      </c>
      <c r="Q193" s="12">
        <v>0</v>
      </c>
      <c r="R193" s="59">
        <v>6.7060576017036652E-5</v>
      </c>
      <c r="S193" s="59">
        <v>3.2303443963945188E-3</v>
      </c>
      <c r="T193" s="59">
        <v>0</v>
      </c>
      <c r="U193" s="59">
        <v>6.658211409156606E-3</v>
      </c>
      <c r="V193" s="59">
        <v>1.0228574773190758E-3</v>
      </c>
      <c r="W193" s="59">
        <v>1.665741254858412E-3</v>
      </c>
      <c r="X193" s="59">
        <v>5.9666507853490126E-4</v>
      </c>
      <c r="Y193" s="59">
        <v>1.6094297911032354E-4</v>
      </c>
      <c r="Z193" s="59">
        <v>6.9978770963178064E-5</v>
      </c>
      <c r="AA193" s="59">
        <v>7.4688581400466029E-6</v>
      </c>
      <c r="AB193" s="59">
        <v>0</v>
      </c>
      <c r="AC193" s="18">
        <v>1.2253882545903724E-3</v>
      </c>
      <c r="AD193" s="12">
        <v>186</v>
      </c>
      <c r="AE193" s="17">
        <v>6</v>
      </c>
      <c r="AF193" s="18">
        <v>0.88369156363723411</v>
      </c>
      <c r="AG193" t="str">
        <f>IF(AF193&lt;='CAV Tier 1 Analysis'!$A$5,"Tier 1", "Tier 2")</f>
        <v>Tier 2</v>
      </c>
      <c r="AH193" t="str">
        <f t="shared" si="6"/>
        <v>Kentucky - Tier 2</v>
      </c>
      <c r="AI193" t="str">
        <f t="shared" si="7"/>
        <v>Coal Run Village, City Of - Tier 2</v>
      </c>
    </row>
    <row r="194" spans="1:35" x14ac:dyDescent="0.3">
      <c r="A194">
        <v>187</v>
      </c>
      <c r="B194">
        <v>4</v>
      </c>
      <c r="C194" t="s">
        <v>79</v>
      </c>
      <c r="D194" t="s">
        <v>4662</v>
      </c>
      <c r="E194" t="s">
        <v>7328</v>
      </c>
      <c r="F194" t="s">
        <v>1724</v>
      </c>
      <c r="G194" s="58">
        <v>1.05145</v>
      </c>
      <c r="H194">
        <v>100</v>
      </c>
      <c r="I194">
        <v>0</v>
      </c>
      <c r="J194" s="12">
        <v>12</v>
      </c>
      <c r="K194" s="12">
        <v>9</v>
      </c>
      <c r="L194">
        <v>0</v>
      </c>
      <c r="M194" s="12">
        <v>1.9806077321793709</v>
      </c>
      <c r="N194" s="12">
        <v>32.645554086613004</v>
      </c>
      <c r="O194" s="12">
        <v>205.44387920042425</v>
      </c>
      <c r="P194" s="12">
        <v>164.52028009889756</v>
      </c>
      <c r="Q194" s="12">
        <v>0</v>
      </c>
      <c r="R194" s="59">
        <v>2.8193848949436089E-5</v>
      </c>
      <c r="S194" s="59">
        <v>5.2102328974105144E-3</v>
      </c>
      <c r="T194" s="59">
        <v>0</v>
      </c>
      <c r="U194" s="59">
        <v>2.8535191753528309E-3</v>
      </c>
      <c r="V194" s="59">
        <v>4.6028586479358409E-3</v>
      </c>
      <c r="W194" s="59">
        <v>0</v>
      </c>
      <c r="X194" s="59">
        <v>1.4710050306740725E-4</v>
      </c>
      <c r="Y194" s="59">
        <v>3.3831427484188145E-4</v>
      </c>
      <c r="Z194" s="59">
        <v>5.4302055765317192E-5</v>
      </c>
      <c r="AA194" s="59">
        <v>1.6297548347899424E-4</v>
      </c>
      <c r="AB194" s="59">
        <v>0</v>
      </c>
      <c r="AC194" s="18">
        <v>1.2179542624365658E-3</v>
      </c>
      <c r="AD194" s="12">
        <v>187</v>
      </c>
      <c r="AE194" s="17">
        <v>6</v>
      </c>
      <c r="AF194" s="18">
        <v>0.88490951789967065</v>
      </c>
      <c r="AG194" t="str">
        <f>IF(AF194&lt;='CAV Tier 1 Analysis'!$A$5,"Tier 1", "Tier 2")</f>
        <v>Tier 2</v>
      </c>
      <c r="AH194" t="str">
        <f t="shared" si="6"/>
        <v>Kentucky - Tier 2</v>
      </c>
      <c r="AI194" t="str">
        <f t="shared" si="7"/>
        <v>Lewisport, City Of - Tier 2</v>
      </c>
    </row>
    <row r="195" spans="1:35" x14ac:dyDescent="0.3">
      <c r="A195">
        <v>188</v>
      </c>
      <c r="B195">
        <v>4</v>
      </c>
      <c r="C195" t="s">
        <v>79</v>
      </c>
      <c r="D195" t="s">
        <v>4647</v>
      </c>
      <c r="E195" t="s">
        <v>7303</v>
      </c>
      <c r="F195" t="s">
        <v>1626</v>
      </c>
      <c r="G195" s="58">
        <v>2.6605299999999996</v>
      </c>
      <c r="H195">
        <v>15</v>
      </c>
      <c r="I195">
        <v>3</v>
      </c>
      <c r="J195" s="12">
        <v>13</v>
      </c>
      <c r="K195" s="12">
        <v>7</v>
      </c>
      <c r="L195">
        <v>6</v>
      </c>
      <c r="M195" s="12">
        <v>15.999999999999996</v>
      </c>
      <c r="N195" s="12">
        <v>0</v>
      </c>
      <c r="O195" s="12">
        <v>424.12686562676265</v>
      </c>
      <c r="P195" s="12">
        <v>330.8370660482293</v>
      </c>
      <c r="Q195" s="12">
        <v>0</v>
      </c>
      <c r="R195" s="59">
        <v>7.13401311954379E-5</v>
      </c>
      <c r="S195" s="59">
        <v>7.8153493461157711E-4</v>
      </c>
      <c r="T195" s="59">
        <v>7.8636959370904328E-4</v>
      </c>
      <c r="U195" s="59">
        <v>3.0913124399655672E-3</v>
      </c>
      <c r="V195" s="59">
        <v>3.5800011706167653E-3</v>
      </c>
      <c r="W195" s="59">
        <v>3.3314825097168241E-3</v>
      </c>
      <c r="X195" s="59">
        <v>1.1883261944497772E-3</v>
      </c>
      <c r="Y195" s="59">
        <v>0</v>
      </c>
      <c r="Z195" s="59">
        <v>1.121034162636961E-4</v>
      </c>
      <c r="AA195" s="59">
        <v>3.2773060415147828E-4</v>
      </c>
      <c r="AB195" s="59">
        <v>0</v>
      </c>
      <c r="AC195" s="18">
        <v>1.206381908607288E-3</v>
      </c>
      <c r="AD195" s="12">
        <v>188</v>
      </c>
      <c r="AE195" s="17">
        <v>6</v>
      </c>
      <c r="AF195" s="18">
        <v>0.88611589980827798</v>
      </c>
      <c r="AG195" t="str">
        <f>IF(AF195&lt;='CAV Tier 1 Analysis'!$A$5,"Tier 1", "Tier 2")</f>
        <v>Tier 2</v>
      </c>
      <c r="AH195" t="str">
        <f t="shared" si="6"/>
        <v>Kentucky - Tier 2</v>
      </c>
      <c r="AI195" t="str">
        <f t="shared" si="7"/>
        <v>Flemingsburg, City Of - Tier 2</v>
      </c>
    </row>
    <row r="196" spans="1:35" x14ac:dyDescent="0.3">
      <c r="A196">
        <v>189</v>
      </c>
      <c r="B196">
        <v>4</v>
      </c>
      <c r="C196" t="s">
        <v>79</v>
      </c>
      <c r="D196" t="s">
        <v>4164</v>
      </c>
      <c r="E196" t="s">
        <v>7430</v>
      </c>
      <c r="F196" t="s">
        <v>1637</v>
      </c>
      <c r="G196" s="58">
        <v>7.4180800000000007</v>
      </c>
      <c r="H196">
        <v>9</v>
      </c>
      <c r="I196">
        <v>0</v>
      </c>
      <c r="J196" s="12">
        <v>8</v>
      </c>
      <c r="K196" s="12">
        <v>9</v>
      </c>
      <c r="L196">
        <v>0</v>
      </c>
      <c r="M196" s="12">
        <v>1</v>
      </c>
      <c r="N196" s="12">
        <v>0</v>
      </c>
      <c r="O196" s="12">
        <v>5015.811544215765</v>
      </c>
      <c r="P196" s="12">
        <v>4554.9765712975577</v>
      </c>
      <c r="Q196" s="12">
        <v>62.103035438474762</v>
      </c>
      <c r="R196" s="59">
        <v>1.9891029246738587E-4</v>
      </c>
      <c r="S196" s="59">
        <v>4.6892096076694626E-4</v>
      </c>
      <c r="T196" s="59">
        <v>0</v>
      </c>
      <c r="U196" s="59">
        <v>1.9023461169018873E-3</v>
      </c>
      <c r="V196" s="59">
        <v>4.6028586479358409E-3</v>
      </c>
      <c r="W196" s="59">
        <v>0</v>
      </c>
      <c r="X196" s="59">
        <v>7.4270387153111089E-5</v>
      </c>
      <c r="Y196" s="59">
        <v>0</v>
      </c>
      <c r="Z196" s="59">
        <v>1.3257580573457345E-3</v>
      </c>
      <c r="AA196" s="59">
        <v>4.5122066926731753E-3</v>
      </c>
      <c r="AB196" s="59">
        <v>1.2041013177044888E-4</v>
      </c>
      <c r="AC196" s="18">
        <v>1.2005164806376844E-3</v>
      </c>
      <c r="AD196" s="12">
        <v>189</v>
      </c>
      <c r="AE196" s="17">
        <v>6</v>
      </c>
      <c r="AF196" s="18">
        <v>0.88731641628891567</v>
      </c>
      <c r="AG196" t="str">
        <f>IF(AF196&lt;='CAV Tier 1 Analysis'!$A$5,"Tier 1", "Tier 2")</f>
        <v>Tier 2</v>
      </c>
      <c r="AH196" t="str">
        <f t="shared" si="6"/>
        <v>Kentucky - Tier 2</v>
      </c>
      <c r="AI196" t="str">
        <f t="shared" si="7"/>
        <v>Franklin, City Of - Tier 2</v>
      </c>
    </row>
    <row r="197" spans="1:35" x14ac:dyDescent="0.3">
      <c r="A197">
        <v>190</v>
      </c>
      <c r="B197">
        <v>4</v>
      </c>
      <c r="C197" t="s">
        <v>79</v>
      </c>
      <c r="D197" t="s">
        <v>4633</v>
      </c>
      <c r="E197" t="s">
        <v>7281</v>
      </c>
      <c r="F197" t="s">
        <v>1595</v>
      </c>
      <c r="G197" s="58">
        <v>197.86836</v>
      </c>
      <c r="H197">
        <v>3</v>
      </c>
      <c r="I197">
        <v>0</v>
      </c>
      <c r="J197" s="12">
        <v>9.5384615384615383</v>
      </c>
      <c r="K197" s="12">
        <v>7.7692307692307692</v>
      </c>
      <c r="L197">
        <v>0</v>
      </c>
      <c r="M197" s="12">
        <v>0.99851613466650291</v>
      </c>
      <c r="N197" s="12">
        <v>3.8382802997768084</v>
      </c>
      <c r="O197" s="12">
        <v>4878.864840163149</v>
      </c>
      <c r="P197" s="12">
        <v>0</v>
      </c>
      <c r="Q197" s="12">
        <v>0</v>
      </c>
      <c r="R197" s="59">
        <v>5.3056927611514022E-3</v>
      </c>
      <c r="S197" s="59">
        <v>1.5630698692231543E-4</v>
      </c>
      <c r="T197" s="59">
        <v>0</v>
      </c>
      <c r="U197" s="59">
        <v>2.2681819086137886E-3</v>
      </c>
      <c r="V197" s="59">
        <v>3.9734078926625636E-3</v>
      </c>
      <c r="W197" s="59">
        <v>0</v>
      </c>
      <c r="X197" s="59">
        <v>7.416017990030919E-5</v>
      </c>
      <c r="Y197" s="59">
        <v>3.9777086117566192E-5</v>
      </c>
      <c r="Z197" s="59">
        <v>1.2895608847198869E-3</v>
      </c>
      <c r="AA197" s="59">
        <v>0</v>
      </c>
      <c r="AB197" s="59">
        <v>0</v>
      </c>
      <c r="AC197" s="18">
        <v>1.1915534272807118E-3</v>
      </c>
      <c r="AD197" s="12">
        <v>190</v>
      </c>
      <c r="AE197" s="17">
        <v>6</v>
      </c>
      <c r="AF197" s="18">
        <v>0.88850796971619639</v>
      </c>
      <c r="AG197" t="str">
        <f>IF(AF197&lt;='CAV Tier 1 Analysis'!$A$5,"Tier 1", "Tier 2")</f>
        <v>Tier 2</v>
      </c>
      <c r="AH197" t="str">
        <f t="shared" si="6"/>
        <v>Kentucky - Tier 2</v>
      </c>
      <c r="AI197" t="str">
        <f t="shared" si="7"/>
        <v>Carlisle County * - Tier 2</v>
      </c>
    </row>
    <row r="198" spans="1:35" x14ac:dyDescent="0.3">
      <c r="A198">
        <v>191</v>
      </c>
      <c r="B198">
        <v>4</v>
      </c>
      <c r="C198" t="s">
        <v>79</v>
      </c>
      <c r="D198" t="s">
        <v>4614</v>
      </c>
      <c r="E198" t="s">
        <v>7251</v>
      </c>
      <c r="F198" t="s">
        <v>1627</v>
      </c>
      <c r="G198" s="58">
        <v>0.74392000000000003</v>
      </c>
      <c r="H198">
        <v>17</v>
      </c>
      <c r="I198">
        <v>7</v>
      </c>
      <c r="J198" s="12">
        <v>15</v>
      </c>
      <c r="K198" s="12">
        <v>7</v>
      </c>
      <c r="L198">
        <v>4</v>
      </c>
      <c r="M198" s="12">
        <v>11.000000000000002</v>
      </c>
      <c r="N198" s="12">
        <v>0</v>
      </c>
      <c r="O198" s="12">
        <v>41.058282311039285</v>
      </c>
      <c r="P198" s="12">
        <v>14.79425939754141</v>
      </c>
      <c r="Q198" s="12">
        <v>6.9680701281270814</v>
      </c>
      <c r="R198" s="59">
        <v>1.9947660954362541E-5</v>
      </c>
      <c r="S198" s="59">
        <v>8.8573959255978745E-4</v>
      </c>
      <c r="T198" s="59">
        <v>1.834862385321101E-3</v>
      </c>
      <c r="U198" s="59">
        <v>3.5668989691910388E-3</v>
      </c>
      <c r="V198" s="59">
        <v>3.5800011706167653E-3</v>
      </c>
      <c r="W198" s="59">
        <v>2.2209883398112162E-3</v>
      </c>
      <c r="X198" s="59">
        <v>8.169742586842222E-4</v>
      </c>
      <c r="Y198" s="59">
        <v>0</v>
      </c>
      <c r="Z198" s="59">
        <v>1.0852351232655208E-5</v>
      </c>
      <c r="AA198" s="59">
        <v>1.4655345690990725E-5</v>
      </c>
      <c r="AB198" s="59">
        <v>1.351022919233522E-5</v>
      </c>
      <c r="AC198" s="18">
        <v>1.1785845730231338E-3</v>
      </c>
      <c r="AD198" s="12">
        <v>191</v>
      </c>
      <c r="AE198" s="17">
        <v>6</v>
      </c>
      <c r="AF198" s="18">
        <v>0.8896865542892195</v>
      </c>
      <c r="AG198" t="str">
        <f>IF(AF198&lt;='CAV Tier 1 Analysis'!$A$5,"Tier 1", "Tier 2")</f>
        <v>Tier 2</v>
      </c>
      <c r="AH198" t="str">
        <f t="shared" si="6"/>
        <v>Kentucky - Tier 2</v>
      </c>
      <c r="AI198" t="str">
        <f t="shared" si="7"/>
        <v>Salt Lick, City Of - Tier 2</v>
      </c>
    </row>
    <row r="199" spans="1:35" x14ac:dyDescent="0.3">
      <c r="A199">
        <v>192</v>
      </c>
      <c r="B199">
        <v>4</v>
      </c>
      <c r="C199" t="s">
        <v>79</v>
      </c>
      <c r="D199" t="s">
        <v>4713</v>
      </c>
      <c r="E199" t="s">
        <v>7402</v>
      </c>
      <c r="F199" t="s">
        <v>1718</v>
      </c>
      <c r="G199" s="58">
        <v>6.9631700000000007</v>
      </c>
      <c r="H199">
        <v>7</v>
      </c>
      <c r="I199">
        <v>0</v>
      </c>
      <c r="J199" s="12">
        <v>13</v>
      </c>
      <c r="K199" s="12">
        <v>4</v>
      </c>
      <c r="L199">
        <v>1</v>
      </c>
      <c r="M199" s="12">
        <v>2.9690658134154408</v>
      </c>
      <c r="N199" s="12">
        <v>23.834365863812305</v>
      </c>
      <c r="O199" s="12">
        <v>4662.92446337203</v>
      </c>
      <c r="P199" s="12">
        <v>4210.1050790365771</v>
      </c>
      <c r="Q199" s="12">
        <v>357.53184755930397</v>
      </c>
      <c r="R199" s="59">
        <v>1.867122194961671E-4</v>
      </c>
      <c r="S199" s="59">
        <v>3.6471630281873597E-4</v>
      </c>
      <c r="T199" s="59">
        <v>0</v>
      </c>
      <c r="U199" s="59">
        <v>3.0913124399655672E-3</v>
      </c>
      <c r="V199" s="59">
        <v>2.0457149546381516E-3</v>
      </c>
      <c r="W199" s="59">
        <v>5.5524708495280405E-4</v>
      </c>
      <c r="X199" s="59">
        <v>2.2051366744543151E-4</v>
      </c>
      <c r="Y199" s="59">
        <v>2.4700166467195496E-4</v>
      </c>
      <c r="Z199" s="59">
        <v>1.2324844391809304E-3</v>
      </c>
      <c r="AA199" s="59">
        <v>4.1705734414073199E-3</v>
      </c>
      <c r="AB199" s="59">
        <v>6.9321018808167197E-4</v>
      </c>
      <c r="AC199" s="18">
        <v>1.1643169456962488E-3</v>
      </c>
      <c r="AD199" s="12">
        <v>192</v>
      </c>
      <c r="AE199" s="17">
        <v>6</v>
      </c>
      <c r="AF199" s="18">
        <v>0.8908508712349158</v>
      </c>
      <c r="AG199" t="str">
        <f>IF(AF199&lt;='CAV Tier 1 Analysis'!$A$5,"Tier 1", "Tier 2")</f>
        <v>Tier 2</v>
      </c>
      <c r="AH199" t="str">
        <f t="shared" si="6"/>
        <v>Kentucky - Tier 2</v>
      </c>
      <c r="AI199" t="str">
        <f t="shared" si="7"/>
        <v>Bardstown, City Of - Tier 2</v>
      </c>
    </row>
    <row r="200" spans="1:35" x14ac:dyDescent="0.3">
      <c r="A200">
        <v>193</v>
      </c>
      <c r="B200">
        <v>4</v>
      </c>
      <c r="C200" t="s">
        <v>79</v>
      </c>
      <c r="D200" t="s">
        <v>4247</v>
      </c>
      <c r="E200" t="s">
        <v>7296</v>
      </c>
      <c r="F200" t="s">
        <v>1592</v>
      </c>
      <c r="G200" s="58">
        <v>1.54301</v>
      </c>
      <c r="H200">
        <v>11</v>
      </c>
      <c r="I200">
        <v>5</v>
      </c>
      <c r="J200" s="12">
        <v>22</v>
      </c>
      <c r="K200" s="12">
        <v>6</v>
      </c>
      <c r="L200">
        <v>0</v>
      </c>
      <c r="M200" s="12">
        <v>25.000000000000007</v>
      </c>
      <c r="N200" s="12">
        <v>0</v>
      </c>
      <c r="O200" s="12">
        <v>603.01057050750774</v>
      </c>
      <c r="P200" s="12">
        <v>528.47972237340275</v>
      </c>
      <c r="Q200" s="12">
        <v>0</v>
      </c>
      <c r="R200" s="59">
        <v>4.1374664384867922E-5</v>
      </c>
      <c r="S200" s="59">
        <v>5.7312561871515654E-4</v>
      </c>
      <c r="T200" s="59">
        <v>1.3106159895150721E-3</v>
      </c>
      <c r="U200" s="59">
        <v>5.2314518214801901E-3</v>
      </c>
      <c r="V200" s="59">
        <v>3.0685724319572272E-3</v>
      </c>
      <c r="W200" s="59">
        <v>0</v>
      </c>
      <c r="X200" s="59">
        <v>1.856759678827778E-3</v>
      </c>
      <c r="Y200" s="59">
        <v>0</v>
      </c>
      <c r="Z200" s="59">
        <v>1.5938519927785125E-4</v>
      </c>
      <c r="AA200" s="59">
        <v>5.2351745457080042E-4</v>
      </c>
      <c r="AB200" s="59">
        <v>0</v>
      </c>
      <c r="AC200" s="18">
        <v>1.160436623520813E-3</v>
      </c>
      <c r="AD200" s="12">
        <v>193</v>
      </c>
      <c r="AE200" s="17">
        <v>6</v>
      </c>
      <c r="AF200" s="18">
        <v>0.89201130785843663</v>
      </c>
      <c r="AG200" t="str">
        <f>IF(AF200&lt;='CAV Tier 1 Analysis'!$A$5,"Tier 1", "Tier 2")</f>
        <v>Tier 2</v>
      </c>
      <c r="AH200" t="str">
        <f t="shared" ref="AH200:AH263" si="8">C200&amp;" - "&amp;AG200</f>
        <v>Kentucky - Tier 2</v>
      </c>
      <c r="AI200" t="str">
        <f t="shared" ref="AI200:AI263" si="9">D200&amp;" - "&amp;AG200</f>
        <v>Manchester, City Of - Tier 2</v>
      </c>
    </row>
    <row r="201" spans="1:35" x14ac:dyDescent="0.3">
      <c r="A201">
        <v>194</v>
      </c>
      <c r="B201">
        <v>4</v>
      </c>
      <c r="C201" t="s">
        <v>79</v>
      </c>
      <c r="D201" t="s">
        <v>4602</v>
      </c>
      <c r="E201" t="s">
        <v>7325</v>
      </c>
      <c r="F201" t="s">
        <v>1714</v>
      </c>
      <c r="G201" s="58">
        <v>4.0047499999999987</v>
      </c>
      <c r="H201">
        <v>14</v>
      </c>
      <c r="I201">
        <v>5</v>
      </c>
      <c r="J201" s="12">
        <v>15</v>
      </c>
      <c r="K201" s="12">
        <v>3</v>
      </c>
      <c r="L201">
        <v>2</v>
      </c>
      <c r="M201" s="12">
        <v>15.153724951619951</v>
      </c>
      <c r="N201" s="12">
        <v>57.382178947826795</v>
      </c>
      <c r="O201" s="12">
        <v>2429.9477923953855</v>
      </c>
      <c r="P201" s="12">
        <v>1987.823628915696</v>
      </c>
      <c r="Q201" s="12">
        <v>0</v>
      </c>
      <c r="R201" s="59">
        <v>1.0738438972871191E-4</v>
      </c>
      <c r="S201" s="59">
        <v>7.2943260563747194E-4</v>
      </c>
      <c r="T201" s="59">
        <v>1.3106159895150721E-3</v>
      </c>
      <c r="U201" s="59">
        <v>3.5668989691910388E-3</v>
      </c>
      <c r="V201" s="59">
        <v>1.5342862159786136E-3</v>
      </c>
      <c r="W201" s="59">
        <v>1.1104941699056081E-3</v>
      </c>
      <c r="X201" s="59">
        <v>1.1254730189685736E-3</v>
      </c>
      <c r="Y201" s="59">
        <v>5.9466628160377566E-4</v>
      </c>
      <c r="Z201" s="59">
        <v>6.4227350575256825E-4</v>
      </c>
      <c r="AA201" s="59">
        <v>1.9691585547919042E-3</v>
      </c>
      <c r="AB201" s="59">
        <v>0</v>
      </c>
      <c r="AC201" s="18">
        <v>1.1536985182793943E-3</v>
      </c>
      <c r="AD201" s="12">
        <v>194</v>
      </c>
      <c r="AE201" s="17">
        <v>6</v>
      </c>
      <c r="AF201" s="18">
        <v>0.89316500637671603</v>
      </c>
      <c r="AG201" t="str">
        <f>IF(AF201&lt;='CAV Tier 1 Analysis'!$A$5,"Tier 1", "Tier 2")</f>
        <v>Tier 2</v>
      </c>
      <c r="AH201" t="str">
        <f t="shared" si="8"/>
        <v>Kentucky - Tier 2</v>
      </c>
      <c r="AI201" t="str">
        <f t="shared" si="9"/>
        <v>Russell, City Of - Tier 2</v>
      </c>
    </row>
    <row r="202" spans="1:35" x14ac:dyDescent="0.3">
      <c r="A202">
        <v>195</v>
      </c>
      <c r="B202">
        <v>4</v>
      </c>
      <c r="C202" t="s">
        <v>79</v>
      </c>
      <c r="D202" t="s">
        <v>3554</v>
      </c>
      <c r="E202" t="s">
        <v>7388</v>
      </c>
      <c r="F202" t="s">
        <v>1705</v>
      </c>
      <c r="G202" s="58">
        <v>3.9479400000000004</v>
      </c>
      <c r="H202">
        <v>41</v>
      </c>
      <c r="I202">
        <v>4</v>
      </c>
      <c r="J202" s="12">
        <v>9</v>
      </c>
      <c r="K202" s="12">
        <v>7</v>
      </c>
      <c r="L202">
        <v>0</v>
      </c>
      <c r="M202" s="12">
        <v>16.150321433456437</v>
      </c>
      <c r="N202" s="12">
        <v>70.810728377235534</v>
      </c>
      <c r="O202" s="12">
        <v>1534.065317469129</v>
      </c>
      <c r="P202" s="12">
        <v>1236.6344704906517</v>
      </c>
      <c r="Q202" s="12">
        <v>27.550924810300103</v>
      </c>
      <c r="R202" s="59">
        <v>1.0586107187354293E-4</v>
      </c>
      <c r="S202" s="59">
        <v>2.1361954879383109E-3</v>
      </c>
      <c r="T202" s="59">
        <v>1.0484927916120576E-3</v>
      </c>
      <c r="U202" s="59">
        <v>2.1401393815146234E-3</v>
      </c>
      <c r="V202" s="59">
        <v>3.5800011706167653E-3</v>
      </c>
      <c r="W202" s="59">
        <v>0</v>
      </c>
      <c r="X202" s="59">
        <v>1.1994906255099976E-3</v>
      </c>
      <c r="Y202" s="59">
        <v>7.3382979374191884E-4</v>
      </c>
      <c r="Z202" s="59">
        <v>4.0547764548185981E-4</v>
      </c>
      <c r="AA202" s="59">
        <v>1.2250228397000797E-3</v>
      </c>
      <c r="AB202" s="59">
        <v>5.3417847668533212E-5</v>
      </c>
      <c r="AC202" s="18">
        <v>1.1479935141506989E-3</v>
      </c>
      <c r="AD202" s="12">
        <v>195</v>
      </c>
      <c r="AE202" s="17">
        <v>6</v>
      </c>
      <c r="AF202" s="18">
        <v>0.89431299989086677</v>
      </c>
      <c r="AG202" t="str">
        <f>IF(AF202&lt;='CAV Tier 1 Analysis'!$A$5,"Tier 1", "Tier 2")</f>
        <v>Tier 2</v>
      </c>
      <c r="AH202" t="str">
        <f t="shared" si="8"/>
        <v>Kentucky - Tier 2</v>
      </c>
      <c r="AI202" t="str">
        <f t="shared" si="9"/>
        <v>Benton, City Of - Tier 2</v>
      </c>
    </row>
    <row r="203" spans="1:35" x14ac:dyDescent="0.3">
      <c r="A203">
        <v>196</v>
      </c>
      <c r="B203">
        <v>4</v>
      </c>
      <c r="C203" t="s">
        <v>79</v>
      </c>
      <c r="D203" t="s">
        <v>4651</v>
      </c>
      <c r="E203" t="s">
        <v>7308</v>
      </c>
      <c r="F203" t="s">
        <v>1661</v>
      </c>
      <c r="G203" s="58">
        <v>0.76319000000000004</v>
      </c>
      <c r="H203">
        <v>10</v>
      </c>
      <c r="I203">
        <v>10</v>
      </c>
      <c r="J203" s="12">
        <v>26</v>
      </c>
      <c r="K203" s="12">
        <v>2</v>
      </c>
      <c r="L203">
        <v>2</v>
      </c>
      <c r="M203" s="12">
        <v>12.181357198076494</v>
      </c>
      <c r="N203" s="12">
        <v>2.4115117351560129</v>
      </c>
      <c r="O203" s="12">
        <v>81.528170871760295</v>
      </c>
      <c r="P203" s="12">
        <v>0</v>
      </c>
      <c r="Q203" s="12">
        <v>0</v>
      </c>
      <c r="R203" s="59">
        <v>2.0464371657920137E-5</v>
      </c>
      <c r="S203" s="59">
        <v>5.2102328974105137E-4</v>
      </c>
      <c r="T203" s="59">
        <v>2.6212319790301442E-3</v>
      </c>
      <c r="U203" s="59">
        <v>6.1826248799311343E-3</v>
      </c>
      <c r="V203" s="59">
        <v>1.0228574773190758E-3</v>
      </c>
      <c r="W203" s="59">
        <v>1.1104941699056081E-3</v>
      </c>
      <c r="X203" s="59">
        <v>9.047141151514778E-4</v>
      </c>
      <c r="Y203" s="59">
        <v>2.4991116456085818E-5</v>
      </c>
      <c r="Z203" s="59">
        <v>2.1549180722019262E-5</v>
      </c>
      <c r="AA203" s="59">
        <v>0</v>
      </c>
      <c r="AB203" s="59">
        <v>0</v>
      </c>
      <c r="AC203" s="18">
        <v>1.1299955072649561E-3</v>
      </c>
      <c r="AD203" s="12">
        <v>196</v>
      </c>
      <c r="AE203" s="17">
        <v>6</v>
      </c>
      <c r="AF203" s="18">
        <v>0.89544299539813177</v>
      </c>
      <c r="AG203" t="str">
        <f>IF(AF203&lt;='CAV Tier 1 Analysis'!$A$5,"Tier 1", "Tier 2")</f>
        <v>Tier 2</v>
      </c>
      <c r="AH203" t="str">
        <f t="shared" si="8"/>
        <v>Kentucky - Tier 2</v>
      </c>
      <c r="AI203" t="str">
        <f t="shared" si="9"/>
        <v>Wayland, Town Of - Tier 2</v>
      </c>
    </row>
    <row r="204" spans="1:35" x14ac:dyDescent="0.3">
      <c r="A204">
        <v>197</v>
      </c>
      <c r="B204">
        <v>4</v>
      </c>
      <c r="C204" t="s">
        <v>79</v>
      </c>
      <c r="D204" t="s">
        <v>4526</v>
      </c>
      <c r="E204" t="s">
        <v>7311</v>
      </c>
      <c r="F204" t="s">
        <v>1650</v>
      </c>
      <c r="G204" s="58">
        <v>2.8202699999999998</v>
      </c>
      <c r="H204">
        <v>24</v>
      </c>
      <c r="I204">
        <v>4</v>
      </c>
      <c r="J204" s="12">
        <v>10</v>
      </c>
      <c r="K204" s="12">
        <v>9</v>
      </c>
      <c r="L204">
        <v>0</v>
      </c>
      <c r="M204" s="12">
        <v>11.39495154719229</v>
      </c>
      <c r="N204" s="12">
        <v>44.871416668335698</v>
      </c>
      <c r="O204" s="12">
        <v>1437.8613668674273</v>
      </c>
      <c r="P204" s="12">
        <v>1328.1379877940501</v>
      </c>
      <c r="Q204" s="12">
        <v>0</v>
      </c>
      <c r="R204" s="59">
        <v>7.5623440369609692E-5</v>
      </c>
      <c r="S204" s="59">
        <v>1.2504558953785234E-3</v>
      </c>
      <c r="T204" s="59">
        <v>1.0484927916120576E-3</v>
      </c>
      <c r="U204" s="59">
        <v>2.3779326461273592E-3</v>
      </c>
      <c r="V204" s="59">
        <v>4.6028586479358409E-3</v>
      </c>
      <c r="W204" s="59">
        <v>0</v>
      </c>
      <c r="X204" s="59">
        <v>8.4630746300091368E-4</v>
      </c>
      <c r="Y204" s="59">
        <v>4.650140337946062E-4</v>
      </c>
      <c r="Z204" s="59">
        <v>3.8004942483713089E-4</v>
      </c>
      <c r="AA204" s="59">
        <v>1.3156671661234568E-3</v>
      </c>
      <c r="AB204" s="59">
        <v>0</v>
      </c>
      <c r="AC204" s="18">
        <v>1.1238546826526816E-3</v>
      </c>
      <c r="AD204" s="12">
        <v>197</v>
      </c>
      <c r="AE204" s="17">
        <v>6</v>
      </c>
      <c r="AF204" s="18">
        <v>0.89656685008078441</v>
      </c>
      <c r="AG204" t="str">
        <f>IF(AF204&lt;='CAV Tier 1 Analysis'!$A$5,"Tier 1", "Tier 2")</f>
        <v>Tier 2</v>
      </c>
      <c r="AH204" t="str">
        <f t="shared" si="8"/>
        <v>Kentucky - Tier 2</v>
      </c>
      <c r="AI204" t="str">
        <f t="shared" si="9"/>
        <v>Fulton, City Of - Tier 2</v>
      </c>
    </row>
    <row r="205" spans="1:35" x14ac:dyDescent="0.3">
      <c r="A205">
        <v>198</v>
      </c>
      <c r="B205">
        <v>4</v>
      </c>
      <c r="C205" t="s">
        <v>79</v>
      </c>
      <c r="D205" t="s">
        <v>4822</v>
      </c>
      <c r="E205" t="s">
        <v>7565</v>
      </c>
      <c r="F205" t="s">
        <v>1755</v>
      </c>
      <c r="G205" s="58">
        <v>7.6128200000000001</v>
      </c>
      <c r="H205">
        <v>3</v>
      </c>
      <c r="I205">
        <v>0</v>
      </c>
      <c r="J205" s="12">
        <v>14</v>
      </c>
      <c r="K205" s="12">
        <v>4</v>
      </c>
      <c r="L205">
        <v>0</v>
      </c>
      <c r="M205">
        <v>0</v>
      </c>
      <c r="N205" s="12">
        <v>0</v>
      </c>
      <c r="O205" s="12">
        <v>5807.620997747239</v>
      </c>
      <c r="P205" s="12">
        <v>5138.7367711111392</v>
      </c>
      <c r="Q205" s="12">
        <v>0</v>
      </c>
      <c r="R205" s="59">
        <v>2.0413210058418949E-4</v>
      </c>
      <c r="S205" s="59">
        <v>1.5630698692231543E-4</v>
      </c>
      <c r="T205" s="59">
        <v>0</v>
      </c>
      <c r="U205" s="59">
        <v>3.329105704578303E-3</v>
      </c>
      <c r="V205" s="59">
        <v>2.0457149546381516E-3</v>
      </c>
      <c r="W205" s="59">
        <v>0</v>
      </c>
      <c r="X205" s="59">
        <v>0</v>
      </c>
      <c r="Y205" s="59">
        <v>0</v>
      </c>
      <c r="Z205" s="59">
        <v>1.5350457775178458E-3</v>
      </c>
      <c r="AA205" s="59">
        <v>5.0904855574017208E-3</v>
      </c>
      <c r="AB205" s="59">
        <v>0</v>
      </c>
      <c r="AC205" s="18">
        <v>1.1237082801493206E-3</v>
      </c>
      <c r="AD205" s="12">
        <v>198</v>
      </c>
      <c r="AE205" s="17">
        <v>6</v>
      </c>
      <c r="AF205" s="18">
        <v>0.8976905583609337</v>
      </c>
      <c r="AG205" t="str">
        <f>IF(AF205&lt;='CAV Tier 1 Analysis'!$A$5,"Tier 1", "Tier 2")</f>
        <v>Tier 2</v>
      </c>
      <c r="AH205" t="str">
        <f t="shared" si="8"/>
        <v>Kentucky - Tier 2</v>
      </c>
      <c r="AI205" t="str">
        <f t="shared" si="9"/>
        <v>London, City Of - Tier 2</v>
      </c>
    </row>
    <row r="206" spans="1:35" x14ac:dyDescent="0.3">
      <c r="A206">
        <v>199</v>
      </c>
      <c r="B206">
        <v>4</v>
      </c>
      <c r="C206" t="s">
        <v>79</v>
      </c>
      <c r="D206" t="s">
        <v>3162</v>
      </c>
      <c r="E206" t="s">
        <v>7411</v>
      </c>
      <c r="F206" t="s">
        <v>1698</v>
      </c>
      <c r="G206" s="58">
        <v>0.23465999999999998</v>
      </c>
      <c r="H206">
        <v>29</v>
      </c>
      <c r="I206">
        <v>0</v>
      </c>
      <c r="J206" s="12">
        <v>9</v>
      </c>
      <c r="K206" s="12">
        <v>8</v>
      </c>
      <c r="L206">
        <v>6</v>
      </c>
      <c r="M206" s="12">
        <v>16.000000000000004</v>
      </c>
      <c r="N206" s="12">
        <v>0</v>
      </c>
      <c r="O206" s="12">
        <v>28.834887664058613</v>
      </c>
      <c r="P206" s="12">
        <v>19.686649868224897</v>
      </c>
      <c r="Q206" s="12">
        <v>0.38203293883801592</v>
      </c>
      <c r="R206" s="59">
        <v>6.2922331965140256E-6</v>
      </c>
      <c r="S206" s="59">
        <v>1.5109675402490491E-3</v>
      </c>
      <c r="T206" s="59">
        <v>0</v>
      </c>
      <c r="U206" s="59">
        <v>2.1401393815146234E-3</v>
      </c>
      <c r="V206" s="59">
        <v>4.0914299092763033E-3</v>
      </c>
      <c r="W206" s="59">
        <v>3.3314825097168241E-3</v>
      </c>
      <c r="X206" s="59">
        <v>1.1883261944497779E-3</v>
      </c>
      <c r="Y206" s="59">
        <v>0</v>
      </c>
      <c r="Z206" s="59">
        <v>7.6215153452823532E-6</v>
      </c>
      <c r="AA206" s="59">
        <v>1.9501798066639268E-5</v>
      </c>
      <c r="AB206" s="59">
        <v>7.4071478441194686E-7</v>
      </c>
      <c r="AC206" s="18">
        <v>1.1178637996908569E-3</v>
      </c>
      <c r="AD206" s="12">
        <v>199</v>
      </c>
      <c r="AE206" s="17">
        <v>6</v>
      </c>
      <c r="AF206" s="18">
        <v>0.89880842216062451</v>
      </c>
      <c r="AG206" t="str">
        <f>IF(AF206&lt;='CAV Tier 1 Analysis'!$A$5,"Tier 1", "Tier 2")</f>
        <v>Tier 2</v>
      </c>
      <c r="AH206" t="str">
        <f t="shared" si="8"/>
        <v>Kentucky - Tier 2</v>
      </c>
      <c r="AI206" t="str">
        <f t="shared" si="9"/>
        <v>Butler, City Of - Tier 2</v>
      </c>
    </row>
    <row r="207" spans="1:35" x14ac:dyDescent="0.3">
      <c r="A207">
        <v>200</v>
      </c>
      <c r="B207">
        <v>4</v>
      </c>
      <c r="C207" t="s">
        <v>79</v>
      </c>
      <c r="D207" t="s">
        <v>3605</v>
      </c>
      <c r="E207" t="s">
        <v>7417</v>
      </c>
      <c r="F207" t="s">
        <v>1788</v>
      </c>
      <c r="G207" s="58">
        <v>2.0232100000000002</v>
      </c>
      <c r="H207">
        <v>38</v>
      </c>
      <c r="I207">
        <v>0</v>
      </c>
      <c r="J207" s="12">
        <v>14</v>
      </c>
      <c r="K207" s="12">
        <v>6</v>
      </c>
      <c r="L207">
        <v>0</v>
      </c>
      <c r="M207" s="12">
        <v>5.6961215098778677</v>
      </c>
      <c r="N207" s="12">
        <v>106.48571379796817</v>
      </c>
      <c r="O207" s="12">
        <v>1310.4859330850231</v>
      </c>
      <c r="P207" s="12">
        <v>1185.8489081600092</v>
      </c>
      <c r="Q207" s="12">
        <v>119.40088143707453</v>
      </c>
      <c r="R207" s="59">
        <v>5.4250869877776971E-5</v>
      </c>
      <c r="S207" s="59">
        <v>1.9798885010159956E-3</v>
      </c>
      <c r="T207" s="59">
        <v>0</v>
      </c>
      <c r="U207" s="59">
        <v>3.329105704578303E-3</v>
      </c>
      <c r="V207" s="59">
        <v>3.0685724319572272E-3</v>
      </c>
      <c r="W207" s="59">
        <v>0</v>
      </c>
      <c r="X207" s="59">
        <v>4.2305314980979294E-4</v>
      </c>
      <c r="Y207" s="59">
        <v>1.1035388447994763E-3</v>
      </c>
      <c r="Z207" s="59">
        <v>3.4638208981939677E-4</v>
      </c>
      <c r="AA207" s="59">
        <v>1.1747141387325538E-3</v>
      </c>
      <c r="AB207" s="59">
        <v>2.3150359343689732E-4</v>
      </c>
      <c r="AC207" s="18">
        <v>1.06463721127522E-3</v>
      </c>
      <c r="AD207" s="12">
        <v>200</v>
      </c>
      <c r="AE207" s="17">
        <v>6</v>
      </c>
      <c r="AF207" s="18">
        <v>0.89987305937189976</v>
      </c>
      <c r="AG207" t="str">
        <f>IF(AF207&lt;='CAV Tier 1 Analysis'!$A$5,"Tier 1", "Tier 2")</f>
        <v>Tier 2</v>
      </c>
      <c r="AH207" t="str">
        <f t="shared" si="8"/>
        <v>Kentucky - Tier 2</v>
      </c>
      <c r="AI207" t="str">
        <f t="shared" si="9"/>
        <v>Stanton, City Of - Tier 2</v>
      </c>
    </row>
    <row r="208" spans="1:35" x14ac:dyDescent="0.3">
      <c r="A208">
        <v>201</v>
      </c>
      <c r="B208">
        <v>4</v>
      </c>
      <c r="C208" t="s">
        <v>79</v>
      </c>
      <c r="D208" t="s">
        <v>4511</v>
      </c>
      <c r="E208" t="s">
        <v>7271</v>
      </c>
      <c r="F208" t="s">
        <v>1697</v>
      </c>
      <c r="G208" s="58">
        <v>9.1865800000000011</v>
      </c>
      <c r="H208">
        <v>8</v>
      </c>
      <c r="I208">
        <v>2</v>
      </c>
      <c r="J208" s="12">
        <v>9</v>
      </c>
      <c r="K208" s="12">
        <v>9</v>
      </c>
      <c r="L208">
        <v>0</v>
      </c>
      <c r="M208" s="12">
        <v>2.0000000000000004</v>
      </c>
      <c r="N208" s="12">
        <v>0</v>
      </c>
      <c r="O208" s="12">
        <v>3134.817782156259</v>
      </c>
      <c r="P208" s="12">
        <v>2779.2966061266729</v>
      </c>
      <c r="Q208" s="12">
        <v>0</v>
      </c>
      <c r="R208" s="59">
        <v>2.4633130332579831E-4</v>
      </c>
      <c r="S208" s="59">
        <v>4.1681863179284114E-4</v>
      </c>
      <c r="T208" s="59">
        <v>5.2424639580602882E-4</v>
      </c>
      <c r="U208" s="59">
        <v>2.1401393815146234E-3</v>
      </c>
      <c r="V208" s="59">
        <v>4.6028586479358409E-3</v>
      </c>
      <c r="W208" s="59">
        <v>0</v>
      </c>
      <c r="X208" s="59">
        <v>1.4854077430622223E-4</v>
      </c>
      <c r="Y208" s="59">
        <v>0</v>
      </c>
      <c r="Z208" s="59">
        <v>8.2858175518915925E-4</v>
      </c>
      <c r="AA208" s="59">
        <v>2.7531998355627501E-3</v>
      </c>
      <c r="AB208" s="59">
        <v>0</v>
      </c>
      <c r="AC208" s="18">
        <v>1.0600651568575695E-3</v>
      </c>
      <c r="AD208" s="12">
        <v>201</v>
      </c>
      <c r="AE208" s="17">
        <v>6</v>
      </c>
      <c r="AF208" s="18">
        <v>0.90093312452875729</v>
      </c>
      <c r="AG208" t="str">
        <f>IF(AF208&lt;='CAV Tier 1 Analysis'!$A$5,"Tier 1", "Tier 2")</f>
        <v>Tier 2</v>
      </c>
      <c r="AH208" t="str">
        <f t="shared" si="8"/>
        <v>Kentucky - Tier 2</v>
      </c>
      <c r="AI208" t="str">
        <f t="shared" si="9"/>
        <v>Princeton, City Of - Tier 2</v>
      </c>
    </row>
    <row r="209" spans="1:35" x14ac:dyDescent="0.3">
      <c r="A209">
        <v>202</v>
      </c>
      <c r="B209">
        <v>4</v>
      </c>
      <c r="C209" t="s">
        <v>79</v>
      </c>
      <c r="D209" t="s">
        <v>4524</v>
      </c>
      <c r="E209" t="s">
        <v>7387</v>
      </c>
      <c r="F209" t="s">
        <v>1707</v>
      </c>
      <c r="G209" s="58">
        <v>4.4136900000000008</v>
      </c>
      <c r="H209">
        <v>5</v>
      </c>
      <c r="I209">
        <v>0</v>
      </c>
      <c r="J209" s="12">
        <v>8</v>
      </c>
      <c r="K209" s="12">
        <v>9</v>
      </c>
      <c r="L209">
        <v>3</v>
      </c>
      <c r="M209" s="12">
        <v>4</v>
      </c>
      <c r="N209" s="12">
        <v>0</v>
      </c>
      <c r="O209" s="12">
        <v>2414.9974724794397</v>
      </c>
      <c r="P209" s="12">
        <v>2187.1597090738605</v>
      </c>
      <c r="Q209" s="12">
        <v>0</v>
      </c>
      <c r="R209" s="59">
        <v>1.1834981137442255E-4</v>
      </c>
      <c r="S209" s="59">
        <v>2.6051164487052569E-4</v>
      </c>
      <c r="T209" s="59">
        <v>0</v>
      </c>
      <c r="U209" s="59">
        <v>1.9023461169018873E-3</v>
      </c>
      <c r="V209" s="59">
        <v>4.6028586479358409E-3</v>
      </c>
      <c r="W209" s="59">
        <v>1.665741254858412E-3</v>
      </c>
      <c r="X209" s="59">
        <v>2.9708154861244436E-4</v>
      </c>
      <c r="Y209" s="59">
        <v>0</v>
      </c>
      <c r="Z209" s="59">
        <v>6.3832190053101268E-4</v>
      </c>
      <c r="AA209" s="59">
        <v>2.1666229282968344E-3</v>
      </c>
      <c r="AB209" s="59">
        <v>0</v>
      </c>
      <c r="AC209" s="18">
        <v>1.0592576230346708E-3</v>
      </c>
      <c r="AD209" s="12">
        <v>202</v>
      </c>
      <c r="AE209" s="17">
        <v>6</v>
      </c>
      <c r="AF209" s="18">
        <v>0.901992382151792</v>
      </c>
      <c r="AG209" t="str">
        <f>IF(AF209&lt;='CAV Tier 1 Analysis'!$A$5,"Tier 1", "Tier 2")</f>
        <v>Tier 2</v>
      </c>
      <c r="AH209" t="str">
        <f t="shared" si="8"/>
        <v>Kentucky - Tier 2</v>
      </c>
      <c r="AI209" t="str">
        <f t="shared" si="9"/>
        <v>Lebanon, City Of - Tier 2</v>
      </c>
    </row>
    <row r="210" spans="1:35" x14ac:dyDescent="0.3">
      <c r="A210">
        <v>203</v>
      </c>
      <c r="B210">
        <v>4</v>
      </c>
      <c r="C210" t="s">
        <v>79</v>
      </c>
      <c r="D210" t="s">
        <v>4619</v>
      </c>
      <c r="E210" t="s">
        <v>7259</v>
      </c>
      <c r="F210" t="s">
        <v>1840</v>
      </c>
      <c r="G210" s="58">
        <v>1.6293599999999997</v>
      </c>
      <c r="H210">
        <v>9</v>
      </c>
      <c r="I210">
        <v>4</v>
      </c>
      <c r="J210" s="12">
        <v>15</v>
      </c>
      <c r="K210" s="12">
        <v>3</v>
      </c>
      <c r="L210">
        <v>1</v>
      </c>
      <c r="M210" s="12">
        <v>7.6745470614228903</v>
      </c>
      <c r="N210" s="12">
        <v>256.87151202290329</v>
      </c>
      <c r="O210" s="12">
        <v>1350.1125079074391</v>
      </c>
      <c r="P210" s="12">
        <v>791.14262605964473</v>
      </c>
      <c r="Q210" s="12">
        <v>0</v>
      </c>
      <c r="R210" s="59">
        <v>4.3690075347618217E-5</v>
      </c>
      <c r="S210" s="59">
        <v>4.6892096076694626E-4</v>
      </c>
      <c r="T210" s="59">
        <v>1.0484927916120576E-3</v>
      </c>
      <c r="U210" s="59">
        <v>3.5668989691910388E-3</v>
      </c>
      <c r="V210" s="59">
        <v>1.5342862159786136E-3</v>
      </c>
      <c r="W210" s="59">
        <v>5.5524708495280405E-4</v>
      </c>
      <c r="X210" s="59">
        <v>5.6999158147664911E-4</v>
      </c>
      <c r="Y210" s="59">
        <v>2.6620255575077736E-3</v>
      </c>
      <c r="Z210" s="59">
        <v>3.5685601819424078E-4</v>
      </c>
      <c r="AA210" s="59">
        <v>7.8371403151881547E-4</v>
      </c>
      <c r="AB210" s="59">
        <v>0</v>
      </c>
      <c r="AC210" s="18">
        <v>1.0536475715042324E-3</v>
      </c>
      <c r="AD210" s="12">
        <v>203</v>
      </c>
      <c r="AE210" s="17">
        <v>7</v>
      </c>
      <c r="AF210" s="18">
        <v>0.90304602972329628</v>
      </c>
      <c r="AG210" t="str">
        <f>IF(AF210&lt;='CAV Tier 1 Analysis'!$A$5,"Tier 1", "Tier 2")</f>
        <v>Tier 2</v>
      </c>
      <c r="AH210" t="str">
        <f t="shared" si="8"/>
        <v>Kentucky - Tier 2</v>
      </c>
      <c r="AI210" t="str">
        <f t="shared" si="9"/>
        <v>Catlettsburg, City Of - Tier 2</v>
      </c>
    </row>
    <row r="211" spans="1:35" x14ac:dyDescent="0.3">
      <c r="A211">
        <v>204</v>
      </c>
      <c r="B211">
        <v>4</v>
      </c>
      <c r="C211" t="s">
        <v>79</v>
      </c>
      <c r="D211" t="s">
        <v>4695</v>
      </c>
      <c r="E211" t="s">
        <v>7370</v>
      </c>
      <c r="F211" t="s">
        <v>1717</v>
      </c>
      <c r="G211" s="58">
        <v>3.0906599999999997</v>
      </c>
      <c r="H211">
        <v>4</v>
      </c>
      <c r="I211">
        <v>0</v>
      </c>
      <c r="J211" s="12">
        <v>13</v>
      </c>
      <c r="K211" s="12">
        <v>6</v>
      </c>
      <c r="L211">
        <v>3</v>
      </c>
      <c r="M211" s="12">
        <v>16</v>
      </c>
      <c r="N211" s="12">
        <v>0</v>
      </c>
      <c r="O211" s="12">
        <v>1951.5343746239719</v>
      </c>
      <c r="P211" s="12">
        <v>1776.5656772753177</v>
      </c>
      <c r="Q211" s="12">
        <v>0</v>
      </c>
      <c r="R211" s="59">
        <v>8.2873746915273315E-5</v>
      </c>
      <c r="S211" s="59">
        <v>2.0840931589642057E-4</v>
      </c>
      <c r="T211" s="59">
        <v>0</v>
      </c>
      <c r="U211" s="59">
        <v>3.0913124399655672E-3</v>
      </c>
      <c r="V211" s="59">
        <v>3.0685724319572272E-3</v>
      </c>
      <c r="W211" s="59">
        <v>1.665741254858412E-3</v>
      </c>
      <c r="X211" s="59">
        <v>1.1883261944497774E-3</v>
      </c>
      <c r="Y211" s="59">
        <v>0</v>
      </c>
      <c r="Z211" s="59">
        <v>5.1582129801677485E-4</v>
      </c>
      <c r="AA211" s="59">
        <v>1.7598842526409723E-3</v>
      </c>
      <c r="AB211" s="59">
        <v>0</v>
      </c>
      <c r="AC211" s="18">
        <v>1.0528128122454931E-3</v>
      </c>
      <c r="AD211" s="12">
        <v>204</v>
      </c>
      <c r="AE211" s="17">
        <v>7</v>
      </c>
      <c r="AF211" s="18">
        <v>0.90409884253554174</v>
      </c>
      <c r="AG211" t="str">
        <f>IF(AF211&lt;='CAV Tier 1 Analysis'!$A$5,"Tier 1", "Tier 2")</f>
        <v>Tier 2</v>
      </c>
      <c r="AH211" t="str">
        <f t="shared" si="8"/>
        <v>Kentucky - Tier 2</v>
      </c>
      <c r="AI211" t="str">
        <f t="shared" si="9"/>
        <v>Stanford, City Of - Tier 2</v>
      </c>
    </row>
    <row r="212" spans="1:35" x14ac:dyDescent="0.3">
      <c r="A212">
        <v>205</v>
      </c>
      <c r="B212">
        <v>4</v>
      </c>
      <c r="C212" t="s">
        <v>79</v>
      </c>
      <c r="D212" t="s">
        <v>4575</v>
      </c>
      <c r="E212" t="s">
        <v>7327</v>
      </c>
      <c r="F212" t="s">
        <v>1930</v>
      </c>
      <c r="G212" s="58">
        <v>1.22478</v>
      </c>
      <c r="H212">
        <v>55</v>
      </c>
      <c r="I212">
        <v>2</v>
      </c>
      <c r="J212" s="12">
        <v>15</v>
      </c>
      <c r="K212" s="12">
        <v>3</v>
      </c>
      <c r="L212">
        <v>1</v>
      </c>
      <c r="M212" s="12">
        <v>6.7748003723117627</v>
      </c>
      <c r="N212" s="12">
        <v>124.76021348606113</v>
      </c>
      <c r="O212" s="12">
        <v>664.55887737808052</v>
      </c>
      <c r="P212" s="12">
        <v>529.34964182168494</v>
      </c>
      <c r="Q212" s="12">
        <v>0</v>
      </c>
      <c r="R212" s="59">
        <v>3.2841563855904065E-5</v>
      </c>
      <c r="S212" s="59">
        <v>2.8656280935757828E-3</v>
      </c>
      <c r="T212" s="59">
        <v>5.2424639580602882E-4</v>
      </c>
      <c r="U212" s="59">
        <v>3.5668989691910388E-3</v>
      </c>
      <c r="V212" s="59">
        <v>1.5342862159786136E-3</v>
      </c>
      <c r="W212" s="59">
        <v>5.5524708495280405E-4</v>
      </c>
      <c r="X212" s="59">
        <v>5.0316704653663577E-4</v>
      </c>
      <c r="Y212" s="59">
        <v>1.2929221860554494E-3</v>
      </c>
      <c r="Z212" s="59">
        <v>1.7565338699390465E-4</v>
      </c>
      <c r="AA212" s="59">
        <v>5.2437920573355286E-4</v>
      </c>
      <c r="AB212" s="59">
        <v>0</v>
      </c>
      <c r="AC212" s="18">
        <v>1.0522972862436104E-3</v>
      </c>
      <c r="AD212" s="12">
        <v>205</v>
      </c>
      <c r="AE212" s="17">
        <v>7</v>
      </c>
      <c r="AF212" s="18">
        <v>0.9051511398217853</v>
      </c>
      <c r="AG212" t="str">
        <f>IF(AF212&lt;='CAV Tier 1 Analysis'!$A$5,"Tier 1", "Tier 2")</f>
        <v>Tier 2</v>
      </c>
      <c r="AH212" t="str">
        <f t="shared" si="8"/>
        <v>Kentucky - Tier 2</v>
      </c>
      <c r="AI212" t="str">
        <f t="shared" si="9"/>
        <v>Worthington, City Of - Tier 2</v>
      </c>
    </row>
    <row r="213" spans="1:35" x14ac:dyDescent="0.3">
      <c r="A213">
        <v>206</v>
      </c>
      <c r="B213">
        <v>4</v>
      </c>
      <c r="C213" t="s">
        <v>79</v>
      </c>
      <c r="D213" t="s">
        <v>4623</v>
      </c>
      <c r="E213" t="s">
        <v>7267</v>
      </c>
      <c r="F213" t="s">
        <v>1730</v>
      </c>
      <c r="G213" s="58">
        <v>1.5993300000000001</v>
      </c>
      <c r="H213">
        <v>22</v>
      </c>
      <c r="I213">
        <v>2</v>
      </c>
      <c r="J213" s="12">
        <v>15</v>
      </c>
      <c r="K213" s="12">
        <v>7</v>
      </c>
      <c r="L213">
        <v>2</v>
      </c>
      <c r="M213" s="12">
        <v>7.6687737990283447</v>
      </c>
      <c r="N213" s="12">
        <v>48.175737614010046</v>
      </c>
      <c r="O213" s="12">
        <v>420.74156900137217</v>
      </c>
      <c r="P213" s="12">
        <v>374.68466559049079</v>
      </c>
      <c r="Q213" s="12">
        <v>0</v>
      </c>
      <c r="R213" s="59">
        <v>4.2884843254840098E-5</v>
      </c>
      <c r="S213" s="59">
        <v>1.1462512374303131E-3</v>
      </c>
      <c r="T213" s="59">
        <v>5.2424639580602882E-4</v>
      </c>
      <c r="U213" s="59">
        <v>3.5668989691910388E-3</v>
      </c>
      <c r="V213" s="59">
        <v>3.5800011706167653E-3</v>
      </c>
      <c r="W213" s="59">
        <v>1.1104941699056081E-3</v>
      </c>
      <c r="X213" s="59">
        <v>5.6956279904346976E-4</v>
      </c>
      <c r="Y213" s="59">
        <v>4.9925756176826908E-4</v>
      </c>
      <c r="Z213" s="59">
        <v>1.1120862900184364E-4</v>
      </c>
      <c r="AA213" s="59">
        <v>3.7116648774283666E-4</v>
      </c>
      <c r="AB213" s="59">
        <v>0</v>
      </c>
      <c r="AC213" s="18">
        <v>1.0474520239782739E-3</v>
      </c>
      <c r="AD213" s="12">
        <v>206</v>
      </c>
      <c r="AE213" s="17">
        <v>7</v>
      </c>
      <c r="AF213" s="18">
        <v>0.90619859184576357</v>
      </c>
      <c r="AG213" t="str">
        <f>IF(AF213&lt;='CAV Tier 1 Analysis'!$A$5,"Tier 1", "Tier 2")</f>
        <v>Tier 2</v>
      </c>
      <c r="AH213" t="str">
        <f t="shared" si="8"/>
        <v>Kentucky - Tier 2</v>
      </c>
      <c r="AI213" t="str">
        <f t="shared" si="9"/>
        <v>Cloverport, City Of - Tier 2</v>
      </c>
    </row>
    <row r="214" spans="1:35" x14ac:dyDescent="0.3">
      <c r="A214">
        <v>207</v>
      </c>
      <c r="B214">
        <v>4</v>
      </c>
      <c r="C214" t="s">
        <v>79</v>
      </c>
      <c r="D214" t="s">
        <v>4648</v>
      </c>
      <c r="E214" t="s">
        <v>7305</v>
      </c>
      <c r="F214" t="s">
        <v>1822</v>
      </c>
      <c r="G214" s="58">
        <v>0.21245999999999998</v>
      </c>
      <c r="H214">
        <v>25</v>
      </c>
      <c r="I214">
        <v>0</v>
      </c>
      <c r="J214" s="12">
        <v>26</v>
      </c>
      <c r="K214" s="12">
        <v>2</v>
      </c>
      <c r="L214">
        <v>5</v>
      </c>
      <c r="M214" s="12">
        <v>1.154052527534595</v>
      </c>
      <c r="N214" s="12">
        <v>10.750933436132835</v>
      </c>
      <c r="O214" s="12">
        <v>37.785811175369567</v>
      </c>
      <c r="P214" s="12">
        <v>11.584791246418131</v>
      </c>
      <c r="Q214" s="12">
        <v>0</v>
      </c>
      <c r="R214" s="59">
        <v>5.696956724330392E-6</v>
      </c>
      <c r="S214" s="59">
        <v>1.3025582243526286E-3</v>
      </c>
      <c r="T214" s="59">
        <v>0</v>
      </c>
      <c r="U214" s="59">
        <v>6.1826248799311343E-3</v>
      </c>
      <c r="V214" s="59">
        <v>1.0228574773190758E-3</v>
      </c>
      <c r="W214" s="59">
        <v>2.7762354247640201E-3</v>
      </c>
      <c r="X214" s="59">
        <v>8.5711928015020766E-5</v>
      </c>
      <c r="Y214" s="59">
        <v>1.1141468880168663E-4</v>
      </c>
      <c r="Z214" s="59">
        <v>9.9873855262485064E-6</v>
      </c>
      <c r="AA214" s="59">
        <v>1.1476013493614681E-5</v>
      </c>
      <c r="AB214" s="59">
        <v>0</v>
      </c>
      <c r="AC214" s="18">
        <v>1.0462329980843418E-3</v>
      </c>
      <c r="AD214" s="12">
        <v>207</v>
      </c>
      <c r="AE214" s="17">
        <v>7</v>
      </c>
      <c r="AF214" s="18">
        <v>0.90724482484384794</v>
      </c>
      <c r="AG214" t="str">
        <f>IF(AF214&lt;='CAV Tier 1 Analysis'!$A$5,"Tier 1", "Tier 2")</f>
        <v>Tier 2</v>
      </c>
      <c r="AH214" t="str">
        <f t="shared" si="8"/>
        <v>Kentucky - Tier 2</v>
      </c>
      <c r="AI214" t="str">
        <f t="shared" si="9"/>
        <v>Allen, Town Of - Tier 2</v>
      </c>
    </row>
    <row r="215" spans="1:35" x14ac:dyDescent="0.3">
      <c r="A215">
        <v>208</v>
      </c>
      <c r="B215">
        <v>4</v>
      </c>
      <c r="C215" t="s">
        <v>79</v>
      </c>
      <c r="D215" t="s">
        <v>4751</v>
      </c>
      <c r="E215" t="s">
        <v>7465</v>
      </c>
      <c r="F215" t="s">
        <v>2046</v>
      </c>
      <c r="G215" s="58">
        <v>0.39491999999999999</v>
      </c>
      <c r="H215">
        <v>60</v>
      </c>
      <c r="I215">
        <v>0</v>
      </c>
      <c r="J215" s="12">
        <v>4</v>
      </c>
      <c r="K215" s="12">
        <v>3</v>
      </c>
      <c r="L215">
        <v>6</v>
      </c>
      <c r="M215" s="12">
        <v>24.64509267699788</v>
      </c>
      <c r="N215" s="12">
        <v>61.991163314490336</v>
      </c>
      <c r="O215" s="12">
        <v>246.82639767744791</v>
      </c>
      <c r="P215" s="12">
        <v>0</v>
      </c>
      <c r="Q215" s="12">
        <v>0</v>
      </c>
      <c r="R215" s="59">
        <v>1.0589485783547767E-5</v>
      </c>
      <c r="S215" s="59">
        <v>3.1261397384463084E-3</v>
      </c>
      <c r="T215" s="59">
        <v>0</v>
      </c>
      <c r="U215" s="59">
        <v>9.5117305845094367E-4</v>
      </c>
      <c r="V215" s="59">
        <v>1.5342862159786136E-3</v>
      </c>
      <c r="W215" s="59">
        <v>3.3314825097168241E-3</v>
      </c>
      <c r="X215" s="59">
        <v>1.8304005745449358E-3</v>
      </c>
      <c r="Y215" s="59">
        <v>6.4243037222476353E-4</v>
      </c>
      <c r="Z215" s="59">
        <v>6.5240107727704231E-5</v>
      </c>
      <c r="AA215" s="59">
        <v>0</v>
      </c>
      <c r="AB215" s="59">
        <v>0</v>
      </c>
      <c r="AC215" s="18">
        <v>1.0447038238976037E-3</v>
      </c>
      <c r="AD215" s="12">
        <v>208</v>
      </c>
      <c r="AE215" s="17">
        <v>7</v>
      </c>
      <c r="AF215" s="18">
        <v>0.90828952866774559</v>
      </c>
      <c r="AG215" t="str">
        <f>IF(AF215&lt;='CAV Tier 1 Analysis'!$A$5,"Tier 1", "Tier 2")</f>
        <v>Tier 2</v>
      </c>
      <c r="AH215" t="str">
        <f t="shared" si="8"/>
        <v>Kentucky - Tier 2</v>
      </c>
      <c r="AI215" t="str">
        <f t="shared" si="9"/>
        <v>Bromley, City Of - Tier 2</v>
      </c>
    </row>
    <row r="216" spans="1:35" x14ac:dyDescent="0.3">
      <c r="A216">
        <v>209</v>
      </c>
      <c r="B216">
        <v>4</v>
      </c>
      <c r="C216" t="s">
        <v>79</v>
      </c>
      <c r="D216" t="s">
        <v>4316</v>
      </c>
      <c r="E216" t="s">
        <v>7290</v>
      </c>
      <c r="F216" t="s">
        <v>1813</v>
      </c>
      <c r="G216" s="58">
        <v>2.5299299999999998</v>
      </c>
      <c r="H216">
        <v>16</v>
      </c>
      <c r="I216">
        <v>4</v>
      </c>
      <c r="J216" s="12">
        <v>16</v>
      </c>
      <c r="K216" s="12">
        <v>3</v>
      </c>
      <c r="L216">
        <v>1</v>
      </c>
      <c r="M216" s="12">
        <v>12.856422904981558</v>
      </c>
      <c r="N216" s="12">
        <v>83.081417044294412</v>
      </c>
      <c r="O216" s="12">
        <v>1498.5819956445985</v>
      </c>
      <c r="P216" s="12">
        <v>1344.7362159782883</v>
      </c>
      <c r="Q216" s="12">
        <v>0</v>
      </c>
      <c r="R216" s="59">
        <v>6.7838189426645902E-5</v>
      </c>
      <c r="S216" s="59">
        <v>8.3363726358568228E-4</v>
      </c>
      <c r="T216" s="59">
        <v>1.0484927916120576E-3</v>
      </c>
      <c r="U216" s="59">
        <v>3.8046922338037747E-3</v>
      </c>
      <c r="V216" s="59">
        <v>1.5342862159786136E-3</v>
      </c>
      <c r="W216" s="59">
        <v>5.5524708495280405E-4</v>
      </c>
      <c r="X216" s="59">
        <v>9.5485150655710556E-4</v>
      </c>
      <c r="Y216" s="59">
        <v>8.6099409694818203E-4</v>
      </c>
      <c r="Z216" s="59">
        <v>3.9609884418608302E-4</v>
      </c>
      <c r="AA216" s="59">
        <v>1.3321095418694425E-3</v>
      </c>
      <c r="AB216" s="59">
        <v>0</v>
      </c>
      <c r="AC216" s="18">
        <v>1.0352952517200355E-3</v>
      </c>
      <c r="AD216" s="12">
        <v>209</v>
      </c>
      <c r="AE216" s="17">
        <v>7</v>
      </c>
      <c r="AF216" s="18">
        <v>0.90932482391946567</v>
      </c>
      <c r="AG216" t="str">
        <f>IF(AF216&lt;='CAV Tier 1 Analysis'!$A$5,"Tier 1", "Tier 2")</f>
        <v>Tier 2</v>
      </c>
      <c r="AH216" t="str">
        <f t="shared" si="8"/>
        <v>Kentucky - Tier 2</v>
      </c>
      <c r="AI216" t="str">
        <f t="shared" si="9"/>
        <v>Grayson, City Of - Tier 2</v>
      </c>
    </row>
    <row r="217" spans="1:35" x14ac:dyDescent="0.3">
      <c r="A217">
        <v>210</v>
      </c>
      <c r="B217">
        <v>4</v>
      </c>
      <c r="C217" t="s">
        <v>79</v>
      </c>
      <c r="D217" t="s">
        <v>4665</v>
      </c>
      <c r="E217" t="s">
        <v>7331</v>
      </c>
      <c r="F217" t="s">
        <v>1870</v>
      </c>
      <c r="G217" s="58">
        <v>5.9188200000000002</v>
      </c>
      <c r="H217">
        <v>22</v>
      </c>
      <c r="I217">
        <v>0</v>
      </c>
      <c r="J217" s="12">
        <v>15.555555555555555</v>
      </c>
      <c r="K217" s="12">
        <v>3.5555555555555554</v>
      </c>
      <c r="L217">
        <v>0</v>
      </c>
      <c r="M217" s="12">
        <v>2.8916895597433272</v>
      </c>
      <c r="N217" s="12">
        <v>64.382006237082095</v>
      </c>
      <c r="O217" s="12">
        <v>3528.483867073573</v>
      </c>
      <c r="P217" s="12">
        <v>2693.1294607086193</v>
      </c>
      <c r="Q217" s="12">
        <v>0</v>
      </c>
      <c r="R217" s="59">
        <v>1.5870875176080776E-4</v>
      </c>
      <c r="S217" s="59">
        <v>1.1462512374303131E-3</v>
      </c>
      <c r="T217" s="59">
        <v>0</v>
      </c>
      <c r="U217" s="59">
        <v>3.6990063384203364E-3</v>
      </c>
      <c r="V217" s="59">
        <v>1.8184132930116903E-3</v>
      </c>
      <c r="W217" s="59">
        <v>0</v>
      </c>
      <c r="X217" s="59">
        <v>2.1476690312874629E-4</v>
      </c>
      <c r="Y217" s="59">
        <v>6.6720729245933741E-4</v>
      </c>
      <c r="Z217" s="59">
        <v>9.3263390694608506E-4</v>
      </c>
      <c r="AA217" s="59">
        <v>2.6678417740759208E-3</v>
      </c>
      <c r="AB217" s="59">
        <v>0</v>
      </c>
      <c r="AC217" s="18">
        <v>1.0277117724757487E-3</v>
      </c>
      <c r="AD217" s="12">
        <v>210</v>
      </c>
      <c r="AE217" s="17">
        <v>7</v>
      </c>
      <c r="AF217" s="18">
        <v>0.91035253569194141</v>
      </c>
      <c r="AG217" t="str">
        <f>IF(AF217&lt;='CAV Tier 1 Analysis'!$A$5,"Tier 1", "Tier 2")</f>
        <v>Tier 2</v>
      </c>
      <c r="AH217" t="str">
        <f t="shared" si="8"/>
        <v>Kentucky - Tier 2</v>
      </c>
      <c r="AI217" t="str">
        <f t="shared" si="9"/>
        <v>Vine Grove, City Of - Tier 2</v>
      </c>
    </row>
    <row r="218" spans="1:35" x14ac:dyDescent="0.3">
      <c r="A218">
        <v>211</v>
      </c>
      <c r="B218">
        <v>4</v>
      </c>
      <c r="C218" t="s">
        <v>79</v>
      </c>
      <c r="D218" t="s">
        <v>4699</v>
      </c>
      <c r="E218" t="s">
        <v>7379</v>
      </c>
      <c r="F218" t="s">
        <v>1715</v>
      </c>
      <c r="G218" s="58">
        <v>0.65612999999999999</v>
      </c>
      <c r="H218">
        <v>20</v>
      </c>
      <c r="I218">
        <v>0</v>
      </c>
      <c r="J218" s="12">
        <v>11</v>
      </c>
      <c r="K218" s="12">
        <v>8</v>
      </c>
      <c r="L218">
        <v>4</v>
      </c>
      <c r="M218" s="12">
        <v>17.354335268925372</v>
      </c>
      <c r="N218" s="12">
        <v>1.3017466755526366</v>
      </c>
      <c r="O218" s="12">
        <v>27.121681633889999</v>
      </c>
      <c r="P218" s="12">
        <v>1.2771663919013747</v>
      </c>
      <c r="Q218" s="12">
        <v>0</v>
      </c>
      <c r="R218" s="59">
        <v>1.7593637463686813E-5</v>
      </c>
      <c r="S218" s="59">
        <v>1.0420465794821027E-3</v>
      </c>
      <c r="T218" s="59">
        <v>0</v>
      </c>
      <c r="U218" s="59">
        <v>2.6157259107400951E-3</v>
      </c>
      <c r="V218" s="59">
        <v>4.0914299092763033E-3</v>
      </c>
      <c r="W218" s="59">
        <v>2.2209883398112162E-3</v>
      </c>
      <c r="X218" s="59">
        <v>1.2889131992079776E-3</v>
      </c>
      <c r="Y218" s="59">
        <v>1.3490335664053418E-5</v>
      </c>
      <c r="Z218" s="59">
        <v>7.1686879855685298E-6</v>
      </c>
      <c r="AA218" s="59">
        <v>1.2651741783938524E-6</v>
      </c>
      <c r="AB218" s="59">
        <v>0</v>
      </c>
      <c r="AC218" s="18">
        <v>1.0271474339826725E-3</v>
      </c>
      <c r="AD218" s="12">
        <v>211</v>
      </c>
      <c r="AE218" s="17">
        <v>7</v>
      </c>
      <c r="AF218" s="18">
        <v>0.9113796831259241</v>
      </c>
      <c r="AG218" t="str">
        <f>IF(AF218&lt;='CAV Tier 1 Analysis'!$A$5,"Tier 1", "Tier 2")</f>
        <v>Tier 2</v>
      </c>
      <c r="AH218" t="str">
        <f t="shared" si="8"/>
        <v>Kentucky - Tier 2</v>
      </c>
      <c r="AI218" t="str">
        <f t="shared" si="9"/>
        <v>Calhoun, Town Of - Tier 2</v>
      </c>
    </row>
    <row r="219" spans="1:35" x14ac:dyDescent="0.3">
      <c r="A219">
        <v>212</v>
      </c>
      <c r="B219">
        <v>4</v>
      </c>
      <c r="C219" t="s">
        <v>79</v>
      </c>
      <c r="D219" t="s">
        <v>4747</v>
      </c>
      <c r="E219" t="s">
        <v>7459</v>
      </c>
      <c r="F219" t="s">
        <v>1877</v>
      </c>
      <c r="G219" s="58">
        <v>6.3465300000000004</v>
      </c>
      <c r="H219">
        <v>13</v>
      </c>
      <c r="I219">
        <v>0</v>
      </c>
      <c r="J219" s="12">
        <v>4.2</v>
      </c>
      <c r="K219" s="12">
        <v>3.2</v>
      </c>
      <c r="L219">
        <v>0</v>
      </c>
      <c r="M219" s="12">
        <v>8.0647787058439793</v>
      </c>
      <c r="N219" s="12">
        <v>275.79315669243016</v>
      </c>
      <c r="O219" s="12">
        <v>6244.4621147565431</v>
      </c>
      <c r="P219" s="12">
        <v>955.10081618931144</v>
      </c>
      <c r="Q219" s="12">
        <v>902.04732647499168</v>
      </c>
      <c r="R219" s="59">
        <v>1.7017747698232406E-4</v>
      </c>
      <c r="S219" s="59">
        <v>6.7733027666336688E-4</v>
      </c>
      <c r="T219" s="59">
        <v>0</v>
      </c>
      <c r="U219" s="59">
        <v>9.9873171137349103E-4</v>
      </c>
      <c r="V219" s="59">
        <v>1.6365719637105214E-3</v>
      </c>
      <c r="W219" s="59">
        <v>0</v>
      </c>
      <c r="X219" s="59">
        <v>5.9897423678719863E-4</v>
      </c>
      <c r="Y219" s="59">
        <v>2.8581154286799033E-3</v>
      </c>
      <c r="Z219" s="59">
        <v>1.6505097708416911E-3</v>
      </c>
      <c r="AA219" s="59">
        <v>9.4613270288662794E-4</v>
      </c>
      <c r="AB219" s="59">
        <v>1.7489585923966624E-3</v>
      </c>
      <c r="AC219" s="18">
        <v>1.0259547418474352E-3</v>
      </c>
      <c r="AD219" s="12">
        <v>212</v>
      </c>
      <c r="AE219" s="17">
        <v>7</v>
      </c>
      <c r="AF219" s="18">
        <v>0.91240563786777151</v>
      </c>
      <c r="AG219" t="str">
        <f>IF(AF219&lt;='CAV Tier 1 Analysis'!$A$5,"Tier 1", "Tier 2")</f>
        <v>Tier 2</v>
      </c>
      <c r="AH219" t="str">
        <f t="shared" si="8"/>
        <v>Kentucky - Tier 2</v>
      </c>
      <c r="AI219" t="str">
        <f t="shared" si="9"/>
        <v>Taylor Mill, City Of - Tier 2</v>
      </c>
    </row>
    <row r="220" spans="1:35" x14ac:dyDescent="0.3">
      <c r="A220">
        <v>213</v>
      </c>
      <c r="B220">
        <v>4</v>
      </c>
      <c r="C220" t="s">
        <v>79</v>
      </c>
      <c r="D220" t="s">
        <v>3562</v>
      </c>
      <c r="E220" t="s">
        <v>7406</v>
      </c>
      <c r="F220" t="s">
        <v>1645</v>
      </c>
      <c r="G220" s="58">
        <v>1.28223</v>
      </c>
      <c r="H220">
        <v>9</v>
      </c>
      <c r="I220">
        <v>6</v>
      </c>
      <c r="J220" s="12">
        <v>14</v>
      </c>
      <c r="K220" s="12">
        <v>8</v>
      </c>
      <c r="L220">
        <v>0</v>
      </c>
      <c r="M220" s="12">
        <v>22.000000000000004</v>
      </c>
      <c r="N220" s="12">
        <v>0</v>
      </c>
      <c r="O220" s="12">
        <v>122.87654721608594</v>
      </c>
      <c r="P220" s="12">
        <v>76.265395336157553</v>
      </c>
      <c r="Q220" s="12">
        <v>0</v>
      </c>
      <c r="R220" s="59">
        <v>3.4382042834595494E-5</v>
      </c>
      <c r="S220" s="59">
        <v>4.6892096076694626E-4</v>
      </c>
      <c r="T220" s="59">
        <v>1.5727391874180866E-3</v>
      </c>
      <c r="U220" s="59">
        <v>3.329105704578303E-3</v>
      </c>
      <c r="V220" s="59">
        <v>4.0914299092763033E-3</v>
      </c>
      <c r="W220" s="59">
        <v>0</v>
      </c>
      <c r="X220" s="59">
        <v>1.6339485173684444E-3</v>
      </c>
      <c r="Y220" s="59">
        <v>0</v>
      </c>
      <c r="Z220" s="59">
        <v>3.2478208380538359E-5</v>
      </c>
      <c r="AA220" s="59">
        <v>7.5549285900530143E-5</v>
      </c>
      <c r="AB220" s="59">
        <v>0</v>
      </c>
      <c r="AC220" s="18">
        <v>1.0216867105930681E-3</v>
      </c>
      <c r="AD220" s="12">
        <v>213</v>
      </c>
      <c r="AE220" s="17">
        <v>7</v>
      </c>
      <c r="AF220" s="18">
        <v>0.91342732457836462</v>
      </c>
      <c r="AG220" t="str">
        <f>IF(AF220&lt;='CAV Tier 1 Analysis'!$A$5,"Tier 1", "Tier 2")</f>
        <v>Tier 2</v>
      </c>
      <c r="AH220" t="str">
        <f t="shared" si="8"/>
        <v>Kentucky - Tier 2</v>
      </c>
      <c r="AI220" t="str">
        <f t="shared" si="9"/>
        <v>Carlisle, City Of - Tier 2</v>
      </c>
    </row>
    <row r="221" spans="1:35" x14ac:dyDescent="0.3">
      <c r="A221">
        <v>214</v>
      </c>
      <c r="B221">
        <v>4</v>
      </c>
      <c r="C221" t="s">
        <v>79</v>
      </c>
      <c r="D221" t="s">
        <v>4830</v>
      </c>
      <c r="E221" t="s">
        <v>7577</v>
      </c>
      <c r="F221" t="s">
        <v>1681</v>
      </c>
      <c r="G221" s="58">
        <v>0.33692999999999995</v>
      </c>
      <c r="H221">
        <v>11</v>
      </c>
      <c r="I221">
        <v>5</v>
      </c>
      <c r="J221" s="12">
        <v>14</v>
      </c>
      <c r="K221" s="12">
        <v>4</v>
      </c>
      <c r="L221">
        <v>0</v>
      </c>
      <c r="M221" s="12">
        <v>49.124565933576719</v>
      </c>
      <c r="N221" s="12">
        <v>4.3554964002760732</v>
      </c>
      <c r="O221" s="12">
        <v>228.56536578599224</v>
      </c>
      <c r="P221" s="12">
        <v>198.40509028531943</v>
      </c>
      <c r="Q221" s="12">
        <v>0</v>
      </c>
      <c r="R221" s="59">
        <v>9.0345271068843027E-6</v>
      </c>
      <c r="S221" s="59">
        <v>5.7312561871515654E-4</v>
      </c>
      <c r="T221" s="59">
        <v>1.3106159895150721E-3</v>
      </c>
      <c r="U221" s="59">
        <v>3.329105704578303E-3</v>
      </c>
      <c r="V221" s="59">
        <v>2.0457149546381516E-3</v>
      </c>
      <c r="W221" s="59">
        <v>0</v>
      </c>
      <c r="X221" s="59">
        <v>3.6485005306152751E-3</v>
      </c>
      <c r="Y221" s="59">
        <v>4.5137129617293751E-5</v>
      </c>
      <c r="Z221" s="59">
        <v>6.0413429142966855E-5</v>
      </c>
      <c r="AA221" s="59">
        <v>1.9654212535078291E-4</v>
      </c>
      <c r="AB221" s="59">
        <v>0</v>
      </c>
      <c r="AC221" s="18">
        <v>1.0198354553890806E-3</v>
      </c>
      <c r="AD221" s="12">
        <v>214</v>
      </c>
      <c r="AE221" s="17">
        <v>7</v>
      </c>
      <c r="AF221" s="18">
        <v>0.9144471600337537</v>
      </c>
      <c r="AG221" t="str">
        <f>IF(AF221&lt;='CAV Tier 1 Analysis'!$A$5,"Tier 1", "Tier 2")</f>
        <v>Tier 2</v>
      </c>
      <c r="AH221" t="str">
        <f t="shared" si="8"/>
        <v>Kentucky - Tier 2</v>
      </c>
      <c r="AI221" t="str">
        <f t="shared" si="9"/>
        <v>Loyall, City Of - Tier 2</v>
      </c>
    </row>
    <row r="222" spans="1:35" x14ac:dyDescent="0.3">
      <c r="A222">
        <v>215</v>
      </c>
      <c r="B222">
        <v>4</v>
      </c>
      <c r="C222" t="s">
        <v>79</v>
      </c>
      <c r="D222" t="s">
        <v>4742</v>
      </c>
      <c r="E222" t="s">
        <v>7450</v>
      </c>
      <c r="F222" t="s">
        <v>1800</v>
      </c>
      <c r="G222" s="58">
        <v>2.9389099999999999</v>
      </c>
      <c r="H222">
        <v>9</v>
      </c>
      <c r="I222">
        <v>3</v>
      </c>
      <c r="J222" s="12">
        <v>11</v>
      </c>
      <c r="K222" s="12">
        <v>5</v>
      </c>
      <c r="L222">
        <v>1</v>
      </c>
      <c r="M222" s="12">
        <v>9.9999999999999982</v>
      </c>
      <c r="N222" s="12">
        <v>0</v>
      </c>
      <c r="O222" s="12">
        <v>2823.1557326296333</v>
      </c>
      <c r="P222" s="12">
        <v>2551.0225306545717</v>
      </c>
      <c r="Q222" s="12">
        <v>23.220061666818765</v>
      </c>
      <c r="R222" s="59">
        <v>7.8804683642576644E-5</v>
      </c>
      <c r="S222" s="59">
        <v>4.6892096076694626E-4</v>
      </c>
      <c r="T222" s="59">
        <v>7.8636959370904328E-4</v>
      </c>
      <c r="U222" s="59">
        <v>2.6157259107400951E-3</v>
      </c>
      <c r="V222" s="59">
        <v>2.5571436932976897E-3</v>
      </c>
      <c r="W222" s="59">
        <v>5.5524708495280405E-4</v>
      </c>
      <c r="X222" s="59">
        <v>7.4270387153111078E-4</v>
      </c>
      <c r="Y222" s="59">
        <v>0</v>
      </c>
      <c r="Z222" s="59">
        <v>7.4620456264784486E-4</v>
      </c>
      <c r="AA222" s="59">
        <v>2.5270691859344955E-3</v>
      </c>
      <c r="AB222" s="59">
        <v>4.502083779446681E-5</v>
      </c>
      <c r="AC222" s="18">
        <v>1.0112009440924612E-3</v>
      </c>
      <c r="AD222" s="12">
        <v>215</v>
      </c>
      <c r="AE222" s="17">
        <v>7</v>
      </c>
      <c r="AF222" s="18">
        <v>0.91545836097784616</v>
      </c>
      <c r="AG222" t="str">
        <f>IF(AF222&lt;='CAV Tier 1 Analysis'!$A$5,"Tier 1", "Tier 2")</f>
        <v>Tier 2</v>
      </c>
      <c r="AH222" t="str">
        <f t="shared" si="8"/>
        <v>Kentucky - Tier 2</v>
      </c>
      <c r="AI222" t="str">
        <f t="shared" si="9"/>
        <v>Versailles, City Of - Tier 2</v>
      </c>
    </row>
    <row r="223" spans="1:35" x14ac:dyDescent="0.3">
      <c r="A223">
        <v>216</v>
      </c>
      <c r="B223">
        <v>4</v>
      </c>
      <c r="C223" t="s">
        <v>79</v>
      </c>
      <c r="D223" t="s">
        <v>4657</v>
      </c>
      <c r="E223" t="s">
        <v>7320</v>
      </c>
      <c r="F223" t="s">
        <v>1769</v>
      </c>
      <c r="G223" s="58">
        <v>8.7541799999999999</v>
      </c>
      <c r="H223">
        <v>1</v>
      </c>
      <c r="I223">
        <v>0</v>
      </c>
      <c r="J223" s="12">
        <v>16</v>
      </c>
      <c r="K223" s="12">
        <v>6</v>
      </c>
      <c r="L223">
        <v>0</v>
      </c>
      <c r="M223">
        <v>0</v>
      </c>
      <c r="N223" s="12">
        <v>1.0843171266430722</v>
      </c>
      <c r="O223" s="12">
        <v>3263.0353464009631</v>
      </c>
      <c r="P223" s="12">
        <v>2905.5931504456903</v>
      </c>
      <c r="Q223" s="12">
        <v>0</v>
      </c>
      <c r="R223" s="59">
        <v>2.3473681924596928E-4</v>
      </c>
      <c r="S223" s="59">
        <v>5.2102328974105143E-5</v>
      </c>
      <c r="T223" s="59">
        <v>0</v>
      </c>
      <c r="U223" s="59">
        <v>3.8046922338037747E-3</v>
      </c>
      <c r="V223" s="59">
        <v>3.0685724319572272E-3</v>
      </c>
      <c r="W223" s="59">
        <v>0</v>
      </c>
      <c r="X223" s="59">
        <v>0</v>
      </c>
      <c r="Y223" s="59">
        <v>1.1237057316460559E-5</v>
      </c>
      <c r="Z223" s="59">
        <v>8.6247167856291285E-4</v>
      </c>
      <c r="AA223" s="59">
        <v>2.8783104928005385E-3</v>
      </c>
      <c r="AB223" s="59">
        <v>0</v>
      </c>
      <c r="AC223" s="18">
        <v>9.9201118569645355E-4</v>
      </c>
      <c r="AD223" s="12">
        <v>216</v>
      </c>
      <c r="AE223" s="17">
        <v>7</v>
      </c>
      <c r="AF223" s="18">
        <v>0.91645037216354264</v>
      </c>
      <c r="AG223" t="str">
        <f>IF(AF223&lt;='CAV Tier 1 Analysis'!$A$5,"Tier 1", "Tier 2")</f>
        <v>Tier 2</v>
      </c>
      <c r="AH223" t="str">
        <f t="shared" si="8"/>
        <v>Kentucky - Tier 2</v>
      </c>
      <c r="AI223" t="str">
        <f t="shared" si="9"/>
        <v>Leitchfield, Town Of - Tier 2</v>
      </c>
    </row>
    <row r="224" spans="1:35" x14ac:dyDescent="0.3">
      <c r="A224">
        <v>217</v>
      </c>
      <c r="B224">
        <v>4</v>
      </c>
      <c r="C224" t="s">
        <v>79</v>
      </c>
      <c r="D224" t="s">
        <v>4750</v>
      </c>
      <c r="E224" t="s">
        <v>7462</v>
      </c>
      <c r="F224" t="s">
        <v>2078</v>
      </c>
      <c r="G224" s="58">
        <v>3.4556200000000001</v>
      </c>
      <c r="H224">
        <v>0</v>
      </c>
      <c r="I224">
        <v>0</v>
      </c>
      <c r="J224" s="12">
        <v>4</v>
      </c>
      <c r="K224" s="12">
        <v>3</v>
      </c>
      <c r="L224">
        <v>0</v>
      </c>
      <c r="M224" s="12">
        <v>2.7525509170568525</v>
      </c>
      <c r="N224" s="12">
        <v>264.80194104983821</v>
      </c>
      <c r="O224" s="12">
        <v>6518.0716393889879</v>
      </c>
      <c r="P224" s="12">
        <v>3630.001697196687</v>
      </c>
      <c r="Q224" s="12">
        <v>0</v>
      </c>
      <c r="R224" s="59">
        <v>9.2659877603928231E-5</v>
      </c>
      <c r="S224" s="59">
        <v>0</v>
      </c>
      <c r="T224" s="59">
        <v>0</v>
      </c>
      <c r="U224" s="59">
        <v>9.5117305845094367E-4</v>
      </c>
      <c r="V224" s="59">
        <v>1.5342862159786136E-3</v>
      </c>
      <c r="W224" s="59">
        <v>0</v>
      </c>
      <c r="X224" s="59">
        <v>2.0443302226846343E-4</v>
      </c>
      <c r="Y224" s="59">
        <v>2.7442106335617503E-3</v>
      </c>
      <c r="Z224" s="59">
        <v>1.7228290812165621E-3</v>
      </c>
      <c r="AA224" s="59">
        <v>3.5959170582166061E-3</v>
      </c>
      <c r="AB224" s="59">
        <v>0</v>
      </c>
      <c r="AC224" s="18">
        <v>9.8595535884516967E-4</v>
      </c>
      <c r="AD224" s="12">
        <v>217</v>
      </c>
      <c r="AE224" s="17">
        <v>7</v>
      </c>
      <c r="AF224" s="18">
        <v>0.9174363275223878</v>
      </c>
      <c r="AG224" t="str">
        <f>IF(AF224&lt;='CAV Tier 1 Analysis'!$A$5,"Tier 1", "Tier 2")</f>
        <v>Tier 2</v>
      </c>
      <c r="AH224" t="str">
        <f t="shared" si="8"/>
        <v>Kentucky - Tier 2</v>
      </c>
      <c r="AI224" t="str">
        <f t="shared" si="9"/>
        <v>Fort Wright, City Of - Tier 2</v>
      </c>
    </row>
    <row r="225" spans="1:35" x14ac:dyDescent="0.3">
      <c r="A225">
        <v>218</v>
      </c>
      <c r="B225">
        <v>4</v>
      </c>
      <c r="C225" t="s">
        <v>79</v>
      </c>
      <c r="D225" t="s">
        <v>4609</v>
      </c>
      <c r="E225" t="s">
        <v>7245</v>
      </c>
      <c r="F225" t="s">
        <v>1792</v>
      </c>
      <c r="G225" s="58">
        <v>5.8123400000000007</v>
      </c>
      <c r="H225">
        <v>4</v>
      </c>
      <c r="I225">
        <v>0</v>
      </c>
      <c r="J225" s="12">
        <v>9</v>
      </c>
      <c r="K225" s="12">
        <v>8</v>
      </c>
      <c r="L225">
        <v>2</v>
      </c>
      <c r="M225" s="12">
        <v>1.0000000000000002</v>
      </c>
      <c r="N225" s="12">
        <v>0</v>
      </c>
      <c r="O225" s="12">
        <v>2514.4282663011181</v>
      </c>
      <c r="P225" s="12">
        <v>2281.1630153406932</v>
      </c>
      <c r="Q225" s="12">
        <v>0</v>
      </c>
      <c r="R225" s="59">
        <v>1.5585356983476663E-4</v>
      </c>
      <c r="S225" s="59">
        <v>2.0840931589642057E-4</v>
      </c>
      <c r="T225" s="59">
        <v>0</v>
      </c>
      <c r="U225" s="59">
        <v>2.1401393815146234E-3</v>
      </c>
      <c r="V225" s="59">
        <v>4.0914299092763033E-3</v>
      </c>
      <c r="W225" s="59">
        <v>1.1104941699056081E-3</v>
      </c>
      <c r="X225" s="59">
        <v>7.4270387153111116E-5</v>
      </c>
      <c r="Y225" s="59">
        <v>0</v>
      </c>
      <c r="Z225" s="59">
        <v>6.6460302670477993E-4</v>
      </c>
      <c r="AA225" s="59">
        <v>2.2597435714069216E-3</v>
      </c>
      <c r="AB225" s="59">
        <v>0</v>
      </c>
      <c r="AC225" s="18">
        <v>9.7317666651750316E-4</v>
      </c>
      <c r="AD225" s="12">
        <v>218</v>
      </c>
      <c r="AE225" s="17">
        <v>7</v>
      </c>
      <c r="AF225" s="18">
        <v>0.91840950418890532</v>
      </c>
      <c r="AG225" t="str">
        <f>IF(AF225&lt;='CAV Tier 1 Analysis'!$A$5,"Tier 1", "Tier 2")</f>
        <v>Tier 2</v>
      </c>
      <c r="AH225" t="str">
        <f t="shared" si="8"/>
        <v>Kentucky - Tier 2</v>
      </c>
      <c r="AI225" t="str">
        <f t="shared" si="9"/>
        <v>Scottsville, City Of - Tier 2</v>
      </c>
    </row>
    <row r="226" spans="1:35" x14ac:dyDescent="0.3">
      <c r="A226">
        <v>219</v>
      </c>
      <c r="B226">
        <v>4</v>
      </c>
      <c r="C226" t="s">
        <v>79</v>
      </c>
      <c r="D226" t="s">
        <v>4821</v>
      </c>
      <c r="E226" t="s">
        <v>7564</v>
      </c>
      <c r="F226" t="s">
        <v>1785</v>
      </c>
      <c r="G226" s="58">
        <v>4.8454100000000002</v>
      </c>
      <c r="H226">
        <v>5</v>
      </c>
      <c r="I226">
        <v>0</v>
      </c>
      <c r="J226" s="12">
        <v>5</v>
      </c>
      <c r="K226" s="12">
        <v>4</v>
      </c>
      <c r="L226">
        <v>0</v>
      </c>
      <c r="M226" s="12">
        <v>2.9890845150358802</v>
      </c>
      <c r="N226" s="12">
        <v>6.989000751477362</v>
      </c>
      <c r="O226" s="12">
        <v>4089.7256733337995</v>
      </c>
      <c r="P226" s="12">
        <v>1562.4213290161883</v>
      </c>
      <c r="Q226" s="12">
        <v>2080.2844524738489</v>
      </c>
      <c r="R226" s="59">
        <v>1.2992606176050894E-4</v>
      </c>
      <c r="S226" s="59">
        <v>2.6051164487052569E-4</v>
      </c>
      <c r="T226" s="59">
        <v>0</v>
      </c>
      <c r="U226" s="59">
        <v>1.1889663230636796E-3</v>
      </c>
      <c r="V226" s="59">
        <v>2.0457149546381516E-3</v>
      </c>
      <c r="W226" s="59">
        <v>0</v>
      </c>
      <c r="X226" s="59">
        <v>2.2200046416508414E-4</v>
      </c>
      <c r="Y226" s="59">
        <v>7.2428812659517173E-5</v>
      </c>
      <c r="Z226" s="59">
        <v>1.0809789634159263E-3</v>
      </c>
      <c r="AA226" s="59">
        <v>1.5477506562791971E-3</v>
      </c>
      <c r="AB226" s="59">
        <v>4.0334151668085377E-3</v>
      </c>
      <c r="AC226" s="18">
        <v>9.6197209524192075E-4</v>
      </c>
      <c r="AD226" s="12">
        <v>219</v>
      </c>
      <c r="AE226" s="17">
        <v>7</v>
      </c>
      <c r="AF226" s="18">
        <v>0.91937147628414728</v>
      </c>
      <c r="AG226" t="str">
        <f>IF(AF226&lt;='CAV Tier 1 Analysis'!$A$5,"Tier 1", "Tier 2")</f>
        <v>Tier 2</v>
      </c>
      <c r="AH226" t="str">
        <f t="shared" si="8"/>
        <v>Kentucky - Tier 2</v>
      </c>
      <c r="AI226" t="str">
        <f t="shared" si="9"/>
        <v>Cold Spring, City Of - Tier 2</v>
      </c>
    </row>
    <row r="227" spans="1:35" x14ac:dyDescent="0.3">
      <c r="A227">
        <v>220</v>
      </c>
      <c r="B227">
        <v>4</v>
      </c>
      <c r="C227" t="s">
        <v>79</v>
      </c>
      <c r="D227" t="s">
        <v>4579</v>
      </c>
      <c r="E227" t="s">
        <v>7399</v>
      </c>
      <c r="F227" t="s">
        <v>1857</v>
      </c>
      <c r="G227" s="58">
        <v>5.2121499999999994</v>
      </c>
      <c r="H227">
        <v>0</v>
      </c>
      <c r="I227">
        <v>0</v>
      </c>
      <c r="J227" s="12">
        <v>12</v>
      </c>
      <c r="K227" s="12">
        <v>6</v>
      </c>
      <c r="L227">
        <v>0</v>
      </c>
      <c r="M227" s="12">
        <v>0.93396774843394759</v>
      </c>
      <c r="N227" s="12">
        <v>88.224872687972891</v>
      </c>
      <c r="O227" s="12">
        <v>3008.2249318006679</v>
      </c>
      <c r="P227" s="12">
        <v>2657.7159130861232</v>
      </c>
      <c r="Q227" s="12">
        <v>0</v>
      </c>
      <c r="R227" s="59">
        <v>1.3975992182396052E-4</v>
      </c>
      <c r="S227" s="59">
        <v>0</v>
      </c>
      <c r="T227" s="59">
        <v>0</v>
      </c>
      <c r="U227" s="59">
        <v>2.8535191753528309E-3</v>
      </c>
      <c r="V227" s="59">
        <v>3.0685724319572272E-3</v>
      </c>
      <c r="W227" s="59">
        <v>0</v>
      </c>
      <c r="X227" s="59">
        <v>6.9366146264708759E-5</v>
      </c>
      <c r="Y227" s="59">
        <v>9.1429705090190379E-4</v>
      </c>
      <c r="Z227" s="59">
        <v>7.9512126930730213E-4</v>
      </c>
      <c r="AA227" s="59">
        <v>2.6327607491590335E-3</v>
      </c>
      <c r="AB227" s="59">
        <v>0</v>
      </c>
      <c r="AC227" s="18">
        <v>9.5212697679699688E-4</v>
      </c>
      <c r="AD227" s="12">
        <v>220</v>
      </c>
      <c r="AE227" s="17">
        <v>7</v>
      </c>
      <c r="AF227" s="18">
        <v>0.92032360326094431</v>
      </c>
      <c r="AG227" t="str">
        <f>IF(AF227&lt;='CAV Tier 1 Analysis'!$A$5,"Tier 1", "Tier 2")</f>
        <v>Tier 2</v>
      </c>
      <c r="AH227" t="str">
        <f t="shared" si="8"/>
        <v>Kentucky - Tier 2</v>
      </c>
      <c r="AI227" t="str">
        <f t="shared" si="9"/>
        <v>Central City, City Of - Tier 2</v>
      </c>
    </row>
    <row r="228" spans="1:35" x14ac:dyDescent="0.3">
      <c r="A228">
        <v>221</v>
      </c>
      <c r="B228">
        <v>4</v>
      </c>
      <c r="C228" t="s">
        <v>79</v>
      </c>
      <c r="D228" t="s">
        <v>4690</v>
      </c>
      <c r="E228" t="s">
        <v>7364</v>
      </c>
      <c r="F228" t="s">
        <v>1737</v>
      </c>
      <c r="G228" s="58">
        <v>0.80013999999999996</v>
      </c>
      <c r="H228">
        <v>5</v>
      </c>
      <c r="I228">
        <v>3</v>
      </c>
      <c r="J228" s="12">
        <v>21</v>
      </c>
      <c r="K228" s="12">
        <v>7</v>
      </c>
      <c r="L228">
        <v>1</v>
      </c>
      <c r="M228" s="12">
        <v>0.89411852925738011</v>
      </c>
      <c r="N228" s="12">
        <v>2.6027116361773186</v>
      </c>
      <c r="O228" s="12">
        <v>48.26043841254679</v>
      </c>
      <c r="P228" s="12">
        <v>18.809556927795093</v>
      </c>
      <c r="Q228" s="12">
        <v>0</v>
      </c>
      <c r="R228" s="59">
        <v>2.1455158398784337E-5</v>
      </c>
      <c r="S228" s="59">
        <v>2.6051164487052569E-4</v>
      </c>
      <c r="T228" s="59">
        <v>7.8636959370904328E-4</v>
      </c>
      <c r="U228" s="59">
        <v>4.9936585568674547E-3</v>
      </c>
      <c r="V228" s="59">
        <v>3.5800011706167653E-3</v>
      </c>
      <c r="W228" s="59">
        <v>5.5524708495280405E-4</v>
      </c>
      <c r="X228" s="59">
        <v>6.640652932871591E-5</v>
      </c>
      <c r="Y228" s="59">
        <v>2.69725702152177E-5</v>
      </c>
      <c r="Z228" s="59">
        <v>1.275599462070204E-5</v>
      </c>
      <c r="AA228" s="59">
        <v>1.8632940768702307E-5</v>
      </c>
      <c r="AB228" s="59">
        <v>0</v>
      </c>
      <c r="AC228" s="18">
        <v>9.3836465857715583E-4</v>
      </c>
      <c r="AD228" s="12">
        <v>221</v>
      </c>
      <c r="AE228" s="17">
        <v>7</v>
      </c>
      <c r="AF228" s="18">
        <v>0.92126196791952142</v>
      </c>
      <c r="AG228" t="str">
        <f>IF(AF228&lt;='CAV Tier 1 Analysis'!$A$5,"Tier 1", "Tier 2")</f>
        <v>Tier 2</v>
      </c>
      <c r="AH228" t="str">
        <f t="shared" si="8"/>
        <v>Kentucky - Tier 2</v>
      </c>
      <c r="AI228" t="str">
        <f t="shared" si="9"/>
        <v>Hyden, City Of - Tier 2</v>
      </c>
    </row>
    <row r="229" spans="1:35" x14ac:dyDescent="0.3">
      <c r="A229">
        <v>222</v>
      </c>
      <c r="B229">
        <v>4</v>
      </c>
      <c r="C229" t="s">
        <v>79</v>
      </c>
      <c r="D229" t="s">
        <v>4632</v>
      </c>
      <c r="E229" t="s">
        <v>7280</v>
      </c>
      <c r="F229" t="s">
        <v>2158</v>
      </c>
      <c r="G229" s="58">
        <v>3.8327899999999993</v>
      </c>
      <c r="H229">
        <v>4</v>
      </c>
      <c r="I229">
        <v>0</v>
      </c>
      <c r="J229" s="12">
        <v>4.666666666666667</v>
      </c>
      <c r="K229" s="12">
        <v>3.6666666666666665</v>
      </c>
      <c r="L229">
        <v>0</v>
      </c>
      <c r="M229" s="12">
        <v>0.77634047260611727</v>
      </c>
      <c r="N229" s="12">
        <v>359.72128764893256</v>
      </c>
      <c r="O229" s="12">
        <v>3729.0320032850759</v>
      </c>
      <c r="P229" s="12">
        <v>1729.4010026214403</v>
      </c>
      <c r="Q229" s="12">
        <v>254.49472967191605</v>
      </c>
      <c r="R229" s="59">
        <v>1.0277341035228411E-4</v>
      </c>
      <c r="S229" s="59">
        <v>2.0840931589642057E-4</v>
      </c>
      <c r="T229" s="59">
        <v>0</v>
      </c>
      <c r="U229" s="59">
        <v>1.109701901526101E-3</v>
      </c>
      <c r="V229" s="59">
        <v>1.8752387084183056E-3</v>
      </c>
      <c r="W229" s="59">
        <v>0</v>
      </c>
      <c r="X229" s="59">
        <v>5.7659107463085568E-5</v>
      </c>
      <c r="Y229" s="59">
        <v>3.7278842397115764E-3</v>
      </c>
      <c r="Z229" s="59">
        <v>9.8564194066590866E-4</v>
      </c>
      <c r="AA229" s="59">
        <v>1.7131624402891793E-3</v>
      </c>
      <c r="AB229" s="59">
        <v>4.9343391540078289E-4</v>
      </c>
      <c r="AC229" s="18">
        <v>9.3399136179305841E-4</v>
      </c>
      <c r="AD229" s="12">
        <v>222</v>
      </c>
      <c r="AE229" s="17">
        <v>7</v>
      </c>
      <c r="AF229" s="18">
        <v>0.92219595928131448</v>
      </c>
      <c r="AG229" t="str">
        <f>IF(AF229&lt;='CAV Tier 1 Analysis'!$A$5,"Tier 1", "Tier 2")</f>
        <v>Tier 2</v>
      </c>
      <c r="AH229" t="str">
        <f t="shared" si="8"/>
        <v>Kentucky - Tier 2</v>
      </c>
      <c r="AI229" t="str">
        <f t="shared" si="9"/>
        <v>Wilder, City Of - Tier 2</v>
      </c>
    </row>
    <row r="230" spans="1:35" x14ac:dyDescent="0.3">
      <c r="A230">
        <v>223</v>
      </c>
      <c r="B230">
        <v>4</v>
      </c>
      <c r="C230" t="s">
        <v>79</v>
      </c>
      <c r="D230" t="s">
        <v>3604</v>
      </c>
      <c r="E230" t="s">
        <v>7301</v>
      </c>
      <c r="F230" t="s">
        <v>1781</v>
      </c>
      <c r="G230" s="58">
        <v>1.5441799999999999</v>
      </c>
      <c r="H230">
        <v>4</v>
      </c>
      <c r="I230">
        <v>0</v>
      </c>
      <c r="J230" s="12">
        <v>15</v>
      </c>
      <c r="K230" s="12">
        <v>8</v>
      </c>
      <c r="L230">
        <v>0</v>
      </c>
      <c r="M230" s="12">
        <v>1.5385253014544935</v>
      </c>
      <c r="N230" s="12">
        <v>111.20349068511743</v>
      </c>
      <c r="O230" s="12">
        <v>923.68967642216899</v>
      </c>
      <c r="P230" s="12">
        <v>836.14790937054556</v>
      </c>
      <c r="Q230" s="12">
        <v>0</v>
      </c>
      <c r="R230" s="59">
        <v>4.1406037063807328E-5</v>
      </c>
      <c r="S230" s="59">
        <v>2.0840931589642057E-4</v>
      </c>
      <c r="T230" s="59">
        <v>0</v>
      </c>
      <c r="U230" s="59">
        <v>3.5668989691910388E-3</v>
      </c>
      <c r="V230" s="59">
        <v>4.0914299092763033E-3</v>
      </c>
      <c r="W230" s="59">
        <v>0</v>
      </c>
      <c r="X230" s="59">
        <v>1.1426686978388219E-4</v>
      </c>
      <c r="Y230" s="59">
        <v>1.1524303802963787E-3</v>
      </c>
      <c r="Z230" s="59">
        <v>2.4414574196192861E-4</v>
      </c>
      <c r="AA230" s="59">
        <v>8.2829672857168981E-4</v>
      </c>
      <c r="AB230" s="59">
        <v>0</v>
      </c>
      <c r="AC230" s="18">
        <v>9.3157126836740454E-4</v>
      </c>
      <c r="AD230" s="12">
        <v>223</v>
      </c>
      <c r="AE230" s="17">
        <v>7</v>
      </c>
      <c r="AF230" s="18">
        <v>0.92312753054968189</v>
      </c>
      <c r="AG230" t="str">
        <f>IF(AF230&lt;='CAV Tier 1 Analysis'!$A$5,"Tier 1", "Tier 2")</f>
        <v>Tier 2</v>
      </c>
      <c r="AH230" t="str">
        <f t="shared" si="8"/>
        <v>Kentucky - Tier 2</v>
      </c>
      <c r="AI230" t="str">
        <f t="shared" si="9"/>
        <v>Irvine, City Of - Tier 2</v>
      </c>
    </row>
    <row r="231" spans="1:35" x14ac:dyDescent="0.3">
      <c r="A231">
        <v>224</v>
      </c>
      <c r="B231">
        <v>4</v>
      </c>
      <c r="C231" t="s">
        <v>79</v>
      </c>
      <c r="D231" t="s">
        <v>4782</v>
      </c>
      <c r="E231" t="s">
        <v>7508</v>
      </c>
      <c r="F231" t="s">
        <v>1835</v>
      </c>
      <c r="G231" s="58">
        <v>2.6424400000000001</v>
      </c>
      <c r="H231">
        <v>9</v>
      </c>
      <c r="I231">
        <v>4</v>
      </c>
      <c r="J231" s="12">
        <v>13</v>
      </c>
      <c r="K231" s="12">
        <v>4</v>
      </c>
      <c r="L231">
        <v>1</v>
      </c>
      <c r="M231" s="12">
        <v>23.58892538714219</v>
      </c>
      <c r="N231" s="12">
        <v>5.6469221957744864</v>
      </c>
      <c r="O231" s="12">
        <v>1127.8951086909246</v>
      </c>
      <c r="P231" s="12">
        <v>731.97120302374628</v>
      </c>
      <c r="Q231" s="12">
        <v>0</v>
      </c>
      <c r="R231" s="59">
        <v>7.0855061313374772E-5</v>
      </c>
      <c r="S231" s="59">
        <v>4.6892096076694626E-4</v>
      </c>
      <c r="T231" s="59">
        <v>1.0484927916120576E-3</v>
      </c>
      <c r="U231" s="59">
        <v>3.0913124399655672E-3</v>
      </c>
      <c r="V231" s="59">
        <v>2.0457149546381516E-3</v>
      </c>
      <c r="W231" s="59">
        <v>5.5524708495280405E-4</v>
      </c>
      <c r="X231" s="59">
        <v>1.7519586210289016E-3</v>
      </c>
      <c r="Y231" s="59">
        <v>5.8520507346370457E-5</v>
      </c>
      <c r="Z231" s="59">
        <v>2.9812045668107986E-4</v>
      </c>
      <c r="AA231" s="59">
        <v>7.2509821059012095E-4</v>
      </c>
      <c r="AB231" s="59">
        <v>0</v>
      </c>
      <c r="AC231" s="18">
        <v>9.1947646262685232E-4</v>
      </c>
      <c r="AD231" s="12">
        <v>224</v>
      </c>
      <c r="AE231" s="17">
        <v>7</v>
      </c>
      <c r="AF231" s="18">
        <v>0.92404700701230869</v>
      </c>
      <c r="AG231" t="str">
        <f>IF(AF231&lt;='CAV Tier 1 Analysis'!$A$5,"Tier 1", "Tier 2")</f>
        <v>Tier 2</v>
      </c>
      <c r="AH231" t="str">
        <f t="shared" si="8"/>
        <v>Kentucky - Tier 2</v>
      </c>
      <c r="AI231" t="str">
        <f t="shared" si="9"/>
        <v>Wilmore, City Of - Tier 2</v>
      </c>
    </row>
    <row r="232" spans="1:35" x14ac:dyDescent="0.3">
      <c r="A232">
        <v>225</v>
      </c>
      <c r="B232">
        <v>4</v>
      </c>
      <c r="C232" t="s">
        <v>79</v>
      </c>
      <c r="D232" t="s">
        <v>3425</v>
      </c>
      <c r="E232" t="s">
        <v>7400</v>
      </c>
      <c r="F232" t="s">
        <v>1906</v>
      </c>
      <c r="G232" s="58">
        <v>4.8787099999999999</v>
      </c>
      <c r="H232">
        <v>12</v>
      </c>
      <c r="I232">
        <v>0</v>
      </c>
      <c r="J232" s="12">
        <v>12</v>
      </c>
      <c r="K232" s="12">
        <v>6</v>
      </c>
      <c r="L232">
        <v>0</v>
      </c>
      <c r="M232" s="12">
        <v>0.92689870888001136</v>
      </c>
      <c r="N232" s="12">
        <v>83.013998286587096</v>
      </c>
      <c r="O232" s="12">
        <v>2231.222111045498</v>
      </c>
      <c r="P232" s="12">
        <v>1903.1377611107375</v>
      </c>
      <c r="Q232" s="12">
        <v>0</v>
      </c>
      <c r="R232" s="59">
        <v>1.3081897646878438E-4</v>
      </c>
      <c r="S232" s="59">
        <v>6.2522794768926171E-4</v>
      </c>
      <c r="T232" s="59">
        <v>0</v>
      </c>
      <c r="U232" s="59">
        <v>2.8535191753528309E-3</v>
      </c>
      <c r="V232" s="59">
        <v>3.0685724319572272E-3</v>
      </c>
      <c r="W232" s="59">
        <v>0</v>
      </c>
      <c r="X232" s="59">
        <v>6.8841125960237263E-5</v>
      </c>
      <c r="Y232" s="59">
        <v>8.6029541901905336E-4</v>
      </c>
      <c r="Z232" s="59">
        <v>5.8974717558074217E-4</v>
      </c>
      <c r="AA232" s="59">
        <v>1.8852678621608518E-3</v>
      </c>
      <c r="AB232" s="59">
        <v>0</v>
      </c>
      <c r="AC232" s="18">
        <v>9.1657182856263531E-4</v>
      </c>
      <c r="AD232" s="12">
        <v>225</v>
      </c>
      <c r="AE232" s="17">
        <v>7</v>
      </c>
      <c r="AF232" s="18">
        <v>0.92496357884087133</v>
      </c>
      <c r="AG232" t="str">
        <f>IF(AF232&lt;='CAV Tier 1 Analysis'!$A$5,"Tier 1", "Tier 2")</f>
        <v>Tier 2</v>
      </c>
      <c r="AH232" t="str">
        <f t="shared" si="8"/>
        <v>Kentucky - Tier 2</v>
      </c>
      <c r="AI232" t="str">
        <f t="shared" si="9"/>
        <v>Greenville, City Of - Tier 2</v>
      </c>
    </row>
    <row r="233" spans="1:35" x14ac:dyDescent="0.3">
      <c r="A233">
        <v>226</v>
      </c>
      <c r="B233">
        <v>4</v>
      </c>
      <c r="C233" t="s">
        <v>79</v>
      </c>
      <c r="D233" t="s">
        <v>4725</v>
      </c>
      <c r="E233" t="s">
        <v>7420</v>
      </c>
      <c r="F233" t="s">
        <v>1745</v>
      </c>
      <c r="G233" s="58">
        <v>99.724339999999998</v>
      </c>
      <c r="H233">
        <v>0</v>
      </c>
      <c r="I233">
        <v>0</v>
      </c>
      <c r="J233" s="12">
        <v>10.583333333333334</v>
      </c>
      <c r="K233" s="12">
        <v>8.5</v>
      </c>
      <c r="L233">
        <v>0</v>
      </c>
      <c r="M233">
        <v>0</v>
      </c>
      <c r="N233" s="12">
        <v>0</v>
      </c>
      <c r="O233" s="12">
        <v>2015.6664194486507</v>
      </c>
      <c r="P233" s="12">
        <v>0</v>
      </c>
      <c r="Q233" s="12">
        <v>0</v>
      </c>
      <c r="R233" s="59">
        <v>2.6740339327045578E-3</v>
      </c>
      <c r="S233" s="59">
        <v>0</v>
      </c>
      <c r="T233" s="59">
        <v>0</v>
      </c>
      <c r="U233" s="59">
        <v>2.5166453838181219E-3</v>
      </c>
      <c r="V233" s="59">
        <v>4.3471442786060721E-3</v>
      </c>
      <c r="W233" s="59">
        <v>0</v>
      </c>
      <c r="X233" s="59">
        <v>0</v>
      </c>
      <c r="Y233" s="59">
        <v>0</v>
      </c>
      <c r="Z233" s="59">
        <v>5.3277240840257569E-4</v>
      </c>
      <c r="AA233" s="59">
        <v>0</v>
      </c>
      <c r="AB233" s="59">
        <v>0</v>
      </c>
      <c r="AC233" s="18">
        <v>9.1550872759375715E-4</v>
      </c>
      <c r="AD233" s="12">
        <v>226</v>
      </c>
      <c r="AE233" s="17">
        <v>7</v>
      </c>
      <c r="AF233" s="18">
        <v>0.92587908756846504</v>
      </c>
      <c r="AG233" t="str">
        <f>IF(AF233&lt;='CAV Tier 1 Analysis'!$A$5,"Tier 1", "Tier 2")</f>
        <v>Tier 2</v>
      </c>
      <c r="AH233" t="str">
        <f t="shared" si="8"/>
        <v>Kentucky - Tier 2</v>
      </c>
      <c r="AI233" t="str">
        <f t="shared" si="9"/>
        <v>Robertson County * - Tier 2</v>
      </c>
    </row>
    <row r="234" spans="1:35" x14ac:dyDescent="0.3">
      <c r="A234">
        <v>227</v>
      </c>
      <c r="B234">
        <v>4</v>
      </c>
      <c r="C234" t="s">
        <v>79</v>
      </c>
      <c r="D234" t="s">
        <v>4687</v>
      </c>
      <c r="E234" t="s">
        <v>7360</v>
      </c>
      <c r="F234" t="s">
        <v>1765</v>
      </c>
      <c r="G234" s="58">
        <v>1.74848</v>
      </c>
      <c r="H234">
        <v>8</v>
      </c>
      <c r="I234">
        <v>0</v>
      </c>
      <c r="J234" s="12">
        <v>12</v>
      </c>
      <c r="K234" s="12">
        <v>8</v>
      </c>
      <c r="L234">
        <v>0</v>
      </c>
      <c r="M234" s="12">
        <v>12.000000000000004</v>
      </c>
      <c r="N234" s="12">
        <v>0</v>
      </c>
      <c r="O234" s="12">
        <v>1186.0216837172522</v>
      </c>
      <c r="P234" s="12">
        <v>1106.9586853250332</v>
      </c>
      <c r="Q234" s="12">
        <v>164.50949465347935</v>
      </c>
      <c r="R234" s="59">
        <v>4.6884189463226982E-5</v>
      </c>
      <c r="S234" s="59">
        <v>4.1681863179284114E-4</v>
      </c>
      <c r="T234" s="59">
        <v>0</v>
      </c>
      <c r="U234" s="59">
        <v>2.8535191753528309E-3</v>
      </c>
      <c r="V234" s="59">
        <v>4.0914299092763033E-3</v>
      </c>
      <c r="W234" s="59">
        <v>0</v>
      </c>
      <c r="X234" s="59">
        <v>8.9124464583733339E-4</v>
      </c>
      <c r="Y234" s="59">
        <v>0</v>
      </c>
      <c r="Z234" s="59">
        <v>3.1348422673259483E-4</v>
      </c>
      <c r="AA234" s="59">
        <v>1.0965646716846796E-3</v>
      </c>
      <c r="AB234" s="59">
        <v>3.1896363501168502E-4</v>
      </c>
      <c r="AC234" s="18">
        <v>9.1171900774104507E-4</v>
      </c>
      <c r="AD234" s="12">
        <v>227</v>
      </c>
      <c r="AE234" s="17">
        <v>7</v>
      </c>
      <c r="AF234" s="18">
        <v>0.92679080657620605</v>
      </c>
      <c r="AG234" t="str">
        <f>IF(AF234&lt;='CAV Tier 1 Analysis'!$A$5,"Tier 1", "Tier 2")</f>
        <v>Tier 2</v>
      </c>
      <c r="AH234" t="str">
        <f t="shared" si="8"/>
        <v>Kentucky - Tier 2</v>
      </c>
      <c r="AI234" t="str">
        <f t="shared" si="9"/>
        <v>Hodgenville, City Of - Tier 2</v>
      </c>
    </row>
    <row r="235" spans="1:35" x14ac:dyDescent="0.3">
      <c r="A235">
        <v>228</v>
      </c>
      <c r="B235">
        <v>4</v>
      </c>
      <c r="C235" t="s">
        <v>79</v>
      </c>
      <c r="D235" t="s">
        <v>4737</v>
      </c>
      <c r="E235" t="s">
        <v>7443</v>
      </c>
      <c r="F235" t="s">
        <v>1805</v>
      </c>
      <c r="G235" s="58">
        <v>6.1746300000000005</v>
      </c>
      <c r="H235">
        <v>6</v>
      </c>
      <c r="I235">
        <v>0</v>
      </c>
      <c r="J235" s="12">
        <v>11</v>
      </c>
      <c r="K235" s="12">
        <v>9</v>
      </c>
      <c r="L235">
        <v>0</v>
      </c>
      <c r="M235" s="12">
        <v>1</v>
      </c>
      <c r="N235" s="12">
        <v>0</v>
      </c>
      <c r="O235" s="12">
        <v>1831.5462621458687</v>
      </c>
      <c r="P235" s="12">
        <v>1558.7040369868087</v>
      </c>
      <c r="Q235" s="12">
        <v>0</v>
      </c>
      <c r="R235" s="59">
        <v>1.6556810646122647E-4</v>
      </c>
      <c r="S235" s="59">
        <v>3.1261397384463086E-4</v>
      </c>
      <c r="T235" s="59">
        <v>0</v>
      </c>
      <c r="U235" s="59">
        <v>2.6157259107400951E-3</v>
      </c>
      <c r="V235" s="59">
        <v>4.6028586479358409E-3</v>
      </c>
      <c r="W235" s="59">
        <v>0</v>
      </c>
      <c r="X235" s="59">
        <v>7.4270387153111089E-5</v>
      </c>
      <c r="Y235" s="59">
        <v>0</v>
      </c>
      <c r="Z235" s="59">
        <v>4.841065484690178E-4</v>
      </c>
      <c r="AA235" s="59">
        <v>1.5440682685191193E-3</v>
      </c>
      <c r="AB235" s="59">
        <v>0</v>
      </c>
      <c r="AC235" s="18">
        <v>8.9083744028391296E-4</v>
      </c>
      <c r="AD235" s="12">
        <v>228</v>
      </c>
      <c r="AE235" s="17">
        <v>7</v>
      </c>
      <c r="AF235" s="18">
        <v>0.92768164401649</v>
      </c>
      <c r="AG235" t="str">
        <f>IF(AF235&lt;='CAV Tier 1 Analysis'!$A$5,"Tier 1", "Tier 2")</f>
        <v>Tier 2</v>
      </c>
      <c r="AH235" t="str">
        <f t="shared" si="8"/>
        <v>Kentucky - Tier 2</v>
      </c>
      <c r="AI235" t="str">
        <f t="shared" si="9"/>
        <v>Providence, City Of - Tier 2</v>
      </c>
    </row>
    <row r="236" spans="1:35" x14ac:dyDescent="0.3">
      <c r="A236">
        <v>229</v>
      </c>
      <c r="B236">
        <v>4</v>
      </c>
      <c r="C236" t="s">
        <v>79</v>
      </c>
      <c r="D236" t="s">
        <v>4804</v>
      </c>
      <c r="E236" t="s">
        <v>7541</v>
      </c>
      <c r="F236" t="s">
        <v>1885</v>
      </c>
      <c r="G236" s="58">
        <v>2.03084</v>
      </c>
      <c r="H236">
        <v>4</v>
      </c>
      <c r="I236">
        <v>0</v>
      </c>
      <c r="J236" s="12">
        <v>28</v>
      </c>
      <c r="K236" s="12">
        <v>2</v>
      </c>
      <c r="L236">
        <v>1</v>
      </c>
      <c r="M236" s="12">
        <v>2.6061284985523239</v>
      </c>
      <c r="N236" s="12">
        <v>49.851701111953695</v>
      </c>
      <c r="O236" s="12">
        <v>603.94305719932663</v>
      </c>
      <c r="P236" s="12">
        <v>395.07592770152451</v>
      </c>
      <c r="Q236" s="12">
        <v>0</v>
      </c>
      <c r="R236" s="59">
        <v>5.4455462647270706E-5</v>
      </c>
      <c r="S236" s="59">
        <v>2.0840931589642057E-4</v>
      </c>
      <c r="T236" s="59">
        <v>0</v>
      </c>
      <c r="U236" s="59">
        <v>6.658211409156606E-3</v>
      </c>
      <c r="V236" s="59">
        <v>1.0228574773190758E-3</v>
      </c>
      <c r="W236" s="59">
        <v>5.5524708495280405E-4</v>
      </c>
      <c r="X236" s="59">
        <v>1.9355817255823721E-4</v>
      </c>
      <c r="Y236" s="59">
        <v>5.1662600262744206E-4</v>
      </c>
      <c r="Z236" s="59">
        <v>1.5963167020965335E-4</v>
      </c>
      <c r="AA236" s="59">
        <v>3.9136628195237061E-4</v>
      </c>
      <c r="AB236" s="59">
        <v>0</v>
      </c>
      <c r="AC236" s="18">
        <v>8.8730571611998906E-4</v>
      </c>
      <c r="AD236" s="12">
        <v>229</v>
      </c>
      <c r="AE236" s="17">
        <v>7</v>
      </c>
      <c r="AF236" s="18">
        <v>0.92856894973260995</v>
      </c>
      <c r="AG236" t="str">
        <f>IF(AF236&lt;='CAV Tier 1 Analysis'!$A$5,"Tier 1", "Tier 2")</f>
        <v>Tier 2</v>
      </c>
      <c r="AH236" t="str">
        <f t="shared" si="8"/>
        <v>Kentucky - Tier 2</v>
      </c>
      <c r="AI236" t="str">
        <f t="shared" si="9"/>
        <v>Elkhorn City, City Of - Tier 2</v>
      </c>
    </row>
    <row r="237" spans="1:35" x14ac:dyDescent="0.3">
      <c r="A237">
        <v>230</v>
      </c>
      <c r="B237">
        <v>4</v>
      </c>
      <c r="C237" t="s">
        <v>79</v>
      </c>
      <c r="D237" t="s">
        <v>4805</v>
      </c>
      <c r="E237" t="s">
        <v>7544</v>
      </c>
      <c r="F237" t="s">
        <v>1889</v>
      </c>
      <c r="G237" s="58">
        <v>0.65080000000000005</v>
      </c>
      <c r="H237">
        <v>16</v>
      </c>
      <c r="I237">
        <v>0</v>
      </c>
      <c r="J237" s="12">
        <v>20</v>
      </c>
      <c r="K237" s="12">
        <v>4</v>
      </c>
      <c r="L237">
        <v>2</v>
      </c>
      <c r="M237" s="12">
        <v>11.390227412415488</v>
      </c>
      <c r="N237" s="12">
        <v>1.0017103789803052</v>
      </c>
      <c r="O237" s="12">
        <v>37.992475722214579</v>
      </c>
      <c r="P237" s="12">
        <v>0</v>
      </c>
      <c r="Q237" s="12">
        <v>0</v>
      </c>
      <c r="R237" s="59">
        <v>1.7450717481851736E-5</v>
      </c>
      <c r="S237" s="59">
        <v>8.3363726358568228E-4</v>
      </c>
      <c r="T237" s="59">
        <v>0</v>
      </c>
      <c r="U237" s="59">
        <v>4.7558652922547184E-3</v>
      </c>
      <c r="V237" s="59">
        <v>2.0457149546381516E-3</v>
      </c>
      <c r="W237" s="59">
        <v>1.1104941699056081E-3</v>
      </c>
      <c r="X237" s="59">
        <v>8.4595659968207703E-4</v>
      </c>
      <c r="Y237" s="59">
        <v>1.038098234041855E-5</v>
      </c>
      <c r="Z237" s="59">
        <v>1.0042010223714151E-5</v>
      </c>
      <c r="AA237" s="59">
        <v>0</v>
      </c>
      <c r="AB237" s="59">
        <v>0</v>
      </c>
      <c r="AC237" s="18">
        <v>8.7541290819202018E-4</v>
      </c>
      <c r="AD237" s="12">
        <v>230</v>
      </c>
      <c r="AE237" s="17">
        <v>7</v>
      </c>
      <c r="AF237" s="18">
        <v>0.92944436264080199</v>
      </c>
      <c r="AG237" t="str">
        <f>IF(AF237&lt;='CAV Tier 1 Analysis'!$A$5,"Tier 1", "Tier 2")</f>
        <v>Tier 2</v>
      </c>
      <c r="AH237" t="str">
        <f t="shared" si="8"/>
        <v>Kentucky - Tier 2</v>
      </c>
      <c r="AI237" t="str">
        <f t="shared" si="9"/>
        <v>Inez, City Of - Tier 2</v>
      </c>
    </row>
    <row r="238" spans="1:35" x14ac:dyDescent="0.3">
      <c r="A238">
        <v>231</v>
      </c>
      <c r="B238">
        <v>4</v>
      </c>
      <c r="C238" t="s">
        <v>79</v>
      </c>
      <c r="D238" t="s">
        <v>4691</v>
      </c>
      <c r="E238" t="s">
        <v>7365</v>
      </c>
      <c r="F238" t="s">
        <v>1851</v>
      </c>
      <c r="G238" s="58">
        <v>8.5637100000000004</v>
      </c>
      <c r="H238">
        <v>7</v>
      </c>
      <c r="I238">
        <v>0</v>
      </c>
      <c r="J238" s="12">
        <v>23</v>
      </c>
      <c r="K238" s="12">
        <v>5</v>
      </c>
      <c r="L238">
        <v>0</v>
      </c>
      <c r="M238">
        <v>0</v>
      </c>
      <c r="N238" s="12">
        <v>0</v>
      </c>
      <c r="O238" s="12">
        <v>1312.232552742684</v>
      </c>
      <c r="P238" s="12">
        <v>537.22005947773505</v>
      </c>
      <c r="Q238" s="12">
        <v>0</v>
      </c>
      <c r="R238" s="59">
        <v>2.2962950800016675E-4</v>
      </c>
      <c r="S238" s="59">
        <v>3.6471630281873597E-4</v>
      </c>
      <c r="T238" s="59">
        <v>0</v>
      </c>
      <c r="U238" s="59">
        <v>5.4692450860929264E-3</v>
      </c>
      <c r="V238" s="59">
        <v>2.5571436932976897E-3</v>
      </c>
      <c r="W238" s="59">
        <v>0</v>
      </c>
      <c r="X238" s="59">
        <v>0</v>
      </c>
      <c r="Y238" s="59">
        <v>0</v>
      </c>
      <c r="Z238" s="59">
        <v>3.4684374892756894E-4</v>
      </c>
      <c r="AA238" s="59">
        <v>5.3217572250282479E-4</v>
      </c>
      <c r="AB238" s="59">
        <v>0</v>
      </c>
      <c r="AC238" s="18">
        <v>8.6361400560362831E-4</v>
      </c>
      <c r="AD238" s="12">
        <v>231</v>
      </c>
      <c r="AE238" s="17">
        <v>7</v>
      </c>
      <c r="AF238" s="18">
        <v>0.93030797664640563</v>
      </c>
      <c r="AG238" t="str">
        <f>IF(AF238&lt;='CAV Tier 1 Analysis'!$A$5,"Tier 1", "Tier 2")</f>
        <v>Tier 2</v>
      </c>
      <c r="AH238" t="str">
        <f t="shared" si="8"/>
        <v>Kentucky - Tier 2</v>
      </c>
      <c r="AI238" t="str">
        <f t="shared" si="9"/>
        <v>Jenkins, City Of - Tier 2</v>
      </c>
    </row>
    <row r="239" spans="1:35" x14ac:dyDescent="0.3">
      <c r="A239">
        <v>232</v>
      </c>
      <c r="B239">
        <v>4</v>
      </c>
      <c r="C239" t="s">
        <v>79</v>
      </c>
      <c r="D239" t="s">
        <v>4520</v>
      </c>
      <c r="E239" t="s">
        <v>7570</v>
      </c>
      <c r="F239" t="s">
        <v>1279</v>
      </c>
      <c r="G239" s="58">
        <v>3.4549300000000001</v>
      </c>
      <c r="H239">
        <v>0</v>
      </c>
      <c r="I239">
        <v>0</v>
      </c>
      <c r="J239" s="12">
        <v>12</v>
      </c>
      <c r="K239" s="12">
        <v>7</v>
      </c>
      <c r="M239">
        <v>0</v>
      </c>
      <c r="N239">
        <v>0</v>
      </c>
      <c r="O239" s="12">
        <v>2429.4027418263763</v>
      </c>
      <c r="P239" s="12">
        <v>2301.7233777516954</v>
      </c>
      <c r="Q239" s="12">
        <v>0</v>
      </c>
      <c r="R239" s="59">
        <v>9.2641375767630631E-5</v>
      </c>
      <c r="S239" s="59">
        <v>0</v>
      </c>
      <c r="T239" s="59">
        <v>0</v>
      </c>
      <c r="U239" s="59">
        <v>2.8535191753528309E-3</v>
      </c>
      <c r="V239" s="59">
        <v>3.5800011706167653E-3</v>
      </c>
      <c r="W239" s="59">
        <v>0</v>
      </c>
      <c r="X239" s="59">
        <v>0</v>
      </c>
      <c r="Y239" s="59">
        <v>0</v>
      </c>
      <c r="Z239" s="59">
        <v>6.4212944029533271E-4</v>
      </c>
      <c r="AA239" s="59">
        <v>2.2801108781147763E-3</v>
      </c>
      <c r="AB239" s="59">
        <v>0</v>
      </c>
      <c r="AC239" s="18">
        <v>8.5894564001339413E-4</v>
      </c>
      <c r="AD239" s="12">
        <v>232</v>
      </c>
      <c r="AE239" s="17">
        <v>7</v>
      </c>
      <c r="AF239" s="18">
        <v>0.93116692228641906</v>
      </c>
      <c r="AG239" t="str">
        <f>IF(AF239&lt;='CAV Tier 1 Analysis'!$A$5,"Tier 1", "Tier 2")</f>
        <v>Tier 2</v>
      </c>
      <c r="AH239" t="str">
        <f t="shared" si="8"/>
        <v>Kentucky - Tier 2</v>
      </c>
      <c r="AI239" t="str">
        <f t="shared" si="9"/>
        <v>Columbia, City Of - Tier 2</v>
      </c>
    </row>
    <row r="240" spans="1:35" x14ac:dyDescent="0.3">
      <c r="A240">
        <v>233</v>
      </c>
      <c r="B240">
        <v>4</v>
      </c>
      <c r="C240" t="s">
        <v>79</v>
      </c>
      <c r="D240" t="s">
        <v>4679</v>
      </c>
      <c r="E240" t="s">
        <v>7350</v>
      </c>
      <c r="F240" t="s">
        <v>1804</v>
      </c>
      <c r="G240" s="58">
        <v>2.2812000000000001</v>
      </c>
      <c r="H240">
        <v>13</v>
      </c>
      <c r="I240">
        <v>0</v>
      </c>
      <c r="J240" s="12">
        <v>16</v>
      </c>
      <c r="K240" s="12">
        <v>8</v>
      </c>
      <c r="L240">
        <v>0</v>
      </c>
      <c r="M240" s="12">
        <v>9.0000000000000018</v>
      </c>
      <c r="N240" s="12">
        <v>0</v>
      </c>
      <c r="O240" s="12">
        <v>159.05979240864559</v>
      </c>
      <c r="P240" s="12">
        <v>80.087153057897183</v>
      </c>
      <c r="Q240" s="12">
        <v>7.8536227050138621</v>
      </c>
      <c r="R240" s="59">
        <v>6.1168679655193881E-5</v>
      </c>
      <c r="S240" s="59">
        <v>6.7733027666336688E-4</v>
      </c>
      <c r="T240" s="59">
        <v>0</v>
      </c>
      <c r="U240" s="59">
        <v>3.8046922338037747E-3</v>
      </c>
      <c r="V240" s="59">
        <v>4.0914299092763033E-3</v>
      </c>
      <c r="W240" s="59">
        <v>0</v>
      </c>
      <c r="X240" s="59">
        <v>6.6843348437800002E-4</v>
      </c>
      <c r="Y240" s="59">
        <v>0</v>
      </c>
      <c r="Z240" s="59">
        <v>4.2042010455652513E-5</v>
      </c>
      <c r="AA240" s="59">
        <v>7.9335158451109816E-5</v>
      </c>
      <c r="AB240" s="59">
        <v>1.5227206498190668E-5</v>
      </c>
      <c r="AC240" s="18">
        <v>8.5815081447105398E-4</v>
      </c>
      <c r="AD240" s="12">
        <v>233</v>
      </c>
      <c r="AE240" s="17">
        <v>7</v>
      </c>
      <c r="AF240" s="18">
        <v>0.93202507310089011</v>
      </c>
      <c r="AG240" t="str">
        <f>IF(AF240&lt;='CAV Tier 1 Analysis'!$A$5,"Tier 1", "Tier 2")</f>
        <v>Tier 2</v>
      </c>
      <c r="AH240" t="str">
        <f t="shared" si="8"/>
        <v>Kentucky - Tier 2</v>
      </c>
      <c r="AI240" t="str">
        <f t="shared" si="9"/>
        <v>Mckee, City Of - Tier 2</v>
      </c>
    </row>
    <row r="241" spans="1:35" x14ac:dyDescent="0.3">
      <c r="A241">
        <v>234</v>
      </c>
      <c r="B241">
        <v>4</v>
      </c>
      <c r="C241" t="s">
        <v>79</v>
      </c>
      <c r="D241" t="s">
        <v>4580</v>
      </c>
      <c r="E241" t="s">
        <v>7398</v>
      </c>
      <c r="F241" t="s">
        <v>1865</v>
      </c>
      <c r="G241" s="58">
        <v>4.4256399999999996</v>
      </c>
      <c r="H241">
        <v>5</v>
      </c>
      <c r="I241">
        <v>0</v>
      </c>
      <c r="J241" s="12">
        <v>13</v>
      </c>
      <c r="K241" s="12">
        <v>7</v>
      </c>
      <c r="L241">
        <v>1</v>
      </c>
      <c r="M241" s="12">
        <v>2.9999999999999991</v>
      </c>
      <c r="N241" s="12">
        <v>0</v>
      </c>
      <c r="O241" s="12">
        <v>992.52816840550065</v>
      </c>
      <c r="P241" s="12">
        <v>852.93397374538335</v>
      </c>
      <c r="Q241" s="12">
        <v>244.53939797154692</v>
      </c>
      <c r="R241" s="59">
        <v>1.1867024172769254E-4</v>
      </c>
      <c r="S241" s="59">
        <v>2.6051164487052569E-4</v>
      </c>
      <c r="T241" s="59">
        <v>0</v>
      </c>
      <c r="U241" s="59">
        <v>3.0913124399655672E-3</v>
      </c>
      <c r="V241" s="59">
        <v>3.5800011706167653E-3</v>
      </c>
      <c r="W241" s="59">
        <v>5.5524708495280405E-4</v>
      </c>
      <c r="X241" s="59">
        <v>2.2281116145933321E-4</v>
      </c>
      <c r="Y241" s="59">
        <v>0</v>
      </c>
      <c r="Z241" s="59">
        <v>2.6234084052133847E-4</v>
      </c>
      <c r="AA241" s="59">
        <v>8.4492517678217305E-4</v>
      </c>
      <c r="AB241" s="59">
        <v>4.7413175418762373E-4</v>
      </c>
      <c r="AC241" s="18">
        <v>8.5545013773489294E-4</v>
      </c>
      <c r="AD241" s="12">
        <v>234</v>
      </c>
      <c r="AE241" s="17">
        <v>7</v>
      </c>
      <c r="AF241" s="18">
        <v>0.93288052323862503</v>
      </c>
      <c r="AG241" t="str">
        <f>IF(AF241&lt;='CAV Tier 1 Analysis'!$A$5,"Tier 1", "Tier 2")</f>
        <v>Tier 2</v>
      </c>
      <c r="AH241" t="str">
        <f t="shared" si="8"/>
        <v>Kentucky - Tier 2</v>
      </c>
      <c r="AI241" t="str">
        <f t="shared" si="9"/>
        <v>West Liberty, City Of - Tier 2</v>
      </c>
    </row>
    <row r="242" spans="1:35" x14ac:dyDescent="0.3">
      <c r="A242">
        <v>235</v>
      </c>
      <c r="B242">
        <v>4</v>
      </c>
      <c r="C242" t="s">
        <v>79</v>
      </c>
      <c r="D242" t="s">
        <v>4689</v>
      </c>
      <c r="E242" t="s">
        <v>7363</v>
      </c>
      <c r="F242" t="s">
        <v>1862</v>
      </c>
      <c r="G242" s="58">
        <v>1.9883499999999998</v>
      </c>
      <c r="H242">
        <v>19</v>
      </c>
      <c r="I242">
        <v>0</v>
      </c>
      <c r="J242" s="12">
        <v>16</v>
      </c>
      <c r="K242" s="12">
        <v>8</v>
      </c>
      <c r="L242">
        <v>0</v>
      </c>
      <c r="M242">
        <v>0</v>
      </c>
      <c r="N242" s="12">
        <v>13.663717033746048</v>
      </c>
      <c r="O242" s="12">
        <v>289.5727926294507</v>
      </c>
      <c r="P242" s="12">
        <v>216.57133995523753</v>
      </c>
      <c r="Q242" s="12">
        <v>0</v>
      </c>
      <c r="R242" s="59">
        <v>5.3316124930915631E-5</v>
      </c>
      <c r="S242" s="59">
        <v>9.8994425050799779E-4</v>
      </c>
      <c r="T242" s="59">
        <v>0</v>
      </c>
      <c r="U242" s="59">
        <v>3.8046922338037747E-3</v>
      </c>
      <c r="V242" s="59">
        <v>4.0914299092763033E-3</v>
      </c>
      <c r="W242" s="59">
        <v>0</v>
      </c>
      <c r="X242" s="59">
        <v>0</v>
      </c>
      <c r="Y242" s="59">
        <v>1.4160061451712547E-4</v>
      </c>
      <c r="Z242" s="59">
        <v>7.6538653741749392E-5</v>
      </c>
      <c r="AA242" s="59">
        <v>2.1453779932590193E-4</v>
      </c>
      <c r="AB242" s="59">
        <v>0</v>
      </c>
      <c r="AC242" s="18">
        <v>8.520054169185242E-4</v>
      </c>
      <c r="AD242" s="12">
        <v>235</v>
      </c>
      <c r="AE242" s="17">
        <v>7</v>
      </c>
      <c r="AF242" s="18">
        <v>0.93373252865554357</v>
      </c>
      <c r="AG242" t="str">
        <f>IF(AF242&lt;='CAV Tier 1 Analysis'!$A$5,"Tier 1", "Tier 2")</f>
        <v>Tier 2</v>
      </c>
      <c r="AH242" t="str">
        <f t="shared" si="8"/>
        <v>Kentucky - Tier 2</v>
      </c>
      <c r="AI242" t="str">
        <f t="shared" si="9"/>
        <v>Beattyville, City Of - Tier 2</v>
      </c>
    </row>
    <row r="243" spans="1:35" x14ac:dyDescent="0.3">
      <c r="A243">
        <v>236</v>
      </c>
      <c r="B243">
        <v>4</v>
      </c>
      <c r="C243" t="s">
        <v>79</v>
      </c>
      <c r="D243" t="s">
        <v>3660</v>
      </c>
      <c r="E243" t="s">
        <v>7440</v>
      </c>
      <c r="F243" t="s">
        <v>1860</v>
      </c>
      <c r="G243" s="58">
        <v>2.5153400000000001</v>
      </c>
      <c r="H243">
        <v>1</v>
      </c>
      <c r="I243">
        <v>2</v>
      </c>
      <c r="J243" s="12">
        <v>11</v>
      </c>
      <c r="K243" s="12">
        <v>8</v>
      </c>
      <c r="L243">
        <v>1</v>
      </c>
      <c r="M243" s="12">
        <v>3</v>
      </c>
      <c r="N243" s="12">
        <v>0</v>
      </c>
      <c r="O243" s="12">
        <v>852.30311041920129</v>
      </c>
      <c r="P243" s="12">
        <v>762.37731337127866</v>
      </c>
      <c r="Q243" s="12">
        <v>58.176328923125084</v>
      </c>
      <c r="R243" s="59">
        <v>6.7446969438845949E-5</v>
      </c>
      <c r="S243" s="59">
        <v>5.2102328974105143E-5</v>
      </c>
      <c r="T243" s="59">
        <v>5.2424639580602882E-4</v>
      </c>
      <c r="U243" s="59">
        <v>2.6157259107400951E-3</v>
      </c>
      <c r="V243" s="59">
        <v>4.0914299092763033E-3</v>
      </c>
      <c r="W243" s="59">
        <v>5.5524708495280405E-4</v>
      </c>
      <c r="X243" s="59">
        <v>2.2281116145933329E-4</v>
      </c>
      <c r="Y243" s="59">
        <v>0</v>
      </c>
      <c r="Z243" s="59">
        <v>2.2527714727283631E-4</v>
      </c>
      <c r="AA243" s="59">
        <v>7.5521881658243925E-4</v>
      </c>
      <c r="AB243" s="59">
        <v>1.127967317876807E-4</v>
      </c>
      <c r="AC243" s="18">
        <v>8.3839113239004279E-4</v>
      </c>
      <c r="AD243" s="12">
        <v>236</v>
      </c>
      <c r="AE243" s="17">
        <v>7</v>
      </c>
      <c r="AF243" s="18">
        <v>0.93457091978793361</v>
      </c>
      <c r="AG243" t="str">
        <f>IF(AF243&lt;='CAV Tier 1 Analysis'!$A$5,"Tier 1", "Tier 2")</f>
        <v>Tier 2</v>
      </c>
      <c r="AH243" t="str">
        <f t="shared" si="8"/>
        <v>Kentucky - Tier 2</v>
      </c>
      <c r="AI243" t="str">
        <f t="shared" si="9"/>
        <v>Springfield, City Of - Tier 2</v>
      </c>
    </row>
    <row r="244" spans="1:35" x14ac:dyDescent="0.3">
      <c r="A244">
        <v>237</v>
      </c>
      <c r="B244">
        <v>4</v>
      </c>
      <c r="C244" t="s">
        <v>79</v>
      </c>
      <c r="D244" t="s">
        <v>4708</v>
      </c>
      <c r="E244" t="s">
        <v>7394</v>
      </c>
      <c r="F244" t="s">
        <v>1876</v>
      </c>
      <c r="G244" s="58">
        <v>3.9434999999999998</v>
      </c>
      <c r="H244">
        <v>0</v>
      </c>
      <c r="I244">
        <v>0</v>
      </c>
      <c r="J244" s="12">
        <v>12</v>
      </c>
      <c r="K244" s="12">
        <v>8</v>
      </c>
      <c r="L244">
        <v>2</v>
      </c>
      <c r="M244">
        <v>0</v>
      </c>
      <c r="N244" s="12">
        <v>0</v>
      </c>
      <c r="O244" s="12">
        <v>1012.6509421270506</v>
      </c>
      <c r="P244" s="12">
        <v>734.66976809785911</v>
      </c>
      <c r="Q244" s="12">
        <v>0</v>
      </c>
      <c r="R244" s="59">
        <v>1.0574201657910619E-4</v>
      </c>
      <c r="S244" s="59">
        <v>0</v>
      </c>
      <c r="T244" s="59">
        <v>0</v>
      </c>
      <c r="U244" s="59">
        <v>2.8535191753528309E-3</v>
      </c>
      <c r="V244" s="59">
        <v>4.0914299092763033E-3</v>
      </c>
      <c r="W244" s="59">
        <v>1.1104941699056081E-3</v>
      </c>
      <c r="X244" s="59">
        <v>0</v>
      </c>
      <c r="Y244" s="59">
        <v>0</v>
      </c>
      <c r="Z244" s="59">
        <v>2.6765960681913824E-4</v>
      </c>
      <c r="AA244" s="59">
        <v>7.2777143693880382E-4</v>
      </c>
      <c r="AB244" s="59">
        <v>0</v>
      </c>
      <c r="AC244" s="18">
        <v>8.324196649883447E-4</v>
      </c>
      <c r="AD244" s="12">
        <v>237</v>
      </c>
      <c r="AE244" s="17">
        <v>8</v>
      </c>
      <c r="AF244" s="18">
        <v>0.93540333945292198</v>
      </c>
      <c r="AG244" t="str">
        <f>IF(AF244&lt;='CAV Tier 1 Analysis'!$A$5,"Tier 1", "Tier 2")</f>
        <v>Tier 2</v>
      </c>
      <c r="AH244" t="str">
        <f t="shared" si="8"/>
        <v>Kentucky - Tier 2</v>
      </c>
      <c r="AI244" t="str">
        <f t="shared" si="9"/>
        <v>Brandenburg,City Of - Tier 2</v>
      </c>
    </row>
    <row r="245" spans="1:35" x14ac:dyDescent="0.3">
      <c r="A245">
        <v>238</v>
      </c>
      <c r="B245">
        <v>4</v>
      </c>
      <c r="C245" t="s">
        <v>79</v>
      </c>
      <c r="D245" t="s">
        <v>4637</v>
      </c>
      <c r="E245" t="s">
        <v>7286</v>
      </c>
      <c r="F245" t="s">
        <v>1902</v>
      </c>
      <c r="G245" s="58">
        <v>0.24636000000000002</v>
      </c>
      <c r="H245">
        <v>12</v>
      </c>
      <c r="I245">
        <v>0</v>
      </c>
      <c r="J245" s="12">
        <v>9</v>
      </c>
      <c r="K245" s="12">
        <v>9</v>
      </c>
      <c r="L245">
        <v>3</v>
      </c>
      <c r="M245" s="12">
        <v>3.2310440006494558E-2</v>
      </c>
      <c r="N245" s="12">
        <v>4.8357438647967799</v>
      </c>
      <c r="O245" s="12">
        <v>11.509343212937189</v>
      </c>
      <c r="P245" s="12">
        <v>0</v>
      </c>
      <c r="Q245" s="12">
        <v>1.2529380464031412</v>
      </c>
      <c r="R245" s="59">
        <v>6.6059599859081031E-6</v>
      </c>
      <c r="S245" s="59">
        <v>6.2522794768926171E-4</v>
      </c>
      <c r="T245" s="59">
        <v>0</v>
      </c>
      <c r="U245" s="59">
        <v>2.1401393815146234E-3</v>
      </c>
      <c r="V245" s="59">
        <v>4.6028586479358409E-3</v>
      </c>
      <c r="W245" s="59">
        <v>1.665741254858412E-3</v>
      </c>
      <c r="X245" s="59">
        <v>2.3997088883697203E-6</v>
      </c>
      <c r="Y245" s="59">
        <v>5.0114057632450375E-5</v>
      </c>
      <c r="Z245" s="59">
        <v>3.042100837481653E-6</v>
      </c>
      <c r="AA245" s="59">
        <v>0</v>
      </c>
      <c r="AB245" s="59">
        <v>2.4292924524933055E-6</v>
      </c>
      <c r="AC245" s="18">
        <v>8.2714166834498557E-4</v>
      </c>
      <c r="AD245" s="12">
        <v>238</v>
      </c>
      <c r="AE245" s="17">
        <v>8</v>
      </c>
      <c r="AF245" s="18">
        <v>0.93623048112126694</v>
      </c>
      <c r="AG245" t="str">
        <f>IF(AF245&lt;='CAV Tier 1 Analysis'!$A$5,"Tier 1", "Tier 2")</f>
        <v>Tier 2</v>
      </c>
      <c r="AH245" t="str">
        <f t="shared" si="8"/>
        <v>Kentucky - Tier 2</v>
      </c>
      <c r="AI245" t="str">
        <f t="shared" si="9"/>
        <v>Prestonville, City Of - Tier 2</v>
      </c>
    </row>
    <row r="246" spans="1:35" x14ac:dyDescent="0.3">
      <c r="A246">
        <v>239</v>
      </c>
      <c r="B246">
        <v>4</v>
      </c>
      <c r="C246" t="s">
        <v>79</v>
      </c>
      <c r="D246" t="s">
        <v>3585</v>
      </c>
      <c r="E246" t="s">
        <v>7410</v>
      </c>
      <c r="F246" t="s">
        <v>1807</v>
      </c>
      <c r="G246" s="58">
        <v>0.63151000000000002</v>
      </c>
      <c r="H246">
        <v>0</v>
      </c>
      <c r="I246">
        <v>0</v>
      </c>
      <c r="J246" s="12">
        <v>23</v>
      </c>
      <c r="K246" s="12">
        <v>7</v>
      </c>
      <c r="L246">
        <v>0</v>
      </c>
      <c r="M246">
        <v>0</v>
      </c>
      <c r="N246" s="12">
        <v>0</v>
      </c>
      <c r="O246" s="12">
        <v>34.745236037303599</v>
      </c>
      <c r="P246" s="12">
        <v>16.542783574440175</v>
      </c>
      <c r="Q246" s="12">
        <v>0</v>
      </c>
      <c r="R246" s="59">
        <v>1.6933470493184064E-5</v>
      </c>
      <c r="S246" s="59">
        <v>0</v>
      </c>
      <c r="T246" s="59">
        <v>0</v>
      </c>
      <c r="U246" s="59">
        <v>5.4692450860929264E-3</v>
      </c>
      <c r="V246" s="59">
        <v>3.5800011706167653E-3</v>
      </c>
      <c r="W246" s="59">
        <v>0</v>
      </c>
      <c r="X246" s="59">
        <v>0</v>
      </c>
      <c r="Y246" s="59">
        <v>0</v>
      </c>
      <c r="Z246" s="59">
        <v>9.1837135874762639E-6</v>
      </c>
      <c r="AA246" s="59">
        <v>1.638745174462427E-5</v>
      </c>
      <c r="AB246" s="59">
        <v>0</v>
      </c>
      <c r="AC246" s="18">
        <v>8.265228084122705E-4</v>
      </c>
      <c r="AD246" s="12">
        <v>239</v>
      </c>
      <c r="AE246" s="17">
        <v>8</v>
      </c>
      <c r="AF246" s="18">
        <v>0.93705700392967917</v>
      </c>
      <c r="AG246" t="str">
        <f>IF(AF246&lt;='CAV Tier 1 Analysis'!$A$5,"Tier 1", "Tier 2")</f>
        <v>Tier 2</v>
      </c>
      <c r="AH246" t="str">
        <f t="shared" si="8"/>
        <v>Kentucky - Tier 2</v>
      </c>
      <c r="AI246" t="str">
        <f t="shared" si="9"/>
        <v>Booneville, City Of - Tier 2</v>
      </c>
    </row>
    <row r="247" spans="1:35" x14ac:dyDescent="0.3">
      <c r="A247">
        <v>240</v>
      </c>
      <c r="B247">
        <v>4</v>
      </c>
      <c r="C247" t="s">
        <v>79</v>
      </c>
      <c r="D247" t="s">
        <v>4660</v>
      </c>
      <c r="E247" t="s">
        <v>7324</v>
      </c>
      <c r="F247" t="s">
        <v>2169</v>
      </c>
      <c r="G247" s="58">
        <v>2.2588600000000003</v>
      </c>
      <c r="H247">
        <v>7</v>
      </c>
      <c r="I247">
        <v>0</v>
      </c>
      <c r="J247" s="12">
        <v>15</v>
      </c>
      <c r="K247" s="12">
        <v>3</v>
      </c>
      <c r="L247">
        <v>0</v>
      </c>
      <c r="M247" s="12">
        <v>0.97216737646423412</v>
      </c>
      <c r="N247" s="12">
        <v>32.828397573770253</v>
      </c>
      <c r="O247" s="12">
        <v>2654.5447946826935</v>
      </c>
      <c r="P247" s="12">
        <v>2405.1785951783581</v>
      </c>
      <c r="Q247" s="12">
        <v>0</v>
      </c>
      <c r="R247" s="59">
        <v>6.0569649187239727E-5</v>
      </c>
      <c r="S247" s="59">
        <v>3.6471630281873597E-4</v>
      </c>
      <c r="T247" s="59">
        <v>0</v>
      </c>
      <c r="U247" s="59">
        <v>3.5668989691910388E-3</v>
      </c>
      <c r="V247" s="59">
        <v>1.5342862159786136E-3</v>
      </c>
      <c r="W247" s="59">
        <v>0</v>
      </c>
      <c r="X247" s="59">
        <v>7.2203247427622973E-5</v>
      </c>
      <c r="Y247" s="59">
        <v>3.4020912893451065E-4</v>
      </c>
      <c r="Z247" s="59">
        <v>7.0163803386795876E-4</v>
      </c>
      <c r="AA247" s="59">
        <v>2.382594681743116E-3</v>
      </c>
      <c r="AB247" s="59">
        <v>0</v>
      </c>
      <c r="AC247" s="18">
        <v>8.2028329355898516E-4</v>
      </c>
      <c r="AD247" s="12">
        <v>240</v>
      </c>
      <c r="AE247" s="17">
        <v>8</v>
      </c>
      <c r="AF247" s="18">
        <v>0.93787728722323815</v>
      </c>
      <c r="AG247" t="str">
        <f>IF(AF247&lt;='CAV Tier 1 Analysis'!$A$5,"Tier 1", "Tier 2")</f>
        <v>Tier 2</v>
      </c>
      <c r="AH247" t="str">
        <f t="shared" si="8"/>
        <v>Kentucky - Tier 2</v>
      </c>
      <c r="AI247" t="str">
        <f t="shared" si="9"/>
        <v>Raceland, City Of - Tier 2</v>
      </c>
    </row>
    <row r="248" spans="1:35" x14ac:dyDescent="0.3">
      <c r="A248">
        <v>241</v>
      </c>
      <c r="B248">
        <v>4</v>
      </c>
      <c r="C248" t="s">
        <v>79</v>
      </c>
      <c r="D248" t="s">
        <v>4775</v>
      </c>
      <c r="E248" t="s">
        <v>7495</v>
      </c>
      <c r="F248" t="s">
        <v>1880</v>
      </c>
      <c r="G248" s="58">
        <v>1.6812</v>
      </c>
      <c r="H248">
        <v>5</v>
      </c>
      <c r="I248">
        <v>1</v>
      </c>
      <c r="J248" s="12">
        <v>23</v>
      </c>
      <c r="K248" s="12">
        <v>5</v>
      </c>
      <c r="L248">
        <v>0</v>
      </c>
      <c r="M248" s="12">
        <v>2</v>
      </c>
      <c r="N248" s="12">
        <v>0</v>
      </c>
      <c r="O248" s="12">
        <v>308.24280672872641</v>
      </c>
      <c r="P248" s="12">
        <v>156.09484706205944</v>
      </c>
      <c r="Q248" s="12">
        <v>0</v>
      </c>
      <c r="R248" s="59">
        <v>4.5080126352933523E-5</v>
      </c>
      <c r="S248" s="59">
        <v>2.6051164487052569E-4</v>
      </c>
      <c r="T248" s="59">
        <v>2.6212319790301441E-4</v>
      </c>
      <c r="U248" s="59">
        <v>5.4692450860929264E-3</v>
      </c>
      <c r="V248" s="59">
        <v>2.5571436932976897E-3</v>
      </c>
      <c r="W248" s="59">
        <v>0</v>
      </c>
      <c r="X248" s="59">
        <v>1.4854077430622218E-4</v>
      </c>
      <c r="Y248" s="59">
        <v>0</v>
      </c>
      <c r="Z248" s="59">
        <v>8.1473432770960965E-5</v>
      </c>
      <c r="AA248" s="59">
        <v>1.5462916275869672E-4</v>
      </c>
      <c r="AB248" s="59">
        <v>0</v>
      </c>
      <c r="AC248" s="18">
        <v>8.1624973803208836E-4</v>
      </c>
      <c r="AD248" s="12">
        <v>241</v>
      </c>
      <c r="AE248" s="17">
        <v>8</v>
      </c>
      <c r="AF248" s="18">
        <v>0.93869353696127023</v>
      </c>
      <c r="AG248" t="str">
        <f>IF(AF248&lt;='CAV Tier 1 Analysis'!$A$5,"Tier 1", "Tier 2")</f>
        <v>Tier 2</v>
      </c>
      <c r="AH248" t="str">
        <f t="shared" si="8"/>
        <v>Kentucky - Tier 2</v>
      </c>
      <c r="AI248" t="str">
        <f t="shared" si="9"/>
        <v>Fleming-Neon, City Of - Tier 2</v>
      </c>
    </row>
    <row r="249" spans="1:35" x14ac:dyDescent="0.3">
      <c r="A249">
        <v>242</v>
      </c>
      <c r="B249">
        <v>4</v>
      </c>
      <c r="C249" t="s">
        <v>79</v>
      </c>
      <c r="D249" t="s">
        <v>4675</v>
      </c>
      <c r="E249" t="s">
        <v>7345</v>
      </c>
      <c r="F249" t="s">
        <v>2037</v>
      </c>
      <c r="G249" s="58">
        <v>4.02508</v>
      </c>
      <c r="H249">
        <v>7</v>
      </c>
      <c r="I249">
        <v>0</v>
      </c>
      <c r="J249" s="12">
        <v>13.166666666666666</v>
      </c>
      <c r="K249" s="12">
        <v>5</v>
      </c>
      <c r="L249">
        <v>0</v>
      </c>
      <c r="M249" s="12">
        <v>1</v>
      </c>
      <c r="N249" s="12">
        <v>0</v>
      </c>
      <c r="O249" s="12">
        <v>2444.9641870954674</v>
      </c>
      <c r="P249" s="12">
        <v>2113.119654470554</v>
      </c>
      <c r="Q249" s="12">
        <v>0</v>
      </c>
      <c r="R249" s="59">
        <v>1.0792952354310354E-4</v>
      </c>
      <c r="S249" s="59">
        <v>3.6471630281873597E-4</v>
      </c>
      <c r="T249" s="59">
        <v>0</v>
      </c>
      <c r="U249" s="59">
        <v>3.1309446507343562E-3</v>
      </c>
      <c r="V249" s="59">
        <v>2.5571436932976897E-3</v>
      </c>
      <c r="W249" s="59">
        <v>0</v>
      </c>
      <c r="X249" s="59">
        <v>7.4270387153111089E-5</v>
      </c>
      <c r="Y249" s="59">
        <v>0</v>
      </c>
      <c r="Z249" s="59">
        <v>6.4624257558113375E-4</v>
      </c>
      <c r="AA249" s="59">
        <v>2.0932780878398925E-3</v>
      </c>
      <c r="AB249" s="59">
        <v>0</v>
      </c>
      <c r="AC249" s="18">
        <v>8.1586592917891126E-4</v>
      </c>
      <c r="AD249" s="12">
        <v>242</v>
      </c>
      <c r="AE249" s="17">
        <v>8</v>
      </c>
      <c r="AF249" s="18">
        <v>0.93950940289044915</v>
      </c>
      <c r="AG249" t="str">
        <f>IF(AF249&lt;='CAV Tier 1 Analysis'!$A$5,"Tier 1", "Tier 2")</f>
        <v>Tier 2</v>
      </c>
      <c r="AH249" t="str">
        <f t="shared" si="8"/>
        <v>Kentucky - Tier 2</v>
      </c>
      <c r="AI249" t="str">
        <f t="shared" si="9"/>
        <v>Dawson Springs, City Of - Tier 2</v>
      </c>
    </row>
    <row r="250" spans="1:35" x14ac:dyDescent="0.3">
      <c r="A250">
        <v>243</v>
      </c>
      <c r="B250">
        <v>4</v>
      </c>
      <c r="C250" t="s">
        <v>79</v>
      </c>
      <c r="D250" t="s">
        <v>3850</v>
      </c>
      <c r="E250" t="s">
        <v>7435</v>
      </c>
      <c r="F250" t="s">
        <v>1854</v>
      </c>
      <c r="G250" s="58">
        <v>1.1334600000000001</v>
      </c>
      <c r="H250">
        <v>4</v>
      </c>
      <c r="I250">
        <v>0</v>
      </c>
      <c r="J250" s="12">
        <v>9</v>
      </c>
      <c r="K250" s="12">
        <v>10</v>
      </c>
      <c r="L250">
        <v>2</v>
      </c>
      <c r="M250" s="12">
        <v>2.5644751468953473</v>
      </c>
      <c r="N250" s="12">
        <v>6.3643587432153987</v>
      </c>
      <c r="O250" s="12">
        <v>98.425568738416032</v>
      </c>
      <c r="P250" s="12">
        <v>53.038827830940605</v>
      </c>
      <c r="Q250" s="12">
        <v>7.2409960728406872</v>
      </c>
      <c r="R250" s="59">
        <v>3.0392886043300046E-5</v>
      </c>
      <c r="S250" s="59">
        <v>2.0840931589642057E-4</v>
      </c>
      <c r="T250" s="59">
        <v>0</v>
      </c>
      <c r="U250" s="59">
        <v>2.1401393815146234E-3</v>
      </c>
      <c r="V250" s="59">
        <v>5.1142873865953793E-3</v>
      </c>
      <c r="W250" s="59">
        <v>1.1104941699056081E-3</v>
      </c>
      <c r="X250" s="59">
        <v>1.9046456200444889E-4</v>
      </c>
      <c r="Y250" s="59">
        <v>6.5955486843075254E-5</v>
      </c>
      <c r="Z250" s="59">
        <v>2.6015429338502729E-5</v>
      </c>
      <c r="AA250" s="59">
        <v>5.2540808973279907E-5</v>
      </c>
      <c r="AB250" s="59">
        <v>1.4039398962130077E-5</v>
      </c>
      <c r="AC250" s="18">
        <v>8.138853478251609E-4</v>
      </c>
      <c r="AD250" s="12">
        <v>243</v>
      </c>
      <c r="AE250" s="17">
        <v>8</v>
      </c>
      <c r="AF250" s="18">
        <v>0.94032328823827427</v>
      </c>
      <c r="AG250" t="str">
        <f>IF(AF250&lt;='CAV Tier 1 Analysis'!$A$5,"Tier 1", "Tier 2")</f>
        <v>Tier 2</v>
      </c>
      <c r="AH250" t="str">
        <f t="shared" si="8"/>
        <v>Kentucky - Tier 2</v>
      </c>
      <c r="AI250" t="str">
        <f t="shared" si="9"/>
        <v>Milton, City Of - Tier 2</v>
      </c>
    </row>
    <row r="251" spans="1:35" x14ac:dyDescent="0.3">
      <c r="A251">
        <v>244</v>
      </c>
      <c r="B251">
        <v>4</v>
      </c>
      <c r="C251" t="s">
        <v>79</v>
      </c>
      <c r="D251" t="s">
        <v>4599</v>
      </c>
      <c r="E251" t="s">
        <v>7506</v>
      </c>
      <c r="F251" t="s">
        <v>2142</v>
      </c>
      <c r="G251" s="58">
        <v>1.0874600000000001</v>
      </c>
      <c r="H251">
        <v>28</v>
      </c>
      <c r="I251">
        <v>0</v>
      </c>
      <c r="J251" s="12">
        <v>15</v>
      </c>
      <c r="K251" s="12">
        <v>5</v>
      </c>
      <c r="L251">
        <v>0</v>
      </c>
      <c r="M251" s="12">
        <v>2.8540635977415261</v>
      </c>
      <c r="N251" s="12">
        <v>53.197512508569858</v>
      </c>
      <c r="O251" s="12">
        <v>383.89200513234823</v>
      </c>
      <c r="P251" s="12">
        <v>293.2845161221137</v>
      </c>
      <c r="Q251" s="12">
        <v>0</v>
      </c>
      <c r="R251" s="59">
        <v>2.9159430290126751E-5</v>
      </c>
      <c r="S251" s="59">
        <v>1.4588652112749439E-3</v>
      </c>
      <c r="T251" s="59">
        <v>0</v>
      </c>
      <c r="U251" s="59">
        <v>3.5668989691910388E-3</v>
      </c>
      <c r="V251" s="59">
        <v>2.5571436932976897E-3</v>
      </c>
      <c r="W251" s="59">
        <v>0</v>
      </c>
      <c r="X251" s="59">
        <v>2.1197240836386426E-4</v>
      </c>
      <c r="Y251" s="59">
        <v>5.5129950681734557E-4</v>
      </c>
      <c r="Z251" s="59">
        <v>1.0146870839709669E-4</v>
      </c>
      <c r="AA251" s="59">
        <v>2.9053066152799883E-4</v>
      </c>
      <c r="AB251" s="59">
        <v>0</v>
      </c>
      <c r="AC251" s="18">
        <v>7.9703078083273691E-4</v>
      </c>
      <c r="AD251" s="12">
        <v>244</v>
      </c>
      <c r="AE251" s="17">
        <v>8</v>
      </c>
      <c r="AF251" s="18">
        <v>0.94112031901910698</v>
      </c>
      <c r="AG251" t="str">
        <f>IF(AF251&lt;='CAV Tier 1 Analysis'!$A$5,"Tier 1", "Tier 2")</f>
        <v>Tier 2</v>
      </c>
      <c r="AH251" t="str">
        <f t="shared" si="8"/>
        <v>Kentucky - Tier 2</v>
      </c>
      <c r="AI251" t="str">
        <f t="shared" si="9"/>
        <v>Nortonville, City Of - Tier 2</v>
      </c>
    </row>
    <row r="252" spans="1:35" x14ac:dyDescent="0.3">
      <c r="A252">
        <v>245</v>
      </c>
      <c r="B252">
        <v>4</v>
      </c>
      <c r="C252" t="s">
        <v>79</v>
      </c>
      <c r="D252" t="s">
        <v>3639</v>
      </c>
      <c r="E252" t="s">
        <v>7404</v>
      </c>
      <c r="F252" t="s">
        <v>2002</v>
      </c>
      <c r="G252" s="58">
        <v>0.5398400000000001</v>
      </c>
      <c r="H252">
        <v>22</v>
      </c>
      <c r="I252">
        <v>0</v>
      </c>
      <c r="J252" s="12">
        <v>12.5</v>
      </c>
      <c r="K252" s="12">
        <v>6</v>
      </c>
      <c r="L252">
        <v>1</v>
      </c>
      <c r="M252" s="12">
        <v>11.500296384113808</v>
      </c>
      <c r="N252" s="12">
        <v>8.0122701532974308</v>
      </c>
      <c r="O252" s="12">
        <v>63.013465303419679</v>
      </c>
      <c r="P252" s="12">
        <v>27.961215955456694</v>
      </c>
      <c r="Q252" s="12">
        <v>1.6683791401068788</v>
      </c>
      <c r="R252" s="59">
        <v>1.4475407691153722E-5</v>
      </c>
      <c r="S252" s="59">
        <v>1.1462512374303131E-3</v>
      </c>
      <c r="T252" s="59">
        <v>0</v>
      </c>
      <c r="U252" s="59">
        <v>2.972415807659199E-3</v>
      </c>
      <c r="V252" s="59">
        <v>3.0685724319572272E-3</v>
      </c>
      <c r="W252" s="59">
        <v>5.5524708495280405E-4</v>
      </c>
      <c r="X252" s="59">
        <v>8.5413146482365618E-4</v>
      </c>
      <c r="Y252" s="59">
        <v>8.3033216699533252E-5</v>
      </c>
      <c r="Z252" s="59">
        <v>1.6655452185723279E-5</v>
      </c>
      <c r="AA252" s="59">
        <v>2.7698668433227759E-5</v>
      </c>
      <c r="AB252" s="59">
        <v>3.2347815317716338E-6</v>
      </c>
      <c r="AC252" s="18">
        <v>7.9470141394223724E-4</v>
      </c>
      <c r="AD252" s="12">
        <v>245</v>
      </c>
      <c r="AE252" s="17">
        <v>8</v>
      </c>
      <c r="AF252" s="18">
        <v>0.9419150204330492</v>
      </c>
      <c r="AG252" t="str">
        <f>IF(AF252&lt;='CAV Tier 1 Analysis'!$A$5,"Tier 1", "Tier 2")</f>
        <v>Tier 2</v>
      </c>
      <c r="AH252" t="str">
        <f t="shared" si="8"/>
        <v>Kentucky - Tier 2</v>
      </c>
      <c r="AI252" t="str">
        <f t="shared" si="9"/>
        <v>New Haven, City Of - Tier 2</v>
      </c>
    </row>
    <row r="253" spans="1:35" x14ac:dyDescent="0.3">
      <c r="A253">
        <v>246</v>
      </c>
      <c r="B253">
        <v>4</v>
      </c>
      <c r="C253" t="s">
        <v>79</v>
      </c>
      <c r="D253" t="s">
        <v>3211</v>
      </c>
      <c r="E253" t="s">
        <v>7542</v>
      </c>
      <c r="F253" t="s">
        <v>2012</v>
      </c>
      <c r="G253" s="58">
        <v>2.6023300000000003</v>
      </c>
      <c r="H253">
        <v>1</v>
      </c>
      <c r="I253">
        <v>0</v>
      </c>
      <c r="J253" s="12">
        <v>13</v>
      </c>
      <c r="K253" s="12">
        <v>6</v>
      </c>
      <c r="L253">
        <v>0</v>
      </c>
      <c r="M253">
        <v>0</v>
      </c>
      <c r="N253" s="12">
        <v>48.955637407398562</v>
      </c>
      <c r="O253" s="12">
        <v>1597.6701756316299</v>
      </c>
      <c r="P253" s="12">
        <v>1502.7428430914847</v>
      </c>
      <c r="Q253" s="12">
        <v>0</v>
      </c>
      <c r="R253" s="59">
        <v>6.9779541525118662E-5</v>
      </c>
      <c r="S253" s="59">
        <v>5.2102328974105143E-5</v>
      </c>
      <c r="T253" s="59">
        <v>0</v>
      </c>
      <c r="U253" s="59">
        <v>3.0913124399655672E-3</v>
      </c>
      <c r="V253" s="59">
        <v>3.0685724319572272E-3</v>
      </c>
      <c r="W253" s="59">
        <v>0</v>
      </c>
      <c r="X253" s="59">
        <v>0</v>
      </c>
      <c r="Y253" s="59">
        <v>5.0733986395096566E-4</v>
      </c>
      <c r="Z253" s="59">
        <v>4.2228941212259647E-4</v>
      </c>
      <c r="AA253" s="59">
        <v>1.4886325336317869E-3</v>
      </c>
      <c r="AB253" s="59">
        <v>0</v>
      </c>
      <c r="AC253" s="18">
        <v>7.9091168655703338E-4</v>
      </c>
      <c r="AD253" s="12">
        <v>246</v>
      </c>
      <c r="AE253" s="17">
        <v>8</v>
      </c>
      <c r="AF253" s="18">
        <v>0.94270593211960618</v>
      </c>
      <c r="AG253" t="str">
        <f>IF(AF253&lt;='CAV Tier 1 Analysis'!$A$5,"Tier 1", "Tier 2")</f>
        <v>Tier 2</v>
      </c>
      <c r="AH253" t="str">
        <f t="shared" si="8"/>
        <v>Kentucky - Tier 2</v>
      </c>
      <c r="AI253" t="str">
        <f t="shared" si="9"/>
        <v>Hartford, City Of - Tier 2</v>
      </c>
    </row>
    <row r="254" spans="1:35" x14ac:dyDescent="0.3">
      <c r="A254">
        <v>247</v>
      </c>
      <c r="B254">
        <v>4</v>
      </c>
      <c r="C254" t="s">
        <v>79</v>
      </c>
      <c r="D254" t="s">
        <v>4811</v>
      </c>
      <c r="E254" t="s">
        <v>7551</v>
      </c>
      <c r="F254" t="s">
        <v>1888</v>
      </c>
      <c r="G254" s="58">
        <v>3.5928599999999999</v>
      </c>
      <c r="H254">
        <v>5</v>
      </c>
      <c r="I254">
        <v>0</v>
      </c>
      <c r="J254" s="12">
        <v>15</v>
      </c>
      <c r="K254" s="12">
        <v>8</v>
      </c>
      <c r="L254">
        <v>0</v>
      </c>
      <c r="M254">
        <v>0</v>
      </c>
      <c r="N254" s="12">
        <v>0</v>
      </c>
      <c r="O254" s="12">
        <v>636.24614535467174</v>
      </c>
      <c r="P254" s="12">
        <v>478.37507238050387</v>
      </c>
      <c r="Q254" s="12">
        <v>0</v>
      </c>
      <c r="R254" s="59">
        <v>9.6339866029265242E-5</v>
      </c>
      <c r="S254" s="59">
        <v>2.6051164487052569E-4</v>
      </c>
      <c r="T254" s="59">
        <v>0</v>
      </c>
      <c r="U254" s="59">
        <v>3.5668989691910388E-3</v>
      </c>
      <c r="V254" s="59">
        <v>4.0914299092763033E-3</v>
      </c>
      <c r="W254" s="59">
        <v>0</v>
      </c>
      <c r="X254" s="59">
        <v>0</v>
      </c>
      <c r="Y254" s="59">
        <v>0</v>
      </c>
      <c r="Z254" s="59">
        <v>1.681698856153907E-4</v>
      </c>
      <c r="AA254" s="59">
        <v>4.7388327237618116E-4</v>
      </c>
      <c r="AB254" s="59">
        <v>0</v>
      </c>
      <c r="AC254" s="18">
        <v>7.8702123157806418E-4</v>
      </c>
      <c r="AD254" s="12">
        <v>247</v>
      </c>
      <c r="AE254" s="17">
        <v>8</v>
      </c>
      <c r="AF254" s="18">
        <v>0.94349295335118422</v>
      </c>
      <c r="AG254" t="str">
        <f>IF(AF254&lt;='CAV Tier 1 Analysis'!$A$5,"Tier 1", "Tier 2")</f>
        <v>Tier 2</v>
      </c>
      <c r="AH254" t="str">
        <f t="shared" si="8"/>
        <v>Kentucky - Tier 2</v>
      </c>
      <c r="AI254" t="str">
        <f t="shared" si="9"/>
        <v>Mt. Vernon, City Of - Tier 2</v>
      </c>
    </row>
    <row r="255" spans="1:35" x14ac:dyDescent="0.3">
      <c r="A255">
        <v>248</v>
      </c>
      <c r="B255">
        <v>4</v>
      </c>
      <c r="C255" t="s">
        <v>79</v>
      </c>
      <c r="D255" t="s">
        <v>4644</v>
      </c>
      <c r="E255" t="s">
        <v>7298</v>
      </c>
      <c r="F255" t="s">
        <v>1981</v>
      </c>
      <c r="G255" s="58">
        <v>2.81474</v>
      </c>
      <c r="H255">
        <v>27</v>
      </c>
      <c r="I255">
        <v>0</v>
      </c>
      <c r="J255" s="12">
        <v>8</v>
      </c>
      <c r="K255" s="12">
        <v>9</v>
      </c>
      <c r="L255">
        <v>0</v>
      </c>
      <c r="M255" s="12">
        <v>3.0000000000000009</v>
      </c>
      <c r="N255" s="12">
        <v>0</v>
      </c>
      <c r="O255" s="12">
        <v>380.28158125849188</v>
      </c>
      <c r="P255" s="12">
        <v>314.27895275265394</v>
      </c>
      <c r="Q255" s="12">
        <v>1.7974285246676232</v>
      </c>
      <c r="R255" s="59">
        <v>7.5475157536673869E-5</v>
      </c>
      <c r="S255" s="59">
        <v>1.4067628823008389E-3</v>
      </c>
      <c r="T255" s="59">
        <v>0</v>
      </c>
      <c r="U255" s="59">
        <v>1.9023461169018873E-3</v>
      </c>
      <c r="V255" s="59">
        <v>4.6028586479358409E-3</v>
      </c>
      <c r="W255" s="59">
        <v>0</v>
      </c>
      <c r="X255" s="59">
        <v>2.2281116145933335E-4</v>
      </c>
      <c r="Y255" s="59">
        <v>0</v>
      </c>
      <c r="Z255" s="59">
        <v>1.0051441645470538E-4</v>
      </c>
      <c r="AA255" s="59">
        <v>3.1132796662725222E-4</v>
      </c>
      <c r="AB255" s="59">
        <v>3.4849923836268358E-6</v>
      </c>
      <c r="AC255" s="18">
        <v>7.8414375832728709E-4</v>
      </c>
      <c r="AD255" s="12">
        <v>248</v>
      </c>
      <c r="AE255" s="17">
        <v>8</v>
      </c>
      <c r="AF255" s="18">
        <v>0.94427709710951147</v>
      </c>
      <c r="AG255" t="str">
        <f>IF(AF255&lt;='CAV Tier 1 Analysis'!$A$5,"Tier 1", "Tier 2")</f>
        <v>Tier 2</v>
      </c>
      <c r="AH255" t="str">
        <f t="shared" si="8"/>
        <v>Kentucky - Tier 2</v>
      </c>
      <c r="AI255" t="str">
        <f t="shared" si="9"/>
        <v>Burkesville, City Of - Tier 2</v>
      </c>
    </row>
    <row r="256" spans="1:35" x14ac:dyDescent="0.3">
      <c r="A256">
        <v>249</v>
      </c>
      <c r="B256">
        <v>4</v>
      </c>
      <c r="C256" t="s">
        <v>79</v>
      </c>
      <c r="D256" t="s">
        <v>4653</v>
      </c>
      <c r="E256" t="s">
        <v>7312</v>
      </c>
      <c r="F256" t="s">
        <v>1915</v>
      </c>
      <c r="G256" s="58">
        <v>3.4925700000000002</v>
      </c>
      <c r="H256">
        <v>6</v>
      </c>
      <c r="I256">
        <v>0</v>
      </c>
      <c r="J256" s="12">
        <v>10</v>
      </c>
      <c r="K256" s="12">
        <v>9</v>
      </c>
      <c r="L256">
        <v>0</v>
      </c>
      <c r="M256" s="12">
        <v>1.0000000000000002</v>
      </c>
      <c r="N256" s="12">
        <v>0</v>
      </c>
      <c r="O256" s="12">
        <v>946.14725899034283</v>
      </c>
      <c r="P256" s="12">
        <v>810.26786373729806</v>
      </c>
      <c r="Q256" s="12">
        <v>0</v>
      </c>
      <c r="R256" s="59">
        <v>9.3650664344792435E-5</v>
      </c>
      <c r="S256" s="59">
        <v>3.1261397384463086E-4</v>
      </c>
      <c r="T256" s="59">
        <v>0</v>
      </c>
      <c r="U256" s="59">
        <v>2.3779326461273592E-3</v>
      </c>
      <c r="V256" s="59">
        <v>4.6028586479358409E-3</v>
      </c>
      <c r="W256" s="59">
        <v>0</v>
      </c>
      <c r="X256" s="59">
        <v>7.4270387153111116E-5</v>
      </c>
      <c r="Y256" s="59">
        <v>0</v>
      </c>
      <c r="Z256" s="59">
        <v>2.5008163504240091E-4</v>
      </c>
      <c r="AA256" s="59">
        <v>8.0265968888879166E-4</v>
      </c>
      <c r="AB256" s="59">
        <v>0</v>
      </c>
      <c r="AC256" s="18">
        <v>7.740061493942661E-4</v>
      </c>
      <c r="AD256" s="12">
        <v>249</v>
      </c>
      <c r="AE256" s="17">
        <v>8</v>
      </c>
      <c r="AF256" s="18">
        <v>0.94505110325890573</v>
      </c>
      <c r="AG256" t="str">
        <f>IF(AF256&lt;='CAV Tier 1 Analysis'!$A$5,"Tier 1", "Tier 2")</f>
        <v>Tier 2</v>
      </c>
      <c r="AH256" t="str">
        <f t="shared" si="8"/>
        <v>Kentucky - Tier 2</v>
      </c>
      <c r="AI256" t="str">
        <f t="shared" si="9"/>
        <v>Hickman, City Of - Tier 2</v>
      </c>
    </row>
    <row r="257" spans="1:35" x14ac:dyDescent="0.3">
      <c r="A257">
        <v>250</v>
      </c>
      <c r="B257">
        <v>4</v>
      </c>
      <c r="C257" t="s">
        <v>79</v>
      </c>
      <c r="D257" t="s">
        <v>4817</v>
      </c>
      <c r="E257" t="s">
        <v>7559</v>
      </c>
      <c r="F257" t="s">
        <v>2301</v>
      </c>
      <c r="G257" s="58">
        <v>1.1524299999999998</v>
      </c>
      <c r="H257">
        <v>4</v>
      </c>
      <c r="I257">
        <v>0</v>
      </c>
      <c r="J257" s="12">
        <v>13</v>
      </c>
      <c r="K257" s="12">
        <v>3</v>
      </c>
      <c r="L257">
        <v>0</v>
      </c>
      <c r="M257">
        <v>0</v>
      </c>
      <c r="N257" s="12">
        <v>12.997750103718431</v>
      </c>
      <c r="O257" s="12">
        <v>2819.8403642489006</v>
      </c>
      <c r="P257" s="12">
        <v>2653.4682384204243</v>
      </c>
      <c r="Q257" s="12">
        <v>66.338844109754973</v>
      </c>
      <c r="R257" s="59">
        <v>3.0901552470206499E-5</v>
      </c>
      <c r="S257" s="59">
        <v>2.0840931589642057E-4</v>
      </c>
      <c r="T257" s="59">
        <v>0</v>
      </c>
      <c r="U257" s="59">
        <v>3.0913124399655672E-3</v>
      </c>
      <c r="V257" s="59">
        <v>1.5342862159786136E-3</v>
      </c>
      <c r="W257" s="59">
        <v>0</v>
      </c>
      <c r="X257" s="59">
        <v>0</v>
      </c>
      <c r="Y257" s="59">
        <v>1.3469902790587664E-4</v>
      </c>
      <c r="Z257" s="59">
        <v>7.4532825852336186E-4</v>
      </c>
      <c r="AA257" s="59">
        <v>2.6285529588982366E-3</v>
      </c>
      <c r="AB257" s="59">
        <v>1.2862284273799167E-4</v>
      </c>
      <c r="AC257" s="18">
        <v>7.7291932839784327E-4</v>
      </c>
      <c r="AD257" s="12">
        <v>250</v>
      </c>
      <c r="AE257" s="17">
        <v>8</v>
      </c>
      <c r="AF257" s="18">
        <v>0.94582402258730358</v>
      </c>
      <c r="AG257" t="str">
        <f>IF(AF257&lt;='CAV Tier 1 Analysis'!$A$5,"Tier 1", "Tier 2")</f>
        <v>Tier 2</v>
      </c>
      <c r="AH257" t="str">
        <f t="shared" si="8"/>
        <v>Kentucky - Tier 2</v>
      </c>
      <c r="AI257" t="str">
        <f t="shared" si="9"/>
        <v>Pioneer Village, City Of - Tier 2</v>
      </c>
    </row>
    <row r="258" spans="1:35" x14ac:dyDescent="0.3">
      <c r="A258">
        <v>251</v>
      </c>
      <c r="B258">
        <v>4</v>
      </c>
      <c r="C258" t="s">
        <v>79</v>
      </c>
      <c r="D258" t="s">
        <v>4545</v>
      </c>
      <c r="E258" t="s">
        <v>7321</v>
      </c>
      <c r="F258" t="s">
        <v>1936</v>
      </c>
      <c r="G258" s="58">
        <v>1.8939999999999999</v>
      </c>
      <c r="H258">
        <v>0</v>
      </c>
      <c r="I258">
        <v>0</v>
      </c>
      <c r="J258" s="12">
        <v>13</v>
      </c>
      <c r="K258" s="12">
        <v>8</v>
      </c>
      <c r="L258">
        <v>0</v>
      </c>
      <c r="M258">
        <v>0</v>
      </c>
      <c r="N258" s="12">
        <v>0</v>
      </c>
      <c r="O258" s="12">
        <v>924.92011825687553</v>
      </c>
      <c r="P258" s="12">
        <v>852.48879755861287</v>
      </c>
      <c r="Q258" s="12">
        <v>0</v>
      </c>
      <c r="R258" s="59">
        <v>5.0786199924135194E-5</v>
      </c>
      <c r="S258" s="59">
        <v>0</v>
      </c>
      <c r="T258" s="59">
        <v>0</v>
      </c>
      <c r="U258" s="59">
        <v>3.0913124399655672E-3</v>
      </c>
      <c r="V258" s="59">
        <v>4.0914299092763033E-3</v>
      </c>
      <c r="W258" s="59">
        <v>0</v>
      </c>
      <c r="X258" s="59">
        <v>0</v>
      </c>
      <c r="Y258" s="59">
        <v>0</v>
      </c>
      <c r="Z258" s="59">
        <v>2.4447096713477997E-4</v>
      </c>
      <c r="AA258" s="59">
        <v>8.4448418066772053E-4</v>
      </c>
      <c r="AB258" s="59">
        <v>0</v>
      </c>
      <c r="AC258" s="18">
        <v>7.5658942699713687E-4</v>
      </c>
      <c r="AD258" s="12">
        <v>251</v>
      </c>
      <c r="AE258" s="17">
        <v>8</v>
      </c>
      <c r="AF258" s="18">
        <v>0.94658061201430077</v>
      </c>
      <c r="AG258" t="str">
        <f>IF(AF258&lt;='CAV Tier 1 Analysis'!$A$5,"Tier 1", "Tier 2")</f>
        <v>Tier 2</v>
      </c>
      <c r="AH258" t="str">
        <f t="shared" si="8"/>
        <v>Kentucky - Tier 2</v>
      </c>
      <c r="AI258" t="str">
        <f t="shared" si="9"/>
        <v>Greensburg, City Of - Tier 2</v>
      </c>
    </row>
    <row r="259" spans="1:35" x14ac:dyDescent="0.3">
      <c r="A259">
        <v>252</v>
      </c>
      <c r="B259">
        <v>4</v>
      </c>
      <c r="C259" t="s">
        <v>79</v>
      </c>
      <c r="D259" t="s">
        <v>4734</v>
      </c>
      <c r="E259" t="s">
        <v>7436</v>
      </c>
      <c r="F259" t="s">
        <v>1918</v>
      </c>
      <c r="G259" s="58">
        <v>2.13802</v>
      </c>
      <c r="H259">
        <v>0</v>
      </c>
      <c r="I259">
        <v>2</v>
      </c>
      <c r="J259" s="12">
        <v>9</v>
      </c>
      <c r="K259" s="12">
        <v>9</v>
      </c>
      <c r="L259">
        <v>0</v>
      </c>
      <c r="M259" s="12">
        <v>3</v>
      </c>
      <c r="N259" s="12">
        <v>0</v>
      </c>
      <c r="O259" s="12">
        <v>632.6350972390195</v>
      </c>
      <c r="P259" s="12">
        <v>527.79233001645343</v>
      </c>
      <c r="Q259" s="12">
        <v>0</v>
      </c>
      <c r="R259" s="59">
        <v>5.7329414552164487E-5</v>
      </c>
      <c r="S259" s="59">
        <v>0</v>
      </c>
      <c r="T259" s="59">
        <v>5.2424639580602882E-4</v>
      </c>
      <c r="U259" s="59">
        <v>2.1401393815146234E-3</v>
      </c>
      <c r="V259" s="59">
        <v>4.6028586479358409E-3</v>
      </c>
      <c r="W259" s="59">
        <v>0</v>
      </c>
      <c r="X259" s="59">
        <v>2.2281116145933329E-4</v>
      </c>
      <c r="Y259" s="59">
        <v>0</v>
      </c>
      <c r="Z259" s="59">
        <v>1.6721542867605257E-4</v>
      </c>
      <c r="AA259" s="59">
        <v>5.2283651662414585E-4</v>
      </c>
      <c r="AB259" s="59">
        <v>0</v>
      </c>
      <c r="AC259" s="18">
        <v>7.4885790423347175E-4</v>
      </c>
      <c r="AD259" s="12">
        <v>252</v>
      </c>
      <c r="AE259" s="17">
        <v>8</v>
      </c>
      <c r="AF259" s="18">
        <v>0.94732946991853428</v>
      </c>
      <c r="AG259" t="str">
        <f>IF(AF259&lt;='CAV Tier 1 Analysis'!$A$5,"Tier 1", "Tier 2")</f>
        <v>Tier 2</v>
      </c>
      <c r="AH259" t="str">
        <f t="shared" si="8"/>
        <v>Kentucky - Tier 2</v>
      </c>
      <c r="AI259" t="str">
        <f t="shared" si="9"/>
        <v>Morganfield, City Of - Tier 2</v>
      </c>
    </row>
    <row r="260" spans="1:35" x14ac:dyDescent="0.3">
      <c r="A260">
        <v>253</v>
      </c>
      <c r="B260">
        <v>4</v>
      </c>
      <c r="C260" t="s">
        <v>79</v>
      </c>
      <c r="D260" t="s">
        <v>4717</v>
      </c>
      <c r="E260" t="s">
        <v>7408</v>
      </c>
      <c r="F260" t="s">
        <v>2100</v>
      </c>
      <c r="G260" s="58">
        <v>2.5252100000000004</v>
      </c>
      <c r="H260">
        <v>12</v>
      </c>
      <c r="I260">
        <v>0</v>
      </c>
      <c r="J260" s="12">
        <v>13</v>
      </c>
      <c r="K260" s="12">
        <v>6</v>
      </c>
      <c r="L260">
        <v>0</v>
      </c>
      <c r="M260" s="12">
        <v>3.9852051908554142</v>
      </c>
      <c r="N260" s="12">
        <v>1.5533662202974881</v>
      </c>
      <c r="O260" s="12">
        <v>903.57703099104606</v>
      </c>
      <c r="P260" s="12">
        <v>811.46286814325185</v>
      </c>
      <c r="Q260" s="12">
        <v>0</v>
      </c>
      <c r="R260" s="59">
        <v>6.7711626140668139E-5</v>
      </c>
      <c r="S260" s="59">
        <v>6.2522794768926171E-4</v>
      </c>
      <c r="T260" s="59">
        <v>0</v>
      </c>
      <c r="U260" s="59">
        <v>3.0913124399655672E-3</v>
      </c>
      <c r="V260" s="59">
        <v>3.0685724319572272E-3</v>
      </c>
      <c r="W260" s="59">
        <v>0</v>
      </c>
      <c r="X260" s="59">
        <v>2.959827324094196E-4</v>
      </c>
      <c r="Y260" s="59">
        <v>1.6097933733626593E-5</v>
      </c>
      <c r="Z260" s="59">
        <v>2.3882965273094492E-4</v>
      </c>
      <c r="AA260" s="59">
        <v>8.0384347255791006E-4</v>
      </c>
      <c r="AB260" s="59">
        <v>0</v>
      </c>
      <c r="AC260" s="18">
        <v>7.4614347610769331E-4</v>
      </c>
      <c r="AD260" s="12">
        <v>253</v>
      </c>
      <c r="AE260" s="17">
        <v>8</v>
      </c>
      <c r="AF260" s="18">
        <v>0.94807561339464197</v>
      </c>
      <c r="AG260" t="str">
        <f>IF(AF260&lt;='CAV Tier 1 Analysis'!$A$5,"Tier 1", "Tier 2")</f>
        <v>Tier 2</v>
      </c>
      <c r="AH260" t="str">
        <f t="shared" si="8"/>
        <v>Kentucky - Tier 2</v>
      </c>
      <c r="AI260" t="str">
        <f t="shared" si="9"/>
        <v>Beaver Dam, Town Of - Tier 2</v>
      </c>
    </row>
    <row r="261" spans="1:35" x14ac:dyDescent="0.3">
      <c r="A261">
        <v>254</v>
      </c>
      <c r="B261">
        <v>4</v>
      </c>
      <c r="C261" t="s">
        <v>79</v>
      </c>
      <c r="D261" t="s">
        <v>3636</v>
      </c>
      <c r="E261" t="s">
        <v>7343</v>
      </c>
      <c r="F261" t="s">
        <v>1911</v>
      </c>
      <c r="G261" s="58">
        <v>1.6509399999999999</v>
      </c>
      <c r="H261">
        <v>8</v>
      </c>
      <c r="I261">
        <v>0</v>
      </c>
      <c r="J261" s="12">
        <v>9</v>
      </c>
      <c r="K261" s="12">
        <v>9</v>
      </c>
      <c r="L261">
        <v>0</v>
      </c>
      <c r="M261" s="12">
        <v>13.000000000000004</v>
      </c>
      <c r="N261" s="12">
        <v>0</v>
      </c>
      <c r="O261" s="12">
        <v>47.215026123494837</v>
      </c>
      <c r="P261" s="12">
        <v>7.632026932710815</v>
      </c>
      <c r="Q261" s="12">
        <v>0</v>
      </c>
      <c r="R261" s="59">
        <v>4.426872698138952E-5</v>
      </c>
      <c r="S261" s="59">
        <v>4.1681863179284114E-4</v>
      </c>
      <c r="T261" s="59">
        <v>0</v>
      </c>
      <c r="U261" s="59">
        <v>2.1401393815146234E-3</v>
      </c>
      <c r="V261" s="59">
        <v>4.6028586479358409E-3</v>
      </c>
      <c r="W261" s="59">
        <v>0</v>
      </c>
      <c r="X261" s="59">
        <v>9.6551503299044448E-4</v>
      </c>
      <c r="Y261" s="59">
        <v>0</v>
      </c>
      <c r="Z261" s="59">
        <v>1.2479675673460658E-5</v>
      </c>
      <c r="AA261" s="59">
        <v>7.560364464098584E-6</v>
      </c>
      <c r="AB261" s="59">
        <v>0</v>
      </c>
      <c r="AC261" s="18">
        <v>7.4451276921388152E-4</v>
      </c>
      <c r="AD261" s="12">
        <v>254</v>
      </c>
      <c r="AE261" s="17">
        <v>8</v>
      </c>
      <c r="AF261" s="18">
        <v>0.9488201261638558</v>
      </c>
      <c r="AG261" t="str">
        <f>IF(AF261&lt;='CAV Tier 1 Analysis'!$A$5,"Tier 1", "Tier 2")</f>
        <v>Tier 2</v>
      </c>
      <c r="AH261" t="str">
        <f t="shared" si="8"/>
        <v>Kentucky - Tier 2</v>
      </c>
      <c r="AI261" t="str">
        <f t="shared" si="9"/>
        <v>Clinton, Town Of - Tier 2</v>
      </c>
    </row>
    <row r="262" spans="1:35" x14ac:dyDescent="0.3">
      <c r="A262">
        <v>255</v>
      </c>
      <c r="B262">
        <v>4</v>
      </c>
      <c r="C262" t="s">
        <v>79</v>
      </c>
      <c r="D262" t="s">
        <v>4642</v>
      </c>
      <c r="E262" t="s">
        <v>7292</v>
      </c>
      <c r="F262" t="s">
        <v>2014</v>
      </c>
      <c r="G262" s="58">
        <v>1.8131599999999999</v>
      </c>
      <c r="H262">
        <v>9</v>
      </c>
      <c r="I262">
        <v>0</v>
      </c>
      <c r="J262" s="12">
        <v>18</v>
      </c>
      <c r="K262" s="12">
        <v>6</v>
      </c>
      <c r="L262">
        <v>0</v>
      </c>
      <c r="M262">
        <v>0</v>
      </c>
      <c r="N262" s="12">
        <v>0</v>
      </c>
      <c r="O262" s="12">
        <v>262.68739998456073</v>
      </c>
      <c r="P262" s="12">
        <v>202.40326109102847</v>
      </c>
      <c r="Q262" s="12">
        <v>0</v>
      </c>
      <c r="R262" s="59">
        <v>4.8618535509210646E-5</v>
      </c>
      <c r="S262" s="59">
        <v>4.6892096076694626E-4</v>
      </c>
      <c r="T262" s="59">
        <v>0</v>
      </c>
      <c r="U262" s="59">
        <v>4.2802787630292468E-3</v>
      </c>
      <c r="V262" s="59">
        <v>3.0685724319572272E-3</v>
      </c>
      <c r="W262" s="59">
        <v>0</v>
      </c>
      <c r="X262" s="59">
        <v>0</v>
      </c>
      <c r="Y262" s="59">
        <v>0</v>
      </c>
      <c r="Z262" s="59">
        <v>6.9432420660689816E-5</v>
      </c>
      <c r="AA262" s="59">
        <v>2.0050275451881212E-4</v>
      </c>
      <c r="AB262" s="59">
        <v>0</v>
      </c>
      <c r="AC262" s="18">
        <v>7.3966598785837575E-4</v>
      </c>
      <c r="AD262" s="12">
        <v>255</v>
      </c>
      <c r="AE262" s="17">
        <v>8</v>
      </c>
      <c r="AF262" s="18">
        <v>0.94955979215171415</v>
      </c>
      <c r="AG262" t="str">
        <f>IF(AF262&lt;='CAV Tier 1 Analysis'!$A$5,"Tier 1", "Tier 2")</f>
        <v>Tier 2</v>
      </c>
      <c r="AH262" t="str">
        <f t="shared" si="8"/>
        <v>Kentucky - Tier 2</v>
      </c>
      <c r="AI262" t="str">
        <f t="shared" si="9"/>
        <v>Liberty, City Of - Tier 2</v>
      </c>
    </row>
    <row r="263" spans="1:35" x14ac:dyDescent="0.3">
      <c r="A263">
        <v>256</v>
      </c>
      <c r="B263">
        <v>4</v>
      </c>
      <c r="C263" t="s">
        <v>79</v>
      </c>
      <c r="D263" t="s">
        <v>4624</v>
      </c>
      <c r="E263" t="s">
        <v>7268</v>
      </c>
      <c r="F263" t="s">
        <v>2413</v>
      </c>
      <c r="G263" s="58">
        <v>3.74282</v>
      </c>
      <c r="H263">
        <v>9</v>
      </c>
      <c r="I263">
        <v>0</v>
      </c>
      <c r="J263" s="12">
        <v>9</v>
      </c>
      <c r="K263" s="12">
        <v>2</v>
      </c>
      <c r="L263">
        <v>0</v>
      </c>
      <c r="M263" s="12">
        <v>0.98294868575031669</v>
      </c>
      <c r="N263" s="12">
        <v>18.361580239055137</v>
      </c>
      <c r="O263" s="12">
        <v>2632.7537069994928</v>
      </c>
      <c r="P263" s="12">
        <v>2103.0780859403012</v>
      </c>
      <c r="Q263" s="12">
        <v>698.73702414267882</v>
      </c>
      <c r="R263" s="59">
        <v>1.0036093178461018E-4</v>
      </c>
      <c r="S263" s="59">
        <v>4.6892096076694626E-4</v>
      </c>
      <c r="T263" s="59">
        <v>0</v>
      </c>
      <c r="U263" s="59">
        <v>2.1401393815146234E-3</v>
      </c>
      <c r="V263" s="59">
        <v>1.0228574773190758E-3</v>
      </c>
      <c r="W263" s="59">
        <v>0</v>
      </c>
      <c r="X263" s="59">
        <v>7.3003979442317756E-5</v>
      </c>
      <c r="Y263" s="59">
        <v>1.9028577940646179E-4</v>
      </c>
      <c r="Z263" s="59">
        <v>6.9587830589180574E-4</v>
      </c>
      <c r="AA263" s="59">
        <v>2.0833308066589848E-3</v>
      </c>
      <c r="AB263" s="59">
        <v>1.3547649733363437E-3</v>
      </c>
      <c r="AC263" s="18">
        <v>7.3904932692010631E-4</v>
      </c>
      <c r="AD263" s="12">
        <v>256</v>
      </c>
      <c r="AE263" s="17">
        <v>8</v>
      </c>
      <c r="AF263" s="18">
        <v>0.9502988414786343</v>
      </c>
      <c r="AG263" t="str">
        <f>IF(AF263&lt;='CAV Tier 1 Analysis'!$A$5,"Tier 1", "Tier 2")</f>
        <v>Tier 2</v>
      </c>
      <c r="AH263" t="str">
        <f t="shared" si="8"/>
        <v>Kentucky - Tier 2</v>
      </c>
      <c r="AI263" t="str">
        <f t="shared" si="9"/>
        <v>Crestwood, City Of - Tier 2</v>
      </c>
    </row>
    <row r="264" spans="1:35" x14ac:dyDescent="0.3">
      <c r="A264">
        <v>257</v>
      </c>
      <c r="B264">
        <v>4</v>
      </c>
      <c r="C264" t="s">
        <v>79</v>
      </c>
      <c r="D264" t="s">
        <v>4669</v>
      </c>
      <c r="E264" t="s">
        <v>7336</v>
      </c>
      <c r="F264" t="s">
        <v>2324</v>
      </c>
      <c r="G264" s="58">
        <v>0.58803000000000005</v>
      </c>
      <c r="H264">
        <v>20</v>
      </c>
      <c r="I264">
        <v>0</v>
      </c>
      <c r="J264" s="12">
        <v>14</v>
      </c>
      <c r="K264" s="12">
        <v>4</v>
      </c>
      <c r="L264">
        <v>2</v>
      </c>
      <c r="M264" s="12">
        <v>2.8042106695236635</v>
      </c>
      <c r="N264" s="12">
        <v>22.711251779644421</v>
      </c>
      <c r="O264" s="12">
        <v>149.52992289291822</v>
      </c>
      <c r="P264" s="12">
        <v>96.892440915472932</v>
      </c>
      <c r="Q264" s="12">
        <v>0</v>
      </c>
      <c r="R264" s="59">
        <v>1.5767586663880266E-5</v>
      </c>
      <c r="S264" s="59">
        <v>1.0420465794821027E-3</v>
      </c>
      <c r="T264" s="59">
        <v>0</v>
      </c>
      <c r="U264" s="59">
        <v>3.329105704578303E-3</v>
      </c>
      <c r="V264" s="59">
        <v>2.0457149546381516E-3</v>
      </c>
      <c r="W264" s="59">
        <v>1.1104941699056081E-3</v>
      </c>
      <c r="X264" s="59">
        <v>2.0826981208440736E-4</v>
      </c>
      <c r="Y264" s="59">
        <v>2.353625445044166E-4</v>
      </c>
      <c r="Z264" s="59">
        <v>3.9523115719565604E-5</v>
      </c>
      <c r="AA264" s="59">
        <v>9.5982649641531342E-5</v>
      </c>
      <c r="AB264" s="59">
        <v>0</v>
      </c>
      <c r="AC264" s="18">
        <v>7.383879197470877E-4</v>
      </c>
      <c r="AD264" s="12">
        <v>257</v>
      </c>
      <c r="AE264" s="17">
        <v>8</v>
      </c>
      <c r="AF264" s="18">
        <v>0.95103722939838142</v>
      </c>
      <c r="AG264" t="str">
        <f>IF(AF264&lt;='CAV Tier 1 Analysis'!$A$5,"Tier 1", "Tier 2")</f>
        <v>Tier 2</v>
      </c>
      <c r="AH264" t="str">
        <f t="shared" ref="AH264:AH327" si="10">C264&amp;" - "&amp;AG264</f>
        <v>Kentucky - Tier 2</v>
      </c>
      <c r="AI264" t="str">
        <f t="shared" ref="AI264:AI327" si="11">D264&amp;" - "&amp;AG264</f>
        <v>Evarts, City Of - Tier 2</v>
      </c>
    </row>
    <row r="265" spans="1:35" x14ac:dyDescent="0.3">
      <c r="A265">
        <v>258</v>
      </c>
      <c r="B265">
        <v>4</v>
      </c>
      <c r="C265" t="s">
        <v>79</v>
      </c>
      <c r="D265" t="s">
        <v>4786</v>
      </c>
      <c r="E265" t="s">
        <v>7513</v>
      </c>
      <c r="F265" t="s">
        <v>1934</v>
      </c>
      <c r="G265" s="58">
        <v>0.38227000000000005</v>
      </c>
      <c r="H265">
        <v>3</v>
      </c>
      <c r="I265">
        <v>0</v>
      </c>
      <c r="J265" s="12">
        <v>15</v>
      </c>
      <c r="K265" s="12">
        <v>8</v>
      </c>
      <c r="L265">
        <v>0</v>
      </c>
      <c r="M265" s="12">
        <v>0.99701781463363581</v>
      </c>
      <c r="N265" s="12">
        <v>0.27751187447130932</v>
      </c>
      <c r="O265" s="12">
        <v>187.2170251018531</v>
      </c>
      <c r="P265" s="12">
        <v>165.54559347417751</v>
      </c>
      <c r="Q265" s="12">
        <v>0</v>
      </c>
      <c r="R265" s="59">
        <v>1.0250285451425113E-5</v>
      </c>
      <c r="S265" s="59">
        <v>1.5630698692231543E-4</v>
      </c>
      <c r="T265" s="59">
        <v>0</v>
      </c>
      <c r="U265" s="59">
        <v>3.5668989691910388E-3</v>
      </c>
      <c r="V265" s="59">
        <v>4.0914299092763033E-3</v>
      </c>
      <c r="W265" s="59">
        <v>0</v>
      </c>
      <c r="X265" s="59">
        <v>7.4048899091388884E-5</v>
      </c>
      <c r="Y265" s="59">
        <v>2.8759269431506531E-6</v>
      </c>
      <c r="Z265" s="59">
        <v>4.9484410909997173E-5</v>
      </c>
      <c r="AA265" s="59">
        <v>1.6399116946587246E-4</v>
      </c>
      <c r="AB265" s="59">
        <v>0</v>
      </c>
      <c r="AC265" s="18">
        <v>7.3775332338649917E-4</v>
      </c>
      <c r="AD265" s="12">
        <v>258</v>
      </c>
      <c r="AE265" s="17">
        <v>8</v>
      </c>
      <c r="AF265" s="18">
        <v>0.95177498272176797</v>
      </c>
      <c r="AG265" t="str">
        <f>IF(AF265&lt;='CAV Tier 1 Analysis'!$A$5,"Tier 1", "Tier 2")</f>
        <v>Tier 2</v>
      </c>
      <c r="AH265" t="str">
        <f t="shared" si="10"/>
        <v>Kentucky - Tier 2</v>
      </c>
      <c r="AI265" t="str">
        <f t="shared" si="11"/>
        <v>Ravenna, City Of - Tier 2</v>
      </c>
    </row>
    <row r="266" spans="1:35" x14ac:dyDescent="0.3">
      <c r="A266">
        <v>259</v>
      </c>
      <c r="B266">
        <v>4</v>
      </c>
      <c r="C266" t="s">
        <v>79</v>
      </c>
      <c r="D266" t="s">
        <v>4597</v>
      </c>
      <c r="E266" t="s">
        <v>7554</v>
      </c>
      <c r="F266" t="s">
        <v>2001</v>
      </c>
      <c r="G266" s="58">
        <v>2.0233799999999995</v>
      </c>
      <c r="H266">
        <v>1</v>
      </c>
      <c r="I266">
        <v>0</v>
      </c>
      <c r="J266" s="12">
        <v>11.4</v>
      </c>
      <c r="K266" s="12">
        <v>7.6</v>
      </c>
      <c r="L266">
        <v>0</v>
      </c>
      <c r="M266">
        <v>0</v>
      </c>
      <c r="N266" s="12">
        <v>0</v>
      </c>
      <c r="O266" s="12">
        <v>1192.2973150165453</v>
      </c>
      <c r="P266" s="12">
        <v>915.11826312459925</v>
      </c>
      <c r="Q266" s="12">
        <v>70.830655252442966</v>
      </c>
      <c r="R266" s="59">
        <v>5.4255428301212592E-5</v>
      </c>
      <c r="S266" s="59">
        <v>5.2102328974105143E-5</v>
      </c>
      <c r="T266" s="59">
        <v>0</v>
      </c>
      <c r="U266" s="59">
        <v>2.7108432165851896E-3</v>
      </c>
      <c r="V266" s="59">
        <v>3.8868584138124877E-3</v>
      </c>
      <c r="W266" s="59">
        <v>0</v>
      </c>
      <c r="X266" s="59">
        <v>0</v>
      </c>
      <c r="Y266" s="59">
        <v>0</v>
      </c>
      <c r="Z266" s="59">
        <v>3.1514297501024162E-4</v>
      </c>
      <c r="AA266" s="59">
        <v>9.0652557413308486E-4</v>
      </c>
      <c r="AB266" s="59">
        <v>1.3733191094633809E-4</v>
      </c>
      <c r="AC266" s="18">
        <v>7.3300544070569634E-4</v>
      </c>
      <c r="AD266" s="12">
        <v>259</v>
      </c>
      <c r="AE266" s="17">
        <v>8</v>
      </c>
      <c r="AF266" s="18">
        <v>0.95250798816247362</v>
      </c>
      <c r="AG266" t="str">
        <f>IF(AF266&lt;='CAV Tier 1 Analysis'!$A$5,"Tier 1", "Tier 2")</f>
        <v>Tier 2</v>
      </c>
      <c r="AH266" t="str">
        <f t="shared" si="10"/>
        <v>Kentucky - Tier 2</v>
      </c>
      <c r="AI266" t="str">
        <f t="shared" si="11"/>
        <v>Junction City, City Of - Tier 2</v>
      </c>
    </row>
    <row r="267" spans="1:35" x14ac:dyDescent="0.3">
      <c r="A267">
        <v>260</v>
      </c>
      <c r="B267">
        <v>4</v>
      </c>
      <c r="C267" t="s">
        <v>79</v>
      </c>
      <c r="D267" t="s">
        <v>4515</v>
      </c>
      <c r="E267" t="s">
        <v>7315</v>
      </c>
      <c r="F267" t="s">
        <v>2111</v>
      </c>
      <c r="G267" s="58">
        <v>1.49329</v>
      </c>
      <c r="H267">
        <v>26</v>
      </c>
      <c r="I267">
        <v>0</v>
      </c>
      <c r="J267" s="12">
        <v>4</v>
      </c>
      <c r="K267" s="12">
        <v>10</v>
      </c>
      <c r="L267">
        <v>0</v>
      </c>
      <c r="M267" s="12">
        <v>0.59860442378908318</v>
      </c>
      <c r="N267" s="12">
        <v>36.738276393625583</v>
      </c>
      <c r="O267" s="12">
        <v>189.74392357836282</v>
      </c>
      <c r="P267" s="12">
        <v>120.66131807717667</v>
      </c>
      <c r="Q267" s="12">
        <v>0</v>
      </c>
      <c r="R267" s="59">
        <v>4.0041459601220619E-5</v>
      </c>
      <c r="S267" s="59">
        <v>1.3546605533267338E-3</v>
      </c>
      <c r="T267" s="59">
        <v>0</v>
      </c>
      <c r="U267" s="59">
        <v>9.5117305845094367E-4</v>
      </c>
      <c r="V267" s="59">
        <v>5.1142873865953793E-3</v>
      </c>
      <c r="W267" s="59">
        <v>0</v>
      </c>
      <c r="X267" s="59">
        <v>4.4458582306380191E-5</v>
      </c>
      <c r="Y267" s="59">
        <v>3.8072820893387312E-4</v>
      </c>
      <c r="Z267" s="59">
        <v>5.0152310009832912E-5</v>
      </c>
      <c r="AA267" s="59">
        <v>1.1952834409848752E-4</v>
      </c>
      <c r="AB267" s="59">
        <v>0</v>
      </c>
      <c r="AC267" s="18">
        <v>7.3227544575662292E-4</v>
      </c>
      <c r="AD267" s="12">
        <v>260</v>
      </c>
      <c r="AE267" s="17">
        <v>8</v>
      </c>
      <c r="AF267" s="18">
        <v>0.95324026360823022</v>
      </c>
      <c r="AG267" t="str">
        <f>IF(AF267&lt;='CAV Tier 1 Analysis'!$A$5,"Tier 1", "Tier 2")</f>
        <v>Tier 2</v>
      </c>
      <c r="AH267" t="str">
        <f t="shared" si="10"/>
        <v>Kentucky - Tier 2</v>
      </c>
      <c r="AI267" t="str">
        <f t="shared" si="11"/>
        <v>Warsaw, City Of - Tier 2</v>
      </c>
    </row>
    <row r="268" spans="1:35" x14ac:dyDescent="0.3">
      <c r="A268">
        <v>261</v>
      </c>
      <c r="B268">
        <v>4</v>
      </c>
      <c r="C268" t="s">
        <v>79</v>
      </c>
      <c r="D268" t="s">
        <v>4808</v>
      </c>
      <c r="E268" t="s">
        <v>7548</v>
      </c>
      <c r="F268" t="s">
        <v>1978</v>
      </c>
      <c r="G268" s="58">
        <v>0.48324</v>
      </c>
      <c r="H268">
        <v>0</v>
      </c>
      <c r="I268">
        <v>0</v>
      </c>
      <c r="J268" s="12">
        <v>23</v>
      </c>
      <c r="K268" s="12">
        <v>5</v>
      </c>
      <c r="L268">
        <v>0</v>
      </c>
      <c r="M268">
        <v>0</v>
      </c>
      <c r="N268" s="12">
        <v>0</v>
      </c>
      <c r="O268" s="12">
        <v>26.526213898690933</v>
      </c>
      <c r="P268" s="12">
        <v>0</v>
      </c>
      <c r="Q268" s="12">
        <v>0</v>
      </c>
      <c r="R268" s="59">
        <v>1.2957720829640492E-5</v>
      </c>
      <c r="S268" s="59">
        <v>0</v>
      </c>
      <c r="T268" s="59">
        <v>0</v>
      </c>
      <c r="U268" s="59">
        <v>5.4692450860929264E-3</v>
      </c>
      <c r="V268" s="59">
        <v>2.5571436932976897E-3</v>
      </c>
      <c r="W268" s="59">
        <v>0</v>
      </c>
      <c r="X268" s="59">
        <v>0</v>
      </c>
      <c r="Y268" s="59">
        <v>0</v>
      </c>
      <c r="Z268" s="59">
        <v>7.011296476563379E-6</v>
      </c>
      <c r="AA268" s="59">
        <v>0</v>
      </c>
      <c r="AB268" s="59">
        <v>0</v>
      </c>
      <c r="AC268" s="18">
        <v>7.3148707242698364E-4</v>
      </c>
      <c r="AD268" s="12">
        <v>261</v>
      </c>
      <c r="AE268" s="17">
        <v>8</v>
      </c>
      <c r="AF268" s="18">
        <v>0.9539717506806572</v>
      </c>
      <c r="AG268" t="str">
        <f>IF(AF268&lt;='CAV Tier 1 Analysis'!$A$5,"Tier 1", "Tier 2")</f>
        <v>Tier 2</v>
      </c>
      <c r="AH268" t="str">
        <f t="shared" si="10"/>
        <v>Kentucky - Tier 2</v>
      </c>
      <c r="AI268" t="str">
        <f t="shared" si="11"/>
        <v>Blackey, City Of - Tier 2</v>
      </c>
    </row>
    <row r="269" spans="1:35" x14ac:dyDescent="0.3">
      <c r="A269">
        <v>262</v>
      </c>
      <c r="B269">
        <v>4</v>
      </c>
      <c r="C269" t="s">
        <v>79</v>
      </c>
      <c r="D269" t="s">
        <v>4771</v>
      </c>
      <c r="E269" t="s">
        <v>7491</v>
      </c>
      <c r="F269" t="s">
        <v>2385</v>
      </c>
      <c r="G269" s="58">
        <v>1.4457800000000001</v>
      </c>
      <c r="H269">
        <v>10</v>
      </c>
      <c r="I269">
        <v>0</v>
      </c>
      <c r="J269" s="12">
        <v>15</v>
      </c>
      <c r="K269" s="12">
        <v>3</v>
      </c>
      <c r="L269">
        <v>0</v>
      </c>
      <c r="M269" s="12">
        <v>2.8438282449611973</v>
      </c>
      <c r="N269" s="12">
        <v>134.62775106933537</v>
      </c>
      <c r="O269" s="12">
        <v>738.809331378921</v>
      </c>
      <c r="P269" s="12">
        <v>579.20286443569398</v>
      </c>
      <c r="Q269" s="12">
        <v>0</v>
      </c>
      <c r="R269" s="59">
        <v>3.8767514322236632E-5</v>
      </c>
      <c r="S269" s="59">
        <v>5.2102328974105137E-4</v>
      </c>
      <c r="T269" s="59">
        <v>0</v>
      </c>
      <c r="U269" s="59">
        <v>3.5668989691910388E-3</v>
      </c>
      <c r="V269" s="59">
        <v>1.5342862159786136E-3</v>
      </c>
      <c r="W269" s="59">
        <v>0</v>
      </c>
      <c r="X269" s="59">
        <v>2.1121222475022059E-4</v>
      </c>
      <c r="Y269" s="59">
        <v>1.3951820163865078E-3</v>
      </c>
      <c r="Z269" s="59">
        <v>1.9527895242542727E-4</v>
      </c>
      <c r="AA269" s="59">
        <v>5.73764321377776E-4</v>
      </c>
      <c r="AB269" s="59">
        <v>0</v>
      </c>
      <c r="AC269" s="18">
        <v>7.3058304583389748E-4</v>
      </c>
      <c r="AD269" s="12">
        <v>262</v>
      </c>
      <c r="AE269" s="17">
        <v>8</v>
      </c>
      <c r="AF269" s="18">
        <v>0.95470233372649105</v>
      </c>
      <c r="AG269" t="str">
        <f>IF(AF269&lt;='CAV Tier 1 Analysis'!$A$5,"Tier 1", "Tier 2")</f>
        <v>Tier 2</v>
      </c>
      <c r="AH269" t="str">
        <f t="shared" si="10"/>
        <v>Kentucky - Tier 2</v>
      </c>
      <c r="AI269" t="str">
        <f t="shared" si="11"/>
        <v>Wurtland, City Of - Tier 2</v>
      </c>
    </row>
    <row r="270" spans="1:35" x14ac:dyDescent="0.3">
      <c r="A270">
        <v>263</v>
      </c>
      <c r="B270">
        <v>4</v>
      </c>
      <c r="C270" t="s">
        <v>79</v>
      </c>
      <c r="D270" t="s">
        <v>3498</v>
      </c>
      <c r="E270" t="s">
        <v>7442</v>
      </c>
      <c r="F270" t="s">
        <v>1944</v>
      </c>
      <c r="G270" s="58">
        <v>0.90505000000000002</v>
      </c>
      <c r="H270">
        <v>1</v>
      </c>
      <c r="I270">
        <v>0</v>
      </c>
      <c r="J270" s="12">
        <v>11</v>
      </c>
      <c r="K270" s="12">
        <v>9</v>
      </c>
      <c r="L270">
        <v>1</v>
      </c>
      <c r="M270" s="12">
        <v>1.9999999999999998</v>
      </c>
      <c r="N270" s="12">
        <v>0</v>
      </c>
      <c r="O270" s="12">
        <v>44.396671783409758</v>
      </c>
      <c r="P270" s="12">
        <v>4.4046632128221788</v>
      </c>
      <c r="Q270" s="12">
        <v>0</v>
      </c>
      <c r="R270" s="59">
        <v>2.4268241943684561E-5</v>
      </c>
      <c r="S270" s="59">
        <v>5.2102328974105143E-5</v>
      </c>
      <c r="T270" s="59">
        <v>0</v>
      </c>
      <c r="U270" s="59">
        <v>2.6157259107400951E-3</v>
      </c>
      <c r="V270" s="59">
        <v>4.6028586479358409E-3</v>
      </c>
      <c r="W270" s="59">
        <v>5.5524708495280405E-4</v>
      </c>
      <c r="X270" s="59">
        <v>1.4854077430622218E-4</v>
      </c>
      <c r="Y270" s="59">
        <v>0</v>
      </c>
      <c r="Z270" s="59">
        <v>1.1734740194548578E-5</v>
      </c>
      <c r="AA270" s="59">
        <v>4.3633047320385942E-6</v>
      </c>
      <c r="AB270" s="59">
        <v>0</v>
      </c>
      <c r="AC270" s="18">
        <v>7.2862191216175806E-4</v>
      </c>
      <c r="AD270" s="12">
        <v>263</v>
      </c>
      <c r="AE270" s="17">
        <v>8</v>
      </c>
      <c r="AF270" s="18">
        <v>0.95543095563865277</v>
      </c>
      <c r="AG270" t="str">
        <f>IF(AF270&lt;='CAV Tier 1 Analysis'!$A$5,"Tier 1", "Tier 2")</f>
        <v>Tier 2</v>
      </c>
      <c r="AH270" t="str">
        <f t="shared" si="10"/>
        <v>Kentucky - Tier 2</v>
      </c>
      <c r="AI270" t="str">
        <f t="shared" si="11"/>
        <v>Clay, City Of - Tier 2</v>
      </c>
    </row>
    <row r="271" spans="1:35" x14ac:dyDescent="0.3">
      <c r="A271">
        <v>264</v>
      </c>
      <c r="B271">
        <v>4</v>
      </c>
      <c r="C271" t="s">
        <v>79</v>
      </c>
      <c r="D271" t="s">
        <v>4815</v>
      </c>
      <c r="E271" t="s">
        <v>7557</v>
      </c>
      <c r="F271" t="s">
        <v>1983</v>
      </c>
      <c r="G271" s="58">
        <v>1.0809899999999999</v>
      </c>
      <c r="H271">
        <v>1</v>
      </c>
      <c r="I271">
        <v>2</v>
      </c>
      <c r="J271" s="12">
        <v>15</v>
      </c>
      <c r="K271" s="12">
        <v>7</v>
      </c>
      <c r="L271">
        <v>0</v>
      </c>
      <c r="M271">
        <v>0</v>
      </c>
      <c r="N271" s="12">
        <v>0</v>
      </c>
      <c r="O271" s="12">
        <v>202.07397151807601</v>
      </c>
      <c r="P271" s="12">
        <v>170.94402834304108</v>
      </c>
      <c r="Q271" s="12">
        <v>0</v>
      </c>
      <c r="R271" s="59">
        <v>2.898594205701737E-5</v>
      </c>
      <c r="S271" s="59">
        <v>5.2102328974105143E-5</v>
      </c>
      <c r="T271" s="59">
        <v>5.2424639580602882E-4</v>
      </c>
      <c r="U271" s="59">
        <v>3.5668989691910388E-3</v>
      </c>
      <c r="V271" s="59">
        <v>3.5800011706167653E-3</v>
      </c>
      <c r="W271" s="59">
        <v>0</v>
      </c>
      <c r="X271" s="59">
        <v>0</v>
      </c>
      <c r="Y271" s="59">
        <v>0</v>
      </c>
      <c r="Z271" s="59">
        <v>5.3411336043692758E-5</v>
      </c>
      <c r="AA271" s="59">
        <v>1.693389146329365E-4</v>
      </c>
      <c r="AB271" s="59">
        <v>0</v>
      </c>
      <c r="AC271" s="18">
        <v>7.2499864157468956E-4</v>
      </c>
      <c r="AD271" s="12">
        <v>264</v>
      </c>
      <c r="AE271" s="17">
        <v>8</v>
      </c>
      <c r="AF271" s="18">
        <v>0.95615595428022748</v>
      </c>
      <c r="AG271" t="str">
        <f>IF(AF271&lt;='CAV Tier 1 Analysis'!$A$5,"Tier 1", "Tier 2")</f>
        <v>Tier 2</v>
      </c>
      <c r="AH271" t="str">
        <f t="shared" si="10"/>
        <v>Kentucky - Tier 2</v>
      </c>
      <c r="AI271" t="str">
        <f t="shared" si="11"/>
        <v>Irvington, City Of - Tier 2</v>
      </c>
    </row>
    <row r="272" spans="1:35" x14ac:dyDescent="0.3">
      <c r="A272">
        <v>265</v>
      </c>
      <c r="B272">
        <v>4</v>
      </c>
      <c r="C272" t="s">
        <v>79</v>
      </c>
      <c r="D272" t="s">
        <v>4726</v>
      </c>
      <c r="E272" t="s">
        <v>7421</v>
      </c>
      <c r="F272" t="s">
        <v>1958</v>
      </c>
      <c r="G272" s="58">
        <v>2.1710399999999996</v>
      </c>
      <c r="H272">
        <v>1</v>
      </c>
      <c r="I272">
        <v>0</v>
      </c>
      <c r="J272" s="12">
        <v>15</v>
      </c>
      <c r="K272" s="12">
        <v>8</v>
      </c>
      <c r="L272">
        <v>0</v>
      </c>
      <c r="M272">
        <v>0</v>
      </c>
      <c r="N272" s="12">
        <v>0</v>
      </c>
      <c r="O272" s="12">
        <v>202.41192206741306</v>
      </c>
      <c r="P272" s="12">
        <v>107.01593829130225</v>
      </c>
      <c r="Q272" s="12">
        <v>0</v>
      </c>
      <c r="R272" s="59">
        <v>5.8214821268898871E-5</v>
      </c>
      <c r="S272" s="59">
        <v>5.2102328974105143E-5</v>
      </c>
      <c r="T272" s="59">
        <v>0</v>
      </c>
      <c r="U272" s="59">
        <v>3.5668989691910388E-3</v>
      </c>
      <c r="V272" s="59">
        <v>4.0914299092763033E-3</v>
      </c>
      <c r="W272" s="59">
        <v>0</v>
      </c>
      <c r="X272" s="59">
        <v>0</v>
      </c>
      <c r="Y272" s="59">
        <v>0</v>
      </c>
      <c r="Z272" s="59">
        <v>5.3500661701129931E-5</v>
      </c>
      <c r="AA272" s="59">
        <v>1.0601109038046227E-4</v>
      </c>
      <c r="AB272" s="59">
        <v>0</v>
      </c>
      <c r="AC272" s="18">
        <v>7.2074161643563084E-4</v>
      </c>
      <c r="AD272" s="12">
        <v>265</v>
      </c>
      <c r="AE272" s="17">
        <v>8</v>
      </c>
      <c r="AF272" s="18">
        <v>0.95687669589666313</v>
      </c>
      <c r="AG272" t="str">
        <f>IF(AF272&lt;='CAV Tier 1 Analysis'!$A$5,"Tier 1", "Tier 2")</f>
        <v>Tier 2</v>
      </c>
      <c r="AH272" t="str">
        <f t="shared" si="10"/>
        <v>Kentucky - Tier 2</v>
      </c>
      <c r="AI272" t="str">
        <f t="shared" si="11"/>
        <v>Brodhead, City Of - Tier 2</v>
      </c>
    </row>
    <row r="273" spans="1:35" x14ac:dyDescent="0.3">
      <c r="A273">
        <v>266</v>
      </c>
      <c r="B273">
        <v>4</v>
      </c>
      <c r="C273" t="s">
        <v>79</v>
      </c>
      <c r="D273" t="s">
        <v>4652</v>
      </c>
      <c r="E273" t="s">
        <v>7309</v>
      </c>
      <c r="F273" t="s">
        <v>2167</v>
      </c>
      <c r="G273" s="58">
        <v>1.7838500000000002</v>
      </c>
      <c r="H273">
        <v>5</v>
      </c>
      <c r="I273">
        <v>0</v>
      </c>
      <c r="J273" s="12">
        <v>26</v>
      </c>
      <c r="K273" s="12">
        <v>2</v>
      </c>
      <c r="L273">
        <v>0</v>
      </c>
      <c r="M273" s="12">
        <v>1.9999999999999998</v>
      </c>
      <c r="N273" s="12">
        <v>0</v>
      </c>
      <c r="O273" s="12">
        <v>352.43401963805803</v>
      </c>
      <c r="P273" s="12">
        <v>132.44583644941059</v>
      </c>
      <c r="Q273" s="12">
        <v>0</v>
      </c>
      <c r="R273" s="59">
        <v>4.7832609680395239E-5</v>
      </c>
      <c r="S273" s="59">
        <v>2.6051164487052569E-4</v>
      </c>
      <c r="T273" s="59">
        <v>0</v>
      </c>
      <c r="U273" s="59">
        <v>6.1826248799311343E-3</v>
      </c>
      <c r="V273" s="59">
        <v>1.0228574773190758E-3</v>
      </c>
      <c r="W273" s="59">
        <v>0</v>
      </c>
      <c r="X273" s="59">
        <v>1.4854077430622218E-4</v>
      </c>
      <c r="Y273" s="59">
        <v>0</v>
      </c>
      <c r="Z273" s="59">
        <v>9.3153866946361672E-5</v>
      </c>
      <c r="AA273" s="59">
        <v>1.3120220933946205E-4</v>
      </c>
      <c r="AB273" s="59">
        <v>0</v>
      </c>
      <c r="AC273" s="18">
        <v>7.1697486021756157E-4</v>
      </c>
      <c r="AD273" s="12">
        <v>266</v>
      </c>
      <c r="AE273" s="17">
        <v>8</v>
      </c>
      <c r="AF273" s="18">
        <v>0.95759367075688073</v>
      </c>
      <c r="AG273" t="str">
        <f>IF(AF273&lt;='CAV Tier 1 Analysis'!$A$5,"Tier 1", "Tier 2")</f>
        <v>Tier 2</v>
      </c>
      <c r="AH273" t="str">
        <f t="shared" si="10"/>
        <v>Kentucky - Tier 2</v>
      </c>
      <c r="AI273" t="str">
        <f t="shared" si="11"/>
        <v>Wheelwright, Town Of - Tier 2</v>
      </c>
    </row>
    <row r="274" spans="1:35" x14ac:dyDescent="0.3">
      <c r="A274">
        <v>267</v>
      </c>
      <c r="B274">
        <v>4</v>
      </c>
      <c r="C274" t="s">
        <v>79</v>
      </c>
      <c r="D274" t="s">
        <v>4617</v>
      </c>
      <c r="E274" t="s">
        <v>7255</v>
      </c>
      <c r="F274" t="s">
        <v>2198</v>
      </c>
      <c r="G274" s="58">
        <v>0.31667000000000001</v>
      </c>
      <c r="H274">
        <v>5</v>
      </c>
      <c r="I274">
        <v>3</v>
      </c>
      <c r="J274" s="12">
        <v>11</v>
      </c>
      <c r="K274" s="12">
        <v>5</v>
      </c>
      <c r="L274">
        <v>2</v>
      </c>
      <c r="M274" s="12">
        <v>7</v>
      </c>
      <c r="N274" s="12">
        <v>0</v>
      </c>
      <c r="O274" s="12">
        <v>14.648298503728725</v>
      </c>
      <c r="P274" s="12">
        <v>0</v>
      </c>
      <c r="Q274" s="12">
        <v>0</v>
      </c>
      <c r="R274" s="59">
        <v>8.4912702903779791E-6</v>
      </c>
      <c r="S274" s="59">
        <v>2.6051164487052569E-4</v>
      </c>
      <c r="T274" s="59">
        <v>7.8636959370904328E-4</v>
      </c>
      <c r="U274" s="59">
        <v>2.6157259107400951E-3</v>
      </c>
      <c r="V274" s="59">
        <v>2.5571436932976897E-3</v>
      </c>
      <c r="W274" s="59">
        <v>1.1104941699056081E-3</v>
      </c>
      <c r="X274" s="59">
        <v>5.1989271007177762E-4</v>
      </c>
      <c r="Y274" s="59">
        <v>0</v>
      </c>
      <c r="Z274" s="59">
        <v>3.871776201424291E-6</v>
      </c>
      <c r="AA274" s="59">
        <v>0</v>
      </c>
      <c r="AB274" s="59">
        <v>0</v>
      </c>
      <c r="AC274" s="18">
        <v>7.147727971896857E-4</v>
      </c>
      <c r="AD274" s="12">
        <v>267</v>
      </c>
      <c r="AE274" s="17">
        <v>8</v>
      </c>
      <c r="AF274" s="18">
        <v>0.95830844355407041</v>
      </c>
      <c r="AG274" t="str">
        <f>IF(AF274&lt;='CAV Tier 1 Analysis'!$A$5,"Tier 1", "Tier 2")</f>
        <v>Tier 2</v>
      </c>
      <c r="AH274" t="str">
        <f t="shared" si="10"/>
        <v>Kentucky - Tier 2</v>
      </c>
      <c r="AI274" t="str">
        <f t="shared" si="11"/>
        <v>Millersburg, City Of - Tier 2</v>
      </c>
    </row>
    <row r="275" spans="1:35" x14ac:dyDescent="0.3">
      <c r="A275">
        <v>268</v>
      </c>
      <c r="B275">
        <v>4</v>
      </c>
      <c r="C275" t="s">
        <v>79</v>
      </c>
      <c r="D275" t="s">
        <v>4720</v>
      </c>
      <c r="E275" t="s">
        <v>7413</v>
      </c>
      <c r="F275" t="s">
        <v>2076</v>
      </c>
      <c r="G275" s="58">
        <v>0.77439000000000002</v>
      </c>
      <c r="H275">
        <v>3</v>
      </c>
      <c r="I275">
        <v>0</v>
      </c>
      <c r="J275" s="12">
        <v>23.5</v>
      </c>
      <c r="K275" s="12">
        <v>4</v>
      </c>
      <c r="L275">
        <v>0</v>
      </c>
      <c r="M275">
        <v>0</v>
      </c>
      <c r="N275" s="12">
        <v>0</v>
      </c>
      <c r="O275" s="12">
        <v>87.686860200928976</v>
      </c>
      <c r="P275" s="12">
        <v>11.529601415583912</v>
      </c>
      <c r="Q275" s="12">
        <v>0</v>
      </c>
      <c r="R275" s="59">
        <v>2.0764691319562332E-5</v>
      </c>
      <c r="S275" s="59">
        <v>1.5630698692231543E-4</v>
      </c>
      <c r="T275" s="59">
        <v>0</v>
      </c>
      <c r="U275" s="59">
        <v>5.5881417183992945E-3</v>
      </c>
      <c r="V275" s="59">
        <v>2.0457149546381516E-3</v>
      </c>
      <c r="W275" s="59">
        <v>0</v>
      </c>
      <c r="X275" s="59">
        <v>0</v>
      </c>
      <c r="Y275" s="59">
        <v>0</v>
      </c>
      <c r="Z275" s="59">
        <v>2.3177019393559938E-5</v>
      </c>
      <c r="AA275" s="59">
        <v>1.142134187891816E-5</v>
      </c>
      <c r="AB275" s="59">
        <v>0</v>
      </c>
      <c r="AC275" s="18">
        <v>7.1322970114107295E-4</v>
      </c>
      <c r="AD275" s="12">
        <v>268</v>
      </c>
      <c r="AE275" s="17">
        <v>8</v>
      </c>
      <c r="AF275" s="18">
        <v>0.95902167325521148</v>
      </c>
      <c r="AG275" t="str">
        <f>IF(AF275&lt;='CAV Tier 1 Analysis'!$A$5,"Tier 1", "Tier 2")</f>
        <v>Tier 2</v>
      </c>
      <c r="AH275" t="str">
        <f t="shared" si="10"/>
        <v>Kentucky - Tier 2</v>
      </c>
      <c r="AI275" t="str">
        <f t="shared" si="11"/>
        <v>Vicco, City Of - Tier 2</v>
      </c>
    </row>
    <row r="276" spans="1:35" x14ac:dyDescent="0.3">
      <c r="A276">
        <v>269</v>
      </c>
      <c r="B276">
        <v>4</v>
      </c>
      <c r="C276" t="s">
        <v>79</v>
      </c>
      <c r="D276" t="s">
        <v>4746</v>
      </c>
      <c r="E276" t="s">
        <v>7458</v>
      </c>
      <c r="F276" t="s">
        <v>1989</v>
      </c>
      <c r="G276" s="58">
        <v>2.5272600000000001</v>
      </c>
      <c r="H276">
        <v>0</v>
      </c>
      <c r="I276">
        <v>0</v>
      </c>
      <c r="J276" s="12">
        <v>13</v>
      </c>
      <c r="K276" s="12">
        <v>8</v>
      </c>
      <c r="L276">
        <v>0</v>
      </c>
      <c r="M276">
        <v>0</v>
      </c>
      <c r="N276" s="12">
        <v>0</v>
      </c>
      <c r="O276" s="12">
        <v>535.50527690934496</v>
      </c>
      <c r="P276" s="12">
        <v>442.37493889463497</v>
      </c>
      <c r="Q276" s="12">
        <v>0</v>
      </c>
      <c r="R276" s="59">
        <v>6.7766595364450856E-5</v>
      </c>
      <c r="S276" s="59">
        <v>0</v>
      </c>
      <c r="T276" s="59">
        <v>0</v>
      </c>
      <c r="U276" s="59">
        <v>3.0913124399655672E-3</v>
      </c>
      <c r="V276" s="59">
        <v>4.0914299092763033E-3</v>
      </c>
      <c r="W276" s="59">
        <v>0</v>
      </c>
      <c r="X276" s="59">
        <v>0</v>
      </c>
      <c r="Y276" s="59">
        <v>0</v>
      </c>
      <c r="Z276" s="59">
        <v>1.4154248606737185E-4</v>
      </c>
      <c r="AA276" s="59">
        <v>4.3822116946314868E-4</v>
      </c>
      <c r="AB276" s="59">
        <v>0</v>
      </c>
      <c r="AC276" s="18">
        <v>7.1184296364880384E-4</v>
      </c>
      <c r="AD276" s="12">
        <v>269</v>
      </c>
      <c r="AE276" s="17">
        <v>8</v>
      </c>
      <c r="AF276" s="18">
        <v>0.95973351621886027</v>
      </c>
      <c r="AG276" t="str">
        <f>IF(AF276&lt;='CAV Tier 1 Analysis'!$A$5,"Tier 1", "Tier 2")</f>
        <v>Tier 2</v>
      </c>
      <c r="AH276" t="str">
        <f t="shared" si="10"/>
        <v>Kentucky - Tier 2</v>
      </c>
      <c r="AI276" t="str">
        <f t="shared" si="11"/>
        <v>Munfordville, City Of - Tier 2</v>
      </c>
    </row>
    <row r="277" spans="1:35" x14ac:dyDescent="0.3">
      <c r="A277">
        <v>270</v>
      </c>
      <c r="B277">
        <v>4</v>
      </c>
      <c r="C277" t="s">
        <v>79</v>
      </c>
      <c r="D277" t="s">
        <v>4810</v>
      </c>
      <c r="E277" t="s">
        <v>7550</v>
      </c>
      <c r="F277" t="s">
        <v>1926</v>
      </c>
      <c r="G277" s="58">
        <v>0.99114000000000002</v>
      </c>
      <c r="H277">
        <v>0</v>
      </c>
      <c r="I277">
        <v>0</v>
      </c>
      <c r="J277" s="12">
        <v>11</v>
      </c>
      <c r="K277" s="12">
        <v>10</v>
      </c>
      <c r="L277">
        <v>0</v>
      </c>
      <c r="M277">
        <v>0</v>
      </c>
      <c r="N277" s="12">
        <v>0</v>
      </c>
      <c r="O277" s="12">
        <v>31.73203612065014</v>
      </c>
      <c r="P277" s="12">
        <v>7.1158002667032285</v>
      </c>
      <c r="Q277" s="12">
        <v>0</v>
      </c>
      <c r="R277" s="59">
        <v>2.6576681200003887E-5</v>
      </c>
      <c r="S277" s="59">
        <v>0</v>
      </c>
      <c r="T277" s="59">
        <v>0</v>
      </c>
      <c r="U277" s="59">
        <v>2.6157259107400951E-3</v>
      </c>
      <c r="V277" s="59">
        <v>5.1142873865953793E-3</v>
      </c>
      <c r="W277" s="59">
        <v>0</v>
      </c>
      <c r="X277" s="59">
        <v>0</v>
      </c>
      <c r="Y277" s="59">
        <v>0</v>
      </c>
      <c r="Z277" s="59">
        <v>8.3872773512497272E-6</v>
      </c>
      <c r="AA277" s="59">
        <v>7.0489850133295876E-6</v>
      </c>
      <c r="AB277" s="59">
        <v>0</v>
      </c>
      <c r="AC277" s="18">
        <v>7.0654784008182341E-4</v>
      </c>
      <c r="AD277" s="12">
        <v>270</v>
      </c>
      <c r="AE277" s="17">
        <v>8</v>
      </c>
      <c r="AF277" s="18">
        <v>0.96044006405894211</v>
      </c>
      <c r="AG277" t="str">
        <f>IF(AF277&lt;='CAV Tier 1 Analysis'!$A$5,"Tier 1", "Tier 2")</f>
        <v>Tier 2</v>
      </c>
      <c r="AH277" t="str">
        <f t="shared" si="10"/>
        <v>Kentucky - Tier 2</v>
      </c>
      <c r="AI277" t="str">
        <f t="shared" si="11"/>
        <v>Frenchburg, City Of - Tier 2</v>
      </c>
    </row>
    <row r="278" spans="1:35" x14ac:dyDescent="0.3">
      <c r="A278">
        <v>271</v>
      </c>
      <c r="B278">
        <v>4</v>
      </c>
      <c r="C278" t="s">
        <v>79</v>
      </c>
      <c r="D278" t="s">
        <v>3311</v>
      </c>
      <c r="E278" t="s">
        <v>7422</v>
      </c>
      <c r="F278" t="s">
        <v>1980</v>
      </c>
      <c r="G278" s="58">
        <v>0.32439000000000001</v>
      </c>
      <c r="H278">
        <v>0</v>
      </c>
      <c r="I278">
        <v>0</v>
      </c>
      <c r="J278" s="12">
        <v>15</v>
      </c>
      <c r="K278" s="12">
        <v>8</v>
      </c>
      <c r="L278">
        <v>0</v>
      </c>
      <c r="M278">
        <v>0</v>
      </c>
      <c r="N278" s="12">
        <v>0</v>
      </c>
      <c r="O278" s="12">
        <v>15.475141605618912</v>
      </c>
      <c r="P278" s="12">
        <v>1.2213723627064894</v>
      </c>
      <c r="Q278" s="12">
        <v>4.0831508194244748E-2</v>
      </c>
      <c r="R278" s="59">
        <v>8.6982763428670621E-6</v>
      </c>
      <c r="S278" s="59">
        <v>0</v>
      </c>
      <c r="T278" s="59">
        <v>0</v>
      </c>
      <c r="U278" s="59">
        <v>3.5668989691910388E-3</v>
      </c>
      <c r="V278" s="59">
        <v>4.0914299092763033E-3</v>
      </c>
      <c r="W278" s="59">
        <v>0</v>
      </c>
      <c r="X278" s="59">
        <v>0</v>
      </c>
      <c r="Y278" s="59">
        <v>0</v>
      </c>
      <c r="Z278" s="59">
        <v>4.0903238671067845E-6</v>
      </c>
      <c r="AA278" s="59">
        <v>1.2099040385800163E-6</v>
      </c>
      <c r="AB278" s="59">
        <v>7.916726207249495E-8</v>
      </c>
      <c r="AC278" s="18">
        <v>6.9749150454345178E-4</v>
      </c>
      <c r="AD278" s="12">
        <v>271</v>
      </c>
      <c r="AE278" s="17">
        <v>9</v>
      </c>
      <c r="AF278" s="18">
        <v>0.96113755556348557</v>
      </c>
      <c r="AG278" t="str">
        <f>IF(AF278&lt;='CAV Tier 1 Analysis'!$A$5,"Tier 1", "Tier 2")</f>
        <v>Tier 2</v>
      </c>
      <c r="AH278" t="str">
        <f t="shared" si="10"/>
        <v>Kentucky - Tier 2</v>
      </c>
      <c r="AI278" t="str">
        <f t="shared" si="11"/>
        <v>Livingston, City Of - Tier 2</v>
      </c>
    </row>
    <row r="279" spans="1:35" x14ac:dyDescent="0.3">
      <c r="A279">
        <v>272</v>
      </c>
      <c r="B279">
        <v>4</v>
      </c>
      <c r="C279" t="s">
        <v>79</v>
      </c>
      <c r="D279" t="s">
        <v>4757</v>
      </c>
      <c r="E279" t="s">
        <v>7474</v>
      </c>
      <c r="F279" t="s">
        <v>2052</v>
      </c>
      <c r="G279" s="58">
        <v>3.6119700000000003</v>
      </c>
      <c r="H279">
        <v>2</v>
      </c>
      <c r="I279">
        <v>0</v>
      </c>
      <c r="J279" s="12">
        <v>15</v>
      </c>
      <c r="K279" s="12">
        <v>7</v>
      </c>
      <c r="L279">
        <v>0</v>
      </c>
      <c r="M279">
        <v>0</v>
      </c>
      <c r="N279" s="12">
        <v>0</v>
      </c>
      <c r="O279" s="12">
        <v>303.40028899220528</v>
      </c>
      <c r="P279" s="12">
        <v>199.38413634515865</v>
      </c>
      <c r="Q279" s="12">
        <v>16.684296639720117</v>
      </c>
      <c r="R279" s="59">
        <v>9.6852286451942245E-5</v>
      </c>
      <c r="S279" s="59">
        <v>1.0420465794821029E-4</v>
      </c>
      <c r="T279" s="59">
        <v>0</v>
      </c>
      <c r="U279" s="59">
        <v>3.5668989691910388E-3</v>
      </c>
      <c r="V279" s="59">
        <v>3.5800011706167653E-3</v>
      </c>
      <c r="W279" s="59">
        <v>0</v>
      </c>
      <c r="X279" s="59">
        <v>0</v>
      </c>
      <c r="Y279" s="59">
        <v>0</v>
      </c>
      <c r="Z279" s="59">
        <v>8.0193478998687349E-5</v>
      </c>
      <c r="AA279" s="59">
        <v>1.9751197845858571E-4</v>
      </c>
      <c r="AB279" s="59">
        <v>3.2348794913192673E-5</v>
      </c>
      <c r="AC279" s="18">
        <v>6.9618284877985656E-4</v>
      </c>
      <c r="AD279" s="12">
        <v>272</v>
      </c>
      <c r="AE279" s="17">
        <v>9</v>
      </c>
      <c r="AF279" s="18">
        <v>0.96183373841226538</v>
      </c>
      <c r="AG279" t="str">
        <f>IF(AF279&lt;='CAV Tier 1 Analysis'!$A$5,"Tier 1", "Tier 2")</f>
        <v>Tier 2</v>
      </c>
      <c r="AH279" t="str">
        <f t="shared" si="10"/>
        <v>Kentucky - Tier 2</v>
      </c>
      <c r="AI279" t="str">
        <f t="shared" si="11"/>
        <v>Hardinsburg, City Of - Tier 2</v>
      </c>
    </row>
    <row r="280" spans="1:35" x14ac:dyDescent="0.3">
      <c r="A280">
        <v>273</v>
      </c>
      <c r="B280">
        <v>4</v>
      </c>
      <c r="C280" t="s">
        <v>79</v>
      </c>
      <c r="D280" t="s">
        <v>4676</v>
      </c>
      <c r="E280" t="s">
        <v>7346</v>
      </c>
      <c r="F280" t="s">
        <v>2249</v>
      </c>
      <c r="G280" s="58">
        <v>3.5584700000000002</v>
      </c>
      <c r="H280">
        <v>14</v>
      </c>
      <c r="I280">
        <v>0</v>
      </c>
      <c r="J280" s="12">
        <v>15</v>
      </c>
      <c r="K280" s="12">
        <v>5</v>
      </c>
      <c r="L280">
        <v>0</v>
      </c>
      <c r="M280" s="12">
        <v>3.7512638858835401</v>
      </c>
      <c r="N280" s="12">
        <v>13.900685563030406</v>
      </c>
      <c r="O280" s="12">
        <v>436.70300427105167</v>
      </c>
      <c r="P280" s="12">
        <v>140.21023081892542</v>
      </c>
      <c r="Q280" s="12">
        <v>0</v>
      </c>
      <c r="R280" s="59">
        <v>9.5417723782490699E-5</v>
      </c>
      <c r="S280" s="59">
        <v>7.2943260563747194E-4</v>
      </c>
      <c r="T280" s="59">
        <v>0</v>
      </c>
      <c r="U280" s="59">
        <v>3.5668989691910388E-3</v>
      </c>
      <c r="V280" s="59">
        <v>2.5571436932976897E-3</v>
      </c>
      <c r="W280" s="59">
        <v>0</v>
      </c>
      <c r="X280" s="59">
        <v>2.7860782111805446E-4</v>
      </c>
      <c r="Y280" s="59">
        <v>1.4405638034460945E-4</v>
      </c>
      <c r="Z280" s="59">
        <v>1.1542748794999987E-4</v>
      </c>
      <c r="AA280" s="59">
        <v>1.3889369834940412E-4</v>
      </c>
      <c r="AB280" s="59">
        <v>0</v>
      </c>
      <c r="AC280" s="18">
        <v>6.9326167087915998E-4</v>
      </c>
      <c r="AD280" s="12">
        <v>273</v>
      </c>
      <c r="AE280" s="17">
        <v>9</v>
      </c>
      <c r="AF280" s="18">
        <v>0.96252700008314451</v>
      </c>
      <c r="AG280" t="str">
        <f>IF(AF280&lt;='CAV Tier 1 Analysis'!$A$5,"Tier 1", "Tier 2")</f>
        <v>Tier 2</v>
      </c>
      <c r="AH280" t="str">
        <f t="shared" si="10"/>
        <v>Kentucky - Tier 2</v>
      </c>
      <c r="AI280" t="str">
        <f t="shared" si="11"/>
        <v>Earlington, City Of - Tier 2</v>
      </c>
    </row>
    <row r="281" spans="1:35" x14ac:dyDescent="0.3">
      <c r="A281">
        <v>274</v>
      </c>
      <c r="B281">
        <v>4</v>
      </c>
      <c r="C281" t="s">
        <v>79</v>
      </c>
      <c r="D281" t="s">
        <v>4744</v>
      </c>
      <c r="E281" t="s">
        <v>7454</v>
      </c>
      <c r="F281" t="s">
        <v>1982</v>
      </c>
      <c r="G281" s="58">
        <v>1.2925800000000001</v>
      </c>
      <c r="H281">
        <v>1</v>
      </c>
      <c r="I281">
        <v>0</v>
      </c>
      <c r="J281" s="12">
        <v>12</v>
      </c>
      <c r="K281" s="12">
        <v>9</v>
      </c>
      <c r="L281">
        <v>0</v>
      </c>
      <c r="M281">
        <v>0</v>
      </c>
      <c r="N281" s="12">
        <v>2.2178280494448992</v>
      </c>
      <c r="O281" s="12">
        <v>72.453777468449431</v>
      </c>
      <c r="P281" s="12">
        <v>22.145131573113119</v>
      </c>
      <c r="Q281" s="12">
        <v>0</v>
      </c>
      <c r="R281" s="59">
        <v>3.4659570379059489E-5</v>
      </c>
      <c r="S281" s="59">
        <v>5.2102328974105143E-5</v>
      </c>
      <c r="T281" s="59">
        <v>0</v>
      </c>
      <c r="U281" s="59">
        <v>2.8535191753528309E-3</v>
      </c>
      <c r="V281" s="59">
        <v>4.6028586479358409E-3</v>
      </c>
      <c r="W281" s="59">
        <v>0</v>
      </c>
      <c r="X281" s="59">
        <v>0</v>
      </c>
      <c r="Y281" s="59">
        <v>2.2983922597277072E-5</v>
      </c>
      <c r="Z281" s="59">
        <v>1.9150675502293077E-5</v>
      </c>
      <c r="AA281" s="59">
        <v>2.1937195357706151E-5</v>
      </c>
      <c r="AB281" s="59">
        <v>0</v>
      </c>
      <c r="AC281" s="18">
        <v>6.9156468328173749E-4</v>
      </c>
      <c r="AD281" s="12">
        <v>274</v>
      </c>
      <c r="AE281" s="17">
        <v>9</v>
      </c>
      <c r="AF281" s="18">
        <v>0.9632185647664262</v>
      </c>
      <c r="AG281" t="str">
        <f>IF(AF281&lt;='CAV Tier 1 Analysis'!$A$5,"Tier 1", "Tier 2")</f>
        <v>Tier 2</v>
      </c>
      <c r="AH281" t="str">
        <f t="shared" si="10"/>
        <v>Kentucky - Tier 2</v>
      </c>
      <c r="AI281" t="str">
        <f t="shared" si="11"/>
        <v>Hawesville, City Of - Tier 2</v>
      </c>
    </row>
    <row r="282" spans="1:35" x14ac:dyDescent="0.3">
      <c r="A282">
        <v>275</v>
      </c>
      <c r="B282">
        <v>4</v>
      </c>
      <c r="C282" t="s">
        <v>79</v>
      </c>
      <c r="D282" t="s">
        <v>4611</v>
      </c>
      <c r="E282" t="s">
        <v>7248</v>
      </c>
      <c r="F282" t="s">
        <v>1996</v>
      </c>
      <c r="G282" s="58">
        <v>1.3608500000000001</v>
      </c>
      <c r="H282">
        <v>2</v>
      </c>
      <c r="I282">
        <v>0</v>
      </c>
      <c r="J282" s="12">
        <v>11</v>
      </c>
      <c r="K282" s="12">
        <v>9</v>
      </c>
      <c r="L282">
        <v>0</v>
      </c>
      <c r="M282" s="12">
        <v>1.9539258551640519</v>
      </c>
      <c r="N282" s="12">
        <v>0.71477457522042764</v>
      </c>
      <c r="O282" s="12">
        <v>63.652776465318738</v>
      </c>
      <c r="P282" s="12">
        <v>19.90113825807218</v>
      </c>
      <c r="Q282" s="12">
        <v>0</v>
      </c>
      <c r="R282" s="59">
        <v>3.6490179602301684E-5</v>
      </c>
      <c r="S282" s="59">
        <v>1.0420465794821029E-4</v>
      </c>
      <c r="T282" s="59">
        <v>0</v>
      </c>
      <c r="U282" s="59">
        <v>2.6157259107400951E-3</v>
      </c>
      <c r="V282" s="59">
        <v>4.6028586479358409E-3</v>
      </c>
      <c r="W282" s="59">
        <v>0</v>
      </c>
      <c r="X282" s="59">
        <v>1.451188297315078E-4</v>
      </c>
      <c r="Y282" s="59">
        <v>7.4073927938100329E-6</v>
      </c>
      <c r="Z282" s="59">
        <v>1.682443220352641E-5</v>
      </c>
      <c r="AA282" s="59">
        <v>1.9714272474140755E-5</v>
      </c>
      <c r="AB282" s="59">
        <v>0</v>
      </c>
      <c r="AC282" s="18">
        <v>6.862131203117666E-4</v>
      </c>
      <c r="AD282" s="12">
        <v>275</v>
      </c>
      <c r="AE282" s="17">
        <v>9</v>
      </c>
      <c r="AF282" s="18">
        <v>0.96390477788673801</v>
      </c>
      <c r="AG282" t="str">
        <f>IF(AF282&lt;='CAV Tier 1 Analysis'!$A$5,"Tier 1", "Tier 2")</f>
        <v>Tier 2</v>
      </c>
      <c r="AH282" t="str">
        <f t="shared" si="10"/>
        <v>Kentucky - Tier 2</v>
      </c>
      <c r="AI282" t="str">
        <f t="shared" si="11"/>
        <v>Wickliffe, City Of - Tier 2</v>
      </c>
    </row>
    <row r="283" spans="1:35" x14ac:dyDescent="0.3">
      <c r="A283">
        <v>276</v>
      </c>
      <c r="B283">
        <v>4</v>
      </c>
      <c r="C283" t="s">
        <v>79</v>
      </c>
      <c r="D283" t="s">
        <v>4711</v>
      </c>
      <c r="E283" t="s">
        <v>7397</v>
      </c>
      <c r="F283" t="s">
        <v>2019</v>
      </c>
      <c r="G283" s="58">
        <v>2.9106800000000002</v>
      </c>
      <c r="H283">
        <v>0</v>
      </c>
      <c r="I283">
        <v>0</v>
      </c>
      <c r="J283" s="12">
        <v>10</v>
      </c>
      <c r="K283" s="12">
        <v>9</v>
      </c>
      <c r="L283">
        <v>0</v>
      </c>
      <c r="M283">
        <v>0</v>
      </c>
      <c r="N283" s="12">
        <v>0</v>
      </c>
      <c r="O283" s="12">
        <v>411.71599693206167</v>
      </c>
      <c r="P283" s="12">
        <v>316.83440221369324</v>
      </c>
      <c r="Q283" s="12">
        <v>18.19552976001421</v>
      </c>
      <c r="R283" s="59">
        <v>7.8047717209705301E-5</v>
      </c>
      <c r="S283" s="59">
        <v>0</v>
      </c>
      <c r="T283" s="59">
        <v>0</v>
      </c>
      <c r="U283" s="59">
        <v>2.3779326461273592E-3</v>
      </c>
      <c r="V283" s="59">
        <v>4.6028586479358409E-3</v>
      </c>
      <c r="W283" s="59">
        <v>0</v>
      </c>
      <c r="X283" s="59">
        <v>0</v>
      </c>
      <c r="Y283" s="59">
        <v>0</v>
      </c>
      <c r="Z283" s="59">
        <v>1.0882302803028363E-4</v>
      </c>
      <c r="AA283" s="59">
        <v>3.138594211760085E-4</v>
      </c>
      <c r="AB283" s="59">
        <v>3.5278889680150613E-5</v>
      </c>
      <c r="AC283" s="18">
        <v>6.8334548637812259E-4</v>
      </c>
      <c r="AD283" s="12">
        <v>276</v>
      </c>
      <c r="AE283" s="17">
        <v>9</v>
      </c>
      <c r="AF283" s="18">
        <v>0.96458812337311617</v>
      </c>
      <c r="AG283" t="str">
        <f>IF(AF283&lt;='CAV Tier 1 Analysis'!$A$5,"Tier 1", "Tier 2")</f>
        <v>Tier 2</v>
      </c>
      <c r="AH283" t="str">
        <f t="shared" si="10"/>
        <v>Kentucky - Tier 2</v>
      </c>
      <c r="AI283" t="str">
        <f t="shared" si="11"/>
        <v>Edmonton, City Of - Tier 2</v>
      </c>
    </row>
    <row r="284" spans="1:35" x14ac:dyDescent="0.3">
      <c r="A284">
        <v>277</v>
      </c>
      <c r="B284">
        <v>4</v>
      </c>
      <c r="C284" t="s">
        <v>79</v>
      </c>
      <c r="D284" t="s">
        <v>4552</v>
      </c>
      <c r="E284" t="s">
        <v>7457</v>
      </c>
      <c r="F284" t="s">
        <v>2099</v>
      </c>
      <c r="G284" s="58">
        <v>3.34395</v>
      </c>
      <c r="H284">
        <v>2</v>
      </c>
      <c r="I284">
        <v>0</v>
      </c>
      <c r="J284" s="12">
        <v>11</v>
      </c>
      <c r="K284" s="12">
        <v>7</v>
      </c>
      <c r="L284">
        <v>0</v>
      </c>
      <c r="M284" s="12">
        <v>8.8929080877405458</v>
      </c>
      <c r="N284" s="12">
        <v>2.2909398144288478</v>
      </c>
      <c r="O284" s="12">
        <v>411.27957273143403</v>
      </c>
      <c r="P284" s="12">
        <v>325.53364837565027</v>
      </c>
      <c r="Q284" s="12">
        <v>0</v>
      </c>
      <c r="R284" s="59">
        <v>8.9665529691822538E-5</v>
      </c>
      <c r="S284" s="59">
        <v>1.0420465794821029E-4</v>
      </c>
      <c r="T284" s="59">
        <v>0</v>
      </c>
      <c r="U284" s="59">
        <v>2.6157259107400951E-3</v>
      </c>
      <c r="V284" s="59">
        <v>3.5800011706167653E-3</v>
      </c>
      <c r="W284" s="59">
        <v>0</v>
      </c>
      <c r="X284" s="59">
        <v>6.6047972659352314E-4</v>
      </c>
      <c r="Y284" s="59">
        <v>2.3741598625300062E-5</v>
      </c>
      <c r="Z284" s="59">
        <v>1.0870767423453149E-4</v>
      </c>
      <c r="AA284" s="59">
        <v>3.2247698399741554E-4</v>
      </c>
      <c r="AB284" s="59">
        <v>0</v>
      </c>
      <c r="AC284" s="18">
        <v>6.8227302294978753E-4</v>
      </c>
      <c r="AD284" s="12">
        <v>277</v>
      </c>
      <c r="AE284" s="17">
        <v>9</v>
      </c>
      <c r="AF284" s="18">
        <v>0.96527039639606593</v>
      </c>
      <c r="AG284" t="str">
        <f>IF(AF284&lt;='CAV Tier 1 Analysis'!$A$5,"Tier 1", "Tier 2")</f>
        <v>Tier 2</v>
      </c>
      <c r="AH284" t="str">
        <f t="shared" si="10"/>
        <v>Kentucky - Tier 2</v>
      </c>
      <c r="AI284" t="str">
        <f t="shared" si="11"/>
        <v>Morgantown, Town Of - Tier 2</v>
      </c>
    </row>
    <row r="285" spans="1:35" x14ac:dyDescent="0.3">
      <c r="A285">
        <v>278</v>
      </c>
      <c r="B285">
        <v>4</v>
      </c>
      <c r="C285" t="s">
        <v>79</v>
      </c>
      <c r="D285" t="s">
        <v>4738</v>
      </c>
      <c r="E285" t="s">
        <v>7444</v>
      </c>
      <c r="F285" t="s">
        <v>2017</v>
      </c>
      <c r="G285" s="58">
        <v>1.6185799999999999</v>
      </c>
      <c r="H285">
        <v>3</v>
      </c>
      <c r="I285">
        <v>0</v>
      </c>
      <c r="J285" s="12">
        <v>11</v>
      </c>
      <c r="K285" s="12">
        <v>9</v>
      </c>
      <c r="L285">
        <v>0</v>
      </c>
      <c r="M285">
        <v>0</v>
      </c>
      <c r="N285" s="12">
        <v>0</v>
      </c>
      <c r="O285" s="12">
        <v>119.71133098989296</v>
      </c>
      <c r="P285" s="12">
        <v>48.190127484913518</v>
      </c>
      <c r="Q285" s="12">
        <v>0</v>
      </c>
      <c r="R285" s="59">
        <v>4.3401017673287611E-5</v>
      </c>
      <c r="S285" s="59">
        <v>1.5630698692231543E-4</v>
      </c>
      <c r="T285" s="59">
        <v>0</v>
      </c>
      <c r="U285" s="59">
        <v>2.6157259107400951E-3</v>
      </c>
      <c r="V285" s="59">
        <v>4.6028586479358409E-3</v>
      </c>
      <c r="W285" s="59">
        <v>0</v>
      </c>
      <c r="X285" s="59">
        <v>0</v>
      </c>
      <c r="Y285" s="59">
        <v>0</v>
      </c>
      <c r="Z285" s="59">
        <v>3.1641591837407672E-5</v>
      </c>
      <c r="AA285" s="59">
        <v>4.7737636484979326E-5</v>
      </c>
      <c r="AB285" s="59">
        <v>0</v>
      </c>
      <c r="AC285" s="18">
        <v>6.8160652650853866E-4</v>
      </c>
      <c r="AD285" s="12">
        <v>278</v>
      </c>
      <c r="AE285" s="17">
        <v>9</v>
      </c>
      <c r="AF285" s="18">
        <v>0.96595200292257444</v>
      </c>
      <c r="AG285" t="str">
        <f>IF(AF285&lt;='CAV Tier 1 Analysis'!$A$5,"Tier 1", "Tier 2")</f>
        <v>Tier 2</v>
      </c>
      <c r="AH285" t="str">
        <f t="shared" si="10"/>
        <v>Kentucky - Tier 2</v>
      </c>
      <c r="AI285" t="str">
        <f t="shared" si="11"/>
        <v>Sebree, City Of - Tier 2</v>
      </c>
    </row>
    <row r="286" spans="1:35" x14ac:dyDescent="0.3">
      <c r="A286">
        <v>279</v>
      </c>
      <c r="B286">
        <v>4</v>
      </c>
      <c r="C286" t="s">
        <v>79</v>
      </c>
      <c r="D286" t="s">
        <v>4583</v>
      </c>
      <c r="E286" t="s">
        <v>7372</v>
      </c>
      <c r="F286" t="s">
        <v>2102</v>
      </c>
      <c r="G286" s="58">
        <v>0.63100000000000001</v>
      </c>
      <c r="H286">
        <v>8</v>
      </c>
      <c r="I286">
        <v>0</v>
      </c>
      <c r="J286" s="12">
        <v>12</v>
      </c>
      <c r="K286" s="12">
        <v>8</v>
      </c>
      <c r="L286">
        <v>0</v>
      </c>
      <c r="M286" s="12">
        <v>0.66938193343898567</v>
      </c>
      <c r="N286" s="12">
        <v>4.1845993818531895</v>
      </c>
      <c r="O286" s="12">
        <v>25.896804651897511</v>
      </c>
      <c r="P286" s="12">
        <v>8.8953941973488675</v>
      </c>
      <c r="Q286" s="12">
        <v>0.13164679198495577</v>
      </c>
      <c r="R286" s="59">
        <v>1.6919795222877143E-5</v>
      </c>
      <c r="S286" s="59">
        <v>4.1681863179284114E-4</v>
      </c>
      <c r="T286" s="59">
        <v>0</v>
      </c>
      <c r="U286" s="59">
        <v>2.8535191753528309E-3</v>
      </c>
      <c r="V286" s="59">
        <v>4.0914299092763033E-3</v>
      </c>
      <c r="W286" s="59">
        <v>0</v>
      </c>
      <c r="X286" s="59">
        <v>4.9715255349811507E-5</v>
      </c>
      <c r="Y286" s="59">
        <v>4.336607985330501E-5</v>
      </c>
      <c r="Z286" s="59">
        <v>6.8449336910104463E-6</v>
      </c>
      <c r="AA286" s="59">
        <v>8.811869084940162E-6</v>
      </c>
      <c r="AB286" s="59">
        <v>2.5524690473092131E-7</v>
      </c>
      <c r="AC286" s="18">
        <v>6.8069826332078649E-4</v>
      </c>
      <c r="AD286" s="12">
        <v>279</v>
      </c>
      <c r="AE286" s="17">
        <v>9</v>
      </c>
      <c r="AF286" s="18">
        <v>0.96663270118589517</v>
      </c>
      <c r="AG286" t="str">
        <f>IF(AF286&lt;='CAV Tier 1 Analysis'!$A$5,"Tier 1", "Tier 2")</f>
        <v>Tier 2</v>
      </c>
      <c r="AH286" t="str">
        <f t="shared" si="10"/>
        <v>Kentucky - Tier 2</v>
      </c>
      <c r="AI286" t="str">
        <f t="shared" si="11"/>
        <v>Smithland, City Of - Tier 2</v>
      </c>
    </row>
    <row r="287" spans="1:35" x14ac:dyDescent="0.3">
      <c r="A287">
        <v>280</v>
      </c>
      <c r="B287">
        <v>4</v>
      </c>
      <c r="C287" t="s">
        <v>79</v>
      </c>
      <c r="D287" t="s">
        <v>4834</v>
      </c>
      <c r="E287" t="s">
        <v>7582</v>
      </c>
      <c r="F287" t="s">
        <v>3109</v>
      </c>
      <c r="G287" s="58">
        <v>1.5825</v>
      </c>
      <c r="H287">
        <v>1</v>
      </c>
      <c r="I287">
        <v>0</v>
      </c>
      <c r="J287" s="12">
        <v>11</v>
      </c>
      <c r="K287" s="12">
        <v>9</v>
      </c>
      <c r="L287">
        <v>0</v>
      </c>
      <c r="M287">
        <v>0</v>
      </c>
      <c r="N287" s="12">
        <v>0</v>
      </c>
      <c r="O287" s="12">
        <v>177.55453589352658</v>
      </c>
      <c r="P287" s="12">
        <v>126.36513934910832</v>
      </c>
      <c r="Q287" s="12">
        <v>0</v>
      </c>
      <c r="R287" s="59">
        <v>4.243355933471169E-5</v>
      </c>
      <c r="S287" s="59">
        <v>5.2102328974105143E-5</v>
      </c>
      <c r="T287" s="59">
        <v>0</v>
      </c>
      <c r="U287" s="59">
        <v>2.6157259107400951E-3</v>
      </c>
      <c r="V287" s="59">
        <v>4.6028586479358409E-3</v>
      </c>
      <c r="W287" s="59">
        <v>0</v>
      </c>
      <c r="X287" s="59">
        <v>0</v>
      </c>
      <c r="Y287" s="59">
        <v>0</v>
      </c>
      <c r="Z287" s="59">
        <v>4.6930462698619944E-5</v>
      </c>
      <c r="AA287" s="59">
        <v>1.2517860818089753E-4</v>
      </c>
      <c r="AB287" s="59">
        <v>0</v>
      </c>
      <c r="AC287" s="18">
        <v>6.8047541071493357E-4</v>
      </c>
      <c r="AD287" s="12">
        <v>280</v>
      </c>
      <c r="AE287" s="17">
        <v>9</v>
      </c>
      <c r="AF287" s="18">
        <v>0.96731317659661009</v>
      </c>
      <c r="AG287" t="str">
        <f>IF(AF287&lt;='CAV Tier 1 Analysis'!$A$5,"Tier 1", "Tier 2")</f>
        <v>Tier 2</v>
      </c>
      <c r="AH287" t="str">
        <f t="shared" si="10"/>
        <v>Kentucky - Tier 2</v>
      </c>
      <c r="AI287" t="str">
        <f t="shared" si="11"/>
        <v>Brownsville, City Of - Tier 2</v>
      </c>
    </row>
    <row r="288" spans="1:35" x14ac:dyDescent="0.3">
      <c r="A288">
        <v>281</v>
      </c>
      <c r="B288">
        <v>4</v>
      </c>
      <c r="C288" t="s">
        <v>79</v>
      </c>
      <c r="D288" t="s">
        <v>3590</v>
      </c>
      <c r="E288" t="s">
        <v>7297</v>
      </c>
      <c r="F288" t="s">
        <v>2033</v>
      </c>
      <c r="G288" s="58">
        <v>3.3925100000000001</v>
      </c>
      <c r="H288">
        <v>4</v>
      </c>
      <c r="I288">
        <v>0</v>
      </c>
      <c r="J288" s="12">
        <v>7</v>
      </c>
      <c r="K288" s="12">
        <v>10</v>
      </c>
      <c r="L288">
        <v>0</v>
      </c>
      <c r="M288">
        <v>0</v>
      </c>
      <c r="N288" s="12">
        <v>0</v>
      </c>
      <c r="O288" s="12">
        <v>441.96926771493452</v>
      </c>
      <c r="P288" s="12">
        <v>288.12625216355758</v>
      </c>
      <c r="Q288" s="12">
        <v>0</v>
      </c>
      <c r="R288" s="59">
        <v>9.0967629939085485E-5</v>
      </c>
      <c r="S288" s="59">
        <v>2.0840931589642057E-4</v>
      </c>
      <c r="T288" s="59">
        <v>0</v>
      </c>
      <c r="U288" s="59">
        <v>1.6645528522891515E-3</v>
      </c>
      <c r="V288" s="59">
        <v>5.1142873865953793E-3</v>
      </c>
      <c r="W288" s="59">
        <v>0</v>
      </c>
      <c r="X288" s="59">
        <v>0</v>
      </c>
      <c r="Y288" s="59">
        <v>0</v>
      </c>
      <c r="Z288" s="59">
        <v>1.1681944439239938E-4</v>
      </c>
      <c r="AA288" s="59">
        <v>2.8542083213764887E-4</v>
      </c>
      <c r="AB288" s="59">
        <v>0</v>
      </c>
      <c r="AC288" s="18">
        <v>6.8004158738637136E-4</v>
      </c>
      <c r="AD288" s="12">
        <v>281</v>
      </c>
      <c r="AE288" s="17">
        <v>9</v>
      </c>
      <c r="AF288" s="18">
        <v>0.96799321818399642</v>
      </c>
      <c r="AG288" t="str">
        <f>IF(AF288&lt;='CAV Tier 1 Analysis'!$A$5,"Tier 1", "Tier 2")</f>
        <v>Tier 2</v>
      </c>
      <c r="AH288" t="str">
        <f t="shared" si="10"/>
        <v>Kentucky - Tier 2</v>
      </c>
      <c r="AI288" t="str">
        <f t="shared" si="11"/>
        <v>Albany, City Of - Tier 2</v>
      </c>
    </row>
    <row r="289" spans="1:35" x14ac:dyDescent="0.3">
      <c r="A289">
        <v>282</v>
      </c>
      <c r="B289">
        <v>4</v>
      </c>
      <c r="C289" t="s">
        <v>79</v>
      </c>
      <c r="D289" t="s">
        <v>4729</v>
      </c>
      <c r="E289" t="s">
        <v>7426</v>
      </c>
      <c r="F289" t="s">
        <v>2029</v>
      </c>
      <c r="G289" s="58">
        <v>2.26579</v>
      </c>
      <c r="H289">
        <v>0</v>
      </c>
      <c r="I289">
        <v>0</v>
      </c>
      <c r="J289" s="12">
        <v>10</v>
      </c>
      <c r="K289" s="12">
        <v>9</v>
      </c>
      <c r="L289">
        <v>0</v>
      </c>
      <c r="M289">
        <v>0</v>
      </c>
      <c r="N289" s="12">
        <v>0</v>
      </c>
      <c r="O289" s="12">
        <v>416.32484765381128</v>
      </c>
      <c r="P289" s="12">
        <v>306.49710869203068</v>
      </c>
      <c r="Q289" s="12">
        <v>8.6190025963700805</v>
      </c>
      <c r="R289" s="59">
        <v>6.0755471977880827E-5</v>
      </c>
      <c r="S289" s="59">
        <v>0</v>
      </c>
      <c r="T289" s="59">
        <v>0</v>
      </c>
      <c r="U289" s="59">
        <v>2.3779326461273592E-3</v>
      </c>
      <c r="V289" s="59">
        <v>4.6028586479358409E-3</v>
      </c>
      <c r="W289" s="59">
        <v>0</v>
      </c>
      <c r="X289" s="59">
        <v>0</v>
      </c>
      <c r="Y289" s="59">
        <v>0</v>
      </c>
      <c r="Z289" s="59">
        <v>1.1004121992716811E-4</v>
      </c>
      <c r="AA289" s="59">
        <v>3.036191917736242E-4</v>
      </c>
      <c r="AB289" s="59">
        <v>1.6711183777593641E-5</v>
      </c>
      <c r="AC289" s="18">
        <v>6.7926530559267884E-4</v>
      </c>
      <c r="AD289" s="12">
        <v>282</v>
      </c>
      <c r="AE289" s="17">
        <v>9</v>
      </c>
      <c r="AF289" s="18">
        <v>0.96867248348958912</v>
      </c>
      <c r="AG289" t="str">
        <f>IF(AF289&lt;='CAV Tier 1 Analysis'!$A$5,"Tier 1", "Tier 2")</f>
        <v>Tier 2</v>
      </c>
      <c r="AH289" t="str">
        <f t="shared" si="10"/>
        <v>Kentucky - Tier 2</v>
      </c>
      <c r="AI289" t="str">
        <f t="shared" si="11"/>
        <v>Jamestown, City Of - Tier 2</v>
      </c>
    </row>
    <row r="290" spans="1:35" x14ac:dyDescent="0.3">
      <c r="A290">
        <v>283</v>
      </c>
      <c r="B290">
        <v>4</v>
      </c>
      <c r="C290" t="s">
        <v>79</v>
      </c>
      <c r="D290" t="s">
        <v>4803</v>
      </c>
      <c r="E290" t="s">
        <v>7540</v>
      </c>
      <c r="F290" t="s">
        <v>2081</v>
      </c>
      <c r="G290" s="58">
        <v>3.4426000000000005</v>
      </c>
      <c r="H290">
        <v>0</v>
      </c>
      <c r="I290">
        <v>0</v>
      </c>
      <c r="J290" s="12">
        <v>7</v>
      </c>
      <c r="K290" s="12">
        <v>9</v>
      </c>
      <c r="L290">
        <v>0</v>
      </c>
      <c r="M290">
        <v>0</v>
      </c>
      <c r="N290" s="12">
        <v>0</v>
      </c>
      <c r="O290" s="12">
        <v>760.03303455283356</v>
      </c>
      <c r="P290" s="12">
        <v>692.88747902799309</v>
      </c>
      <c r="Q290" s="12">
        <v>106.8295509392251</v>
      </c>
      <c r="R290" s="59">
        <v>9.2310755997269196E-5</v>
      </c>
      <c r="S290" s="59">
        <v>0</v>
      </c>
      <c r="T290" s="59">
        <v>0</v>
      </c>
      <c r="U290" s="59">
        <v>1.6645528522891515E-3</v>
      </c>
      <c r="V290" s="59">
        <v>4.6028586479358409E-3</v>
      </c>
      <c r="W290" s="59">
        <v>0</v>
      </c>
      <c r="X290" s="59">
        <v>0</v>
      </c>
      <c r="Y290" s="59">
        <v>0</v>
      </c>
      <c r="Z290" s="59">
        <v>2.008887117318703E-4</v>
      </c>
      <c r="AA290" s="59">
        <v>6.8638147116724586E-4</v>
      </c>
      <c r="AB290" s="59">
        <v>2.0712933296656097E-4</v>
      </c>
      <c r="AC290" s="18">
        <v>6.7764743382617623E-4</v>
      </c>
      <c r="AD290" s="12">
        <v>283</v>
      </c>
      <c r="AE290" s="17">
        <v>9</v>
      </c>
      <c r="AF290" s="18">
        <v>0.96935013092341527</v>
      </c>
      <c r="AG290" t="str">
        <f>IF(AF290&lt;='CAV Tier 1 Analysis'!$A$5,"Tier 1", "Tier 2")</f>
        <v>Tier 2</v>
      </c>
      <c r="AH290" t="str">
        <f t="shared" si="10"/>
        <v>Kentucky - Tier 2</v>
      </c>
      <c r="AI290" t="str">
        <f t="shared" si="11"/>
        <v>Cadiz, City Of - Tier 2</v>
      </c>
    </row>
    <row r="291" spans="1:35" x14ac:dyDescent="0.3">
      <c r="A291">
        <v>284</v>
      </c>
      <c r="B291">
        <v>4</v>
      </c>
      <c r="C291" t="s">
        <v>79</v>
      </c>
      <c r="D291" t="s">
        <v>4638</v>
      </c>
      <c r="E291" t="s">
        <v>7287</v>
      </c>
      <c r="F291" t="s">
        <v>2110</v>
      </c>
      <c r="G291" s="58">
        <v>0.32595000000000002</v>
      </c>
      <c r="H291">
        <v>11</v>
      </c>
      <c r="I291">
        <v>0</v>
      </c>
      <c r="J291" s="12">
        <v>9</v>
      </c>
      <c r="K291" s="12">
        <v>9</v>
      </c>
      <c r="L291">
        <v>0</v>
      </c>
      <c r="M291" s="12">
        <v>1</v>
      </c>
      <c r="N291" s="12">
        <v>0</v>
      </c>
      <c r="O291" s="12">
        <v>14.230168895586113</v>
      </c>
      <c r="P291" s="12">
        <v>0</v>
      </c>
      <c r="Q291" s="12">
        <v>1.2279148615558491</v>
      </c>
      <c r="R291" s="59">
        <v>8.7401065814529403E-6</v>
      </c>
      <c r="S291" s="59">
        <v>5.7312561871515654E-4</v>
      </c>
      <c r="T291" s="59">
        <v>0</v>
      </c>
      <c r="U291" s="59">
        <v>2.1401393815146234E-3</v>
      </c>
      <c r="V291" s="59">
        <v>4.6028586479358409E-3</v>
      </c>
      <c r="W291" s="59">
        <v>0</v>
      </c>
      <c r="X291" s="59">
        <v>7.4270387153111089E-5</v>
      </c>
      <c r="Y291" s="59">
        <v>0</v>
      </c>
      <c r="Z291" s="59">
        <v>3.7612579548507841E-6</v>
      </c>
      <c r="AA291" s="59">
        <v>0</v>
      </c>
      <c r="AB291" s="59">
        <v>2.3807755810794474E-6</v>
      </c>
      <c r="AC291" s="18">
        <v>6.7320692503964686E-4</v>
      </c>
      <c r="AD291" s="12">
        <v>284</v>
      </c>
      <c r="AE291" s="17">
        <v>9</v>
      </c>
      <c r="AF291" s="18">
        <v>0.97002333784845496</v>
      </c>
      <c r="AG291" t="str">
        <f>IF(AF291&lt;='CAV Tier 1 Analysis'!$A$5,"Tier 1", "Tier 2")</f>
        <v>Tier 2</v>
      </c>
      <c r="AH291" t="str">
        <f t="shared" si="10"/>
        <v>Kentucky - Tier 2</v>
      </c>
      <c r="AI291" t="str">
        <f t="shared" si="11"/>
        <v>Sanders, Town Of - Tier 2</v>
      </c>
    </row>
    <row r="292" spans="1:35" x14ac:dyDescent="0.3">
      <c r="A292">
        <v>285</v>
      </c>
      <c r="B292">
        <v>4</v>
      </c>
      <c r="C292" t="s">
        <v>79</v>
      </c>
      <c r="D292" t="s">
        <v>4639</v>
      </c>
      <c r="E292" t="s">
        <v>7288</v>
      </c>
      <c r="F292" t="s">
        <v>2083</v>
      </c>
      <c r="G292" s="58">
        <v>0.25919999999999999</v>
      </c>
      <c r="H292">
        <v>1</v>
      </c>
      <c r="I292">
        <v>0</v>
      </c>
      <c r="J292" s="12">
        <v>9</v>
      </c>
      <c r="K292" s="12">
        <v>9</v>
      </c>
      <c r="L292">
        <v>1</v>
      </c>
      <c r="M292">
        <v>0</v>
      </c>
      <c r="N292" s="12">
        <v>0</v>
      </c>
      <c r="O292" s="12">
        <v>15.828020794035464</v>
      </c>
      <c r="P292" s="12">
        <v>0</v>
      </c>
      <c r="Q292" s="12">
        <v>1.2761859697808688</v>
      </c>
      <c r="R292" s="59">
        <v>6.950255026576474E-6</v>
      </c>
      <c r="S292" s="59">
        <v>5.2102328974105143E-5</v>
      </c>
      <c r="T292" s="59">
        <v>0</v>
      </c>
      <c r="U292" s="59">
        <v>2.1401393815146234E-3</v>
      </c>
      <c r="V292" s="59">
        <v>4.6028586479358409E-3</v>
      </c>
      <c r="W292" s="59">
        <v>5.5524708495280405E-4</v>
      </c>
      <c r="X292" s="59">
        <v>0</v>
      </c>
      <c r="Y292" s="59">
        <v>0</v>
      </c>
      <c r="Z292" s="59">
        <v>4.1835953991786723E-6</v>
      </c>
      <c r="AA292" s="59">
        <v>0</v>
      </c>
      <c r="AB292" s="59">
        <v>2.4743673107113829E-6</v>
      </c>
      <c r="AC292" s="18">
        <v>6.6945051464671276E-4</v>
      </c>
      <c r="AD292" s="12">
        <v>285</v>
      </c>
      <c r="AE292" s="17">
        <v>9</v>
      </c>
      <c r="AF292" s="18">
        <v>0.97069278836310169</v>
      </c>
      <c r="AG292" t="str">
        <f>IF(AF292&lt;='CAV Tier 1 Analysis'!$A$5,"Tier 1", "Tier 2")</f>
        <v>Tier 2</v>
      </c>
      <c r="AH292" t="str">
        <f t="shared" si="10"/>
        <v>Kentucky - Tier 2</v>
      </c>
      <c r="AI292" t="str">
        <f t="shared" si="11"/>
        <v>Worthville, City Of - Tier 2</v>
      </c>
    </row>
    <row r="293" spans="1:35" x14ac:dyDescent="0.3">
      <c r="A293">
        <v>286</v>
      </c>
      <c r="B293">
        <v>4</v>
      </c>
      <c r="C293" t="s">
        <v>79</v>
      </c>
      <c r="D293" t="s">
        <v>4735</v>
      </c>
      <c r="E293" t="s">
        <v>7437</v>
      </c>
      <c r="F293" t="s">
        <v>2067</v>
      </c>
      <c r="G293" s="58">
        <v>1.5266999999999999</v>
      </c>
      <c r="H293">
        <v>1</v>
      </c>
      <c r="I293">
        <v>0</v>
      </c>
      <c r="J293" s="12">
        <v>9</v>
      </c>
      <c r="K293" s="12">
        <v>9</v>
      </c>
      <c r="L293">
        <v>0</v>
      </c>
      <c r="M293" s="12">
        <v>2</v>
      </c>
      <c r="N293" s="12">
        <v>0</v>
      </c>
      <c r="O293" s="12">
        <v>327.26137677814484</v>
      </c>
      <c r="P293" s="12">
        <v>252.39610296466716</v>
      </c>
      <c r="Q293" s="12">
        <v>0</v>
      </c>
      <c r="R293" s="59">
        <v>4.093732387760148E-5</v>
      </c>
      <c r="S293" s="59">
        <v>5.2102328974105143E-5</v>
      </c>
      <c r="T293" s="59">
        <v>0</v>
      </c>
      <c r="U293" s="59">
        <v>2.1401393815146234E-3</v>
      </c>
      <c r="V293" s="59">
        <v>4.6028586479358409E-3</v>
      </c>
      <c r="W293" s="59">
        <v>0</v>
      </c>
      <c r="X293" s="59">
        <v>1.4854077430622218E-4</v>
      </c>
      <c r="Y293" s="59">
        <v>0</v>
      </c>
      <c r="Z293" s="59">
        <v>8.6500340632219739E-5</v>
      </c>
      <c r="AA293" s="59">
        <v>2.500261784392396E-4</v>
      </c>
      <c r="AB293" s="59">
        <v>0</v>
      </c>
      <c r="AC293" s="18">
        <v>6.6555499778907755E-4</v>
      </c>
      <c r="AD293" s="12">
        <v>286</v>
      </c>
      <c r="AE293" s="17">
        <v>9</v>
      </c>
      <c r="AF293" s="18">
        <v>0.97135834336089077</v>
      </c>
      <c r="AG293" t="str">
        <f>IF(AF293&lt;='CAV Tier 1 Analysis'!$A$5,"Tier 1", "Tier 2")</f>
        <v>Tier 2</v>
      </c>
      <c r="AH293" t="str">
        <f t="shared" si="10"/>
        <v>Kentucky - Tier 2</v>
      </c>
      <c r="AI293" t="str">
        <f t="shared" si="11"/>
        <v>Sturgis, City Of - Tier 2</v>
      </c>
    </row>
    <row r="294" spans="1:35" x14ac:dyDescent="0.3">
      <c r="A294">
        <v>287</v>
      </c>
      <c r="B294">
        <v>4</v>
      </c>
      <c r="C294" t="s">
        <v>79</v>
      </c>
      <c r="D294" t="s">
        <v>4634</v>
      </c>
      <c r="E294" t="s">
        <v>7282</v>
      </c>
      <c r="F294" t="s">
        <v>2030</v>
      </c>
      <c r="G294" s="58">
        <v>0.37000999999999995</v>
      </c>
      <c r="H294">
        <v>0</v>
      </c>
      <c r="I294">
        <v>0</v>
      </c>
      <c r="J294" s="12">
        <v>11</v>
      </c>
      <c r="K294" s="12">
        <v>9</v>
      </c>
      <c r="L294">
        <v>0</v>
      </c>
      <c r="M294" s="12">
        <v>1</v>
      </c>
      <c r="N294" s="12">
        <v>0</v>
      </c>
      <c r="O294" s="12">
        <v>19.525892620189854</v>
      </c>
      <c r="P294" s="12">
        <v>9.3243901653411303</v>
      </c>
      <c r="Q294" s="12">
        <v>0</v>
      </c>
      <c r="R294" s="59">
        <v>9.9215426789489232E-6</v>
      </c>
      <c r="S294" s="59">
        <v>0</v>
      </c>
      <c r="T294" s="59">
        <v>0</v>
      </c>
      <c r="U294" s="59">
        <v>2.6157259107400951E-3</v>
      </c>
      <c r="V294" s="59">
        <v>4.6028586479358409E-3</v>
      </c>
      <c r="W294" s="59">
        <v>0</v>
      </c>
      <c r="X294" s="59">
        <v>7.4270387153111089E-5</v>
      </c>
      <c r="Y294" s="59">
        <v>0</v>
      </c>
      <c r="Z294" s="59">
        <v>5.161001213838817E-6</v>
      </c>
      <c r="AA294" s="59">
        <v>9.2368369080684113E-6</v>
      </c>
      <c r="AB294" s="59">
        <v>0</v>
      </c>
      <c r="AC294" s="18">
        <v>6.65197666057264E-4</v>
      </c>
      <c r="AD294" s="12">
        <v>287</v>
      </c>
      <c r="AE294" s="17">
        <v>9</v>
      </c>
      <c r="AF294" s="18">
        <v>0.97202354102694799</v>
      </c>
      <c r="AG294" t="str">
        <f>IF(AF294&lt;='CAV Tier 1 Analysis'!$A$5,"Tier 1", "Tier 2")</f>
        <v>Tier 2</v>
      </c>
      <c r="AH294" t="str">
        <f t="shared" si="10"/>
        <v>Kentucky - Tier 2</v>
      </c>
      <c r="AI294" t="str">
        <f t="shared" si="11"/>
        <v>Arlington,City Of - Tier 2</v>
      </c>
    </row>
    <row r="295" spans="1:35" x14ac:dyDescent="0.3">
      <c r="A295">
        <v>288</v>
      </c>
      <c r="B295">
        <v>4</v>
      </c>
      <c r="C295" t="s">
        <v>79</v>
      </c>
      <c r="D295" t="s">
        <v>4709</v>
      </c>
      <c r="E295" t="s">
        <v>7395</v>
      </c>
      <c r="F295" t="s">
        <v>2213</v>
      </c>
      <c r="G295" s="58">
        <v>1.13808</v>
      </c>
      <c r="H295">
        <v>4</v>
      </c>
      <c r="I295">
        <v>2</v>
      </c>
      <c r="J295" s="12">
        <v>13</v>
      </c>
      <c r="K295" s="12">
        <v>5</v>
      </c>
      <c r="L295">
        <v>0</v>
      </c>
      <c r="M295" s="12">
        <v>11</v>
      </c>
      <c r="N295" s="12">
        <v>0</v>
      </c>
      <c r="O295" s="12">
        <v>116.47890080477265</v>
      </c>
      <c r="P295" s="12">
        <v>30.998767788505944</v>
      </c>
      <c r="Q295" s="12">
        <v>9.7756786422680051</v>
      </c>
      <c r="R295" s="59">
        <v>3.0516767903727446E-5</v>
      </c>
      <c r="S295" s="59">
        <v>2.0840931589642057E-4</v>
      </c>
      <c r="T295" s="59">
        <v>5.2424639580602882E-4</v>
      </c>
      <c r="U295" s="59">
        <v>3.0913124399655672E-3</v>
      </c>
      <c r="V295" s="59">
        <v>2.5571436932976897E-3</v>
      </c>
      <c r="W295" s="59">
        <v>0</v>
      </c>
      <c r="X295" s="59">
        <v>8.1697425868422209E-4</v>
      </c>
      <c r="Y295" s="59">
        <v>0</v>
      </c>
      <c r="Z295" s="59">
        <v>3.0787209585412422E-5</v>
      </c>
      <c r="AA295" s="59">
        <v>3.070769855575199E-5</v>
      </c>
      <c r="AB295" s="59">
        <v>1.8953836075004618E-5</v>
      </c>
      <c r="AC295" s="18">
        <v>6.6445923779725677E-4</v>
      </c>
      <c r="AD295" s="12">
        <v>288</v>
      </c>
      <c r="AE295" s="17">
        <v>9</v>
      </c>
      <c r="AF295" s="18">
        <v>0.97268800026474522</v>
      </c>
      <c r="AG295" t="str">
        <f>IF(AF295&lt;='CAV Tier 1 Analysis'!$A$5,"Tier 1", "Tier 2")</f>
        <v>Tier 2</v>
      </c>
      <c r="AH295" t="str">
        <f t="shared" si="10"/>
        <v>Kentucky - Tier 2</v>
      </c>
      <c r="AI295" t="str">
        <f t="shared" si="11"/>
        <v>Burgin, City Of - Tier 2</v>
      </c>
    </row>
    <row r="296" spans="1:35" x14ac:dyDescent="0.3">
      <c r="A296">
        <v>289</v>
      </c>
      <c r="B296">
        <v>4</v>
      </c>
      <c r="C296" t="s">
        <v>79</v>
      </c>
      <c r="D296" t="s">
        <v>4739</v>
      </c>
      <c r="E296" t="s">
        <v>7445</v>
      </c>
      <c r="F296" t="s">
        <v>2050</v>
      </c>
      <c r="G296" s="58">
        <v>0.26527000000000001</v>
      </c>
      <c r="H296">
        <v>1</v>
      </c>
      <c r="I296">
        <v>0</v>
      </c>
      <c r="J296" s="12">
        <v>11</v>
      </c>
      <c r="K296" s="12">
        <v>9</v>
      </c>
      <c r="L296">
        <v>0</v>
      </c>
      <c r="M296">
        <v>0</v>
      </c>
      <c r="N296" s="12">
        <v>0</v>
      </c>
      <c r="O296" s="12">
        <v>5.9337654420373562</v>
      </c>
      <c r="P296" s="12">
        <v>0</v>
      </c>
      <c r="Q296" s="12">
        <v>0.2446486101189409</v>
      </c>
      <c r="R296" s="59">
        <v>7.1130175574843423E-6</v>
      </c>
      <c r="S296" s="59">
        <v>5.2102328974105143E-5</v>
      </c>
      <c r="T296" s="59">
        <v>0</v>
      </c>
      <c r="U296" s="59">
        <v>2.6157259107400951E-3</v>
      </c>
      <c r="V296" s="59">
        <v>4.6028586479358409E-3</v>
      </c>
      <c r="W296" s="59">
        <v>0</v>
      </c>
      <c r="X296" s="59">
        <v>0</v>
      </c>
      <c r="Y296" s="59">
        <v>0</v>
      </c>
      <c r="Z296" s="59">
        <v>1.5683877426081971E-6</v>
      </c>
      <c r="AA296" s="59">
        <v>0</v>
      </c>
      <c r="AB296" s="59">
        <v>4.743435030814708E-7</v>
      </c>
      <c r="AC296" s="18">
        <v>6.6180387604120137E-4</v>
      </c>
      <c r="AD296" s="12">
        <v>289</v>
      </c>
      <c r="AE296" s="17">
        <v>9</v>
      </c>
      <c r="AF296" s="18">
        <v>0.97334980414078642</v>
      </c>
      <c r="AG296" t="str">
        <f>IF(AF296&lt;='CAV Tier 1 Analysis'!$A$5,"Tier 1", "Tier 2")</f>
        <v>Tier 2</v>
      </c>
      <c r="AH296" t="str">
        <f t="shared" si="10"/>
        <v>Kentucky - Tier 2</v>
      </c>
      <c r="AI296" t="str">
        <f t="shared" si="11"/>
        <v>Slaughters, City Of - Tier 2</v>
      </c>
    </row>
    <row r="297" spans="1:35" x14ac:dyDescent="0.3">
      <c r="A297">
        <v>290</v>
      </c>
      <c r="B297">
        <v>4</v>
      </c>
      <c r="C297" t="s">
        <v>79</v>
      </c>
      <c r="D297" t="s">
        <v>4749</v>
      </c>
      <c r="E297" t="s">
        <v>7461</v>
      </c>
      <c r="F297" t="s">
        <v>2051</v>
      </c>
      <c r="G297" s="58">
        <v>0.24439</v>
      </c>
      <c r="H297">
        <v>1</v>
      </c>
      <c r="I297">
        <v>0</v>
      </c>
      <c r="J297" s="12">
        <v>11</v>
      </c>
      <c r="K297" s="12">
        <v>9</v>
      </c>
      <c r="L297">
        <v>0</v>
      </c>
      <c r="M297">
        <v>0</v>
      </c>
      <c r="N297" s="12">
        <v>0</v>
      </c>
      <c r="O297" s="12">
        <v>7.4447100597884326</v>
      </c>
      <c r="P297" s="12">
        <v>0</v>
      </c>
      <c r="Q297" s="12">
        <v>0</v>
      </c>
      <c r="R297" s="59">
        <v>6.5531359025656816E-6</v>
      </c>
      <c r="S297" s="59">
        <v>5.2102328974105143E-5</v>
      </c>
      <c r="T297" s="59">
        <v>0</v>
      </c>
      <c r="U297" s="59">
        <v>2.6157259107400951E-3</v>
      </c>
      <c r="V297" s="59">
        <v>4.6028586479358409E-3</v>
      </c>
      <c r="W297" s="59">
        <v>0</v>
      </c>
      <c r="X297" s="59">
        <v>0</v>
      </c>
      <c r="Y297" s="59">
        <v>0</v>
      </c>
      <c r="Z297" s="59">
        <v>1.9677542226938951E-6</v>
      </c>
      <c r="AA297" s="59">
        <v>0</v>
      </c>
      <c r="AB297" s="59">
        <v>0</v>
      </c>
      <c r="AC297" s="18">
        <v>6.617461616159364E-4</v>
      </c>
      <c r="AD297" s="12">
        <v>290</v>
      </c>
      <c r="AE297" s="17">
        <v>9</v>
      </c>
      <c r="AF297" s="18">
        <v>0.97401155030240238</v>
      </c>
      <c r="AG297" t="str">
        <f>IF(AF297&lt;='CAV Tier 1 Analysis'!$A$5,"Tier 1", "Tier 2")</f>
        <v>Tier 2</v>
      </c>
      <c r="AH297" t="str">
        <f t="shared" si="10"/>
        <v>Kentucky - Tier 2</v>
      </c>
      <c r="AI297" t="str">
        <f t="shared" si="11"/>
        <v>Wheat Croft, Town Of - Tier 2</v>
      </c>
    </row>
    <row r="298" spans="1:35" x14ac:dyDescent="0.3">
      <c r="A298">
        <v>291</v>
      </c>
      <c r="B298">
        <v>4</v>
      </c>
      <c r="C298" t="s">
        <v>79</v>
      </c>
      <c r="D298" t="s">
        <v>4635</v>
      </c>
      <c r="E298" t="s">
        <v>7283</v>
      </c>
      <c r="F298" t="s">
        <v>2054</v>
      </c>
      <c r="G298" s="58">
        <v>0.62139</v>
      </c>
      <c r="H298">
        <v>0</v>
      </c>
      <c r="I298">
        <v>0</v>
      </c>
      <c r="J298" s="12">
        <v>11</v>
      </c>
      <c r="K298" s="12">
        <v>9</v>
      </c>
      <c r="L298">
        <v>0</v>
      </c>
      <c r="M298">
        <v>0</v>
      </c>
      <c r="N298" s="12">
        <v>0</v>
      </c>
      <c r="O298" s="12">
        <v>16.910101255122157</v>
      </c>
      <c r="P298" s="12">
        <v>0</v>
      </c>
      <c r="Q298" s="12">
        <v>0</v>
      </c>
      <c r="R298" s="59">
        <v>1.6662110227485939E-5</v>
      </c>
      <c r="S298" s="59">
        <v>0</v>
      </c>
      <c r="T298" s="59">
        <v>0</v>
      </c>
      <c r="U298" s="59">
        <v>2.6157259107400951E-3</v>
      </c>
      <c r="V298" s="59">
        <v>4.6028586479358409E-3</v>
      </c>
      <c r="W298" s="59">
        <v>0</v>
      </c>
      <c r="X298" s="59">
        <v>0</v>
      </c>
      <c r="Y298" s="59">
        <v>0</v>
      </c>
      <c r="Z298" s="59">
        <v>4.4696063223036497E-6</v>
      </c>
      <c r="AA298" s="59">
        <v>0</v>
      </c>
      <c r="AB298" s="59">
        <v>0</v>
      </c>
      <c r="AC298" s="18">
        <v>6.581560250205205E-4</v>
      </c>
      <c r="AD298" s="12">
        <v>291</v>
      </c>
      <c r="AE298" s="17">
        <v>9</v>
      </c>
      <c r="AF298" s="18">
        <v>0.97466970632742289</v>
      </c>
      <c r="AG298" t="str">
        <f>IF(AF298&lt;='CAV Tier 1 Analysis'!$A$5,"Tier 1", "Tier 2")</f>
        <v>Tier 2</v>
      </c>
      <c r="AH298" t="str">
        <f t="shared" si="10"/>
        <v>Kentucky - Tier 2</v>
      </c>
      <c r="AI298" t="str">
        <f t="shared" si="11"/>
        <v>Bardwell, City Of - Tier 2</v>
      </c>
    </row>
    <row r="299" spans="1:35" x14ac:dyDescent="0.3">
      <c r="A299">
        <v>292</v>
      </c>
      <c r="B299">
        <v>4</v>
      </c>
      <c r="C299" t="s">
        <v>79</v>
      </c>
      <c r="D299" t="s">
        <v>4672</v>
      </c>
      <c r="E299" t="s">
        <v>7340</v>
      </c>
      <c r="F299" t="s">
        <v>2093</v>
      </c>
      <c r="G299" s="58">
        <v>0.54788999999999999</v>
      </c>
      <c r="H299">
        <v>0</v>
      </c>
      <c r="I299">
        <v>0</v>
      </c>
      <c r="J299" s="12">
        <v>13</v>
      </c>
      <c r="K299" s="12">
        <v>8</v>
      </c>
      <c r="L299">
        <v>0</v>
      </c>
      <c r="M299">
        <v>0</v>
      </c>
      <c r="N299" s="12">
        <v>0</v>
      </c>
      <c r="O299" s="12">
        <v>23.552978193212812</v>
      </c>
      <c r="P299" s="12">
        <v>3.3630567387999477</v>
      </c>
      <c r="Q299" s="12">
        <v>0.75731509514886852</v>
      </c>
      <c r="R299" s="59">
        <v>1.4691262447959045E-5</v>
      </c>
      <c r="S299" s="59">
        <v>0</v>
      </c>
      <c r="T299" s="59">
        <v>0</v>
      </c>
      <c r="U299" s="59">
        <v>3.0913124399655672E-3</v>
      </c>
      <c r="V299" s="59">
        <v>4.0914299092763033E-3</v>
      </c>
      <c r="W299" s="59">
        <v>0</v>
      </c>
      <c r="X299" s="59">
        <v>0</v>
      </c>
      <c r="Y299" s="59">
        <v>0</v>
      </c>
      <c r="Z299" s="59">
        <v>6.2254234113220572E-6</v>
      </c>
      <c r="AA299" s="59">
        <v>3.3314786337814164E-6</v>
      </c>
      <c r="AB299" s="59">
        <v>1.4683406335100205E-6</v>
      </c>
      <c r="AC299" s="18">
        <v>6.5531444130622208E-4</v>
      </c>
      <c r="AD299" s="12">
        <v>292</v>
      </c>
      <c r="AE299" s="17">
        <v>9</v>
      </c>
      <c r="AF299" s="18">
        <v>0.97532502076872907</v>
      </c>
      <c r="AG299" t="str">
        <f>IF(AF299&lt;='CAV Tier 1 Analysis'!$A$5,"Tier 1", "Tier 2")</f>
        <v>Tier 2</v>
      </c>
      <c r="AH299" t="str">
        <f t="shared" si="10"/>
        <v>Kentucky - Tier 2</v>
      </c>
      <c r="AI299" t="str">
        <f t="shared" si="11"/>
        <v>Bonnieville, Town Of - Tier 2</v>
      </c>
    </row>
    <row r="300" spans="1:35" x14ac:dyDescent="0.3">
      <c r="A300">
        <v>293</v>
      </c>
      <c r="B300">
        <v>4</v>
      </c>
      <c r="C300" t="s">
        <v>79</v>
      </c>
      <c r="D300" t="s">
        <v>4806</v>
      </c>
      <c r="E300" t="s">
        <v>7545</v>
      </c>
      <c r="F300" t="s">
        <v>2298</v>
      </c>
      <c r="G300" s="58">
        <v>0.94297000000000009</v>
      </c>
      <c r="H300">
        <v>3</v>
      </c>
      <c r="I300">
        <v>0</v>
      </c>
      <c r="J300" s="12">
        <v>20</v>
      </c>
      <c r="K300" s="12">
        <v>4</v>
      </c>
      <c r="L300">
        <v>0</v>
      </c>
      <c r="M300">
        <v>0</v>
      </c>
      <c r="N300" s="12">
        <v>10.904992929197547</v>
      </c>
      <c r="O300" s="12">
        <v>121.92783928682894</v>
      </c>
      <c r="P300" s="12">
        <v>65.038198634317467</v>
      </c>
      <c r="Q300" s="12">
        <v>0</v>
      </c>
      <c r="R300" s="59">
        <v>2.5285038512387418E-5</v>
      </c>
      <c r="S300" s="59">
        <v>1.5630698692231543E-4</v>
      </c>
      <c r="T300" s="59">
        <v>0</v>
      </c>
      <c r="U300" s="59">
        <v>4.7558652922547184E-3</v>
      </c>
      <c r="V300" s="59">
        <v>2.0457149546381516E-3</v>
      </c>
      <c r="W300" s="59">
        <v>0</v>
      </c>
      <c r="X300" s="59">
        <v>0</v>
      </c>
      <c r="Y300" s="59">
        <v>1.1301124695905205E-4</v>
      </c>
      <c r="Z300" s="59">
        <v>3.2227449919979631E-5</v>
      </c>
      <c r="AA300" s="59">
        <v>6.4427509244811818E-5</v>
      </c>
      <c r="AB300" s="59">
        <v>0</v>
      </c>
      <c r="AC300" s="18">
        <v>6.53894407131947E-4</v>
      </c>
      <c r="AD300" s="12">
        <v>293</v>
      </c>
      <c r="AE300" s="17">
        <v>9</v>
      </c>
      <c r="AF300" s="18">
        <v>0.97597891517586099</v>
      </c>
      <c r="AG300" t="str">
        <f>IF(AF300&lt;='CAV Tier 1 Analysis'!$A$5,"Tier 1", "Tier 2")</f>
        <v>Tier 2</v>
      </c>
      <c r="AH300" t="str">
        <f t="shared" si="10"/>
        <v>Kentucky - Tier 2</v>
      </c>
      <c r="AI300" t="str">
        <f t="shared" si="11"/>
        <v>Warfield, Town Of - Tier 2</v>
      </c>
    </row>
    <row r="301" spans="1:35" x14ac:dyDescent="0.3">
      <c r="A301">
        <v>294</v>
      </c>
      <c r="B301">
        <v>4</v>
      </c>
      <c r="C301" t="s">
        <v>79</v>
      </c>
      <c r="D301" t="s">
        <v>3564</v>
      </c>
      <c r="E301" t="s">
        <v>7391</v>
      </c>
      <c r="F301" t="s">
        <v>2086</v>
      </c>
      <c r="G301" s="58">
        <v>0.48512</v>
      </c>
      <c r="H301">
        <v>2</v>
      </c>
      <c r="I301">
        <v>0</v>
      </c>
      <c r="J301" s="12">
        <v>10</v>
      </c>
      <c r="K301" s="12">
        <v>9</v>
      </c>
      <c r="L301">
        <v>0</v>
      </c>
      <c r="M301" s="12">
        <v>0.76292463720316617</v>
      </c>
      <c r="N301" s="12">
        <v>1.958753288807934</v>
      </c>
      <c r="O301" s="12">
        <v>18.45091017401565</v>
      </c>
      <c r="P301" s="12">
        <v>0</v>
      </c>
      <c r="Q301" s="12">
        <v>0.85215046988425769</v>
      </c>
      <c r="R301" s="59">
        <v>1.3008131629987575E-5</v>
      </c>
      <c r="S301" s="59">
        <v>1.0420465794821029E-4</v>
      </c>
      <c r="T301" s="59">
        <v>0</v>
      </c>
      <c r="U301" s="59">
        <v>2.3779326461273592E-3</v>
      </c>
      <c r="V301" s="59">
        <v>4.6028586479358409E-3</v>
      </c>
      <c r="W301" s="59">
        <v>0</v>
      </c>
      <c r="X301" s="59">
        <v>5.6662708173725974E-5</v>
      </c>
      <c r="Y301" s="59">
        <v>2.0299064207611355E-5</v>
      </c>
      <c r="Z301" s="59">
        <v>4.8768664079440102E-6</v>
      </c>
      <c r="AA301" s="59">
        <v>0</v>
      </c>
      <c r="AB301" s="59">
        <v>1.6522147370504345E-6</v>
      </c>
      <c r="AC301" s="18">
        <v>6.5286317610615716E-4</v>
      </c>
      <c r="AD301" s="12">
        <v>294</v>
      </c>
      <c r="AE301" s="17">
        <v>9</v>
      </c>
      <c r="AF301" s="18">
        <v>0.97663177835196713</v>
      </c>
      <c r="AG301" t="str">
        <f>IF(AF301&lt;='CAV Tier 1 Analysis'!$A$5,"Tier 1", "Tier 2")</f>
        <v>Tier 2</v>
      </c>
      <c r="AH301" t="str">
        <f t="shared" si="10"/>
        <v>Kentucky - Tier 2</v>
      </c>
      <c r="AI301" t="str">
        <f t="shared" si="11"/>
        <v>Dover, City Of - Tier 2</v>
      </c>
    </row>
    <row r="302" spans="1:35" x14ac:dyDescent="0.3">
      <c r="A302">
        <v>295</v>
      </c>
      <c r="B302">
        <v>4</v>
      </c>
      <c r="C302" t="s">
        <v>79</v>
      </c>
      <c r="D302" t="s">
        <v>4748</v>
      </c>
      <c r="E302" t="s">
        <v>7460</v>
      </c>
      <c r="F302" t="s">
        <v>2222</v>
      </c>
      <c r="G302" s="58">
        <v>0.76307999999999998</v>
      </c>
      <c r="H302">
        <v>0</v>
      </c>
      <c r="I302">
        <v>2</v>
      </c>
      <c r="J302" s="12">
        <v>13</v>
      </c>
      <c r="K302" s="12">
        <v>6</v>
      </c>
      <c r="L302">
        <v>0</v>
      </c>
      <c r="M302">
        <v>0</v>
      </c>
      <c r="N302" s="12">
        <v>0</v>
      </c>
      <c r="O302" s="12">
        <v>241.88460740613701</v>
      </c>
      <c r="P302" s="12">
        <v>218.26476074741271</v>
      </c>
      <c r="Q302" s="12">
        <v>93.946058797059578</v>
      </c>
      <c r="R302" s="59">
        <v>2.0461422089814722E-5</v>
      </c>
      <c r="S302" s="59">
        <v>0</v>
      </c>
      <c r="T302" s="59">
        <v>5.2424639580602882E-4</v>
      </c>
      <c r="U302" s="59">
        <v>3.0913124399655672E-3</v>
      </c>
      <c r="V302" s="59">
        <v>3.0685724319572272E-3</v>
      </c>
      <c r="W302" s="59">
        <v>0</v>
      </c>
      <c r="X302" s="59">
        <v>0</v>
      </c>
      <c r="Y302" s="59">
        <v>0</v>
      </c>
      <c r="Z302" s="59">
        <v>6.3933914659613687E-5</v>
      </c>
      <c r="AA302" s="59">
        <v>2.1621531939924624E-4</v>
      </c>
      <c r="AB302" s="59">
        <v>1.8214982954053982E-4</v>
      </c>
      <c r="AC302" s="18">
        <v>6.5153561394709441E-4</v>
      </c>
      <c r="AD302" s="12">
        <v>295</v>
      </c>
      <c r="AE302" s="17">
        <v>9</v>
      </c>
      <c r="AF302" s="18">
        <v>0.97728331396591417</v>
      </c>
      <c r="AG302" t="str">
        <f>IF(AF302&lt;='CAV Tier 1 Analysis'!$A$5,"Tier 1", "Tier 2")</f>
        <v>Tier 2</v>
      </c>
      <c r="AH302" t="str">
        <f t="shared" si="10"/>
        <v>Kentucky - Tier 2</v>
      </c>
      <c r="AI302" t="str">
        <f t="shared" si="11"/>
        <v>Taylorsville,City Of - Tier 2</v>
      </c>
    </row>
    <row r="303" spans="1:35" x14ac:dyDescent="0.3">
      <c r="A303">
        <v>296</v>
      </c>
      <c r="B303">
        <v>4</v>
      </c>
      <c r="C303" t="s">
        <v>79</v>
      </c>
      <c r="D303" t="s">
        <v>3591</v>
      </c>
      <c r="E303" t="s">
        <v>7380</v>
      </c>
      <c r="F303" t="s">
        <v>2220</v>
      </c>
      <c r="G303" s="58">
        <v>1.0186199999999999</v>
      </c>
      <c r="H303">
        <v>6</v>
      </c>
      <c r="I303">
        <v>0</v>
      </c>
      <c r="J303" s="12">
        <v>11.5</v>
      </c>
      <c r="K303" s="12">
        <v>7.5</v>
      </c>
      <c r="L303">
        <v>0</v>
      </c>
      <c r="M303">
        <v>0</v>
      </c>
      <c r="N303" s="12">
        <v>6.2069042318351437</v>
      </c>
      <c r="O303" s="12">
        <v>132.92846653614859</v>
      </c>
      <c r="P303" s="12">
        <v>92.806298594555557</v>
      </c>
      <c r="Q303" s="12">
        <v>0</v>
      </c>
      <c r="R303" s="59">
        <v>2.7313536941247406E-5</v>
      </c>
      <c r="S303" s="59">
        <v>3.1261397384463086E-4</v>
      </c>
      <c r="T303" s="59">
        <v>0</v>
      </c>
      <c r="U303" s="59">
        <v>2.7346225430464632E-3</v>
      </c>
      <c r="V303" s="59">
        <v>3.8357155399465341E-3</v>
      </c>
      <c r="W303" s="59">
        <v>0</v>
      </c>
      <c r="X303" s="59">
        <v>0</v>
      </c>
      <c r="Y303" s="59">
        <v>6.4323745237560966E-5</v>
      </c>
      <c r="Z303" s="59">
        <v>3.5135089109187411E-5</v>
      </c>
      <c r="AA303" s="59">
        <v>9.193487498472201E-5</v>
      </c>
      <c r="AB303" s="59">
        <v>0</v>
      </c>
      <c r="AC303" s="18">
        <v>6.4560539119184958E-4</v>
      </c>
      <c r="AD303" s="12">
        <v>296</v>
      </c>
      <c r="AE303" s="17">
        <v>9</v>
      </c>
      <c r="AF303" s="18">
        <v>0.97792891935710602</v>
      </c>
      <c r="AG303" t="str">
        <f>IF(AF303&lt;='CAV Tier 1 Analysis'!$A$5,"Tier 1", "Tier 2")</f>
        <v>Tier 2</v>
      </c>
      <c r="AH303" t="str">
        <f t="shared" si="10"/>
        <v>Kentucky - Tier 2</v>
      </c>
      <c r="AI303" t="str">
        <f t="shared" si="11"/>
        <v>Livermore, City Of - Tier 2</v>
      </c>
    </row>
    <row r="304" spans="1:35" x14ac:dyDescent="0.3">
      <c r="A304">
        <v>297</v>
      </c>
      <c r="B304">
        <v>4</v>
      </c>
      <c r="C304" t="s">
        <v>79</v>
      </c>
      <c r="D304" t="s">
        <v>3612</v>
      </c>
      <c r="E304" t="s">
        <v>7317</v>
      </c>
      <c r="F304" t="s">
        <v>2153</v>
      </c>
      <c r="G304" s="58">
        <v>1.7257500000000001</v>
      </c>
      <c r="H304">
        <v>2</v>
      </c>
      <c r="I304">
        <v>0</v>
      </c>
      <c r="J304" s="12">
        <v>8</v>
      </c>
      <c r="K304" s="12">
        <v>9</v>
      </c>
      <c r="L304">
        <v>0</v>
      </c>
      <c r="M304">
        <v>0</v>
      </c>
      <c r="N304" s="12">
        <v>0</v>
      </c>
      <c r="O304" s="12">
        <v>317.42316153318387</v>
      </c>
      <c r="P304" s="12">
        <v>237.31087019141509</v>
      </c>
      <c r="Q304" s="12">
        <v>53.769024441941212</v>
      </c>
      <c r="R304" s="59">
        <v>4.6274701435626357E-5</v>
      </c>
      <c r="S304" s="59">
        <v>1.0420465794821029E-4</v>
      </c>
      <c r="T304" s="59">
        <v>0</v>
      </c>
      <c r="U304" s="59">
        <v>1.9023461169018873E-3</v>
      </c>
      <c r="V304" s="59">
        <v>4.6028586479358409E-3</v>
      </c>
      <c r="W304" s="59">
        <v>0</v>
      </c>
      <c r="X304" s="59">
        <v>0</v>
      </c>
      <c r="Y304" s="59">
        <v>0</v>
      </c>
      <c r="Z304" s="59">
        <v>8.3899945259321423E-5</v>
      </c>
      <c r="AA304" s="59">
        <v>2.3508259152620956E-4</v>
      </c>
      <c r="AB304" s="59">
        <v>1.0425151158089086E-4</v>
      </c>
      <c r="AC304" s="18">
        <v>6.4353801568981699E-4</v>
      </c>
      <c r="AD304" s="12">
        <v>297</v>
      </c>
      <c r="AE304" s="17">
        <v>9</v>
      </c>
      <c r="AF304" s="18">
        <v>0.97857245737279586</v>
      </c>
      <c r="AG304" t="str">
        <f>IF(AF304&lt;='CAV Tier 1 Analysis'!$A$5,"Tier 1", "Tier 2")</f>
        <v>Tier 2</v>
      </c>
      <c r="AH304" t="str">
        <f t="shared" si="10"/>
        <v>Kentucky - Tier 2</v>
      </c>
      <c r="AI304" t="str">
        <f t="shared" si="11"/>
        <v>Lancaster, City Of - Tier 2</v>
      </c>
    </row>
    <row r="305" spans="1:35" x14ac:dyDescent="0.3">
      <c r="A305">
        <v>298</v>
      </c>
      <c r="B305">
        <v>4</v>
      </c>
      <c r="C305" t="s">
        <v>79</v>
      </c>
      <c r="D305" t="s">
        <v>4656</v>
      </c>
      <c r="E305" t="s">
        <v>7319</v>
      </c>
      <c r="F305" t="s">
        <v>2229</v>
      </c>
      <c r="G305" s="58">
        <v>1.6473199999999999</v>
      </c>
      <c r="H305">
        <v>1</v>
      </c>
      <c r="I305">
        <v>0</v>
      </c>
      <c r="J305" s="12">
        <v>16</v>
      </c>
      <c r="K305" s="12">
        <v>6</v>
      </c>
      <c r="L305">
        <v>0</v>
      </c>
      <c r="M305">
        <v>0</v>
      </c>
      <c r="N305" s="12">
        <v>0.8877821789236181</v>
      </c>
      <c r="O305" s="12">
        <v>65.223750997629352</v>
      </c>
      <c r="P305" s="12">
        <v>0</v>
      </c>
      <c r="Q305" s="12">
        <v>2.7088579362137608</v>
      </c>
      <c r="R305" s="59">
        <v>4.4171659376465884E-5</v>
      </c>
      <c r="S305" s="59">
        <v>5.2102328974105143E-5</v>
      </c>
      <c r="T305" s="59">
        <v>0</v>
      </c>
      <c r="U305" s="59">
        <v>3.8046922338037747E-3</v>
      </c>
      <c r="V305" s="59">
        <v>3.0685724319572272E-3</v>
      </c>
      <c r="W305" s="59">
        <v>0</v>
      </c>
      <c r="X305" s="59">
        <v>0</v>
      </c>
      <c r="Y305" s="59">
        <v>9.2003150959920112E-6</v>
      </c>
      <c r="Z305" s="59">
        <v>1.7239665536305342E-5</v>
      </c>
      <c r="AA305" s="59">
        <v>0</v>
      </c>
      <c r="AB305" s="59">
        <v>5.2521416826728926E-6</v>
      </c>
      <c r="AC305" s="18">
        <v>6.3647552512968578E-4</v>
      </c>
      <c r="AD305" s="12">
        <v>298</v>
      </c>
      <c r="AE305" s="17">
        <v>9</v>
      </c>
      <c r="AF305" s="18">
        <v>0.97920893289792554</v>
      </c>
      <c r="AG305" t="str">
        <f>IF(AF305&lt;='CAV Tier 1 Analysis'!$A$5,"Tier 1", "Tier 2")</f>
        <v>Tier 2</v>
      </c>
      <c r="AH305" t="str">
        <f t="shared" si="10"/>
        <v>Kentucky - Tier 2</v>
      </c>
      <c r="AI305" t="str">
        <f t="shared" si="11"/>
        <v>Caneyville, City Of - Tier 2</v>
      </c>
    </row>
    <row r="306" spans="1:35" x14ac:dyDescent="0.3">
      <c r="A306">
        <v>299</v>
      </c>
      <c r="B306">
        <v>4</v>
      </c>
      <c r="C306" t="s">
        <v>79</v>
      </c>
      <c r="D306" t="s">
        <v>3569</v>
      </c>
      <c r="E306" t="s">
        <v>7261</v>
      </c>
      <c r="F306" t="s">
        <v>2201</v>
      </c>
      <c r="G306" s="58">
        <v>0.78622999999999998</v>
      </c>
      <c r="H306">
        <v>4</v>
      </c>
      <c r="I306">
        <v>0</v>
      </c>
      <c r="J306" s="12">
        <v>11</v>
      </c>
      <c r="K306" s="12">
        <v>8</v>
      </c>
      <c r="L306">
        <v>0</v>
      </c>
      <c r="M306">
        <v>0</v>
      </c>
      <c r="N306" s="12">
        <v>1.1341909810727167</v>
      </c>
      <c r="O306" s="12">
        <v>50.310190659749921</v>
      </c>
      <c r="P306" s="12">
        <v>0</v>
      </c>
      <c r="Q306" s="12">
        <v>1.02756381740069</v>
      </c>
      <c r="R306" s="59">
        <v>2.1082172104726933E-5</v>
      </c>
      <c r="S306" s="59">
        <v>2.0840931589642057E-4</v>
      </c>
      <c r="T306" s="59">
        <v>0</v>
      </c>
      <c r="U306" s="59">
        <v>2.6157259107400951E-3</v>
      </c>
      <c r="V306" s="59">
        <v>4.0914299092763033E-3</v>
      </c>
      <c r="W306" s="59">
        <v>0</v>
      </c>
      <c r="X306" s="59">
        <v>0</v>
      </c>
      <c r="Y306" s="59">
        <v>1.1753912899618017E-5</v>
      </c>
      <c r="Z306" s="59">
        <v>1.3297776450688431E-5</v>
      </c>
      <c r="AA306" s="59">
        <v>0</v>
      </c>
      <c r="AB306" s="59">
        <v>1.9923195989081804E-6</v>
      </c>
      <c r="AC306" s="18">
        <v>6.3306284699697819E-4</v>
      </c>
      <c r="AD306" s="12">
        <v>299</v>
      </c>
      <c r="AE306" s="17">
        <v>9</v>
      </c>
      <c r="AF306" s="18">
        <v>0.97984199574492248</v>
      </c>
      <c r="AG306" t="str">
        <f>IF(AF306&lt;='CAV Tier 1 Analysis'!$A$5,"Tier 1", "Tier 2")</f>
        <v>Tier 2</v>
      </c>
      <c r="AH306" t="str">
        <f t="shared" si="10"/>
        <v>Kentucky - Tier 2</v>
      </c>
      <c r="AI306" t="str">
        <f t="shared" si="11"/>
        <v>Perryville, City Of - Tier 2</v>
      </c>
    </row>
    <row r="307" spans="1:35" x14ac:dyDescent="0.3">
      <c r="A307">
        <v>300</v>
      </c>
      <c r="B307">
        <v>4</v>
      </c>
      <c r="C307" t="s">
        <v>79</v>
      </c>
      <c r="D307" t="s">
        <v>4636</v>
      </c>
      <c r="E307" t="s">
        <v>7285</v>
      </c>
      <c r="F307" t="s">
        <v>2174</v>
      </c>
      <c r="G307" s="58">
        <v>0.72526000000000002</v>
      </c>
      <c r="H307">
        <v>0</v>
      </c>
      <c r="I307">
        <v>0</v>
      </c>
      <c r="J307" s="12">
        <v>9</v>
      </c>
      <c r="K307" s="12">
        <v>9</v>
      </c>
      <c r="L307">
        <v>0</v>
      </c>
      <c r="M307">
        <v>0</v>
      </c>
      <c r="N307" s="12">
        <v>2.745447024366678</v>
      </c>
      <c r="O307" s="12">
        <v>34.380814638123134</v>
      </c>
      <c r="P307" s="12">
        <v>0</v>
      </c>
      <c r="Q307" s="12">
        <v>3.4599800718620699</v>
      </c>
      <c r="R307" s="59">
        <v>1.9447306946662246E-5</v>
      </c>
      <c r="S307" s="59">
        <v>0</v>
      </c>
      <c r="T307" s="59">
        <v>0</v>
      </c>
      <c r="U307" s="59">
        <v>2.1401393815146234E-3</v>
      </c>
      <c r="V307" s="59">
        <v>4.6028586479358409E-3</v>
      </c>
      <c r="W307" s="59">
        <v>0</v>
      </c>
      <c r="X307" s="59">
        <v>0</v>
      </c>
      <c r="Y307" s="59">
        <v>2.845177376071242E-5</v>
      </c>
      <c r="Z307" s="59">
        <v>9.0873912671550682E-6</v>
      </c>
      <c r="AA307" s="59">
        <v>0</v>
      </c>
      <c r="AB307" s="59">
        <v>6.7084749309682219E-6</v>
      </c>
      <c r="AC307" s="18">
        <v>6.1879027057781474E-4</v>
      </c>
      <c r="AD307" s="12">
        <v>300</v>
      </c>
      <c r="AE307" s="17">
        <v>9</v>
      </c>
      <c r="AF307" s="18">
        <v>0.98046078601550024</v>
      </c>
      <c r="AG307" t="str">
        <f>IF(AF307&lt;='CAV Tier 1 Analysis'!$A$5,"Tier 1", "Tier 2")</f>
        <v>Tier 2</v>
      </c>
      <c r="AH307" t="str">
        <f t="shared" si="10"/>
        <v>Kentucky - Tier 2</v>
      </c>
      <c r="AI307" t="str">
        <f t="shared" si="11"/>
        <v>Ghent, City Of - Tier 2</v>
      </c>
    </row>
    <row r="308" spans="1:35" x14ac:dyDescent="0.3">
      <c r="A308">
        <v>301</v>
      </c>
      <c r="B308">
        <v>4</v>
      </c>
      <c r="C308" t="s">
        <v>79</v>
      </c>
      <c r="D308" t="s">
        <v>4431</v>
      </c>
      <c r="E308" t="s">
        <v>7543</v>
      </c>
      <c r="F308" t="s">
        <v>2263</v>
      </c>
      <c r="G308" s="58">
        <v>3.0136199999999995</v>
      </c>
      <c r="H308">
        <v>1</v>
      </c>
      <c r="I308">
        <v>0</v>
      </c>
      <c r="J308" s="12">
        <v>12.5</v>
      </c>
      <c r="K308" s="12">
        <v>7</v>
      </c>
      <c r="L308">
        <v>0</v>
      </c>
      <c r="M308">
        <v>0</v>
      </c>
      <c r="N308" s="12">
        <v>0</v>
      </c>
      <c r="O308" s="12">
        <v>282.71064604327842</v>
      </c>
      <c r="P308" s="12">
        <v>0</v>
      </c>
      <c r="Q308" s="12">
        <v>16.335356053750957</v>
      </c>
      <c r="R308" s="59">
        <v>8.0807976671263084E-5</v>
      </c>
      <c r="S308" s="59">
        <v>5.2102328974105143E-5</v>
      </c>
      <c r="T308" s="59">
        <v>0</v>
      </c>
      <c r="U308" s="59">
        <v>2.972415807659199E-3</v>
      </c>
      <c r="V308" s="59">
        <v>3.5800011706167653E-3</v>
      </c>
      <c r="W308" s="59">
        <v>0</v>
      </c>
      <c r="X308" s="59">
        <v>0</v>
      </c>
      <c r="Y308" s="59">
        <v>0</v>
      </c>
      <c r="Z308" s="59">
        <v>7.4724880228309334E-5</v>
      </c>
      <c r="AA308" s="59">
        <v>0</v>
      </c>
      <c r="AB308" s="59">
        <v>3.1672242122496488E-5</v>
      </c>
      <c r="AC308" s="18">
        <v>6.1742949147928529E-4</v>
      </c>
      <c r="AD308" s="12">
        <v>301</v>
      </c>
      <c r="AE308" s="17">
        <v>9</v>
      </c>
      <c r="AF308" s="18">
        <v>0.98107821550697949</v>
      </c>
      <c r="AG308" t="str">
        <f>IF(AF308&lt;='CAV Tier 1 Analysis'!$A$5,"Tier 1", "Tier 2")</f>
        <v>Tier 2</v>
      </c>
      <c r="AH308" t="str">
        <f t="shared" si="10"/>
        <v>Kentucky - Tier 2</v>
      </c>
      <c r="AI308" t="str">
        <f t="shared" si="11"/>
        <v>Jeffersonville, City Of - Tier 2</v>
      </c>
    </row>
    <row r="309" spans="1:35" x14ac:dyDescent="0.3">
      <c r="A309">
        <v>302</v>
      </c>
      <c r="B309">
        <v>4</v>
      </c>
      <c r="C309" t="s">
        <v>79</v>
      </c>
      <c r="D309" t="s">
        <v>4736</v>
      </c>
      <c r="E309" t="s">
        <v>7438</v>
      </c>
      <c r="F309" t="s">
        <v>2181</v>
      </c>
      <c r="G309" s="58">
        <v>0.94086999999999998</v>
      </c>
      <c r="H309">
        <v>0</v>
      </c>
      <c r="I309">
        <v>0</v>
      </c>
      <c r="J309" s="12">
        <v>9</v>
      </c>
      <c r="K309" s="12">
        <v>9</v>
      </c>
      <c r="L309">
        <v>0</v>
      </c>
      <c r="M309">
        <v>0</v>
      </c>
      <c r="N309" s="12">
        <v>0</v>
      </c>
      <c r="O309" s="12">
        <v>34.30493928861889</v>
      </c>
      <c r="P309" s="12">
        <v>0</v>
      </c>
      <c r="Q309" s="12">
        <v>0</v>
      </c>
      <c r="R309" s="59">
        <v>2.5228728575829502E-5</v>
      </c>
      <c r="S309" s="59">
        <v>0</v>
      </c>
      <c r="T309" s="59">
        <v>0</v>
      </c>
      <c r="U309" s="59">
        <v>2.1401393815146234E-3</v>
      </c>
      <c r="V309" s="59">
        <v>4.6028586479358409E-3</v>
      </c>
      <c r="W309" s="59">
        <v>0</v>
      </c>
      <c r="X309" s="59">
        <v>0</v>
      </c>
      <c r="Y309" s="59">
        <v>0</v>
      </c>
      <c r="Z309" s="59">
        <v>9.0673362162281285E-6</v>
      </c>
      <c r="AA309" s="59">
        <v>0</v>
      </c>
      <c r="AB309" s="59">
        <v>0</v>
      </c>
      <c r="AC309" s="18">
        <v>6.1611764493113834E-4</v>
      </c>
      <c r="AD309" s="12">
        <v>302</v>
      </c>
      <c r="AE309" s="17">
        <v>9</v>
      </c>
      <c r="AF309" s="18">
        <v>0.98169433315191068</v>
      </c>
      <c r="AG309" t="str">
        <f>IF(AF309&lt;='CAV Tier 1 Analysis'!$A$5,"Tier 1", "Tier 2")</f>
        <v>Tier 2</v>
      </c>
      <c r="AH309" t="str">
        <f t="shared" si="10"/>
        <v>Kentucky - Tier 2</v>
      </c>
      <c r="AI309" t="str">
        <f t="shared" si="11"/>
        <v>Uniontown, Town Of - Tier 2</v>
      </c>
    </row>
    <row r="310" spans="1:35" x14ac:dyDescent="0.3">
      <c r="A310">
        <v>303</v>
      </c>
      <c r="B310">
        <v>4</v>
      </c>
      <c r="C310" t="s">
        <v>79</v>
      </c>
      <c r="D310" t="s">
        <v>4661</v>
      </c>
      <c r="E310" t="s">
        <v>7326</v>
      </c>
      <c r="F310" t="s">
        <v>2629</v>
      </c>
      <c r="G310" s="58">
        <v>0.83803000000000005</v>
      </c>
      <c r="H310">
        <v>12</v>
      </c>
      <c r="I310">
        <v>0</v>
      </c>
      <c r="J310" s="12">
        <v>15</v>
      </c>
      <c r="K310" s="12">
        <v>3</v>
      </c>
      <c r="L310">
        <v>0</v>
      </c>
      <c r="M310" s="12">
        <v>0.65479756094650554</v>
      </c>
      <c r="N310" s="12">
        <v>60.855992694708668</v>
      </c>
      <c r="O310" s="12">
        <v>349.20721977593854</v>
      </c>
      <c r="P310" s="12">
        <v>256.69313914649797</v>
      </c>
      <c r="Q310" s="12">
        <v>0</v>
      </c>
      <c r="R310" s="59">
        <v>2.2471150539822079E-5</v>
      </c>
      <c r="S310" s="59">
        <v>6.2522794768926171E-4</v>
      </c>
      <c r="T310" s="59">
        <v>0</v>
      </c>
      <c r="U310" s="59">
        <v>3.5668989691910388E-3</v>
      </c>
      <c r="V310" s="59">
        <v>1.5342862159786136E-3</v>
      </c>
      <c r="W310" s="59">
        <v>0</v>
      </c>
      <c r="X310" s="59">
        <v>4.8632068358409825E-5</v>
      </c>
      <c r="Y310" s="59">
        <v>6.3066630707719938E-4</v>
      </c>
      <c r="Z310" s="59">
        <v>9.2300972877488538E-5</v>
      </c>
      <c r="AA310" s="59">
        <v>2.5428286672617682E-4</v>
      </c>
      <c r="AB310" s="59">
        <v>0</v>
      </c>
      <c r="AC310" s="18">
        <v>6.1588786349436463E-4</v>
      </c>
      <c r="AD310" s="12">
        <v>303</v>
      </c>
      <c r="AE310" s="17">
        <v>9</v>
      </c>
      <c r="AF310" s="18">
        <v>0.98231022101540499</v>
      </c>
      <c r="AG310" t="str">
        <f>IF(AF310&lt;='CAV Tier 1 Analysis'!$A$5,"Tier 1", "Tier 2")</f>
        <v>Tier 2</v>
      </c>
      <c r="AH310" t="str">
        <f t="shared" si="10"/>
        <v>Kentucky - Tier 2</v>
      </c>
      <c r="AI310" t="str">
        <f t="shared" si="11"/>
        <v>South Shore, City Of - Tier 2</v>
      </c>
    </row>
    <row r="311" spans="1:35" x14ac:dyDescent="0.3">
      <c r="A311">
        <v>304</v>
      </c>
      <c r="B311">
        <v>4</v>
      </c>
      <c r="C311" t="s">
        <v>79</v>
      </c>
      <c r="D311" t="s">
        <v>4832</v>
      </c>
      <c r="E311" t="s">
        <v>7580</v>
      </c>
      <c r="F311" t="s">
        <v>2478</v>
      </c>
      <c r="G311" s="58">
        <v>0.39091999999999999</v>
      </c>
      <c r="H311">
        <v>10</v>
      </c>
      <c r="I311">
        <v>0</v>
      </c>
      <c r="J311" s="12">
        <v>14</v>
      </c>
      <c r="K311" s="12">
        <v>4</v>
      </c>
      <c r="L311">
        <v>0</v>
      </c>
      <c r="M311" s="12">
        <v>9.0134042770899399</v>
      </c>
      <c r="N311" s="12">
        <v>6.3886320603479447</v>
      </c>
      <c r="O311" s="12">
        <v>34.952322827749107</v>
      </c>
      <c r="P311" s="12">
        <v>0</v>
      </c>
      <c r="Q311" s="12">
        <v>0</v>
      </c>
      <c r="R311" s="59">
        <v>1.0482228761532699E-5</v>
      </c>
      <c r="S311" s="59">
        <v>5.2102328974105137E-4</v>
      </c>
      <c r="T311" s="59">
        <v>0</v>
      </c>
      <c r="U311" s="59">
        <v>3.329105704578303E-3</v>
      </c>
      <c r="V311" s="59">
        <v>2.0457149546381516E-3</v>
      </c>
      <c r="W311" s="59">
        <v>0</v>
      </c>
      <c r="X311" s="59">
        <v>6.6942902522697722E-4</v>
      </c>
      <c r="Y311" s="59">
        <v>6.6207037472662273E-5</v>
      </c>
      <c r="Z311" s="59">
        <v>9.2384498905815134E-6</v>
      </c>
      <c r="AA311" s="59">
        <v>0</v>
      </c>
      <c r="AB311" s="59">
        <v>0</v>
      </c>
      <c r="AC311" s="18">
        <v>6.0465460820993276E-4</v>
      </c>
      <c r="AD311" s="12">
        <v>304</v>
      </c>
      <c r="AE311" s="17">
        <v>9</v>
      </c>
      <c r="AF311" s="18">
        <v>0.9829148756236149</v>
      </c>
      <c r="AG311" t="str">
        <f>IF(AF311&lt;='CAV Tier 1 Analysis'!$A$5,"Tier 1", "Tier 2")</f>
        <v>Tier 2</v>
      </c>
      <c r="AH311" t="str">
        <f t="shared" si="10"/>
        <v>Kentucky - Tier 2</v>
      </c>
      <c r="AI311" t="str">
        <f t="shared" si="11"/>
        <v>Wallins Creek, City Of - Tier 2</v>
      </c>
    </row>
    <row r="312" spans="1:35" x14ac:dyDescent="0.3">
      <c r="A312">
        <v>305</v>
      </c>
      <c r="B312">
        <v>4</v>
      </c>
      <c r="C312" t="s">
        <v>79</v>
      </c>
      <c r="D312" t="s">
        <v>4733</v>
      </c>
      <c r="E312" t="s">
        <v>7434</v>
      </c>
      <c r="F312" t="s">
        <v>2234</v>
      </c>
      <c r="G312" s="58">
        <v>1.5325800000000001</v>
      </c>
      <c r="H312">
        <v>4</v>
      </c>
      <c r="I312">
        <v>0</v>
      </c>
      <c r="J312" s="12">
        <v>5</v>
      </c>
      <c r="K312" s="12">
        <v>10</v>
      </c>
      <c r="L312">
        <v>0</v>
      </c>
      <c r="M312">
        <v>0</v>
      </c>
      <c r="N312" s="12">
        <v>0</v>
      </c>
      <c r="O312" s="12">
        <v>110.01071988697016</v>
      </c>
      <c r="P312" s="12">
        <v>61.735668960072779</v>
      </c>
      <c r="Q312" s="12">
        <v>0</v>
      </c>
      <c r="R312" s="59">
        <v>4.1094991699963634E-5</v>
      </c>
      <c r="S312" s="59">
        <v>2.0840931589642057E-4</v>
      </c>
      <c r="T312" s="59">
        <v>0</v>
      </c>
      <c r="U312" s="59">
        <v>1.1889663230636796E-3</v>
      </c>
      <c r="V312" s="59">
        <v>5.1142873865953793E-3</v>
      </c>
      <c r="W312" s="59">
        <v>0</v>
      </c>
      <c r="X312" s="59">
        <v>0</v>
      </c>
      <c r="Y312" s="59">
        <v>0</v>
      </c>
      <c r="Z312" s="59">
        <v>2.9077567408358237E-5</v>
      </c>
      <c r="AA312" s="59">
        <v>6.1155989344406793E-5</v>
      </c>
      <c r="AB312" s="59">
        <v>0</v>
      </c>
      <c r="AC312" s="18">
        <v>6.039083249098371E-4</v>
      </c>
      <c r="AD312" s="12">
        <v>305</v>
      </c>
      <c r="AE312" s="17">
        <v>10</v>
      </c>
      <c r="AF312" s="18">
        <v>0.98351878394852477</v>
      </c>
      <c r="AG312" t="str">
        <f>IF(AF312&lt;='CAV Tier 1 Analysis'!$A$5,"Tier 1", "Tier 2")</f>
        <v>Tier 2</v>
      </c>
      <c r="AH312" t="str">
        <f t="shared" si="10"/>
        <v>Kentucky - Tier 2</v>
      </c>
      <c r="AI312" t="str">
        <f t="shared" si="11"/>
        <v>Guthrie, City Of - Tier 2</v>
      </c>
    </row>
    <row r="313" spans="1:35" x14ac:dyDescent="0.3">
      <c r="A313">
        <v>306</v>
      </c>
      <c r="B313">
        <v>4</v>
      </c>
      <c r="C313" t="s">
        <v>79</v>
      </c>
      <c r="D313" t="s">
        <v>4704</v>
      </c>
      <c r="E313" t="s">
        <v>7386</v>
      </c>
      <c r="F313" t="s">
        <v>2252</v>
      </c>
      <c r="G313" s="58">
        <v>0.28317000000000003</v>
      </c>
      <c r="H313">
        <v>1</v>
      </c>
      <c r="I313">
        <v>0</v>
      </c>
      <c r="J313" s="12">
        <v>8</v>
      </c>
      <c r="K313" s="12">
        <v>9</v>
      </c>
      <c r="L313">
        <v>0</v>
      </c>
      <c r="M313">
        <v>0</v>
      </c>
      <c r="N313" s="12">
        <v>0</v>
      </c>
      <c r="O313" s="12">
        <v>5.4595758354755795</v>
      </c>
      <c r="P313" s="12">
        <v>0</v>
      </c>
      <c r="Q313" s="12">
        <v>0.32243741170476348</v>
      </c>
      <c r="R313" s="59">
        <v>7.592992731001777E-6</v>
      </c>
      <c r="S313" s="59">
        <v>5.2102328974105143E-5</v>
      </c>
      <c r="T313" s="59">
        <v>0</v>
      </c>
      <c r="U313" s="59">
        <v>1.9023461169018873E-3</v>
      </c>
      <c r="V313" s="59">
        <v>4.6028586479358409E-3</v>
      </c>
      <c r="W313" s="59">
        <v>0</v>
      </c>
      <c r="X313" s="59">
        <v>0</v>
      </c>
      <c r="Y313" s="59">
        <v>0</v>
      </c>
      <c r="Z313" s="59">
        <v>1.4430519547567075E-6</v>
      </c>
      <c r="AA313" s="59">
        <v>0</v>
      </c>
      <c r="AB313" s="59">
        <v>6.251664022051958E-7</v>
      </c>
      <c r="AC313" s="18">
        <v>5.9699711862725433E-4</v>
      </c>
      <c r="AD313" s="12">
        <v>306</v>
      </c>
      <c r="AE313" s="17">
        <v>10</v>
      </c>
      <c r="AF313" s="18">
        <v>0.98411578106715203</v>
      </c>
      <c r="AG313" t="str">
        <f>IF(AF313&lt;='CAV Tier 1 Analysis'!$A$5,"Tier 1", "Tier 2")</f>
        <v>Tier 2</v>
      </c>
      <c r="AH313" t="str">
        <f t="shared" si="10"/>
        <v>Kentucky - Tier 2</v>
      </c>
      <c r="AI313" t="str">
        <f t="shared" si="11"/>
        <v>Bradfordsville, City Of - Tier 2</v>
      </c>
    </row>
    <row r="314" spans="1:35" x14ac:dyDescent="0.3">
      <c r="A314">
        <v>307</v>
      </c>
      <c r="B314">
        <v>4</v>
      </c>
      <c r="C314" t="s">
        <v>79</v>
      </c>
      <c r="D314" t="s">
        <v>4819</v>
      </c>
      <c r="E314" t="s">
        <v>7561</v>
      </c>
      <c r="F314" t="s">
        <v>2426</v>
      </c>
      <c r="G314" s="58">
        <v>2.3879899999999998</v>
      </c>
      <c r="H314">
        <v>4</v>
      </c>
      <c r="I314">
        <v>0</v>
      </c>
      <c r="J314" s="12">
        <v>15</v>
      </c>
      <c r="K314" s="12">
        <v>5</v>
      </c>
      <c r="L314">
        <v>0</v>
      </c>
      <c r="M314">
        <v>0</v>
      </c>
      <c r="N314" s="12">
        <v>9.6197599211478995</v>
      </c>
      <c r="O314" s="12">
        <v>188.75533122541535</v>
      </c>
      <c r="P314" s="12">
        <v>0</v>
      </c>
      <c r="Q314" s="12">
        <v>0</v>
      </c>
      <c r="R314" s="59">
        <v>6.4032174000441184E-5</v>
      </c>
      <c r="S314" s="59">
        <v>2.0840931589642057E-4</v>
      </c>
      <c r="T314" s="59">
        <v>0</v>
      </c>
      <c r="U314" s="59">
        <v>3.5668989691910388E-3</v>
      </c>
      <c r="V314" s="59">
        <v>2.5571436932976897E-3</v>
      </c>
      <c r="W314" s="59">
        <v>0</v>
      </c>
      <c r="X314" s="59">
        <v>0</v>
      </c>
      <c r="Y314" s="59">
        <v>9.9692046679358506E-5</v>
      </c>
      <c r="Z314" s="59">
        <v>4.9891009467378935E-5</v>
      </c>
      <c r="AA314" s="59">
        <v>0</v>
      </c>
      <c r="AB314" s="59">
        <v>0</v>
      </c>
      <c r="AC314" s="18">
        <v>5.9509701895748429E-4</v>
      </c>
      <c r="AD314" s="12">
        <v>307</v>
      </c>
      <c r="AE314" s="17">
        <v>10</v>
      </c>
      <c r="AF314" s="18">
        <v>0.98471087808610946</v>
      </c>
      <c r="AG314" t="str">
        <f>IF(AF314&lt;='CAV Tier 1 Analysis'!$A$5,"Tier 1", "Tier 2")</f>
        <v>Tier 2</v>
      </c>
      <c r="AH314" t="str">
        <f t="shared" si="10"/>
        <v>Kentucky - Tier 2</v>
      </c>
      <c r="AI314" t="str">
        <f t="shared" si="11"/>
        <v>Hanson, City Of - Tier 2</v>
      </c>
    </row>
    <row r="315" spans="1:35" x14ac:dyDescent="0.3">
      <c r="A315">
        <v>308</v>
      </c>
      <c r="B315">
        <v>4</v>
      </c>
      <c r="C315" t="s">
        <v>79</v>
      </c>
      <c r="D315" t="s">
        <v>4828</v>
      </c>
      <c r="E315" t="s">
        <v>7573</v>
      </c>
      <c r="F315" t="s">
        <v>1366</v>
      </c>
      <c r="G315" s="58">
        <v>0.72648999999999997</v>
      </c>
      <c r="H315">
        <v>0</v>
      </c>
      <c r="I315">
        <v>0</v>
      </c>
      <c r="J315" s="12">
        <v>8</v>
      </c>
      <c r="K315" s="12">
        <v>9</v>
      </c>
      <c r="M315">
        <v>0</v>
      </c>
      <c r="N315">
        <v>0</v>
      </c>
      <c r="O315" s="12">
        <v>16.058982361067969</v>
      </c>
      <c r="P315" s="12">
        <v>0</v>
      </c>
      <c r="Q315" s="12">
        <v>7.7805147098196414E-2</v>
      </c>
      <c r="R315" s="59">
        <v>1.9480288480931878E-5</v>
      </c>
      <c r="S315" s="59">
        <v>0</v>
      </c>
      <c r="T315" s="59">
        <v>0</v>
      </c>
      <c r="U315" s="59">
        <v>1.9023461169018873E-3</v>
      </c>
      <c r="V315" s="59">
        <v>4.6028586479358409E-3</v>
      </c>
      <c r="W315" s="59">
        <v>0</v>
      </c>
      <c r="X315" s="59">
        <v>0</v>
      </c>
      <c r="Y315" s="59">
        <v>0</v>
      </c>
      <c r="Z315" s="59">
        <v>4.2446421820833547E-6</v>
      </c>
      <c r="AA315" s="59">
        <v>0</v>
      </c>
      <c r="AB315" s="59">
        <v>1.5085459105770042E-7</v>
      </c>
      <c r="AC315" s="18">
        <v>5.9355277728107274E-4</v>
      </c>
      <c r="AD315" s="12">
        <v>308</v>
      </c>
      <c r="AE315" s="17">
        <v>10</v>
      </c>
      <c r="AF315" s="18">
        <v>0.98530443086339059</v>
      </c>
      <c r="AG315" t="str">
        <f>IF(AF315&lt;='CAV Tier 1 Analysis'!$A$5,"Tier 1", "Tier 2")</f>
        <v>Tier 2</v>
      </c>
      <c r="AH315" t="str">
        <f t="shared" si="10"/>
        <v>Kentucky - Tier 2</v>
      </c>
      <c r="AI315" t="str">
        <f t="shared" si="11"/>
        <v>Raywick, City Of - Tier 2</v>
      </c>
    </row>
    <row r="316" spans="1:35" x14ac:dyDescent="0.3">
      <c r="A316">
        <v>309</v>
      </c>
      <c r="B316">
        <v>4</v>
      </c>
      <c r="C316" t="s">
        <v>79</v>
      </c>
      <c r="D316" t="s">
        <v>4523</v>
      </c>
      <c r="E316" t="s">
        <v>7314</v>
      </c>
      <c r="F316" t="s">
        <v>2294</v>
      </c>
      <c r="G316" s="58">
        <v>5.5325299999999995</v>
      </c>
      <c r="H316">
        <v>1</v>
      </c>
      <c r="I316">
        <v>0</v>
      </c>
      <c r="J316" s="12">
        <v>5.666666666666667</v>
      </c>
      <c r="K316" s="12">
        <v>9.3333333333333339</v>
      </c>
      <c r="L316">
        <v>0</v>
      </c>
      <c r="M316">
        <v>0</v>
      </c>
      <c r="N316" s="12">
        <v>0</v>
      </c>
      <c r="O316" s="12">
        <v>334.64796067812779</v>
      </c>
      <c r="P316" s="12">
        <v>87.213004465225254</v>
      </c>
      <c r="Q316" s="12">
        <v>0</v>
      </c>
      <c r="R316" s="59">
        <v>1.4835067300225747E-4</v>
      </c>
      <c r="S316" s="59">
        <v>5.2102328974105143E-5</v>
      </c>
      <c r="T316" s="59">
        <v>0</v>
      </c>
      <c r="U316" s="59">
        <v>1.347495166138837E-3</v>
      </c>
      <c r="V316" s="59">
        <v>4.7733348941556876E-3</v>
      </c>
      <c r="W316" s="59">
        <v>0</v>
      </c>
      <c r="X316" s="59">
        <v>0</v>
      </c>
      <c r="Y316" s="59">
        <v>0</v>
      </c>
      <c r="Z316" s="59">
        <v>8.8452731194611531E-5</v>
      </c>
      <c r="AA316" s="59">
        <v>8.6394100227835769E-5</v>
      </c>
      <c r="AB316" s="59">
        <v>0</v>
      </c>
      <c r="AC316" s="18">
        <v>5.9055726306303036E-4</v>
      </c>
      <c r="AD316" s="12">
        <v>309</v>
      </c>
      <c r="AE316" s="17">
        <v>10</v>
      </c>
      <c r="AF316" s="18">
        <v>0.9858949881264536</v>
      </c>
      <c r="AG316" t="str">
        <f>IF(AF316&lt;='CAV Tier 1 Analysis'!$A$5,"Tier 1", "Tier 2")</f>
        <v>Tier 2</v>
      </c>
      <c r="AH316" t="str">
        <f t="shared" si="10"/>
        <v>Kentucky - Tier 2</v>
      </c>
      <c r="AI316" t="str">
        <f t="shared" si="11"/>
        <v>Sparta, City Of - Tier 2</v>
      </c>
    </row>
    <row r="317" spans="1:35" x14ac:dyDescent="0.3">
      <c r="A317">
        <v>310</v>
      </c>
      <c r="B317">
        <v>4</v>
      </c>
      <c r="C317" t="s">
        <v>79</v>
      </c>
      <c r="D317" t="s">
        <v>3666</v>
      </c>
      <c r="E317" t="s">
        <v>7575</v>
      </c>
      <c r="F317" t="s">
        <v>2531</v>
      </c>
      <c r="G317" s="58">
        <v>0.99242000000000008</v>
      </c>
      <c r="H317">
        <v>9</v>
      </c>
      <c r="I317">
        <v>2</v>
      </c>
      <c r="J317" s="12">
        <v>11</v>
      </c>
      <c r="K317" s="12">
        <v>5</v>
      </c>
      <c r="L317">
        <v>0</v>
      </c>
      <c r="M317" s="12">
        <v>1.9002236956127447</v>
      </c>
      <c r="N317" s="12">
        <v>3.2136112189397492</v>
      </c>
      <c r="O317" s="12">
        <v>141.08274478288442</v>
      </c>
      <c r="P317" s="12">
        <v>49.187983696600483</v>
      </c>
      <c r="Q317" s="12">
        <v>16.08860819324903</v>
      </c>
      <c r="R317" s="59">
        <v>2.661100344704871E-5</v>
      </c>
      <c r="S317" s="59">
        <v>4.6892096076694626E-4</v>
      </c>
      <c r="T317" s="59">
        <v>5.2424639580602882E-4</v>
      </c>
      <c r="U317" s="59">
        <v>2.6157259107400951E-3</v>
      </c>
      <c r="V317" s="59">
        <v>2.5571436932976897E-3</v>
      </c>
      <c r="W317" s="59">
        <v>0</v>
      </c>
      <c r="X317" s="59">
        <v>1.4113034955067408E-4</v>
      </c>
      <c r="Y317" s="59">
        <v>3.3303479741064328E-5</v>
      </c>
      <c r="Z317" s="59">
        <v>3.7290393388893824E-5</v>
      </c>
      <c r="AA317" s="59">
        <v>4.8726123122884644E-5</v>
      </c>
      <c r="AB317" s="59">
        <v>3.1193828431646414E-5</v>
      </c>
      <c r="AC317" s="18">
        <v>5.8948110348117934E-4</v>
      </c>
      <c r="AD317" s="12">
        <v>310</v>
      </c>
      <c r="AE317" s="17">
        <v>10</v>
      </c>
      <c r="AF317" s="18">
        <v>0.98648446922993482</v>
      </c>
      <c r="AG317" t="str">
        <f>IF(AF317&lt;='CAV Tier 1 Analysis'!$A$5,"Tier 1", "Tier 2")</f>
        <v>Tier 2</v>
      </c>
      <c r="AH317" t="str">
        <f t="shared" si="10"/>
        <v>Kentucky - Tier 2</v>
      </c>
      <c r="AI317" t="str">
        <f t="shared" si="11"/>
        <v>Midway, City Of - Tier 2</v>
      </c>
    </row>
    <row r="318" spans="1:35" x14ac:dyDescent="0.3">
      <c r="A318">
        <v>311</v>
      </c>
      <c r="B318">
        <v>4</v>
      </c>
      <c r="C318" t="s">
        <v>79</v>
      </c>
      <c r="D318" t="s">
        <v>4787</v>
      </c>
      <c r="E318" t="s">
        <v>7515</v>
      </c>
      <c r="F318" t="s">
        <v>2327</v>
      </c>
      <c r="G318" s="58">
        <v>0.34088000000000002</v>
      </c>
      <c r="H318">
        <v>3</v>
      </c>
      <c r="I318">
        <v>0</v>
      </c>
      <c r="J318" s="12">
        <v>9</v>
      </c>
      <c r="K318" s="12">
        <v>8</v>
      </c>
      <c r="L318">
        <v>0</v>
      </c>
      <c r="M318" s="12">
        <v>1</v>
      </c>
      <c r="N318" s="12">
        <v>0</v>
      </c>
      <c r="O318" s="12">
        <v>9.3851294963885366</v>
      </c>
      <c r="P318" s="12">
        <v>0.79502422710740461</v>
      </c>
      <c r="Q318" s="12">
        <v>0.31940701399729221</v>
      </c>
      <c r="R318" s="59">
        <v>9.1404434161241857E-6</v>
      </c>
      <c r="S318" s="59">
        <v>1.5630698692231543E-4</v>
      </c>
      <c r="T318" s="59">
        <v>0</v>
      </c>
      <c r="U318" s="59">
        <v>2.1401393815146234E-3</v>
      </c>
      <c r="V318" s="59">
        <v>4.0914299092763033E-3</v>
      </c>
      <c r="W318" s="59">
        <v>0</v>
      </c>
      <c r="X318" s="59">
        <v>7.4270387153111089E-5</v>
      </c>
      <c r="Y318" s="59">
        <v>0</v>
      </c>
      <c r="Z318" s="59">
        <v>2.4806376673818234E-6</v>
      </c>
      <c r="AA318" s="59">
        <v>7.8755918548433858E-7</v>
      </c>
      <c r="AB318" s="59">
        <v>6.1929083453451447E-7</v>
      </c>
      <c r="AC318" s="18">
        <v>5.8865223599726172E-4</v>
      </c>
      <c r="AD318" s="12">
        <v>311</v>
      </c>
      <c r="AE318" s="17">
        <v>10</v>
      </c>
      <c r="AF318" s="18">
        <v>0.98707312146593207</v>
      </c>
      <c r="AG318" t="str">
        <f>IF(AF318&lt;='CAV Tier 1 Analysis'!$A$5,"Tier 1", "Tier 2")</f>
        <v>Tier 2</v>
      </c>
      <c r="AH318" t="str">
        <f t="shared" si="10"/>
        <v>Kentucky - Tier 2</v>
      </c>
      <c r="AI318" t="str">
        <f t="shared" si="11"/>
        <v>Gratz, City Of - Tier 2</v>
      </c>
    </row>
    <row r="319" spans="1:35" x14ac:dyDescent="0.3">
      <c r="A319">
        <v>312</v>
      </c>
      <c r="B319">
        <v>4</v>
      </c>
      <c r="C319" t="s">
        <v>79</v>
      </c>
      <c r="D319" t="s">
        <v>4816</v>
      </c>
      <c r="E319" t="s">
        <v>7558</v>
      </c>
      <c r="F319" t="s">
        <v>2250</v>
      </c>
      <c r="G319" s="58">
        <v>2.03667</v>
      </c>
      <c r="H319">
        <v>1</v>
      </c>
      <c r="I319">
        <v>0</v>
      </c>
      <c r="J319" s="12">
        <v>5</v>
      </c>
      <c r="K319" s="12">
        <v>10</v>
      </c>
      <c r="L319">
        <v>0</v>
      </c>
      <c r="M319">
        <v>0</v>
      </c>
      <c r="N319" s="12">
        <v>0</v>
      </c>
      <c r="O319" s="12">
        <v>96.7909453214655</v>
      </c>
      <c r="P319" s="12">
        <v>32.637460367150496</v>
      </c>
      <c r="Q319" s="12">
        <v>3.5603418258960318</v>
      </c>
      <c r="R319" s="59">
        <v>5.4611789756857672E-5</v>
      </c>
      <c r="S319" s="59">
        <v>5.2102328974105143E-5</v>
      </c>
      <c r="T319" s="59">
        <v>0</v>
      </c>
      <c r="U319" s="59">
        <v>1.1889663230636796E-3</v>
      </c>
      <c r="V319" s="59">
        <v>5.1142873865953793E-3</v>
      </c>
      <c r="W319" s="59">
        <v>0</v>
      </c>
      <c r="X319" s="59">
        <v>0</v>
      </c>
      <c r="Y319" s="59">
        <v>0</v>
      </c>
      <c r="Z319" s="59">
        <v>2.5583372602191074E-5</v>
      </c>
      <c r="AA319" s="59">
        <v>3.2331004297253857E-5</v>
      </c>
      <c r="AB319" s="59">
        <v>6.903064002864955E-6</v>
      </c>
      <c r="AC319" s="18">
        <v>5.8861684266293913E-4</v>
      </c>
      <c r="AD319" s="12">
        <v>312</v>
      </c>
      <c r="AE319" s="17">
        <v>10</v>
      </c>
      <c r="AF319" s="18">
        <v>0.98766173830859505</v>
      </c>
      <c r="AG319" t="str">
        <f>IF(AF319&lt;='CAV Tier 1 Analysis'!$A$5,"Tier 1", "Tier 2")</f>
        <v>Tier 2</v>
      </c>
      <c r="AH319" t="str">
        <f t="shared" si="10"/>
        <v>Kentucky - Tier 2</v>
      </c>
      <c r="AI319" t="str">
        <f t="shared" si="11"/>
        <v>Elkton, City Of - Tier 2</v>
      </c>
    </row>
    <row r="320" spans="1:35" x14ac:dyDescent="0.3">
      <c r="A320">
        <v>313</v>
      </c>
      <c r="B320">
        <v>4</v>
      </c>
      <c r="C320" t="s">
        <v>79</v>
      </c>
      <c r="D320" t="s">
        <v>4678</v>
      </c>
      <c r="E320" t="s">
        <v>7348</v>
      </c>
      <c r="F320" t="s">
        <v>2417</v>
      </c>
      <c r="G320" s="58">
        <v>0.96562999999999999</v>
      </c>
      <c r="H320">
        <v>0</v>
      </c>
      <c r="I320">
        <v>0</v>
      </c>
      <c r="J320" s="12">
        <v>15</v>
      </c>
      <c r="K320" s="12">
        <v>5</v>
      </c>
      <c r="L320">
        <v>0</v>
      </c>
      <c r="M320" s="12">
        <v>1.9634849787185567</v>
      </c>
      <c r="N320" s="12">
        <v>1.3170933513586798</v>
      </c>
      <c r="O320" s="12">
        <v>139.17846194107477</v>
      </c>
      <c r="P320" s="12">
        <v>58.721884583790143</v>
      </c>
      <c r="Q320" s="12">
        <v>0</v>
      </c>
      <c r="R320" s="59">
        <v>2.5892649542102781E-5</v>
      </c>
      <c r="S320" s="59">
        <v>0</v>
      </c>
      <c r="T320" s="59">
        <v>0</v>
      </c>
      <c r="U320" s="59">
        <v>3.5668989691910388E-3</v>
      </c>
      <c r="V320" s="59">
        <v>2.5571436932976897E-3</v>
      </c>
      <c r="W320" s="59">
        <v>0</v>
      </c>
      <c r="X320" s="59">
        <v>1.4582878953874531E-4</v>
      </c>
      <c r="Y320" s="59">
        <v>1.3649377213257326E-5</v>
      </c>
      <c r="Z320" s="59">
        <v>3.6787061415844367E-5</v>
      </c>
      <c r="AA320" s="59">
        <v>5.817050350928151E-5</v>
      </c>
      <c r="AB320" s="59">
        <v>0</v>
      </c>
      <c r="AC320" s="18">
        <v>5.8221554942799634E-4</v>
      </c>
      <c r="AD320" s="12">
        <v>313</v>
      </c>
      <c r="AE320" s="17">
        <v>10</v>
      </c>
      <c r="AF320" s="18">
        <v>0.98824395385802299</v>
      </c>
      <c r="AG320" t="str">
        <f>IF(AF320&lt;='CAV Tier 1 Analysis'!$A$5,"Tier 1", "Tier 2")</f>
        <v>Tier 2</v>
      </c>
      <c r="AH320" t="str">
        <f t="shared" si="10"/>
        <v>Kentucky - Tier 2</v>
      </c>
      <c r="AI320" t="str">
        <f t="shared" si="11"/>
        <v>Mortons Gap, City Of - Tier 2</v>
      </c>
    </row>
    <row r="321" spans="1:35" x14ac:dyDescent="0.3">
      <c r="A321">
        <v>314</v>
      </c>
      <c r="B321">
        <v>4</v>
      </c>
      <c r="C321" t="s">
        <v>79</v>
      </c>
      <c r="D321" t="s">
        <v>3896</v>
      </c>
      <c r="E321" t="s">
        <v>7574</v>
      </c>
      <c r="F321" t="s">
        <v>1369</v>
      </c>
      <c r="G321" s="58">
        <v>0.57047999999999999</v>
      </c>
      <c r="H321">
        <v>0</v>
      </c>
      <c r="I321">
        <v>0</v>
      </c>
      <c r="J321" s="12">
        <v>5</v>
      </c>
      <c r="K321" s="12">
        <v>10</v>
      </c>
      <c r="M321">
        <v>0</v>
      </c>
      <c r="N321">
        <v>0</v>
      </c>
      <c r="O321" s="12">
        <v>15.180213853281169</v>
      </c>
      <c r="P321" s="12">
        <v>0</v>
      </c>
      <c r="Q321" s="12">
        <v>4.4396860397897786</v>
      </c>
      <c r="R321" s="59">
        <v>1.5296996479789147E-5</v>
      </c>
      <c r="S321" s="59">
        <v>0</v>
      </c>
      <c r="T321" s="59">
        <v>0</v>
      </c>
      <c r="U321" s="59">
        <v>1.1889663230636796E-3</v>
      </c>
      <c r="V321" s="59">
        <v>5.1142873865953793E-3</v>
      </c>
      <c r="W321" s="59">
        <v>0</v>
      </c>
      <c r="X321" s="59">
        <v>0</v>
      </c>
      <c r="Y321" s="59">
        <v>0</v>
      </c>
      <c r="Z321" s="59">
        <v>4.0123698131017977E-6</v>
      </c>
      <c r="AA321" s="59">
        <v>0</v>
      </c>
      <c r="AB321" s="59">
        <v>8.60800405803222E-6</v>
      </c>
      <c r="AC321" s="18">
        <v>5.7556100727363464E-4</v>
      </c>
      <c r="AD321" s="12">
        <v>314</v>
      </c>
      <c r="AE321" s="17">
        <v>10</v>
      </c>
      <c r="AF321" s="18">
        <v>0.98881951486529662</v>
      </c>
      <c r="AG321" t="str">
        <f>IF(AF321&lt;='CAV Tier 1 Analysis'!$A$5,"Tier 1", "Tier 2")</f>
        <v>Tier 2</v>
      </c>
      <c r="AH321" t="str">
        <f t="shared" si="10"/>
        <v>Kentucky - Tier 2</v>
      </c>
      <c r="AI321" t="str">
        <f t="shared" si="11"/>
        <v>Trenton, City Of - Tier 2</v>
      </c>
    </row>
    <row r="322" spans="1:35" x14ac:dyDescent="0.3">
      <c r="A322">
        <v>315</v>
      </c>
      <c r="B322">
        <v>4</v>
      </c>
      <c r="C322" t="s">
        <v>79</v>
      </c>
      <c r="D322" t="s">
        <v>4694</v>
      </c>
      <c r="E322" t="s">
        <v>7369</v>
      </c>
      <c r="F322" t="s">
        <v>2440</v>
      </c>
      <c r="G322" s="58">
        <v>0.59153999999999995</v>
      </c>
      <c r="H322">
        <v>1</v>
      </c>
      <c r="I322">
        <v>0</v>
      </c>
      <c r="J322" s="12">
        <v>13</v>
      </c>
      <c r="K322" s="12">
        <v>6</v>
      </c>
      <c r="L322">
        <v>0</v>
      </c>
      <c r="M322">
        <v>0</v>
      </c>
      <c r="N322" s="12">
        <v>0</v>
      </c>
      <c r="O322" s="12">
        <v>21.714246129234986</v>
      </c>
      <c r="P322" s="12">
        <v>0</v>
      </c>
      <c r="Q322" s="12">
        <v>0.59143861052391244</v>
      </c>
      <c r="R322" s="59">
        <v>1.5861704700698487E-5</v>
      </c>
      <c r="S322" s="59">
        <v>5.2102328974105143E-5</v>
      </c>
      <c r="T322" s="59">
        <v>0</v>
      </c>
      <c r="U322" s="59">
        <v>3.0913124399655672E-3</v>
      </c>
      <c r="V322" s="59">
        <v>3.0685724319572272E-3</v>
      </c>
      <c r="W322" s="59">
        <v>0</v>
      </c>
      <c r="X322" s="59">
        <v>0</v>
      </c>
      <c r="Y322" s="59">
        <v>0</v>
      </c>
      <c r="Z322" s="59">
        <v>5.7394175421562335E-6</v>
      </c>
      <c r="AA322" s="59">
        <v>0</v>
      </c>
      <c r="AB322" s="59">
        <v>1.1467265734195571E-6</v>
      </c>
      <c r="AC322" s="18">
        <v>5.6679409542847038E-4</v>
      </c>
      <c r="AD322" s="12">
        <v>315</v>
      </c>
      <c r="AE322" s="17">
        <v>10</v>
      </c>
      <c r="AF322" s="18">
        <v>0.9893863089607251</v>
      </c>
      <c r="AG322" t="str">
        <f>IF(AF322&lt;='CAV Tier 1 Analysis'!$A$5,"Tier 1", "Tier 2")</f>
        <v>Tier 2</v>
      </c>
      <c r="AH322" t="str">
        <f t="shared" si="10"/>
        <v>Kentucky - Tier 2</v>
      </c>
      <c r="AI322" t="str">
        <f t="shared" si="11"/>
        <v>Hustonville, City Of - Tier 2</v>
      </c>
    </row>
    <row r="323" spans="1:35" x14ac:dyDescent="0.3">
      <c r="A323">
        <v>316</v>
      </c>
      <c r="B323">
        <v>4</v>
      </c>
      <c r="C323" t="s">
        <v>79</v>
      </c>
      <c r="D323" t="s">
        <v>4824</v>
      </c>
      <c r="E323" t="s">
        <v>7568</v>
      </c>
      <c r="F323" t="s">
        <v>2474</v>
      </c>
      <c r="G323" s="58">
        <v>2.61069</v>
      </c>
      <c r="H323">
        <v>0</v>
      </c>
      <c r="I323">
        <v>0</v>
      </c>
      <c r="J323" s="12">
        <v>15</v>
      </c>
      <c r="K323" s="12">
        <v>5</v>
      </c>
      <c r="L323">
        <v>0</v>
      </c>
      <c r="M323">
        <v>0</v>
      </c>
      <c r="N323" s="12">
        <v>0</v>
      </c>
      <c r="O323" s="12">
        <v>107.72642512192223</v>
      </c>
      <c r="P323" s="12">
        <v>0</v>
      </c>
      <c r="Q323" s="12">
        <v>0</v>
      </c>
      <c r="R323" s="59">
        <v>7.0003708701130157E-5</v>
      </c>
      <c r="S323" s="59">
        <v>0</v>
      </c>
      <c r="T323" s="59">
        <v>0</v>
      </c>
      <c r="U323" s="59">
        <v>3.5668989691910388E-3</v>
      </c>
      <c r="V323" s="59">
        <v>2.5571436932976897E-3</v>
      </c>
      <c r="W323" s="59">
        <v>0</v>
      </c>
      <c r="X323" s="59">
        <v>0</v>
      </c>
      <c r="Y323" s="59">
        <v>0</v>
      </c>
      <c r="Z323" s="59">
        <v>2.8473792293719537E-5</v>
      </c>
      <c r="AA323" s="59">
        <v>0</v>
      </c>
      <c r="AB323" s="59">
        <v>0</v>
      </c>
      <c r="AC323" s="18">
        <v>5.6568365122577978E-4</v>
      </c>
      <c r="AD323" s="12">
        <v>316</v>
      </c>
      <c r="AE323" s="17">
        <v>10</v>
      </c>
      <c r="AF323" s="18">
        <v>0.98995199261195088</v>
      </c>
      <c r="AG323" t="str">
        <f>IF(AF323&lt;='CAV Tier 1 Analysis'!$A$5,"Tier 1", "Tier 2")</f>
        <v>Tier 2</v>
      </c>
      <c r="AH323" t="str">
        <f t="shared" si="10"/>
        <v>Kentucky - Tier 2</v>
      </c>
      <c r="AI323" t="str">
        <f t="shared" si="11"/>
        <v>White Plains, City Of - Tier 2</v>
      </c>
    </row>
    <row r="324" spans="1:35" x14ac:dyDescent="0.3">
      <c r="A324">
        <v>317</v>
      </c>
      <c r="B324">
        <v>4</v>
      </c>
      <c r="C324" t="s">
        <v>79</v>
      </c>
      <c r="D324" t="s">
        <v>4714</v>
      </c>
      <c r="E324" t="s">
        <v>7403</v>
      </c>
      <c r="F324" t="s">
        <v>2663</v>
      </c>
      <c r="G324" s="58">
        <v>1.2736100000000001</v>
      </c>
      <c r="H324">
        <v>16</v>
      </c>
      <c r="I324">
        <v>0</v>
      </c>
      <c r="J324" s="12">
        <v>13</v>
      </c>
      <c r="K324" s="12">
        <v>4</v>
      </c>
      <c r="L324">
        <v>0</v>
      </c>
      <c r="M324" s="12">
        <v>1.9191275194133206</v>
      </c>
      <c r="N324" s="12">
        <v>1.3090907917987991</v>
      </c>
      <c r="O324" s="12">
        <v>70.433067618558511</v>
      </c>
      <c r="P324" s="12">
        <v>0</v>
      </c>
      <c r="Q324" s="12">
        <v>7.9608472182619607</v>
      </c>
      <c r="R324" s="59">
        <v>3.4150903952153029E-5</v>
      </c>
      <c r="S324" s="59">
        <v>8.3363726358568228E-4</v>
      </c>
      <c r="T324" s="59">
        <v>0</v>
      </c>
      <c r="U324" s="59">
        <v>3.0913124399655672E-3</v>
      </c>
      <c r="V324" s="59">
        <v>2.0457149546381516E-3</v>
      </c>
      <c r="W324" s="59">
        <v>0</v>
      </c>
      <c r="X324" s="59">
        <v>1.4253434386301704E-4</v>
      </c>
      <c r="Y324" s="59">
        <v>1.3566444629935353E-5</v>
      </c>
      <c r="Z324" s="59">
        <v>1.8616570035723034E-5</v>
      </c>
      <c r="AA324" s="59">
        <v>0</v>
      </c>
      <c r="AB324" s="59">
        <v>1.5435101614396649E-5</v>
      </c>
      <c r="AC324" s="18">
        <v>5.6317891111678424E-4</v>
      </c>
      <c r="AD324" s="12">
        <v>317</v>
      </c>
      <c r="AE324" s="17">
        <v>10</v>
      </c>
      <c r="AF324" s="18">
        <v>0.99051517152306767</v>
      </c>
      <c r="AG324" t="str">
        <f>IF(AF324&lt;='CAV Tier 1 Analysis'!$A$5,"Tier 1", "Tier 2")</f>
        <v>Tier 2</v>
      </c>
      <c r="AH324" t="str">
        <f t="shared" si="10"/>
        <v>Kentucky - Tier 2</v>
      </c>
      <c r="AI324" t="str">
        <f t="shared" si="11"/>
        <v>Bloomfield, City Of - Tier 2</v>
      </c>
    </row>
    <row r="325" spans="1:35" x14ac:dyDescent="0.3">
      <c r="A325">
        <v>318</v>
      </c>
      <c r="B325">
        <v>4</v>
      </c>
      <c r="C325" t="s">
        <v>79</v>
      </c>
      <c r="D325" t="s">
        <v>3206</v>
      </c>
      <c r="E325" t="s">
        <v>7313</v>
      </c>
      <c r="F325" t="s">
        <v>2354</v>
      </c>
      <c r="G325" s="58">
        <v>0.28749000000000002</v>
      </c>
      <c r="H325">
        <v>0</v>
      </c>
      <c r="I325">
        <v>0</v>
      </c>
      <c r="J325" s="12">
        <v>6.5</v>
      </c>
      <c r="K325" s="12">
        <v>9</v>
      </c>
      <c r="L325">
        <v>0</v>
      </c>
      <c r="M325">
        <v>0</v>
      </c>
      <c r="N325" s="12">
        <v>0</v>
      </c>
      <c r="O325" s="12">
        <v>23.186013733014981</v>
      </c>
      <c r="P325" s="12">
        <v>9.8865680691526379</v>
      </c>
      <c r="Q325" s="12">
        <v>0</v>
      </c>
      <c r="R325" s="59">
        <v>7.7088303147780517E-6</v>
      </c>
      <c r="S325" s="59">
        <v>0</v>
      </c>
      <c r="T325" s="59">
        <v>0</v>
      </c>
      <c r="U325" s="59">
        <v>1.5456562199827836E-3</v>
      </c>
      <c r="V325" s="59">
        <v>4.6028586479358409E-3</v>
      </c>
      <c r="W325" s="59">
        <v>0</v>
      </c>
      <c r="X325" s="59">
        <v>0</v>
      </c>
      <c r="Y325" s="59">
        <v>0</v>
      </c>
      <c r="Z325" s="59">
        <v>6.1284289198867004E-6</v>
      </c>
      <c r="AA325" s="59">
        <v>9.7937361281512594E-6</v>
      </c>
      <c r="AB325" s="59">
        <v>0</v>
      </c>
      <c r="AC325" s="18">
        <v>5.6110416938922193E-4</v>
      </c>
      <c r="AD325" s="12">
        <v>318</v>
      </c>
      <c r="AE325" s="17">
        <v>10</v>
      </c>
      <c r="AF325" s="18">
        <v>0.99107627569245693</v>
      </c>
      <c r="AG325" t="str">
        <f>IF(AF325&lt;='CAV Tier 1 Analysis'!$A$5,"Tier 1", "Tier 2")</f>
        <v>Tier 2</v>
      </c>
      <c r="AH325" t="str">
        <f t="shared" si="10"/>
        <v>Kentucky - Tier 2</v>
      </c>
      <c r="AI325" t="str">
        <f t="shared" si="11"/>
        <v>Glencoe, City Of - Tier 2</v>
      </c>
    </row>
    <row r="326" spans="1:35" x14ac:dyDescent="0.3">
      <c r="A326">
        <v>319</v>
      </c>
      <c r="B326">
        <v>4</v>
      </c>
      <c r="C326" t="s">
        <v>79</v>
      </c>
      <c r="D326" t="s">
        <v>3560</v>
      </c>
      <c r="E326" t="s">
        <v>7514</v>
      </c>
      <c r="F326" t="s">
        <v>2502</v>
      </c>
      <c r="G326" s="58">
        <v>0.56347000000000003</v>
      </c>
      <c r="H326">
        <v>0</v>
      </c>
      <c r="I326">
        <v>0</v>
      </c>
      <c r="J326" s="12">
        <v>15</v>
      </c>
      <c r="K326" s="12">
        <v>5</v>
      </c>
      <c r="L326">
        <v>0</v>
      </c>
      <c r="M326">
        <v>0</v>
      </c>
      <c r="N326" s="12">
        <v>0</v>
      </c>
      <c r="O326" s="12">
        <v>15.917972022984438</v>
      </c>
      <c r="P326" s="12">
        <v>0</v>
      </c>
      <c r="Q326" s="12">
        <v>0.97849224290573922</v>
      </c>
      <c r="R326" s="59">
        <v>1.510902854870774E-5</v>
      </c>
      <c r="S326" s="59">
        <v>0</v>
      </c>
      <c r="T326" s="59">
        <v>0</v>
      </c>
      <c r="U326" s="59">
        <v>3.5668989691910388E-3</v>
      </c>
      <c r="V326" s="59">
        <v>2.5571436932976897E-3</v>
      </c>
      <c r="W326" s="59">
        <v>0</v>
      </c>
      <c r="X326" s="59">
        <v>0</v>
      </c>
      <c r="Y326" s="59">
        <v>0</v>
      </c>
      <c r="Z326" s="59">
        <v>4.2073709269264757E-6</v>
      </c>
      <c r="AA326" s="59">
        <v>0</v>
      </c>
      <c r="AB326" s="59">
        <v>1.8971758638330379E-6</v>
      </c>
      <c r="AC326" s="18">
        <v>5.5865965798438137E-4</v>
      </c>
      <c r="AD326" s="12">
        <v>319</v>
      </c>
      <c r="AE326" s="17">
        <v>10</v>
      </c>
      <c r="AF326" s="18">
        <v>0.99163493535044134</v>
      </c>
      <c r="AG326" t="str">
        <f>IF(AF326&lt;='CAV Tier 1 Analysis'!$A$5,"Tier 1", "Tier 2")</f>
        <v>Tier 2</v>
      </c>
      <c r="AH326" t="str">
        <f t="shared" si="10"/>
        <v>Kentucky - Tier 2</v>
      </c>
      <c r="AI326" t="str">
        <f t="shared" si="11"/>
        <v>St. Charles, Town Of - Tier 2</v>
      </c>
    </row>
    <row r="327" spans="1:35" x14ac:dyDescent="0.3">
      <c r="A327">
        <v>320</v>
      </c>
      <c r="B327">
        <v>4</v>
      </c>
      <c r="C327" t="s">
        <v>79</v>
      </c>
      <c r="D327" t="s">
        <v>4764</v>
      </c>
      <c r="E327" t="s">
        <v>7482</v>
      </c>
      <c r="F327" t="s">
        <v>2779</v>
      </c>
      <c r="G327" s="58">
        <v>1.4026700000000001</v>
      </c>
      <c r="H327">
        <v>0</v>
      </c>
      <c r="I327">
        <v>0</v>
      </c>
      <c r="J327" s="12">
        <v>5</v>
      </c>
      <c r="K327" s="12">
        <v>4</v>
      </c>
      <c r="L327">
        <v>0</v>
      </c>
      <c r="M327">
        <v>0</v>
      </c>
      <c r="N327" s="12">
        <v>9.9483419753479172</v>
      </c>
      <c r="O327" s="12">
        <v>2699.3128103049371</v>
      </c>
      <c r="P327" s="12">
        <v>1967.6979449697055</v>
      </c>
      <c r="Q327" s="12">
        <v>0</v>
      </c>
      <c r="R327" s="59">
        <v>3.7611551767469228E-5</v>
      </c>
      <c r="S327" s="59">
        <v>0</v>
      </c>
      <c r="T327" s="59">
        <v>0</v>
      </c>
      <c r="U327" s="59">
        <v>1.1889663230636796E-3</v>
      </c>
      <c r="V327" s="59">
        <v>2.0457149546381516E-3</v>
      </c>
      <c r="W327" s="59">
        <v>0</v>
      </c>
      <c r="X327" s="59">
        <v>0</v>
      </c>
      <c r="Y327" s="59">
        <v>1.030972270324872E-4</v>
      </c>
      <c r="Z327" s="59">
        <v>7.1347092609275002E-4</v>
      </c>
      <c r="AA327" s="59">
        <v>1.9492218450472361E-3</v>
      </c>
      <c r="AB327" s="59">
        <v>0</v>
      </c>
      <c r="AC327" s="18">
        <v>5.4891662069470667E-4</v>
      </c>
      <c r="AD327" s="12">
        <v>320</v>
      </c>
      <c r="AE327" s="17">
        <v>10</v>
      </c>
      <c r="AF327" s="18">
        <v>0.99218385197113601</v>
      </c>
      <c r="AG327" t="str">
        <f>IF(AF327&lt;='CAV Tier 1 Analysis'!$A$5,"Tier 1", "Tier 2")</f>
        <v>Tier 2</v>
      </c>
      <c r="AH327" t="str">
        <f t="shared" si="10"/>
        <v>Kentucky - Tier 2</v>
      </c>
      <c r="AI327" t="str">
        <f t="shared" si="11"/>
        <v>Southgate, City Of - Tier 2</v>
      </c>
    </row>
    <row r="328" spans="1:35" x14ac:dyDescent="0.3">
      <c r="A328">
        <v>321</v>
      </c>
      <c r="B328">
        <v>4</v>
      </c>
      <c r="C328" t="s">
        <v>79</v>
      </c>
      <c r="D328" t="s">
        <v>4629</v>
      </c>
      <c r="E328" t="s">
        <v>7275</v>
      </c>
      <c r="F328" t="s">
        <v>2833</v>
      </c>
      <c r="G328" s="58">
        <v>0.59579000000000004</v>
      </c>
      <c r="H328">
        <v>5</v>
      </c>
      <c r="I328">
        <v>0</v>
      </c>
      <c r="J328" s="12">
        <v>5</v>
      </c>
      <c r="K328" s="12">
        <v>4</v>
      </c>
      <c r="L328">
        <v>4</v>
      </c>
      <c r="M328">
        <v>0</v>
      </c>
      <c r="N328" s="12">
        <v>15.210813196152623</v>
      </c>
      <c r="O328" s="12">
        <v>42.261170721342829</v>
      </c>
      <c r="P328" s="12">
        <v>0</v>
      </c>
      <c r="Q328" s="12">
        <v>0</v>
      </c>
      <c r="R328" s="59">
        <v>1.5975665286589499E-5</v>
      </c>
      <c r="S328" s="59">
        <v>2.6051164487052569E-4</v>
      </c>
      <c r="T328" s="59">
        <v>0</v>
      </c>
      <c r="U328" s="59">
        <v>1.1889663230636796E-3</v>
      </c>
      <c r="V328" s="59">
        <v>2.0457149546381516E-3</v>
      </c>
      <c r="W328" s="59">
        <v>2.2209883398112162E-3</v>
      </c>
      <c r="X328" s="59">
        <v>0</v>
      </c>
      <c r="Y328" s="59">
        <v>1.5763357002789962E-4</v>
      </c>
      <c r="Z328" s="59">
        <v>1.1170293601101401E-5</v>
      </c>
      <c r="AA328" s="59">
        <v>0</v>
      </c>
      <c r="AB328" s="59">
        <v>0</v>
      </c>
      <c r="AC328" s="18">
        <v>5.3645098102719682E-4</v>
      </c>
      <c r="AD328" s="12">
        <v>321</v>
      </c>
      <c r="AE328" s="17">
        <v>10</v>
      </c>
      <c r="AF328" s="18">
        <v>0.99272030295216318</v>
      </c>
      <c r="AG328" t="str">
        <f>IF(AF328&lt;='CAV Tier 1 Analysis'!$A$5,"Tier 1", "Tier 2")</f>
        <v>Tier 2</v>
      </c>
      <c r="AH328" t="str">
        <f t="shared" ref="AH328:AH345" si="12">C328&amp;" - "&amp;AG328</f>
        <v>Kentucky - Tier 2</v>
      </c>
      <c r="AI328" t="str">
        <f t="shared" ref="AI328:AI345" si="13">D328&amp;" - "&amp;AG328</f>
        <v>California, City Of - Tier 2</v>
      </c>
    </row>
    <row r="329" spans="1:35" x14ac:dyDescent="0.3">
      <c r="A329">
        <v>322</v>
      </c>
      <c r="B329">
        <v>4</v>
      </c>
      <c r="C329" t="s">
        <v>79</v>
      </c>
      <c r="D329" t="s">
        <v>4780</v>
      </c>
      <c r="E329" t="s">
        <v>7504</v>
      </c>
      <c r="F329" t="s">
        <v>2545</v>
      </c>
      <c r="G329" s="58">
        <v>0.58282999999999996</v>
      </c>
      <c r="H329">
        <v>1</v>
      </c>
      <c r="I329">
        <v>0</v>
      </c>
      <c r="J329" s="12">
        <v>9</v>
      </c>
      <c r="K329" s="12">
        <v>7</v>
      </c>
      <c r="L329">
        <v>0</v>
      </c>
      <c r="M329">
        <v>0</v>
      </c>
      <c r="N329" s="12">
        <v>0</v>
      </c>
      <c r="O329" s="12">
        <v>49.425946715448475</v>
      </c>
      <c r="P329" s="12">
        <v>5.5165609232464874</v>
      </c>
      <c r="Q329" s="12">
        <v>3.1455811014042183</v>
      </c>
      <c r="R329" s="59">
        <v>1.5628152535260671E-5</v>
      </c>
      <c r="S329" s="59">
        <v>5.2102328974105143E-5</v>
      </c>
      <c r="T329" s="59">
        <v>0</v>
      </c>
      <c r="U329" s="59">
        <v>2.1401393815146234E-3</v>
      </c>
      <c r="V329" s="59">
        <v>3.5800011706167653E-3</v>
      </c>
      <c r="W329" s="59">
        <v>0</v>
      </c>
      <c r="X329" s="59">
        <v>0</v>
      </c>
      <c r="Y329" s="59">
        <v>0</v>
      </c>
      <c r="Z329" s="59">
        <v>1.3064056837524593E-5</v>
      </c>
      <c r="AA329" s="59">
        <v>5.4647620528421877E-6</v>
      </c>
      <c r="AB329" s="59">
        <v>6.0988940756358286E-6</v>
      </c>
      <c r="AC329" s="18">
        <v>5.2840897696425067E-4</v>
      </c>
      <c r="AD329" s="12">
        <v>322</v>
      </c>
      <c r="AE329" s="17">
        <v>10</v>
      </c>
      <c r="AF329" s="18">
        <v>0.99324871192912745</v>
      </c>
      <c r="AG329" t="str">
        <f>IF(AF329&lt;='CAV Tier 1 Analysis'!$A$5,"Tier 1", "Tier 2")</f>
        <v>Tier 2</v>
      </c>
      <c r="AH329" t="str">
        <f t="shared" si="12"/>
        <v>Kentucky - Tier 2</v>
      </c>
      <c r="AI329" t="str">
        <f t="shared" si="13"/>
        <v>Hardin, City Of - Tier 2</v>
      </c>
    </row>
    <row r="330" spans="1:35" x14ac:dyDescent="0.3">
      <c r="A330">
        <v>323</v>
      </c>
      <c r="B330">
        <v>4</v>
      </c>
      <c r="C330" t="s">
        <v>79</v>
      </c>
      <c r="D330" t="s">
        <v>4826</v>
      </c>
      <c r="E330" t="s">
        <v>7571</v>
      </c>
      <c r="F330" t="s">
        <v>2848</v>
      </c>
      <c r="G330" s="58">
        <v>2.0034299999999998</v>
      </c>
      <c r="H330">
        <v>2</v>
      </c>
      <c r="I330">
        <v>0</v>
      </c>
      <c r="J330" s="12">
        <v>4</v>
      </c>
      <c r="K330" s="12">
        <v>3</v>
      </c>
      <c r="L330">
        <v>0</v>
      </c>
      <c r="M330">
        <v>0</v>
      </c>
      <c r="N330" s="12">
        <v>0.94433906497110265</v>
      </c>
      <c r="O330" s="12">
        <v>3322.0206982012733</v>
      </c>
      <c r="P330" s="12">
        <v>1647.6334784588475</v>
      </c>
      <c r="Q330" s="12">
        <v>274.44183568562767</v>
      </c>
      <c r="R330" s="59">
        <v>5.3720483903912445E-5</v>
      </c>
      <c r="S330" s="59">
        <v>1.0420465794821029E-4</v>
      </c>
      <c r="T330" s="59">
        <v>0</v>
      </c>
      <c r="U330" s="59">
        <v>9.5117305845094367E-4</v>
      </c>
      <c r="V330" s="59">
        <v>1.5342862159786136E-3</v>
      </c>
      <c r="W330" s="59">
        <v>0</v>
      </c>
      <c r="X330" s="59">
        <v>0</v>
      </c>
      <c r="Y330" s="59">
        <v>9.7864286549686669E-6</v>
      </c>
      <c r="Z330" s="59">
        <v>8.7806243685302726E-4</v>
      </c>
      <c r="AA330" s="59">
        <v>1.632162688919511E-3</v>
      </c>
      <c r="AB330" s="59">
        <v>5.3210889556225369E-4</v>
      </c>
      <c r="AC330" s="18">
        <v>5.1777316966104001E-4</v>
      </c>
      <c r="AD330" s="12">
        <v>323</v>
      </c>
      <c r="AE330" s="17">
        <v>10</v>
      </c>
      <c r="AF330" s="18">
        <v>0.99376648509878851</v>
      </c>
      <c r="AG330" t="str">
        <f>IF(AF330&lt;='CAV Tier 1 Analysis'!$A$5,"Tier 1", "Tier 2")</f>
        <v>Tier 2</v>
      </c>
      <c r="AH330" t="str">
        <f t="shared" si="12"/>
        <v>Kentucky - Tier 2</v>
      </c>
      <c r="AI330" t="str">
        <f t="shared" si="13"/>
        <v>Crestview Hills, Cityof - Tier 2</v>
      </c>
    </row>
    <row r="331" spans="1:35" x14ac:dyDescent="0.3">
      <c r="A331">
        <v>324</v>
      </c>
      <c r="B331">
        <v>4</v>
      </c>
      <c r="C331" t="s">
        <v>79</v>
      </c>
      <c r="D331" t="s">
        <v>3265</v>
      </c>
      <c r="E331" t="s">
        <v>7373</v>
      </c>
      <c r="F331" t="s">
        <v>2614</v>
      </c>
      <c r="G331" s="58">
        <v>1.76095</v>
      </c>
      <c r="H331">
        <v>4</v>
      </c>
      <c r="I331">
        <v>0</v>
      </c>
      <c r="J331" s="12">
        <v>5</v>
      </c>
      <c r="K331" s="12">
        <v>8</v>
      </c>
      <c r="L331">
        <v>0</v>
      </c>
      <c r="M331">
        <v>0</v>
      </c>
      <c r="N331" s="12">
        <v>0</v>
      </c>
      <c r="O331" s="12">
        <v>82.441483584637069</v>
      </c>
      <c r="P331" s="12">
        <v>6.1392432622081259</v>
      </c>
      <c r="Q331" s="12">
        <v>7.9159439591807939</v>
      </c>
      <c r="R331" s="59">
        <v>4.7218563229358959E-5</v>
      </c>
      <c r="S331" s="59">
        <v>2.0840931589642057E-4</v>
      </c>
      <c r="T331" s="59">
        <v>0</v>
      </c>
      <c r="U331" s="59">
        <v>1.1889663230636796E-3</v>
      </c>
      <c r="V331" s="59">
        <v>4.0914299092763033E-3</v>
      </c>
      <c r="W331" s="59">
        <v>0</v>
      </c>
      <c r="X331" s="59">
        <v>0</v>
      </c>
      <c r="Y331" s="59">
        <v>0</v>
      </c>
      <c r="Z331" s="59">
        <v>2.1790583668939985E-5</v>
      </c>
      <c r="AA331" s="59">
        <v>6.0815975893796927E-6</v>
      </c>
      <c r="AB331" s="59">
        <v>1.5348039729181031E-5</v>
      </c>
      <c r="AC331" s="18">
        <v>5.0720403022302398E-4</v>
      </c>
      <c r="AD331" s="12">
        <v>324</v>
      </c>
      <c r="AE331" s="17">
        <v>10</v>
      </c>
      <c r="AF331" s="18">
        <v>0.99427368912901148</v>
      </c>
      <c r="AG331" t="str">
        <f>IF(AF331&lt;='CAV Tier 1 Analysis'!$A$5,"Tier 1", "Tier 2")</f>
        <v>Tier 2</v>
      </c>
      <c r="AH331" t="str">
        <f t="shared" si="12"/>
        <v>Kentucky - Tier 2</v>
      </c>
      <c r="AI331" t="str">
        <f t="shared" si="13"/>
        <v>Auburn, City Of - Tier 2</v>
      </c>
    </row>
    <row r="332" spans="1:35" x14ac:dyDescent="0.3">
      <c r="A332">
        <v>325</v>
      </c>
      <c r="B332">
        <v>4</v>
      </c>
      <c r="C332" t="s">
        <v>79</v>
      </c>
      <c r="D332" t="s">
        <v>4667</v>
      </c>
      <c r="E332" t="s">
        <v>7334</v>
      </c>
      <c r="F332" t="s">
        <v>2714</v>
      </c>
      <c r="G332" s="58">
        <v>0.36074999999999996</v>
      </c>
      <c r="H332">
        <v>0</v>
      </c>
      <c r="I332">
        <v>0</v>
      </c>
      <c r="J332" s="12">
        <v>14</v>
      </c>
      <c r="K332" s="12">
        <v>4</v>
      </c>
      <c r="L332">
        <v>0</v>
      </c>
      <c r="M332">
        <v>0</v>
      </c>
      <c r="N332" s="12">
        <v>6.3015330418399893</v>
      </c>
      <c r="O332" s="12">
        <v>64.144502020481923</v>
      </c>
      <c r="P332" s="12">
        <v>31.851980170638569</v>
      </c>
      <c r="Q332" s="12">
        <v>0</v>
      </c>
      <c r="R332" s="59">
        <v>9.6732426729840386E-6</v>
      </c>
      <c r="S332" s="59">
        <v>0</v>
      </c>
      <c r="T332" s="59">
        <v>0</v>
      </c>
      <c r="U332" s="59">
        <v>3.329105704578303E-3</v>
      </c>
      <c r="V332" s="59">
        <v>2.0457149546381516E-3</v>
      </c>
      <c r="W332" s="59">
        <v>0</v>
      </c>
      <c r="X332" s="59">
        <v>0</v>
      </c>
      <c r="Y332" s="59">
        <v>6.530440793824606E-5</v>
      </c>
      <c r="Z332" s="59">
        <v>1.6954403019019305E-5</v>
      </c>
      <c r="AA332" s="59">
        <v>3.1552899526749249E-5</v>
      </c>
      <c r="AB332" s="59">
        <v>0</v>
      </c>
      <c r="AC332" s="18">
        <v>4.9984596476122301E-4</v>
      </c>
      <c r="AD332" s="12">
        <v>325</v>
      </c>
      <c r="AE332" s="17">
        <v>10</v>
      </c>
      <c r="AF332" s="18">
        <v>0.99477353509377275</v>
      </c>
      <c r="AG332" t="str">
        <f>IF(AF332&lt;='CAV Tier 1 Analysis'!$A$5,"Tier 1", "Tier 2")</f>
        <v>Tier 2</v>
      </c>
      <c r="AH332" t="str">
        <f t="shared" si="12"/>
        <v>Kentucky - Tier 2</v>
      </c>
      <c r="AI332" t="str">
        <f t="shared" si="13"/>
        <v>Benham, City Of - Tier 2</v>
      </c>
    </row>
    <row r="333" spans="1:35" x14ac:dyDescent="0.3">
      <c r="A333">
        <v>326</v>
      </c>
      <c r="B333">
        <v>4</v>
      </c>
      <c r="C333" t="s">
        <v>79</v>
      </c>
      <c r="D333" t="s">
        <v>4670</v>
      </c>
      <c r="E333" t="s">
        <v>7338</v>
      </c>
      <c r="F333" t="s">
        <v>2709</v>
      </c>
      <c r="G333" s="58">
        <v>0.31572</v>
      </c>
      <c r="H333">
        <v>0</v>
      </c>
      <c r="I333">
        <v>0</v>
      </c>
      <c r="J333" s="12">
        <v>14</v>
      </c>
      <c r="K333" s="12">
        <v>4</v>
      </c>
      <c r="L333">
        <v>0</v>
      </c>
      <c r="M333" s="12">
        <v>0.89246800962878503</v>
      </c>
      <c r="N333" s="12">
        <v>1.4008328666289052</v>
      </c>
      <c r="O333" s="12">
        <v>21.004159190474986</v>
      </c>
      <c r="P333" s="12">
        <v>0</v>
      </c>
      <c r="Q333" s="12">
        <v>0</v>
      </c>
      <c r="R333" s="59">
        <v>8.4657967476493995E-6</v>
      </c>
      <c r="S333" s="59">
        <v>0</v>
      </c>
      <c r="T333" s="59">
        <v>0</v>
      </c>
      <c r="U333" s="59">
        <v>3.329105704578303E-3</v>
      </c>
      <c r="V333" s="59">
        <v>2.0457149546381516E-3</v>
      </c>
      <c r="W333" s="59">
        <v>0</v>
      </c>
      <c r="X333" s="59">
        <v>6.628394459689635E-5</v>
      </c>
      <c r="Y333" s="59">
        <v>1.4517191351412034E-5</v>
      </c>
      <c r="Z333" s="59">
        <v>5.5517303708623553E-6</v>
      </c>
      <c r="AA333" s="59">
        <v>0</v>
      </c>
      <c r="AB333" s="59">
        <v>0</v>
      </c>
      <c r="AC333" s="18">
        <v>4.9723993838938867E-4</v>
      </c>
      <c r="AD333" s="12">
        <v>326</v>
      </c>
      <c r="AE333" s="17">
        <v>10</v>
      </c>
      <c r="AF333" s="18">
        <v>0.9952707750321621</v>
      </c>
      <c r="AG333" t="str">
        <f>IF(AF333&lt;='CAV Tier 1 Analysis'!$A$5,"Tier 1", "Tier 2")</f>
        <v>Tier 2</v>
      </c>
      <c r="AH333" t="str">
        <f t="shared" si="12"/>
        <v>Kentucky - Tier 2</v>
      </c>
      <c r="AI333" t="str">
        <f t="shared" si="13"/>
        <v>Lynch, City Of - Tier 2</v>
      </c>
    </row>
    <row r="334" spans="1:35" x14ac:dyDescent="0.3">
      <c r="A334">
        <v>327</v>
      </c>
      <c r="B334">
        <v>4</v>
      </c>
      <c r="C334" t="s">
        <v>79</v>
      </c>
      <c r="D334" t="s">
        <v>4696</v>
      </c>
      <c r="E334" t="s">
        <v>7374</v>
      </c>
      <c r="F334" t="s">
        <v>2628</v>
      </c>
      <c r="G334" s="58">
        <v>1.2097</v>
      </c>
      <c r="H334">
        <v>1</v>
      </c>
      <c r="I334">
        <v>0</v>
      </c>
      <c r="J334" s="12">
        <v>5</v>
      </c>
      <c r="K334" s="12">
        <v>8</v>
      </c>
      <c r="L334">
        <v>0</v>
      </c>
      <c r="M334">
        <v>0</v>
      </c>
      <c r="N334" s="12">
        <v>0</v>
      </c>
      <c r="O334" s="12">
        <v>67.591514036769482</v>
      </c>
      <c r="P334" s="12">
        <v>15.175022871181426</v>
      </c>
      <c r="Q334" s="12">
        <v>0</v>
      </c>
      <c r="R334" s="59">
        <v>3.2437204882907258E-5</v>
      </c>
      <c r="S334" s="59">
        <v>5.2102328974105143E-5</v>
      </c>
      <c r="T334" s="59">
        <v>0</v>
      </c>
      <c r="U334" s="59">
        <v>1.1889663230636796E-3</v>
      </c>
      <c r="V334" s="59">
        <v>4.0914299092763033E-3</v>
      </c>
      <c r="W334" s="59">
        <v>0</v>
      </c>
      <c r="X334" s="59">
        <v>0</v>
      </c>
      <c r="Y334" s="59">
        <v>0</v>
      </c>
      <c r="Z334" s="59">
        <v>1.7865502631529831E-5</v>
      </c>
      <c r="AA334" s="59">
        <v>1.5032533908578975E-5</v>
      </c>
      <c r="AB334" s="59">
        <v>0</v>
      </c>
      <c r="AC334" s="18">
        <v>4.9071216388519125E-4</v>
      </c>
      <c r="AD334" s="12">
        <v>327</v>
      </c>
      <c r="AE334" s="17">
        <v>10</v>
      </c>
      <c r="AF334" s="18">
        <v>0.99576148719604729</v>
      </c>
      <c r="AG334" t="str">
        <f>IF(AF334&lt;='CAV Tier 1 Analysis'!$A$5,"Tier 1", "Tier 2")</f>
        <v>Tier 2</v>
      </c>
      <c r="AH334" t="str">
        <f t="shared" si="12"/>
        <v>Kentucky - Tier 2</v>
      </c>
      <c r="AI334" t="str">
        <f t="shared" si="13"/>
        <v>Lewisburg, City Of - Tier 2</v>
      </c>
    </row>
    <row r="335" spans="1:35" x14ac:dyDescent="0.3">
      <c r="A335">
        <v>328</v>
      </c>
      <c r="B335">
        <v>4</v>
      </c>
      <c r="C335" t="s">
        <v>79</v>
      </c>
      <c r="D335" t="s">
        <v>4802</v>
      </c>
      <c r="E335" t="s">
        <v>7539</v>
      </c>
      <c r="F335" t="s">
        <v>2632</v>
      </c>
      <c r="G335" s="58">
        <v>1.31585</v>
      </c>
      <c r="H335">
        <v>0</v>
      </c>
      <c r="I335">
        <v>0</v>
      </c>
      <c r="J335" s="12">
        <v>5</v>
      </c>
      <c r="K335" s="12">
        <v>8</v>
      </c>
      <c r="L335">
        <v>0</v>
      </c>
      <c r="M335">
        <v>0</v>
      </c>
      <c r="N335" s="12">
        <v>0</v>
      </c>
      <c r="O335" s="12">
        <v>52.090937602561539</v>
      </c>
      <c r="P335" s="12">
        <v>0</v>
      </c>
      <c r="Q335" s="12">
        <v>0</v>
      </c>
      <c r="R335" s="59">
        <v>3.528353810463215E-5</v>
      </c>
      <c r="S335" s="59">
        <v>0</v>
      </c>
      <c r="T335" s="59">
        <v>0</v>
      </c>
      <c r="U335" s="59">
        <v>1.1889663230636796E-3</v>
      </c>
      <c r="V335" s="59">
        <v>4.0914299092763033E-3</v>
      </c>
      <c r="W335" s="59">
        <v>0</v>
      </c>
      <c r="X335" s="59">
        <v>0</v>
      </c>
      <c r="Y335" s="59">
        <v>0</v>
      </c>
      <c r="Z335" s="59">
        <v>1.3768455938287761E-5</v>
      </c>
      <c r="AA335" s="59">
        <v>0</v>
      </c>
      <c r="AB335" s="59">
        <v>0</v>
      </c>
      <c r="AC335" s="18">
        <v>4.8449529330753661E-4</v>
      </c>
      <c r="AD335" s="12">
        <v>328</v>
      </c>
      <c r="AE335" s="17">
        <v>10</v>
      </c>
      <c r="AF335" s="18">
        <v>0.99624598248935481</v>
      </c>
      <c r="AG335" t="str">
        <f>IF(AF335&lt;='CAV Tier 1 Analysis'!$A$5,"Tier 1", "Tier 2")</f>
        <v>Tier 2</v>
      </c>
      <c r="AH335" t="str">
        <f t="shared" si="12"/>
        <v>Kentucky - Tier 2</v>
      </c>
      <c r="AI335" t="str">
        <f t="shared" si="13"/>
        <v>Adairville,  City Of - Tier 2</v>
      </c>
    </row>
    <row r="336" spans="1:35" x14ac:dyDescent="0.3">
      <c r="A336">
        <v>329</v>
      </c>
      <c r="B336">
        <v>4</v>
      </c>
      <c r="C336" t="s">
        <v>79</v>
      </c>
      <c r="D336" t="s">
        <v>4825</v>
      </c>
      <c r="E336" t="s">
        <v>7569</v>
      </c>
      <c r="F336" t="s">
        <v>2778</v>
      </c>
      <c r="G336" s="58">
        <v>1.3061400000000001</v>
      </c>
      <c r="H336">
        <v>0</v>
      </c>
      <c r="I336">
        <v>0</v>
      </c>
      <c r="J336" s="12">
        <v>11</v>
      </c>
      <c r="K336" s="12">
        <v>4</v>
      </c>
      <c r="L336">
        <v>0</v>
      </c>
      <c r="M336">
        <v>0</v>
      </c>
      <c r="N336" s="12">
        <v>0</v>
      </c>
      <c r="O336" s="12">
        <v>425.45715328686083</v>
      </c>
      <c r="P336" s="12">
        <v>346.47904963949048</v>
      </c>
      <c r="Q336" s="12">
        <v>50.877111400739125</v>
      </c>
      <c r="R336" s="59">
        <v>3.5023171683690573E-5</v>
      </c>
      <c r="S336" s="59">
        <v>0</v>
      </c>
      <c r="T336" s="59">
        <v>0</v>
      </c>
      <c r="U336" s="59">
        <v>2.6157259107400951E-3</v>
      </c>
      <c r="V336" s="59">
        <v>2.0457149546381516E-3</v>
      </c>
      <c r="W336" s="59">
        <v>0</v>
      </c>
      <c r="X336" s="59">
        <v>0</v>
      </c>
      <c r="Y336" s="59">
        <v>0</v>
      </c>
      <c r="Z336" s="59">
        <v>1.1245503226210748E-4</v>
      </c>
      <c r="AA336" s="59">
        <v>3.4322571415751433E-4</v>
      </c>
      <c r="AB336" s="59">
        <v>9.8644448610437534E-5</v>
      </c>
      <c r="AC336" s="18">
        <v>4.7734447564472694E-4</v>
      </c>
      <c r="AD336" s="12">
        <v>329</v>
      </c>
      <c r="AE336" s="17">
        <v>10</v>
      </c>
      <c r="AF336" s="18">
        <v>0.99672332696499955</v>
      </c>
      <c r="AG336" t="str">
        <f>IF(AF336&lt;='CAV Tier 1 Analysis'!$A$5,"Tier 1", "Tier 2")</f>
        <v>Tier 2</v>
      </c>
      <c r="AH336" t="str">
        <f t="shared" si="12"/>
        <v>Kentucky - Tier 2</v>
      </c>
      <c r="AI336" t="str">
        <f t="shared" si="13"/>
        <v>Simpsonville, City Of - Tier 2</v>
      </c>
    </row>
    <row r="337" spans="1:35" x14ac:dyDescent="0.3">
      <c r="A337">
        <v>330</v>
      </c>
      <c r="B337">
        <v>4</v>
      </c>
      <c r="C337" t="s">
        <v>79</v>
      </c>
      <c r="D337" t="s">
        <v>4549</v>
      </c>
      <c r="E337" t="s">
        <v>7563</v>
      </c>
      <c r="F337" t="s">
        <v>2902</v>
      </c>
      <c r="G337" s="58">
        <v>5.4327699999999997</v>
      </c>
      <c r="H337">
        <v>0</v>
      </c>
      <c r="I337">
        <v>0</v>
      </c>
      <c r="J337" s="12">
        <v>5</v>
      </c>
      <c r="K337" s="12">
        <v>4</v>
      </c>
      <c r="L337">
        <v>0</v>
      </c>
      <c r="M337">
        <v>0</v>
      </c>
      <c r="N337" s="12">
        <v>0</v>
      </c>
      <c r="O337" s="12">
        <v>3198.12538911109</v>
      </c>
      <c r="P337" s="12">
        <v>364.46152523199862</v>
      </c>
      <c r="Q337" s="12">
        <v>0</v>
      </c>
      <c r="R337" s="59">
        <v>1.4567568287320167E-4</v>
      </c>
      <c r="S337" s="59">
        <v>0</v>
      </c>
      <c r="T337" s="59">
        <v>0</v>
      </c>
      <c r="U337" s="59">
        <v>1.1889663230636796E-3</v>
      </c>
      <c r="V337" s="59">
        <v>2.0457149546381516E-3</v>
      </c>
      <c r="W337" s="59">
        <v>0</v>
      </c>
      <c r="X337" s="59">
        <v>0</v>
      </c>
      <c r="Y337" s="59">
        <v>0</v>
      </c>
      <c r="Z337" s="59">
        <v>8.4531495365002104E-4</v>
      </c>
      <c r="AA337" s="59">
        <v>3.6103933963928779E-4</v>
      </c>
      <c r="AB337" s="59">
        <v>0</v>
      </c>
      <c r="AC337" s="18">
        <v>4.1697375035130378E-4</v>
      </c>
      <c r="AD337" s="12">
        <v>330</v>
      </c>
      <c r="AE337" s="17">
        <v>10</v>
      </c>
      <c r="AF337" s="18">
        <v>0.99714030071535087</v>
      </c>
      <c r="AG337" t="str">
        <f>IF(AF337&lt;='CAV Tier 1 Analysis'!$A$5,"Tier 1", "Tier 2")</f>
        <v>Tier 2</v>
      </c>
      <c r="AH337" t="str">
        <f t="shared" si="12"/>
        <v>Kentucky - Tier 2</v>
      </c>
      <c r="AI337" t="str">
        <f t="shared" si="13"/>
        <v>Alexandria, City Of - Tier 2</v>
      </c>
    </row>
    <row r="338" spans="1:35" x14ac:dyDescent="0.3">
      <c r="A338">
        <v>331</v>
      </c>
      <c r="B338">
        <v>4</v>
      </c>
      <c r="C338" t="s">
        <v>79</v>
      </c>
      <c r="D338" t="s">
        <v>4801</v>
      </c>
      <c r="E338" t="s">
        <v>7538</v>
      </c>
      <c r="F338" t="s">
        <v>2899</v>
      </c>
      <c r="G338" s="58">
        <v>0.91959000000000002</v>
      </c>
      <c r="H338">
        <v>0</v>
      </c>
      <c r="I338">
        <v>0</v>
      </c>
      <c r="J338" s="12">
        <v>7</v>
      </c>
      <c r="K338" s="12">
        <v>5</v>
      </c>
      <c r="L338">
        <v>0</v>
      </c>
      <c r="M338">
        <v>0</v>
      </c>
      <c r="N338" s="12">
        <v>0</v>
      </c>
      <c r="O338" s="12">
        <v>51.781110962084561</v>
      </c>
      <c r="P338" s="12">
        <v>0</v>
      </c>
      <c r="Q338" s="12">
        <v>4.8484982748892307</v>
      </c>
      <c r="R338" s="59">
        <v>2.4658121218709336E-5</v>
      </c>
      <c r="S338" s="59">
        <v>0</v>
      </c>
      <c r="T338" s="59">
        <v>0</v>
      </c>
      <c r="U338" s="59">
        <v>1.6645528522891515E-3</v>
      </c>
      <c r="V338" s="59">
        <v>2.5571436932976897E-3</v>
      </c>
      <c r="W338" s="59">
        <v>0</v>
      </c>
      <c r="X338" s="59">
        <v>0</v>
      </c>
      <c r="Y338" s="59">
        <v>0</v>
      </c>
      <c r="Z338" s="59">
        <v>1.3686563873290544E-5</v>
      </c>
      <c r="AA338" s="59">
        <v>0</v>
      </c>
      <c r="AB338" s="59">
        <v>9.400640597456511E-6</v>
      </c>
      <c r="AC338" s="18">
        <v>3.881310792069362E-4</v>
      </c>
      <c r="AD338" s="12">
        <v>331</v>
      </c>
      <c r="AE338" s="17">
        <v>10</v>
      </c>
      <c r="AF338" s="18">
        <v>0.99752843179455786</v>
      </c>
      <c r="AG338" t="str">
        <f>IF(AF338&lt;='CAV Tier 1 Analysis'!$A$5,"Tier 1", "Tier 2")</f>
        <v>Tier 2</v>
      </c>
      <c r="AH338" t="str">
        <f t="shared" si="12"/>
        <v>Kentucky - Tier 2</v>
      </c>
      <c r="AI338" t="str">
        <f t="shared" si="13"/>
        <v>Wingo, City Of - Tier 2</v>
      </c>
    </row>
    <row r="339" spans="1:35" x14ac:dyDescent="0.3">
      <c r="A339">
        <v>332</v>
      </c>
      <c r="B339">
        <v>4</v>
      </c>
      <c r="C339" t="s">
        <v>79</v>
      </c>
      <c r="D339" t="s">
        <v>4823</v>
      </c>
      <c r="E339" t="s">
        <v>7567</v>
      </c>
      <c r="F339" t="s">
        <v>3006</v>
      </c>
      <c r="G339" s="58">
        <v>0.37486999999999998</v>
      </c>
      <c r="H339">
        <v>0</v>
      </c>
      <c r="I339">
        <v>0</v>
      </c>
      <c r="J339" s="12">
        <v>9</v>
      </c>
      <c r="K339" s="12">
        <v>2</v>
      </c>
      <c r="L339">
        <v>0</v>
      </c>
      <c r="M339">
        <v>0</v>
      </c>
      <c r="N339" s="12">
        <v>0</v>
      </c>
      <c r="O339" s="12">
        <v>668.64133520560119</v>
      </c>
      <c r="P339" s="12">
        <v>615.59056063817366</v>
      </c>
      <c r="Q339" s="12">
        <v>150.49739862006777</v>
      </c>
      <c r="R339" s="59">
        <v>1.0051859960697232E-5</v>
      </c>
      <c r="S339" s="59">
        <v>0</v>
      </c>
      <c r="T339" s="59">
        <v>0</v>
      </c>
      <c r="U339" s="59">
        <v>2.1401393815146234E-3</v>
      </c>
      <c r="V339" s="59">
        <v>1.0228574773190758E-3</v>
      </c>
      <c r="W339" s="59">
        <v>0</v>
      </c>
      <c r="X339" s="59">
        <v>0</v>
      </c>
      <c r="Y339" s="59">
        <v>0</v>
      </c>
      <c r="Z339" s="59">
        <v>1.7673244495110623E-4</v>
      </c>
      <c r="AA339" s="59">
        <v>6.0981034790849326E-4</v>
      </c>
      <c r="AB339" s="59">
        <v>2.9179590773634477E-4</v>
      </c>
      <c r="AC339" s="18">
        <v>3.8648976539912191E-4</v>
      </c>
      <c r="AD339" s="12">
        <v>332</v>
      </c>
      <c r="AE339" s="17">
        <v>10</v>
      </c>
      <c r="AF339" s="18">
        <v>0.99791492155995698</v>
      </c>
      <c r="AG339" t="str">
        <f>IF(AF339&lt;='CAV Tier 1 Analysis'!$A$5,"Tier 1", "Tier 2")</f>
        <v>Tier 2</v>
      </c>
      <c r="AH339" t="str">
        <f t="shared" si="12"/>
        <v>Kentucky - Tier 2</v>
      </c>
      <c r="AI339" t="str">
        <f t="shared" si="13"/>
        <v>Orchard Grass Hills, City Of - Tier 2</v>
      </c>
    </row>
    <row r="340" spans="1:35" x14ac:dyDescent="0.3">
      <c r="A340">
        <v>333</v>
      </c>
      <c r="B340">
        <v>4</v>
      </c>
      <c r="C340" t="s">
        <v>79</v>
      </c>
      <c r="D340" t="s">
        <v>4755</v>
      </c>
      <c r="E340" t="s">
        <v>7472</v>
      </c>
      <c r="F340" t="s">
        <v>2964</v>
      </c>
      <c r="G340" s="58">
        <v>0.65265000000000006</v>
      </c>
      <c r="H340">
        <v>1</v>
      </c>
      <c r="I340">
        <v>0</v>
      </c>
      <c r="J340" s="12">
        <v>8</v>
      </c>
      <c r="K340" s="12">
        <v>4</v>
      </c>
      <c r="L340">
        <v>0</v>
      </c>
      <c r="M340">
        <v>0</v>
      </c>
      <c r="N340" s="12">
        <v>0.45905029718670276</v>
      </c>
      <c r="O340" s="12">
        <v>65.561790304904619</v>
      </c>
      <c r="P340" s="12">
        <v>15.657648117798978</v>
      </c>
      <c r="Q340" s="12">
        <v>6.059938503344398</v>
      </c>
      <c r="R340" s="59">
        <v>1.7500323854533707E-5</v>
      </c>
      <c r="S340" s="59">
        <v>5.2102328974105143E-5</v>
      </c>
      <c r="T340" s="59">
        <v>0</v>
      </c>
      <c r="U340" s="59">
        <v>1.9023461169018873E-3</v>
      </c>
      <c r="V340" s="59">
        <v>2.0457149546381516E-3</v>
      </c>
      <c r="W340" s="59">
        <v>0</v>
      </c>
      <c r="X340" s="59">
        <v>0</v>
      </c>
      <c r="Y340" s="59">
        <v>4.7572563172501E-6</v>
      </c>
      <c r="Z340" s="59">
        <v>1.7329014653864706E-5</v>
      </c>
      <c r="AA340" s="59">
        <v>1.551062744731707E-5</v>
      </c>
      <c r="AB340" s="59">
        <v>1.1749473895384789E-5</v>
      </c>
      <c r="AC340" s="18">
        <v>3.6972819060749945E-4</v>
      </c>
      <c r="AD340" s="12">
        <v>333</v>
      </c>
      <c r="AE340" s="17">
        <v>10</v>
      </c>
      <c r="AF340" s="18">
        <v>0.99828464975056452</v>
      </c>
      <c r="AG340" t="str">
        <f>IF(AF340&lt;='CAV Tier 1 Analysis'!$A$5,"Tier 1", "Tier 2")</f>
        <v>Tier 2</v>
      </c>
      <c r="AH340" t="str">
        <f t="shared" si="12"/>
        <v>Kentucky - Tier 2</v>
      </c>
      <c r="AI340" t="str">
        <f t="shared" si="13"/>
        <v>Stamping Ground, City Of - Tier 2</v>
      </c>
    </row>
    <row r="341" spans="1:35" x14ac:dyDescent="0.3">
      <c r="A341">
        <v>334</v>
      </c>
      <c r="B341">
        <v>4</v>
      </c>
      <c r="C341" t="s">
        <v>79</v>
      </c>
      <c r="D341" t="s">
        <v>4754</v>
      </c>
      <c r="E341" t="s">
        <v>7471</v>
      </c>
      <c r="F341" t="s">
        <v>2973</v>
      </c>
      <c r="G341" s="58">
        <v>0.69222000000000006</v>
      </c>
      <c r="H341">
        <v>0</v>
      </c>
      <c r="I341">
        <v>0</v>
      </c>
      <c r="J341" s="12">
        <v>8</v>
      </c>
      <c r="K341" s="12">
        <v>4</v>
      </c>
      <c r="L341">
        <v>0</v>
      </c>
      <c r="M341">
        <v>0</v>
      </c>
      <c r="N341" s="12">
        <v>1.2715977055075156</v>
      </c>
      <c r="O341" s="12">
        <v>23.846980834383139</v>
      </c>
      <c r="P341" s="12">
        <v>0</v>
      </c>
      <c r="Q341" s="12">
        <v>0</v>
      </c>
      <c r="R341" s="59">
        <v>1.8561363944817775E-5</v>
      </c>
      <c r="S341" s="59">
        <v>0</v>
      </c>
      <c r="T341" s="59">
        <v>0</v>
      </c>
      <c r="U341" s="59">
        <v>1.9023461169018873E-3</v>
      </c>
      <c r="V341" s="59">
        <v>2.0457149546381516E-3</v>
      </c>
      <c r="W341" s="59">
        <v>0</v>
      </c>
      <c r="X341" s="59">
        <v>0</v>
      </c>
      <c r="Y341" s="59">
        <v>1.3177894131862442E-5</v>
      </c>
      <c r="Z341" s="59">
        <v>6.3031329438626044E-6</v>
      </c>
      <c r="AA341" s="59">
        <v>0</v>
      </c>
      <c r="AB341" s="59">
        <v>0</v>
      </c>
      <c r="AC341" s="18">
        <v>3.6237304205096203E-4</v>
      </c>
      <c r="AD341" s="12">
        <v>334</v>
      </c>
      <c r="AE341" s="17">
        <v>10</v>
      </c>
      <c r="AF341" s="18">
        <v>0.99864702279261552</v>
      </c>
      <c r="AG341" t="str">
        <f>IF(AF341&lt;='CAV Tier 1 Analysis'!$A$5,"Tier 1", "Tier 2")</f>
        <v>Tier 2</v>
      </c>
      <c r="AH341" t="str">
        <f t="shared" si="12"/>
        <v>Kentucky - Tier 2</v>
      </c>
      <c r="AI341" t="str">
        <f t="shared" si="13"/>
        <v>Sadieville, City Of - Tier 2</v>
      </c>
    </row>
    <row r="342" spans="1:35" x14ac:dyDescent="0.3">
      <c r="A342">
        <v>335</v>
      </c>
      <c r="B342">
        <v>4</v>
      </c>
      <c r="C342" t="s">
        <v>79</v>
      </c>
      <c r="D342" t="s">
        <v>4820</v>
      </c>
      <c r="E342" t="s">
        <v>7562</v>
      </c>
      <c r="F342" t="s">
        <v>3035</v>
      </c>
      <c r="G342" s="58">
        <v>4.9230600000000004</v>
      </c>
      <c r="H342">
        <v>5</v>
      </c>
      <c r="I342">
        <v>0</v>
      </c>
      <c r="J342" s="12">
        <v>4.2857142857142856</v>
      </c>
      <c r="K342" s="12">
        <v>3.2857142857142856</v>
      </c>
      <c r="L342">
        <v>0</v>
      </c>
      <c r="M342">
        <v>0</v>
      </c>
      <c r="N342" s="12">
        <v>47.148825856118343</v>
      </c>
      <c r="O342" s="12">
        <v>729.79869844318455</v>
      </c>
      <c r="P342" s="12">
        <v>0</v>
      </c>
      <c r="Q342" s="12">
        <v>56.363309375407198</v>
      </c>
      <c r="R342" s="59">
        <v>1.3200818870037648E-4</v>
      </c>
      <c r="S342" s="59">
        <v>2.6051164487052569E-4</v>
      </c>
      <c r="T342" s="59">
        <v>0</v>
      </c>
      <c r="U342" s="59">
        <v>1.0191139911974395E-3</v>
      </c>
      <c r="V342" s="59">
        <v>1.6804087127384815E-3</v>
      </c>
      <c r="W342" s="59">
        <v>0</v>
      </c>
      <c r="X342" s="59">
        <v>0</v>
      </c>
      <c r="Y342" s="59">
        <v>4.8861541105531183E-4</v>
      </c>
      <c r="Z342" s="59">
        <v>1.9289730010236232E-4</v>
      </c>
      <c r="AA342" s="59">
        <v>0</v>
      </c>
      <c r="AB342" s="59">
        <v>1.0928151033188913E-4</v>
      </c>
      <c r="AC342" s="18">
        <v>3.5298515990876244E-4</v>
      </c>
      <c r="AD342" s="12">
        <v>335</v>
      </c>
      <c r="AE342" s="17">
        <v>10</v>
      </c>
      <c r="AF342" s="18">
        <v>0.9990000079525243</v>
      </c>
      <c r="AG342" t="str">
        <f>IF(AF342&lt;='CAV Tier 1 Analysis'!$A$5,"Tier 1", "Tier 2")</f>
        <v>Tier 2</v>
      </c>
      <c r="AH342" t="str">
        <f t="shared" si="12"/>
        <v>Kentucky - Tier 2</v>
      </c>
      <c r="AI342" t="str">
        <f t="shared" si="13"/>
        <v>Ryland Heights, City Of - Tier 2</v>
      </c>
    </row>
    <row r="343" spans="1:35" x14ac:dyDescent="0.3">
      <c r="A343">
        <v>336</v>
      </c>
      <c r="B343">
        <v>4</v>
      </c>
      <c r="C343" t="s">
        <v>79</v>
      </c>
      <c r="D343" t="s">
        <v>4763</v>
      </c>
      <c r="E343" t="s">
        <v>7481</v>
      </c>
      <c r="F343" t="s">
        <v>3022</v>
      </c>
      <c r="G343" s="58">
        <v>0.56667999999999996</v>
      </c>
      <c r="H343">
        <v>7</v>
      </c>
      <c r="I343">
        <v>0</v>
      </c>
      <c r="J343" s="12">
        <v>5</v>
      </c>
      <c r="K343" s="12">
        <v>4</v>
      </c>
      <c r="L343">
        <v>0</v>
      </c>
      <c r="M343" s="12">
        <v>1.4973530034587421</v>
      </c>
      <c r="N343" s="12">
        <v>8.2111776675465187</v>
      </c>
      <c r="O343" s="12">
        <v>40.196311157237531</v>
      </c>
      <c r="P343" s="12">
        <v>0</v>
      </c>
      <c r="Q343" s="12">
        <v>0</v>
      </c>
      <c r="R343" s="59">
        <v>1.5195102308874832E-5</v>
      </c>
      <c r="S343" s="59">
        <v>3.6471630281873597E-4</v>
      </c>
      <c r="T343" s="59">
        <v>0</v>
      </c>
      <c r="U343" s="59">
        <v>1.1889663230636796E-3</v>
      </c>
      <c r="V343" s="59">
        <v>2.0457149546381516E-3</v>
      </c>
      <c r="W343" s="59">
        <v>0</v>
      </c>
      <c r="X343" s="59">
        <v>1.1120898727175447E-4</v>
      </c>
      <c r="Y343" s="59">
        <v>8.509454643727467E-5</v>
      </c>
      <c r="Z343" s="59">
        <v>1.0624518669115193E-5</v>
      </c>
      <c r="AA343" s="59">
        <v>0</v>
      </c>
      <c r="AB343" s="59">
        <v>0</v>
      </c>
      <c r="AC343" s="18">
        <v>3.4741097592796245E-4</v>
      </c>
      <c r="AD343" s="12">
        <v>336</v>
      </c>
      <c r="AE343" s="17">
        <v>10</v>
      </c>
      <c r="AF343" s="18">
        <v>0.99934741892845225</v>
      </c>
      <c r="AG343" t="str">
        <f>IF(AF343&lt;='CAV Tier 1 Analysis'!$A$5,"Tier 1", "Tier 2")</f>
        <v>Tier 2</v>
      </c>
      <c r="AH343" t="str">
        <f t="shared" si="12"/>
        <v>Kentucky - Tier 2</v>
      </c>
      <c r="AI343" t="str">
        <f t="shared" si="13"/>
        <v>Mentor, City Of - Tier 2</v>
      </c>
    </row>
    <row r="344" spans="1:35" x14ac:dyDescent="0.3">
      <c r="A344">
        <v>337</v>
      </c>
      <c r="B344">
        <v>4</v>
      </c>
      <c r="C344" t="s">
        <v>79</v>
      </c>
      <c r="D344" t="s">
        <v>3586</v>
      </c>
      <c r="E344" t="s">
        <v>7566</v>
      </c>
      <c r="F344" t="s">
        <v>3036</v>
      </c>
      <c r="G344" s="58">
        <v>0.18204000000000001</v>
      </c>
      <c r="H344">
        <v>2</v>
      </c>
      <c r="I344">
        <v>0</v>
      </c>
      <c r="J344" s="12">
        <v>9</v>
      </c>
      <c r="K344" s="12">
        <v>2</v>
      </c>
      <c r="L344">
        <v>0</v>
      </c>
      <c r="M344">
        <v>0</v>
      </c>
      <c r="N344" s="12">
        <v>0</v>
      </c>
      <c r="O344" s="12">
        <v>323.86328484911229</v>
      </c>
      <c r="P344" s="12">
        <v>298.10138605151712</v>
      </c>
      <c r="Q344" s="12">
        <v>65.488793415808232</v>
      </c>
      <c r="R344" s="59">
        <v>4.8812670719057923E-6</v>
      </c>
      <c r="S344" s="59">
        <v>1.0420465794821029E-4</v>
      </c>
      <c r="T344" s="59">
        <v>0</v>
      </c>
      <c r="U344" s="59">
        <v>2.1401393815146234E-3</v>
      </c>
      <c r="V344" s="59">
        <v>1.0228574773190758E-3</v>
      </c>
      <c r="W344" s="59">
        <v>0</v>
      </c>
      <c r="X344" s="59">
        <v>0</v>
      </c>
      <c r="Y344" s="59">
        <v>0</v>
      </c>
      <c r="Z344" s="59">
        <v>8.5602171369917278E-5</v>
      </c>
      <c r="AA344" s="59">
        <v>2.9530230247784431E-4</v>
      </c>
      <c r="AB344" s="59">
        <v>1.2697469920769529E-4</v>
      </c>
      <c r="AC344" s="18">
        <v>3.4363290517357018E-4</v>
      </c>
      <c r="AD344" s="12">
        <v>337</v>
      </c>
      <c r="AE344" s="17">
        <v>10</v>
      </c>
      <c r="AF344" s="18">
        <v>0.99969105183362583</v>
      </c>
      <c r="AG344" t="str">
        <f>IF(AF344&lt;='CAV Tier 1 Analysis'!$A$5,"Tier 1", "Tier 2")</f>
        <v>Tier 2</v>
      </c>
      <c r="AH344" t="str">
        <f t="shared" si="12"/>
        <v>Kentucky - Tier 2</v>
      </c>
      <c r="AI344" t="str">
        <f t="shared" si="13"/>
        <v>Goshen, City Of - Tier 2</v>
      </c>
    </row>
    <row r="345" spans="1:35" x14ac:dyDescent="0.3">
      <c r="A345">
        <v>338</v>
      </c>
      <c r="B345">
        <v>4</v>
      </c>
      <c r="C345" t="s">
        <v>79</v>
      </c>
      <c r="D345" t="s">
        <v>4814</v>
      </c>
      <c r="E345" t="s">
        <v>7556</v>
      </c>
      <c r="F345" t="s">
        <v>3061</v>
      </c>
      <c r="G345" s="58">
        <v>3.5929799999999998</v>
      </c>
      <c r="H345">
        <v>1</v>
      </c>
      <c r="I345">
        <v>0</v>
      </c>
      <c r="J345" s="12">
        <v>4.75</v>
      </c>
      <c r="K345" s="12">
        <v>2.25</v>
      </c>
      <c r="L345">
        <v>0</v>
      </c>
      <c r="M345">
        <v>0</v>
      </c>
      <c r="N345" s="12">
        <v>0</v>
      </c>
      <c r="O345" s="12">
        <v>1225.8758158144215</v>
      </c>
      <c r="P345" s="12">
        <v>353.11805004398207</v>
      </c>
      <c r="Q345" s="12">
        <v>152.63016046662779</v>
      </c>
      <c r="R345" s="59">
        <v>9.6343083739925702E-5</v>
      </c>
      <c r="S345" s="59">
        <v>5.2102328974105143E-5</v>
      </c>
      <c r="T345" s="59">
        <v>0</v>
      </c>
      <c r="U345" s="59">
        <v>1.1295180069104955E-3</v>
      </c>
      <c r="V345" s="59">
        <v>1.1507146619839602E-3</v>
      </c>
      <c r="W345" s="59">
        <v>0</v>
      </c>
      <c r="X345" s="59">
        <v>0</v>
      </c>
      <c r="Y345" s="59">
        <v>0</v>
      </c>
      <c r="Z345" s="59">
        <v>3.2401830208223089E-4</v>
      </c>
      <c r="AA345" s="59">
        <v>3.4980237631788047E-4</v>
      </c>
      <c r="AB345" s="59">
        <v>2.9593107010266248E-4</v>
      </c>
      <c r="AC345" s="18">
        <v>3.0894816637375095E-4</v>
      </c>
      <c r="AD345" s="12">
        <v>338</v>
      </c>
      <c r="AE345" s="17">
        <v>10</v>
      </c>
      <c r="AF345" s="18">
        <v>0.99999999999999956</v>
      </c>
      <c r="AG345" t="str">
        <f>IF(AF345&lt;='CAV Tier 1 Analysis'!$A$5,"Tier 1", "Tier 2")</f>
        <v>Tier 2</v>
      </c>
      <c r="AH345" t="str">
        <f t="shared" si="12"/>
        <v>Kentucky - Tier 2</v>
      </c>
      <c r="AI345" t="str">
        <f t="shared" si="13"/>
        <v>Walton, City Of  - Tier 2</v>
      </c>
    </row>
  </sheetData>
  <autoFilter ref="A7:AI345">
    <sortState ref="A8:AI345">
      <sortCondition ref="AG8:AG345"/>
      <sortCondition descending="1" ref="AC8:AC345"/>
    </sortState>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316"/>
  <sheetViews>
    <sheetView workbookViewId="0">
      <selection activeCell="AG11" sqref="AG11"/>
    </sheetView>
  </sheetViews>
  <sheetFormatPr defaultRowHeight="14.4" x14ac:dyDescent="0.3"/>
  <cols>
    <col min="3" max="3" width="10.6640625" bestFit="1" customWidth="1"/>
    <col min="4" max="4" width="36.44140625" bestFit="1" customWidth="1"/>
    <col min="5" max="5" width="48.109375" bestFit="1" customWidth="1"/>
    <col min="15" max="16" width="12.5546875" bestFit="1" customWidth="1"/>
    <col min="17" max="17" width="11.5546875" bestFit="1" customWidth="1"/>
    <col min="18" max="19" width="9.109375" style="25"/>
    <col min="20" max="20" width="10.109375" style="25" bestFit="1" customWidth="1"/>
    <col min="21" max="22" width="9.109375" style="25"/>
    <col min="23" max="25" width="10.109375" style="25" bestFit="1" customWidth="1"/>
    <col min="26" max="26" width="9.109375" style="25"/>
    <col min="27" max="28" width="10.109375" style="25" bestFit="1" customWidth="1"/>
    <col min="29" max="29" width="9.109375" style="25"/>
    <col min="32" max="32" width="11.109375" style="25" bestFit="1" customWidth="1"/>
    <col min="34" max="34" width="17.44140625" bestFit="1" customWidth="1"/>
    <col min="35" max="35" width="43.109375" bestFit="1" customWidth="1"/>
  </cols>
  <sheetData>
    <row r="1" spans="1:35" ht="15.6" x14ac:dyDescent="0.3">
      <c r="A1" s="1" t="s">
        <v>3099</v>
      </c>
    </row>
    <row r="2" spans="1:35" ht="15.6" x14ac:dyDescent="0.3">
      <c r="A2" s="1" t="s">
        <v>9010</v>
      </c>
    </row>
    <row r="3" spans="1:35" x14ac:dyDescent="0.3">
      <c r="A3" s="2" t="s">
        <v>9041</v>
      </c>
    </row>
    <row r="4" spans="1:35" x14ac:dyDescent="0.3">
      <c r="A4" s="13"/>
    </row>
    <row r="6" spans="1:35" ht="15" thickBot="1" x14ac:dyDescent="0.35">
      <c r="G6" s="17">
        <f>SUBTOTAL(9,G8:G316)</f>
        <v>45887.573859999953</v>
      </c>
      <c r="H6" s="17">
        <f t="shared" ref="H6:AC6" si="0">SUBTOTAL(9,H8:H316)</f>
        <v>71900</v>
      </c>
      <c r="I6" s="17">
        <f t="shared" si="0"/>
        <v>11261</v>
      </c>
      <c r="J6" s="17">
        <f t="shared" si="0"/>
        <v>3709.5223990967152</v>
      </c>
      <c r="K6" s="17">
        <f t="shared" si="0"/>
        <v>1397.0612580427057</v>
      </c>
      <c r="L6" s="17">
        <f t="shared" si="0"/>
        <v>18223</v>
      </c>
      <c r="M6" s="17">
        <f t="shared" si="0"/>
        <v>34289.269755522553</v>
      </c>
      <c r="N6" s="17">
        <f t="shared" si="0"/>
        <v>167134.71360372574</v>
      </c>
      <c r="O6" s="17">
        <f t="shared" si="0"/>
        <v>2876877.8683993611</v>
      </c>
      <c r="P6" s="17">
        <f t="shared" si="0"/>
        <v>1106892.4593908673</v>
      </c>
      <c r="Q6" s="17">
        <f t="shared" si="0"/>
        <v>243958.6860790136</v>
      </c>
      <c r="R6" s="41">
        <f t="shared" si="0"/>
        <v>1.0000000000000016</v>
      </c>
      <c r="S6" s="41">
        <f t="shared" si="0"/>
        <v>1.0000000000000002</v>
      </c>
      <c r="T6" s="41">
        <f t="shared" si="0"/>
        <v>0.99999999999999967</v>
      </c>
      <c r="U6" s="41">
        <f t="shared" si="0"/>
        <v>0.99999999999999645</v>
      </c>
      <c r="V6" s="41">
        <f t="shared" si="0"/>
        <v>1</v>
      </c>
      <c r="W6" s="41">
        <f t="shared" si="0"/>
        <v>1.000000000000002</v>
      </c>
      <c r="X6" s="41">
        <f t="shared" si="0"/>
        <v>0.99999999999999956</v>
      </c>
      <c r="Y6" s="41">
        <f t="shared" si="0"/>
        <v>1</v>
      </c>
      <c r="Z6" s="41">
        <f t="shared" si="0"/>
        <v>1.0000000000000013</v>
      </c>
      <c r="AA6" s="41">
        <f t="shared" si="0"/>
        <v>1.0000000000000004</v>
      </c>
      <c r="AB6" s="41">
        <f t="shared" si="0"/>
        <v>0.99999999999999944</v>
      </c>
      <c r="AC6" s="41">
        <f t="shared" si="0"/>
        <v>1.0000000000000009</v>
      </c>
      <c r="AD6" s="17">
        <f>SUBTOTAL(3,AD8:AD316)</f>
        <v>309</v>
      </c>
      <c r="AE6" s="17">
        <f>SUBTOTAL(3,AE8:AE316)</f>
        <v>309</v>
      </c>
    </row>
    <row r="7" spans="1:35" ht="208.2" thickBot="1" x14ac:dyDescent="0.35">
      <c r="A7" s="7" t="s">
        <v>3124</v>
      </c>
      <c r="B7" s="8" t="s">
        <v>0</v>
      </c>
      <c r="C7" s="8" t="s">
        <v>1</v>
      </c>
      <c r="D7" s="8" t="s">
        <v>20</v>
      </c>
      <c r="E7" s="8" t="s">
        <v>3132</v>
      </c>
      <c r="F7" s="33" t="s">
        <v>2</v>
      </c>
      <c r="G7" s="9" t="s">
        <v>9</v>
      </c>
      <c r="H7" s="10" t="s">
        <v>10</v>
      </c>
      <c r="I7" s="10" t="s">
        <v>11</v>
      </c>
      <c r="J7" s="10" t="s">
        <v>12</v>
      </c>
      <c r="K7" s="10" t="s">
        <v>13</v>
      </c>
      <c r="L7" s="10" t="s">
        <v>14</v>
      </c>
      <c r="M7" s="10" t="s">
        <v>15</v>
      </c>
      <c r="N7" s="10" t="s">
        <v>16</v>
      </c>
      <c r="O7" s="10" t="s">
        <v>17</v>
      </c>
      <c r="P7" s="10" t="s">
        <v>18</v>
      </c>
      <c r="Q7" s="43" t="s">
        <v>19</v>
      </c>
      <c r="R7" s="42" t="s">
        <v>8995</v>
      </c>
      <c r="S7" s="37" t="s">
        <v>8996</v>
      </c>
      <c r="T7" s="37" t="s">
        <v>8997</v>
      </c>
      <c r="U7" s="37" t="s">
        <v>8998</v>
      </c>
      <c r="V7" s="37" t="s">
        <v>8999</v>
      </c>
      <c r="W7" s="37" t="s">
        <v>9000</v>
      </c>
      <c r="X7" s="37" t="s">
        <v>9001</v>
      </c>
      <c r="Y7" s="37" t="s">
        <v>9002</v>
      </c>
      <c r="Z7" s="37" t="s">
        <v>9003</v>
      </c>
      <c r="AA7" s="37" t="s">
        <v>9004</v>
      </c>
      <c r="AB7" s="37" t="s">
        <v>9005</v>
      </c>
      <c r="AC7" s="29" t="s">
        <v>3127</v>
      </c>
      <c r="AD7" s="30" t="s">
        <v>3128</v>
      </c>
      <c r="AE7" s="31" t="s">
        <v>3126</v>
      </c>
      <c r="AF7" s="38" t="s">
        <v>3129</v>
      </c>
      <c r="AG7" s="39" t="s">
        <v>3125</v>
      </c>
      <c r="AH7" s="39" t="s">
        <v>3130</v>
      </c>
      <c r="AI7" s="40" t="s">
        <v>3123</v>
      </c>
    </row>
    <row r="8" spans="1:35" x14ac:dyDescent="0.3">
      <c r="A8">
        <v>1</v>
      </c>
      <c r="B8">
        <v>4</v>
      </c>
      <c r="C8" t="s">
        <v>28</v>
      </c>
      <c r="D8" t="s">
        <v>3168</v>
      </c>
      <c r="E8" t="s">
        <v>7646</v>
      </c>
      <c r="F8" t="s">
        <v>59</v>
      </c>
      <c r="G8" s="58">
        <v>106.7483</v>
      </c>
      <c r="H8">
        <v>4529</v>
      </c>
      <c r="I8">
        <v>967</v>
      </c>
      <c r="J8" s="12">
        <v>12.978021978021978</v>
      </c>
      <c r="K8" s="12">
        <v>1.0714285714285714</v>
      </c>
      <c r="L8">
        <v>465</v>
      </c>
      <c r="M8" s="12">
        <v>2899.7633260670191</v>
      </c>
      <c r="N8" s="12">
        <v>16806.128177506431</v>
      </c>
      <c r="O8" s="12">
        <v>172632.04906517337</v>
      </c>
      <c r="P8" s="12">
        <v>143062.42535847117</v>
      </c>
      <c r="Q8">
        <v>0</v>
      </c>
      <c r="R8" s="59">
        <f t="shared" ref="R8:AB8" si="1">G8/G$6</f>
        <v>2.3263008047817524E-3</v>
      </c>
      <c r="S8" s="59">
        <f t="shared" si="1"/>
        <v>6.2990264255910991E-2</v>
      </c>
      <c r="T8" s="59">
        <f t="shared" si="1"/>
        <v>8.5871592220939527E-2</v>
      </c>
      <c r="U8" s="59">
        <f t="shared" si="1"/>
        <v>3.4985695142809173E-3</v>
      </c>
      <c r="V8" s="59">
        <f t="shared" si="1"/>
        <v>7.669159568061114E-4</v>
      </c>
      <c r="W8" s="59">
        <f t="shared" si="1"/>
        <v>2.5517203533995499E-2</v>
      </c>
      <c r="X8" s="59">
        <f t="shared" si="1"/>
        <v>8.4567660575506701E-2</v>
      </c>
      <c r="Y8" s="59">
        <f t="shared" si="1"/>
        <v>0.10055438403630226</v>
      </c>
      <c r="Z8" s="59">
        <f t="shared" si="1"/>
        <v>6.0006735413214635E-2</v>
      </c>
      <c r="AA8" s="59">
        <f t="shared" si="1"/>
        <v>0.12924690573572042</v>
      </c>
      <c r="AB8" s="59">
        <f t="shared" si="1"/>
        <v>0</v>
      </c>
      <c r="AC8" s="18">
        <f>SUM(R8:AB8)/11</f>
        <v>5.0486048367950807E-2</v>
      </c>
      <c r="AD8" s="12">
        <v>1</v>
      </c>
      <c r="AE8" s="17">
        <f>TRUNC(AD8/(309/10)-0.001)+1</f>
        <v>1</v>
      </c>
      <c r="AF8" s="18">
        <v>5.0486048367950807E-2</v>
      </c>
      <c r="AG8" t="str">
        <f>IF(AF8&lt;='CAV Tier 1 Analysis'!$A$5,"Tier 1", "Tier 2")</f>
        <v>Tier 2</v>
      </c>
      <c r="AH8" t="str">
        <f t="shared" ref="AH8:AH71" si="2">C8&amp;" - "&amp;AG8</f>
        <v>Mississippi - Tier 2</v>
      </c>
      <c r="AI8" t="str">
        <f t="shared" ref="AI8:AI71" si="3">D8&amp;" - "&amp;AG8</f>
        <v>Jackson, City Of - Tier 2</v>
      </c>
    </row>
    <row r="9" spans="1:35" x14ac:dyDescent="0.3">
      <c r="A9">
        <v>2</v>
      </c>
      <c r="B9">
        <v>4</v>
      </c>
      <c r="C9" t="s">
        <v>28</v>
      </c>
      <c r="D9" t="s">
        <v>4459</v>
      </c>
      <c r="E9" t="s">
        <v>7878</v>
      </c>
      <c r="F9" t="s">
        <v>29</v>
      </c>
      <c r="G9" s="58">
        <v>470.34545999999989</v>
      </c>
      <c r="H9">
        <v>4930</v>
      </c>
      <c r="I9">
        <v>1212</v>
      </c>
      <c r="J9" s="12">
        <v>16.848484848484848</v>
      </c>
      <c r="K9" s="12">
        <v>1.1818181818181819</v>
      </c>
      <c r="L9">
        <v>2798</v>
      </c>
      <c r="M9" s="12">
        <v>4380.6928180405966</v>
      </c>
      <c r="N9" s="12">
        <v>4232.9107903661079</v>
      </c>
      <c r="O9" s="12">
        <v>30075.630097947629</v>
      </c>
      <c r="P9" s="12">
        <v>6254.1484460656975</v>
      </c>
      <c r="Q9" s="12">
        <v>3545.1488302426005</v>
      </c>
      <c r="R9" s="59">
        <v>1.0249952665507959E-2</v>
      </c>
      <c r="S9" s="59">
        <v>6.8567454798331012E-2</v>
      </c>
      <c r="T9" s="59">
        <v>0.10762809697184975</v>
      </c>
      <c r="U9" s="59">
        <v>4.5419552804392086E-3</v>
      </c>
      <c r="V9" s="59">
        <v>8.4593154023461991E-4</v>
      </c>
      <c r="W9" s="59">
        <v>0.15354222685617078</v>
      </c>
      <c r="X9" s="59">
        <v>0.12775695864258096</v>
      </c>
      <c r="Y9" s="59">
        <v>2.532634124352099E-2</v>
      </c>
      <c r="Z9" s="59">
        <v>1.0454260303612097E-2</v>
      </c>
      <c r="AA9" s="59">
        <v>5.6501861522368765E-3</v>
      </c>
      <c r="AB9" s="59">
        <v>1.4531758992563168E-2</v>
      </c>
      <c r="AC9" s="18">
        <v>4.8099556677004322E-2</v>
      </c>
      <c r="AD9" s="12">
        <v>2</v>
      </c>
      <c r="AE9" s="17">
        <v>1</v>
      </c>
      <c r="AF9" s="18">
        <v>9.858560504495513E-2</v>
      </c>
      <c r="AG9" t="str">
        <f>IF(AF9&lt;='CAV Tier 1 Analysis'!$A$5,"Tier 1", "Tier 2")</f>
        <v>Tier 2</v>
      </c>
      <c r="AH9" t="str">
        <f t="shared" si="2"/>
        <v>Mississippi - Tier 2</v>
      </c>
      <c r="AI9" t="str">
        <f t="shared" si="3"/>
        <v>Hancock County* - Tier 2</v>
      </c>
    </row>
    <row r="10" spans="1:35" x14ac:dyDescent="0.3">
      <c r="A10">
        <v>3</v>
      </c>
      <c r="B10">
        <v>4</v>
      </c>
      <c r="C10" t="s">
        <v>28</v>
      </c>
      <c r="D10" t="s">
        <v>4029</v>
      </c>
      <c r="E10" t="s">
        <v>7877</v>
      </c>
      <c r="F10" t="s">
        <v>50</v>
      </c>
      <c r="G10" s="58">
        <v>57.359869999999987</v>
      </c>
      <c r="H10">
        <v>6423</v>
      </c>
      <c r="I10">
        <v>878</v>
      </c>
      <c r="J10" s="12">
        <v>20</v>
      </c>
      <c r="K10" s="12">
        <v>1</v>
      </c>
      <c r="L10">
        <v>1163</v>
      </c>
      <c r="M10" s="12">
        <v>3179.5114858175248</v>
      </c>
      <c r="N10" s="12">
        <v>5288.8192539701367</v>
      </c>
      <c r="O10" s="12">
        <v>62976.489042907851</v>
      </c>
      <c r="P10" s="12">
        <v>47496.538006495946</v>
      </c>
      <c r="Q10" s="12">
        <v>1609.4219420151276</v>
      </c>
      <c r="R10" s="59">
        <v>1.2500087752514717E-3</v>
      </c>
      <c r="S10" s="59">
        <v>8.9332406119610575E-2</v>
      </c>
      <c r="T10" s="59">
        <v>7.7968208862445612E-2</v>
      </c>
      <c r="U10" s="59">
        <v>5.3915296494422265E-3</v>
      </c>
      <c r="V10" s="59">
        <v>7.1578822635237074E-4</v>
      </c>
      <c r="W10" s="59">
        <v>6.3820446688251112E-2</v>
      </c>
      <c r="X10" s="59">
        <v>9.2726135857863809E-2</v>
      </c>
      <c r="Y10" s="59">
        <v>3.1644050119413611E-2</v>
      </c>
      <c r="Z10" s="59">
        <v>2.1890567456708459E-2</v>
      </c>
      <c r="AA10" s="59">
        <v>4.2909803570830823E-2</v>
      </c>
      <c r="AB10" s="59">
        <v>6.5971085837618678E-3</v>
      </c>
      <c r="AC10" s="18">
        <v>3.9476913991812003E-2</v>
      </c>
      <c r="AD10" s="12">
        <v>3</v>
      </c>
      <c r="AE10" s="17">
        <v>1</v>
      </c>
      <c r="AF10" s="18">
        <v>0.13806251903676714</v>
      </c>
      <c r="AG10" t="str">
        <f>IF(AF10&lt;='CAV Tier 1 Analysis'!$A$5,"Tier 1", "Tier 2")</f>
        <v>Tier 2</v>
      </c>
      <c r="AH10" t="str">
        <f t="shared" si="2"/>
        <v>Mississippi - Tier 2</v>
      </c>
      <c r="AI10" t="str">
        <f t="shared" si="3"/>
        <v>Gulfport, City Of - Tier 2</v>
      </c>
    </row>
    <row r="11" spans="1:35" x14ac:dyDescent="0.3">
      <c r="A11">
        <v>4</v>
      </c>
      <c r="B11">
        <v>4</v>
      </c>
      <c r="C11" t="s">
        <v>28</v>
      </c>
      <c r="D11" t="s">
        <v>4330</v>
      </c>
      <c r="E11" t="s">
        <v>7880</v>
      </c>
      <c r="F11" t="s">
        <v>43</v>
      </c>
      <c r="G11" s="58">
        <v>669.2308499999998</v>
      </c>
      <c r="H11">
        <v>6608</v>
      </c>
      <c r="I11">
        <v>709</v>
      </c>
      <c r="J11" s="12">
        <v>18.851351351351351</v>
      </c>
      <c r="K11" s="12">
        <v>1.2837837837837838</v>
      </c>
      <c r="L11">
        <v>1763</v>
      </c>
      <c r="M11" s="12">
        <v>2327.1540063641692</v>
      </c>
      <c r="N11" s="12">
        <v>8942.360688328692</v>
      </c>
      <c r="O11" s="12">
        <v>68088.025945906833</v>
      </c>
      <c r="P11">
        <v>0</v>
      </c>
      <c r="Q11" s="12">
        <v>2981.659542724301</v>
      </c>
      <c r="R11" s="59">
        <v>1.4584141058356676E-2</v>
      </c>
      <c r="S11" s="59">
        <v>9.1905424200278169E-2</v>
      </c>
      <c r="T11" s="59">
        <v>6.2960660687327946E-2</v>
      </c>
      <c r="U11" s="59">
        <v>5.0818809871431793E-3</v>
      </c>
      <c r="V11" s="59">
        <v>9.1891731761452994E-4</v>
      </c>
      <c r="W11" s="59">
        <v>9.6745870603084011E-2</v>
      </c>
      <c r="X11" s="59">
        <v>6.7868287162614852E-2</v>
      </c>
      <c r="Y11" s="59">
        <v>5.3503910082563187E-2</v>
      </c>
      <c r="Z11" s="59">
        <v>2.3667332803317676E-2</v>
      </c>
      <c r="AA11" s="59">
        <v>0</v>
      </c>
      <c r="AB11" s="59">
        <v>1.22219855773391E-2</v>
      </c>
      <c r="AC11" s="18">
        <v>3.9041673679967207E-2</v>
      </c>
      <c r="AD11" s="12">
        <v>4</v>
      </c>
      <c r="AE11" s="17">
        <v>1</v>
      </c>
      <c r="AF11" s="18">
        <v>0.17710419271673433</v>
      </c>
      <c r="AG11" t="str">
        <f>IF(AF11&lt;='CAV Tier 1 Analysis'!$A$5,"Tier 1", "Tier 2")</f>
        <v>Tier 2</v>
      </c>
      <c r="AH11" t="str">
        <f t="shared" si="2"/>
        <v>Mississippi - Tier 2</v>
      </c>
      <c r="AI11" t="str">
        <f t="shared" si="3"/>
        <v>Jackson County* - Tier 2</v>
      </c>
    </row>
    <row r="12" spans="1:35" x14ac:dyDescent="0.3">
      <c r="A12">
        <v>5</v>
      </c>
      <c r="B12">
        <v>4</v>
      </c>
      <c r="C12" t="s">
        <v>28</v>
      </c>
      <c r="D12" t="s">
        <v>5083</v>
      </c>
      <c r="E12" t="s">
        <v>7876</v>
      </c>
      <c r="F12" t="s">
        <v>67</v>
      </c>
      <c r="G12" s="58">
        <v>42.973899999999993</v>
      </c>
      <c r="H12">
        <v>5782</v>
      </c>
      <c r="I12">
        <v>292</v>
      </c>
      <c r="J12" s="12">
        <v>20</v>
      </c>
      <c r="K12" s="12">
        <v>1</v>
      </c>
      <c r="L12">
        <v>1239</v>
      </c>
      <c r="M12" s="12">
        <v>1839.6137934886062</v>
      </c>
      <c r="N12" s="12">
        <v>7910.0932359883154</v>
      </c>
      <c r="O12" s="12">
        <v>44721.960840454638</v>
      </c>
      <c r="P12" s="12">
        <v>33124.370704105328</v>
      </c>
      <c r="Q12" s="12">
        <v>150.62404060090194</v>
      </c>
      <c r="R12" s="59">
        <v>9.3650407692310363E-4</v>
      </c>
      <c r="S12" s="59">
        <v>8.0417246175243387E-2</v>
      </c>
      <c r="T12" s="59">
        <v>2.5930201580676673E-2</v>
      </c>
      <c r="U12" s="59">
        <v>5.3915296494422265E-3</v>
      </c>
      <c r="V12" s="59">
        <v>7.1578822635237074E-4</v>
      </c>
      <c r="W12" s="59">
        <v>6.7991000384129946E-2</v>
      </c>
      <c r="X12" s="59">
        <v>5.3649838757278349E-2</v>
      </c>
      <c r="Y12" s="59">
        <v>4.7327650046076274E-2</v>
      </c>
      <c r="Z12" s="59">
        <v>1.5545310884308435E-2</v>
      </c>
      <c r="AA12" s="59">
        <v>2.9925554576759845E-2</v>
      </c>
      <c r="AB12" s="59">
        <v>6.1741618231259728E-4</v>
      </c>
      <c r="AC12" s="18">
        <v>2.9858912776318469E-2</v>
      </c>
      <c r="AD12" s="12">
        <v>5</v>
      </c>
      <c r="AE12" s="17">
        <v>1</v>
      </c>
      <c r="AF12" s="18">
        <v>0.2069631054930528</v>
      </c>
      <c r="AG12" t="str">
        <f>IF(AF12&lt;='CAV Tier 1 Analysis'!$A$5,"Tier 1", "Tier 2")</f>
        <v>Tier 2</v>
      </c>
      <c r="AH12" t="str">
        <f t="shared" si="2"/>
        <v>Mississippi - Tier 2</v>
      </c>
      <c r="AI12" t="str">
        <f t="shared" si="3"/>
        <v>Biloxi, City Of - Tier 2</v>
      </c>
    </row>
    <row r="13" spans="1:35" x14ac:dyDescent="0.3">
      <c r="A13">
        <v>6</v>
      </c>
      <c r="B13">
        <v>4</v>
      </c>
      <c r="C13" t="s">
        <v>28</v>
      </c>
      <c r="D13" t="s">
        <v>5086</v>
      </c>
      <c r="E13" t="s">
        <v>7884</v>
      </c>
      <c r="F13" t="s">
        <v>63</v>
      </c>
      <c r="G13" s="58">
        <v>16.818709999999999</v>
      </c>
      <c r="H13">
        <v>5119</v>
      </c>
      <c r="I13">
        <v>989</v>
      </c>
      <c r="J13" s="12">
        <v>19</v>
      </c>
      <c r="K13" s="12">
        <v>1</v>
      </c>
      <c r="L13">
        <v>1311</v>
      </c>
      <c r="M13" s="12">
        <v>563.35156858046798</v>
      </c>
      <c r="N13" s="12">
        <v>8176.5734910895417</v>
      </c>
      <c r="O13" s="12">
        <v>21142.431055633839</v>
      </c>
      <c r="P13" s="12">
        <v>18455.445663647792</v>
      </c>
      <c r="Q13">
        <v>0</v>
      </c>
      <c r="R13" s="59">
        <v>3.6651992217572466E-4</v>
      </c>
      <c r="S13" s="59">
        <v>7.1196105702364398E-2</v>
      </c>
      <c r="T13" s="59">
        <v>8.7825237545511053E-2</v>
      </c>
      <c r="U13" s="59">
        <v>5.1219531669701151E-3</v>
      </c>
      <c r="V13" s="59">
        <v>7.1578822635237074E-4</v>
      </c>
      <c r="W13" s="59">
        <v>7.19420512539099E-2</v>
      </c>
      <c r="X13" s="59">
        <v>1.6429383670083432E-2</v>
      </c>
      <c r="Y13" s="59">
        <v>4.8922054041245389E-2</v>
      </c>
      <c r="Z13" s="59">
        <v>7.3490888465825195E-3</v>
      </c>
      <c r="AA13" s="59">
        <v>1.6673205700401993E-2</v>
      </c>
      <c r="AB13" s="59">
        <v>0</v>
      </c>
      <c r="AC13" s="18">
        <v>2.9685580734145175E-2</v>
      </c>
      <c r="AD13" s="12">
        <v>6</v>
      </c>
      <c r="AE13" s="17">
        <v>1</v>
      </c>
      <c r="AF13" s="18">
        <v>0.23664868622719798</v>
      </c>
      <c r="AG13" t="str">
        <f>IF(AF13&lt;='CAV Tier 1 Analysis'!$A$5,"Tier 1", "Tier 2")</f>
        <v>Tier 2</v>
      </c>
      <c r="AH13" t="str">
        <f t="shared" si="2"/>
        <v>Mississippi - Tier 2</v>
      </c>
      <c r="AI13" t="str">
        <f t="shared" si="3"/>
        <v>Pascagoula, City Of - Tier 2</v>
      </c>
    </row>
    <row r="14" spans="1:35" x14ac:dyDescent="0.3">
      <c r="A14">
        <v>7</v>
      </c>
      <c r="B14">
        <v>4</v>
      </c>
      <c r="C14" t="s">
        <v>28</v>
      </c>
      <c r="D14" t="s">
        <v>4546</v>
      </c>
      <c r="E14" t="s">
        <v>7879</v>
      </c>
      <c r="F14" t="s">
        <v>65</v>
      </c>
      <c r="G14" s="58">
        <v>459.61555999999996</v>
      </c>
      <c r="H14">
        <v>2067</v>
      </c>
      <c r="I14">
        <v>466</v>
      </c>
      <c r="J14" s="12">
        <v>19.326923076923077</v>
      </c>
      <c r="K14" s="12">
        <v>1.2115384615384615</v>
      </c>
      <c r="L14">
        <v>1394</v>
      </c>
      <c r="M14" s="12">
        <v>1774.9643371516834</v>
      </c>
      <c r="N14" s="12">
        <v>2518.7471792818055</v>
      </c>
      <c r="O14" s="12">
        <v>47586.009960091331</v>
      </c>
      <c r="P14">
        <v>0</v>
      </c>
      <c r="Q14" s="12">
        <v>11898.34312494941</v>
      </c>
      <c r="R14" s="59">
        <v>1.0016122477999328E-2</v>
      </c>
      <c r="S14" s="59">
        <v>2.8748261474269819E-2</v>
      </c>
      <c r="T14" s="59">
        <v>4.1381760056833319E-2</v>
      </c>
      <c r="U14" s="59">
        <v>5.2100839400859977E-3</v>
      </c>
      <c r="V14" s="59">
        <v>8.672049665422952E-4</v>
      </c>
      <c r="W14" s="59">
        <v>7.6496734895461785E-2</v>
      </c>
      <c r="X14" s="59">
        <v>5.1764425133778519E-2</v>
      </c>
      <c r="Y14" s="59">
        <v>1.5070161817213644E-2</v>
      </c>
      <c r="Z14" s="59">
        <v>1.6540851623488367E-2</v>
      </c>
      <c r="AA14" s="59">
        <v>0</v>
      </c>
      <c r="AB14" s="59">
        <v>4.8771959368135644E-2</v>
      </c>
      <c r="AC14" s="18">
        <v>2.6806142341255338E-2</v>
      </c>
      <c r="AD14" s="12">
        <v>7</v>
      </c>
      <c r="AE14" s="17">
        <v>1</v>
      </c>
      <c r="AF14" s="18">
        <v>0.26345482856845331</v>
      </c>
      <c r="AG14" t="str">
        <f>IF(AF14&lt;='CAV Tier 1 Analysis'!$A$5,"Tier 1", "Tier 2")</f>
        <v>Tier 2</v>
      </c>
      <c r="AH14" t="str">
        <f t="shared" si="2"/>
        <v>Mississippi - Tier 2</v>
      </c>
      <c r="AI14" t="str">
        <f t="shared" si="3"/>
        <v>Harrison County * - Tier 2</v>
      </c>
    </row>
    <row r="15" spans="1:35" x14ac:dyDescent="0.3">
      <c r="A15">
        <v>8</v>
      </c>
      <c r="B15">
        <v>4</v>
      </c>
      <c r="C15" t="s">
        <v>28</v>
      </c>
      <c r="D15" t="s">
        <v>4919</v>
      </c>
      <c r="E15" t="s">
        <v>7630</v>
      </c>
      <c r="F15" t="s">
        <v>304</v>
      </c>
      <c r="G15" s="58">
        <v>403.02188999999987</v>
      </c>
      <c r="H15">
        <v>188</v>
      </c>
      <c r="I15">
        <v>0</v>
      </c>
      <c r="J15" s="12">
        <v>5.2972972972972974</v>
      </c>
      <c r="K15" s="12">
        <v>2.7297297297297298</v>
      </c>
      <c r="L15">
        <v>2</v>
      </c>
      <c r="M15" s="12">
        <v>3.0038915255943053</v>
      </c>
      <c r="N15" s="12">
        <v>6189.5810744809396</v>
      </c>
      <c r="O15" s="12">
        <v>61279.434947783637</v>
      </c>
      <c r="P15" s="12">
        <v>17573.248326372304</v>
      </c>
      <c r="Q15" s="12">
        <v>30618.296553036736</v>
      </c>
      <c r="R15" s="59">
        <v>8.7828110335402311E-3</v>
      </c>
      <c r="S15" s="59">
        <v>2.6147426981919333E-3</v>
      </c>
      <c r="T15" s="59">
        <v>0</v>
      </c>
      <c r="U15" s="59">
        <v>1.4280267720144276E-3</v>
      </c>
      <c r="V15" s="59">
        <v>1.9539084016645795E-3</v>
      </c>
      <c r="W15" s="59">
        <v>1.0975141304944301E-4</v>
      </c>
      <c r="X15" s="59">
        <v>8.7604418146306693E-5</v>
      </c>
      <c r="Y15" s="59">
        <v>3.7033485988771646E-2</v>
      </c>
      <c r="Z15" s="59">
        <v>2.130067307371596E-2</v>
      </c>
      <c r="AA15" s="59">
        <v>1.5876202044092898E-2</v>
      </c>
      <c r="AB15" s="59">
        <v>0.12550607254508681</v>
      </c>
      <c r="AC15" s="18">
        <v>1.9517570762570383E-2</v>
      </c>
      <c r="AD15" s="12">
        <v>8</v>
      </c>
      <c r="AE15" s="17">
        <v>1</v>
      </c>
      <c r="AF15" s="18">
        <v>0.28297239933102369</v>
      </c>
      <c r="AG15" t="str">
        <f>IF(AF15&lt;='CAV Tier 1 Analysis'!$A$5,"Tier 1", "Tier 2")</f>
        <v>Tier 2</v>
      </c>
      <c r="AH15" t="str">
        <f t="shared" si="2"/>
        <v>Mississippi - Tier 2</v>
      </c>
      <c r="AI15" t="str">
        <f t="shared" si="3"/>
        <v>De Soto County * - Tier 2</v>
      </c>
    </row>
    <row r="16" spans="1:35" x14ac:dyDescent="0.3">
      <c r="A16">
        <v>9</v>
      </c>
      <c r="B16">
        <v>4</v>
      </c>
      <c r="C16" t="s">
        <v>28</v>
      </c>
      <c r="D16" t="s">
        <v>3600</v>
      </c>
      <c r="E16" t="s">
        <v>7881</v>
      </c>
      <c r="F16" t="s">
        <v>114</v>
      </c>
      <c r="G16" s="58">
        <v>9.9943800000000014</v>
      </c>
      <c r="H16">
        <v>2165</v>
      </c>
      <c r="I16">
        <v>185</v>
      </c>
      <c r="J16" s="12">
        <v>20</v>
      </c>
      <c r="K16" s="12">
        <v>1</v>
      </c>
      <c r="L16">
        <v>753</v>
      </c>
      <c r="M16" s="12">
        <v>1308.08136172529</v>
      </c>
      <c r="N16" s="12">
        <v>1819.224642052222</v>
      </c>
      <c r="O16" s="12">
        <v>14726.108536185158</v>
      </c>
      <c r="P16" s="12">
        <v>12028.889299338716</v>
      </c>
      <c r="Q16" s="12">
        <v>4614.0464317138321</v>
      </c>
      <c r="R16" s="59">
        <v>2.1780144730449718E-4</v>
      </c>
      <c r="S16" s="59">
        <v>3.0111265646731573E-2</v>
      </c>
      <c r="T16" s="59">
        <v>1.6428381138442413E-2</v>
      </c>
      <c r="U16" s="59">
        <v>5.3915296494422265E-3</v>
      </c>
      <c r="V16" s="59">
        <v>7.1578822635237074E-4</v>
      </c>
      <c r="W16" s="59">
        <v>4.1321407013115291E-2</v>
      </c>
      <c r="X16" s="59">
        <v>3.8148417013593977E-2</v>
      </c>
      <c r="Y16" s="59">
        <v>1.0884780323766732E-2</v>
      </c>
      <c r="Z16" s="59">
        <v>5.1187812656011281E-3</v>
      </c>
      <c r="AA16" s="59">
        <v>1.0867261039937268E-2</v>
      </c>
      <c r="AB16" s="59">
        <v>1.8913228735046677E-2</v>
      </c>
      <c r="AC16" s="18">
        <v>1.6192603772666739E-2</v>
      </c>
      <c r="AD16" s="12">
        <v>9</v>
      </c>
      <c r="AE16" s="17">
        <v>1</v>
      </c>
      <c r="AF16" s="18">
        <v>0.29916500310369043</v>
      </c>
      <c r="AG16" t="str">
        <f>IF(AF16&lt;='CAV Tier 1 Analysis'!$A$5,"Tier 1", "Tier 2")</f>
        <v>Tier 2</v>
      </c>
      <c r="AH16" t="str">
        <f t="shared" si="2"/>
        <v>Mississippi - Tier 2</v>
      </c>
      <c r="AI16" t="str">
        <f t="shared" si="3"/>
        <v>Long Beach, City Of - Tier 2</v>
      </c>
    </row>
    <row r="17" spans="1:35" x14ac:dyDescent="0.3">
      <c r="A17">
        <v>10</v>
      </c>
      <c r="B17">
        <v>4</v>
      </c>
      <c r="C17" t="s">
        <v>28</v>
      </c>
      <c r="D17" t="s">
        <v>5087</v>
      </c>
      <c r="E17" t="s">
        <v>7885</v>
      </c>
      <c r="F17" t="s">
        <v>75</v>
      </c>
      <c r="G17" s="58">
        <v>8.4812600000000007</v>
      </c>
      <c r="H17">
        <v>1723</v>
      </c>
      <c r="I17">
        <v>134</v>
      </c>
      <c r="J17" s="12">
        <v>20</v>
      </c>
      <c r="K17" s="12">
        <v>1</v>
      </c>
      <c r="L17">
        <v>1776</v>
      </c>
      <c r="M17" s="12">
        <v>644.95972414476137</v>
      </c>
      <c r="N17" s="12">
        <v>1850.8308151236536</v>
      </c>
      <c r="O17" s="12">
        <v>4333.0736750084661</v>
      </c>
      <c r="P17" s="12">
        <v>2044.1849570809031</v>
      </c>
      <c r="Q17" s="12">
        <v>254.95160804755869</v>
      </c>
      <c r="R17" s="59">
        <v>1.8482694303856162E-4</v>
      </c>
      <c r="S17" s="59">
        <v>2.3963838664812238E-2</v>
      </c>
      <c r="T17" s="59">
        <v>1.1899476067844774E-2</v>
      </c>
      <c r="U17" s="59">
        <v>5.3915296494422265E-3</v>
      </c>
      <c r="V17" s="59">
        <v>7.1578822635237074E-4</v>
      </c>
      <c r="W17" s="59">
        <v>9.7459254787905389E-2</v>
      </c>
      <c r="X17" s="59">
        <v>1.8809374732772943E-2</v>
      </c>
      <c r="Y17" s="59">
        <v>1.1073886299359388E-2</v>
      </c>
      <c r="Z17" s="59">
        <v>1.5061722718939417E-3</v>
      </c>
      <c r="AA17" s="59">
        <v>1.8467782843202638E-3</v>
      </c>
      <c r="AB17" s="59">
        <v>1.0450605885169617E-3</v>
      </c>
      <c r="AC17" s="18">
        <v>1.5808726046932644E-2</v>
      </c>
      <c r="AD17" s="12">
        <v>10</v>
      </c>
      <c r="AE17" s="17">
        <v>1</v>
      </c>
      <c r="AF17" s="18">
        <v>0.31497372915062305</v>
      </c>
      <c r="AG17" t="str">
        <f>IF(AF17&lt;='CAV Tier 1 Analysis'!$A$5,"Tier 1", "Tier 2")</f>
        <v>Tier 2</v>
      </c>
      <c r="AH17" t="str">
        <f t="shared" si="2"/>
        <v>Mississippi - Tier 2</v>
      </c>
      <c r="AI17" t="str">
        <f t="shared" si="3"/>
        <v>Pass Christian, City Of - Tier 2</v>
      </c>
    </row>
    <row r="18" spans="1:35" x14ac:dyDescent="0.3">
      <c r="A18">
        <v>11</v>
      </c>
      <c r="B18">
        <v>4</v>
      </c>
      <c r="C18" t="s">
        <v>28</v>
      </c>
      <c r="D18" t="s">
        <v>4922</v>
      </c>
      <c r="E18" t="s">
        <v>7633</v>
      </c>
      <c r="F18" t="s">
        <v>241</v>
      </c>
      <c r="G18" s="58">
        <v>49.798949999999991</v>
      </c>
      <c r="H18">
        <v>653</v>
      </c>
      <c r="I18">
        <v>60</v>
      </c>
      <c r="J18" s="12">
        <v>14.391304347826088</v>
      </c>
      <c r="K18" s="12">
        <v>2</v>
      </c>
      <c r="L18">
        <v>30</v>
      </c>
      <c r="M18" s="12">
        <v>865.00901083255781</v>
      </c>
      <c r="N18" s="12">
        <v>4122.6630640871754</v>
      </c>
      <c r="O18" s="12">
        <v>49332.814356251547</v>
      </c>
      <c r="P18" s="12">
        <v>42551.630668974831</v>
      </c>
      <c r="Q18" s="12">
        <v>8860.4153918435841</v>
      </c>
      <c r="R18" s="59">
        <v>1.0852382423166104E-3</v>
      </c>
      <c r="S18" s="59">
        <v>9.0820584144645344E-3</v>
      </c>
      <c r="T18" s="59">
        <v>5.3281236124678088E-3</v>
      </c>
      <c r="U18" s="59">
        <v>3.879557204272559E-3</v>
      </c>
      <c r="V18" s="59">
        <v>1.4315764527047415E-3</v>
      </c>
      <c r="W18" s="59">
        <v>1.6462711957416453E-3</v>
      </c>
      <c r="X18" s="59">
        <v>2.5226813431722072E-2</v>
      </c>
      <c r="Y18" s="59">
        <v>2.4666707323662017E-2</v>
      </c>
      <c r="Z18" s="59">
        <v>1.7148039163615715E-2</v>
      </c>
      <c r="AA18" s="59">
        <v>3.8442425285281433E-2</v>
      </c>
      <c r="AB18" s="59">
        <v>3.6319327400270815E-2</v>
      </c>
      <c r="AC18" s="18">
        <v>1.4932376156956362E-2</v>
      </c>
      <c r="AD18" s="12">
        <v>11</v>
      </c>
      <c r="AE18" s="17">
        <v>1</v>
      </c>
      <c r="AF18" s="18">
        <v>0.32990610530757941</v>
      </c>
      <c r="AG18" t="str">
        <f>IF(AF18&lt;='CAV Tier 1 Analysis'!$A$5,"Tier 1", "Tier 2")</f>
        <v>Tier 2</v>
      </c>
      <c r="AH18" t="str">
        <f t="shared" si="2"/>
        <v>Mississippi - Tier 2</v>
      </c>
      <c r="AI18" t="str">
        <f t="shared" si="3"/>
        <v>Hattiesburg, City Of - Tier 2</v>
      </c>
    </row>
    <row r="19" spans="1:35" x14ac:dyDescent="0.3">
      <c r="A19">
        <v>12</v>
      </c>
      <c r="B19">
        <v>4</v>
      </c>
      <c r="C19" t="s">
        <v>28</v>
      </c>
      <c r="D19" t="s">
        <v>4969</v>
      </c>
      <c r="E19" t="s">
        <v>7707</v>
      </c>
      <c r="F19" t="s">
        <v>336</v>
      </c>
      <c r="G19" s="58">
        <v>675.61045000000013</v>
      </c>
      <c r="H19">
        <v>425</v>
      </c>
      <c r="I19">
        <v>26</v>
      </c>
      <c r="J19" s="12">
        <v>12.48076923076923</v>
      </c>
      <c r="K19" s="12">
        <v>1.9807692307692308</v>
      </c>
      <c r="L19">
        <v>14</v>
      </c>
      <c r="M19" s="12">
        <v>92.789415853470018</v>
      </c>
      <c r="N19" s="12">
        <v>2165.6577213552205</v>
      </c>
      <c r="O19" s="12">
        <v>78101.494946170278</v>
      </c>
      <c r="P19" s="12">
        <v>19845.622003757802</v>
      </c>
      <c r="Q19" s="12">
        <v>14288.904131064861</v>
      </c>
      <c r="R19" s="59">
        <v>1.4723167802709386E-2</v>
      </c>
      <c r="S19" s="59">
        <v>5.9109874826147428E-3</v>
      </c>
      <c r="T19" s="59">
        <v>2.3088535654027173E-3</v>
      </c>
      <c r="U19" s="59">
        <v>3.3645218677769277E-3</v>
      </c>
      <c r="V19" s="59">
        <v>1.4178112945056574E-3</v>
      </c>
      <c r="W19" s="59">
        <v>7.6825989134610107E-4</v>
      </c>
      <c r="X19" s="59">
        <v>2.7060773389181191E-3</v>
      </c>
      <c r="Y19" s="59">
        <v>1.2957557856532229E-2</v>
      </c>
      <c r="Z19" s="59">
        <v>2.7148005066208954E-2</v>
      </c>
      <c r="AA19" s="59">
        <v>1.7929132893975106E-2</v>
      </c>
      <c r="AB19" s="59">
        <v>5.8570999707864287E-2</v>
      </c>
      <c r="AC19" s="18">
        <v>1.343685225162311E-2</v>
      </c>
      <c r="AD19" s="12">
        <v>12</v>
      </c>
      <c r="AE19" s="17">
        <v>1</v>
      </c>
      <c r="AF19" s="18">
        <v>0.34334295755920252</v>
      </c>
      <c r="AG19" t="str">
        <f>IF(AF19&lt;='CAV Tier 1 Analysis'!$A$5,"Tier 1", "Tier 2")</f>
        <v>Tier 2</v>
      </c>
      <c r="AH19" t="str">
        <f t="shared" si="2"/>
        <v>Mississippi - Tier 2</v>
      </c>
      <c r="AI19" t="str">
        <f t="shared" si="3"/>
        <v>Rankin County * - Tier 2</v>
      </c>
    </row>
    <row r="20" spans="1:35" x14ac:dyDescent="0.3">
      <c r="A20">
        <v>13</v>
      </c>
      <c r="B20">
        <v>4</v>
      </c>
      <c r="C20" t="s">
        <v>28</v>
      </c>
      <c r="D20" t="s">
        <v>3374</v>
      </c>
      <c r="E20" t="s">
        <v>7839</v>
      </c>
      <c r="F20" t="s">
        <v>283</v>
      </c>
      <c r="G20" s="58">
        <v>485.12703999999997</v>
      </c>
      <c r="H20">
        <v>276</v>
      </c>
      <c r="I20">
        <v>181</v>
      </c>
      <c r="J20" s="12">
        <v>12.333333333333334</v>
      </c>
      <c r="K20" s="12">
        <v>2.2424242424242422</v>
      </c>
      <c r="L20">
        <v>28</v>
      </c>
      <c r="M20" s="12">
        <v>301.55385397606381</v>
      </c>
      <c r="N20" s="12">
        <v>268.21230170966146</v>
      </c>
      <c r="O20" s="12">
        <v>45732.341187520731</v>
      </c>
      <c r="P20" s="12">
        <v>22634.585348973294</v>
      </c>
      <c r="Q20" s="12">
        <v>15441.837822698682</v>
      </c>
      <c r="R20" s="59">
        <v>1.0572078652057122E-2</v>
      </c>
      <c r="S20" s="59">
        <v>3.8386648122392211E-3</v>
      </c>
      <c r="T20" s="59">
        <v>1.6073172897611225E-2</v>
      </c>
      <c r="U20" s="59">
        <v>3.32477661715604E-3</v>
      </c>
      <c r="V20" s="59">
        <v>1.6051008712144068E-3</v>
      </c>
      <c r="W20" s="59">
        <v>1.5365197826922021E-3</v>
      </c>
      <c r="X20" s="59">
        <v>8.7944087502037343E-3</v>
      </c>
      <c r="Y20" s="59">
        <v>1.6047671721004014E-3</v>
      </c>
      <c r="Z20" s="59">
        <v>1.5896518128162777E-2</v>
      </c>
      <c r="AA20" s="59">
        <v>2.0448766415329368E-2</v>
      </c>
      <c r="AB20" s="59">
        <v>6.3296937981119322E-2</v>
      </c>
      <c r="AC20" s="18">
        <v>1.3362882916353257E-2</v>
      </c>
      <c r="AD20" s="12">
        <v>13</v>
      </c>
      <c r="AE20" s="17">
        <v>1</v>
      </c>
      <c r="AF20" s="18">
        <v>0.35670584047555576</v>
      </c>
      <c r="AG20" t="str">
        <f>IF(AF20&lt;='CAV Tier 1 Analysis'!$A$5,"Tier 1", "Tier 2")</f>
        <v>Tier 2</v>
      </c>
      <c r="AH20" t="str">
        <f t="shared" si="2"/>
        <v>Mississippi - Tier 2</v>
      </c>
      <c r="AI20" t="str">
        <f t="shared" si="3"/>
        <v>Lamar County * - Tier 2</v>
      </c>
    </row>
    <row r="21" spans="1:35" x14ac:dyDescent="0.3">
      <c r="A21">
        <v>14</v>
      </c>
      <c r="B21">
        <v>4</v>
      </c>
      <c r="C21" t="s">
        <v>28</v>
      </c>
      <c r="D21" t="s">
        <v>3425</v>
      </c>
      <c r="E21" t="s">
        <v>7743</v>
      </c>
      <c r="F21" t="s">
        <v>219</v>
      </c>
      <c r="G21" s="58">
        <v>27.593399999999995</v>
      </c>
      <c r="H21">
        <v>1810</v>
      </c>
      <c r="I21">
        <v>266</v>
      </c>
      <c r="J21" s="12">
        <v>16</v>
      </c>
      <c r="K21" s="12">
        <v>2</v>
      </c>
      <c r="L21">
        <v>40</v>
      </c>
      <c r="M21" s="12">
        <v>508.23346343690889</v>
      </c>
      <c r="N21" s="12">
        <v>6078.5194063264726</v>
      </c>
      <c r="O21" s="12">
        <v>29640.837802119873</v>
      </c>
      <c r="P21" s="12">
        <v>27018.585379874636</v>
      </c>
      <c r="Q21">
        <v>0</v>
      </c>
      <c r="R21" s="59">
        <v>6.0132619092449064E-4</v>
      </c>
      <c r="S21" s="59">
        <v>2.5173852573018081E-2</v>
      </c>
      <c r="T21" s="59">
        <v>2.3621348015273956E-2</v>
      </c>
      <c r="U21" s="59">
        <v>4.3132237195537809E-3</v>
      </c>
      <c r="V21" s="59">
        <v>1.4315764527047415E-3</v>
      </c>
      <c r="W21" s="59">
        <v>2.1950282609888602E-3</v>
      </c>
      <c r="X21" s="59">
        <v>1.4821938964012319E-2</v>
      </c>
      <c r="Y21" s="59">
        <v>3.636898209392074E-2</v>
      </c>
      <c r="Z21" s="59">
        <v>1.0303126916754189E-2</v>
      </c>
      <c r="AA21" s="59">
        <v>2.4409404139172836E-2</v>
      </c>
      <c r="AB21" s="59">
        <v>0</v>
      </c>
      <c r="AC21" s="18">
        <v>1.3021800666029454E-2</v>
      </c>
      <c r="AD21" s="12">
        <v>14</v>
      </c>
      <c r="AE21" s="17">
        <v>1</v>
      </c>
      <c r="AF21" s="18">
        <v>0.36972764114158518</v>
      </c>
      <c r="AG21" t="str">
        <f>IF(AF21&lt;='CAV Tier 1 Analysis'!$A$5,"Tier 1", "Tier 2")</f>
        <v>Tier 2</v>
      </c>
      <c r="AH21" t="str">
        <f t="shared" si="2"/>
        <v>Mississippi - Tier 2</v>
      </c>
      <c r="AI21" t="str">
        <f t="shared" si="3"/>
        <v>Greenville, City Of - Tier 2</v>
      </c>
    </row>
    <row r="22" spans="1:35" x14ac:dyDescent="0.3">
      <c r="A22">
        <v>15</v>
      </c>
      <c r="B22">
        <v>4</v>
      </c>
      <c r="C22" t="s">
        <v>28</v>
      </c>
      <c r="D22" t="s">
        <v>5088</v>
      </c>
      <c r="E22" t="s">
        <v>7886</v>
      </c>
      <c r="F22" t="s">
        <v>105</v>
      </c>
      <c r="G22" s="58">
        <v>6.7734600000000009</v>
      </c>
      <c r="H22">
        <v>1893</v>
      </c>
      <c r="I22">
        <v>72</v>
      </c>
      <c r="J22" s="12">
        <v>15</v>
      </c>
      <c r="K22" s="12">
        <v>1</v>
      </c>
      <c r="L22">
        <v>1125</v>
      </c>
      <c r="M22" s="12">
        <v>998.37039267966475</v>
      </c>
      <c r="N22" s="12">
        <v>882.85639063156441</v>
      </c>
      <c r="O22" s="12">
        <v>4509.3688278167165</v>
      </c>
      <c r="P22" s="12">
        <v>4166.3448252442413</v>
      </c>
      <c r="Q22" s="12">
        <v>856.85585418261508</v>
      </c>
      <c r="R22" s="59">
        <v>1.4760989588740066E-4</v>
      </c>
      <c r="S22" s="59">
        <v>2.6328233657858136E-2</v>
      </c>
      <c r="T22" s="59">
        <v>6.3937483349613715E-3</v>
      </c>
      <c r="U22" s="59">
        <v>4.0436472370816703E-3</v>
      </c>
      <c r="V22" s="59">
        <v>7.1578822635237074E-4</v>
      </c>
      <c r="W22" s="59">
        <v>6.1735169840311695E-2</v>
      </c>
      <c r="X22" s="59">
        <v>2.9116117076796871E-2</v>
      </c>
      <c r="Y22" s="59">
        <v>5.2823041461321166E-3</v>
      </c>
      <c r="Z22" s="59">
        <v>1.5674522986704477E-3</v>
      </c>
      <c r="AA22" s="59">
        <v>3.7640014528032991E-3</v>
      </c>
      <c r="AB22" s="59">
        <v>3.5122990206017737E-3</v>
      </c>
      <c r="AC22" s="18">
        <v>1.2964215562496105E-2</v>
      </c>
      <c r="AD22" s="12">
        <v>15</v>
      </c>
      <c r="AE22" s="17">
        <v>1</v>
      </c>
      <c r="AF22" s="18">
        <v>0.38269185670408129</v>
      </c>
      <c r="AG22" t="str">
        <f>IF(AF22&lt;='CAV Tier 1 Analysis'!$A$5,"Tier 1", "Tier 2")</f>
        <v>Tier 2</v>
      </c>
      <c r="AH22" t="str">
        <f t="shared" si="2"/>
        <v>Mississippi - Tier 2</v>
      </c>
      <c r="AI22" t="str">
        <f t="shared" si="3"/>
        <v>Waveland, City Of - Tier 2</v>
      </c>
    </row>
    <row r="23" spans="1:35" x14ac:dyDescent="0.3">
      <c r="A23">
        <v>16</v>
      </c>
      <c r="B23">
        <v>4</v>
      </c>
      <c r="C23" t="s">
        <v>28</v>
      </c>
      <c r="D23" t="s">
        <v>5085</v>
      </c>
      <c r="E23" t="s">
        <v>7883</v>
      </c>
      <c r="F23" t="s">
        <v>151</v>
      </c>
      <c r="G23" s="58">
        <v>12.424299999999997</v>
      </c>
      <c r="H23">
        <v>3352</v>
      </c>
      <c r="I23">
        <v>114</v>
      </c>
      <c r="J23" s="12">
        <v>19</v>
      </c>
      <c r="K23" s="12">
        <v>1</v>
      </c>
      <c r="L23">
        <v>376</v>
      </c>
      <c r="M23" s="12">
        <v>632.42384681631938</v>
      </c>
      <c r="N23" s="12">
        <v>2439.2984696360709</v>
      </c>
      <c r="O23" s="12">
        <v>15177.558914029027</v>
      </c>
      <c r="P23" s="12">
        <v>13192.622555869211</v>
      </c>
      <c r="Q23">
        <v>0</v>
      </c>
      <c r="R23" s="59">
        <v>2.7075521660625904E-4</v>
      </c>
      <c r="S23" s="59">
        <v>4.6620305980528513E-2</v>
      </c>
      <c r="T23" s="59">
        <v>1.0123434863688838E-2</v>
      </c>
      <c r="U23" s="59">
        <v>5.1219531669701151E-3</v>
      </c>
      <c r="V23" s="59">
        <v>7.1578822635237074E-4</v>
      </c>
      <c r="W23" s="59">
        <v>2.0633265653295287E-2</v>
      </c>
      <c r="X23" s="59">
        <v>1.8443782889673892E-2</v>
      </c>
      <c r="Y23" s="59">
        <v>1.459480449656686E-2</v>
      </c>
      <c r="Z23" s="59">
        <v>5.2757049858614697E-3</v>
      </c>
      <c r="AA23" s="59">
        <v>1.1918612728764299E-2</v>
      </c>
      <c r="AB23" s="59">
        <v>0</v>
      </c>
      <c r="AC23" s="18">
        <v>1.2156218928027991E-2</v>
      </c>
      <c r="AD23" s="12">
        <v>16</v>
      </c>
      <c r="AE23" s="17">
        <v>1</v>
      </c>
      <c r="AF23" s="18">
        <v>0.39484807563210927</v>
      </c>
      <c r="AG23" t="str">
        <f>IF(AF23&lt;='CAV Tier 1 Analysis'!$A$5,"Tier 1", "Tier 2")</f>
        <v>Tier 2</v>
      </c>
      <c r="AH23" t="str">
        <f t="shared" si="2"/>
        <v>Mississippi - Tier 2</v>
      </c>
      <c r="AI23" t="str">
        <f t="shared" si="3"/>
        <v>Ocean Springs, City Of - Tier 2</v>
      </c>
    </row>
    <row r="24" spans="1:35" x14ac:dyDescent="0.3">
      <c r="A24">
        <v>17</v>
      </c>
      <c r="B24">
        <v>4</v>
      </c>
      <c r="C24" t="s">
        <v>28</v>
      </c>
      <c r="D24" t="s">
        <v>5082</v>
      </c>
      <c r="E24" t="s">
        <v>7875</v>
      </c>
      <c r="F24" t="s">
        <v>122</v>
      </c>
      <c r="G24" s="58">
        <v>6.1458699999999995</v>
      </c>
      <c r="H24">
        <v>2328</v>
      </c>
      <c r="I24">
        <v>147</v>
      </c>
      <c r="J24" s="12">
        <v>15</v>
      </c>
      <c r="K24" s="12">
        <v>1</v>
      </c>
      <c r="L24">
        <v>820</v>
      </c>
      <c r="M24" s="12">
        <v>798.07872278456909</v>
      </c>
      <c r="N24" s="12">
        <v>1039.7237720358992</v>
      </c>
      <c r="O24" s="12">
        <v>6315.6840372828447</v>
      </c>
      <c r="P24" s="12">
        <v>6004.4437803779347</v>
      </c>
      <c r="Q24">
        <v>0</v>
      </c>
      <c r="R24" s="59">
        <v>1.3393320855773841E-4</v>
      </c>
      <c r="S24" s="59">
        <v>3.2378303198887341E-2</v>
      </c>
      <c r="T24" s="59">
        <v>1.3053902850546133E-2</v>
      </c>
      <c r="U24" s="59">
        <v>4.0436472370816703E-3</v>
      </c>
      <c r="V24" s="59">
        <v>7.1578822635237074E-4</v>
      </c>
      <c r="W24" s="59">
        <v>4.4998079350271634E-2</v>
      </c>
      <c r="X24" s="59">
        <v>2.3274882447913092E-2</v>
      </c>
      <c r="Y24" s="59">
        <v>6.2208726698217273E-3</v>
      </c>
      <c r="Z24" s="59">
        <v>2.1953257406776075E-3</v>
      </c>
      <c r="AA24" s="59">
        <v>5.4245954333108689E-3</v>
      </c>
      <c r="AB24" s="59">
        <v>0</v>
      </c>
      <c r="AC24" s="18">
        <v>1.2039939123947289E-2</v>
      </c>
      <c r="AD24" s="12">
        <v>17</v>
      </c>
      <c r="AE24" s="17">
        <v>1</v>
      </c>
      <c r="AF24" s="18">
        <v>0.40688801475605657</v>
      </c>
      <c r="AG24" t="str">
        <f>IF(AF24&lt;='CAV Tier 1 Analysis'!$A$5,"Tier 1", "Tier 2")</f>
        <v>Tier 2</v>
      </c>
      <c r="AH24" t="str">
        <f t="shared" si="2"/>
        <v>Mississippi - Tier 2</v>
      </c>
      <c r="AI24" t="str">
        <f t="shared" si="3"/>
        <v>Bay St. Louis, City Of - Tier 2</v>
      </c>
    </row>
    <row r="25" spans="1:35" x14ac:dyDescent="0.3">
      <c r="A25">
        <v>18</v>
      </c>
      <c r="B25">
        <v>4</v>
      </c>
      <c r="C25" t="s">
        <v>28</v>
      </c>
      <c r="D25" t="s">
        <v>4996</v>
      </c>
      <c r="E25" t="s">
        <v>7740</v>
      </c>
      <c r="F25" t="s">
        <v>171</v>
      </c>
      <c r="G25" s="58">
        <v>35.250920000000001</v>
      </c>
      <c r="H25">
        <v>197</v>
      </c>
      <c r="I25">
        <v>428</v>
      </c>
      <c r="J25" s="12">
        <v>16</v>
      </c>
      <c r="K25" s="12">
        <v>1</v>
      </c>
      <c r="L25">
        <v>126</v>
      </c>
      <c r="M25" s="12">
        <v>1104.8598447927034</v>
      </c>
      <c r="N25" s="12">
        <v>3454.1593465301498</v>
      </c>
      <c r="O25" s="12">
        <v>19785.844467343282</v>
      </c>
      <c r="P25" s="12">
        <v>16844.610195812878</v>
      </c>
      <c r="Q25">
        <v>0</v>
      </c>
      <c r="R25" s="59">
        <v>7.6820186893184416E-4</v>
      </c>
      <c r="S25" s="59">
        <v>2.7399165507649512E-3</v>
      </c>
      <c r="T25" s="59">
        <v>3.8007281768937036E-2</v>
      </c>
      <c r="U25" s="59">
        <v>4.3132237195537809E-3</v>
      </c>
      <c r="V25" s="59">
        <v>7.1578822635237074E-4</v>
      </c>
      <c r="W25" s="59">
        <v>6.91433902211491E-3</v>
      </c>
      <c r="X25" s="59">
        <v>3.2221737373533801E-2</v>
      </c>
      <c r="Y25" s="59">
        <v>2.0666917554422102E-2</v>
      </c>
      <c r="Z25" s="59">
        <v>6.877540643861862E-3</v>
      </c>
      <c r="AA25" s="59">
        <v>1.5217928402080376E-2</v>
      </c>
      <c r="AB25" s="59">
        <v>0</v>
      </c>
      <c r="AC25" s="18">
        <v>1.1676625011868459E-2</v>
      </c>
      <c r="AD25" s="12">
        <v>18</v>
      </c>
      <c r="AE25" s="17">
        <v>1</v>
      </c>
      <c r="AF25" s="18">
        <v>0.41856463976792502</v>
      </c>
      <c r="AG25" t="str">
        <f>IF(AF25&lt;='CAV Tier 1 Analysis'!$A$5,"Tier 1", "Tier 2")</f>
        <v>Tier 2</v>
      </c>
      <c r="AH25" t="str">
        <f t="shared" si="2"/>
        <v>Mississippi - Tier 2</v>
      </c>
      <c r="AI25" t="str">
        <f t="shared" si="3"/>
        <v>Vicksburg, City Of - Tier 2</v>
      </c>
    </row>
    <row r="26" spans="1:35" x14ac:dyDescent="0.3">
      <c r="A26">
        <v>19</v>
      </c>
      <c r="B26">
        <v>4</v>
      </c>
      <c r="C26" t="s">
        <v>28</v>
      </c>
      <c r="D26" t="s">
        <v>5084</v>
      </c>
      <c r="E26" t="s">
        <v>7882</v>
      </c>
      <c r="F26" t="s">
        <v>220</v>
      </c>
      <c r="G26" s="58">
        <v>26.767109999999995</v>
      </c>
      <c r="H26">
        <v>1902</v>
      </c>
      <c r="I26">
        <v>254</v>
      </c>
      <c r="J26" s="12">
        <v>19</v>
      </c>
      <c r="K26" s="12">
        <v>1</v>
      </c>
      <c r="L26">
        <v>171</v>
      </c>
      <c r="M26" s="12">
        <v>187.30381875368687</v>
      </c>
      <c r="N26" s="12">
        <v>4771.2075959542281</v>
      </c>
      <c r="O26" s="12">
        <v>14136.986951963194</v>
      </c>
      <c r="P26" s="12">
        <v>9860.6021431064</v>
      </c>
      <c r="Q26">
        <v>0</v>
      </c>
      <c r="R26" s="59">
        <v>5.8331935529354275E-4</v>
      </c>
      <c r="S26" s="59">
        <v>2.6453407510431154E-2</v>
      </c>
      <c r="T26" s="59">
        <v>2.2555723292780393E-2</v>
      </c>
      <c r="U26" s="59">
        <v>5.1219531669701151E-3</v>
      </c>
      <c r="V26" s="59">
        <v>7.1578822635237074E-4</v>
      </c>
      <c r="W26" s="59">
        <v>9.3837458157273769E-3</v>
      </c>
      <c r="X26" s="59">
        <v>5.462461583146434E-3</v>
      </c>
      <c r="Y26" s="59">
        <v>2.8547077343050946E-2</v>
      </c>
      <c r="Z26" s="59">
        <v>4.9140031654624043E-3</v>
      </c>
      <c r="AA26" s="59">
        <v>8.908365089534331E-3</v>
      </c>
      <c r="AB26" s="59">
        <v>0</v>
      </c>
      <c r="AC26" s="18">
        <v>1.0240531322613553E-2</v>
      </c>
      <c r="AD26" s="12">
        <v>19</v>
      </c>
      <c r="AE26" s="17">
        <v>1</v>
      </c>
      <c r="AF26" s="18">
        <v>0.42880517109053856</v>
      </c>
      <c r="AG26" t="str">
        <f>IF(AF26&lt;='CAV Tier 1 Analysis'!$A$5,"Tier 1", "Tier 2")</f>
        <v>Tier 2</v>
      </c>
      <c r="AH26" t="str">
        <f t="shared" si="2"/>
        <v>Mississippi - Tier 2</v>
      </c>
      <c r="AI26" t="str">
        <f t="shared" si="3"/>
        <v>Moss Point, City Of - Tier 2</v>
      </c>
    </row>
    <row r="27" spans="1:35" x14ac:dyDescent="0.3">
      <c r="A27">
        <v>20</v>
      </c>
      <c r="B27">
        <v>4</v>
      </c>
      <c r="C27" t="s">
        <v>28</v>
      </c>
      <c r="D27" t="s">
        <v>5010</v>
      </c>
      <c r="E27" t="s">
        <v>7763</v>
      </c>
      <c r="F27" t="s">
        <v>134</v>
      </c>
      <c r="G27" s="58">
        <v>683.66205999999988</v>
      </c>
      <c r="H27">
        <v>63</v>
      </c>
      <c r="I27">
        <v>337</v>
      </c>
      <c r="J27" s="12">
        <v>15.2</v>
      </c>
      <c r="K27" s="12">
        <v>3.8</v>
      </c>
      <c r="L27">
        <v>576</v>
      </c>
      <c r="M27" s="12">
        <v>709.69860290331167</v>
      </c>
      <c r="N27" s="12">
        <v>741.3759820871179</v>
      </c>
      <c r="O27" s="12">
        <v>9304.2631755791099</v>
      </c>
      <c r="P27">
        <v>0</v>
      </c>
      <c r="Q27">
        <v>0</v>
      </c>
      <c r="R27" s="59">
        <v>1.4898631644501604E-2</v>
      </c>
      <c r="S27" s="59">
        <v>8.7621696801112653E-4</v>
      </c>
      <c r="T27" s="59">
        <v>2.9926294290027529E-2</v>
      </c>
      <c r="U27" s="59">
        <v>4.0975625335760921E-3</v>
      </c>
      <c r="V27" s="59">
        <v>2.7199952601390086E-3</v>
      </c>
      <c r="W27" s="59">
        <v>3.160840695823959E-2</v>
      </c>
      <c r="X27" s="59">
        <v>2.0697396239796245E-2</v>
      </c>
      <c r="Y27" s="59">
        <v>4.435798919935393E-3</v>
      </c>
      <c r="Z27" s="59">
        <v>3.2341529954331432E-3</v>
      </c>
      <c r="AA27" s="59">
        <v>0</v>
      </c>
      <c r="AB27" s="59">
        <v>0</v>
      </c>
      <c r="AC27" s="18">
        <v>1.0226768709969067E-2</v>
      </c>
      <c r="AD27" s="12">
        <v>20</v>
      </c>
      <c r="AE27" s="17">
        <v>1</v>
      </c>
      <c r="AF27" s="18">
        <v>0.43903193980050764</v>
      </c>
      <c r="AG27" t="str">
        <f>IF(AF27&lt;='CAV Tier 1 Analysis'!$A$5,"Tier 1", "Tier 2")</f>
        <v>Tier 2</v>
      </c>
      <c r="AH27" t="str">
        <f t="shared" si="2"/>
        <v>Mississippi - Tier 2</v>
      </c>
      <c r="AI27" t="str">
        <f t="shared" si="3"/>
        <v>Wilkinson County * - Tier 2</v>
      </c>
    </row>
    <row r="28" spans="1:35" x14ac:dyDescent="0.3">
      <c r="A28">
        <v>21</v>
      </c>
      <c r="B28">
        <v>4</v>
      </c>
      <c r="C28" t="s">
        <v>28</v>
      </c>
      <c r="D28" t="s">
        <v>5071</v>
      </c>
      <c r="E28" t="s">
        <v>7861</v>
      </c>
      <c r="F28" t="s">
        <v>170</v>
      </c>
      <c r="G28" s="58">
        <v>12.297229999999997</v>
      </c>
      <c r="H28">
        <v>2093</v>
      </c>
      <c r="I28">
        <v>253</v>
      </c>
      <c r="J28" s="12">
        <v>19</v>
      </c>
      <c r="K28" s="12">
        <v>1</v>
      </c>
      <c r="L28">
        <v>338</v>
      </c>
      <c r="M28" s="12">
        <v>455.94424110145127</v>
      </c>
      <c r="N28" s="12">
        <v>2125.163956558285</v>
      </c>
      <c r="O28" s="12">
        <v>8836.6123127339324</v>
      </c>
      <c r="P28" s="12">
        <v>6871.9722716881324</v>
      </c>
      <c r="Q28">
        <v>0</v>
      </c>
      <c r="R28" s="59">
        <v>2.6798605734785759E-4</v>
      </c>
      <c r="S28" s="59">
        <v>2.9109874826147426E-2</v>
      </c>
      <c r="T28" s="59">
        <v>2.2466921232572597E-2</v>
      </c>
      <c r="U28" s="59">
        <v>5.1219531669701151E-3</v>
      </c>
      <c r="V28" s="59">
        <v>7.1578822635237074E-4</v>
      </c>
      <c r="W28" s="59">
        <v>1.854798880535587E-2</v>
      </c>
      <c r="X28" s="59">
        <v>1.329699478444034E-2</v>
      </c>
      <c r="Y28" s="59">
        <v>1.2715275664378266E-2</v>
      </c>
      <c r="Z28" s="59">
        <v>3.0715980020557675E-3</v>
      </c>
      <c r="AA28" s="59">
        <v>6.2083468121824949E-3</v>
      </c>
      <c r="AB28" s="59">
        <v>0</v>
      </c>
      <c r="AC28" s="18">
        <v>1.0138429779800283E-2</v>
      </c>
      <c r="AD28" s="12">
        <v>21</v>
      </c>
      <c r="AE28" s="17">
        <v>1</v>
      </c>
      <c r="AF28" s="18">
        <v>0.44917036958030793</v>
      </c>
      <c r="AG28" t="str">
        <f>IF(AF28&lt;='CAV Tier 1 Analysis'!$A$5,"Tier 1", "Tier 2")</f>
        <v>Tier 2</v>
      </c>
      <c r="AH28" t="str">
        <f t="shared" si="2"/>
        <v>Mississippi - Tier 2</v>
      </c>
      <c r="AI28" t="str">
        <f t="shared" si="3"/>
        <v>Gautier, City Of - Tier 2</v>
      </c>
    </row>
    <row r="29" spans="1:35" x14ac:dyDescent="0.3">
      <c r="A29">
        <v>22</v>
      </c>
      <c r="B29">
        <v>4</v>
      </c>
      <c r="C29" t="s">
        <v>28</v>
      </c>
      <c r="D29" t="s">
        <v>4591</v>
      </c>
      <c r="E29" t="s">
        <v>7781</v>
      </c>
      <c r="F29" t="s">
        <v>449</v>
      </c>
      <c r="G29" s="58">
        <v>671.42646999999988</v>
      </c>
      <c r="H29">
        <v>97</v>
      </c>
      <c r="I29">
        <v>15</v>
      </c>
      <c r="J29" s="12">
        <v>14.587301587301587</v>
      </c>
      <c r="K29" s="12">
        <v>3.5873015873015874</v>
      </c>
      <c r="L29">
        <v>4</v>
      </c>
      <c r="M29" s="12">
        <v>16.633848766790496</v>
      </c>
      <c r="N29" s="12">
        <v>495.33499648444439</v>
      </c>
      <c r="O29" s="12">
        <v>52485.023407509769</v>
      </c>
      <c r="P29">
        <v>0</v>
      </c>
      <c r="Q29" s="12">
        <v>16016.33067719861</v>
      </c>
      <c r="R29" s="59">
        <v>1.4631988870200003E-2</v>
      </c>
      <c r="S29" s="59">
        <v>1.349095966620306E-3</v>
      </c>
      <c r="T29" s="59">
        <v>1.3320309031169522E-3</v>
      </c>
      <c r="U29" s="59">
        <v>3.9323934506646082E-3</v>
      </c>
      <c r="V29" s="59">
        <v>2.5677482405656472E-3</v>
      </c>
      <c r="W29" s="59">
        <v>2.1950282609888602E-4</v>
      </c>
      <c r="X29" s="59">
        <v>4.8510361653623392E-4</v>
      </c>
      <c r="Y29" s="59">
        <v>2.9636871108588325E-3</v>
      </c>
      <c r="Z29" s="59">
        <v>1.8243744019870892E-2</v>
      </c>
      <c r="AA29" s="59">
        <v>0</v>
      </c>
      <c r="AB29" s="59">
        <v>6.5651815619351322E-2</v>
      </c>
      <c r="AC29" s="18">
        <v>1.0125191874898517E-2</v>
      </c>
      <c r="AD29" s="12">
        <v>22</v>
      </c>
      <c r="AE29" s="17">
        <v>1</v>
      </c>
      <c r="AF29" s="18">
        <v>0.45929556145520645</v>
      </c>
      <c r="AG29" t="str">
        <f>IF(AF29&lt;='CAV Tier 1 Analysis'!$A$5,"Tier 1", "Tier 2")</f>
        <v>Tier 2</v>
      </c>
      <c r="AH29" t="str">
        <f t="shared" si="2"/>
        <v>Mississippi - Tier 2</v>
      </c>
      <c r="AI29" t="str">
        <f t="shared" si="3"/>
        <v>Jones County * - Tier 2</v>
      </c>
    </row>
    <row r="30" spans="1:35" x14ac:dyDescent="0.3">
      <c r="A30">
        <v>23</v>
      </c>
      <c r="B30">
        <v>4</v>
      </c>
      <c r="C30" t="s">
        <v>28</v>
      </c>
      <c r="D30" t="s">
        <v>5070</v>
      </c>
      <c r="E30" t="s">
        <v>7860</v>
      </c>
      <c r="F30" t="s">
        <v>448</v>
      </c>
      <c r="G30" s="58">
        <v>33.93723</v>
      </c>
      <c r="H30">
        <v>311</v>
      </c>
      <c r="I30">
        <v>17</v>
      </c>
      <c r="J30" s="12">
        <v>5</v>
      </c>
      <c r="K30" s="12">
        <v>2</v>
      </c>
      <c r="L30">
        <v>2</v>
      </c>
      <c r="M30" s="12">
        <v>39.432419204513742</v>
      </c>
      <c r="N30" s="12">
        <v>1424.9757405006374</v>
      </c>
      <c r="O30" s="12">
        <v>41252.450921774565</v>
      </c>
      <c r="P30" s="12">
        <v>37568.859733970479</v>
      </c>
      <c r="Q30" s="12">
        <v>10146.251219965852</v>
      </c>
      <c r="R30" s="59">
        <v>7.3957342141339429E-4</v>
      </c>
      <c r="S30" s="59">
        <v>4.325452016689847E-3</v>
      </c>
      <c r="T30" s="59">
        <v>1.509635023532546E-3</v>
      </c>
      <c r="U30" s="59">
        <v>1.3478824123605566E-3</v>
      </c>
      <c r="V30" s="59">
        <v>1.4315764527047415E-3</v>
      </c>
      <c r="W30" s="59">
        <v>1.0975141304944301E-4</v>
      </c>
      <c r="X30" s="59">
        <v>1.1499929711440661E-3</v>
      </c>
      <c r="Y30" s="59">
        <v>8.5259112830338556E-3</v>
      </c>
      <c r="Z30" s="59">
        <v>1.4339312549519742E-2</v>
      </c>
      <c r="AA30" s="59">
        <v>3.3940839884883625E-2</v>
      </c>
      <c r="AB30" s="59">
        <v>4.159003880140457E-2</v>
      </c>
      <c r="AC30" s="18">
        <v>9.9099969299760345E-3</v>
      </c>
      <c r="AD30" s="12">
        <v>23</v>
      </c>
      <c r="AE30" s="17">
        <v>1</v>
      </c>
      <c r="AF30" s="18">
        <v>0.46920555838518246</v>
      </c>
      <c r="AG30" t="str">
        <f>IF(AF30&lt;='CAV Tier 1 Analysis'!$A$5,"Tier 1", "Tier 2")</f>
        <v>Tier 2</v>
      </c>
      <c r="AH30" t="str">
        <f t="shared" si="2"/>
        <v>Mississippi - Tier 2</v>
      </c>
      <c r="AI30" t="str">
        <f t="shared" si="3"/>
        <v>Southaven, City Of - Tier 2</v>
      </c>
    </row>
    <row r="31" spans="1:35" x14ac:dyDescent="0.3">
      <c r="A31">
        <v>24</v>
      </c>
      <c r="B31">
        <v>4</v>
      </c>
      <c r="C31" t="s">
        <v>28</v>
      </c>
      <c r="D31" t="s">
        <v>4495</v>
      </c>
      <c r="E31" t="s">
        <v>7759</v>
      </c>
      <c r="F31" t="s">
        <v>169</v>
      </c>
      <c r="G31" s="58">
        <v>583.44245999999987</v>
      </c>
      <c r="H31">
        <v>241</v>
      </c>
      <c r="I31">
        <v>179</v>
      </c>
      <c r="J31" s="12">
        <v>15.297297297297296</v>
      </c>
      <c r="K31" s="12">
        <v>1.4594594594594594</v>
      </c>
      <c r="L31">
        <v>453</v>
      </c>
      <c r="M31" s="12">
        <v>228.27640518312637</v>
      </c>
      <c r="N31" s="12">
        <v>4960.7257929338075</v>
      </c>
      <c r="O31" s="12">
        <v>27795.617587674205</v>
      </c>
      <c r="P31">
        <v>0</v>
      </c>
      <c r="Q31">
        <v>0</v>
      </c>
      <c r="R31" s="59">
        <v>1.2714606829727922E-2</v>
      </c>
      <c r="S31" s="59">
        <v>3.3518776077885951E-3</v>
      </c>
      <c r="T31" s="59">
        <v>1.589556877719563E-2</v>
      </c>
      <c r="U31" s="59">
        <v>4.1237915967355402E-3</v>
      </c>
      <c r="V31" s="59">
        <v>1.044663897919676E-3</v>
      </c>
      <c r="W31" s="59">
        <v>2.4858695055698841E-2</v>
      </c>
      <c r="X31" s="59">
        <v>6.65737144041572E-3</v>
      </c>
      <c r="Y31" s="59">
        <v>2.9681002144746688E-2</v>
      </c>
      <c r="Z31" s="59">
        <v>9.661730132165515E-3</v>
      </c>
      <c r="AA31" s="59">
        <v>0</v>
      </c>
      <c r="AB31" s="59">
        <v>0</v>
      </c>
      <c r="AC31" s="18">
        <v>9.8172097711267392E-3</v>
      </c>
      <c r="AD31" s="12">
        <v>24</v>
      </c>
      <c r="AE31" s="17">
        <v>1</v>
      </c>
      <c r="AF31" s="18">
        <v>0.47902276815630918</v>
      </c>
      <c r="AG31" t="str">
        <f>IF(AF31&lt;='CAV Tier 1 Analysis'!$A$5,"Tier 1", "Tier 2")</f>
        <v>Tier 2</v>
      </c>
      <c r="AH31" t="str">
        <f t="shared" si="2"/>
        <v>Mississippi - Tier 2</v>
      </c>
      <c r="AI31" t="str">
        <f t="shared" si="3"/>
        <v>Warren County* - Tier 2</v>
      </c>
    </row>
    <row r="32" spans="1:35" x14ac:dyDescent="0.3">
      <c r="A32">
        <v>25</v>
      </c>
      <c r="B32">
        <v>4</v>
      </c>
      <c r="C32" t="s">
        <v>28</v>
      </c>
      <c r="D32" t="s">
        <v>4960</v>
      </c>
      <c r="E32" t="s">
        <v>7697</v>
      </c>
      <c r="F32" t="s">
        <v>327</v>
      </c>
      <c r="G32" s="58">
        <v>800.44324000000017</v>
      </c>
      <c r="H32">
        <v>790</v>
      </c>
      <c r="I32">
        <v>90</v>
      </c>
      <c r="J32" s="12">
        <v>18.794117647058822</v>
      </c>
      <c r="K32" s="12">
        <v>2.2647058823529411</v>
      </c>
      <c r="L32">
        <v>28</v>
      </c>
      <c r="M32" s="12">
        <v>256.93198577078368</v>
      </c>
      <c r="N32" s="12">
        <v>926.89226887343511</v>
      </c>
      <c r="O32" s="12">
        <v>46423.954276035576</v>
      </c>
      <c r="P32" s="12">
        <v>13390.015036228389</v>
      </c>
      <c r="Q32" s="12">
        <v>4672.9422986915015</v>
      </c>
      <c r="R32" s="59">
        <v>1.7443572903681967E-2</v>
      </c>
      <c r="S32" s="59">
        <v>1.0987482614742698E-2</v>
      </c>
      <c r="T32" s="59">
        <v>7.9921854187017145E-3</v>
      </c>
      <c r="U32" s="59">
        <v>5.0664521264611505E-3</v>
      </c>
      <c r="V32" s="59">
        <v>1.6210498067391924E-3</v>
      </c>
      <c r="W32" s="59">
        <v>1.5365197826922021E-3</v>
      </c>
      <c r="X32" s="59">
        <v>7.4930725443461159E-3</v>
      </c>
      <c r="Y32" s="59">
        <v>5.5457795025818796E-3</v>
      </c>
      <c r="Z32" s="59">
        <v>1.6136922177327241E-2</v>
      </c>
      <c r="AA32" s="59">
        <v>1.209694304322665E-2</v>
      </c>
      <c r="AB32" s="59">
        <v>1.9154646115687079E-2</v>
      </c>
      <c r="AC32" s="18">
        <v>9.5522387305625369E-3</v>
      </c>
      <c r="AD32" s="12">
        <v>25</v>
      </c>
      <c r="AE32" s="17">
        <v>1</v>
      </c>
      <c r="AF32" s="18">
        <v>0.48857500688687172</v>
      </c>
      <c r="AG32" t="str">
        <f>IF(AF32&lt;='CAV Tier 1 Analysis'!$A$5,"Tier 1", "Tier 2")</f>
        <v>Tier 2</v>
      </c>
      <c r="AH32" t="str">
        <f t="shared" si="2"/>
        <v>Mississippi - Tier 2</v>
      </c>
      <c r="AI32" t="str">
        <f t="shared" si="3"/>
        <v>Pearl River County * - Tier 2</v>
      </c>
    </row>
    <row r="33" spans="1:35" x14ac:dyDescent="0.3">
      <c r="A33">
        <v>26</v>
      </c>
      <c r="B33">
        <v>4</v>
      </c>
      <c r="C33" t="s">
        <v>28</v>
      </c>
      <c r="D33" t="s">
        <v>5043</v>
      </c>
      <c r="E33" t="s">
        <v>7824</v>
      </c>
      <c r="F33" t="s">
        <v>496</v>
      </c>
      <c r="G33" s="58">
        <v>36.281550000000003</v>
      </c>
      <c r="H33">
        <v>185</v>
      </c>
      <c r="I33">
        <v>9</v>
      </c>
      <c r="J33" s="12">
        <v>5</v>
      </c>
      <c r="K33" s="12">
        <v>2</v>
      </c>
      <c r="L33">
        <v>0</v>
      </c>
      <c r="M33" s="12">
        <v>13.297070274009791</v>
      </c>
      <c r="N33" s="12">
        <v>662.97320779686459</v>
      </c>
      <c r="O33" s="12">
        <v>32756.033132227403</v>
      </c>
      <c r="P33" s="12">
        <v>28817.98849120679</v>
      </c>
      <c r="Q33" s="12">
        <v>13256.309396457302</v>
      </c>
      <c r="R33" s="59">
        <v>7.9066176195526669E-4</v>
      </c>
      <c r="S33" s="59">
        <v>2.573018080667594E-3</v>
      </c>
      <c r="T33" s="59">
        <v>7.9921854187017143E-4</v>
      </c>
      <c r="U33" s="59">
        <v>1.3478824123605566E-3</v>
      </c>
      <c r="V33" s="59">
        <v>1.4315764527047415E-3</v>
      </c>
      <c r="W33" s="59">
        <v>0</v>
      </c>
      <c r="X33" s="59">
        <v>3.8779100193197304E-4</v>
      </c>
      <c r="Y33" s="59">
        <v>3.9666996370889508E-3</v>
      </c>
      <c r="Z33" s="59">
        <v>1.1385965838880822E-2</v>
      </c>
      <c r="AA33" s="59">
        <v>2.6035039128431307E-2</v>
      </c>
      <c r="AB33" s="59">
        <v>5.4338337402603631E-2</v>
      </c>
      <c r="AC33" s="18">
        <v>9.3687445689540922E-3</v>
      </c>
      <c r="AD33" s="12">
        <v>26</v>
      </c>
      <c r="AE33" s="17">
        <v>1</v>
      </c>
      <c r="AF33" s="18">
        <v>0.49794375145582581</v>
      </c>
      <c r="AG33" t="str">
        <f>IF(AF33&lt;='CAV Tier 1 Analysis'!$A$5,"Tier 1", "Tier 2")</f>
        <v>Tier 2</v>
      </c>
      <c r="AH33" t="str">
        <f t="shared" si="2"/>
        <v>Mississippi - Tier 2</v>
      </c>
      <c r="AI33" t="str">
        <f t="shared" si="3"/>
        <v>Olive Branch,City Of - Tier 2</v>
      </c>
    </row>
    <row r="34" spans="1:35" x14ac:dyDescent="0.3">
      <c r="A34">
        <v>27</v>
      </c>
      <c r="B34">
        <v>4</v>
      </c>
      <c r="C34" t="s">
        <v>28</v>
      </c>
      <c r="D34" t="s">
        <v>4486</v>
      </c>
      <c r="E34" t="s">
        <v>7677</v>
      </c>
      <c r="F34" t="s">
        <v>278</v>
      </c>
      <c r="G34" s="58">
        <v>22.305519999999998</v>
      </c>
      <c r="H34">
        <v>1089</v>
      </c>
      <c r="I34">
        <v>189</v>
      </c>
      <c r="J34" s="12">
        <v>14.931034482758621</v>
      </c>
      <c r="K34" s="12">
        <v>2.1379310344827585</v>
      </c>
      <c r="L34">
        <v>37</v>
      </c>
      <c r="M34" s="12">
        <v>435.29735688744307</v>
      </c>
      <c r="N34" s="12">
        <v>4338.5447675207197</v>
      </c>
      <c r="O34" s="12">
        <v>20407.649546887376</v>
      </c>
      <c r="P34" s="12">
        <v>17934.570308273578</v>
      </c>
      <c r="Q34">
        <v>0</v>
      </c>
      <c r="R34" s="59">
        <v>4.8609063682583675E-4</v>
      </c>
      <c r="S34" s="59">
        <v>1.5146036161335188E-2</v>
      </c>
      <c r="T34" s="59">
        <v>1.67835893792736E-2</v>
      </c>
      <c r="U34" s="59">
        <v>4.0250557555318693E-3</v>
      </c>
      <c r="V34" s="59">
        <v>1.5303058632361026E-3</v>
      </c>
      <c r="W34" s="59">
        <v>2.0304011414146957E-3</v>
      </c>
      <c r="X34" s="59">
        <v>1.2694856437335911E-2</v>
      </c>
      <c r="Y34" s="59">
        <v>2.5958370191170182E-2</v>
      </c>
      <c r="Z34" s="59">
        <v>7.0936794957659416E-3</v>
      </c>
      <c r="AA34" s="59">
        <v>1.620263120966885E-2</v>
      </c>
      <c r="AB34" s="59">
        <v>0</v>
      </c>
      <c r="AC34" s="18">
        <v>9.2682742065052903E-3</v>
      </c>
      <c r="AD34" s="12">
        <v>27</v>
      </c>
      <c r="AE34" s="17">
        <v>1</v>
      </c>
      <c r="AF34" s="18">
        <v>0.50721202566233115</v>
      </c>
      <c r="AG34" t="str">
        <f>IF(AF34&lt;='CAV Tier 1 Analysis'!$A$5,"Tier 1", "Tier 2")</f>
        <v>Tier 2</v>
      </c>
      <c r="AH34" t="str">
        <f t="shared" si="2"/>
        <v>Mississippi - Tier 2</v>
      </c>
      <c r="AI34" t="str">
        <f t="shared" si="3"/>
        <v>Columbus, City Of - Tier 2</v>
      </c>
    </row>
    <row r="35" spans="1:35" x14ac:dyDescent="0.3">
      <c r="A35">
        <v>28</v>
      </c>
      <c r="B35">
        <v>4</v>
      </c>
      <c r="C35" t="s">
        <v>28</v>
      </c>
      <c r="D35" t="s">
        <v>3271</v>
      </c>
      <c r="E35" t="s">
        <v>7787</v>
      </c>
      <c r="F35" t="s">
        <v>453</v>
      </c>
      <c r="G35" s="58">
        <v>663.12903999999992</v>
      </c>
      <c r="H35">
        <v>183</v>
      </c>
      <c r="I35">
        <v>31</v>
      </c>
      <c r="J35" s="12">
        <v>12.863636363636363</v>
      </c>
      <c r="K35" s="12">
        <v>2.1590909090909092</v>
      </c>
      <c r="L35">
        <v>9</v>
      </c>
      <c r="M35" s="12">
        <v>37.328487033232605</v>
      </c>
      <c r="N35" s="12">
        <v>679.17713051012527</v>
      </c>
      <c r="O35" s="12">
        <v>41791.216523878014</v>
      </c>
      <c r="P35" s="12">
        <v>4611.8495082089212</v>
      </c>
      <c r="Q35" s="12">
        <v>11480.949037667582</v>
      </c>
      <c r="R35" s="59">
        <v>1.4451168022592872E-2</v>
      </c>
      <c r="S35" s="59">
        <v>2.5452016689847009E-3</v>
      </c>
      <c r="T35" s="59">
        <v>2.7528638664417013E-3</v>
      </c>
      <c r="U35" s="59">
        <v>3.4677338427094319E-3</v>
      </c>
      <c r="V35" s="59">
        <v>1.5454518523517096E-3</v>
      </c>
      <c r="W35" s="59">
        <v>4.938813587224936E-4</v>
      </c>
      <c r="X35" s="59">
        <v>1.0886346457471747E-3</v>
      </c>
      <c r="Y35" s="59">
        <v>4.0636509068992426E-3</v>
      </c>
      <c r="Z35" s="59">
        <v>1.4526586958357684E-2</v>
      </c>
      <c r="AA35" s="59">
        <v>4.1664838070600485E-3</v>
      </c>
      <c r="AB35" s="59">
        <v>4.7061038170820121E-2</v>
      </c>
      <c r="AC35" s="18">
        <v>8.7420631909715611E-3</v>
      </c>
      <c r="AD35" s="12">
        <v>28</v>
      </c>
      <c r="AE35" s="17">
        <v>1</v>
      </c>
      <c r="AF35" s="18">
        <v>0.51595408885330274</v>
      </c>
      <c r="AG35" t="str">
        <f>IF(AF35&lt;='CAV Tier 1 Analysis'!$A$5,"Tier 1", "Tier 2")</f>
        <v>Tier 2</v>
      </c>
      <c r="AH35" t="str">
        <f t="shared" si="2"/>
        <v>Mississippi - Tier 2</v>
      </c>
      <c r="AI35" t="str">
        <f t="shared" si="3"/>
        <v>Madison County * - Tier 2</v>
      </c>
    </row>
    <row r="36" spans="1:35" x14ac:dyDescent="0.3">
      <c r="A36">
        <v>29</v>
      </c>
      <c r="B36">
        <v>4</v>
      </c>
      <c r="C36" t="s">
        <v>28</v>
      </c>
      <c r="D36" t="s">
        <v>4970</v>
      </c>
      <c r="E36" t="s">
        <v>7710</v>
      </c>
      <c r="F36" t="s">
        <v>452</v>
      </c>
      <c r="G36" s="58">
        <v>22.052429999999998</v>
      </c>
      <c r="H36">
        <v>437</v>
      </c>
      <c r="I36">
        <v>31</v>
      </c>
      <c r="J36" s="12">
        <v>12</v>
      </c>
      <c r="K36" s="12">
        <v>2</v>
      </c>
      <c r="L36">
        <v>1</v>
      </c>
      <c r="M36" s="12">
        <v>179.27742656931679</v>
      </c>
      <c r="N36" s="12">
        <v>1219.858161056741</v>
      </c>
      <c r="O36" s="12">
        <v>23227.524260600847</v>
      </c>
      <c r="P36" s="12">
        <v>21327.938119647544</v>
      </c>
      <c r="Q36" s="12">
        <v>8169.3709100321794</v>
      </c>
      <c r="R36" s="59">
        <v>4.8057520032069136E-4</v>
      </c>
      <c r="S36" s="59">
        <v>6.0778859527121001E-3</v>
      </c>
      <c r="T36" s="59">
        <v>2.7528638664417013E-3</v>
      </c>
      <c r="U36" s="59">
        <v>3.2349177896653361E-3</v>
      </c>
      <c r="V36" s="59">
        <v>1.4315764527047415E-3</v>
      </c>
      <c r="W36" s="59">
        <v>5.4875706524721505E-5</v>
      </c>
      <c r="X36" s="59">
        <v>5.2283827520252972E-3</v>
      </c>
      <c r="Y36" s="59">
        <v>7.2986522952317914E-3</v>
      </c>
      <c r="Z36" s="59">
        <v>8.0738652536279515E-3</v>
      </c>
      <c r="AA36" s="59">
        <v>1.9268301937285306E-2</v>
      </c>
      <c r="AB36" s="59">
        <v>3.3486698265731252E-2</v>
      </c>
      <c r="AC36" s="18">
        <v>7.9444177702064443E-3</v>
      </c>
      <c r="AD36" s="12">
        <v>29</v>
      </c>
      <c r="AE36" s="17">
        <v>1</v>
      </c>
      <c r="AF36" s="18">
        <v>0.52389850662350923</v>
      </c>
      <c r="AG36" t="str">
        <f>IF(AF36&lt;='CAV Tier 1 Analysis'!$A$5,"Tier 1", "Tier 2")</f>
        <v>Tier 2</v>
      </c>
      <c r="AH36" t="str">
        <f t="shared" si="2"/>
        <v>Mississippi - Tier 2</v>
      </c>
      <c r="AI36" t="str">
        <f t="shared" si="3"/>
        <v>Pearl, City Of - Tier 2</v>
      </c>
    </row>
    <row r="37" spans="1:35" x14ac:dyDescent="0.3">
      <c r="A37">
        <v>30</v>
      </c>
      <c r="B37">
        <v>4</v>
      </c>
      <c r="C37" t="s">
        <v>28</v>
      </c>
      <c r="D37" t="s">
        <v>4889</v>
      </c>
      <c r="E37" t="s">
        <v>7591</v>
      </c>
      <c r="F37" t="s">
        <v>243</v>
      </c>
      <c r="G37" s="58">
        <v>880.24678999999992</v>
      </c>
      <c r="H37">
        <v>316</v>
      </c>
      <c r="I37">
        <v>202</v>
      </c>
      <c r="J37" s="12">
        <v>11.861111111111111</v>
      </c>
      <c r="K37" s="12">
        <v>2.3888888888888888</v>
      </c>
      <c r="L37">
        <v>188</v>
      </c>
      <c r="M37" s="12">
        <v>395.65993979938287</v>
      </c>
      <c r="N37" s="12">
        <v>1414.5471507063669</v>
      </c>
      <c r="O37" s="12">
        <v>23479.103209876055</v>
      </c>
      <c r="P37">
        <v>0</v>
      </c>
      <c r="Q37">
        <v>0</v>
      </c>
      <c r="R37" s="59">
        <v>1.9182683152645562E-2</v>
      </c>
      <c r="S37" s="59">
        <v>4.3949930458970794E-3</v>
      </c>
      <c r="T37" s="59">
        <v>1.7938016161974959E-2</v>
      </c>
      <c r="U37" s="59">
        <v>3.1974766115442092E-3</v>
      </c>
      <c r="V37" s="59">
        <v>1.7099385407306632E-3</v>
      </c>
      <c r="W37" s="59">
        <v>1.0316632826647644E-2</v>
      </c>
      <c r="X37" s="59">
        <v>1.1538884981231155E-2</v>
      </c>
      <c r="Y37" s="59">
        <v>8.4635149706855026E-3</v>
      </c>
      <c r="Z37" s="59">
        <v>8.1613138561698381E-3</v>
      </c>
      <c r="AA37" s="59">
        <v>0</v>
      </c>
      <c r="AB37" s="59">
        <v>0</v>
      </c>
      <c r="AC37" s="18">
        <v>7.7184958315933269E-3</v>
      </c>
      <c r="AD37" s="12">
        <v>30</v>
      </c>
      <c r="AE37" s="17">
        <v>1</v>
      </c>
      <c r="AF37" s="18">
        <v>0.53161700245510257</v>
      </c>
      <c r="AG37" t="str">
        <f>IF(AF37&lt;='CAV Tier 1 Analysis'!$A$5,"Tier 1", "Tier 2")</f>
        <v>Tier 2</v>
      </c>
      <c r="AH37" t="str">
        <f t="shared" si="2"/>
        <v>Mississippi - Tier 2</v>
      </c>
      <c r="AI37" t="str">
        <f t="shared" si="3"/>
        <v>Bolivar County * - Tier 2</v>
      </c>
    </row>
    <row r="38" spans="1:35" x14ac:dyDescent="0.3">
      <c r="A38">
        <v>31</v>
      </c>
      <c r="B38">
        <v>4</v>
      </c>
      <c r="C38" t="s">
        <v>28</v>
      </c>
      <c r="D38" t="s">
        <v>4509</v>
      </c>
      <c r="E38" t="s">
        <v>7666</v>
      </c>
      <c r="F38" t="s">
        <v>431</v>
      </c>
      <c r="G38" s="58">
        <v>45.808709999999991</v>
      </c>
      <c r="H38">
        <v>387</v>
      </c>
      <c r="I38">
        <v>30</v>
      </c>
      <c r="J38" s="12">
        <v>14</v>
      </c>
      <c r="K38" s="12">
        <v>3</v>
      </c>
      <c r="L38">
        <v>11</v>
      </c>
      <c r="M38" s="12">
        <v>116.79261564012612</v>
      </c>
      <c r="N38" s="12">
        <v>3340.6078405968447</v>
      </c>
      <c r="O38" s="12">
        <v>37190.177710814831</v>
      </c>
      <c r="P38" s="12">
        <v>32240.257400681232</v>
      </c>
      <c r="Q38">
        <v>0</v>
      </c>
      <c r="R38" s="59">
        <v>9.9828136784392714E-4</v>
      </c>
      <c r="S38" s="59">
        <v>5.3824756606397775E-3</v>
      </c>
      <c r="T38" s="59">
        <v>2.6640618062339044E-3</v>
      </c>
      <c r="U38" s="59">
        <v>3.7740707546095585E-3</v>
      </c>
      <c r="V38" s="59">
        <v>2.1473646790571119E-3</v>
      </c>
      <c r="W38" s="59">
        <v>6.0363277177193661E-4</v>
      </c>
      <c r="X38" s="59">
        <v>3.4060980730368502E-3</v>
      </c>
      <c r="Y38" s="59">
        <v>1.9987516468406335E-2</v>
      </c>
      <c r="Z38" s="59">
        <v>1.2927270260348843E-2</v>
      </c>
      <c r="AA38" s="59">
        <v>2.9126819978901413E-2</v>
      </c>
      <c r="AB38" s="59">
        <v>0</v>
      </c>
      <c r="AC38" s="18">
        <v>7.3652356200772408E-3</v>
      </c>
      <c r="AD38" s="12">
        <v>31</v>
      </c>
      <c r="AE38" s="17">
        <v>2</v>
      </c>
      <c r="AF38" s="18">
        <v>0.53898223807517986</v>
      </c>
      <c r="AG38" t="str">
        <f>IF(AF38&lt;='CAV Tier 1 Analysis'!$A$5,"Tier 1", "Tier 2")</f>
        <v>Tier 2</v>
      </c>
      <c r="AH38" t="str">
        <f t="shared" si="2"/>
        <v>Mississippi - Tier 2</v>
      </c>
      <c r="AI38" t="str">
        <f t="shared" si="3"/>
        <v>Meridian, City Of - Tier 2</v>
      </c>
    </row>
    <row r="39" spans="1:35" x14ac:dyDescent="0.3">
      <c r="A39">
        <v>32</v>
      </c>
      <c r="B39">
        <v>4</v>
      </c>
      <c r="C39" t="s">
        <v>28</v>
      </c>
      <c r="D39" t="s">
        <v>3546</v>
      </c>
      <c r="E39" t="s">
        <v>7669</v>
      </c>
      <c r="F39" t="s">
        <v>484</v>
      </c>
      <c r="G39" s="58">
        <v>51.410280000000007</v>
      </c>
      <c r="H39">
        <v>456</v>
      </c>
      <c r="I39">
        <v>4</v>
      </c>
      <c r="J39" s="12">
        <v>10</v>
      </c>
      <c r="K39" s="12">
        <v>3</v>
      </c>
      <c r="L39">
        <v>4</v>
      </c>
      <c r="M39" s="12">
        <v>70.037066516657731</v>
      </c>
      <c r="N39" s="12">
        <v>3518.1146078482111</v>
      </c>
      <c r="O39" s="12">
        <v>33743.366447925822</v>
      </c>
      <c r="P39" s="12">
        <v>27269.256267106306</v>
      </c>
      <c r="Q39" s="12">
        <v>1730.3784039884777</v>
      </c>
      <c r="R39" s="59">
        <v>1.1203529774062467E-3</v>
      </c>
      <c r="S39" s="59">
        <v>6.3421418636995831E-3</v>
      </c>
      <c r="T39" s="59">
        <v>3.5520824083118727E-4</v>
      </c>
      <c r="U39" s="59">
        <v>2.6957648247211132E-3</v>
      </c>
      <c r="V39" s="59">
        <v>2.1473646790571119E-3</v>
      </c>
      <c r="W39" s="59">
        <v>2.1950282609888602E-4</v>
      </c>
      <c r="X39" s="59">
        <v>2.0425359599668268E-3</v>
      </c>
      <c r="Y39" s="59">
        <v>2.1049574513823714E-2</v>
      </c>
      <c r="Z39" s="59">
        <v>1.172916195663877E-2</v>
      </c>
      <c r="AA39" s="59">
        <v>2.463586777175519E-2</v>
      </c>
      <c r="AB39" s="59">
        <v>7.0929157383149734E-3</v>
      </c>
      <c r="AC39" s="18">
        <v>7.2209446683921454E-3</v>
      </c>
      <c r="AD39" s="12">
        <v>32</v>
      </c>
      <c r="AE39" s="17">
        <v>2</v>
      </c>
      <c r="AF39" s="18">
        <v>0.54620318274357205</v>
      </c>
      <c r="AG39" t="str">
        <f>IF(AF39&lt;='CAV Tier 1 Analysis'!$A$5,"Tier 1", "Tier 2")</f>
        <v>Tier 2</v>
      </c>
      <c r="AH39" t="str">
        <f t="shared" si="2"/>
        <v>Mississippi - Tier 2</v>
      </c>
      <c r="AI39" t="str">
        <f t="shared" si="3"/>
        <v>Tupelo, City Of - Tier 2</v>
      </c>
    </row>
    <row r="40" spans="1:35" x14ac:dyDescent="0.3">
      <c r="A40">
        <v>33</v>
      </c>
      <c r="B40">
        <v>4</v>
      </c>
      <c r="C40" t="s">
        <v>28</v>
      </c>
      <c r="D40" t="s">
        <v>3375</v>
      </c>
      <c r="E40" t="s">
        <v>7754</v>
      </c>
      <c r="F40" t="s">
        <v>340</v>
      </c>
      <c r="G40" s="58">
        <v>489.28998999999999</v>
      </c>
      <c r="H40">
        <v>343</v>
      </c>
      <c r="I40">
        <v>149</v>
      </c>
      <c r="J40" s="12">
        <v>14.142857142857142</v>
      </c>
      <c r="K40" s="12">
        <v>2.9285714285714284</v>
      </c>
      <c r="L40">
        <v>38</v>
      </c>
      <c r="M40" s="12">
        <v>175.87061836274228</v>
      </c>
      <c r="N40" s="12">
        <v>3956.2604674715167</v>
      </c>
      <c r="O40" s="12">
        <v>37947.990553124371</v>
      </c>
      <c r="P40">
        <v>0</v>
      </c>
      <c r="Q40">
        <v>0</v>
      </c>
      <c r="R40" s="59">
        <v>1.0662799290561589E-2</v>
      </c>
      <c r="S40" s="59">
        <v>4.7705146036161336E-3</v>
      </c>
      <c r="T40" s="59">
        <v>1.3231506970961726E-2</v>
      </c>
      <c r="U40" s="59">
        <v>3.8125816806770028E-3</v>
      </c>
      <c r="V40" s="59">
        <v>2.0962369486033712E-3</v>
      </c>
      <c r="W40" s="59">
        <v>2.0852768479394171E-3</v>
      </c>
      <c r="X40" s="59">
        <v>5.1290278158932492E-3</v>
      </c>
      <c r="Y40" s="59">
        <v>2.3671087724192109E-2</v>
      </c>
      <c r="Z40" s="59">
        <v>1.3190685280719927E-2</v>
      </c>
      <c r="AA40" s="59">
        <v>0</v>
      </c>
      <c r="AB40" s="59">
        <v>0</v>
      </c>
      <c r="AC40" s="18">
        <v>7.1499742875604103E-3</v>
      </c>
      <c r="AD40" s="12">
        <v>33</v>
      </c>
      <c r="AE40" s="17">
        <v>2</v>
      </c>
      <c r="AF40" s="18">
        <v>0.55335315703113241</v>
      </c>
      <c r="AG40" t="str">
        <f>IF(AF40&lt;='CAV Tier 1 Analysis'!$A$5,"Tier 1", "Tier 2")</f>
        <v>Tier 2</v>
      </c>
      <c r="AH40" t="str">
        <f t="shared" si="2"/>
        <v>Mississippi - Tier 2</v>
      </c>
      <c r="AI40" t="str">
        <f t="shared" si="3"/>
        <v>Lowndes County * - Tier 2</v>
      </c>
    </row>
    <row r="41" spans="1:35" x14ac:dyDescent="0.3">
      <c r="A41">
        <v>34</v>
      </c>
      <c r="B41">
        <v>4</v>
      </c>
      <c r="C41" t="s">
        <v>28</v>
      </c>
      <c r="D41" t="s">
        <v>3400</v>
      </c>
      <c r="E41" t="s">
        <v>7741</v>
      </c>
      <c r="F41" t="s">
        <v>300</v>
      </c>
      <c r="G41" s="58">
        <v>726.20457999999996</v>
      </c>
      <c r="H41">
        <v>504</v>
      </c>
      <c r="I41">
        <v>96</v>
      </c>
      <c r="J41" s="12">
        <v>14.947368421052632</v>
      </c>
      <c r="K41" s="12">
        <v>2.4210526315789473</v>
      </c>
      <c r="L41">
        <v>114</v>
      </c>
      <c r="M41" s="12">
        <v>274.96403217396397</v>
      </c>
      <c r="N41" s="12">
        <v>3202.0321113283903</v>
      </c>
      <c r="O41" s="12">
        <v>21220.69568787155</v>
      </c>
      <c r="P41">
        <v>0</v>
      </c>
      <c r="Q41">
        <v>0</v>
      </c>
      <c r="R41" s="59">
        <v>1.5825734919340115E-2</v>
      </c>
      <c r="S41" s="59">
        <v>7.0097357440890122E-3</v>
      </c>
      <c r="T41" s="59">
        <v>8.5249977799484941E-3</v>
      </c>
      <c r="U41" s="59">
        <v>4.0294590011620852E-3</v>
      </c>
      <c r="V41" s="59">
        <v>1.7329609690636342E-3</v>
      </c>
      <c r="W41" s="59">
        <v>6.2558305438182513E-3</v>
      </c>
      <c r="X41" s="59">
        <v>8.0189526967012429E-3</v>
      </c>
      <c r="Y41" s="59">
        <v>1.9158390511981652E-2</v>
      </c>
      <c r="Z41" s="59">
        <v>7.3762935580154931E-3</v>
      </c>
      <c r="AA41" s="59">
        <v>0</v>
      </c>
      <c r="AB41" s="59">
        <v>0</v>
      </c>
      <c r="AC41" s="18">
        <v>7.0847596112836335E-3</v>
      </c>
      <c r="AD41" s="12">
        <v>34</v>
      </c>
      <c r="AE41" s="17">
        <v>2</v>
      </c>
      <c r="AF41" s="18">
        <v>0.56043791664241605</v>
      </c>
      <c r="AG41" t="str">
        <f>IF(AF41&lt;='CAV Tier 1 Analysis'!$A$5,"Tier 1", "Tier 2")</f>
        <v>Tier 2</v>
      </c>
      <c r="AH41" t="str">
        <f t="shared" si="2"/>
        <v>Mississippi - Tier 2</v>
      </c>
      <c r="AI41" t="str">
        <f t="shared" si="3"/>
        <v>Washington County* - Tier 2</v>
      </c>
    </row>
    <row r="42" spans="1:35" x14ac:dyDescent="0.3">
      <c r="A42">
        <v>35</v>
      </c>
      <c r="B42">
        <v>4</v>
      </c>
      <c r="C42" t="s">
        <v>28</v>
      </c>
      <c r="D42" t="s">
        <v>4921</v>
      </c>
      <c r="E42" t="s">
        <v>7632</v>
      </c>
      <c r="F42" t="s">
        <v>523</v>
      </c>
      <c r="G42" s="58">
        <v>412.96413999999993</v>
      </c>
      <c r="H42">
        <v>186</v>
      </c>
      <c r="I42">
        <v>26</v>
      </c>
      <c r="J42" s="12">
        <v>14.615384615384615</v>
      </c>
      <c r="K42" s="12">
        <v>2.5641025641025643</v>
      </c>
      <c r="L42">
        <v>9</v>
      </c>
      <c r="M42" s="12">
        <v>102.70244985436268</v>
      </c>
      <c r="N42" s="12">
        <v>434.91734791129653</v>
      </c>
      <c r="O42" s="12">
        <v>28182.931168724303</v>
      </c>
      <c r="P42">
        <v>0</v>
      </c>
      <c r="Q42" s="12">
        <v>7722.1167853409279</v>
      </c>
      <c r="R42" s="59">
        <v>8.9994764434469139E-3</v>
      </c>
      <c r="S42" s="59">
        <v>2.5869262865090403E-3</v>
      </c>
      <c r="T42" s="59">
        <v>2.3088535654027173E-3</v>
      </c>
      <c r="U42" s="59">
        <v>3.9399639745923958E-3</v>
      </c>
      <c r="V42" s="59">
        <v>1.8353544265445403E-3</v>
      </c>
      <c r="W42" s="59">
        <v>4.938813587224936E-4</v>
      </c>
      <c r="X42" s="59">
        <v>2.995177517241284E-3</v>
      </c>
      <c r="Y42" s="59">
        <v>2.6021963871759161E-3</v>
      </c>
      <c r="Z42" s="59">
        <v>9.7963599631028953E-3</v>
      </c>
      <c r="AA42" s="59">
        <v>0</v>
      </c>
      <c r="AB42" s="59">
        <v>3.1653379141580881E-2</v>
      </c>
      <c r="AC42" s="18">
        <v>6.1101426422108251E-3</v>
      </c>
      <c r="AD42" s="12">
        <v>35</v>
      </c>
      <c r="AE42" s="17">
        <v>2</v>
      </c>
      <c r="AF42" s="18">
        <v>0.56654805928462681</v>
      </c>
      <c r="AG42" t="str">
        <f>IF(AF42&lt;='CAV Tier 1 Analysis'!$A$5,"Tier 1", "Tier 2")</f>
        <v>Tier 2</v>
      </c>
      <c r="AH42" t="str">
        <f t="shared" si="2"/>
        <v>Mississippi - Tier 2</v>
      </c>
      <c r="AI42" t="str">
        <f t="shared" si="3"/>
        <v>Forrest County * - Tier 2</v>
      </c>
    </row>
    <row r="43" spans="1:35" x14ac:dyDescent="0.3">
      <c r="A43">
        <v>36</v>
      </c>
      <c r="B43">
        <v>4</v>
      </c>
      <c r="C43" t="s">
        <v>28</v>
      </c>
      <c r="D43" t="s">
        <v>4929</v>
      </c>
      <c r="E43" t="s">
        <v>7644</v>
      </c>
      <c r="F43" t="s">
        <v>447</v>
      </c>
      <c r="G43" s="58">
        <v>738.73386000000005</v>
      </c>
      <c r="H43">
        <v>395</v>
      </c>
      <c r="I43">
        <v>62</v>
      </c>
      <c r="J43" s="12">
        <v>13.48076923076923</v>
      </c>
      <c r="K43" s="12">
        <v>1.5961538461538463</v>
      </c>
      <c r="L43">
        <v>15</v>
      </c>
      <c r="M43" s="12">
        <v>144.70274924179054</v>
      </c>
      <c r="N43" s="12">
        <v>716.65016429705838</v>
      </c>
      <c r="O43" s="12">
        <v>51201.511204894705</v>
      </c>
      <c r="P43">
        <v>0</v>
      </c>
      <c r="Q43" s="12">
        <v>468.23330955842539</v>
      </c>
      <c r="R43" s="59">
        <v>1.6098777901264287E-2</v>
      </c>
      <c r="S43" s="59">
        <v>5.4937413073713488E-3</v>
      </c>
      <c r="T43" s="59">
        <v>5.5057277328834026E-3</v>
      </c>
      <c r="U43" s="59">
        <v>3.6340983502490391E-3</v>
      </c>
      <c r="V43" s="59">
        <v>1.1425081305239764E-3</v>
      </c>
      <c r="W43" s="59">
        <v>8.2313559787082263E-4</v>
      </c>
      <c r="X43" s="59">
        <v>4.2200592276680094E-3</v>
      </c>
      <c r="Y43" s="59">
        <v>4.2878594688367773E-3</v>
      </c>
      <c r="Z43" s="59">
        <v>1.7797596403834211E-2</v>
      </c>
      <c r="AA43" s="59">
        <v>0</v>
      </c>
      <c r="AB43" s="59">
        <v>1.91931395058741E-3</v>
      </c>
      <c r="AC43" s="18">
        <v>5.5384380064626626E-3</v>
      </c>
      <c r="AD43" s="12">
        <v>36</v>
      </c>
      <c r="AE43" s="17">
        <v>2</v>
      </c>
      <c r="AF43" s="18">
        <v>0.57208649729108951</v>
      </c>
      <c r="AG43" t="str">
        <f>IF(AF43&lt;='CAV Tier 1 Analysis'!$A$5,"Tier 1", "Tier 2")</f>
        <v>Tier 2</v>
      </c>
      <c r="AH43" t="str">
        <f t="shared" si="2"/>
        <v>Mississippi - Tier 2</v>
      </c>
      <c r="AI43" t="str">
        <f t="shared" si="3"/>
        <v>Hinds County* - Tier 2</v>
      </c>
    </row>
    <row r="44" spans="1:35" x14ac:dyDescent="0.3">
      <c r="A44">
        <v>37</v>
      </c>
      <c r="B44">
        <v>4</v>
      </c>
      <c r="C44" t="s">
        <v>28</v>
      </c>
      <c r="D44" t="s">
        <v>4950</v>
      </c>
      <c r="E44" t="s">
        <v>7679</v>
      </c>
      <c r="F44" t="s">
        <v>596</v>
      </c>
      <c r="G44" s="58">
        <v>14.841749999999999</v>
      </c>
      <c r="H44">
        <v>376</v>
      </c>
      <c r="I44">
        <v>17</v>
      </c>
      <c r="J44" s="12">
        <v>13</v>
      </c>
      <c r="K44" s="12">
        <v>1.8</v>
      </c>
      <c r="L44">
        <v>3</v>
      </c>
      <c r="M44" s="12">
        <v>56.964293294254375</v>
      </c>
      <c r="N44" s="12">
        <v>1313.4703977540962</v>
      </c>
      <c r="O44" s="12">
        <v>20550.880139299123</v>
      </c>
      <c r="P44" s="12">
        <v>19716.793265541131</v>
      </c>
      <c r="Q44" s="12">
        <v>3041.2533948086821</v>
      </c>
      <c r="R44" s="59">
        <v>3.234372347790979E-4</v>
      </c>
      <c r="S44" s="59">
        <v>5.2294853963838666E-3</v>
      </c>
      <c r="T44" s="59">
        <v>1.509635023532546E-3</v>
      </c>
      <c r="U44" s="59">
        <v>3.5044942721374475E-3</v>
      </c>
      <c r="V44" s="59">
        <v>1.2884188074342672E-3</v>
      </c>
      <c r="W44" s="59">
        <v>1.6462711957416452E-4</v>
      </c>
      <c r="X44" s="59">
        <v>1.6612862770307272E-3</v>
      </c>
      <c r="Y44" s="59">
        <v>7.8587527954744191E-3</v>
      </c>
      <c r="Z44" s="59">
        <v>7.1434663129211085E-3</v>
      </c>
      <c r="AA44" s="59">
        <v>1.7812745130083782E-2</v>
      </c>
      <c r="AB44" s="59">
        <v>1.2466264037115192E-2</v>
      </c>
      <c r="AC44" s="18">
        <v>5.360237491496965E-3</v>
      </c>
      <c r="AD44" s="12">
        <v>37</v>
      </c>
      <c r="AE44" s="17">
        <v>2</v>
      </c>
      <c r="AF44" s="18">
        <v>0.57744673478258646</v>
      </c>
      <c r="AG44" t="str">
        <f>IF(AF44&lt;='CAV Tier 1 Analysis'!$A$5,"Tier 1", "Tier 2")</f>
        <v>Tier 2</v>
      </c>
      <c r="AH44" t="str">
        <f t="shared" si="2"/>
        <v>Mississippi - Tier 2</v>
      </c>
      <c r="AI44" t="str">
        <f t="shared" si="3"/>
        <v>Ridgeland, City Of - Tier 2</v>
      </c>
    </row>
    <row r="45" spans="1:35" x14ac:dyDescent="0.3">
      <c r="A45">
        <v>38</v>
      </c>
      <c r="B45">
        <v>4</v>
      </c>
      <c r="C45" t="s">
        <v>28</v>
      </c>
      <c r="D45" t="s">
        <v>4961</v>
      </c>
      <c r="E45" t="s">
        <v>7698</v>
      </c>
      <c r="F45" t="s">
        <v>459</v>
      </c>
      <c r="G45" s="58">
        <v>11.840249999999999</v>
      </c>
      <c r="H45">
        <v>325</v>
      </c>
      <c r="I45">
        <v>80</v>
      </c>
      <c r="J45" s="12">
        <v>21</v>
      </c>
      <c r="K45" s="12">
        <v>2</v>
      </c>
      <c r="L45">
        <v>14</v>
      </c>
      <c r="M45" s="12">
        <v>229.14417685437388</v>
      </c>
      <c r="N45" s="12">
        <v>829.96531787764093</v>
      </c>
      <c r="O45" s="12">
        <v>10049.290337945755</v>
      </c>
      <c r="P45" s="12">
        <v>9560.6584882532588</v>
      </c>
      <c r="Q45" s="12">
        <v>3694.69807155546</v>
      </c>
      <c r="R45" s="59">
        <v>2.5802737002666217E-4</v>
      </c>
      <c r="S45" s="59">
        <v>4.5201668984700977E-3</v>
      </c>
      <c r="T45" s="59">
        <v>7.1041648166237457E-3</v>
      </c>
      <c r="U45" s="59">
        <v>5.6611061319143379E-3</v>
      </c>
      <c r="V45" s="59">
        <v>1.4315764527047415E-3</v>
      </c>
      <c r="W45" s="59">
        <v>7.6825989134610107E-4</v>
      </c>
      <c r="X45" s="59">
        <v>6.6826788230877517E-3</v>
      </c>
      <c r="Y45" s="59">
        <v>4.9658464120474581E-3</v>
      </c>
      <c r="Z45" s="59">
        <v>3.4931237256647894E-3</v>
      </c>
      <c r="AA45" s="59">
        <v>8.6373869540267486E-3</v>
      </c>
      <c r="AB45" s="59">
        <v>1.5144769513797174E-2</v>
      </c>
      <c r="AC45" s="18">
        <v>5.3333733627008734E-3</v>
      </c>
      <c r="AD45" s="12">
        <v>38</v>
      </c>
      <c r="AE45" s="17">
        <v>2</v>
      </c>
      <c r="AF45" s="18">
        <v>0.58278010814528736</v>
      </c>
      <c r="AG45" t="str">
        <f>IF(AF45&lt;='CAV Tier 1 Analysis'!$A$5,"Tier 1", "Tier 2")</f>
        <v>Tier 2</v>
      </c>
      <c r="AH45" t="str">
        <f t="shared" si="2"/>
        <v>Mississippi - Tier 2</v>
      </c>
      <c r="AI45" t="str">
        <f t="shared" si="3"/>
        <v>Picayune, City Of - Tier 2</v>
      </c>
    </row>
    <row r="46" spans="1:35" x14ac:dyDescent="0.3">
      <c r="A46">
        <v>39</v>
      </c>
      <c r="B46">
        <v>4</v>
      </c>
      <c r="C46" t="s">
        <v>28</v>
      </c>
      <c r="D46" t="s">
        <v>4941</v>
      </c>
      <c r="E46" t="s">
        <v>7662</v>
      </c>
      <c r="F46" t="s">
        <v>562</v>
      </c>
      <c r="G46" s="58">
        <v>15.717960000000001</v>
      </c>
      <c r="H46">
        <v>270</v>
      </c>
      <c r="I46">
        <v>24</v>
      </c>
      <c r="J46" s="12">
        <v>15</v>
      </c>
      <c r="K46" s="12">
        <v>3</v>
      </c>
      <c r="L46">
        <v>6</v>
      </c>
      <c r="M46" s="12">
        <v>92.372827008085039</v>
      </c>
      <c r="N46" s="12">
        <v>1709.2547447021934</v>
      </c>
      <c r="O46" s="12">
        <v>16565.149089305709</v>
      </c>
      <c r="P46" s="12">
        <v>15174.349701066978</v>
      </c>
      <c r="Q46" s="12">
        <v>3271.5199331942204</v>
      </c>
      <c r="R46" s="59">
        <v>3.4253194662142066E-4</v>
      </c>
      <c r="S46" s="59">
        <v>3.7552155771905424E-3</v>
      </c>
      <c r="T46" s="59">
        <v>2.1312494449871235E-3</v>
      </c>
      <c r="U46" s="59">
        <v>4.0436472370816703E-3</v>
      </c>
      <c r="V46" s="59">
        <v>2.1473646790571119E-3</v>
      </c>
      <c r="W46" s="59">
        <v>3.2925423914832903E-4</v>
      </c>
      <c r="X46" s="59">
        <v>2.6939280908193641E-3</v>
      </c>
      <c r="Y46" s="59">
        <v>1.0226808709259612E-2</v>
      </c>
      <c r="Z46" s="59">
        <v>5.758030005813989E-3</v>
      </c>
      <c r="AA46" s="59">
        <v>1.3708964743889896E-2</v>
      </c>
      <c r="AB46" s="59">
        <v>1.3410139174690574E-2</v>
      </c>
      <c r="AC46" s="18">
        <v>5.3224667135054211E-3</v>
      </c>
      <c r="AD46" s="12">
        <v>39</v>
      </c>
      <c r="AE46" s="17">
        <v>2</v>
      </c>
      <c r="AF46" s="18">
        <v>0.5881025748587928</v>
      </c>
      <c r="AG46" t="str">
        <f>IF(AF46&lt;='CAV Tier 1 Analysis'!$A$5,"Tier 1", "Tier 2")</f>
        <v>Tier 2</v>
      </c>
      <c r="AH46" t="str">
        <f t="shared" si="2"/>
        <v>Mississippi - Tier 2</v>
      </c>
      <c r="AI46" t="str">
        <f t="shared" si="3"/>
        <v>Laurel,City Of - Tier 2</v>
      </c>
    </row>
    <row r="47" spans="1:35" x14ac:dyDescent="0.3">
      <c r="A47">
        <v>40</v>
      </c>
      <c r="B47">
        <v>4</v>
      </c>
      <c r="C47" t="s">
        <v>28</v>
      </c>
      <c r="D47" t="s">
        <v>3280</v>
      </c>
      <c r="E47" t="s">
        <v>7789</v>
      </c>
      <c r="F47" t="s">
        <v>381</v>
      </c>
      <c r="G47" s="58">
        <v>542.03616000000011</v>
      </c>
      <c r="H47">
        <v>188</v>
      </c>
      <c r="I47">
        <v>111</v>
      </c>
      <c r="J47" s="12">
        <v>16.625</v>
      </c>
      <c r="K47" s="12">
        <v>4</v>
      </c>
      <c r="L47">
        <v>31</v>
      </c>
      <c r="M47" s="12">
        <v>319.23763021640485</v>
      </c>
      <c r="N47" s="12">
        <v>595.07827277280853</v>
      </c>
      <c r="O47" s="12">
        <v>22327.456717279954</v>
      </c>
      <c r="P47">
        <v>0</v>
      </c>
      <c r="Q47" s="12">
        <v>1090.0689324461418</v>
      </c>
      <c r="R47" s="59">
        <v>1.1812264506589903E-2</v>
      </c>
      <c r="S47" s="59">
        <v>2.6147426981919333E-3</v>
      </c>
      <c r="T47" s="59">
        <v>9.8570286830654465E-3</v>
      </c>
      <c r="U47" s="59">
        <v>4.4817090210988505E-3</v>
      </c>
      <c r="V47" s="59">
        <v>2.8631529054094829E-3</v>
      </c>
      <c r="W47" s="59">
        <v>1.7011469022663666E-3</v>
      </c>
      <c r="X47" s="59">
        <v>9.3101320760845055E-3</v>
      </c>
      <c r="Y47" s="59">
        <v>3.5604708318328856E-3</v>
      </c>
      <c r="Z47" s="59">
        <v>7.7610026350206224E-3</v>
      </c>
      <c r="AA47" s="59">
        <v>0</v>
      </c>
      <c r="AB47" s="59">
        <v>4.4682521863275209E-3</v>
      </c>
      <c r="AC47" s="18">
        <v>5.3118093132625017E-3</v>
      </c>
      <c r="AD47" s="12">
        <v>40</v>
      </c>
      <c r="AE47" s="17">
        <v>2</v>
      </c>
      <c r="AF47" s="18">
        <v>0.59341438417205528</v>
      </c>
      <c r="AG47" t="str">
        <f>IF(AF47&lt;='CAV Tier 1 Analysis'!$A$5,"Tier 1", "Tier 2")</f>
        <v>Tier 2</v>
      </c>
      <c r="AH47" t="str">
        <f t="shared" si="2"/>
        <v>Mississippi - Tier 2</v>
      </c>
      <c r="AI47" t="str">
        <f t="shared" si="3"/>
        <v>Marion County * - Tier 2</v>
      </c>
    </row>
    <row r="48" spans="1:35" x14ac:dyDescent="0.3">
      <c r="A48">
        <v>41</v>
      </c>
      <c r="B48">
        <v>4</v>
      </c>
      <c r="C48" t="s">
        <v>28</v>
      </c>
      <c r="D48" t="s">
        <v>3215</v>
      </c>
      <c r="E48" t="s">
        <v>7810</v>
      </c>
      <c r="F48" t="s">
        <v>684</v>
      </c>
      <c r="G48" s="58">
        <v>711.42576000000008</v>
      </c>
      <c r="H48">
        <v>63</v>
      </c>
      <c r="I48">
        <v>0</v>
      </c>
      <c r="J48" s="12">
        <v>14.45</v>
      </c>
      <c r="K48" s="12">
        <v>5.35</v>
      </c>
      <c r="L48">
        <v>1</v>
      </c>
      <c r="M48" s="12">
        <v>19.926814289097436</v>
      </c>
      <c r="N48" s="12">
        <v>18.330576744124901</v>
      </c>
      <c r="O48" s="12">
        <v>14404.179270659874</v>
      </c>
      <c r="P48" s="12">
        <v>4675.0994705606809</v>
      </c>
      <c r="Q48" s="12">
        <v>5563.0330153949053</v>
      </c>
      <c r="R48" s="59">
        <v>1.5503669079793028E-2</v>
      </c>
      <c r="S48" s="59">
        <v>8.7621696801112653E-4</v>
      </c>
      <c r="T48" s="59">
        <v>0</v>
      </c>
      <c r="U48" s="59">
        <v>3.8953801717220085E-3</v>
      </c>
      <c r="V48" s="59">
        <v>3.8294670109851828E-3</v>
      </c>
      <c r="W48" s="59">
        <v>5.4875706524721505E-5</v>
      </c>
      <c r="X48" s="59">
        <v>5.8113848533878644E-4</v>
      </c>
      <c r="Y48" s="59">
        <v>1.0967546088352694E-4</v>
      </c>
      <c r="Z48" s="59">
        <v>5.0068789603063962E-3</v>
      </c>
      <c r="AA48" s="59">
        <v>4.2236257288566495E-3</v>
      </c>
      <c r="AB48" s="59">
        <v>2.2803176655875022E-2</v>
      </c>
      <c r="AC48" s="18">
        <v>5.1712822025724034E-3</v>
      </c>
      <c r="AD48" s="12">
        <v>41</v>
      </c>
      <c r="AE48" s="17">
        <v>2</v>
      </c>
      <c r="AF48" s="18">
        <v>0.59858566637462773</v>
      </c>
      <c r="AG48" t="str">
        <f>IF(AF48&lt;='CAV Tier 1 Analysis'!$A$5,"Tier 1", "Tier 2")</f>
        <v>Tier 2</v>
      </c>
      <c r="AH48" t="str">
        <f t="shared" si="2"/>
        <v>Mississippi - Tier 2</v>
      </c>
      <c r="AI48" t="str">
        <f t="shared" si="3"/>
        <v>Greene County * - Tier 2</v>
      </c>
    </row>
    <row r="49" spans="1:35" x14ac:dyDescent="0.3">
      <c r="A49">
        <v>42</v>
      </c>
      <c r="B49">
        <v>4</v>
      </c>
      <c r="C49" t="s">
        <v>28</v>
      </c>
      <c r="D49" t="s">
        <v>4944</v>
      </c>
      <c r="E49" t="s">
        <v>7670</v>
      </c>
      <c r="F49" t="s">
        <v>473</v>
      </c>
      <c r="G49" s="58">
        <v>593.57752999999991</v>
      </c>
      <c r="H49">
        <v>620</v>
      </c>
      <c r="I49">
        <v>28</v>
      </c>
      <c r="J49" s="12">
        <v>12.060606060606061</v>
      </c>
      <c r="K49" s="12">
        <v>4.333333333333333</v>
      </c>
      <c r="L49">
        <v>15</v>
      </c>
      <c r="M49" s="12">
        <v>173.73021608483049</v>
      </c>
      <c r="N49" s="12">
        <v>1894.7182267720968</v>
      </c>
      <c r="O49" s="12">
        <v>19195.043479338878</v>
      </c>
      <c r="P49">
        <v>0</v>
      </c>
      <c r="Q49">
        <v>0</v>
      </c>
      <c r="R49" s="59">
        <v>1.2935474248670607E-2</v>
      </c>
      <c r="S49" s="59">
        <v>8.6230876216968014E-3</v>
      </c>
      <c r="T49" s="59">
        <v>2.4864576858183111E-3</v>
      </c>
      <c r="U49" s="59">
        <v>3.2512557583000094E-3</v>
      </c>
      <c r="V49" s="59">
        <v>3.1017489808602729E-3</v>
      </c>
      <c r="W49" s="59">
        <v>8.2313559787082263E-4</v>
      </c>
      <c r="X49" s="59">
        <v>5.0666058893496816E-3</v>
      </c>
      <c r="Y49" s="59">
        <v>1.1336473350859052E-2</v>
      </c>
      <c r="Z49" s="59">
        <v>6.6721787845719803E-3</v>
      </c>
      <c r="AA49" s="59">
        <v>0</v>
      </c>
      <c r="AB49" s="59">
        <v>0</v>
      </c>
      <c r="AC49" s="18">
        <v>4.9360379925452299E-3</v>
      </c>
      <c r="AD49" s="12">
        <v>42</v>
      </c>
      <c r="AE49" s="17">
        <v>2</v>
      </c>
      <c r="AF49" s="18">
        <v>0.60352170436717301</v>
      </c>
      <c r="AG49" t="str">
        <f>IF(AF49&lt;='CAV Tier 1 Analysis'!$A$5,"Tier 1", "Tier 2")</f>
        <v>Tier 2</v>
      </c>
      <c r="AH49" t="str">
        <f t="shared" si="2"/>
        <v>Mississippi - Tier 2</v>
      </c>
      <c r="AI49" t="str">
        <f t="shared" si="3"/>
        <v>Leflore County * - Tier 2</v>
      </c>
    </row>
    <row r="50" spans="1:35" x14ac:dyDescent="0.3">
      <c r="A50">
        <v>43</v>
      </c>
      <c r="B50">
        <v>4</v>
      </c>
      <c r="C50" t="s">
        <v>28</v>
      </c>
      <c r="D50" t="s">
        <v>5073</v>
      </c>
      <c r="E50" t="s">
        <v>7863</v>
      </c>
      <c r="F50" t="s">
        <v>422</v>
      </c>
      <c r="G50" s="58">
        <v>4.785829999999998</v>
      </c>
      <c r="H50">
        <v>1118</v>
      </c>
      <c r="I50">
        <v>56</v>
      </c>
      <c r="J50" s="12">
        <v>19.666666666666668</v>
      </c>
      <c r="K50" s="12">
        <v>1</v>
      </c>
      <c r="L50">
        <v>15</v>
      </c>
      <c r="M50" s="12">
        <v>347.91000934007275</v>
      </c>
      <c r="N50" s="12">
        <v>598.10051838162235</v>
      </c>
      <c r="O50" s="12">
        <v>7683.2035521040889</v>
      </c>
      <c r="P50" s="12">
        <v>6392.132499701258</v>
      </c>
      <c r="Q50" s="12">
        <v>1126.5572937914203</v>
      </c>
      <c r="R50" s="59">
        <v>1.0429468366754928E-4</v>
      </c>
      <c r="S50" s="59">
        <v>1.5549374130737134E-2</v>
      </c>
      <c r="T50" s="59">
        <v>4.9729153716366221E-3</v>
      </c>
      <c r="U50" s="59">
        <v>5.301670821951523E-3</v>
      </c>
      <c r="V50" s="59">
        <v>7.1578822635237074E-4</v>
      </c>
      <c r="W50" s="59">
        <v>8.2313559787082263E-4</v>
      </c>
      <c r="X50" s="59">
        <v>1.0146323086511318E-2</v>
      </c>
      <c r="Y50" s="59">
        <v>3.5785535241931307E-3</v>
      </c>
      <c r="Z50" s="59">
        <v>2.6706742182207666E-3</v>
      </c>
      <c r="AA50" s="59">
        <v>5.7748451039398218E-3</v>
      </c>
      <c r="AB50" s="59">
        <v>4.6178199755779539E-3</v>
      </c>
      <c r="AC50" s="18">
        <v>4.9323086127871828E-3</v>
      </c>
      <c r="AD50" s="12">
        <v>43</v>
      </c>
      <c r="AE50" s="17">
        <v>2</v>
      </c>
      <c r="AF50" s="18">
        <v>0.60845401297996016</v>
      </c>
      <c r="AG50" t="str">
        <f>IF(AF50&lt;='CAV Tier 1 Analysis'!$A$5,"Tier 1", "Tier 2")</f>
        <v>Tier 2</v>
      </c>
      <c r="AH50" t="str">
        <f t="shared" si="2"/>
        <v>Mississippi - Tier 2</v>
      </c>
      <c r="AI50" t="str">
        <f t="shared" si="3"/>
        <v>D'Iberville, City Of - Tier 2</v>
      </c>
    </row>
    <row r="51" spans="1:35" x14ac:dyDescent="0.3">
      <c r="A51">
        <v>44</v>
      </c>
      <c r="B51">
        <v>4</v>
      </c>
      <c r="C51" t="s">
        <v>28</v>
      </c>
      <c r="D51" t="s">
        <v>4927</v>
      </c>
      <c r="E51" t="s">
        <v>7639</v>
      </c>
      <c r="F51" t="s">
        <v>406</v>
      </c>
      <c r="G51" s="58">
        <v>30.032629999999997</v>
      </c>
      <c r="H51">
        <v>296</v>
      </c>
      <c r="I51">
        <v>135</v>
      </c>
      <c r="J51" s="12">
        <v>12</v>
      </c>
      <c r="K51" s="12">
        <v>3</v>
      </c>
      <c r="L51">
        <v>29</v>
      </c>
      <c r="M51" s="12">
        <v>197.05693540658936</v>
      </c>
      <c r="N51" s="12">
        <v>1686.6603693044713</v>
      </c>
      <c r="O51" s="12">
        <v>11922.496523144828</v>
      </c>
      <c r="P51" s="12">
        <v>10516.128988190103</v>
      </c>
      <c r="Q51">
        <v>0</v>
      </c>
      <c r="R51" s="59">
        <v>6.5448284739628266E-4</v>
      </c>
      <c r="S51" s="59">
        <v>4.11682892906815E-3</v>
      </c>
      <c r="T51" s="59">
        <v>1.198827812805257E-2</v>
      </c>
      <c r="U51" s="59">
        <v>3.2349177896653361E-3</v>
      </c>
      <c r="V51" s="59">
        <v>2.1473646790571119E-3</v>
      </c>
      <c r="W51" s="59">
        <v>1.5913954892169237E-3</v>
      </c>
      <c r="X51" s="59">
        <v>5.7468979891253536E-3</v>
      </c>
      <c r="Y51" s="59">
        <v>1.0091622098946609E-2</v>
      </c>
      <c r="Z51" s="59">
        <v>4.1442484069642736E-3</v>
      </c>
      <c r="AA51" s="59">
        <v>9.5005877933048901E-3</v>
      </c>
      <c r="AB51" s="59">
        <v>0</v>
      </c>
      <c r="AC51" s="18">
        <v>4.8378749227997722E-3</v>
      </c>
      <c r="AD51" s="12">
        <v>44</v>
      </c>
      <c r="AE51" s="17">
        <v>2</v>
      </c>
      <c r="AF51" s="18">
        <v>0.6132918879027599</v>
      </c>
      <c r="AG51" t="str">
        <f>IF(AF51&lt;='CAV Tier 1 Analysis'!$A$5,"Tier 1", "Tier 2")</f>
        <v>Tier 2</v>
      </c>
      <c r="AH51" t="str">
        <f t="shared" si="2"/>
        <v>Mississippi - Tier 2</v>
      </c>
      <c r="AI51" t="str">
        <f t="shared" si="3"/>
        <v>Grenada, City Of - Tier 2</v>
      </c>
    </row>
    <row r="52" spans="1:35" x14ac:dyDescent="0.3">
      <c r="A52">
        <v>45</v>
      </c>
      <c r="B52">
        <v>4</v>
      </c>
      <c r="C52" t="s">
        <v>28</v>
      </c>
      <c r="D52" t="s">
        <v>4879</v>
      </c>
      <c r="E52" t="s">
        <v>7812</v>
      </c>
      <c r="F52" t="s">
        <v>708</v>
      </c>
      <c r="G52" s="58">
        <v>693.48284000000012</v>
      </c>
      <c r="H52">
        <v>30</v>
      </c>
      <c r="I52">
        <v>3</v>
      </c>
      <c r="J52" s="12">
        <v>8</v>
      </c>
      <c r="K52" s="12">
        <v>5.6875</v>
      </c>
      <c r="L52">
        <v>0</v>
      </c>
      <c r="M52" s="12">
        <v>12.652004727326776</v>
      </c>
      <c r="N52" s="12">
        <v>339.39959274810019</v>
      </c>
      <c r="O52" s="12">
        <v>30422.771512328382</v>
      </c>
      <c r="P52" s="12">
        <v>1796.103200089914</v>
      </c>
      <c r="Q52" s="12">
        <v>3719.0695182321542</v>
      </c>
      <c r="R52" s="59">
        <v>1.5112649932545396E-2</v>
      </c>
      <c r="S52" s="59">
        <v>4.172461752433936E-4</v>
      </c>
      <c r="T52" s="59">
        <v>2.6640618062339044E-4</v>
      </c>
      <c r="U52" s="59">
        <v>2.1566118597768904E-3</v>
      </c>
      <c r="V52" s="59">
        <v>4.0710455373791079E-3</v>
      </c>
      <c r="W52" s="59">
        <v>0</v>
      </c>
      <c r="X52" s="59">
        <v>3.6897854102854066E-4</v>
      </c>
      <c r="Y52" s="59">
        <v>2.0306947936190698E-3</v>
      </c>
      <c r="Z52" s="59">
        <v>1.0574926327774568E-2</v>
      </c>
      <c r="AA52" s="59">
        <v>1.6226537500113837E-3</v>
      </c>
      <c r="AB52" s="59">
        <v>1.5244669406965153E-2</v>
      </c>
      <c r="AC52" s="18">
        <v>4.715080227724263E-3</v>
      </c>
      <c r="AD52" s="12">
        <v>45</v>
      </c>
      <c r="AE52" s="17">
        <v>2</v>
      </c>
      <c r="AF52" s="18">
        <v>0.61800696813048417</v>
      </c>
      <c r="AG52" t="str">
        <f>IF(AF52&lt;='CAV Tier 1 Analysis'!$A$5,"Tier 1", "Tier 2")</f>
        <v>Tier 2</v>
      </c>
      <c r="AH52" t="str">
        <f t="shared" si="2"/>
        <v>Mississippi - Tier 2</v>
      </c>
      <c r="AI52" t="str">
        <f t="shared" si="3"/>
        <v>Marshall County* - Tier 2</v>
      </c>
    </row>
    <row r="53" spans="1:35" x14ac:dyDescent="0.3">
      <c r="A53">
        <v>46</v>
      </c>
      <c r="B53">
        <v>4</v>
      </c>
      <c r="C53" t="s">
        <v>28</v>
      </c>
      <c r="D53" t="s">
        <v>3419</v>
      </c>
      <c r="E53" t="s">
        <v>7783</v>
      </c>
      <c r="F53" t="s">
        <v>554</v>
      </c>
      <c r="G53" s="58">
        <v>666.42592000000002</v>
      </c>
      <c r="H53">
        <v>246</v>
      </c>
      <c r="I53">
        <v>31</v>
      </c>
      <c r="J53" s="12">
        <v>13.318181818181818</v>
      </c>
      <c r="K53" s="12">
        <v>3.6818181818181817</v>
      </c>
      <c r="L53">
        <v>7</v>
      </c>
      <c r="M53" s="12">
        <v>82.284172620416697</v>
      </c>
      <c r="N53" s="12">
        <v>354.35453328969663</v>
      </c>
      <c r="O53" s="12">
        <v>39104.603712464515</v>
      </c>
      <c r="P53">
        <v>0</v>
      </c>
      <c r="Q53" s="12">
        <v>1554.1212082587517</v>
      </c>
      <c r="R53" s="59">
        <v>1.4523014924110452E-2</v>
      </c>
      <c r="S53" s="59">
        <v>3.4214186369958275E-3</v>
      </c>
      <c r="T53" s="59">
        <v>2.7528638664417013E-3</v>
      </c>
      <c r="U53" s="59">
        <v>3.5902686074694829E-3</v>
      </c>
      <c r="V53" s="59">
        <v>2.6354021061155467E-3</v>
      </c>
      <c r="W53" s="59">
        <v>3.8412994567305054E-4</v>
      </c>
      <c r="X53" s="59">
        <v>2.3997061823448191E-3</v>
      </c>
      <c r="Y53" s="59">
        <v>2.1201731564267773E-3</v>
      </c>
      <c r="Z53" s="59">
        <v>1.3592722910486832E-2</v>
      </c>
      <c r="AA53" s="59">
        <v>0</v>
      </c>
      <c r="AB53" s="59">
        <v>6.3704278508673442E-3</v>
      </c>
      <c r="AC53" s="18">
        <v>4.7081934715392576E-3</v>
      </c>
      <c r="AD53" s="12">
        <v>46</v>
      </c>
      <c r="AE53" s="17">
        <v>2</v>
      </c>
      <c r="AF53" s="18">
        <v>0.62271516160202345</v>
      </c>
      <c r="AG53" t="str">
        <f>IF(AF53&lt;='CAV Tier 1 Analysis'!$A$5,"Tier 1", "Tier 2")</f>
        <v>Tier 2</v>
      </c>
      <c r="AH53" t="str">
        <f t="shared" si="2"/>
        <v>Mississippi - Tier 2</v>
      </c>
      <c r="AI53" t="str">
        <f t="shared" si="3"/>
        <v>Lauderdale County * - Tier 2</v>
      </c>
    </row>
    <row r="54" spans="1:35" x14ac:dyDescent="0.3">
      <c r="A54">
        <v>47</v>
      </c>
      <c r="B54">
        <v>4</v>
      </c>
      <c r="C54" t="s">
        <v>28</v>
      </c>
      <c r="D54" t="s">
        <v>5020</v>
      </c>
      <c r="E54" t="s">
        <v>7782</v>
      </c>
      <c r="F54" t="s">
        <v>680</v>
      </c>
      <c r="G54" s="58">
        <v>479.80160000000001</v>
      </c>
      <c r="H54">
        <v>137</v>
      </c>
      <c r="I54">
        <v>0</v>
      </c>
      <c r="J54" s="12">
        <v>15.9</v>
      </c>
      <c r="K54" s="12">
        <v>4.5999999999999996</v>
      </c>
      <c r="L54">
        <v>7</v>
      </c>
      <c r="M54" s="12">
        <v>41.762934096093069</v>
      </c>
      <c r="N54" s="12">
        <v>217.25914864545811</v>
      </c>
      <c r="O54" s="12">
        <v>21047.298222437072</v>
      </c>
      <c r="P54" s="12">
        <v>5867.5372545703012</v>
      </c>
      <c r="Q54" s="12">
        <v>3940.3447807738085</v>
      </c>
      <c r="R54" s="59">
        <v>1.0456024575712892E-2</v>
      </c>
      <c r="S54" s="59">
        <v>1.905424200278164E-3</v>
      </c>
      <c r="T54" s="59">
        <v>0</v>
      </c>
      <c r="U54" s="59">
        <v>4.2862660713065704E-3</v>
      </c>
      <c r="V54" s="59">
        <v>3.292625841220905E-3</v>
      </c>
      <c r="W54" s="59">
        <v>3.8412994567305054E-4</v>
      </c>
      <c r="X54" s="59">
        <v>1.2179592739611151E-3</v>
      </c>
      <c r="Y54" s="59">
        <v>1.2999043942515543E-3</v>
      </c>
      <c r="Z54" s="59">
        <v>7.3160207646031841E-3</v>
      </c>
      <c r="AA54" s="59">
        <v>5.3009099527150626E-3</v>
      </c>
      <c r="AB54" s="59">
        <v>1.6151688812988629E-2</v>
      </c>
      <c r="AC54" s="18">
        <v>4.6919048938828308E-3</v>
      </c>
      <c r="AD54" s="12">
        <v>47</v>
      </c>
      <c r="AE54" s="17">
        <v>2</v>
      </c>
      <c r="AF54" s="18">
        <v>0.62740706649590627</v>
      </c>
      <c r="AG54" t="str">
        <f>IF(AF54&lt;='CAV Tier 1 Analysis'!$A$5,"Tier 1", "Tier 2")</f>
        <v>Tier 2</v>
      </c>
      <c r="AH54" t="str">
        <f t="shared" si="2"/>
        <v>Mississippi - Tier 2</v>
      </c>
      <c r="AI54" t="str">
        <f t="shared" si="3"/>
        <v>George County * - Tier 2</v>
      </c>
    </row>
    <row r="55" spans="1:35" x14ac:dyDescent="0.3">
      <c r="A55">
        <v>48</v>
      </c>
      <c r="B55">
        <v>4</v>
      </c>
      <c r="C55" t="s">
        <v>28</v>
      </c>
      <c r="D55" t="s">
        <v>5075</v>
      </c>
      <c r="E55" t="s">
        <v>7865</v>
      </c>
      <c r="F55" t="s">
        <v>723</v>
      </c>
      <c r="G55" s="58">
        <v>78.568359999999998</v>
      </c>
      <c r="H55">
        <v>304</v>
      </c>
      <c r="I55">
        <v>8</v>
      </c>
      <c r="J55" s="12">
        <v>12.380952380952381</v>
      </c>
      <c r="K55" s="12">
        <v>2.4761904761904763</v>
      </c>
      <c r="L55">
        <v>0</v>
      </c>
      <c r="M55" s="12">
        <v>21.104368348785695</v>
      </c>
      <c r="N55" s="12">
        <v>1665.0871904054156</v>
      </c>
      <c r="O55" s="12">
        <v>13182.039627941042</v>
      </c>
      <c r="P55" s="12">
        <v>7621.642006029173</v>
      </c>
      <c r="Q55" s="12">
        <v>3977.884002674542</v>
      </c>
      <c r="R55" s="59">
        <v>1.7121925042214484E-3</v>
      </c>
      <c r="S55" s="59">
        <v>4.2280945757997221E-3</v>
      </c>
      <c r="T55" s="59">
        <v>7.1041648166237455E-4</v>
      </c>
      <c r="U55" s="59">
        <v>3.3376135925118548E-3</v>
      </c>
      <c r="V55" s="59">
        <v>1.7724279890630132E-3</v>
      </c>
      <c r="W55" s="59">
        <v>0</v>
      </c>
      <c r="X55" s="59">
        <v>6.1548025079731169E-4</v>
      </c>
      <c r="Y55" s="59">
        <v>9.9625455089677895E-3</v>
      </c>
      <c r="Z55" s="59">
        <v>4.5820643874865882E-3</v>
      </c>
      <c r="AA55" s="59">
        <v>6.8856210387623655E-3</v>
      </c>
      <c r="AB55" s="59">
        <v>1.6305564137143208E-2</v>
      </c>
      <c r="AC55" s="18">
        <v>4.5556382242196072E-3</v>
      </c>
      <c r="AD55" s="12">
        <v>48</v>
      </c>
      <c r="AE55" s="17">
        <v>2</v>
      </c>
      <c r="AF55" s="18">
        <v>0.63196270472012583</v>
      </c>
      <c r="AG55" t="str">
        <f>IF(AF55&lt;='CAV Tier 1 Analysis'!$A$5,"Tier 1", "Tier 2")</f>
        <v>Tier 2</v>
      </c>
      <c r="AH55" t="str">
        <f t="shared" si="2"/>
        <v>Mississippi - Tier 2</v>
      </c>
      <c r="AI55" t="str">
        <f t="shared" si="3"/>
        <v>Pearl River Valley Water Supply District - Tier 2</v>
      </c>
    </row>
    <row r="56" spans="1:35" x14ac:dyDescent="0.3">
      <c r="A56">
        <v>49</v>
      </c>
      <c r="B56">
        <v>4</v>
      </c>
      <c r="C56" t="s">
        <v>28</v>
      </c>
      <c r="D56" t="s">
        <v>5025</v>
      </c>
      <c r="E56" t="s">
        <v>7795</v>
      </c>
      <c r="F56" t="s">
        <v>365</v>
      </c>
      <c r="G56" s="58">
        <v>479.87002999999999</v>
      </c>
      <c r="H56">
        <v>80</v>
      </c>
      <c r="I56">
        <v>161</v>
      </c>
      <c r="J56" s="12">
        <v>6.625</v>
      </c>
      <c r="K56" s="12">
        <v>4</v>
      </c>
      <c r="L56">
        <v>103</v>
      </c>
      <c r="M56" s="12">
        <v>46.506929970183783</v>
      </c>
      <c r="N56" s="12">
        <v>981.92163789062226</v>
      </c>
      <c r="O56" s="12">
        <v>9614.558505282017</v>
      </c>
      <c r="P56">
        <v>0</v>
      </c>
      <c r="Q56" s="12">
        <v>773.06734518969461</v>
      </c>
      <c r="R56" s="59">
        <v>1.04575158291012E-2</v>
      </c>
      <c r="S56" s="59">
        <v>1.1126564673157164E-3</v>
      </c>
      <c r="T56" s="59">
        <v>1.4297131693455287E-2</v>
      </c>
      <c r="U56" s="59">
        <v>1.7859441963777375E-3</v>
      </c>
      <c r="V56" s="59">
        <v>2.8631529054094829E-3</v>
      </c>
      <c r="W56" s="59">
        <v>5.6521977720463152E-3</v>
      </c>
      <c r="X56" s="59">
        <v>1.3563114729993188E-3</v>
      </c>
      <c r="Y56" s="59">
        <v>5.8750310855155193E-3</v>
      </c>
      <c r="Z56" s="59">
        <v>3.3420113557449593E-3</v>
      </c>
      <c r="AA56" s="59">
        <v>0</v>
      </c>
      <c r="AB56" s="59">
        <v>3.1688453385886523E-3</v>
      </c>
      <c r="AC56" s="18">
        <v>4.5373452833231088E-3</v>
      </c>
      <c r="AD56" s="12">
        <v>49</v>
      </c>
      <c r="AE56" s="17">
        <v>2</v>
      </c>
      <c r="AF56" s="18">
        <v>0.63650005000344889</v>
      </c>
      <c r="AG56" t="str">
        <f>IF(AF56&lt;='CAV Tier 1 Analysis'!$A$5,"Tier 1", "Tier 2")</f>
        <v>Tier 2</v>
      </c>
      <c r="AH56" t="str">
        <f t="shared" si="2"/>
        <v>Mississippi - Tier 2</v>
      </c>
      <c r="AI56" t="str">
        <f t="shared" si="3"/>
        <v>Tunica County * - Tier 2</v>
      </c>
    </row>
    <row r="57" spans="1:35" x14ac:dyDescent="0.3">
      <c r="A57">
        <v>50</v>
      </c>
      <c r="B57">
        <v>4</v>
      </c>
      <c r="C57" t="s">
        <v>28</v>
      </c>
      <c r="D57" t="s">
        <v>4104</v>
      </c>
      <c r="E57" t="s">
        <v>7678</v>
      </c>
      <c r="F57" t="s">
        <v>442</v>
      </c>
      <c r="G57" s="58">
        <v>18.722810000000003</v>
      </c>
      <c r="H57">
        <v>158</v>
      </c>
      <c r="I57">
        <v>70</v>
      </c>
      <c r="J57" s="12">
        <v>13</v>
      </c>
      <c r="K57" s="12">
        <v>2</v>
      </c>
      <c r="L57">
        <v>10</v>
      </c>
      <c r="M57" s="12">
        <v>435.71836225438392</v>
      </c>
      <c r="N57" s="12">
        <v>1187.1254452311207</v>
      </c>
      <c r="O57" s="12">
        <v>10254.970197209099</v>
      </c>
      <c r="P57" s="12">
        <v>9205.0825266049524</v>
      </c>
      <c r="Q57" s="12">
        <v>97.607137011353188</v>
      </c>
      <c r="R57" s="59">
        <v>4.0801481588723988E-4</v>
      </c>
      <c r="S57" s="59">
        <v>2.1974965229485397E-3</v>
      </c>
      <c r="T57" s="59">
        <v>6.2161442145457777E-3</v>
      </c>
      <c r="U57" s="59">
        <v>3.5044942721374475E-3</v>
      </c>
      <c r="V57" s="59">
        <v>1.4315764527047415E-3</v>
      </c>
      <c r="W57" s="59">
        <v>5.4875706524721505E-4</v>
      </c>
      <c r="X57" s="59">
        <v>1.2707134487289806E-2</v>
      </c>
      <c r="Y57" s="59">
        <v>7.1028059918526549E-3</v>
      </c>
      <c r="Z57" s="59">
        <v>3.5646178483463966E-3</v>
      </c>
      <c r="AA57" s="59">
        <v>8.3161489162827899E-3</v>
      </c>
      <c r="AB57" s="59">
        <v>4.0009699420884764E-4</v>
      </c>
      <c r="AC57" s="18">
        <v>4.217935234677405E-3</v>
      </c>
      <c r="AD57" s="12">
        <v>50</v>
      </c>
      <c r="AE57" s="17">
        <v>2</v>
      </c>
      <c r="AF57" s="18">
        <v>0.64071798523812629</v>
      </c>
      <c r="AG57" t="str">
        <f>IF(AF57&lt;='CAV Tier 1 Analysis'!$A$5,"Tier 1", "Tier 2")</f>
        <v>Tier 2</v>
      </c>
      <c r="AH57" t="str">
        <f t="shared" si="2"/>
        <v>Mississippi - Tier 2</v>
      </c>
      <c r="AI57" t="str">
        <f t="shared" si="3"/>
        <v>Canton, City Of - Tier 2</v>
      </c>
    </row>
    <row r="58" spans="1:35" x14ac:dyDescent="0.3">
      <c r="A58">
        <v>51</v>
      </c>
      <c r="B58">
        <v>4</v>
      </c>
      <c r="C58" t="s">
        <v>28</v>
      </c>
      <c r="D58" t="s">
        <v>5044</v>
      </c>
      <c r="E58" t="s">
        <v>7827</v>
      </c>
      <c r="F58" t="s">
        <v>637</v>
      </c>
      <c r="G58" s="58">
        <v>16.545099999999998</v>
      </c>
      <c r="H58">
        <v>421</v>
      </c>
      <c r="I58">
        <v>34</v>
      </c>
      <c r="J58" s="12">
        <v>12.25</v>
      </c>
      <c r="K58" s="12">
        <v>1.75</v>
      </c>
      <c r="L58">
        <v>7</v>
      </c>
      <c r="M58" s="12">
        <v>79.669656272854212</v>
      </c>
      <c r="N58" s="12">
        <v>1459.2999069772104</v>
      </c>
      <c r="O58" s="12">
        <v>6462.091665673941</v>
      </c>
      <c r="P58" s="12">
        <v>5015.6390190701486</v>
      </c>
      <c r="Q58" s="12">
        <v>3102.4911510966103</v>
      </c>
      <c r="R58" s="59">
        <v>3.6055730578561505E-4</v>
      </c>
      <c r="S58" s="59">
        <v>5.8553546592489568E-3</v>
      </c>
      <c r="T58" s="59">
        <v>3.019270047065092E-3</v>
      </c>
      <c r="U58" s="59">
        <v>3.3023119102833639E-3</v>
      </c>
      <c r="V58" s="59">
        <v>1.2526293961166487E-3</v>
      </c>
      <c r="W58" s="59">
        <v>3.8412994567305054E-4</v>
      </c>
      <c r="X58" s="59">
        <v>2.3234573626352249E-3</v>
      </c>
      <c r="Y58" s="59">
        <v>8.73127954996346E-3</v>
      </c>
      <c r="Z58" s="59">
        <v>2.2462168925055283E-3</v>
      </c>
      <c r="AA58" s="59">
        <v>4.5312794179032528E-3</v>
      </c>
      <c r="AB58" s="59">
        <v>1.2717280950151422E-2</v>
      </c>
      <c r="AC58" s="18">
        <v>4.065797039757419E-3</v>
      </c>
      <c r="AD58" s="12">
        <v>51</v>
      </c>
      <c r="AE58" s="17">
        <v>2</v>
      </c>
      <c r="AF58" s="18">
        <v>0.64478378227788369</v>
      </c>
      <c r="AG58" t="str">
        <f>IF(AF58&lt;='CAV Tier 1 Analysis'!$A$5,"Tier 1", "Tier 2")</f>
        <v>Tier 2</v>
      </c>
      <c r="AH58" t="str">
        <f t="shared" si="2"/>
        <v>Mississippi - Tier 2</v>
      </c>
      <c r="AI58" t="str">
        <f t="shared" si="3"/>
        <v>Flowood, City Of - Tier 2</v>
      </c>
    </row>
    <row r="59" spans="1:35" x14ac:dyDescent="0.3">
      <c r="A59">
        <v>52</v>
      </c>
      <c r="B59">
        <v>4</v>
      </c>
      <c r="C59" t="s">
        <v>28</v>
      </c>
      <c r="D59" t="s">
        <v>3555</v>
      </c>
      <c r="E59" t="s">
        <v>7671</v>
      </c>
      <c r="F59" t="s">
        <v>686</v>
      </c>
      <c r="G59" s="58">
        <v>9.4577699999999982</v>
      </c>
      <c r="H59">
        <v>359</v>
      </c>
      <c r="I59">
        <v>12</v>
      </c>
      <c r="J59" s="12">
        <v>13</v>
      </c>
      <c r="K59" s="12">
        <v>4</v>
      </c>
      <c r="L59">
        <v>1</v>
      </c>
      <c r="M59" s="12">
        <v>50.275295339176168</v>
      </c>
      <c r="N59" s="12">
        <v>2231.6341464055104</v>
      </c>
      <c r="O59" s="12">
        <v>14082.083781516461</v>
      </c>
      <c r="P59" s="12">
        <v>13434.327779890187</v>
      </c>
      <c r="Q59">
        <v>0</v>
      </c>
      <c r="R59" s="59">
        <v>2.0610743180397918E-4</v>
      </c>
      <c r="S59" s="59">
        <v>4.993045897079277E-3</v>
      </c>
      <c r="T59" s="59">
        <v>1.0656247224935618E-3</v>
      </c>
      <c r="U59" s="59">
        <v>3.5044942721374475E-3</v>
      </c>
      <c r="V59" s="59">
        <v>2.8631529054094829E-3</v>
      </c>
      <c r="W59" s="59">
        <v>5.4875706524721505E-5</v>
      </c>
      <c r="X59" s="59">
        <v>1.4662107329094969E-3</v>
      </c>
      <c r="Y59" s="59">
        <v>1.3352307837716383E-2</v>
      </c>
      <c r="Z59" s="59">
        <v>4.8949188758407244E-3</v>
      </c>
      <c r="AA59" s="59">
        <v>1.2136976511054396E-2</v>
      </c>
      <c r="AB59" s="59">
        <v>0</v>
      </c>
      <c r="AC59" s="18">
        <v>4.0488831720881333E-3</v>
      </c>
      <c r="AD59" s="12">
        <v>52</v>
      </c>
      <c r="AE59" s="17">
        <v>2</v>
      </c>
      <c r="AF59" s="18">
        <v>0.64883266544997187</v>
      </c>
      <c r="AG59" t="str">
        <f>IF(AF59&lt;='CAV Tier 1 Analysis'!$A$5,"Tier 1", "Tier 2")</f>
        <v>Tier 2</v>
      </c>
      <c r="AH59" t="str">
        <f t="shared" si="2"/>
        <v>Mississippi - Tier 2</v>
      </c>
      <c r="AI59" t="str">
        <f t="shared" si="3"/>
        <v>Greenwood, City Of - Tier 2</v>
      </c>
    </row>
    <row r="60" spans="1:35" x14ac:dyDescent="0.3">
      <c r="A60">
        <v>53</v>
      </c>
      <c r="B60">
        <v>4</v>
      </c>
      <c r="C60" t="s">
        <v>28</v>
      </c>
      <c r="D60" t="s">
        <v>4957</v>
      </c>
      <c r="E60" t="s">
        <v>7693</v>
      </c>
      <c r="F60" t="s">
        <v>711</v>
      </c>
      <c r="G60" s="58">
        <v>687.44167999999979</v>
      </c>
      <c r="H60">
        <v>59</v>
      </c>
      <c r="I60">
        <v>3</v>
      </c>
      <c r="J60" s="12">
        <v>9.9696969696969688</v>
      </c>
      <c r="K60" s="12">
        <v>4.6969696969696972</v>
      </c>
      <c r="L60">
        <v>5</v>
      </c>
      <c r="M60" s="12">
        <v>26.63019792457159</v>
      </c>
      <c r="N60" s="12">
        <v>596.70874274898222</v>
      </c>
      <c r="O60" s="12">
        <v>29511.298336433945</v>
      </c>
      <c r="P60" s="12">
        <v>2052.7302027486912</v>
      </c>
      <c r="Q60" s="12">
        <v>1373.8638575326731</v>
      </c>
      <c r="R60" s="59">
        <v>1.4980998605359706E-2</v>
      </c>
      <c r="S60" s="59">
        <v>8.205841446453407E-4</v>
      </c>
      <c r="T60" s="59">
        <v>2.6640618062339044E-4</v>
      </c>
      <c r="U60" s="59">
        <v>2.6875958404037762E-3</v>
      </c>
      <c r="V60" s="59">
        <v>3.3620356086247714E-3</v>
      </c>
      <c r="W60" s="59">
        <v>2.7437853262360753E-4</v>
      </c>
      <c r="X60" s="59">
        <v>7.7663356829821642E-4</v>
      </c>
      <c r="Y60" s="59">
        <v>3.570226255712329E-3</v>
      </c>
      <c r="Z60" s="59">
        <v>1.0258099122175617E-2</v>
      </c>
      <c r="AA60" s="59">
        <v>1.8544983167365029E-3</v>
      </c>
      <c r="AB60" s="59">
        <v>5.6315431092611506E-3</v>
      </c>
      <c r="AC60" s="18">
        <v>4.0439090258604007E-3</v>
      </c>
      <c r="AD60" s="12">
        <v>53</v>
      </c>
      <c r="AE60" s="17">
        <v>2</v>
      </c>
      <c r="AF60" s="18">
        <v>0.65287657447583225</v>
      </c>
      <c r="AG60" t="str">
        <f>IF(AF60&lt;='CAV Tier 1 Analysis'!$A$5,"Tier 1", "Tier 2")</f>
        <v>Tier 2</v>
      </c>
      <c r="AH60" t="str">
        <f t="shared" si="2"/>
        <v>Mississippi - Tier 2</v>
      </c>
      <c r="AI60" t="str">
        <f t="shared" si="3"/>
        <v>Panola County * - Tier 2</v>
      </c>
    </row>
    <row r="61" spans="1:35" x14ac:dyDescent="0.3">
      <c r="A61">
        <v>54</v>
      </c>
      <c r="B61">
        <v>4</v>
      </c>
      <c r="C61" t="s">
        <v>28</v>
      </c>
      <c r="D61" t="s">
        <v>3551</v>
      </c>
      <c r="E61" t="s">
        <v>7813</v>
      </c>
      <c r="F61" t="s">
        <v>681</v>
      </c>
      <c r="G61" s="58">
        <v>747.88824999999997</v>
      </c>
      <c r="H61">
        <v>140</v>
      </c>
      <c r="I61">
        <v>6</v>
      </c>
      <c r="J61" s="12">
        <v>12.976744186046512</v>
      </c>
      <c r="K61" s="12">
        <v>4.3720930232558137</v>
      </c>
      <c r="L61">
        <v>2</v>
      </c>
      <c r="M61" s="12">
        <v>19.18642612716539</v>
      </c>
      <c r="N61" s="12">
        <v>1516.4329966946491</v>
      </c>
      <c r="O61" s="12">
        <v>26026.389363485039</v>
      </c>
      <c r="P61">
        <v>0</v>
      </c>
      <c r="Q61">
        <v>0</v>
      </c>
      <c r="R61" s="59">
        <v>1.6298273957166685E-2</v>
      </c>
      <c r="S61" s="59">
        <v>1.9471488178025036E-3</v>
      </c>
      <c r="T61" s="59">
        <v>5.3281236124678088E-4</v>
      </c>
      <c r="U61" s="59">
        <v>3.4982250516148402E-3</v>
      </c>
      <c r="V61" s="59">
        <v>3.1294927105638532E-3</v>
      </c>
      <c r="W61" s="59">
        <v>1.0975141304944301E-4</v>
      </c>
      <c r="X61" s="59">
        <v>5.5954606977523243E-4</v>
      </c>
      <c r="Y61" s="59">
        <v>9.0731181093240288E-3</v>
      </c>
      <c r="Z61" s="59">
        <v>9.0467480908272332E-3</v>
      </c>
      <c r="AA61" s="59">
        <v>0</v>
      </c>
      <c r="AB61" s="59">
        <v>0</v>
      </c>
      <c r="AC61" s="18">
        <v>4.0177378710336909E-3</v>
      </c>
      <c r="AD61" s="12">
        <v>54</v>
      </c>
      <c r="AE61" s="17">
        <v>2</v>
      </c>
      <c r="AF61" s="18">
        <v>0.65689431234686591</v>
      </c>
      <c r="AG61" t="str">
        <f>IF(AF61&lt;='CAV Tier 1 Analysis'!$A$5,"Tier 1", "Tier 2")</f>
        <v>Tier 2</v>
      </c>
      <c r="AH61" t="str">
        <f t="shared" si="2"/>
        <v>Mississippi - Tier 2</v>
      </c>
      <c r="AI61" t="str">
        <f t="shared" si="3"/>
        <v>Monroe County* - Tier 2</v>
      </c>
    </row>
    <row r="62" spans="1:35" x14ac:dyDescent="0.3">
      <c r="A62">
        <v>55</v>
      </c>
      <c r="B62">
        <v>4</v>
      </c>
      <c r="C62" t="s">
        <v>28</v>
      </c>
      <c r="D62" t="s">
        <v>5038</v>
      </c>
      <c r="E62" t="s">
        <v>7815</v>
      </c>
      <c r="F62" t="s">
        <v>866</v>
      </c>
      <c r="G62" s="58">
        <v>433.31504999999993</v>
      </c>
      <c r="H62">
        <v>68</v>
      </c>
      <c r="I62">
        <v>4</v>
      </c>
      <c r="J62" s="12">
        <v>9.6666666666666661</v>
      </c>
      <c r="K62" s="12">
        <v>5.5</v>
      </c>
      <c r="L62">
        <v>0</v>
      </c>
      <c r="M62" s="12">
        <v>3.9605305193069111</v>
      </c>
      <c r="N62" s="12">
        <v>103.19633815782845</v>
      </c>
      <c r="O62" s="12">
        <v>25740.521688308727</v>
      </c>
      <c r="P62">
        <v>0</v>
      </c>
      <c r="Q62" s="12">
        <v>4173.22400788503</v>
      </c>
      <c r="R62" s="59">
        <v>9.4429714528385476E-3</v>
      </c>
      <c r="S62" s="59">
        <v>9.4575799721835887E-4</v>
      </c>
      <c r="T62" s="59">
        <v>3.5520824083118727E-4</v>
      </c>
      <c r="U62" s="59">
        <v>2.6059059972304093E-3</v>
      </c>
      <c r="V62" s="59">
        <v>3.9368352449380391E-3</v>
      </c>
      <c r="W62" s="59">
        <v>0</v>
      </c>
      <c r="X62" s="59">
        <v>1.1550349562836744E-4</v>
      </c>
      <c r="Y62" s="59">
        <v>6.1744407210644243E-4</v>
      </c>
      <c r="Z62" s="59">
        <v>8.947380759903532E-3</v>
      </c>
      <c r="AA62" s="59">
        <v>0</v>
      </c>
      <c r="AB62" s="59">
        <v>1.7106273504577746E-2</v>
      </c>
      <c r="AC62" s="18">
        <v>4.0066618877520575E-3</v>
      </c>
      <c r="AD62" s="12">
        <v>55</v>
      </c>
      <c r="AE62" s="17">
        <v>2</v>
      </c>
      <c r="AF62" s="18">
        <v>0.66090097423461791</v>
      </c>
      <c r="AG62" t="str">
        <f>IF(AF62&lt;='CAV Tier 1 Analysis'!$A$5,"Tier 1", "Tier 2")</f>
        <v>Tier 2</v>
      </c>
      <c r="AH62" t="str">
        <f t="shared" si="2"/>
        <v>Mississippi - Tier 2</v>
      </c>
      <c r="AI62" t="str">
        <f t="shared" si="3"/>
        <v>Oktibbeha County * - Tier 2</v>
      </c>
    </row>
    <row r="63" spans="1:35" x14ac:dyDescent="0.3">
      <c r="A63">
        <v>56</v>
      </c>
      <c r="B63">
        <v>4</v>
      </c>
      <c r="C63" t="s">
        <v>28</v>
      </c>
      <c r="D63" t="s">
        <v>3153</v>
      </c>
      <c r="E63" t="s">
        <v>7664</v>
      </c>
      <c r="F63" t="s">
        <v>1016</v>
      </c>
      <c r="G63" s="58">
        <v>9.8903199999999991</v>
      </c>
      <c r="H63">
        <v>87</v>
      </c>
      <c r="I63">
        <v>0</v>
      </c>
      <c r="J63" s="12">
        <v>9</v>
      </c>
      <c r="K63" s="12">
        <v>5</v>
      </c>
      <c r="L63">
        <v>0</v>
      </c>
      <c r="M63" s="12">
        <v>3.7630491227786358</v>
      </c>
      <c r="N63" s="12">
        <v>279.43418607028235</v>
      </c>
      <c r="O63" s="12">
        <v>10443.759406480407</v>
      </c>
      <c r="P63" s="12">
        <v>9991.957139347358</v>
      </c>
      <c r="Q63" s="12">
        <v>5069.5427664020954</v>
      </c>
      <c r="R63" s="59">
        <v>2.1553373098727623E-4</v>
      </c>
      <c r="S63" s="59">
        <v>1.2100139082058415E-3</v>
      </c>
      <c r="T63" s="59">
        <v>0</v>
      </c>
      <c r="U63" s="59">
        <v>2.4261883422490018E-3</v>
      </c>
      <c r="V63" s="59">
        <v>3.5789411317618536E-3</v>
      </c>
      <c r="W63" s="59">
        <v>0</v>
      </c>
      <c r="X63" s="59">
        <v>1.0974421880689271E-4</v>
      </c>
      <c r="Y63" s="59">
        <v>1.6719099225120714E-3</v>
      </c>
      <c r="Z63" s="59">
        <v>3.6302407972192132E-3</v>
      </c>
      <c r="AA63" s="59">
        <v>9.0270351510444123E-3</v>
      </c>
      <c r="AB63" s="59">
        <v>2.0780333128864969E-2</v>
      </c>
      <c r="AC63" s="18">
        <v>3.8772673028774126E-3</v>
      </c>
      <c r="AD63" s="12">
        <v>56</v>
      </c>
      <c r="AE63" s="17">
        <v>2</v>
      </c>
      <c r="AF63" s="18">
        <v>0.66477824153749532</v>
      </c>
      <c r="AG63" t="str">
        <f>IF(AF63&lt;='CAV Tier 1 Analysis'!$A$5,"Tier 1", "Tier 2")</f>
        <v>Tier 2</v>
      </c>
      <c r="AH63" t="str">
        <f t="shared" si="2"/>
        <v>Mississippi - Tier 2</v>
      </c>
      <c r="AI63" t="str">
        <f t="shared" si="3"/>
        <v>Oxford, City Of - Tier 2</v>
      </c>
    </row>
    <row r="64" spans="1:35" x14ac:dyDescent="0.3">
      <c r="A64">
        <v>57</v>
      </c>
      <c r="B64">
        <v>4</v>
      </c>
      <c r="C64" t="s">
        <v>28</v>
      </c>
      <c r="D64" t="s">
        <v>4942</v>
      </c>
      <c r="E64" t="s">
        <v>7663</v>
      </c>
      <c r="F64" t="s">
        <v>776</v>
      </c>
      <c r="G64" s="58">
        <v>661.53905999999995</v>
      </c>
      <c r="H64">
        <v>37</v>
      </c>
      <c r="I64">
        <v>0</v>
      </c>
      <c r="J64" s="12">
        <v>9.1</v>
      </c>
      <c r="K64" s="12">
        <v>5.2666666666666666</v>
      </c>
      <c r="L64">
        <v>0</v>
      </c>
      <c r="M64" s="12">
        <v>0.91142267548041689</v>
      </c>
      <c r="N64" s="12">
        <v>1263.6452372389917</v>
      </c>
      <c r="O64" s="12">
        <v>32500.592191989403</v>
      </c>
      <c r="P64" s="12">
        <v>2282.4961350872363</v>
      </c>
      <c r="Q64">
        <v>0</v>
      </c>
      <c r="R64" s="59">
        <v>1.4416518555073607E-2</v>
      </c>
      <c r="S64" s="59">
        <v>5.1460361613351875E-4</v>
      </c>
      <c r="T64" s="59">
        <v>0</v>
      </c>
      <c r="U64" s="59">
        <v>2.4531459904962132E-3</v>
      </c>
      <c r="V64" s="59">
        <v>3.7698179921224857E-3</v>
      </c>
      <c r="W64" s="59">
        <v>0</v>
      </c>
      <c r="X64" s="59">
        <v>2.658040494821635E-5</v>
      </c>
      <c r="Y64" s="59">
        <v>7.5606390198213304E-3</v>
      </c>
      <c r="Z64" s="59">
        <v>1.1297174811967983E-2</v>
      </c>
      <c r="AA64" s="59">
        <v>2.0620757831734749E-3</v>
      </c>
      <c r="AB64" s="59">
        <v>0</v>
      </c>
      <c r="AC64" s="18">
        <v>3.8273232885215297E-3</v>
      </c>
      <c r="AD64" s="12">
        <v>57</v>
      </c>
      <c r="AE64" s="17">
        <v>2</v>
      </c>
      <c r="AF64" s="18">
        <v>0.66860556482601685</v>
      </c>
      <c r="AG64" t="str">
        <f>IF(AF64&lt;='CAV Tier 1 Analysis'!$A$5,"Tier 1", "Tier 2")</f>
        <v>Tier 2</v>
      </c>
      <c r="AH64" t="str">
        <f t="shared" si="2"/>
        <v>Mississippi - Tier 2</v>
      </c>
      <c r="AI64" t="str">
        <f t="shared" si="3"/>
        <v>Lafayette County * - Tier 2</v>
      </c>
    </row>
    <row r="65" spans="1:35" x14ac:dyDescent="0.3">
      <c r="A65">
        <v>58</v>
      </c>
      <c r="B65">
        <v>4</v>
      </c>
      <c r="C65" t="s">
        <v>28</v>
      </c>
      <c r="D65" t="s">
        <v>3406</v>
      </c>
      <c r="E65" t="s">
        <v>7788</v>
      </c>
      <c r="F65" t="s">
        <v>845</v>
      </c>
      <c r="G65" s="58">
        <v>13.62121</v>
      </c>
      <c r="H65">
        <v>275</v>
      </c>
      <c r="I65">
        <v>9</v>
      </c>
      <c r="J65" s="12">
        <v>13</v>
      </c>
      <c r="K65" s="12">
        <v>2</v>
      </c>
      <c r="L65">
        <v>3</v>
      </c>
      <c r="M65" s="12">
        <v>27.180845167206133</v>
      </c>
      <c r="N65" s="12">
        <v>541.74208658449845</v>
      </c>
      <c r="O65" s="12">
        <v>14971.049064245712</v>
      </c>
      <c r="P65" s="12">
        <v>14207.237671541288</v>
      </c>
      <c r="Q65" s="12">
        <v>2279.0297821383101</v>
      </c>
      <c r="R65" s="59">
        <v>2.9683874858055118E-4</v>
      </c>
      <c r="S65" s="59">
        <v>3.8247566063977748E-3</v>
      </c>
      <c r="T65" s="59">
        <v>7.9921854187017143E-4</v>
      </c>
      <c r="U65" s="59">
        <v>3.5044942721374475E-3</v>
      </c>
      <c r="V65" s="59">
        <v>1.4315764527047415E-3</v>
      </c>
      <c r="W65" s="59">
        <v>1.6462711957416452E-4</v>
      </c>
      <c r="X65" s="59">
        <v>7.9269244754996411E-4</v>
      </c>
      <c r="Y65" s="59">
        <v>3.2413498961619785E-3</v>
      </c>
      <c r="Z65" s="59">
        <v>5.203922359267657E-3</v>
      </c>
      <c r="AA65" s="59">
        <v>1.2835246596005954E-2</v>
      </c>
      <c r="AB65" s="59">
        <v>9.3418677513297296E-3</v>
      </c>
      <c r="AC65" s="18">
        <v>3.7669627992345579E-3</v>
      </c>
      <c r="AD65" s="12">
        <v>58</v>
      </c>
      <c r="AE65" s="17">
        <v>2</v>
      </c>
      <c r="AF65" s="18">
        <v>0.67237252762525146</v>
      </c>
      <c r="AG65" t="str">
        <f>IF(AF65&lt;='CAV Tier 1 Analysis'!$A$5,"Tier 1", "Tier 2")</f>
        <v>Tier 2</v>
      </c>
      <c r="AH65" t="str">
        <f t="shared" si="2"/>
        <v>Mississippi - Tier 2</v>
      </c>
      <c r="AI65" t="str">
        <f t="shared" si="3"/>
        <v>Madison, City Of - Tier 2</v>
      </c>
    </row>
    <row r="66" spans="1:35" x14ac:dyDescent="0.3">
      <c r="A66">
        <v>59</v>
      </c>
      <c r="B66">
        <v>4</v>
      </c>
      <c r="C66" t="s">
        <v>28</v>
      </c>
      <c r="D66" t="s">
        <v>3621</v>
      </c>
      <c r="E66" t="s">
        <v>7769</v>
      </c>
      <c r="F66" t="s">
        <v>666</v>
      </c>
      <c r="G66" s="58">
        <v>472.18766000000005</v>
      </c>
      <c r="H66">
        <v>19</v>
      </c>
      <c r="I66">
        <v>8</v>
      </c>
      <c r="J66" s="12">
        <v>12.206896551724139</v>
      </c>
      <c r="K66" s="12">
        <v>6.068965517241379</v>
      </c>
      <c r="L66">
        <v>8</v>
      </c>
      <c r="M66" s="12">
        <v>62.06957504988592</v>
      </c>
      <c r="N66" s="12">
        <v>2386.2294177659514</v>
      </c>
      <c r="O66" s="12">
        <v>15716.093517854821</v>
      </c>
      <c r="P66">
        <v>0</v>
      </c>
      <c r="Q66">
        <v>0</v>
      </c>
      <c r="R66" s="59">
        <v>1.0290098610151286E-2</v>
      </c>
      <c r="S66" s="59">
        <v>2.6425591098748263E-4</v>
      </c>
      <c r="T66" s="59">
        <v>7.1041648166237455E-4</v>
      </c>
      <c r="U66" s="59">
        <v>3.2906922343147386E-3</v>
      </c>
      <c r="V66" s="59">
        <v>4.3440940633799044E-3</v>
      </c>
      <c r="W66" s="59">
        <v>4.3900565219777204E-4</v>
      </c>
      <c r="X66" s="59">
        <v>1.8101748883085833E-3</v>
      </c>
      <c r="Y66" s="59">
        <v>1.4277281878279761E-2</v>
      </c>
      <c r="Z66" s="59">
        <v>5.4628990999186734E-3</v>
      </c>
      <c r="AA66" s="59">
        <v>0</v>
      </c>
      <c r="AB66" s="59">
        <v>0</v>
      </c>
      <c r="AC66" s="18">
        <v>3.7171744381091429E-3</v>
      </c>
      <c r="AD66" s="12">
        <v>59</v>
      </c>
      <c r="AE66" s="17">
        <v>2</v>
      </c>
      <c r="AF66" s="18">
        <v>0.67608970206336061</v>
      </c>
      <c r="AG66" t="str">
        <f>IF(AF66&lt;='CAV Tier 1 Analysis'!$A$5,"Tier 1", "Tier 2")</f>
        <v>Tier 2</v>
      </c>
      <c r="AH66" t="str">
        <f t="shared" si="2"/>
        <v>Mississippi - Tier 2</v>
      </c>
      <c r="AI66" t="str">
        <f t="shared" si="3"/>
        <v>Adams County * - Tier 2</v>
      </c>
    </row>
    <row r="67" spans="1:35" x14ac:dyDescent="0.3">
      <c r="A67">
        <v>60</v>
      </c>
      <c r="B67">
        <v>4</v>
      </c>
      <c r="C67" t="s">
        <v>28</v>
      </c>
      <c r="D67" t="s">
        <v>4584</v>
      </c>
      <c r="E67" t="s">
        <v>7708</v>
      </c>
      <c r="F67" t="s">
        <v>835</v>
      </c>
      <c r="G67" s="58">
        <v>21.379959999999997</v>
      </c>
      <c r="H67">
        <v>144</v>
      </c>
      <c r="I67">
        <v>16</v>
      </c>
      <c r="J67" s="12">
        <v>12</v>
      </c>
      <c r="K67" s="12">
        <v>2</v>
      </c>
      <c r="L67">
        <v>1</v>
      </c>
      <c r="M67" s="12">
        <v>40.779610906662114</v>
      </c>
      <c r="N67" s="12">
        <v>654.30870821417693</v>
      </c>
      <c r="O67" s="12">
        <v>16903.935591824273</v>
      </c>
      <c r="P67" s="12">
        <v>15062.275028738619</v>
      </c>
      <c r="Q67" s="12">
        <v>1874.5551412464592</v>
      </c>
      <c r="R67" s="59">
        <v>4.6592047043561043E-4</v>
      </c>
      <c r="S67" s="59">
        <v>2.0027816411682894E-3</v>
      </c>
      <c r="T67" s="59">
        <v>1.4208329633247491E-3</v>
      </c>
      <c r="U67" s="59">
        <v>3.2349177896653361E-3</v>
      </c>
      <c r="V67" s="59">
        <v>1.4315764527047415E-3</v>
      </c>
      <c r="W67" s="59">
        <v>5.4875706524721505E-5</v>
      </c>
      <c r="X67" s="59">
        <v>1.18928198813841E-3</v>
      </c>
      <c r="Y67" s="59">
        <v>3.9148582248780131E-3</v>
      </c>
      <c r="Z67" s="59">
        <v>5.8757918705910489E-3</v>
      </c>
      <c r="AA67" s="59">
        <v>1.3607713107945032E-2</v>
      </c>
      <c r="AB67" s="59">
        <v>7.6839040715251531E-3</v>
      </c>
      <c r="AC67" s="18">
        <v>3.716586753354646E-3</v>
      </c>
      <c r="AD67" s="12">
        <v>60</v>
      </c>
      <c r="AE67" s="17">
        <v>2</v>
      </c>
      <c r="AF67" s="18">
        <v>0.67980628881671523</v>
      </c>
      <c r="AG67" t="str">
        <f>IF(AF67&lt;='CAV Tier 1 Analysis'!$A$5,"Tier 1", "Tier 2")</f>
        <v>Tier 2</v>
      </c>
      <c r="AH67" t="str">
        <f t="shared" si="2"/>
        <v>Mississippi - Tier 2</v>
      </c>
      <c r="AI67" t="str">
        <f t="shared" si="3"/>
        <v>Brandon, City Of - Tier 2</v>
      </c>
    </row>
    <row r="68" spans="1:35" x14ac:dyDescent="0.3">
      <c r="A68">
        <v>61</v>
      </c>
      <c r="B68">
        <v>4</v>
      </c>
      <c r="C68" t="s">
        <v>28</v>
      </c>
      <c r="D68" t="s">
        <v>4920</v>
      </c>
      <c r="E68" t="s">
        <v>7631</v>
      </c>
      <c r="F68" t="s">
        <v>807</v>
      </c>
      <c r="G68" s="58">
        <v>7.1980099999999982</v>
      </c>
      <c r="H68">
        <v>188</v>
      </c>
      <c r="I68">
        <v>11</v>
      </c>
      <c r="J68" s="12">
        <v>5</v>
      </c>
      <c r="K68" s="12">
        <v>2</v>
      </c>
      <c r="L68">
        <v>3</v>
      </c>
      <c r="M68" s="12">
        <v>29.446096907339665</v>
      </c>
      <c r="N68" s="12">
        <v>1766.969919478428</v>
      </c>
      <c r="O68" s="12">
        <v>17739.3776099393</v>
      </c>
      <c r="P68" s="12">
        <v>16958.095990356858</v>
      </c>
      <c r="Q68" s="12">
        <v>210.51790330948643</v>
      </c>
      <c r="R68" s="59">
        <v>1.5686185593425937E-4</v>
      </c>
      <c r="S68" s="59">
        <v>2.6147426981919333E-3</v>
      </c>
      <c r="T68" s="59">
        <v>9.768226622857651E-4</v>
      </c>
      <c r="U68" s="59">
        <v>1.3478824123605566E-3</v>
      </c>
      <c r="V68" s="59">
        <v>1.4315764527047415E-3</v>
      </c>
      <c r="W68" s="59">
        <v>1.6462711957416452E-4</v>
      </c>
      <c r="X68" s="59">
        <v>8.5875543915883896E-4</v>
      </c>
      <c r="Y68" s="59">
        <v>1.0572129998486675E-2</v>
      </c>
      <c r="Z68" s="59">
        <v>6.1661907183460469E-3</v>
      </c>
      <c r="AA68" s="59">
        <v>1.5320454888353877E-2</v>
      </c>
      <c r="AB68" s="59">
        <v>8.6292440204938493E-4</v>
      </c>
      <c r="AC68" s="18">
        <v>3.6793607861314772E-3</v>
      </c>
      <c r="AD68" s="12">
        <v>61</v>
      </c>
      <c r="AE68" s="17">
        <v>2</v>
      </c>
      <c r="AF68" s="18">
        <v>0.68348564960284675</v>
      </c>
      <c r="AG68" t="str">
        <f>IF(AF68&lt;='CAV Tier 1 Analysis'!$A$5,"Tier 1", "Tier 2")</f>
        <v>Tier 2</v>
      </c>
      <c r="AH68" t="str">
        <f t="shared" si="2"/>
        <v>Mississippi - Tier 2</v>
      </c>
      <c r="AI68" t="str">
        <f t="shared" si="3"/>
        <v>Horn Lake, City Of - Tier 2</v>
      </c>
    </row>
    <row r="69" spans="1:35" x14ac:dyDescent="0.3">
      <c r="A69">
        <v>62</v>
      </c>
      <c r="B69">
        <v>4</v>
      </c>
      <c r="C69" t="s">
        <v>28</v>
      </c>
      <c r="D69" t="s">
        <v>3356</v>
      </c>
      <c r="E69" t="s">
        <v>7786</v>
      </c>
      <c r="F69" t="s">
        <v>907</v>
      </c>
      <c r="G69" s="58">
        <v>371.49620999999991</v>
      </c>
      <c r="H69">
        <v>52</v>
      </c>
      <c r="I69">
        <v>0</v>
      </c>
      <c r="J69" s="12">
        <v>10.057692307692308</v>
      </c>
      <c r="K69" s="12">
        <v>4.1730769230769234</v>
      </c>
      <c r="L69">
        <v>0</v>
      </c>
      <c r="M69" s="12">
        <v>4.8880604999981001</v>
      </c>
      <c r="N69" s="12">
        <v>369.53360680398913</v>
      </c>
      <c r="O69" s="12">
        <v>39838.633070432064</v>
      </c>
      <c r="P69">
        <v>0</v>
      </c>
      <c r="Q69" s="12">
        <v>2374.0330972794109</v>
      </c>
      <c r="R69" s="59">
        <v>8.095791055186553E-3</v>
      </c>
      <c r="S69" s="59">
        <v>7.2322670375521555E-4</v>
      </c>
      <c r="T69" s="59">
        <v>0</v>
      </c>
      <c r="U69" s="59">
        <v>2.7113173140945047E-3</v>
      </c>
      <c r="V69" s="59">
        <v>2.9870393292012395E-3</v>
      </c>
      <c r="W69" s="59">
        <v>0</v>
      </c>
      <c r="X69" s="59">
        <v>1.4255364826516436E-4</v>
      </c>
      <c r="Y69" s="59">
        <v>2.2109925510755868E-3</v>
      </c>
      <c r="Z69" s="59">
        <v>1.3847870814410869E-2</v>
      </c>
      <c r="AA69" s="59">
        <v>0</v>
      </c>
      <c r="AB69" s="59">
        <v>9.7312915372503132E-3</v>
      </c>
      <c r="AC69" s="18">
        <v>3.677280268476313E-3</v>
      </c>
      <c r="AD69" s="12">
        <v>62</v>
      </c>
      <c r="AE69" s="17">
        <v>3</v>
      </c>
      <c r="AF69" s="18">
        <v>0.6871629298713231</v>
      </c>
      <c r="AG69" t="str">
        <f>IF(AF69&lt;='CAV Tier 1 Analysis'!$A$5,"Tier 1", "Tier 2")</f>
        <v>Tier 2</v>
      </c>
      <c r="AH69" t="str">
        <f t="shared" si="2"/>
        <v>Mississippi - Tier 2</v>
      </c>
      <c r="AI69" t="str">
        <f t="shared" si="3"/>
        <v>Lee County * - Tier 2</v>
      </c>
    </row>
    <row r="70" spans="1:35" x14ac:dyDescent="0.3">
      <c r="A70">
        <v>63</v>
      </c>
      <c r="B70">
        <v>4</v>
      </c>
      <c r="C70" t="s">
        <v>28</v>
      </c>
      <c r="D70" t="s">
        <v>5037</v>
      </c>
      <c r="E70" t="s">
        <v>7814</v>
      </c>
      <c r="F70" t="s">
        <v>913</v>
      </c>
      <c r="G70" s="58">
        <v>560.09673999999984</v>
      </c>
      <c r="H70">
        <v>15</v>
      </c>
      <c r="I70">
        <v>0</v>
      </c>
      <c r="J70" s="12">
        <v>11.948717948717949</v>
      </c>
      <c r="K70" s="12">
        <v>5.5897435897435894</v>
      </c>
      <c r="L70">
        <v>0</v>
      </c>
      <c r="M70">
        <v>0</v>
      </c>
      <c r="N70" s="12">
        <v>31.950687971470401</v>
      </c>
      <c r="O70" s="12">
        <v>24883.758758719607</v>
      </c>
      <c r="P70" s="12">
        <v>1574.7482789265523</v>
      </c>
      <c r="Q70" s="12">
        <v>2386.1899647500686</v>
      </c>
      <c r="R70" s="59">
        <v>1.2205847746686697E-2</v>
      </c>
      <c r="S70" s="59">
        <v>2.086230876216968E-4</v>
      </c>
      <c r="T70" s="59">
        <v>0</v>
      </c>
      <c r="U70" s="59">
        <v>3.221093354666766E-3</v>
      </c>
      <c r="V70" s="59">
        <v>4.0010726498670973E-3</v>
      </c>
      <c r="W70" s="59">
        <v>0</v>
      </c>
      <c r="X70" s="59">
        <v>0</v>
      </c>
      <c r="Y70" s="59">
        <v>1.9116727628004957E-4</v>
      </c>
      <c r="Z70" s="59">
        <v>8.6495707836789209E-3</v>
      </c>
      <c r="AA70" s="59">
        <v>1.4226750445053625E-3</v>
      </c>
      <c r="AB70" s="59">
        <v>9.7811232020540845E-3</v>
      </c>
      <c r="AC70" s="18">
        <v>3.6073793768509705E-3</v>
      </c>
      <c r="AD70" s="12">
        <v>63</v>
      </c>
      <c r="AE70" s="17">
        <v>3</v>
      </c>
      <c r="AF70" s="18">
        <v>0.69077030924817406</v>
      </c>
      <c r="AG70" t="str">
        <f>IF(AF70&lt;='CAV Tier 1 Analysis'!$A$5,"Tier 1", "Tier 2")</f>
        <v>Tier 2</v>
      </c>
      <c r="AH70" t="str">
        <f t="shared" si="2"/>
        <v>Mississippi - Tier 2</v>
      </c>
      <c r="AI70" t="str">
        <f t="shared" si="3"/>
        <v>Neshoba County * - Tier 2</v>
      </c>
    </row>
    <row r="71" spans="1:35" x14ac:dyDescent="0.3">
      <c r="A71">
        <v>64</v>
      </c>
      <c r="B71">
        <v>4</v>
      </c>
      <c r="C71" t="s">
        <v>28</v>
      </c>
      <c r="D71" t="s">
        <v>5007</v>
      </c>
      <c r="E71" t="s">
        <v>7760</v>
      </c>
      <c r="F71" t="s">
        <v>620</v>
      </c>
      <c r="G71" s="58">
        <v>921.29100000000017</v>
      </c>
      <c r="H71">
        <v>205</v>
      </c>
      <c r="I71">
        <v>22</v>
      </c>
      <c r="J71" s="12">
        <v>12.030303030303031</v>
      </c>
      <c r="K71" s="12">
        <v>3.8181818181818183</v>
      </c>
      <c r="L71">
        <v>16</v>
      </c>
      <c r="M71" s="12">
        <v>57.88070820186023</v>
      </c>
      <c r="N71" s="12">
        <v>12.46944985543332</v>
      </c>
      <c r="O71" s="12">
        <v>17259.756379639315</v>
      </c>
      <c r="P71">
        <v>0</v>
      </c>
      <c r="Q71">
        <v>0</v>
      </c>
      <c r="R71" s="59">
        <v>2.0077134668544473E-2</v>
      </c>
      <c r="S71" s="59">
        <v>2.8511821974965229E-3</v>
      </c>
      <c r="T71" s="59">
        <v>1.9536453245715302E-3</v>
      </c>
      <c r="U71" s="59">
        <v>3.2430867739826727E-3</v>
      </c>
      <c r="V71" s="59">
        <v>2.7330095915272337E-3</v>
      </c>
      <c r="W71" s="59">
        <v>8.7801130439554408E-4</v>
      </c>
      <c r="X71" s="59">
        <v>1.6880122736512373E-3</v>
      </c>
      <c r="Y71" s="59">
        <v>7.4607181156861429E-5</v>
      </c>
      <c r="Z71" s="59">
        <v>5.9994748366715709E-3</v>
      </c>
      <c r="AA71" s="59">
        <v>0</v>
      </c>
      <c r="AB71" s="59">
        <v>0</v>
      </c>
      <c r="AC71" s="18">
        <v>3.5907421956361497E-3</v>
      </c>
      <c r="AD71" s="12">
        <v>64</v>
      </c>
      <c r="AE71" s="17">
        <v>3</v>
      </c>
      <c r="AF71" s="18">
        <v>0.69436105144381022</v>
      </c>
      <c r="AG71" t="str">
        <f>IF(AF71&lt;='CAV Tier 1 Analysis'!$A$5,"Tier 1", "Tier 2")</f>
        <v>Tier 2</v>
      </c>
      <c r="AH71" t="str">
        <f t="shared" si="2"/>
        <v>Mississippi - Tier 2</v>
      </c>
      <c r="AI71" t="str">
        <f t="shared" si="3"/>
        <v>Yazoo County * - Tier 2</v>
      </c>
    </row>
    <row r="72" spans="1:35" x14ac:dyDescent="0.3">
      <c r="A72">
        <v>65</v>
      </c>
      <c r="B72">
        <v>4</v>
      </c>
      <c r="C72" t="s">
        <v>28</v>
      </c>
      <c r="D72" t="s">
        <v>5029</v>
      </c>
      <c r="E72" t="s">
        <v>7801</v>
      </c>
      <c r="F72" t="s">
        <v>500</v>
      </c>
      <c r="G72" s="58">
        <v>9.6775099999999998</v>
      </c>
      <c r="H72">
        <v>196</v>
      </c>
      <c r="I72">
        <v>106</v>
      </c>
      <c r="J72" s="12">
        <v>15</v>
      </c>
      <c r="K72" s="12">
        <v>2</v>
      </c>
      <c r="L72">
        <v>6</v>
      </c>
      <c r="M72" s="12">
        <v>232.91895539245112</v>
      </c>
      <c r="N72" s="12">
        <v>607.03808874009951</v>
      </c>
      <c r="O72" s="12">
        <v>6757.6104155249195</v>
      </c>
      <c r="P72" s="12">
        <v>5398.8386694510427</v>
      </c>
      <c r="Q72" s="12">
        <v>681.42477460255577</v>
      </c>
      <c r="R72" s="59">
        <v>2.1089609203409757E-4</v>
      </c>
      <c r="S72" s="59">
        <v>2.7260083449235049E-3</v>
      </c>
      <c r="T72" s="59">
        <v>9.413018382026463E-3</v>
      </c>
      <c r="U72" s="59">
        <v>4.0436472370816703E-3</v>
      </c>
      <c r="V72" s="59">
        <v>1.4315764527047415E-3</v>
      </c>
      <c r="W72" s="59">
        <v>3.2925423914832903E-4</v>
      </c>
      <c r="X72" s="59">
        <v>6.7927651143675268E-3</v>
      </c>
      <c r="Y72" s="59">
        <v>3.6320287727861192E-3</v>
      </c>
      <c r="Z72" s="59">
        <v>2.3489389277705844E-3</v>
      </c>
      <c r="AA72" s="59">
        <v>4.8774735283878181E-3</v>
      </c>
      <c r="AB72" s="59">
        <v>2.7931974284443194E-3</v>
      </c>
      <c r="AC72" s="18">
        <v>3.5089822290613791E-3</v>
      </c>
      <c r="AD72" s="12">
        <v>65</v>
      </c>
      <c r="AE72" s="17">
        <v>3</v>
      </c>
      <c r="AF72" s="18">
        <v>0.69787003367287159</v>
      </c>
      <c r="AG72" t="str">
        <f>IF(AF72&lt;='CAV Tier 1 Analysis'!$A$5,"Tier 1", "Tier 2")</f>
        <v>Tier 2</v>
      </c>
      <c r="AH72" t="str">
        <f t="shared" ref="AH72:AH135" si="4">C72&amp;" - "&amp;AG72</f>
        <v>Mississippi - Tier 2</v>
      </c>
      <c r="AI72" t="str">
        <f t="shared" ref="AI72:AI135" si="5">D72&amp;" - "&amp;AG72</f>
        <v>Petal, City Of - Tier 2</v>
      </c>
    </row>
    <row r="73" spans="1:35" x14ac:dyDescent="0.3">
      <c r="A73">
        <v>66</v>
      </c>
      <c r="B73">
        <v>4</v>
      </c>
      <c r="C73" t="s">
        <v>28</v>
      </c>
      <c r="D73" t="s">
        <v>4956</v>
      </c>
      <c r="E73" t="s">
        <v>7692</v>
      </c>
      <c r="F73" t="s">
        <v>933</v>
      </c>
      <c r="G73" s="58">
        <v>25.838940000000001</v>
      </c>
      <c r="H73">
        <v>180</v>
      </c>
      <c r="I73">
        <v>4</v>
      </c>
      <c r="J73" s="12">
        <v>9</v>
      </c>
      <c r="K73" s="12">
        <v>5</v>
      </c>
      <c r="L73">
        <v>0</v>
      </c>
      <c r="M73" s="12">
        <v>21.096600711948707</v>
      </c>
      <c r="N73" s="12">
        <v>381.94228143706079</v>
      </c>
      <c r="O73" s="12">
        <v>19107.531590690098</v>
      </c>
      <c r="P73" s="12">
        <v>17092.507760811834</v>
      </c>
      <c r="Q73" s="12">
        <v>1001.4542500416937</v>
      </c>
      <c r="R73" s="59">
        <v>5.630923107600535E-4</v>
      </c>
      <c r="S73" s="59">
        <v>2.5034770514603616E-3</v>
      </c>
      <c r="T73" s="59">
        <v>3.5520824083118727E-4</v>
      </c>
      <c r="U73" s="59">
        <v>2.4261883422490018E-3</v>
      </c>
      <c r="V73" s="59">
        <v>3.5789411317618536E-3</v>
      </c>
      <c r="W73" s="59">
        <v>0</v>
      </c>
      <c r="X73" s="59">
        <v>6.1525371821460082E-4</v>
      </c>
      <c r="Y73" s="59">
        <v>2.2852361020741689E-3</v>
      </c>
      <c r="Z73" s="59">
        <v>6.6417597356404831E-3</v>
      </c>
      <c r="AA73" s="59">
        <v>1.5441886531793696E-2</v>
      </c>
      <c r="AB73" s="59">
        <v>4.1050157554846879E-3</v>
      </c>
      <c r="AC73" s="18">
        <v>3.5014599018427352E-3</v>
      </c>
      <c r="AD73" s="12">
        <v>66</v>
      </c>
      <c r="AE73" s="17">
        <v>3</v>
      </c>
      <c r="AF73" s="18">
        <v>0.70137149357471429</v>
      </c>
      <c r="AG73" t="str">
        <f>IF(AF73&lt;='CAV Tier 1 Analysis'!$A$5,"Tier 1", "Tier 2")</f>
        <v>Tier 2</v>
      </c>
      <c r="AH73" t="str">
        <f t="shared" si="4"/>
        <v>Mississippi - Tier 2</v>
      </c>
      <c r="AI73" t="str">
        <f t="shared" si="5"/>
        <v>Starkville, City Of - Tier 2</v>
      </c>
    </row>
    <row r="74" spans="1:35" x14ac:dyDescent="0.3">
      <c r="A74">
        <v>67</v>
      </c>
      <c r="B74">
        <v>4</v>
      </c>
      <c r="C74" t="s">
        <v>28</v>
      </c>
      <c r="D74" t="s">
        <v>3552</v>
      </c>
      <c r="E74" t="s">
        <v>7792</v>
      </c>
      <c r="F74" t="s">
        <v>774</v>
      </c>
      <c r="G74" s="58">
        <v>639.02838999999983</v>
      </c>
      <c r="H74">
        <v>121</v>
      </c>
      <c r="I74">
        <v>11</v>
      </c>
      <c r="J74" s="12">
        <v>14.652173913043478</v>
      </c>
      <c r="K74" s="12">
        <v>4.9565217391304346</v>
      </c>
      <c r="L74">
        <v>2</v>
      </c>
      <c r="M74" s="12">
        <v>56.592175536989807</v>
      </c>
      <c r="N74" s="12">
        <v>34.765586018389513</v>
      </c>
      <c r="O74" s="12">
        <v>11493.640519205586</v>
      </c>
      <c r="P74" s="12">
        <v>1789.8879387373599</v>
      </c>
      <c r="Q74" s="12">
        <v>1329.7887747393943</v>
      </c>
      <c r="R74" s="59">
        <v>1.3925957209017729E-2</v>
      </c>
      <c r="S74" s="59">
        <v>1.6828929068150209E-3</v>
      </c>
      <c r="T74" s="59">
        <v>9.768226622857651E-4</v>
      </c>
      <c r="U74" s="59">
        <v>3.9498815040478925E-3</v>
      </c>
      <c r="V74" s="59">
        <v>3.5478199045291415E-3</v>
      </c>
      <c r="W74" s="59">
        <v>1.0975141304944301E-4</v>
      </c>
      <c r="X74" s="59">
        <v>1.6504339678413593E-3</v>
      </c>
      <c r="Y74" s="59">
        <v>2.080093672270757E-4</v>
      </c>
      <c r="Z74" s="59">
        <v>3.9951784694984022E-3</v>
      </c>
      <c r="AA74" s="59">
        <v>1.6170386956311465E-3</v>
      </c>
      <c r="AB74" s="59">
        <v>5.4508769337636986E-3</v>
      </c>
      <c r="AC74" s="18">
        <v>3.3740602757915158E-3</v>
      </c>
      <c r="AD74" s="12">
        <v>67</v>
      </c>
      <c r="AE74" s="17">
        <v>3</v>
      </c>
      <c r="AF74" s="18">
        <v>0.70474555385050586</v>
      </c>
      <c r="AG74" t="str">
        <f>IF(AF74&lt;='CAV Tier 1 Analysis'!$A$5,"Tier 1", "Tier 2")</f>
        <v>Tier 2</v>
      </c>
      <c r="AH74" t="str">
        <f t="shared" si="4"/>
        <v>Mississippi - Tier 2</v>
      </c>
      <c r="AI74" t="str">
        <f t="shared" si="5"/>
        <v>Perry County* - Tier 2</v>
      </c>
    </row>
    <row r="75" spans="1:35" x14ac:dyDescent="0.3">
      <c r="A75">
        <v>68</v>
      </c>
      <c r="B75">
        <v>4</v>
      </c>
      <c r="C75" t="s">
        <v>28</v>
      </c>
      <c r="D75" t="s">
        <v>5024</v>
      </c>
      <c r="E75" t="s">
        <v>7794</v>
      </c>
      <c r="F75" t="s">
        <v>956</v>
      </c>
      <c r="G75" s="58">
        <v>397.39752999999996</v>
      </c>
      <c r="H75">
        <v>24</v>
      </c>
      <c r="I75">
        <v>2</v>
      </c>
      <c r="J75" s="12">
        <v>7.1111111111111107</v>
      </c>
      <c r="K75" s="12">
        <v>5.2962962962962967</v>
      </c>
      <c r="L75">
        <v>1</v>
      </c>
      <c r="M75" s="12">
        <v>12.079829484596946</v>
      </c>
      <c r="N75" s="12">
        <v>627.70683630201518</v>
      </c>
      <c r="O75" s="12">
        <v>21094.910242274804</v>
      </c>
      <c r="P75" s="12">
        <v>1612.433124683419</v>
      </c>
      <c r="Q75" s="12">
        <v>1885.5766408663985</v>
      </c>
      <c r="R75" s="59">
        <v>8.6602427753629859E-3</v>
      </c>
      <c r="S75" s="59">
        <v>3.3379694019471486E-4</v>
      </c>
      <c r="T75" s="59">
        <v>1.7760412041559364E-4</v>
      </c>
      <c r="U75" s="59">
        <v>1.9169883198016805E-3</v>
      </c>
      <c r="V75" s="59">
        <v>3.7910265321625561E-3</v>
      </c>
      <c r="W75" s="59">
        <v>5.4875706524721505E-5</v>
      </c>
      <c r="X75" s="59">
        <v>3.5229182688124747E-4</v>
      </c>
      <c r="Y75" s="59">
        <v>3.7556939714528726E-3</v>
      </c>
      <c r="Z75" s="59">
        <v>7.3325706572353036E-3</v>
      </c>
      <c r="AA75" s="59">
        <v>1.4567206696581485E-3</v>
      </c>
      <c r="AB75" s="59">
        <v>7.7290818013985201E-3</v>
      </c>
      <c r="AC75" s="18">
        <v>3.2328084837353042E-3</v>
      </c>
      <c r="AD75" s="12">
        <v>68</v>
      </c>
      <c r="AE75" s="17">
        <v>3</v>
      </c>
      <c r="AF75" s="18">
        <v>0.70797836233424116</v>
      </c>
      <c r="AG75" t="str">
        <f>IF(AF75&lt;='CAV Tier 1 Analysis'!$A$5,"Tier 1", "Tier 2")</f>
        <v>Tier 2</v>
      </c>
      <c r="AH75" t="str">
        <f t="shared" si="4"/>
        <v>Mississippi - Tier 2</v>
      </c>
      <c r="AI75" t="str">
        <f t="shared" si="5"/>
        <v>Tate County * - Tier 2</v>
      </c>
    </row>
    <row r="76" spans="1:35" x14ac:dyDescent="0.3">
      <c r="A76">
        <v>69</v>
      </c>
      <c r="B76">
        <v>4</v>
      </c>
      <c r="C76" t="s">
        <v>28</v>
      </c>
      <c r="D76" t="s">
        <v>5003</v>
      </c>
      <c r="E76" t="s">
        <v>7753</v>
      </c>
      <c r="F76" t="s">
        <v>501</v>
      </c>
      <c r="G76" s="58">
        <v>428.77484000000004</v>
      </c>
      <c r="H76">
        <v>70</v>
      </c>
      <c r="I76">
        <v>113</v>
      </c>
      <c r="J76" s="12">
        <v>11.181818181818182</v>
      </c>
      <c r="K76" s="12">
        <v>4.0454545454545459</v>
      </c>
      <c r="L76">
        <v>12</v>
      </c>
      <c r="M76" s="12">
        <v>181.90792409834506</v>
      </c>
      <c r="N76" s="12">
        <v>61.975128917490956</v>
      </c>
      <c r="O76" s="12">
        <v>8506.3545379080679</v>
      </c>
      <c r="P76">
        <v>0</v>
      </c>
      <c r="Q76">
        <v>0</v>
      </c>
      <c r="R76" s="59">
        <v>9.3440294165074971E-3</v>
      </c>
      <c r="S76" s="59">
        <v>9.7357440890125178E-4</v>
      </c>
      <c r="T76" s="59">
        <v>1.003463280348104E-2</v>
      </c>
      <c r="U76" s="59">
        <v>3.014355213097245E-3</v>
      </c>
      <c r="V76" s="59">
        <v>2.8956887338800453E-3</v>
      </c>
      <c r="W76" s="59">
        <v>6.5850847829665806E-4</v>
      </c>
      <c r="X76" s="59">
        <v>5.3050976411956798E-3</v>
      </c>
      <c r="Y76" s="59">
        <v>3.7080943617992605E-4</v>
      </c>
      <c r="Z76" s="59">
        <v>2.9568007148808293E-3</v>
      </c>
      <c r="AA76" s="59">
        <v>0</v>
      </c>
      <c r="AB76" s="59">
        <v>0</v>
      </c>
      <c r="AC76" s="18">
        <v>3.2321360769472884E-3</v>
      </c>
      <c r="AD76" s="12">
        <v>69</v>
      </c>
      <c r="AE76" s="17">
        <v>3</v>
      </c>
      <c r="AF76" s="18">
        <v>0.71121049841118844</v>
      </c>
      <c r="AG76" t="str">
        <f>IF(AF76&lt;='CAV Tier 1 Analysis'!$A$5,"Tier 1", "Tier 2")</f>
        <v>Tier 2</v>
      </c>
      <c r="AH76" t="str">
        <f t="shared" si="4"/>
        <v>Mississippi - Tier 2</v>
      </c>
      <c r="AI76" t="str">
        <f t="shared" si="5"/>
        <v>Humphreys County * - Tier 2</v>
      </c>
    </row>
    <row r="77" spans="1:35" x14ac:dyDescent="0.3">
      <c r="A77">
        <v>70</v>
      </c>
      <c r="B77">
        <v>4</v>
      </c>
      <c r="C77" t="s">
        <v>28</v>
      </c>
      <c r="D77" t="s">
        <v>5047</v>
      </c>
      <c r="E77" t="s">
        <v>7831</v>
      </c>
      <c r="F77" t="s">
        <v>900</v>
      </c>
      <c r="G77" s="58">
        <v>567.35705000000007</v>
      </c>
      <c r="H77">
        <v>28</v>
      </c>
      <c r="I77">
        <v>5</v>
      </c>
      <c r="J77" s="12">
        <v>12.03225806451613</v>
      </c>
      <c r="K77" s="12">
        <v>5.129032258064516</v>
      </c>
      <c r="L77">
        <v>2</v>
      </c>
      <c r="M77" s="12">
        <v>21.790802705280562</v>
      </c>
      <c r="N77" s="12">
        <v>74.872153910826299</v>
      </c>
      <c r="O77" s="12">
        <v>19249.950268506578</v>
      </c>
      <c r="P77" s="12">
        <v>1038.0755727509568</v>
      </c>
      <c r="Q77" s="12">
        <v>1526.8751148220617</v>
      </c>
      <c r="R77" s="59">
        <v>1.2364067268645975E-2</v>
      </c>
      <c r="S77" s="59">
        <v>3.8942976356050069E-4</v>
      </c>
      <c r="T77" s="59">
        <v>4.440103010389841E-4</v>
      </c>
      <c r="U77" s="59">
        <v>3.2436138052289528E-3</v>
      </c>
      <c r="V77" s="59">
        <v>3.6713009029040945E-3</v>
      </c>
      <c r="W77" s="59">
        <v>1.0975141304944301E-4</v>
      </c>
      <c r="X77" s="59">
        <v>6.3549917687503348E-4</v>
      </c>
      <c r="Y77" s="59">
        <v>4.4797488383141763E-4</v>
      </c>
      <c r="Z77" s="59">
        <v>6.691264332057612E-3</v>
      </c>
      <c r="AA77" s="59">
        <v>9.3782875106242843E-4</v>
      </c>
      <c r="AB77" s="59">
        <v>6.2587446233725646E-3</v>
      </c>
      <c r="AC77" s="18">
        <v>3.1994077474206367E-3</v>
      </c>
      <c r="AD77" s="12">
        <v>70</v>
      </c>
      <c r="AE77" s="17">
        <v>3</v>
      </c>
      <c r="AF77" s="18">
        <v>0.71440990615860911</v>
      </c>
      <c r="AG77" t="str">
        <f>IF(AF77&lt;='CAV Tier 1 Analysis'!$A$5,"Tier 1", "Tier 2")</f>
        <v>Tier 2</v>
      </c>
      <c r="AH77" t="str">
        <f t="shared" si="4"/>
        <v>Mississippi - Tier 2</v>
      </c>
      <c r="AI77" t="str">
        <f t="shared" si="5"/>
        <v>Leake County * - Tier 2</v>
      </c>
    </row>
    <row r="78" spans="1:35" x14ac:dyDescent="0.3">
      <c r="A78">
        <v>71</v>
      </c>
      <c r="B78">
        <v>4</v>
      </c>
      <c r="C78" t="s">
        <v>28</v>
      </c>
      <c r="D78" t="s">
        <v>3557</v>
      </c>
      <c r="E78" t="s">
        <v>7645</v>
      </c>
      <c r="F78" t="s">
        <v>901</v>
      </c>
      <c r="G78" s="58">
        <v>24.099320000000002</v>
      </c>
      <c r="H78">
        <v>95</v>
      </c>
      <c r="I78">
        <v>14</v>
      </c>
      <c r="J78" s="12">
        <v>13</v>
      </c>
      <c r="K78" s="12">
        <v>1</v>
      </c>
      <c r="L78">
        <v>1</v>
      </c>
      <c r="M78" s="12">
        <v>43.373545394641837</v>
      </c>
      <c r="N78" s="12">
        <v>719.90742188485547</v>
      </c>
      <c r="O78" s="12">
        <v>22517.26464585463</v>
      </c>
      <c r="P78" s="12">
        <v>15620.87314226526</v>
      </c>
      <c r="Q78">
        <v>0</v>
      </c>
      <c r="R78" s="59">
        <v>5.2518182969370935E-4</v>
      </c>
      <c r="S78" s="59">
        <v>1.3212795549374132E-3</v>
      </c>
      <c r="T78" s="59">
        <v>1.2432288429091555E-3</v>
      </c>
      <c r="U78" s="59">
        <v>3.5044942721374475E-3</v>
      </c>
      <c r="V78" s="59">
        <v>7.1578822635237074E-4</v>
      </c>
      <c r="W78" s="59">
        <v>5.4875706524721505E-5</v>
      </c>
      <c r="X78" s="59">
        <v>1.2649305658559904E-3</v>
      </c>
      <c r="Y78" s="59">
        <v>4.3073482842813059E-3</v>
      </c>
      <c r="Z78" s="59">
        <v>7.8269796897505409E-3</v>
      </c>
      <c r="AA78" s="59">
        <v>1.4112367475031463E-2</v>
      </c>
      <c r="AB78" s="59">
        <v>0</v>
      </c>
      <c r="AC78" s="18">
        <v>3.1705885861340109E-3</v>
      </c>
      <c r="AD78" s="12">
        <v>71</v>
      </c>
      <c r="AE78" s="17">
        <v>3</v>
      </c>
      <c r="AF78" s="18">
        <v>0.71758049474474317</v>
      </c>
      <c r="AG78" t="str">
        <f>IF(AF78&lt;='CAV Tier 1 Analysis'!$A$5,"Tier 1", "Tier 2")</f>
        <v>Tier 2</v>
      </c>
      <c r="AH78" t="str">
        <f t="shared" si="4"/>
        <v>Mississippi - Tier 2</v>
      </c>
      <c r="AI78" t="str">
        <f t="shared" si="5"/>
        <v>Clinton, City Of - Tier 2</v>
      </c>
    </row>
    <row r="79" spans="1:35" x14ac:dyDescent="0.3">
      <c r="A79">
        <v>72</v>
      </c>
      <c r="B79">
        <v>4</v>
      </c>
      <c r="C79" t="s">
        <v>28</v>
      </c>
      <c r="D79" t="s">
        <v>4567</v>
      </c>
      <c r="E79" t="s">
        <v>7816</v>
      </c>
      <c r="F79" t="s">
        <v>653</v>
      </c>
      <c r="G79" s="58">
        <v>393.17686999999989</v>
      </c>
      <c r="H79">
        <v>71</v>
      </c>
      <c r="I79">
        <v>37</v>
      </c>
      <c r="J79" s="12">
        <v>18.62857142857143</v>
      </c>
      <c r="K79" s="12">
        <v>4.3428571428571425</v>
      </c>
      <c r="L79">
        <v>10</v>
      </c>
      <c r="M79" s="12">
        <v>107.25415185282894</v>
      </c>
      <c r="N79" s="12">
        <v>81.388492684335091</v>
      </c>
      <c r="O79" s="12">
        <v>26616.604925052208</v>
      </c>
      <c r="P79">
        <v>0</v>
      </c>
      <c r="Q79">
        <v>0</v>
      </c>
      <c r="R79" s="59">
        <v>8.5682644979130362E-3</v>
      </c>
      <c r="S79" s="59">
        <v>9.8748261474269818E-4</v>
      </c>
      <c r="T79" s="59">
        <v>3.2856762276884822E-3</v>
      </c>
      <c r="U79" s="59">
        <v>5.0218247591947603E-3</v>
      </c>
      <c r="V79" s="59">
        <v>3.1085660115874381E-3</v>
      </c>
      <c r="W79" s="59">
        <v>5.4875706524721505E-4</v>
      </c>
      <c r="X79" s="59">
        <v>3.1279217264623964E-3</v>
      </c>
      <c r="Y79" s="59">
        <v>4.8696342566695126E-4</v>
      </c>
      <c r="Z79" s="59">
        <v>9.2519064564465393E-3</v>
      </c>
      <c r="AA79" s="59">
        <v>0</v>
      </c>
      <c r="AB79" s="59">
        <v>0</v>
      </c>
      <c r="AC79" s="18">
        <v>3.1261238895408656E-3</v>
      </c>
      <c r="AD79" s="12">
        <v>72</v>
      </c>
      <c r="AE79" s="17">
        <v>3</v>
      </c>
      <c r="AF79" s="18">
        <v>0.72070661863428398</v>
      </c>
      <c r="AG79" t="str">
        <f>IF(AF79&lt;='CAV Tier 1 Analysis'!$A$5,"Tier 1", "Tier 2")</f>
        <v>Tier 2</v>
      </c>
      <c r="AH79" t="str">
        <f t="shared" si="4"/>
        <v>Mississippi - Tier 2</v>
      </c>
      <c r="AI79" t="str">
        <f t="shared" si="5"/>
        <v>Pike County * - Tier 2</v>
      </c>
    </row>
    <row r="80" spans="1:35" x14ac:dyDescent="0.3">
      <c r="A80">
        <v>73</v>
      </c>
      <c r="B80">
        <v>4</v>
      </c>
      <c r="C80" t="s">
        <v>28</v>
      </c>
      <c r="D80" t="s">
        <v>4911</v>
      </c>
      <c r="E80" t="s">
        <v>7619</v>
      </c>
      <c r="F80" t="s">
        <v>811</v>
      </c>
      <c r="G80" s="58">
        <v>13.835220000000003</v>
      </c>
      <c r="H80">
        <v>107</v>
      </c>
      <c r="I80">
        <v>26</v>
      </c>
      <c r="J80" s="12">
        <v>9</v>
      </c>
      <c r="K80" s="12">
        <v>4</v>
      </c>
      <c r="L80">
        <v>0</v>
      </c>
      <c r="M80" s="12">
        <v>95.965589994232133</v>
      </c>
      <c r="N80" s="12">
        <v>584.3667960831242</v>
      </c>
      <c r="O80" s="12">
        <v>15382.683303104486</v>
      </c>
      <c r="P80" s="12">
        <v>14506.735033964511</v>
      </c>
      <c r="Q80">
        <v>0</v>
      </c>
      <c r="R80" s="59">
        <v>3.0150253840419573E-4</v>
      </c>
      <c r="S80" s="59">
        <v>1.4881780250347704E-3</v>
      </c>
      <c r="T80" s="59">
        <v>2.3088535654027173E-3</v>
      </c>
      <c r="U80" s="59">
        <v>2.4261883422490018E-3</v>
      </c>
      <c r="V80" s="59">
        <v>2.8631529054094829E-3</v>
      </c>
      <c r="W80" s="59">
        <v>0</v>
      </c>
      <c r="X80" s="59">
        <v>2.7987061456383488E-3</v>
      </c>
      <c r="Y80" s="59">
        <v>3.496381951320121E-3</v>
      </c>
      <c r="Z80" s="59">
        <v>5.3470060276361716E-3</v>
      </c>
      <c r="AA80" s="59">
        <v>1.3105821537484947E-2</v>
      </c>
      <c r="AB80" s="59">
        <v>0</v>
      </c>
      <c r="AC80" s="18">
        <v>3.103253730779978E-3</v>
      </c>
      <c r="AD80" s="12">
        <v>73</v>
      </c>
      <c r="AE80" s="17">
        <v>3</v>
      </c>
      <c r="AF80" s="18">
        <v>0.723809872365064</v>
      </c>
      <c r="AG80" t="str">
        <f>IF(AF80&lt;='CAV Tier 1 Analysis'!$A$5,"Tier 1", "Tier 2")</f>
        <v>Tier 2</v>
      </c>
      <c r="AH80" t="str">
        <f t="shared" si="4"/>
        <v>Mississippi - Tier 2</v>
      </c>
      <c r="AI80" t="str">
        <f t="shared" si="5"/>
        <v>Clarksdale, City Of - Tier 2</v>
      </c>
    </row>
    <row r="81" spans="1:35" x14ac:dyDescent="0.3">
      <c r="A81">
        <v>74</v>
      </c>
      <c r="B81">
        <v>4</v>
      </c>
      <c r="C81" t="s">
        <v>28</v>
      </c>
      <c r="D81" t="s">
        <v>5001</v>
      </c>
      <c r="E81" t="s">
        <v>7750</v>
      </c>
      <c r="F81" t="s">
        <v>697</v>
      </c>
      <c r="G81" s="58">
        <v>10.865120000000003</v>
      </c>
      <c r="H81">
        <v>333</v>
      </c>
      <c r="I81">
        <v>23</v>
      </c>
      <c r="J81" s="12">
        <v>12</v>
      </c>
      <c r="K81" s="12">
        <v>4</v>
      </c>
      <c r="L81">
        <v>5</v>
      </c>
      <c r="M81" s="12">
        <v>146.83777445624162</v>
      </c>
      <c r="N81" s="12">
        <v>446.4577659989958</v>
      </c>
      <c r="O81" s="12">
        <v>10950.122234573511</v>
      </c>
      <c r="P81" s="12">
        <v>10632.006422411934</v>
      </c>
      <c r="Q81">
        <v>0</v>
      </c>
      <c r="R81" s="59">
        <v>2.3677695476228026E-4</v>
      </c>
      <c r="S81" s="59">
        <v>4.631432545201669E-3</v>
      </c>
      <c r="T81" s="59">
        <v>2.0424473847793271E-3</v>
      </c>
      <c r="U81" s="59">
        <v>3.2349177896653361E-3</v>
      </c>
      <c r="V81" s="59">
        <v>2.8631529054094829E-3</v>
      </c>
      <c r="W81" s="59">
        <v>2.7437853262360753E-4</v>
      </c>
      <c r="X81" s="59">
        <v>4.2823243394558511E-3</v>
      </c>
      <c r="Y81" s="59">
        <v>2.671244987785969E-3</v>
      </c>
      <c r="Z81" s="59">
        <v>3.8062520327517228E-3</v>
      </c>
      <c r="AA81" s="59">
        <v>9.6052749589267423E-3</v>
      </c>
      <c r="AB81" s="59">
        <v>0</v>
      </c>
      <c r="AC81" s="18">
        <v>3.0589274937601802E-3</v>
      </c>
      <c r="AD81" s="12">
        <v>74</v>
      </c>
      <c r="AE81" s="17">
        <v>3</v>
      </c>
      <c r="AF81" s="18">
        <v>0.72686879985882413</v>
      </c>
      <c r="AG81" t="str">
        <f>IF(AF81&lt;='CAV Tier 1 Analysis'!$A$5,"Tier 1", "Tier 2")</f>
        <v>Tier 2</v>
      </c>
      <c r="AH81" t="str">
        <f t="shared" si="4"/>
        <v>Mississippi - Tier 2</v>
      </c>
      <c r="AI81" t="str">
        <f t="shared" si="5"/>
        <v>Yazoo City, City Of - Tier 2</v>
      </c>
    </row>
    <row r="82" spans="1:35" x14ac:dyDescent="0.3">
      <c r="A82">
        <v>75</v>
      </c>
      <c r="B82">
        <v>4</v>
      </c>
      <c r="C82" t="s">
        <v>28</v>
      </c>
      <c r="D82" t="s">
        <v>5009</v>
      </c>
      <c r="E82" t="s">
        <v>7762</v>
      </c>
      <c r="F82" t="s">
        <v>426</v>
      </c>
      <c r="G82" s="58">
        <v>499.50149000000005</v>
      </c>
      <c r="H82">
        <v>5</v>
      </c>
      <c r="I82">
        <v>12</v>
      </c>
      <c r="J82" s="12">
        <v>13.45</v>
      </c>
      <c r="K82" s="12">
        <v>4.45</v>
      </c>
      <c r="L82">
        <v>158</v>
      </c>
      <c r="M82" s="12">
        <v>15.183151605814022</v>
      </c>
      <c r="N82" s="12">
        <v>411.97779018525313</v>
      </c>
      <c r="O82" s="12">
        <v>8948.9525148977646</v>
      </c>
      <c r="P82">
        <v>0</v>
      </c>
      <c r="Q82">
        <v>0</v>
      </c>
      <c r="R82" s="59">
        <v>1.0885332302029021E-2</v>
      </c>
      <c r="S82" s="59">
        <v>6.9541029207232272E-5</v>
      </c>
      <c r="T82" s="59">
        <v>1.0656247224935618E-3</v>
      </c>
      <c r="U82" s="59">
        <v>3.6258036892498971E-3</v>
      </c>
      <c r="V82" s="59">
        <v>3.1852576072680496E-3</v>
      </c>
      <c r="W82" s="59">
        <v>8.6703616309059973E-3</v>
      </c>
      <c r="X82" s="59">
        <v>4.4279600335812511E-4</v>
      </c>
      <c r="Y82" s="59">
        <v>2.4649444828202904E-3</v>
      </c>
      <c r="Z82" s="59">
        <v>3.1106473490571875E-3</v>
      </c>
      <c r="AA82" s="59">
        <v>0</v>
      </c>
      <c r="AB82" s="59">
        <v>0</v>
      </c>
      <c r="AC82" s="18">
        <v>3.0473008014899414E-3</v>
      </c>
      <c r="AD82" s="12">
        <v>75</v>
      </c>
      <c r="AE82" s="17">
        <v>3</v>
      </c>
      <c r="AF82" s="18">
        <v>0.72991610066031409</v>
      </c>
      <c r="AG82" t="str">
        <f>IF(AF82&lt;='CAV Tier 1 Analysis'!$A$5,"Tier 1", "Tier 2")</f>
        <v>Tier 2</v>
      </c>
      <c r="AH82" t="str">
        <f t="shared" si="4"/>
        <v>Mississippi - Tier 2</v>
      </c>
      <c r="AI82" t="str">
        <f t="shared" si="5"/>
        <v>Claiborne County * - Tier 2</v>
      </c>
    </row>
    <row r="83" spans="1:35" x14ac:dyDescent="0.3">
      <c r="A83">
        <v>76</v>
      </c>
      <c r="B83">
        <v>4</v>
      </c>
      <c r="C83" t="s">
        <v>28</v>
      </c>
      <c r="D83" t="s">
        <v>5019</v>
      </c>
      <c r="E83" t="s">
        <v>7780</v>
      </c>
      <c r="F83" t="s">
        <v>929</v>
      </c>
      <c r="G83" s="58">
        <v>765.5146400000001</v>
      </c>
      <c r="H83">
        <v>28</v>
      </c>
      <c r="I83">
        <v>1</v>
      </c>
      <c r="J83" s="12">
        <v>15.767441860465116</v>
      </c>
      <c r="K83" s="12">
        <v>4.441860465116279</v>
      </c>
      <c r="L83">
        <v>0</v>
      </c>
      <c r="M83" s="12">
        <v>5.9828998881066457</v>
      </c>
      <c r="N83" s="12">
        <v>23.950753151762147</v>
      </c>
      <c r="O83" s="12">
        <v>21420.186636374197</v>
      </c>
      <c r="P83">
        <v>0</v>
      </c>
      <c r="Q83" s="12">
        <v>251.18287728803625</v>
      </c>
      <c r="R83" s="59">
        <v>1.6682395158557222E-2</v>
      </c>
      <c r="S83" s="59">
        <v>3.8942976356050069E-4</v>
      </c>
      <c r="T83" s="59">
        <v>8.8802060207796818E-5</v>
      </c>
      <c r="U83" s="59">
        <v>4.250531514327709E-3</v>
      </c>
      <c r="V83" s="59">
        <v>3.1794314240302978E-3</v>
      </c>
      <c r="W83" s="59">
        <v>0</v>
      </c>
      <c r="X83" s="59">
        <v>1.7448315262365871E-4</v>
      </c>
      <c r="Y83" s="59">
        <v>1.4330208629518505E-4</v>
      </c>
      <c r="Z83" s="59">
        <v>7.445636421226311E-3</v>
      </c>
      <c r="AA83" s="59">
        <v>0</v>
      </c>
      <c r="AB83" s="59">
        <v>1.0296123549652291E-3</v>
      </c>
      <c r="AC83" s="18">
        <v>3.0348749032539919E-3</v>
      </c>
      <c r="AD83" s="12">
        <v>76</v>
      </c>
      <c r="AE83" s="17">
        <v>3</v>
      </c>
      <c r="AF83" s="18">
        <v>0.73295097556356803</v>
      </c>
      <c r="AG83" t="str">
        <f>IF(AF83&lt;='CAV Tier 1 Analysis'!$A$5,"Tier 1", "Tier 2")</f>
        <v>Tier 2</v>
      </c>
      <c r="AH83" t="str">
        <f t="shared" si="4"/>
        <v>Mississippi - Tier 2</v>
      </c>
      <c r="AI83" t="str">
        <f t="shared" si="5"/>
        <v>Copiah County * - Tier 2</v>
      </c>
    </row>
    <row r="84" spans="1:35" x14ac:dyDescent="0.3">
      <c r="A84">
        <v>77</v>
      </c>
      <c r="B84">
        <v>4</v>
      </c>
      <c r="C84" t="s">
        <v>28</v>
      </c>
      <c r="D84" t="s">
        <v>4374</v>
      </c>
      <c r="E84" t="s">
        <v>7797</v>
      </c>
      <c r="F84" t="s">
        <v>890</v>
      </c>
      <c r="G84" s="58">
        <v>804.59383000000003</v>
      </c>
      <c r="H84">
        <v>63</v>
      </c>
      <c r="I84">
        <v>4</v>
      </c>
      <c r="J84" s="12">
        <v>13.275862068965518</v>
      </c>
      <c r="K84" s="12">
        <v>5.4137931034482758</v>
      </c>
      <c r="L84">
        <v>0</v>
      </c>
      <c r="M84" s="12">
        <v>7.9169633204868113</v>
      </c>
      <c r="N84" s="12">
        <v>83.794359271495068</v>
      </c>
      <c r="O84" s="12">
        <v>18108.424863282693</v>
      </c>
      <c r="P84">
        <v>0</v>
      </c>
      <c r="Q84" s="12">
        <v>33.449611257448851</v>
      </c>
      <c r="R84" s="59">
        <v>1.7534024188220632E-2</v>
      </c>
      <c r="S84" s="59">
        <v>8.7621696801112653E-4</v>
      </c>
      <c r="T84" s="59">
        <v>3.5520824083118727E-4</v>
      </c>
      <c r="U84" s="59">
        <v>3.5788601983366506E-3</v>
      </c>
      <c r="V84" s="59">
        <v>3.8751293633559379E-3</v>
      </c>
      <c r="W84" s="59">
        <v>0</v>
      </c>
      <c r="X84" s="59">
        <v>2.3088748687077895E-4</v>
      </c>
      <c r="Y84" s="59">
        <v>5.0135820060798631E-4</v>
      </c>
      <c r="Z84" s="59">
        <v>6.2944711912146165E-3</v>
      </c>
      <c r="AA84" s="59">
        <v>0</v>
      </c>
      <c r="AB84" s="59">
        <v>1.371117864055685E-4</v>
      </c>
      <c r="AC84" s="18">
        <v>3.0348425112594985E-3</v>
      </c>
      <c r="AD84" s="12">
        <v>77</v>
      </c>
      <c r="AE84" s="17">
        <v>3</v>
      </c>
      <c r="AF84" s="18">
        <v>0.73598581807482755</v>
      </c>
      <c r="AG84" t="str">
        <f>IF(AF84&lt;='CAV Tier 1 Analysis'!$A$5,"Tier 1", "Tier 2")</f>
        <v>Tier 2</v>
      </c>
      <c r="AH84" t="str">
        <f t="shared" si="4"/>
        <v>Mississippi - Tier 2</v>
      </c>
      <c r="AI84" t="str">
        <f t="shared" si="5"/>
        <v>Wayne County * - Tier 2</v>
      </c>
    </row>
    <row r="85" spans="1:35" x14ac:dyDescent="0.3">
      <c r="A85">
        <v>78</v>
      </c>
      <c r="B85">
        <v>4</v>
      </c>
      <c r="C85" t="s">
        <v>28</v>
      </c>
      <c r="D85" t="s">
        <v>5040</v>
      </c>
      <c r="E85" t="s">
        <v>7819</v>
      </c>
      <c r="F85" t="s">
        <v>761</v>
      </c>
      <c r="G85" s="58">
        <v>579.0556499999999</v>
      </c>
      <c r="H85">
        <v>56</v>
      </c>
      <c r="I85">
        <v>25</v>
      </c>
      <c r="J85" s="12">
        <v>15.972972972972974</v>
      </c>
      <c r="K85" s="12">
        <v>3.4054054054054053</v>
      </c>
      <c r="L85">
        <v>2</v>
      </c>
      <c r="M85" s="12">
        <v>73.634441777746162</v>
      </c>
      <c r="N85" s="12">
        <v>48.408363307095108</v>
      </c>
      <c r="O85" s="12">
        <v>23013.634238701728</v>
      </c>
      <c r="P85" s="12">
        <v>27.866729696823313</v>
      </c>
      <c r="Q85">
        <v>0</v>
      </c>
      <c r="R85" s="59">
        <v>1.2619007746338073E-2</v>
      </c>
      <c r="S85" s="59">
        <v>7.7885952712100138E-4</v>
      </c>
      <c r="T85" s="59">
        <v>2.2200515051949204E-3</v>
      </c>
      <c r="U85" s="59">
        <v>4.3059378686761572E-3</v>
      </c>
      <c r="V85" s="59">
        <v>2.4375490951459109E-3</v>
      </c>
      <c r="W85" s="59">
        <v>1.0975141304944301E-4</v>
      </c>
      <c r="X85" s="59">
        <v>2.147448525522675E-3</v>
      </c>
      <c r="Y85" s="59">
        <v>2.8963679814518196E-4</v>
      </c>
      <c r="Z85" s="59">
        <v>7.9995172862538187E-3</v>
      </c>
      <c r="AA85" s="59">
        <v>2.5175643270854534E-5</v>
      </c>
      <c r="AB85" s="59">
        <v>0</v>
      </c>
      <c r="AC85" s="18">
        <v>2.9939032189743669E-3</v>
      </c>
      <c r="AD85" s="12">
        <v>78</v>
      </c>
      <c r="AE85" s="17">
        <v>3</v>
      </c>
      <c r="AF85" s="18">
        <v>0.73897972129380196</v>
      </c>
      <c r="AG85" t="str">
        <f>IF(AF85&lt;='CAV Tier 1 Analysis'!$A$5,"Tier 1", "Tier 2")</f>
        <v>Tier 2</v>
      </c>
      <c r="AH85" t="str">
        <f t="shared" si="4"/>
        <v>Mississippi - Tier 2</v>
      </c>
      <c r="AI85" t="str">
        <f t="shared" si="5"/>
        <v>Simpson County * - Tier 2</v>
      </c>
    </row>
    <row r="86" spans="1:35" x14ac:dyDescent="0.3">
      <c r="A86">
        <v>79</v>
      </c>
      <c r="B86">
        <v>4</v>
      </c>
      <c r="C86" t="s">
        <v>28</v>
      </c>
      <c r="D86" t="s">
        <v>4910</v>
      </c>
      <c r="E86" t="s">
        <v>7618</v>
      </c>
      <c r="F86" t="s">
        <v>636</v>
      </c>
      <c r="G86" s="58">
        <v>566.47500000000014</v>
      </c>
      <c r="H86">
        <v>53</v>
      </c>
      <c r="I86">
        <v>20</v>
      </c>
      <c r="J86" s="12">
        <v>9.5</v>
      </c>
      <c r="K86" s="12">
        <v>4</v>
      </c>
      <c r="L86">
        <v>37</v>
      </c>
      <c r="M86" s="12">
        <v>47.457170113420716</v>
      </c>
      <c r="N86" s="12">
        <v>898.11898838558693</v>
      </c>
      <c r="O86" s="12">
        <v>10387.548420103192</v>
      </c>
      <c r="P86">
        <v>0</v>
      </c>
      <c r="Q86">
        <v>0</v>
      </c>
      <c r="R86" s="59">
        <v>1.2344845289234053E-2</v>
      </c>
      <c r="S86" s="59">
        <v>7.3713490959666206E-4</v>
      </c>
      <c r="T86" s="59">
        <v>1.7760412041559364E-3</v>
      </c>
      <c r="U86" s="59">
        <v>2.5609765834850575E-3</v>
      </c>
      <c r="V86" s="59">
        <v>2.8631529054094829E-3</v>
      </c>
      <c r="W86" s="59">
        <v>2.0304011414146957E-3</v>
      </c>
      <c r="X86" s="59">
        <v>1.3840239366945798E-3</v>
      </c>
      <c r="Y86" s="59">
        <v>5.3736232828029695E-3</v>
      </c>
      <c r="Z86" s="59">
        <v>3.6107019120288973E-3</v>
      </c>
      <c r="AA86" s="59">
        <v>0</v>
      </c>
      <c r="AB86" s="59">
        <v>0</v>
      </c>
      <c r="AC86" s="18">
        <v>2.9709910149838484E-3</v>
      </c>
      <c r="AD86" s="12">
        <v>79</v>
      </c>
      <c r="AE86" s="17">
        <v>3</v>
      </c>
      <c r="AF86" s="18">
        <v>0.74195071230878584</v>
      </c>
      <c r="AG86" t="str">
        <f>IF(AF86&lt;='CAV Tier 1 Analysis'!$A$5,"Tier 1", "Tier 2")</f>
        <v>Tier 2</v>
      </c>
      <c r="AH86" t="str">
        <f t="shared" si="4"/>
        <v>Mississippi - Tier 2</v>
      </c>
      <c r="AI86" t="str">
        <f t="shared" si="5"/>
        <v>Coahoma County * - Tier 2</v>
      </c>
    </row>
    <row r="87" spans="1:35" x14ac:dyDescent="0.3">
      <c r="A87">
        <v>80</v>
      </c>
      <c r="B87">
        <v>4</v>
      </c>
      <c r="C87" t="s">
        <v>28</v>
      </c>
      <c r="D87" t="s">
        <v>3916</v>
      </c>
      <c r="E87" t="s">
        <v>7771</v>
      </c>
      <c r="F87" t="s">
        <v>822</v>
      </c>
      <c r="G87" s="58">
        <v>753.91629000000034</v>
      </c>
      <c r="H87">
        <v>65</v>
      </c>
      <c r="I87">
        <v>11</v>
      </c>
      <c r="J87" s="12">
        <v>10.827586206896552</v>
      </c>
      <c r="K87" s="12">
        <v>5</v>
      </c>
      <c r="L87">
        <v>5</v>
      </c>
      <c r="M87" s="12">
        <v>42.950103624899747</v>
      </c>
      <c r="N87" s="12">
        <v>8.3405020164741241</v>
      </c>
      <c r="O87" s="12">
        <v>16169.385822516784</v>
      </c>
      <c r="P87">
        <v>0</v>
      </c>
      <c r="Q87">
        <v>0</v>
      </c>
      <c r="R87" s="59">
        <v>1.6429639368168616E-2</v>
      </c>
      <c r="S87" s="59">
        <v>9.0403337969401944E-4</v>
      </c>
      <c r="T87" s="59">
        <v>9.768226622857651E-4</v>
      </c>
      <c r="U87" s="59">
        <v>2.9188626033187226E-3</v>
      </c>
      <c r="V87" s="59">
        <v>3.5789411317618536E-3</v>
      </c>
      <c r="W87" s="59">
        <v>2.7437853262360753E-4</v>
      </c>
      <c r="X87" s="59">
        <v>1.2525814615221514E-3</v>
      </c>
      <c r="Y87" s="59">
        <v>4.9902870783919537E-5</v>
      </c>
      <c r="Z87" s="59">
        <v>5.6204630721821761E-3</v>
      </c>
      <c r="AA87" s="59">
        <v>0</v>
      </c>
      <c r="AB87" s="59">
        <v>0</v>
      </c>
      <c r="AC87" s="18">
        <v>2.9096022802128029E-3</v>
      </c>
      <c r="AD87" s="12">
        <v>80</v>
      </c>
      <c r="AE87" s="17">
        <v>3</v>
      </c>
      <c r="AF87" s="18">
        <v>0.7448603145889986</v>
      </c>
      <c r="AG87" t="str">
        <f>IF(AF87&lt;='CAV Tier 1 Analysis'!$A$5,"Tier 1", "Tier 2")</f>
        <v>Tier 2</v>
      </c>
      <c r="AH87" t="str">
        <f t="shared" si="4"/>
        <v>Mississippi - Tier 2</v>
      </c>
      <c r="AI87" t="str">
        <f t="shared" si="5"/>
        <v>Holmes County * - Tier 2</v>
      </c>
    </row>
    <row r="88" spans="1:35" x14ac:dyDescent="0.3">
      <c r="A88">
        <v>81</v>
      </c>
      <c r="B88">
        <v>4</v>
      </c>
      <c r="C88" t="s">
        <v>28</v>
      </c>
      <c r="D88" t="s">
        <v>4190</v>
      </c>
      <c r="E88" t="s">
        <v>7790</v>
      </c>
      <c r="F88" t="s">
        <v>1011</v>
      </c>
      <c r="G88" s="58">
        <v>566.92752999999993</v>
      </c>
      <c r="H88">
        <v>20</v>
      </c>
      <c r="I88">
        <v>2</v>
      </c>
      <c r="J88" s="12">
        <v>11.486486486486486</v>
      </c>
      <c r="K88" s="12">
        <v>5.7837837837837842</v>
      </c>
      <c r="L88">
        <v>0</v>
      </c>
      <c r="M88" s="12">
        <v>8.9705643329756821</v>
      </c>
      <c r="N88" s="12">
        <v>26.053070285774652</v>
      </c>
      <c r="O88" s="12">
        <v>18612.235162814322</v>
      </c>
      <c r="P88">
        <v>0</v>
      </c>
      <c r="Q88" s="12">
        <v>1199.9176050096721</v>
      </c>
      <c r="R88" s="59">
        <v>1.2354707000410602E-2</v>
      </c>
      <c r="S88" s="59">
        <v>2.7816411682892909E-4</v>
      </c>
      <c r="T88" s="59">
        <v>1.7760412041559364E-4</v>
      </c>
      <c r="U88" s="59">
        <v>3.0964866229904677E-3</v>
      </c>
      <c r="V88" s="59">
        <v>4.1399643362001982E-3</v>
      </c>
      <c r="W88" s="59">
        <v>0</v>
      </c>
      <c r="X88" s="59">
        <v>2.6161432999111632E-4</v>
      </c>
      <c r="Y88" s="59">
        <v>1.5588066490810609E-4</v>
      </c>
      <c r="Z88" s="59">
        <v>6.4695951702565006E-3</v>
      </c>
      <c r="AA88" s="59">
        <v>0</v>
      </c>
      <c r="AB88" s="59">
        <v>4.9185279044380555E-3</v>
      </c>
      <c r="AC88" s="18">
        <v>2.8956858424035972E-3</v>
      </c>
      <c r="AD88" s="12">
        <v>81</v>
      </c>
      <c r="AE88" s="17">
        <v>3</v>
      </c>
      <c r="AF88" s="18">
        <v>0.74775600043140222</v>
      </c>
      <c r="AG88" t="str">
        <f>IF(AF88&lt;='CAV Tier 1 Analysis'!$A$5,"Tier 1", "Tier 2")</f>
        <v>Tier 2</v>
      </c>
      <c r="AH88" t="str">
        <f t="shared" si="4"/>
        <v>Mississippi - Tier 2</v>
      </c>
      <c r="AI88" t="str">
        <f t="shared" si="5"/>
        <v>Newton County * - Tier 2</v>
      </c>
    </row>
    <row r="89" spans="1:35" x14ac:dyDescent="0.3">
      <c r="A89">
        <v>82</v>
      </c>
      <c r="B89">
        <v>4</v>
      </c>
      <c r="C89" t="s">
        <v>28</v>
      </c>
      <c r="D89" t="s">
        <v>5050</v>
      </c>
      <c r="E89" t="s">
        <v>7836</v>
      </c>
      <c r="F89" t="s">
        <v>1056</v>
      </c>
      <c r="G89" s="58">
        <v>436.83222000000001</v>
      </c>
      <c r="H89">
        <v>55</v>
      </c>
      <c r="I89">
        <v>1</v>
      </c>
      <c r="J89" s="12">
        <v>16.2</v>
      </c>
      <c r="K89" s="12">
        <v>4.0999999999999996</v>
      </c>
      <c r="L89">
        <v>0</v>
      </c>
      <c r="M89" s="12">
        <v>11.000000000000002</v>
      </c>
      <c r="N89" s="12">
        <v>0</v>
      </c>
      <c r="O89" s="12">
        <v>12067.615954934896</v>
      </c>
      <c r="P89" s="12">
        <v>2589.5498632272829</v>
      </c>
      <c r="Q89" s="12">
        <v>1783.894090126958</v>
      </c>
      <c r="R89" s="59">
        <v>9.5196190004018764E-3</v>
      </c>
      <c r="S89" s="59">
        <v>7.6495132127955498E-4</v>
      </c>
      <c r="T89" s="59">
        <v>8.8802060207796818E-5</v>
      </c>
      <c r="U89" s="59">
        <v>4.3671390160482035E-3</v>
      </c>
      <c r="V89" s="59">
        <v>2.9347317280447194E-3</v>
      </c>
      <c r="W89" s="59">
        <v>0</v>
      </c>
      <c r="X89" s="59">
        <v>3.2080006598065176E-4</v>
      </c>
      <c r="Y89" s="59">
        <v>0</v>
      </c>
      <c r="Z89" s="59">
        <v>4.1946917828837417E-3</v>
      </c>
      <c r="AA89" s="59">
        <v>2.3394773731246982E-3</v>
      </c>
      <c r="AB89" s="59">
        <v>7.3122794633726975E-3</v>
      </c>
      <c r="AC89" s="18">
        <v>2.8947719828494489E-3</v>
      </c>
      <c r="AD89" s="12">
        <v>82</v>
      </c>
      <c r="AE89" s="17">
        <v>3</v>
      </c>
      <c r="AF89" s="18">
        <v>0.75065077241425171</v>
      </c>
      <c r="AG89" t="str">
        <f>IF(AF89&lt;='CAV Tier 1 Analysis'!$A$5,"Tier 1", "Tier 2")</f>
        <v>Tier 2</v>
      </c>
      <c r="AH89" t="str">
        <f t="shared" si="4"/>
        <v>Mississippi - Tier 2</v>
      </c>
      <c r="AI89" t="str">
        <f t="shared" si="5"/>
        <v>Stone County* - Tier 2</v>
      </c>
    </row>
    <row r="90" spans="1:35" x14ac:dyDescent="0.3">
      <c r="A90">
        <v>83</v>
      </c>
      <c r="B90">
        <v>4</v>
      </c>
      <c r="C90" t="s">
        <v>28</v>
      </c>
      <c r="D90" t="s">
        <v>4882</v>
      </c>
      <c r="E90" t="s">
        <v>7583</v>
      </c>
      <c r="F90" t="s">
        <v>987</v>
      </c>
      <c r="G90" s="58">
        <v>13.815209999999997</v>
      </c>
      <c r="H90">
        <v>24</v>
      </c>
      <c r="I90">
        <v>0</v>
      </c>
      <c r="J90" s="12">
        <v>12</v>
      </c>
      <c r="K90" s="12">
        <v>6</v>
      </c>
      <c r="L90">
        <v>3</v>
      </c>
      <c r="M90" s="12">
        <v>55.883746971634892</v>
      </c>
      <c r="N90" s="12">
        <v>756.08188338792957</v>
      </c>
      <c r="O90" s="12">
        <v>14607.842475156753</v>
      </c>
      <c r="P90" s="12">
        <v>13527.3683096152</v>
      </c>
      <c r="Q90">
        <v>0</v>
      </c>
      <c r="R90" s="59">
        <v>3.0106647263917932E-4</v>
      </c>
      <c r="S90" s="59">
        <v>3.3379694019471486E-4</v>
      </c>
      <c r="T90" s="59">
        <v>0</v>
      </c>
      <c r="U90" s="59">
        <v>3.2349177896653361E-3</v>
      </c>
      <c r="V90" s="59">
        <v>4.2947293581142238E-3</v>
      </c>
      <c r="W90" s="59">
        <v>1.6462711957416452E-4</v>
      </c>
      <c r="X90" s="59">
        <v>1.6297736105224108E-3</v>
      </c>
      <c r="Y90" s="59">
        <v>4.5237872317811243E-3</v>
      </c>
      <c r="Z90" s="59">
        <v>5.0776720957168304E-3</v>
      </c>
      <c r="AA90" s="59">
        <v>1.2221032129046601E-2</v>
      </c>
      <c r="AB90" s="59">
        <v>0</v>
      </c>
      <c r="AC90" s="18">
        <v>2.8892184315685988E-3</v>
      </c>
      <c r="AD90" s="12">
        <v>83</v>
      </c>
      <c r="AE90" s="17">
        <v>3</v>
      </c>
      <c r="AF90" s="18">
        <v>0.75353999084582035</v>
      </c>
      <c r="AG90" t="str">
        <f>IF(AF90&lt;='CAV Tier 1 Analysis'!$A$5,"Tier 1", "Tier 2")</f>
        <v>Tier 2</v>
      </c>
      <c r="AH90" t="str">
        <f t="shared" si="4"/>
        <v>Mississippi - Tier 2</v>
      </c>
      <c r="AI90" t="str">
        <f t="shared" si="5"/>
        <v>Natchez, City Of - Tier 2</v>
      </c>
    </row>
    <row r="91" spans="1:35" x14ac:dyDescent="0.3">
      <c r="A91">
        <v>84</v>
      </c>
      <c r="B91">
        <v>4</v>
      </c>
      <c r="C91" t="s">
        <v>28</v>
      </c>
      <c r="D91" t="s">
        <v>4532</v>
      </c>
      <c r="E91" t="s">
        <v>7818</v>
      </c>
      <c r="F91" t="s">
        <v>997</v>
      </c>
      <c r="G91" s="58">
        <v>586.68218999999999</v>
      </c>
      <c r="H91">
        <v>21</v>
      </c>
      <c r="I91">
        <v>5</v>
      </c>
      <c r="J91" s="12">
        <v>10.516129032258064</v>
      </c>
      <c r="K91" s="12">
        <v>6.67741935483871</v>
      </c>
      <c r="L91">
        <v>0</v>
      </c>
      <c r="M91">
        <v>0</v>
      </c>
      <c r="N91" s="12">
        <v>2.6896426160681376E-2</v>
      </c>
      <c r="O91" s="12">
        <v>21752.499501247221</v>
      </c>
      <c r="P91">
        <v>0</v>
      </c>
      <c r="Q91" s="12">
        <v>749.16481077602293</v>
      </c>
      <c r="R91" s="59">
        <v>1.2785208296039572E-2</v>
      </c>
      <c r="S91" s="59">
        <v>2.9207232267037554E-4</v>
      </c>
      <c r="T91" s="59">
        <v>4.440103010389841E-4</v>
      </c>
      <c r="U91" s="59">
        <v>2.8349010737389771E-3</v>
      </c>
      <c r="V91" s="59">
        <v>4.7796181566109918E-3</v>
      </c>
      <c r="W91" s="59">
        <v>0</v>
      </c>
      <c r="X91" s="59">
        <v>0</v>
      </c>
      <c r="Y91" s="59">
        <v>1.6092662966744571E-7</v>
      </c>
      <c r="Z91" s="59">
        <v>7.5611480557392892E-3</v>
      </c>
      <c r="AA91" s="59">
        <v>0</v>
      </c>
      <c r="AB91" s="59">
        <v>3.0708675424386514E-3</v>
      </c>
      <c r="AC91" s="18">
        <v>2.8879987886278645E-3</v>
      </c>
      <c r="AD91" s="12">
        <v>84</v>
      </c>
      <c r="AE91" s="17">
        <v>3</v>
      </c>
      <c r="AF91" s="18">
        <v>0.75642798963444824</v>
      </c>
      <c r="AG91" t="str">
        <f>IF(AF91&lt;='CAV Tier 1 Analysis'!$A$5,"Tier 1", "Tier 2")</f>
        <v>Tier 2</v>
      </c>
      <c r="AH91" t="str">
        <f t="shared" si="4"/>
        <v>Mississippi - Tier 2</v>
      </c>
      <c r="AI91" t="str">
        <f t="shared" si="5"/>
        <v>Scott County* - Tier 2</v>
      </c>
    </row>
    <row r="92" spans="1:35" x14ac:dyDescent="0.3">
      <c r="A92">
        <v>85</v>
      </c>
      <c r="B92">
        <v>4</v>
      </c>
      <c r="C92" t="s">
        <v>28</v>
      </c>
      <c r="D92" t="s">
        <v>5035</v>
      </c>
      <c r="E92" t="s">
        <v>7808</v>
      </c>
      <c r="F92" t="s">
        <v>831</v>
      </c>
      <c r="G92" s="58">
        <v>726.01794000000007</v>
      </c>
      <c r="H92">
        <v>8</v>
      </c>
      <c r="I92">
        <v>31</v>
      </c>
      <c r="J92" s="12">
        <v>16.37037037037037</v>
      </c>
      <c r="K92" s="12">
        <v>4.9259259259259256</v>
      </c>
      <c r="L92">
        <v>0</v>
      </c>
      <c r="M92" s="12">
        <v>20.000000000000004</v>
      </c>
      <c r="N92" s="12">
        <v>0</v>
      </c>
      <c r="O92" s="12">
        <v>12291.788774172783</v>
      </c>
      <c r="P92">
        <v>0</v>
      </c>
      <c r="Q92">
        <v>0</v>
      </c>
      <c r="R92" s="59">
        <v>1.5821667587287012E-2</v>
      </c>
      <c r="S92" s="59">
        <v>1.1126564673157163E-4</v>
      </c>
      <c r="T92" s="59">
        <v>2.7528638664417013E-3</v>
      </c>
      <c r="U92" s="59">
        <v>4.4130668612101191E-3</v>
      </c>
      <c r="V92" s="59">
        <v>3.5259197816616774E-3</v>
      </c>
      <c r="W92" s="59">
        <v>0</v>
      </c>
      <c r="X92" s="59">
        <v>5.8327284723754869E-4</v>
      </c>
      <c r="Y92" s="59">
        <v>0</v>
      </c>
      <c r="Z92" s="59">
        <v>4.2726140407940549E-3</v>
      </c>
      <c r="AA92" s="59">
        <v>0</v>
      </c>
      <c r="AB92" s="59">
        <v>0</v>
      </c>
      <c r="AC92" s="18">
        <v>2.8618791483057894E-3</v>
      </c>
      <c r="AD92" s="12">
        <v>85</v>
      </c>
      <c r="AE92" s="17">
        <v>3</v>
      </c>
      <c r="AF92" s="18">
        <v>0.75928986878275406</v>
      </c>
      <c r="AG92" t="str">
        <f>IF(AF92&lt;='CAV Tier 1 Analysis'!$A$5,"Tier 1", "Tier 2")</f>
        <v>Tier 2</v>
      </c>
      <c r="AH92" t="str">
        <f t="shared" si="4"/>
        <v>Mississippi - Tier 2</v>
      </c>
      <c r="AI92" t="str">
        <f t="shared" si="5"/>
        <v>Amite County* - Tier 2</v>
      </c>
    </row>
    <row r="93" spans="1:35" x14ac:dyDescent="0.3">
      <c r="A93">
        <v>86</v>
      </c>
      <c r="B93">
        <v>4</v>
      </c>
      <c r="C93" t="s">
        <v>28</v>
      </c>
      <c r="D93" t="s">
        <v>5008</v>
      </c>
      <c r="E93" t="s">
        <v>7761</v>
      </c>
      <c r="F93" t="s">
        <v>387</v>
      </c>
      <c r="G93" s="58">
        <v>439.95794000000001</v>
      </c>
      <c r="H93">
        <v>38</v>
      </c>
      <c r="I93">
        <v>23</v>
      </c>
      <c r="J93" s="12">
        <v>13.090909090909092</v>
      </c>
      <c r="K93" s="12">
        <v>4.4545454545454541</v>
      </c>
      <c r="L93">
        <v>190</v>
      </c>
      <c r="M93" s="12">
        <v>50.979763815604734</v>
      </c>
      <c r="N93" s="12">
        <v>0.35799963157064313</v>
      </c>
      <c r="O93" s="12">
        <v>1458.9951751602921</v>
      </c>
      <c r="P93">
        <v>0</v>
      </c>
      <c r="Q93">
        <v>0</v>
      </c>
      <c r="R93" s="59">
        <v>9.5877359160953576E-3</v>
      </c>
      <c r="S93" s="59">
        <v>5.2851182197496526E-4</v>
      </c>
      <c r="T93" s="59">
        <v>2.0424473847793271E-3</v>
      </c>
      <c r="U93" s="59">
        <v>3.5290012250894574E-3</v>
      </c>
      <c r="V93" s="59">
        <v>3.1885111901151053E-3</v>
      </c>
      <c r="W93" s="59">
        <v>1.0426384239697085E-2</v>
      </c>
      <c r="X93" s="59">
        <v>1.4867555996112762E-3</v>
      </c>
      <c r="Y93" s="59">
        <v>2.1419824993355696E-6</v>
      </c>
      <c r="Z93" s="59">
        <v>5.0714532972929039E-4</v>
      </c>
      <c r="AA93" s="59">
        <v>0</v>
      </c>
      <c r="AB93" s="59">
        <v>0</v>
      </c>
      <c r="AC93" s="18">
        <v>2.8453304263264729E-3</v>
      </c>
      <c r="AD93" s="12">
        <v>86</v>
      </c>
      <c r="AE93" s="17">
        <v>3</v>
      </c>
      <c r="AF93" s="18">
        <v>0.76213519920908057</v>
      </c>
      <c r="AG93" t="str">
        <f>IF(AF93&lt;='CAV Tier 1 Analysis'!$A$5,"Tier 1", "Tier 2")</f>
        <v>Tier 2</v>
      </c>
      <c r="AH93" t="str">
        <f t="shared" si="4"/>
        <v>Mississippi - Tier 2</v>
      </c>
      <c r="AI93" t="str">
        <f t="shared" si="5"/>
        <v>Issaquena County * - Tier 2</v>
      </c>
    </row>
    <row r="94" spans="1:35" x14ac:dyDescent="0.3">
      <c r="A94">
        <v>87</v>
      </c>
      <c r="B94">
        <v>4</v>
      </c>
      <c r="C94" t="s">
        <v>28</v>
      </c>
      <c r="D94" t="s">
        <v>3351</v>
      </c>
      <c r="E94" t="s">
        <v>7829</v>
      </c>
      <c r="F94" t="s">
        <v>924</v>
      </c>
      <c r="G94" s="58">
        <v>404.98214000000007</v>
      </c>
      <c r="H94">
        <v>58</v>
      </c>
      <c r="I94">
        <v>12</v>
      </c>
      <c r="J94" s="12">
        <v>13.071428571428571</v>
      </c>
      <c r="K94" s="12">
        <v>4.7857142857142856</v>
      </c>
      <c r="L94">
        <v>1</v>
      </c>
      <c r="M94" s="12">
        <v>46.323329147305124</v>
      </c>
      <c r="N94" s="12">
        <v>109.2293990929448</v>
      </c>
      <c r="O94" s="12">
        <v>18103.142041588093</v>
      </c>
      <c r="P94" s="12">
        <v>2557.3962010786527</v>
      </c>
      <c r="Q94" s="12">
        <v>616.71478696236591</v>
      </c>
      <c r="R94" s="59">
        <v>8.825529570065627E-3</v>
      </c>
      <c r="S94" s="59">
        <v>8.0667593880389429E-4</v>
      </c>
      <c r="T94" s="59">
        <v>1.0656247224935618E-3</v>
      </c>
      <c r="U94" s="59">
        <v>3.5237497351711692E-3</v>
      </c>
      <c r="V94" s="59">
        <v>3.4255579404006311E-3</v>
      </c>
      <c r="W94" s="59">
        <v>5.4875706524721505E-5</v>
      </c>
      <c r="X94" s="59">
        <v>1.350957004263539E-3</v>
      </c>
      <c r="Y94" s="59">
        <v>6.5354106718922738E-4</v>
      </c>
      <c r="Z94" s="59">
        <v>6.2926348874380016E-3</v>
      </c>
      <c r="AA94" s="59">
        <v>2.3104287859057335E-3</v>
      </c>
      <c r="AB94" s="59">
        <v>2.5279476491467234E-3</v>
      </c>
      <c r="AC94" s="18">
        <v>2.8034111824911667E-3</v>
      </c>
      <c r="AD94" s="12">
        <v>87</v>
      </c>
      <c r="AE94" s="17">
        <v>3</v>
      </c>
      <c r="AF94" s="18">
        <v>0.76493861039157174</v>
      </c>
      <c r="AG94" t="str">
        <f>IF(AF94&lt;='CAV Tier 1 Analysis'!$A$5,"Tier 1", "Tier 2")</f>
        <v>Tier 2</v>
      </c>
      <c r="AH94" t="str">
        <f t="shared" si="4"/>
        <v>Mississippi - Tier 2</v>
      </c>
      <c r="AI94" t="str">
        <f t="shared" si="5"/>
        <v>Covington County * - Tier 2</v>
      </c>
    </row>
    <row r="95" spans="1:35" x14ac:dyDescent="0.3">
      <c r="A95">
        <v>88</v>
      </c>
      <c r="B95">
        <v>4</v>
      </c>
      <c r="C95" t="s">
        <v>28</v>
      </c>
      <c r="D95" t="s">
        <v>3414</v>
      </c>
      <c r="E95" t="s">
        <v>7779</v>
      </c>
      <c r="F95" t="s">
        <v>911</v>
      </c>
      <c r="G95" s="58">
        <v>677.73624000000018</v>
      </c>
      <c r="H95">
        <v>78</v>
      </c>
      <c r="I95">
        <v>2</v>
      </c>
      <c r="J95" s="12">
        <v>11.964285714285714</v>
      </c>
      <c r="K95" s="12">
        <v>5.4642857142857144</v>
      </c>
      <c r="L95">
        <v>2</v>
      </c>
      <c r="M95" s="12">
        <v>29.108889573324291</v>
      </c>
      <c r="N95" s="12">
        <v>223.95697135966836</v>
      </c>
      <c r="O95" s="12">
        <v>14985.180210481009</v>
      </c>
      <c r="P95">
        <v>0</v>
      </c>
      <c r="Q95">
        <v>0</v>
      </c>
      <c r="R95" s="59">
        <v>1.4769493851815526E-2</v>
      </c>
      <c r="S95" s="59">
        <v>1.0848400556328233E-3</v>
      </c>
      <c r="T95" s="59">
        <v>1.7760412041559364E-4</v>
      </c>
      <c r="U95" s="59">
        <v>3.2252900581484748E-3</v>
      </c>
      <c r="V95" s="59">
        <v>3.9112713797111688E-3</v>
      </c>
      <c r="W95" s="59">
        <v>1.0975141304944301E-4</v>
      </c>
      <c r="X95" s="59">
        <v>8.4892124506781249E-4</v>
      </c>
      <c r="Y95" s="59">
        <v>1.3399787903467346E-3</v>
      </c>
      <c r="Z95" s="59">
        <v>5.2088343322055832E-3</v>
      </c>
      <c r="AA95" s="59">
        <v>0</v>
      </c>
      <c r="AB95" s="59">
        <v>0</v>
      </c>
      <c r="AC95" s="18">
        <v>2.788725931490287E-3</v>
      </c>
      <c r="AD95" s="12">
        <v>88</v>
      </c>
      <c r="AE95" s="17">
        <v>3</v>
      </c>
      <c r="AF95" s="18">
        <v>0.767727336323062</v>
      </c>
      <c r="AG95" t="str">
        <f>IF(AF95&lt;='CAV Tier 1 Analysis'!$A$5,"Tier 1", "Tier 2")</f>
        <v>Tier 2</v>
      </c>
      <c r="AH95" t="str">
        <f t="shared" si="4"/>
        <v>Mississippi - Tier 2</v>
      </c>
      <c r="AI95" t="str">
        <f t="shared" si="5"/>
        <v>Clarke County * - Tier 2</v>
      </c>
    </row>
    <row r="96" spans="1:35" x14ac:dyDescent="0.3">
      <c r="A96">
        <v>89</v>
      </c>
      <c r="B96">
        <v>4</v>
      </c>
      <c r="C96" t="s">
        <v>28</v>
      </c>
      <c r="D96" t="s">
        <v>4375</v>
      </c>
      <c r="E96" t="s">
        <v>7596</v>
      </c>
      <c r="F96" t="s">
        <v>736</v>
      </c>
      <c r="G96" s="58">
        <v>7.3124599999999997</v>
      </c>
      <c r="H96">
        <v>144</v>
      </c>
      <c r="I96">
        <v>46</v>
      </c>
      <c r="J96" s="12">
        <v>12</v>
      </c>
      <c r="K96" s="12">
        <v>2</v>
      </c>
      <c r="L96">
        <v>2</v>
      </c>
      <c r="M96" s="12">
        <v>125.1875538464484</v>
      </c>
      <c r="N96" s="12">
        <v>441.04362117055075</v>
      </c>
      <c r="O96" s="12">
        <v>10850.966685287311</v>
      </c>
      <c r="P96" s="12">
        <v>10479.870078202872</v>
      </c>
      <c r="Q96">
        <v>0</v>
      </c>
      <c r="R96" s="59">
        <v>1.5935599520492947E-4</v>
      </c>
      <c r="S96" s="59">
        <v>2.0027816411682894E-3</v>
      </c>
      <c r="T96" s="59">
        <v>4.0848947695586542E-3</v>
      </c>
      <c r="U96" s="59">
        <v>3.2349177896653361E-3</v>
      </c>
      <c r="V96" s="59">
        <v>1.4315764527047415E-3</v>
      </c>
      <c r="W96" s="59">
        <v>1.0975141304944301E-4</v>
      </c>
      <c r="X96" s="59">
        <v>3.6509250485360937E-3</v>
      </c>
      <c r="Y96" s="59">
        <v>2.6388510900031189E-3</v>
      </c>
      <c r="Z96" s="59">
        <v>3.7717856585008864E-3</v>
      </c>
      <c r="AA96" s="59">
        <v>9.4678304014917912E-3</v>
      </c>
      <c r="AB96" s="59">
        <v>0</v>
      </c>
      <c r="AC96" s="18">
        <v>2.7775154781712074E-3</v>
      </c>
      <c r="AD96" s="12">
        <v>89</v>
      </c>
      <c r="AE96" s="17">
        <v>3</v>
      </c>
      <c r="AF96" s="18">
        <v>0.77050485180123318</v>
      </c>
      <c r="AG96" t="str">
        <f>IF(AF96&lt;='CAV Tier 1 Analysis'!$A$5,"Tier 1", "Tier 2")</f>
        <v>Tier 2</v>
      </c>
      <c r="AH96" t="str">
        <f t="shared" si="4"/>
        <v>Mississippi - Tier 2</v>
      </c>
      <c r="AI96" t="str">
        <f t="shared" si="5"/>
        <v>Cleveland, City Of - Tier 2</v>
      </c>
    </row>
    <row r="97" spans="1:35" x14ac:dyDescent="0.3">
      <c r="A97">
        <v>90</v>
      </c>
      <c r="B97">
        <v>4</v>
      </c>
      <c r="C97" t="s">
        <v>28</v>
      </c>
      <c r="D97" t="s">
        <v>5045</v>
      </c>
      <c r="E97" t="s">
        <v>7828</v>
      </c>
      <c r="F97" t="s">
        <v>1013</v>
      </c>
      <c r="G97" s="58">
        <v>522.64341999999999</v>
      </c>
      <c r="H97">
        <v>20</v>
      </c>
      <c r="I97">
        <v>0</v>
      </c>
      <c r="J97" s="12">
        <v>10.588235294117647</v>
      </c>
      <c r="K97" s="12">
        <v>5.3235294117647056</v>
      </c>
      <c r="L97">
        <v>0</v>
      </c>
      <c r="M97" s="12">
        <v>0.90366862362870637</v>
      </c>
      <c r="N97" s="12">
        <v>865.81530432065188</v>
      </c>
      <c r="O97" s="12">
        <v>19360.594400756378</v>
      </c>
      <c r="P97">
        <v>0</v>
      </c>
      <c r="Q97">
        <v>0</v>
      </c>
      <c r="R97" s="59">
        <v>1.1389650313493399E-2</v>
      </c>
      <c r="S97" s="59">
        <v>2.7816411682892909E-4</v>
      </c>
      <c r="T97" s="59">
        <v>0</v>
      </c>
      <c r="U97" s="59">
        <v>2.8543392261752964E-3</v>
      </c>
      <c r="V97" s="59">
        <v>3.8105196755817377E-3</v>
      </c>
      <c r="W97" s="59">
        <v>0</v>
      </c>
      <c r="X97" s="59">
        <v>2.6354268553157609E-5</v>
      </c>
      <c r="Y97" s="59">
        <v>5.1803439611802539E-3</v>
      </c>
      <c r="Z97" s="59">
        <v>6.7297241267764473E-3</v>
      </c>
      <c r="AA97" s="59">
        <v>0</v>
      </c>
      <c r="AB97" s="59">
        <v>0</v>
      </c>
      <c r="AC97" s="18">
        <v>2.751735971689929E-3</v>
      </c>
      <c r="AD97" s="12">
        <v>90</v>
      </c>
      <c r="AE97" s="17">
        <v>3</v>
      </c>
      <c r="AF97" s="18">
        <v>0.77325658777292317</v>
      </c>
      <c r="AG97" t="str">
        <f>IF(AF97&lt;='CAV Tier 1 Analysis'!$A$5,"Tier 1", "Tier 2")</f>
        <v>Tier 2</v>
      </c>
      <c r="AH97" t="str">
        <f t="shared" si="4"/>
        <v>Mississippi - Tier 2</v>
      </c>
      <c r="AI97" t="str">
        <f t="shared" si="5"/>
        <v>Itawamba County * - Tier 2</v>
      </c>
    </row>
    <row r="98" spans="1:35" x14ac:dyDescent="0.3">
      <c r="A98">
        <v>91</v>
      </c>
      <c r="B98">
        <v>4</v>
      </c>
      <c r="C98" t="s">
        <v>28</v>
      </c>
      <c r="D98" t="s">
        <v>4926</v>
      </c>
      <c r="E98" t="s">
        <v>7638</v>
      </c>
      <c r="F98" t="s">
        <v>752</v>
      </c>
      <c r="G98" s="58">
        <v>419.37425999999999</v>
      </c>
      <c r="H98">
        <v>26</v>
      </c>
      <c r="I98">
        <v>2</v>
      </c>
      <c r="J98" s="12">
        <v>10.857142857142858</v>
      </c>
      <c r="K98" s="12">
        <v>4.9523809523809526</v>
      </c>
      <c r="L98">
        <v>38</v>
      </c>
      <c r="M98" s="12">
        <v>3.3422156142820967</v>
      </c>
      <c r="N98" s="12">
        <v>833.85451553924031</v>
      </c>
      <c r="O98" s="12">
        <v>10992.622444842182</v>
      </c>
      <c r="P98">
        <v>0</v>
      </c>
      <c r="Q98" s="12">
        <v>743.92689041679296</v>
      </c>
      <c r="R98" s="59">
        <v>9.1391682916051303E-3</v>
      </c>
      <c r="S98" s="59">
        <v>3.6161335187760778E-4</v>
      </c>
      <c r="T98" s="59">
        <v>1.7760412041559364E-4</v>
      </c>
      <c r="U98" s="59">
        <v>2.9268303811257803E-3</v>
      </c>
      <c r="V98" s="59">
        <v>3.5448559781260263E-3</v>
      </c>
      <c r="W98" s="59">
        <v>2.0852768479394171E-3</v>
      </c>
      <c r="X98" s="59">
        <v>9.7471180871205548E-5</v>
      </c>
      <c r="Y98" s="59">
        <v>4.9891162497594527E-3</v>
      </c>
      <c r="Z98" s="59">
        <v>3.8210250652587706E-3</v>
      </c>
      <c r="AA98" s="59">
        <v>0</v>
      </c>
      <c r="AB98" s="59">
        <v>3.0493970203456871E-3</v>
      </c>
      <c r="AC98" s="18">
        <v>2.744759862484061E-3</v>
      </c>
      <c r="AD98" s="12">
        <v>91</v>
      </c>
      <c r="AE98" s="17">
        <v>3</v>
      </c>
      <c r="AF98" s="18">
        <v>0.77600134763540718</v>
      </c>
      <c r="AG98" t="str">
        <f>IF(AF98&lt;='CAV Tier 1 Analysis'!$A$5,"Tier 1", "Tier 2")</f>
        <v>Tier 2</v>
      </c>
      <c r="AH98" t="str">
        <f t="shared" si="4"/>
        <v>Mississippi - Tier 2</v>
      </c>
      <c r="AI98" t="str">
        <f t="shared" si="5"/>
        <v>Grenada County* - Tier 2</v>
      </c>
    </row>
    <row r="99" spans="1:35" x14ac:dyDescent="0.3">
      <c r="A99">
        <v>92</v>
      </c>
      <c r="B99">
        <v>4</v>
      </c>
      <c r="C99" t="s">
        <v>28</v>
      </c>
      <c r="D99" t="s">
        <v>5004</v>
      </c>
      <c r="E99" t="s">
        <v>7756</v>
      </c>
      <c r="F99" t="s">
        <v>930</v>
      </c>
      <c r="G99" s="58">
        <v>690.95694999999989</v>
      </c>
      <c r="H99">
        <v>94</v>
      </c>
      <c r="I99">
        <v>8</v>
      </c>
      <c r="J99" s="12">
        <v>11.065217391304348</v>
      </c>
      <c r="K99" s="12">
        <v>3.5652173913043477</v>
      </c>
      <c r="L99">
        <v>1</v>
      </c>
      <c r="M99" s="12">
        <v>23.837274377224219</v>
      </c>
      <c r="N99" s="12">
        <v>38.624353740232422</v>
      </c>
      <c r="O99" s="12">
        <v>18182.033328655751</v>
      </c>
      <c r="P99">
        <v>0</v>
      </c>
      <c r="Q99">
        <v>0</v>
      </c>
      <c r="R99" s="59">
        <v>1.505760474737813E-2</v>
      </c>
      <c r="S99" s="59">
        <v>1.3073713490959666E-3</v>
      </c>
      <c r="T99" s="59">
        <v>7.1041648166237455E-4</v>
      </c>
      <c r="U99" s="59">
        <v>2.9829223821370579E-3</v>
      </c>
      <c r="V99" s="59">
        <v>2.5519406330823651E-3</v>
      </c>
      <c r="W99" s="59">
        <v>5.4875706524721505E-5</v>
      </c>
      <c r="X99" s="59">
        <v>6.951817448193116E-4</v>
      </c>
      <c r="Y99" s="59">
        <v>2.3109713659970284E-4</v>
      </c>
      <c r="Z99" s="59">
        <v>6.320057423491488E-3</v>
      </c>
      <c r="AA99" s="59">
        <v>0</v>
      </c>
      <c r="AB99" s="59">
        <v>0</v>
      </c>
      <c r="AC99" s="18">
        <v>2.7192243277082834E-3</v>
      </c>
      <c r="AD99" s="12">
        <v>92</v>
      </c>
      <c r="AE99" s="17">
        <v>3</v>
      </c>
      <c r="AF99" s="18">
        <v>0.7787205719631155</v>
      </c>
      <c r="AG99" t="str">
        <f>IF(AF99&lt;='CAV Tier 1 Analysis'!$A$5,"Tier 1", "Tier 2")</f>
        <v>Tier 2</v>
      </c>
      <c r="AH99" t="str">
        <f t="shared" si="4"/>
        <v>Mississippi - Tier 2</v>
      </c>
      <c r="AI99" t="str">
        <f t="shared" si="5"/>
        <v>Sunflower County * - Tier 2</v>
      </c>
    </row>
    <row r="100" spans="1:35" x14ac:dyDescent="0.3">
      <c r="A100">
        <v>93</v>
      </c>
      <c r="B100">
        <v>4</v>
      </c>
      <c r="C100" t="s">
        <v>28</v>
      </c>
      <c r="D100" t="s">
        <v>3329</v>
      </c>
      <c r="E100" t="s">
        <v>7774</v>
      </c>
      <c r="F100" t="s">
        <v>769</v>
      </c>
      <c r="G100" s="58">
        <v>525.69038</v>
      </c>
      <c r="H100">
        <v>11</v>
      </c>
      <c r="I100">
        <v>20</v>
      </c>
      <c r="J100" s="12">
        <v>12.411764705882353</v>
      </c>
      <c r="K100" s="12">
        <v>6.8235294117647056</v>
      </c>
      <c r="L100">
        <v>14</v>
      </c>
      <c r="M100" s="12">
        <v>59.711138370080121</v>
      </c>
      <c r="N100" s="12">
        <v>416.6671545523472</v>
      </c>
      <c r="O100" s="12">
        <v>8182.4974255194911</v>
      </c>
      <c r="P100">
        <v>0</v>
      </c>
      <c r="Q100">
        <v>0</v>
      </c>
      <c r="R100" s="59">
        <v>1.1456050860388646E-2</v>
      </c>
      <c r="S100" s="59">
        <v>1.52990264255911E-4</v>
      </c>
      <c r="T100" s="59">
        <v>1.7760412041559364E-3</v>
      </c>
      <c r="U100" s="59">
        <v>3.3459198706832644E-3</v>
      </c>
      <c r="V100" s="59">
        <v>4.8842020151102939E-3</v>
      </c>
      <c r="W100" s="59">
        <v>7.6825989134610107E-4</v>
      </c>
      <c r="X100" s="59">
        <v>1.7413942844455932E-3</v>
      </c>
      <c r="Y100" s="59">
        <v>2.4930018759613259E-3</v>
      </c>
      <c r="Z100" s="59">
        <v>2.8442282918572674E-3</v>
      </c>
      <c r="AA100" s="59">
        <v>0</v>
      </c>
      <c r="AB100" s="59">
        <v>0</v>
      </c>
      <c r="AC100" s="18">
        <v>2.6783716871094853E-3</v>
      </c>
      <c r="AD100" s="12">
        <v>93</v>
      </c>
      <c r="AE100" s="17">
        <v>4</v>
      </c>
      <c r="AF100" s="18">
        <v>0.781398943650225</v>
      </c>
      <c r="AG100" t="str">
        <f>IF(AF100&lt;='CAV Tier 1 Analysis'!$A$5,"Tier 1", "Tier 2")</f>
        <v>Tier 2</v>
      </c>
      <c r="AH100" t="str">
        <f t="shared" si="4"/>
        <v>Mississippi - Tier 2</v>
      </c>
      <c r="AI100" t="str">
        <f t="shared" si="5"/>
        <v>Jefferson County * - Tier 2</v>
      </c>
    </row>
    <row r="101" spans="1:35" x14ac:dyDescent="0.3">
      <c r="A101">
        <v>94</v>
      </c>
      <c r="B101">
        <v>4</v>
      </c>
      <c r="C101" t="s">
        <v>28</v>
      </c>
      <c r="D101" t="s">
        <v>5023</v>
      </c>
      <c r="E101" t="s">
        <v>7793</v>
      </c>
      <c r="F101" t="s">
        <v>1107</v>
      </c>
      <c r="G101" s="58">
        <v>469.19982999999996</v>
      </c>
      <c r="H101">
        <v>11</v>
      </c>
      <c r="I101">
        <v>0</v>
      </c>
      <c r="J101" s="12">
        <v>10.142857142857142</v>
      </c>
      <c r="K101" s="12">
        <v>5.6857142857142859</v>
      </c>
      <c r="L101">
        <v>0</v>
      </c>
      <c r="M101" s="12">
        <v>1.9999999957374242</v>
      </c>
      <c r="N101" s="12">
        <v>0</v>
      </c>
      <c r="O101" s="12">
        <v>22824.186835097877</v>
      </c>
      <c r="P101" s="12">
        <v>3230.7978432151431</v>
      </c>
      <c r="Q101" s="12">
        <v>289.71351167715693</v>
      </c>
      <c r="R101" s="59">
        <v>1.0224986647398238E-2</v>
      </c>
      <c r="S101" s="59">
        <v>1.52990264255911E-4</v>
      </c>
      <c r="T101" s="59">
        <v>0</v>
      </c>
      <c r="U101" s="59">
        <v>2.7342757507885576E-3</v>
      </c>
      <c r="V101" s="59">
        <v>4.0697673441177648E-3</v>
      </c>
      <c r="W101" s="59">
        <v>0</v>
      </c>
      <c r="X101" s="59">
        <v>5.8327284599442617E-5</v>
      </c>
      <c r="Y101" s="59">
        <v>0</v>
      </c>
      <c r="Z101" s="59">
        <v>7.9336655496595031E-3</v>
      </c>
      <c r="AA101" s="59">
        <v>2.9188001199259048E-3</v>
      </c>
      <c r="AB101" s="59">
        <v>1.1875515331449366E-3</v>
      </c>
      <c r="AC101" s="18">
        <v>2.6618513176263872E-3</v>
      </c>
      <c r="AD101" s="12">
        <v>94</v>
      </c>
      <c r="AE101" s="17">
        <v>4</v>
      </c>
      <c r="AF101" s="18">
        <v>0.78406079496785142</v>
      </c>
      <c r="AG101" t="str">
        <f>IF(AF101&lt;='CAV Tier 1 Analysis'!$A$5,"Tier 1", "Tier 2")</f>
        <v>Tier 2</v>
      </c>
      <c r="AH101" t="str">
        <f t="shared" si="4"/>
        <v>Mississippi - Tier 2</v>
      </c>
      <c r="AI101" t="str">
        <f t="shared" si="5"/>
        <v>Pontotoc County* - Tier 2</v>
      </c>
    </row>
    <row r="102" spans="1:35" x14ac:dyDescent="0.3">
      <c r="A102">
        <v>95</v>
      </c>
      <c r="B102">
        <v>4</v>
      </c>
      <c r="C102" t="s">
        <v>28</v>
      </c>
      <c r="D102" t="s">
        <v>4520</v>
      </c>
      <c r="E102" t="s">
        <v>7680</v>
      </c>
      <c r="F102" t="s">
        <v>618</v>
      </c>
      <c r="G102" s="58">
        <v>6.4148100000000001</v>
      </c>
      <c r="H102">
        <v>208</v>
      </c>
      <c r="I102">
        <v>79</v>
      </c>
      <c r="J102" s="12">
        <v>18</v>
      </c>
      <c r="K102" s="12">
        <v>3</v>
      </c>
      <c r="L102">
        <v>15</v>
      </c>
      <c r="M102" s="12">
        <v>123.20181423923701</v>
      </c>
      <c r="N102" s="12">
        <v>537.15053010049076</v>
      </c>
      <c r="O102" s="12">
        <v>3563.7228062783001</v>
      </c>
      <c r="P102" s="12">
        <v>3263.0991704393373</v>
      </c>
      <c r="Q102">
        <v>0</v>
      </c>
      <c r="R102" s="59">
        <v>1.3979405447695219E-4</v>
      </c>
      <c r="S102" s="59">
        <v>2.8929068150208622E-3</v>
      </c>
      <c r="T102" s="59">
        <v>7.0153627564159488E-3</v>
      </c>
      <c r="U102" s="59">
        <v>4.8523766844980037E-3</v>
      </c>
      <c r="V102" s="59">
        <v>2.1473646790571119E-3</v>
      </c>
      <c r="W102" s="59">
        <v>8.2313559787082263E-4</v>
      </c>
      <c r="X102" s="59">
        <v>3.5930136488075662E-3</v>
      </c>
      <c r="Y102" s="59">
        <v>3.2138777069021566E-3</v>
      </c>
      <c r="Z102" s="59">
        <v>1.238746644556408E-3</v>
      </c>
      <c r="AA102" s="59">
        <v>2.9479821122234853E-3</v>
      </c>
      <c r="AB102" s="59">
        <v>0</v>
      </c>
      <c r="AC102" s="18">
        <v>2.6240509727117559E-3</v>
      </c>
      <c r="AD102" s="12">
        <v>95</v>
      </c>
      <c r="AE102" s="17">
        <v>4</v>
      </c>
      <c r="AF102" s="18">
        <v>0.7866848459405632</v>
      </c>
      <c r="AG102" t="str">
        <f>IF(AF102&lt;='CAV Tier 1 Analysis'!$A$5,"Tier 1", "Tier 2")</f>
        <v>Tier 2</v>
      </c>
      <c r="AH102" t="str">
        <f t="shared" si="4"/>
        <v>Mississippi - Tier 2</v>
      </c>
      <c r="AI102" t="str">
        <f t="shared" si="5"/>
        <v>Columbia, City Of - Tier 2</v>
      </c>
    </row>
    <row r="103" spans="1:35" x14ac:dyDescent="0.3">
      <c r="A103">
        <v>96</v>
      </c>
      <c r="B103">
        <v>4</v>
      </c>
      <c r="C103" t="s">
        <v>28</v>
      </c>
      <c r="D103" t="s">
        <v>5051</v>
      </c>
      <c r="E103" t="s">
        <v>7837</v>
      </c>
      <c r="F103" t="s">
        <v>1047</v>
      </c>
      <c r="G103" s="58">
        <v>726.98788000000013</v>
      </c>
      <c r="H103">
        <v>2</v>
      </c>
      <c r="I103">
        <v>2</v>
      </c>
      <c r="J103" s="12">
        <v>9.48</v>
      </c>
      <c r="K103" s="12">
        <v>6.32</v>
      </c>
      <c r="L103">
        <v>0</v>
      </c>
      <c r="M103" s="12">
        <v>2.9999972351671094</v>
      </c>
      <c r="N103" s="12">
        <v>5.9833998062761348E-3</v>
      </c>
      <c r="O103" s="12">
        <v>13870.953887506306</v>
      </c>
      <c r="P103">
        <v>0</v>
      </c>
      <c r="Q103">
        <v>0</v>
      </c>
      <c r="R103" s="59">
        <v>1.5842804900036631E-2</v>
      </c>
      <c r="S103" s="59">
        <v>2.7816411682892907E-5</v>
      </c>
      <c r="T103" s="59">
        <v>1.7760412041559364E-4</v>
      </c>
      <c r="U103" s="59">
        <v>2.5555850538356156E-3</v>
      </c>
      <c r="V103" s="59">
        <v>4.523781590546983E-3</v>
      </c>
      <c r="W103" s="59">
        <v>0</v>
      </c>
      <c r="X103" s="59">
        <v>8.7490846453034676E-5</v>
      </c>
      <c r="Y103" s="59">
        <v>3.579986274103834E-8</v>
      </c>
      <c r="Z103" s="59">
        <v>4.821530326285222E-3</v>
      </c>
      <c r="AA103" s="59">
        <v>0</v>
      </c>
      <c r="AB103" s="59">
        <v>0</v>
      </c>
      <c r="AC103" s="18">
        <v>2.5487862771926104E-3</v>
      </c>
      <c r="AD103" s="12">
        <v>96</v>
      </c>
      <c r="AE103" s="17">
        <v>4</v>
      </c>
      <c r="AF103" s="18">
        <v>0.78923363221775578</v>
      </c>
      <c r="AG103" t="str">
        <f>IF(AF103&lt;='CAV Tier 1 Analysis'!$A$5,"Tier 1", "Tier 2")</f>
        <v>Tier 2</v>
      </c>
      <c r="AH103" t="str">
        <f t="shared" si="4"/>
        <v>Mississippi - Tier 2</v>
      </c>
      <c r="AI103" t="str">
        <f t="shared" si="5"/>
        <v>Attala County * - Tier 2</v>
      </c>
    </row>
    <row r="104" spans="1:35" x14ac:dyDescent="0.3">
      <c r="A104">
        <v>97</v>
      </c>
      <c r="B104">
        <v>4</v>
      </c>
      <c r="C104" t="s">
        <v>28</v>
      </c>
      <c r="D104" t="s">
        <v>5034</v>
      </c>
      <c r="E104" t="s">
        <v>7807</v>
      </c>
      <c r="F104" t="s">
        <v>1165</v>
      </c>
      <c r="G104" s="58">
        <v>360.40082000000001</v>
      </c>
      <c r="H104">
        <v>16</v>
      </c>
      <c r="I104">
        <v>0</v>
      </c>
      <c r="J104" s="12">
        <v>7.4444444444444446</v>
      </c>
      <c r="K104" s="12">
        <v>7.1851851851851851</v>
      </c>
      <c r="L104">
        <v>0</v>
      </c>
      <c r="M104">
        <v>0</v>
      </c>
      <c r="N104" s="12">
        <v>48.572297870535444</v>
      </c>
      <c r="O104" s="12">
        <v>21990.479754677908</v>
      </c>
      <c r="P104">
        <v>0</v>
      </c>
      <c r="Q104" s="12">
        <v>1126.1512158424521</v>
      </c>
      <c r="R104" s="59">
        <v>7.8539959663058191E-3</v>
      </c>
      <c r="S104" s="59">
        <v>2.2253129346314326E-4</v>
      </c>
      <c r="T104" s="59">
        <v>0</v>
      </c>
      <c r="U104" s="59">
        <v>2.0068471472923844E-3</v>
      </c>
      <c r="V104" s="59">
        <v>5.1430709597170337E-3</v>
      </c>
      <c r="W104" s="59">
        <v>0</v>
      </c>
      <c r="X104" s="59">
        <v>0</v>
      </c>
      <c r="Y104" s="59">
        <v>2.9061765101473616E-4</v>
      </c>
      <c r="Z104" s="59">
        <v>7.6438697645906609E-3</v>
      </c>
      <c r="AA104" s="59">
        <v>0</v>
      </c>
      <c r="AB104" s="59">
        <v>4.6161554398506353E-3</v>
      </c>
      <c r="AC104" s="18">
        <v>2.5251898383849467E-3</v>
      </c>
      <c r="AD104" s="12">
        <v>97</v>
      </c>
      <c r="AE104" s="17">
        <v>4</v>
      </c>
      <c r="AF104" s="18">
        <v>0.79175882205614068</v>
      </c>
      <c r="AG104" t="str">
        <f>IF(AF104&lt;='CAV Tier 1 Analysis'!$A$5,"Tier 1", "Tier 2")</f>
        <v>Tier 2</v>
      </c>
      <c r="AH104" t="str">
        <f t="shared" si="4"/>
        <v>Mississippi - Tier 2</v>
      </c>
      <c r="AI104" t="str">
        <f t="shared" si="5"/>
        <v>Alcorn County * - Tier 2</v>
      </c>
    </row>
    <row r="105" spans="1:35" x14ac:dyDescent="0.3">
      <c r="A105">
        <v>98</v>
      </c>
      <c r="B105">
        <v>4</v>
      </c>
      <c r="C105" t="s">
        <v>28</v>
      </c>
      <c r="D105" t="s">
        <v>4539</v>
      </c>
      <c r="E105" t="s">
        <v>7891</v>
      </c>
      <c r="F105" t="s">
        <v>3114</v>
      </c>
      <c r="G105" s="58">
        <v>648.66341999999986</v>
      </c>
      <c r="H105">
        <v>29</v>
      </c>
      <c r="I105">
        <v>0</v>
      </c>
      <c r="J105" s="12">
        <v>12.764705882352942</v>
      </c>
      <c r="K105" s="12">
        <v>5.4411764705882355</v>
      </c>
      <c r="L105">
        <v>0</v>
      </c>
      <c r="M105" s="12">
        <v>5.0000000000000009</v>
      </c>
      <c r="N105" s="12">
        <v>0</v>
      </c>
      <c r="O105" s="12">
        <v>15724.93974589135</v>
      </c>
      <c r="P105">
        <v>0</v>
      </c>
      <c r="Q105">
        <v>0</v>
      </c>
      <c r="R105" s="59">
        <v>1.413592756023734E-2</v>
      </c>
      <c r="S105" s="59">
        <v>4.0333796940194715E-4</v>
      </c>
      <c r="T105" s="59">
        <v>0</v>
      </c>
      <c r="U105" s="59">
        <v>3.4410645115557741E-3</v>
      </c>
      <c r="V105" s="59">
        <v>3.8947300551526055E-3</v>
      </c>
      <c r="W105" s="59">
        <v>0</v>
      </c>
      <c r="X105" s="59">
        <v>1.4581821180938717E-4</v>
      </c>
      <c r="Y105" s="59">
        <v>0</v>
      </c>
      <c r="Z105" s="59">
        <v>5.4659740403371383E-3</v>
      </c>
      <c r="AA105" s="59">
        <v>0</v>
      </c>
      <c r="AB105" s="59">
        <v>0</v>
      </c>
      <c r="AC105" s="18">
        <v>2.4988047589540176E-3</v>
      </c>
      <c r="AD105" s="12">
        <v>98</v>
      </c>
      <c r="AE105" s="17">
        <v>4</v>
      </c>
      <c r="AF105" s="18">
        <v>0.79425762681509471</v>
      </c>
      <c r="AG105" t="str">
        <f>IF(AF105&lt;='CAV Tier 1 Analysis'!$A$5,"Tier 1", "Tier 2")</f>
        <v>Tier 2</v>
      </c>
      <c r="AH105" t="str">
        <f t="shared" si="4"/>
        <v>Mississippi - Tier 2</v>
      </c>
      <c r="AI105" t="str">
        <f t="shared" si="5"/>
        <v>Jasper County * - Tier 2</v>
      </c>
    </row>
    <row r="106" spans="1:35" x14ac:dyDescent="0.3">
      <c r="A106">
        <v>99</v>
      </c>
      <c r="B106">
        <v>4</v>
      </c>
      <c r="C106" t="s">
        <v>28</v>
      </c>
      <c r="D106" t="s">
        <v>5054</v>
      </c>
      <c r="E106" t="s">
        <v>7841</v>
      </c>
      <c r="F106" t="s">
        <v>1081</v>
      </c>
      <c r="G106" s="58">
        <v>621.29518999999993</v>
      </c>
      <c r="H106">
        <v>12</v>
      </c>
      <c r="I106">
        <v>0</v>
      </c>
      <c r="J106" s="12">
        <v>11.62962962962963</v>
      </c>
      <c r="K106" s="12">
        <v>6.5555555555555554</v>
      </c>
      <c r="L106">
        <v>0</v>
      </c>
      <c r="M106" s="12">
        <v>7.9695960305116831</v>
      </c>
      <c r="N106" s="12">
        <v>26.454368705039936</v>
      </c>
      <c r="O106" s="12">
        <v>14929.442370965742</v>
      </c>
      <c r="P106" s="12">
        <v>228.83621020503597</v>
      </c>
      <c r="Q106">
        <v>0</v>
      </c>
      <c r="R106" s="59">
        <v>1.3539508362231827E-2</v>
      </c>
      <c r="S106" s="59">
        <v>1.6689847009735743E-4</v>
      </c>
      <c r="T106" s="59">
        <v>0</v>
      </c>
      <c r="U106" s="59">
        <v>3.1350746480089983E-3</v>
      </c>
      <c r="V106" s="59">
        <v>4.6923894838655413E-3</v>
      </c>
      <c r="W106" s="59">
        <v>0</v>
      </c>
      <c r="X106" s="59">
        <v>2.3242244840248071E-4</v>
      </c>
      <c r="Y106" s="59">
        <v>1.5828171260557459E-4</v>
      </c>
      <c r="Z106" s="59">
        <v>5.1894599124126858E-3</v>
      </c>
      <c r="AA106" s="59">
        <v>2.0673752744775818E-4</v>
      </c>
      <c r="AB106" s="59">
        <v>0</v>
      </c>
      <c r="AC106" s="18">
        <v>2.4837065968247472E-3</v>
      </c>
      <c r="AD106" s="12">
        <v>99</v>
      </c>
      <c r="AE106" s="17">
        <v>4</v>
      </c>
      <c r="AF106" s="18">
        <v>0.79674133341191944</v>
      </c>
      <c r="AG106" t="str">
        <f>IF(AF106&lt;='CAV Tier 1 Analysis'!$A$5,"Tier 1", "Tier 2")</f>
        <v>Tier 2</v>
      </c>
      <c r="AH106" t="str">
        <f t="shared" si="4"/>
        <v>Mississippi - Tier 2</v>
      </c>
      <c r="AI106" t="str">
        <f t="shared" si="5"/>
        <v>Smith County * - Tier 2</v>
      </c>
    </row>
    <row r="107" spans="1:35" x14ac:dyDescent="0.3">
      <c r="A107">
        <v>100</v>
      </c>
      <c r="B107">
        <v>4</v>
      </c>
      <c r="C107" t="s">
        <v>28</v>
      </c>
      <c r="D107" t="s">
        <v>5055</v>
      </c>
      <c r="E107" t="s">
        <v>7842</v>
      </c>
      <c r="F107" t="s">
        <v>783</v>
      </c>
      <c r="G107" s="58">
        <v>401.38509999999991</v>
      </c>
      <c r="H107">
        <v>69</v>
      </c>
      <c r="I107">
        <v>21</v>
      </c>
      <c r="J107" s="12">
        <v>16</v>
      </c>
      <c r="K107" s="12">
        <v>4.583333333333333</v>
      </c>
      <c r="L107">
        <v>17</v>
      </c>
      <c r="M107" s="12">
        <v>68.992149110667043</v>
      </c>
      <c r="N107" s="12">
        <v>0.72219988121884049</v>
      </c>
      <c r="O107" s="12">
        <v>13852.797365791004</v>
      </c>
      <c r="P107" s="12">
        <v>193.13097078372084</v>
      </c>
      <c r="Q107">
        <v>0</v>
      </c>
      <c r="R107" s="59">
        <v>8.7471414641488807E-3</v>
      </c>
      <c r="S107" s="59">
        <v>9.5966620305980527E-4</v>
      </c>
      <c r="T107" s="59">
        <v>1.8648432643637333E-3</v>
      </c>
      <c r="U107" s="59">
        <v>4.3132237195537809E-3</v>
      </c>
      <c r="V107" s="59">
        <v>3.2806960374483656E-3</v>
      </c>
      <c r="W107" s="59">
        <v>9.3288701092026564E-4</v>
      </c>
      <c r="X107" s="59">
        <v>2.0120623624408133E-3</v>
      </c>
      <c r="Y107" s="59">
        <v>4.3210645212290677E-6</v>
      </c>
      <c r="Z107" s="59">
        <v>4.8152191366741719E-3</v>
      </c>
      <c r="AA107" s="59">
        <v>1.7448033830676064E-4</v>
      </c>
      <c r="AB107" s="59">
        <v>0</v>
      </c>
      <c r="AC107" s="18">
        <v>2.4640491455852555E-3</v>
      </c>
      <c r="AD107" s="12">
        <v>100</v>
      </c>
      <c r="AE107" s="17">
        <v>4</v>
      </c>
      <c r="AF107" s="18">
        <v>0.79920538255750473</v>
      </c>
      <c r="AG107" t="str">
        <f>IF(AF107&lt;='CAV Tier 1 Analysis'!$A$5,"Tier 1", "Tier 2")</f>
        <v>Tier 2</v>
      </c>
      <c r="AH107" t="str">
        <f t="shared" si="4"/>
        <v>Mississippi - Tier 2</v>
      </c>
      <c r="AI107" t="str">
        <f t="shared" si="5"/>
        <v>Walthall County* - Tier 2</v>
      </c>
    </row>
    <row r="108" spans="1:35" x14ac:dyDescent="0.3">
      <c r="A108">
        <v>101</v>
      </c>
      <c r="B108">
        <v>4</v>
      </c>
      <c r="C108" t="s">
        <v>28</v>
      </c>
      <c r="D108" t="s">
        <v>5013</v>
      </c>
      <c r="E108" t="s">
        <v>7766</v>
      </c>
      <c r="F108" t="s">
        <v>1018</v>
      </c>
      <c r="G108" s="58">
        <v>648.14077999999995</v>
      </c>
      <c r="H108">
        <v>50</v>
      </c>
      <c r="I108">
        <v>5</v>
      </c>
      <c r="J108" s="12">
        <v>12.32</v>
      </c>
      <c r="K108" s="12">
        <v>4.84</v>
      </c>
      <c r="L108">
        <v>1</v>
      </c>
      <c r="M108" s="12">
        <v>14.536065374562604</v>
      </c>
      <c r="N108" s="12">
        <v>153.63686133912736</v>
      </c>
      <c r="O108" s="12">
        <v>10484.646087101246</v>
      </c>
      <c r="P108">
        <v>0</v>
      </c>
      <c r="Q108">
        <v>0</v>
      </c>
      <c r="R108" s="59">
        <v>1.4124537984453829E-2</v>
      </c>
      <c r="S108" s="59">
        <v>6.9541029207232264E-4</v>
      </c>
      <c r="T108" s="59">
        <v>4.440103010389841E-4</v>
      </c>
      <c r="U108" s="59">
        <v>3.3211822640564115E-3</v>
      </c>
      <c r="V108" s="59">
        <v>3.464415015545474E-3</v>
      </c>
      <c r="W108" s="59">
        <v>5.4875706524721505E-5</v>
      </c>
      <c r="X108" s="59">
        <v>4.2392461193261363E-4</v>
      </c>
      <c r="Y108" s="59">
        <v>9.1923968412330182E-4</v>
      </c>
      <c r="Z108" s="59">
        <v>3.6444529683613922E-3</v>
      </c>
      <c r="AA108" s="59">
        <v>0</v>
      </c>
      <c r="AB108" s="59">
        <v>0</v>
      </c>
      <c r="AC108" s="18">
        <v>2.4629135298280952E-3</v>
      </c>
      <c r="AD108" s="12">
        <v>101</v>
      </c>
      <c r="AE108" s="17">
        <v>4</v>
      </c>
      <c r="AF108" s="18">
        <v>0.80166829608733281</v>
      </c>
      <c r="AG108" t="str">
        <f>IF(AF108&lt;='CAV Tier 1 Analysis'!$A$5,"Tier 1", "Tier 2")</f>
        <v>Tier 2</v>
      </c>
      <c r="AH108" t="str">
        <f t="shared" si="4"/>
        <v>Mississippi - Tier 2</v>
      </c>
      <c r="AI108" t="str">
        <f t="shared" si="5"/>
        <v>Tallahatchie County * - Tier 2</v>
      </c>
    </row>
    <row r="109" spans="1:35" x14ac:dyDescent="0.3">
      <c r="A109">
        <v>102</v>
      </c>
      <c r="B109">
        <v>4</v>
      </c>
      <c r="C109" t="s">
        <v>28</v>
      </c>
      <c r="D109" t="s">
        <v>5027</v>
      </c>
      <c r="E109" t="s">
        <v>7799</v>
      </c>
      <c r="F109" t="s">
        <v>1091</v>
      </c>
      <c r="G109" s="58">
        <v>761.07761000000005</v>
      </c>
      <c r="H109">
        <v>0</v>
      </c>
      <c r="I109">
        <v>0</v>
      </c>
      <c r="J109" s="12">
        <v>11.916666666666666</v>
      </c>
      <c r="K109" s="12">
        <v>5.25</v>
      </c>
      <c r="L109">
        <v>0</v>
      </c>
      <c r="M109">
        <v>0</v>
      </c>
      <c r="N109" s="12">
        <v>14.269838442588123</v>
      </c>
      <c r="O109" s="12">
        <v>9428.1236659623992</v>
      </c>
      <c r="P109">
        <v>0</v>
      </c>
      <c r="Q109">
        <v>0</v>
      </c>
      <c r="R109" s="59">
        <v>1.6585701661238378E-2</v>
      </c>
      <c r="S109" s="59">
        <v>0</v>
      </c>
      <c r="T109" s="59">
        <v>0</v>
      </c>
      <c r="U109" s="59">
        <v>3.21245308279266E-3</v>
      </c>
      <c r="V109" s="59">
        <v>3.7578881883499459E-3</v>
      </c>
      <c r="W109" s="59">
        <v>0</v>
      </c>
      <c r="X109" s="59">
        <v>0</v>
      </c>
      <c r="Y109" s="59">
        <v>8.5379261644123356E-5</v>
      </c>
      <c r="Z109" s="59">
        <v>3.2772067836192237E-3</v>
      </c>
      <c r="AA109" s="59">
        <v>0</v>
      </c>
      <c r="AB109" s="59">
        <v>0</v>
      </c>
      <c r="AC109" s="18">
        <v>2.4471480888767572E-3</v>
      </c>
      <c r="AD109" s="12">
        <v>102</v>
      </c>
      <c r="AE109" s="17">
        <v>4</v>
      </c>
      <c r="AF109" s="18">
        <v>0.80411544417620962</v>
      </c>
      <c r="AG109" t="str">
        <f>IF(AF109&lt;='CAV Tier 1 Analysis'!$A$5,"Tier 1", "Tier 2")</f>
        <v>Tier 2</v>
      </c>
      <c r="AH109" t="str">
        <f t="shared" si="4"/>
        <v>Mississippi - Tier 2</v>
      </c>
      <c r="AI109" t="str">
        <f t="shared" si="5"/>
        <v>Kemper County* - Tier 2</v>
      </c>
    </row>
    <row r="110" spans="1:35" x14ac:dyDescent="0.3">
      <c r="A110">
        <v>103</v>
      </c>
      <c r="B110">
        <v>4</v>
      </c>
      <c r="C110" t="s">
        <v>28</v>
      </c>
      <c r="D110" t="s">
        <v>3402</v>
      </c>
      <c r="E110" t="s">
        <v>7843</v>
      </c>
      <c r="F110" t="s">
        <v>1118</v>
      </c>
      <c r="G110" s="58">
        <v>593.65862000000004</v>
      </c>
      <c r="H110">
        <v>14</v>
      </c>
      <c r="I110">
        <v>2</v>
      </c>
      <c r="J110" s="12">
        <v>8.9666666666666668</v>
      </c>
      <c r="K110" s="12">
        <v>7.2</v>
      </c>
      <c r="L110">
        <v>0</v>
      </c>
      <c r="M110">
        <v>0</v>
      </c>
      <c r="N110" s="12">
        <v>0.13222994553481063</v>
      </c>
      <c r="O110" s="12">
        <v>15467.051102953885</v>
      </c>
      <c r="P110">
        <v>0</v>
      </c>
      <c r="Q110" s="12">
        <v>101.03640128045845</v>
      </c>
      <c r="R110" s="59">
        <v>1.2937241393742333E-2</v>
      </c>
      <c r="S110" s="59">
        <v>1.9471488178025035E-4</v>
      </c>
      <c r="T110" s="59">
        <v>1.7760412041559364E-4</v>
      </c>
      <c r="U110" s="59">
        <v>2.4172024594999314E-3</v>
      </c>
      <c r="V110" s="59">
        <v>5.1536752297370687E-3</v>
      </c>
      <c r="W110" s="59">
        <v>0</v>
      </c>
      <c r="X110" s="59">
        <v>0</v>
      </c>
      <c r="Y110" s="59">
        <v>7.9115787907667176E-7</v>
      </c>
      <c r="Z110" s="59">
        <v>5.3763321943032117E-3</v>
      </c>
      <c r="AA110" s="59">
        <v>0</v>
      </c>
      <c r="AB110" s="59">
        <v>4.1415373604584293E-4</v>
      </c>
      <c r="AC110" s="18">
        <v>2.4247013794003011E-3</v>
      </c>
      <c r="AD110" s="12">
        <v>103</v>
      </c>
      <c r="AE110" s="17">
        <v>4</v>
      </c>
      <c r="AF110" s="18">
        <v>0.80654014555560993</v>
      </c>
      <c r="AG110" t="str">
        <f>IF(AF110&lt;='CAV Tier 1 Analysis'!$A$5,"Tier 1", "Tier 2")</f>
        <v>Tier 2</v>
      </c>
      <c r="AH110" t="str">
        <f t="shared" si="4"/>
        <v>Mississippi - Tier 2</v>
      </c>
      <c r="AI110" t="str">
        <f t="shared" si="5"/>
        <v>Winston County * - Tier 2</v>
      </c>
    </row>
    <row r="111" spans="1:35" x14ac:dyDescent="0.3">
      <c r="A111">
        <v>104</v>
      </c>
      <c r="B111">
        <v>4</v>
      </c>
      <c r="C111" t="s">
        <v>28</v>
      </c>
      <c r="D111" t="s">
        <v>4216</v>
      </c>
      <c r="E111" t="s">
        <v>7617</v>
      </c>
      <c r="F111" t="s">
        <v>1009</v>
      </c>
      <c r="G111" s="58">
        <v>21.085760000000001</v>
      </c>
      <c r="H111">
        <v>196</v>
      </c>
      <c r="I111">
        <v>15</v>
      </c>
      <c r="J111" s="12">
        <v>13</v>
      </c>
      <c r="K111" s="12">
        <v>6</v>
      </c>
      <c r="L111">
        <v>2</v>
      </c>
      <c r="M111" s="12">
        <v>50.485258771796701</v>
      </c>
      <c r="N111" s="12">
        <v>325.72743312311513</v>
      </c>
      <c r="O111" s="12">
        <v>9016.7348668180475</v>
      </c>
      <c r="P111" s="12">
        <v>7948.0886411293686</v>
      </c>
      <c r="Q111">
        <v>0</v>
      </c>
      <c r="R111" s="59">
        <v>4.5950914869309287E-4</v>
      </c>
      <c r="S111" s="59">
        <v>2.7260083449235049E-3</v>
      </c>
      <c r="T111" s="59">
        <v>1.3320309031169522E-3</v>
      </c>
      <c r="U111" s="59">
        <v>3.5044942721374475E-3</v>
      </c>
      <c r="V111" s="59">
        <v>4.2947293581142238E-3</v>
      </c>
      <c r="W111" s="59">
        <v>1.0975141304944301E-4</v>
      </c>
      <c r="X111" s="59">
        <v>1.4723340313675143E-3</v>
      </c>
      <c r="Y111" s="59">
        <v>1.948891562380097E-3</v>
      </c>
      <c r="Z111" s="59">
        <v>3.1342084298610785E-3</v>
      </c>
      <c r="AA111" s="59">
        <v>7.180542765196243E-3</v>
      </c>
      <c r="AB111" s="59">
        <v>0</v>
      </c>
      <c r="AC111" s="18">
        <v>2.3784091117126909E-3</v>
      </c>
      <c r="AD111" s="12">
        <v>104</v>
      </c>
      <c r="AE111" s="17">
        <v>4</v>
      </c>
      <c r="AF111" s="18">
        <v>0.80891855466732265</v>
      </c>
      <c r="AG111" t="str">
        <f>IF(AF111&lt;='CAV Tier 1 Analysis'!$A$5,"Tier 1", "Tier 2")</f>
        <v>Tier 2</v>
      </c>
      <c r="AH111" t="str">
        <f t="shared" si="4"/>
        <v>Mississippi - Tier 2</v>
      </c>
      <c r="AI111" t="str">
        <f t="shared" si="5"/>
        <v>West Point, City Of - Tier 2</v>
      </c>
    </row>
    <row r="112" spans="1:35" x14ac:dyDescent="0.3">
      <c r="A112">
        <v>105</v>
      </c>
      <c r="B112">
        <v>4</v>
      </c>
      <c r="C112" t="s">
        <v>28</v>
      </c>
      <c r="D112" t="s">
        <v>5053</v>
      </c>
      <c r="E112" t="s">
        <v>7840</v>
      </c>
      <c r="F112" t="s">
        <v>1100</v>
      </c>
      <c r="G112" s="58">
        <v>696.26063999999985</v>
      </c>
      <c r="H112">
        <v>19</v>
      </c>
      <c r="I112">
        <v>0</v>
      </c>
      <c r="J112" s="12">
        <v>10.368421052631579</v>
      </c>
      <c r="K112" s="12">
        <v>6.2105263157894735</v>
      </c>
      <c r="L112">
        <v>1</v>
      </c>
      <c r="M112" s="12">
        <v>3.9999999999999996</v>
      </c>
      <c r="N112" s="12">
        <v>0</v>
      </c>
      <c r="O112" s="12">
        <v>9456.4814994249118</v>
      </c>
      <c r="P112">
        <v>0</v>
      </c>
      <c r="Q112">
        <v>0</v>
      </c>
      <c r="R112" s="59">
        <v>1.5173184839195169E-2</v>
      </c>
      <c r="S112" s="59">
        <v>2.6425591098748263E-4</v>
      </c>
      <c r="T112" s="59">
        <v>0</v>
      </c>
      <c r="U112" s="59">
        <v>2.795082476158207E-3</v>
      </c>
      <c r="V112" s="59">
        <v>4.4454216162936704E-3</v>
      </c>
      <c r="W112" s="59">
        <v>5.4875706524721505E-5</v>
      </c>
      <c r="X112" s="59">
        <v>1.1665456944750969E-4</v>
      </c>
      <c r="Y112" s="59">
        <v>0</v>
      </c>
      <c r="Z112" s="59">
        <v>3.2870639394526379E-3</v>
      </c>
      <c r="AA112" s="59">
        <v>0</v>
      </c>
      <c r="AB112" s="59">
        <v>0</v>
      </c>
      <c r="AC112" s="18">
        <v>2.3760490052781272E-3</v>
      </c>
      <c r="AD112" s="12">
        <v>105</v>
      </c>
      <c r="AE112" s="17">
        <v>4</v>
      </c>
      <c r="AF112" s="18">
        <v>0.81129460367260076</v>
      </c>
      <c r="AG112" t="str">
        <f>IF(AF112&lt;='CAV Tier 1 Analysis'!$A$5,"Tier 1", "Tier 2")</f>
        <v>Tier 2</v>
      </c>
      <c r="AH112" t="str">
        <f t="shared" si="4"/>
        <v>Mississippi - Tier 2</v>
      </c>
      <c r="AI112" t="str">
        <f t="shared" si="5"/>
        <v>Noxubee County * - Tier 2</v>
      </c>
    </row>
    <row r="113" spans="1:35" x14ac:dyDescent="0.3">
      <c r="A113">
        <v>106</v>
      </c>
      <c r="B113">
        <v>4</v>
      </c>
      <c r="C113" t="s">
        <v>28</v>
      </c>
      <c r="D113" t="s">
        <v>4963</v>
      </c>
      <c r="E113" t="s">
        <v>7700</v>
      </c>
      <c r="F113" t="s">
        <v>1094</v>
      </c>
      <c r="G113" s="58">
        <v>11.580979999999998</v>
      </c>
      <c r="H113">
        <v>41</v>
      </c>
      <c r="I113">
        <v>21</v>
      </c>
      <c r="J113" s="12">
        <v>20</v>
      </c>
      <c r="K113" s="12">
        <v>4</v>
      </c>
      <c r="L113">
        <v>1</v>
      </c>
      <c r="M113" s="12">
        <v>24.024801873416578</v>
      </c>
      <c r="N113" s="12">
        <v>208.06205658541896</v>
      </c>
      <c r="O113" s="12">
        <v>11232.530459169597</v>
      </c>
      <c r="P113" s="12">
        <v>10212.686346357841</v>
      </c>
      <c r="Q113">
        <v>0</v>
      </c>
      <c r="R113" s="59">
        <v>2.5237725653861817E-4</v>
      </c>
      <c r="S113" s="59">
        <v>5.7023643949930458E-4</v>
      </c>
      <c r="T113" s="59">
        <v>1.8648432643637333E-3</v>
      </c>
      <c r="U113" s="59">
        <v>5.3915296494422265E-3</v>
      </c>
      <c r="V113" s="59">
        <v>2.8631529054094829E-3</v>
      </c>
      <c r="W113" s="59">
        <v>5.4875706524721505E-5</v>
      </c>
      <c r="X113" s="59">
        <v>7.0065072965128387E-4</v>
      </c>
      <c r="Y113" s="59">
        <v>1.2448763760635113E-3</v>
      </c>
      <c r="Z113" s="59">
        <v>3.9044168619570764E-3</v>
      </c>
      <c r="AA113" s="59">
        <v>9.2264485675310984E-3</v>
      </c>
      <c r="AB113" s="59">
        <v>0</v>
      </c>
      <c r="AC113" s="18">
        <v>2.3703097960891873E-3</v>
      </c>
      <c r="AD113" s="12">
        <v>106</v>
      </c>
      <c r="AE113" s="17">
        <v>4</v>
      </c>
      <c r="AF113" s="18">
        <v>0.81366491346868997</v>
      </c>
      <c r="AG113" t="str">
        <f>IF(AF113&lt;='CAV Tier 1 Analysis'!$A$5,"Tier 1", "Tier 2")</f>
        <v>Tier 2</v>
      </c>
      <c r="AH113" t="str">
        <f t="shared" si="4"/>
        <v>Mississippi - Tier 2</v>
      </c>
      <c r="AI113" t="str">
        <f t="shared" si="5"/>
        <v>Mccomb, City Of - Tier 2</v>
      </c>
    </row>
    <row r="114" spans="1:35" x14ac:dyDescent="0.3">
      <c r="A114">
        <v>107</v>
      </c>
      <c r="B114">
        <v>4</v>
      </c>
      <c r="C114" t="s">
        <v>28</v>
      </c>
      <c r="D114" t="s">
        <v>4512</v>
      </c>
      <c r="E114" t="s">
        <v>7752</v>
      </c>
      <c r="F114" t="s">
        <v>1131</v>
      </c>
      <c r="G114" s="58">
        <v>631.05779999999993</v>
      </c>
      <c r="H114">
        <v>9</v>
      </c>
      <c r="I114">
        <v>0</v>
      </c>
      <c r="J114" s="12">
        <v>9.24</v>
      </c>
      <c r="K114" s="12">
        <v>6.08</v>
      </c>
      <c r="L114">
        <v>1</v>
      </c>
      <c r="M114">
        <v>0</v>
      </c>
      <c r="N114" s="12">
        <v>115.38418421104578</v>
      </c>
      <c r="O114" s="12">
        <v>9985.6525022262322</v>
      </c>
      <c r="P114" s="12">
        <v>257.98197225894182</v>
      </c>
      <c r="Q114" s="12">
        <v>171.77517838549466</v>
      </c>
      <c r="R114" s="59">
        <v>1.3752258986829786E-2</v>
      </c>
      <c r="S114" s="59">
        <v>1.2517385257301809E-4</v>
      </c>
      <c r="T114" s="59">
        <v>0</v>
      </c>
      <c r="U114" s="59">
        <v>2.4908866980423087E-3</v>
      </c>
      <c r="V114" s="59">
        <v>4.351992416222414E-3</v>
      </c>
      <c r="W114" s="59">
        <v>5.4875706524721505E-5</v>
      </c>
      <c r="X114" s="59">
        <v>0</v>
      </c>
      <c r="Y114" s="59">
        <v>6.9036636209890065E-4</v>
      </c>
      <c r="Z114" s="59">
        <v>3.4710032747347925E-3</v>
      </c>
      <c r="AA114" s="59">
        <v>2.3306868708899831E-4</v>
      </c>
      <c r="AB114" s="59">
        <v>7.0411585316482617E-4</v>
      </c>
      <c r="AC114" s="18">
        <v>2.3521583488436146E-3</v>
      </c>
      <c r="AD114" s="12">
        <v>107</v>
      </c>
      <c r="AE114" s="17">
        <v>4</v>
      </c>
      <c r="AF114" s="18">
        <v>0.81601707181753358</v>
      </c>
      <c r="AG114" t="str">
        <f>IF(AF114&lt;='CAV Tier 1 Analysis'!$A$5,"Tier 1", "Tier 2")</f>
        <v>Tier 2</v>
      </c>
      <c r="AH114" t="str">
        <f t="shared" si="4"/>
        <v>Mississippi - Tier 2</v>
      </c>
      <c r="AI114" t="str">
        <f t="shared" si="5"/>
        <v>Carroll County * - Tier 2</v>
      </c>
    </row>
    <row r="115" spans="1:35" x14ac:dyDescent="0.3">
      <c r="A115">
        <v>108</v>
      </c>
      <c r="B115">
        <v>4</v>
      </c>
      <c r="C115" t="s">
        <v>28</v>
      </c>
      <c r="D115" t="s">
        <v>3143</v>
      </c>
      <c r="E115" t="s">
        <v>7826</v>
      </c>
      <c r="F115" t="s">
        <v>1057</v>
      </c>
      <c r="G115" s="58">
        <v>577.04692999999986</v>
      </c>
      <c r="H115">
        <v>50</v>
      </c>
      <c r="I115">
        <v>7</v>
      </c>
      <c r="J115" s="12">
        <v>10</v>
      </c>
      <c r="K115" s="12">
        <v>6.1304347826086953</v>
      </c>
      <c r="L115">
        <v>0</v>
      </c>
      <c r="M115" s="12">
        <v>18.743457971433958</v>
      </c>
      <c r="N115" s="12">
        <v>75.793491430781913</v>
      </c>
      <c r="O115" s="12">
        <v>11208.934715354777</v>
      </c>
      <c r="P115">
        <v>0</v>
      </c>
      <c r="Q115">
        <v>0</v>
      </c>
      <c r="R115" s="59">
        <v>1.2575232932569786E-2</v>
      </c>
      <c r="S115" s="59">
        <v>6.9541029207232264E-4</v>
      </c>
      <c r="T115" s="59">
        <v>6.2161442145457777E-4</v>
      </c>
      <c r="U115" s="59">
        <v>2.6957648247211132E-3</v>
      </c>
      <c r="V115" s="59">
        <v>4.3880930398123592E-3</v>
      </c>
      <c r="W115" s="59">
        <v>0</v>
      </c>
      <c r="X115" s="59">
        <v>5.4662750490378051E-4</v>
      </c>
      <c r="Y115" s="59">
        <v>4.5348742817418115E-4</v>
      </c>
      <c r="Z115" s="59">
        <v>3.8962150039380051E-3</v>
      </c>
      <c r="AA115" s="59">
        <v>0</v>
      </c>
      <c r="AB115" s="59">
        <v>0</v>
      </c>
      <c r="AC115" s="18">
        <v>2.352040495240557E-3</v>
      </c>
      <c r="AD115" s="12">
        <v>108</v>
      </c>
      <c r="AE115" s="17">
        <v>4</v>
      </c>
      <c r="AF115" s="18">
        <v>0.81836911231277409</v>
      </c>
      <c r="AG115" t="str">
        <f>IF(AF115&lt;='CAV Tier 1 Analysis'!$A$5,"Tier 1", "Tier 2")</f>
        <v>Tier 2</v>
      </c>
      <c r="AH115" t="str">
        <f t="shared" si="4"/>
        <v>Mississippi - Tier 2</v>
      </c>
      <c r="AI115" t="str">
        <f t="shared" si="5"/>
        <v>Calhoun County * - Tier 2</v>
      </c>
    </row>
    <row r="116" spans="1:35" x14ac:dyDescent="0.3">
      <c r="A116">
        <v>109</v>
      </c>
      <c r="B116">
        <v>4</v>
      </c>
      <c r="C116" t="s">
        <v>28</v>
      </c>
      <c r="D116" t="s">
        <v>3420</v>
      </c>
      <c r="E116" t="s">
        <v>7811</v>
      </c>
      <c r="F116" t="s">
        <v>1040</v>
      </c>
      <c r="G116" s="58">
        <v>430.61508999999995</v>
      </c>
      <c r="H116">
        <v>27</v>
      </c>
      <c r="I116">
        <v>12</v>
      </c>
      <c r="J116" s="12">
        <v>15.791666666666666</v>
      </c>
      <c r="K116" s="12">
        <v>5.541666666666667</v>
      </c>
      <c r="L116">
        <v>3</v>
      </c>
      <c r="M116" s="12">
        <v>14.474896478894877</v>
      </c>
      <c r="N116" s="12">
        <v>195.61197507492915</v>
      </c>
      <c r="O116" s="12">
        <v>12559.257610160323</v>
      </c>
      <c r="P116" s="12">
        <v>186.57994204268653</v>
      </c>
      <c r="Q116" s="12">
        <v>75.474918858200908</v>
      </c>
      <c r="R116" s="59">
        <v>9.3841328659863121E-3</v>
      </c>
      <c r="S116" s="59">
        <v>3.7552155771905423E-4</v>
      </c>
      <c r="T116" s="59">
        <v>1.0656247224935618E-3</v>
      </c>
      <c r="U116" s="59">
        <v>4.2570619523720913E-3</v>
      </c>
      <c r="V116" s="59">
        <v>3.9666597543693881E-3</v>
      </c>
      <c r="W116" s="59">
        <v>1.6462711957416452E-4</v>
      </c>
      <c r="X116" s="59">
        <v>4.2214070413568904E-4</v>
      </c>
      <c r="Y116" s="59">
        <v>1.1703850795396259E-3</v>
      </c>
      <c r="Z116" s="59">
        <v>4.3655859527843106E-3</v>
      </c>
      <c r="AA116" s="59">
        <v>1.6856194155063909E-4</v>
      </c>
      <c r="AB116" s="59">
        <v>3.0937582125588271E-4</v>
      </c>
      <c r="AC116" s="18">
        <v>2.3317888610709745E-3</v>
      </c>
      <c r="AD116" s="12">
        <v>109</v>
      </c>
      <c r="AE116" s="17">
        <v>4</v>
      </c>
      <c r="AF116" s="18">
        <v>0.82070090117384509</v>
      </c>
      <c r="AG116" t="str">
        <f>IF(AF116&lt;='CAV Tier 1 Analysis'!$A$5,"Tier 1", "Tier 2")</f>
        <v>Tier 2</v>
      </c>
      <c r="AH116" t="str">
        <f t="shared" si="4"/>
        <v>Mississippi - Tier 2</v>
      </c>
      <c r="AI116" t="str">
        <f t="shared" si="5"/>
        <v>Lawrence County * - Tier 2</v>
      </c>
    </row>
    <row r="117" spans="1:35" x14ac:dyDescent="0.3">
      <c r="A117">
        <v>110</v>
      </c>
      <c r="B117">
        <v>4</v>
      </c>
      <c r="C117" t="s">
        <v>28</v>
      </c>
      <c r="D117" t="s">
        <v>3556</v>
      </c>
      <c r="E117" t="s">
        <v>7796</v>
      </c>
      <c r="F117" t="s">
        <v>1167</v>
      </c>
      <c r="G117" s="58">
        <v>397.87779000000006</v>
      </c>
      <c r="H117">
        <v>0</v>
      </c>
      <c r="I117">
        <v>4</v>
      </c>
      <c r="J117" s="12">
        <v>8.6666666666666661</v>
      </c>
      <c r="K117" s="12">
        <v>6.666666666666667</v>
      </c>
      <c r="L117">
        <v>0</v>
      </c>
      <c r="M117" s="12">
        <v>3.9999999999999987</v>
      </c>
      <c r="N117" s="12">
        <v>0</v>
      </c>
      <c r="O117" s="12">
        <v>20566.99966464255</v>
      </c>
      <c r="P117">
        <v>0</v>
      </c>
      <c r="Q117" s="12">
        <v>532.88506736039199</v>
      </c>
      <c r="R117" s="59">
        <v>8.6707087895712184E-3</v>
      </c>
      <c r="S117" s="59">
        <v>0</v>
      </c>
      <c r="T117" s="59">
        <v>3.5520824083118727E-4</v>
      </c>
      <c r="U117" s="59">
        <v>2.3363295147582979E-3</v>
      </c>
      <c r="V117" s="59">
        <v>4.7719215090158045E-3</v>
      </c>
      <c r="W117" s="59">
        <v>0</v>
      </c>
      <c r="X117" s="59">
        <v>1.1665456944750967E-4</v>
      </c>
      <c r="Y117" s="59">
        <v>0</v>
      </c>
      <c r="Z117" s="59">
        <v>7.1490694445383697E-3</v>
      </c>
      <c r="AA117" s="59">
        <v>0</v>
      </c>
      <c r="AB117" s="59">
        <v>2.1843250425926651E-3</v>
      </c>
      <c r="AC117" s="18">
        <v>2.3258379191595504E-3</v>
      </c>
      <c r="AD117" s="12">
        <v>110</v>
      </c>
      <c r="AE117" s="17">
        <v>4</v>
      </c>
      <c r="AF117" s="18">
        <v>0.82302673909300461</v>
      </c>
      <c r="AG117" t="str">
        <f>IF(AF117&lt;='CAV Tier 1 Analysis'!$A$5,"Tier 1", "Tier 2")</f>
        <v>Tier 2</v>
      </c>
      <c r="AH117" t="str">
        <f t="shared" si="4"/>
        <v>Mississippi - Tier 2</v>
      </c>
      <c r="AI117" t="str">
        <f t="shared" si="5"/>
        <v>Union County* - Tier 2</v>
      </c>
    </row>
    <row r="118" spans="1:35" x14ac:dyDescent="0.3">
      <c r="A118">
        <v>111</v>
      </c>
      <c r="B118">
        <v>4</v>
      </c>
      <c r="C118" t="s">
        <v>28</v>
      </c>
      <c r="D118" t="s">
        <v>5014</v>
      </c>
      <c r="E118" t="s">
        <v>7767</v>
      </c>
      <c r="F118" t="s">
        <v>721</v>
      </c>
      <c r="G118" s="58">
        <v>403.38308000000001</v>
      </c>
      <c r="H118">
        <v>96</v>
      </c>
      <c r="I118">
        <v>12</v>
      </c>
      <c r="J118" s="12">
        <v>9.2272727272727266</v>
      </c>
      <c r="K118" s="12">
        <v>4.5454545454545459</v>
      </c>
      <c r="L118">
        <v>16</v>
      </c>
      <c r="M118" s="12">
        <v>172.9999614014549</v>
      </c>
      <c r="N118" s="12">
        <v>7.8498255130926467E-4</v>
      </c>
      <c r="O118" s="12">
        <v>7392.5669761794888</v>
      </c>
      <c r="P118">
        <v>0</v>
      </c>
      <c r="Q118">
        <v>0</v>
      </c>
      <c r="R118" s="59">
        <v>8.790682227626502E-3</v>
      </c>
      <c r="S118" s="59">
        <v>1.3351877607788594E-3</v>
      </c>
      <c r="T118" s="59">
        <v>1.0656247224935618E-3</v>
      </c>
      <c r="U118" s="59">
        <v>2.4874557246290269E-3</v>
      </c>
      <c r="V118" s="59">
        <v>3.2535828470562308E-3</v>
      </c>
      <c r="W118" s="59">
        <v>8.7801130439554408E-4</v>
      </c>
      <c r="X118" s="59">
        <v>5.0453090029306301E-3</v>
      </c>
      <c r="Y118" s="59">
        <v>4.6967056357331497E-9</v>
      </c>
      <c r="Z118" s="59">
        <v>2.569649221950659E-3</v>
      </c>
      <c r="AA118" s="59">
        <v>0</v>
      </c>
      <c r="AB118" s="59">
        <v>0</v>
      </c>
      <c r="AC118" s="18">
        <v>2.3114097735060591E-3</v>
      </c>
      <c r="AD118" s="12">
        <v>111</v>
      </c>
      <c r="AE118" s="17">
        <v>4</v>
      </c>
      <c r="AF118" s="18">
        <v>0.82533814886651069</v>
      </c>
      <c r="AG118" t="str">
        <f>IF(AF118&lt;='CAV Tier 1 Analysis'!$A$5,"Tier 1", "Tier 2")</f>
        <v>Tier 2</v>
      </c>
      <c r="AH118" t="str">
        <f t="shared" si="4"/>
        <v>Mississippi - Tier 2</v>
      </c>
      <c r="AI118" t="str">
        <f t="shared" si="5"/>
        <v>Quitman County * - Tier 2</v>
      </c>
    </row>
    <row r="119" spans="1:35" x14ac:dyDescent="0.3">
      <c r="A119">
        <v>112</v>
      </c>
      <c r="B119">
        <v>4</v>
      </c>
      <c r="C119" t="s">
        <v>28</v>
      </c>
      <c r="D119" t="s">
        <v>5042</v>
      </c>
      <c r="E119" t="s">
        <v>7821</v>
      </c>
      <c r="F119" t="s">
        <v>1153</v>
      </c>
      <c r="G119" s="58">
        <v>423.21100999999999</v>
      </c>
      <c r="H119">
        <v>9</v>
      </c>
      <c r="I119">
        <v>0</v>
      </c>
      <c r="J119" s="12">
        <v>8.125</v>
      </c>
      <c r="K119" s="12">
        <v>7.583333333333333</v>
      </c>
      <c r="L119">
        <v>1</v>
      </c>
      <c r="M119" s="12">
        <v>3.7889743841966683</v>
      </c>
      <c r="N119" s="12">
        <v>426.82440312154358</v>
      </c>
      <c r="O119" s="12">
        <v>15350.428438250245</v>
      </c>
      <c r="P119">
        <v>0</v>
      </c>
      <c r="Q119">
        <v>0</v>
      </c>
      <c r="R119" s="59">
        <v>9.2227802518213241E-3</v>
      </c>
      <c r="S119" s="59">
        <v>1.2517385257301809E-4</v>
      </c>
      <c r="T119" s="59">
        <v>0</v>
      </c>
      <c r="U119" s="59">
        <v>2.1903089200859044E-3</v>
      </c>
      <c r="V119" s="59">
        <v>5.4280607165054775E-3</v>
      </c>
      <c r="W119" s="59">
        <v>5.4875706524721505E-5</v>
      </c>
      <c r="X119" s="59">
        <v>1.105002938590264E-4</v>
      </c>
      <c r="Y119" s="59">
        <v>2.5537747001711372E-3</v>
      </c>
      <c r="Z119" s="59">
        <v>5.3357942674121667E-3</v>
      </c>
      <c r="AA119" s="59">
        <v>0</v>
      </c>
      <c r="AB119" s="59">
        <v>0</v>
      </c>
      <c r="AC119" s="18">
        <v>2.2746607917229797E-3</v>
      </c>
      <c r="AD119" s="12">
        <v>112</v>
      </c>
      <c r="AE119" s="17">
        <v>4</v>
      </c>
      <c r="AF119" s="18">
        <v>0.82761280965823369</v>
      </c>
      <c r="AG119" t="str">
        <f>IF(AF119&lt;='CAV Tier 1 Analysis'!$A$5,"Tier 1", "Tier 2")</f>
        <v>Tier 2</v>
      </c>
      <c r="AH119" t="str">
        <f t="shared" si="4"/>
        <v>Mississippi - Tier 2</v>
      </c>
      <c r="AI119" t="str">
        <f t="shared" si="5"/>
        <v>Tishomingo County* - Tier 2</v>
      </c>
    </row>
    <row r="120" spans="1:35" x14ac:dyDescent="0.3">
      <c r="A120">
        <v>113</v>
      </c>
      <c r="B120">
        <v>4</v>
      </c>
      <c r="C120" t="s">
        <v>28</v>
      </c>
      <c r="D120" t="s">
        <v>4883</v>
      </c>
      <c r="E120" t="s">
        <v>7584</v>
      </c>
      <c r="F120" t="s">
        <v>1224</v>
      </c>
      <c r="G120" s="58">
        <v>30.533450000000002</v>
      </c>
      <c r="H120">
        <v>62</v>
      </c>
      <c r="I120">
        <v>2</v>
      </c>
      <c r="J120" s="12">
        <v>7</v>
      </c>
      <c r="K120" s="12">
        <v>7</v>
      </c>
      <c r="L120">
        <v>1</v>
      </c>
      <c r="M120" s="12">
        <v>12.203487650429281</v>
      </c>
      <c r="N120" s="12">
        <v>385.03636152599165</v>
      </c>
      <c r="O120" s="12">
        <v>12585.158899329936</v>
      </c>
      <c r="P120" s="12">
        <v>10071.74153710308</v>
      </c>
      <c r="Q120">
        <v>0</v>
      </c>
      <c r="R120" s="59">
        <v>6.6539691318515993E-4</v>
      </c>
      <c r="S120" s="59">
        <v>8.6230876216968012E-4</v>
      </c>
      <c r="T120" s="59">
        <v>1.7760412041559364E-4</v>
      </c>
      <c r="U120" s="59">
        <v>1.8870353773047792E-3</v>
      </c>
      <c r="V120" s="59">
        <v>5.0105175844665948E-3</v>
      </c>
      <c r="W120" s="59">
        <v>5.4875706524721505E-5</v>
      </c>
      <c r="X120" s="59">
        <v>3.5589814940470741E-4</v>
      </c>
      <c r="Y120" s="59">
        <v>2.3037485943160074E-3</v>
      </c>
      <c r="Z120" s="59">
        <v>4.374589216167203E-3</v>
      </c>
      <c r="AA120" s="59">
        <v>9.0991147799901438E-3</v>
      </c>
      <c r="AB120" s="59">
        <v>0</v>
      </c>
      <c r="AC120" s="18">
        <v>2.2537353821767813E-3</v>
      </c>
      <c r="AD120" s="12">
        <v>113</v>
      </c>
      <c r="AE120" s="17">
        <v>4</v>
      </c>
      <c r="AF120" s="18">
        <v>0.82986654504041046</v>
      </c>
      <c r="AG120" t="str">
        <f>IF(AF120&lt;='CAV Tier 1 Analysis'!$A$5,"Tier 1", "Tier 2")</f>
        <v>Tier 2</v>
      </c>
      <c r="AH120" t="str">
        <f t="shared" si="4"/>
        <v>Mississippi - Tier 2</v>
      </c>
      <c r="AI120" t="str">
        <f t="shared" si="5"/>
        <v>Corinth, City Of - Tier 2</v>
      </c>
    </row>
    <row r="121" spans="1:35" x14ac:dyDescent="0.3">
      <c r="A121">
        <v>114</v>
      </c>
      <c r="B121">
        <v>4</v>
      </c>
      <c r="C121" t="s">
        <v>28</v>
      </c>
      <c r="D121" t="s">
        <v>5041</v>
      </c>
      <c r="E121" t="s">
        <v>7820</v>
      </c>
      <c r="F121" t="s">
        <v>1215</v>
      </c>
      <c r="G121" s="58">
        <v>436.85701000000012</v>
      </c>
      <c r="H121">
        <v>0</v>
      </c>
      <c r="I121">
        <v>0</v>
      </c>
      <c r="J121" s="12">
        <v>8.1999999999999993</v>
      </c>
      <c r="K121" s="12">
        <v>8</v>
      </c>
      <c r="L121">
        <v>0</v>
      </c>
      <c r="M121">
        <v>0</v>
      </c>
      <c r="N121" s="12">
        <v>0</v>
      </c>
      <c r="O121" s="12">
        <v>16821.165829968089</v>
      </c>
      <c r="P121">
        <v>0</v>
      </c>
      <c r="Q121">
        <v>0</v>
      </c>
      <c r="R121" s="59">
        <v>9.5201592338009164E-3</v>
      </c>
      <c r="S121" s="59">
        <v>0</v>
      </c>
      <c r="T121" s="59">
        <v>0</v>
      </c>
      <c r="U121" s="59">
        <v>2.2105271562713126E-3</v>
      </c>
      <c r="V121" s="59">
        <v>5.7263058108189659E-3</v>
      </c>
      <c r="W121" s="59">
        <v>0</v>
      </c>
      <c r="X121" s="59">
        <v>0</v>
      </c>
      <c r="Y121" s="59">
        <v>0</v>
      </c>
      <c r="Z121" s="59">
        <v>5.8470211804045264E-3</v>
      </c>
      <c r="AA121" s="59">
        <v>0</v>
      </c>
      <c r="AB121" s="59">
        <v>0</v>
      </c>
      <c r="AC121" s="18">
        <v>2.1185466710268836E-3</v>
      </c>
      <c r="AD121" s="12">
        <v>114</v>
      </c>
      <c r="AE121" s="17">
        <v>4</v>
      </c>
      <c r="AF121" s="18">
        <v>0.83198509171143731</v>
      </c>
      <c r="AG121" t="str">
        <f>IF(AF121&lt;='CAV Tier 1 Analysis'!$A$5,"Tier 1", "Tier 2")</f>
        <v>Tier 2</v>
      </c>
      <c r="AH121" t="str">
        <f t="shared" si="4"/>
        <v>Mississippi - Tier 2</v>
      </c>
      <c r="AI121" t="str">
        <f t="shared" si="5"/>
        <v>Tippah County* - Tier 2</v>
      </c>
    </row>
    <row r="122" spans="1:35" x14ac:dyDescent="0.3">
      <c r="A122">
        <v>115</v>
      </c>
      <c r="B122">
        <v>4</v>
      </c>
      <c r="C122" t="s">
        <v>28</v>
      </c>
      <c r="D122" t="s">
        <v>5036</v>
      </c>
      <c r="E122" t="s">
        <v>7809</v>
      </c>
      <c r="F122" t="s">
        <v>1207</v>
      </c>
      <c r="G122" s="58">
        <v>488.51213000000001</v>
      </c>
      <c r="H122">
        <v>0</v>
      </c>
      <c r="I122">
        <v>0</v>
      </c>
      <c r="J122" s="12">
        <v>10.935483870967742</v>
      </c>
      <c r="K122" s="12">
        <v>6</v>
      </c>
      <c r="L122">
        <v>0</v>
      </c>
      <c r="M122">
        <v>0</v>
      </c>
      <c r="N122" s="12">
        <v>0</v>
      </c>
      <c r="O122" s="12">
        <v>15566.048522467892</v>
      </c>
      <c r="P122">
        <v>0</v>
      </c>
      <c r="Q122">
        <v>0</v>
      </c>
      <c r="R122" s="59">
        <v>1.0645847860477854E-2</v>
      </c>
      <c r="S122" s="59">
        <v>0</v>
      </c>
      <c r="T122" s="59">
        <v>0</v>
      </c>
      <c r="U122" s="59">
        <v>2.9479492760659917E-3</v>
      </c>
      <c r="V122" s="59">
        <v>4.2947293581142238E-3</v>
      </c>
      <c r="W122" s="59">
        <v>0</v>
      </c>
      <c r="X122" s="59">
        <v>0</v>
      </c>
      <c r="Y122" s="59">
        <v>0</v>
      </c>
      <c r="Z122" s="59">
        <v>5.4107436027962278E-3</v>
      </c>
      <c r="AA122" s="59">
        <v>0</v>
      </c>
      <c r="AB122" s="59">
        <v>0</v>
      </c>
      <c r="AC122" s="18">
        <v>2.1181154634049362E-3</v>
      </c>
      <c r="AD122" s="12">
        <v>115</v>
      </c>
      <c r="AE122" s="17">
        <v>4</v>
      </c>
      <c r="AF122" s="18">
        <v>0.83410320717484221</v>
      </c>
      <c r="AG122" t="str">
        <f>IF(AF122&lt;='CAV Tier 1 Analysis'!$A$5,"Tier 1", "Tier 2")</f>
        <v>Tier 2</v>
      </c>
      <c r="AH122" t="str">
        <f t="shared" si="4"/>
        <v>Mississippi - Tier 2</v>
      </c>
      <c r="AI122" t="str">
        <f t="shared" si="5"/>
        <v>Chickasaw County* - Tier 2</v>
      </c>
    </row>
    <row r="123" spans="1:35" x14ac:dyDescent="0.3">
      <c r="A123">
        <v>116</v>
      </c>
      <c r="B123">
        <v>4</v>
      </c>
      <c r="C123" t="s">
        <v>28</v>
      </c>
      <c r="D123" t="s">
        <v>4949</v>
      </c>
      <c r="E123" t="s">
        <v>7676</v>
      </c>
      <c r="F123" t="s">
        <v>1173</v>
      </c>
      <c r="G123" s="58">
        <v>7.37242</v>
      </c>
      <c r="H123">
        <v>52</v>
      </c>
      <c r="I123">
        <v>13</v>
      </c>
      <c r="J123" s="12">
        <v>18</v>
      </c>
      <c r="K123" s="12">
        <v>5</v>
      </c>
      <c r="L123">
        <v>0</v>
      </c>
      <c r="M123" s="12">
        <v>50.340661546683464</v>
      </c>
      <c r="N123" s="12">
        <v>156.64848905859876</v>
      </c>
      <c r="O123" s="12">
        <v>7231.7020395477057</v>
      </c>
      <c r="P123" s="12">
        <v>6853.4469678646265</v>
      </c>
      <c r="Q123">
        <v>0</v>
      </c>
      <c r="R123" s="59">
        <v>1.6066266703253435E-4</v>
      </c>
      <c r="S123" s="59">
        <v>7.2322670375521555E-4</v>
      </c>
      <c r="T123" s="59">
        <v>1.1544267827013587E-3</v>
      </c>
      <c r="U123" s="59">
        <v>4.8523766844980037E-3</v>
      </c>
      <c r="V123" s="59">
        <v>3.5789411317618536E-3</v>
      </c>
      <c r="W123" s="59">
        <v>0</v>
      </c>
      <c r="X123" s="59">
        <v>1.468117049607792E-3</v>
      </c>
      <c r="Y123" s="59">
        <v>9.3725884755461574E-4</v>
      </c>
      <c r="Z123" s="59">
        <v>2.5137327235831824E-3</v>
      </c>
      <c r="AA123" s="59">
        <v>6.1916104945155545E-3</v>
      </c>
      <c r="AB123" s="59">
        <v>0</v>
      </c>
      <c r="AC123" s="18">
        <v>1.9618502804554646E-3</v>
      </c>
      <c r="AD123" s="12">
        <v>116</v>
      </c>
      <c r="AE123" s="17">
        <v>4</v>
      </c>
      <c r="AF123" s="18">
        <v>0.83606505745529769</v>
      </c>
      <c r="AG123" t="str">
        <f>IF(AF123&lt;='CAV Tier 1 Analysis'!$A$5,"Tier 1", "Tier 2")</f>
        <v>Tier 2</v>
      </c>
      <c r="AH123" t="str">
        <f t="shared" si="4"/>
        <v>Mississippi - Tier 2</v>
      </c>
      <c r="AI123" t="str">
        <f t="shared" si="5"/>
        <v>Brookhaven, City Of - Tier 2</v>
      </c>
    </row>
    <row r="124" spans="1:35" x14ac:dyDescent="0.3">
      <c r="A124">
        <v>117</v>
      </c>
      <c r="B124">
        <v>4</v>
      </c>
      <c r="C124" t="s">
        <v>28</v>
      </c>
      <c r="D124" t="s">
        <v>3574</v>
      </c>
      <c r="E124" t="s">
        <v>7616</v>
      </c>
      <c r="F124" t="s">
        <v>1257</v>
      </c>
      <c r="G124" s="58">
        <v>394.90231999999997</v>
      </c>
      <c r="H124">
        <v>45</v>
      </c>
      <c r="I124">
        <v>0</v>
      </c>
      <c r="J124" s="12">
        <v>12.153846153846153</v>
      </c>
      <c r="K124" s="12">
        <v>5.1538461538461542</v>
      </c>
      <c r="L124">
        <v>1</v>
      </c>
      <c r="M124" s="12">
        <v>0.96701979112201752</v>
      </c>
      <c r="N124" s="12">
        <v>168.33789181110208</v>
      </c>
      <c r="O124" s="12">
        <v>11523.474338214242</v>
      </c>
      <c r="P124">
        <v>0</v>
      </c>
      <c r="Q124">
        <v>0</v>
      </c>
      <c r="R124" s="59">
        <v>8.6058661807839661E-3</v>
      </c>
      <c r="S124" s="59">
        <v>6.2586926286509041E-4</v>
      </c>
      <c r="T124" s="59">
        <v>0</v>
      </c>
      <c r="U124" s="59">
        <v>3.2763910946610451E-3</v>
      </c>
      <c r="V124" s="59">
        <v>3.6890623973545259E-3</v>
      </c>
      <c r="W124" s="59">
        <v>5.4875706524721505E-5</v>
      </c>
      <c r="X124" s="59">
        <v>2.8201819345139932E-5</v>
      </c>
      <c r="Y124" s="59">
        <v>1.0071988528381306E-3</v>
      </c>
      <c r="Z124" s="59">
        <v>4.0055486764982761E-3</v>
      </c>
      <c r="AA124" s="59">
        <v>0</v>
      </c>
      <c r="AB124" s="59">
        <v>0</v>
      </c>
      <c r="AC124" s="18">
        <v>1.9357285446246265E-3</v>
      </c>
      <c r="AD124" s="12">
        <v>117</v>
      </c>
      <c r="AE124" s="17">
        <v>4</v>
      </c>
      <c r="AF124" s="18">
        <v>0.83800078599992234</v>
      </c>
      <c r="AG124" t="str">
        <f>IF(AF124&lt;='CAV Tier 1 Analysis'!$A$5,"Tier 1", "Tier 2")</f>
        <v>Tier 2</v>
      </c>
      <c r="AH124" t="str">
        <f t="shared" si="4"/>
        <v>Mississippi - Tier 2</v>
      </c>
      <c r="AI124" t="str">
        <f t="shared" si="5"/>
        <v>Clay County * - Tier 2</v>
      </c>
    </row>
    <row r="125" spans="1:35" x14ac:dyDescent="0.3">
      <c r="A125">
        <v>118</v>
      </c>
      <c r="B125">
        <v>4</v>
      </c>
      <c r="C125" t="s">
        <v>28</v>
      </c>
      <c r="D125" t="s">
        <v>5039</v>
      </c>
      <c r="E125" t="s">
        <v>7817</v>
      </c>
      <c r="F125" t="s">
        <v>1300</v>
      </c>
      <c r="G125" s="58">
        <v>383.44626</v>
      </c>
      <c r="H125">
        <v>0</v>
      </c>
      <c r="I125">
        <v>0</v>
      </c>
      <c r="J125" s="12">
        <v>8.3548387096774199</v>
      </c>
      <c r="K125" s="12">
        <v>6.741935483870968</v>
      </c>
      <c r="L125">
        <v>0</v>
      </c>
      <c r="M125">
        <v>0</v>
      </c>
      <c r="N125" s="12">
        <v>0.29445648342196906</v>
      </c>
      <c r="O125" s="12">
        <v>16472.864274754218</v>
      </c>
      <c r="P125">
        <v>0</v>
      </c>
      <c r="Q125">
        <v>0</v>
      </c>
      <c r="R125" s="59">
        <v>8.3562112298608323E-3</v>
      </c>
      <c r="S125" s="59">
        <v>0</v>
      </c>
      <c r="T125" s="59">
        <v>0</v>
      </c>
      <c r="U125" s="59">
        <v>2.2522680309766722E-3</v>
      </c>
      <c r="V125" s="59">
        <v>4.825798042182112E-3</v>
      </c>
      <c r="W125" s="59">
        <v>0</v>
      </c>
      <c r="X125" s="59">
        <v>0</v>
      </c>
      <c r="Y125" s="59">
        <v>1.7617912944172783E-6</v>
      </c>
      <c r="Z125" s="59">
        <v>5.7259518923962523E-3</v>
      </c>
      <c r="AA125" s="59">
        <v>0</v>
      </c>
      <c r="AB125" s="59">
        <v>0</v>
      </c>
      <c r="AC125" s="18">
        <v>1.9238173624282076E-3</v>
      </c>
      <c r="AD125" s="12">
        <v>118</v>
      </c>
      <c r="AE125" s="17">
        <v>4</v>
      </c>
      <c r="AF125" s="18">
        <v>0.83992460336235053</v>
      </c>
      <c r="AG125" t="str">
        <f>IF(AF125&lt;='CAV Tier 1 Analysis'!$A$5,"Tier 1", "Tier 2")</f>
        <v>Tier 2</v>
      </c>
      <c r="AH125" t="str">
        <f t="shared" si="4"/>
        <v>Mississippi - Tier 2</v>
      </c>
      <c r="AI125" t="str">
        <f t="shared" si="5"/>
        <v>Prentiss County* - Tier 2</v>
      </c>
    </row>
    <row r="126" spans="1:35" x14ac:dyDescent="0.3">
      <c r="A126">
        <v>119</v>
      </c>
      <c r="B126">
        <v>4</v>
      </c>
      <c r="C126" t="s">
        <v>28</v>
      </c>
      <c r="D126" t="s">
        <v>5052</v>
      </c>
      <c r="E126" t="s">
        <v>7838</v>
      </c>
      <c r="F126" t="s">
        <v>1289</v>
      </c>
      <c r="G126" s="58">
        <v>405.98655999999994</v>
      </c>
      <c r="H126">
        <v>1</v>
      </c>
      <c r="I126">
        <v>0</v>
      </c>
      <c r="J126" s="12">
        <v>14.954545454545455</v>
      </c>
      <c r="K126" s="12">
        <v>5.5454545454545459</v>
      </c>
      <c r="L126">
        <v>0</v>
      </c>
      <c r="M126" s="12">
        <v>0.99999999999999989</v>
      </c>
      <c r="N126" s="12">
        <v>0</v>
      </c>
      <c r="O126" s="12">
        <v>11732.913700481311</v>
      </c>
      <c r="P126">
        <v>0</v>
      </c>
      <c r="Q126">
        <v>0</v>
      </c>
      <c r="R126" s="59">
        <v>8.847418284493291E-3</v>
      </c>
      <c r="S126" s="59">
        <v>1.3908205841446454E-5</v>
      </c>
      <c r="T126" s="59">
        <v>0</v>
      </c>
      <c r="U126" s="59">
        <v>4.0313937606056647E-3</v>
      </c>
      <c r="V126" s="59">
        <v>3.9693710734086014E-3</v>
      </c>
      <c r="W126" s="59">
        <v>0</v>
      </c>
      <c r="X126" s="59">
        <v>2.9163642361877423E-5</v>
      </c>
      <c r="Y126" s="59">
        <v>0</v>
      </c>
      <c r="Z126" s="59">
        <v>4.0783495988341266E-3</v>
      </c>
      <c r="AA126" s="59">
        <v>0</v>
      </c>
      <c r="AB126" s="59">
        <v>0</v>
      </c>
      <c r="AC126" s="18">
        <v>1.9063276877768188E-3</v>
      </c>
      <c r="AD126" s="12">
        <v>119</v>
      </c>
      <c r="AE126" s="17">
        <v>4</v>
      </c>
      <c r="AF126" s="18">
        <v>0.8418309310501273</v>
      </c>
      <c r="AG126" t="str">
        <f>IF(AF126&lt;='CAV Tier 1 Analysis'!$A$5,"Tier 1", "Tier 2")</f>
        <v>Tier 2</v>
      </c>
      <c r="AH126" t="str">
        <f t="shared" si="4"/>
        <v>Mississippi - Tier 2</v>
      </c>
      <c r="AI126" t="str">
        <f t="shared" si="5"/>
        <v>Jefferson Davis County * - Tier 2</v>
      </c>
    </row>
    <row r="127" spans="1:35" x14ac:dyDescent="0.3">
      <c r="A127">
        <v>120</v>
      </c>
      <c r="B127">
        <v>4</v>
      </c>
      <c r="C127" t="s">
        <v>28</v>
      </c>
      <c r="D127" t="s">
        <v>4953</v>
      </c>
      <c r="E127" t="s">
        <v>7685</v>
      </c>
      <c r="F127" t="s">
        <v>1125</v>
      </c>
      <c r="G127" s="58">
        <v>8.0609599999999997</v>
      </c>
      <c r="H127">
        <v>158</v>
      </c>
      <c r="I127">
        <v>19</v>
      </c>
      <c r="J127" s="12">
        <v>14</v>
      </c>
      <c r="K127" s="12">
        <v>4</v>
      </c>
      <c r="L127">
        <v>3</v>
      </c>
      <c r="M127" s="12">
        <v>44.08502213135904</v>
      </c>
      <c r="N127" s="12">
        <v>496.35984689962271</v>
      </c>
      <c r="O127" s="12">
        <v>4738.8068245185714</v>
      </c>
      <c r="P127" s="12">
        <v>4358.6838100874093</v>
      </c>
      <c r="Q127">
        <v>0</v>
      </c>
      <c r="R127" s="59">
        <v>1.7566760065793567E-4</v>
      </c>
      <c r="S127" s="59">
        <v>2.1974965229485397E-3</v>
      </c>
      <c r="T127" s="59">
        <v>1.6872391439481395E-3</v>
      </c>
      <c r="U127" s="59">
        <v>3.7740707546095585E-3</v>
      </c>
      <c r="V127" s="59">
        <v>2.8631529054094829E-3</v>
      </c>
      <c r="W127" s="59">
        <v>1.6462711957416452E-4</v>
      </c>
      <c r="X127" s="59">
        <v>1.2856798189544063E-3</v>
      </c>
      <c r="Y127" s="59">
        <v>2.9698189932971407E-3</v>
      </c>
      <c r="Z127" s="59">
        <v>1.6472047272396556E-3</v>
      </c>
      <c r="AA127" s="59">
        <v>3.9377662871477427E-3</v>
      </c>
      <c r="AB127" s="59">
        <v>0</v>
      </c>
      <c r="AC127" s="18">
        <v>1.8820658067078876E-3</v>
      </c>
      <c r="AD127" s="12">
        <v>120</v>
      </c>
      <c r="AE127" s="17">
        <v>4</v>
      </c>
      <c r="AF127" s="18">
        <v>0.84371299685683521</v>
      </c>
      <c r="AG127" t="str">
        <f>IF(AF127&lt;='CAV Tier 1 Analysis'!$A$5,"Tier 1", "Tier 2")</f>
        <v>Tier 2</v>
      </c>
      <c r="AH127" t="str">
        <f t="shared" si="4"/>
        <v>Mississippi - Tier 2</v>
      </c>
      <c r="AI127" t="str">
        <f t="shared" si="5"/>
        <v>Amory, City Of - Tier 2</v>
      </c>
    </row>
    <row r="128" spans="1:35" x14ac:dyDescent="0.3">
      <c r="A128">
        <v>121</v>
      </c>
      <c r="B128">
        <v>4</v>
      </c>
      <c r="C128" t="s">
        <v>28</v>
      </c>
      <c r="D128" t="s">
        <v>4976</v>
      </c>
      <c r="E128" t="s">
        <v>7717</v>
      </c>
      <c r="F128" t="s">
        <v>902</v>
      </c>
      <c r="G128" s="58">
        <v>431.69752999999997</v>
      </c>
      <c r="H128">
        <v>15</v>
      </c>
      <c r="I128">
        <v>11</v>
      </c>
      <c r="J128" s="12">
        <v>12.117647058823529</v>
      </c>
      <c r="K128" s="12">
        <v>4.7058823529411766</v>
      </c>
      <c r="L128">
        <v>33</v>
      </c>
      <c r="M128" s="12">
        <v>9.9999999999999947</v>
      </c>
      <c r="N128" s="12">
        <v>0</v>
      </c>
      <c r="O128" s="12">
        <v>3716.639451848414</v>
      </c>
      <c r="P128">
        <v>0</v>
      </c>
      <c r="Q128">
        <v>0</v>
      </c>
      <c r="R128" s="59">
        <v>9.4077218228420939E-3</v>
      </c>
      <c r="S128" s="59">
        <v>2.086230876216968E-4</v>
      </c>
      <c r="T128" s="59">
        <v>9.768226622857651E-4</v>
      </c>
      <c r="U128" s="59">
        <v>3.2666326699561724E-3</v>
      </c>
      <c r="V128" s="59">
        <v>3.3684151828346858E-3</v>
      </c>
      <c r="W128" s="59">
        <v>1.8108983153158097E-3</v>
      </c>
      <c r="X128" s="59">
        <v>2.9163642361877413E-4</v>
      </c>
      <c r="Y128" s="59">
        <v>0</v>
      </c>
      <c r="Z128" s="59">
        <v>1.2919003245404643E-3</v>
      </c>
      <c r="AA128" s="59">
        <v>0</v>
      </c>
      <c r="AB128" s="59">
        <v>0</v>
      </c>
      <c r="AC128" s="18">
        <v>1.8747864080923145E-3</v>
      </c>
      <c r="AD128" s="12">
        <v>121</v>
      </c>
      <c r="AE128" s="17">
        <v>4</v>
      </c>
      <c r="AF128" s="18">
        <v>0.84558778326492756</v>
      </c>
      <c r="AG128" t="str">
        <f>IF(AF128&lt;='CAV Tier 1 Analysis'!$A$5,"Tier 1", "Tier 2")</f>
        <v>Tier 2</v>
      </c>
      <c r="AH128" t="str">
        <f t="shared" si="4"/>
        <v>Mississippi - Tier 2</v>
      </c>
      <c r="AI128" t="str">
        <f t="shared" si="5"/>
        <v>Sharkey County* - Tier 2</v>
      </c>
    </row>
    <row r="129" spans="1:35" x14ac:dyDescent="0.3">
      <c r="A129">
        <v>122</v>
      </c>
      <c r="B129">
        <v>4</v>
      </c>
      <c r="C129" t="s">
        <v>28</v>
      </c>
      <c r="D129" t="s">
        <v>4589</v>
      </c>
      <c r="E129" t="s">
        <v>7822</v>
      </c>
      <c r="F129" t="s">
        <v>1252</v>
      </c>
      <c r="G129" s="58">
        <v>414.54244000000006</v>
      </c>
      <c r="H129">
        <v>0</v>
      </c>
      <c r="I129">
        <v>9</v>
      </c>
      <c r="J129" s="12">
        <v>9.764705882352942</v>
      </c>
      <c r="K129" s="12">
        <v>7</v>
      </c>
      <c r="L129">
        <v>0</v>
      </c>
      <c r="M129">
        <v>0</v>
      </c>
      <c r="N129" s="12">
        <v>0</v>
      </c>
      <c r="O129" s="12">
        <v>8437.553230104093</v>
      </c>
      <c r="P129">
        <v>0</v>
      </c>
      <c r="Q129">
        <v>0</v>
      </c>
      <c r="R129" s="59">
        <v>9.033871375826983E-3</v>
      </c>
      <c r="S129" s="59">
        <v>0</v>
      </c>
      <c r="T129" s="59">
        <v>7.9921854187017143E-4</v>
      </c>
      <c r="U129" s="59">
        <v>2.6323350641394403E-3</v>
      </c>
      <c r="V129" s="59">
        <v>5.0105175844665948E-3</v>
      </c>
      <c r="W129" s="59">
        <v>0</v>
      </c>
      <c r="X129" s="59">
        <v>0</v>
      </c>
      <c r="Y129" s="59">
        <v>0</v>
      </c>
      <c r="Z129" s="59">
        <v>2.9328854459847414E-3</v>
      </c>
      <c r="AA129" s="59">
        <v>0</v>
      </c>
      <c r="AB129" s="59">
        <v>0</v>
      </c>
      <c r="AC129" s="18">
        <v>1.8553480011170847E-3</v>
      </c>
      <c r="AD129" s="12">
        <v>122</v>
      </c>
      <c r="AE129" s="17">
        <v>4</v>
      </c>
      <c r="AF129" s="18">
        <v>0.84744313126604465</v>
      </c>
      <c r="AG129" t="str">
        <f>IF(AF129&lt;='CAV Tier 1 Analysis'!$A$5,"Tier 1", "Tier 2")</f>
        <v>Tier 2</v>
      </c>
      <c r="AH129" t="str">
        <f t="shared" si="4"/>
        <v>Mississippi - Tier 2</v>
      </c>
      <c r="AI129" t="str">
        <f t="shared" si="5"/>
        <v>Webster County * - Tier 2</v>
      </c>
    </row>
    <row r="130" spans="1:35" x14ac:dyDescent="0.3">
      <c r="A130">
        <v>123</v>
      </c>
      <c r="B130">
        <v>4</v>
      </c>
      <c r="C130" t="s">
        <v>28</v>
      </c>
      <c r="D130" t="s">
        <v>3572</v>
      </c>
      <c r="E130" t="s">
        <v>7640</v>
      </c>
      <c r="F130" t="s">
        <v>1337</v>
      </c>
      <c r="G130" s="58">
        <v>404.94565000000006</v>
      </c>
      <c r="H130">
        <v>0</v>
      </c>
      <c r="I130">
        <v>0</v>
      </c>
      <c r="J130" s="12">
        <v>7.8888888888888893</v>
      </c>
      <c r="K130" s="12">
        <v>8</v>
      </c>
      <c r="L130">
        <v>0</v>
      </c>
      <c r="M130">
        <v>0</v>
      </c>
      <c r="N130" s="12">
        <v>0</v>
      </c>
      <c r="O130" s="12">
        <v>7940.4087375562613</v>
      </c>
      <c r="P130">
        <v>0</v>
      </c>
      <c r="Q130" s="12">
        <v>185.96524639004838</v>
      </c>
      <c r="R130" s="59">
        <v>8.8247343656795464E-3</v>
      </c>
      <c r="S130" s="59">
        <v>0</v>
      </c>
      <c r="T130" s="59">
        <v>0</v>
      </c>
      <c r="U130" s="59">
        <v>2.1266589172799894E-3</v>
      </c>
      <c r="V130" s="59">
        <v>5.7263058108189659E-3</v>
      </c>
      <c r="W130" s="59">
        <v>0</v>
      </c>
      <c r="X130" s="59">
        <v>0</v>
      </c>
      <c r="Y130" s="59">
        <v>0</v>
      </c>
      <c r="Z130" s="59">
        <v>2.7600784950854206E-3</v>
      </c>
      <c r="AA130" s="59">
        <v>0</v>
      </c>
      <c r="AB130" s="59">
        <v>7.6228171818329003E-4</v>
      </c>
      <c r="AC130" s="18">
        <v>1.836369027913383E-3</v>
      </c>
      <c r="AD130" s="12">
        <v>123</v>
      </c>
      <c r="AE130" s="17">
        <v>4</v>
      </c>
      <c r="AF130" s="18">
        <v>0.84927950029395805</v>
      </c>
      <c r="AG130" t="str">
        <f>IF(AF130&lt;='CAV Tier 1 Analysis'!$A$5,"Tier 1", "Tier 2")</f>
        <v>Tier 2</v>
      </c>
      <c r="AH130" t="str">
        <f t="shared" si="4"/>
        <v>Mississippi - Tier 2</v>
      </c>
      <c r="AI130" t="str">
        <f t="shared" si="5"/>
        <v>Benton County* - Tier 2</v>
      </c>
    </row>
    <row r="131" spans="1:35" x14ac:dyDescent="0.3">
      <c r="A131">
        <v>124</v>
      </c>
      <c r="B131">
        <v>4</v>
      </c>
      <c r="C131" t="s">
        <v>28</v>
      </c>
      <c r="D131" t="s">
        <v>3408</v>
      </c>
      <c r="E131" t="s">
        <v>7643</v>
      </c>
      <c r="F131" t="s">
        <v>1342</v>
      </c>
      <c r="G131" s="58">
        <v>414.90201000000002</v>
      </c>
      <c r="H131">
        <v>0</v>
      </c>
      <c r="I131">
        <v>0</v>
      </c>
      <c r="J131" s="12">
        <v>8.2727272727272734</v>
      </c>
      <c r="K131" s="12">
        <v>7.5454545454545459</v>
      </c>
      <c r="L131">
        <v>0</v>
      </c>
      <c r="M131" s="12">
        <v>0.99301039780453171</v>
      </c>
      <c r="N131" s="12">
        <v>27.594072535349977</v>
      </c>
      <c r="O131" s="12">
        <v>7764.8642781020126</v>
      </c>
      <c r="P131">
        <v>0</v>
      </c>
      <c r="Q131">
        <v>0</v>
      </c>
      <c r="R131" s="59">
        <v>9.0417072662381213E-3</v>
      </c>
      <c r="S131" s="59">
        <v>0</v>
      </c>
      <c r="T131" s="59">
        <v>0</v>
      </c>
      <c r="U131" s="59">
        <v>2.2301327186329211E-3</v>
      </c>
      <c r="V131" s="59">
        <v>5.4009475261133427E-3</v>
      </c>
      <c r="W131" s="59">
        <v>0</v>
      </c>
      <c r="X131" s="59">
        <v>2.8959800103196995E-5</v>
      </c>
      <c r="Y131" s="59">
        <v>1.6510078570975488E-4</v>
      </c>
      <c r="Z131" s="59">
        <v>2.699059408601948E-3</v>
      </c>
      <c r="AA131" s="59">
        <v>0</v>
      </c>
      <c r="AB131" s="59">
        <v>0</v>
      </c>
      <c r="AC131" s="18">
        <v>1.7787188641272078E-3</v>
      </c>
      <c r="AD131" s="12">
        <v>124</v>
      </c>
      <c r="AE131" s="17">
        <v>5</v>
      </c>
      <c r="AF131" s="18">
        <v>0.85105821915808522</v>
      </c>
      <c r="AG131" t="str">
        <f>IF(AF131&lt;='CAV Tier 1 Analysis'!$A$5,"Tier 1", "Tier 2")</f>
        <v>Tier 2</v>
      </c>
      <c r="AH131" t="str">
        <f t="shared" si="4"/>
        <v>Mississippi - Tier 2</v>
      </c>
      <c r="AI131" t="str">
        <f t="shared" si="5"/>
        <v>Choctaw County* - Tier 2</v>
      </c>
    </row>
    <row r="132" spans="1:35" x14ac:dyDescent="0.3">
      <c r="A132">
        <v>125</v>
      </c>
      <c r="B132">
        <v>4</v>
      </c>
      <c r="C132" t="s">
        <v>28</v>
      </c>
      <c r="D132" t="s">
        <v>4582</v>
      </c>
      <c r="E132" t="s">
        <v>7729</v>
      </c>
      <c r="F132" t="s">
        <v>1264</v>
      </c>
      <c r="G132" s="58">
        <v>8.7412600000000005</v>
      </c>
      <c r="H132">
        <v>82</v>
      </c>
      <c r="I132">
        <v>16</v>
      </c>
      <c r="J132" s="12">
        <v>10</v>
      </c>
      <c r="K132" s="12">
        <v>4</v>
      </c>
      <c r="L132">
        <v>0</v>
      </c>
      <c r="M132" s="12">
        <v>36.009440286640597</v>
      </c>
      <c r="N132" s="12">
        <v>86.811661995953614</v>
      </c>
      <c r="O132" s="12">
        <v>7765.4247101503834</v>
      </c>
      <c r="P132" s="12">
        <v>7334.7171924080121</v>
      </c>
      <c r="Q132">
        <v>0</v>
      </c>
      <c r="R132" s="59">
        <v>1.9049296497280558E-4</v>
      </c>
      <c r="S132" s="59">
        <v>1.1404728789986092E-3</v>
      </c>
      <c r="T132" s="59">
        <v>1.4208329633247491E-3</v>
      </c>
      <c r="U132" s="59">
        <v>2.6957648247211132E-3</v>
      </c>
      <c r="V132" s="59">
        <v>2.8631529054094829E-3</v>
      </c>
      <c r="W132" s="59">
        <v>0</v>
      </c>
      <c r="X132" s="59">
        <v>1.0501664381709673E-3</v>
      </c>
      <c r="Y132" s="59">
        <v>5.1941131871493162E-4</v>
      </c>
      <c r="Z132" s="59">
        <v>2.6992542142468198E-3</v>
      </c>
      <c r="AA132" s="59">
        <v>6.6264045166992752E-3</v>
      </c>
      <c r="AB132" s="59">
        <v>0</v>
      </c>
      <c r="AC132" s="18">
        <v>1.7459957295689777E-3</v>
      </c>
      <c r="AD132" s="12">
        <v>125</v>
      </c>
      <c r="AE132" s="17">
        <v>5</v>
      </c>
      <c r="AF132" s="18">
        <v>0.85280421488765423</v>
      </c>
      <c r="AG132" t="str">
        <f>IF(AF132&lt;='CAV Tier 1 Analysis'!$A$5,"Tier 1", "Tier 2")</f>
        <v>Tier 2</v>
      </c>
      <c r="AH132" t="str">
        <f t="shared" si="4"/>
        <v>Mississippi - Tier 2</v>
      </c>
      <c r="AI132" t="str">
        <f t="shared" si="5"/>
        <v>Indianola, City Of - Tier 2</v>
      </c>
    </row>
    <row r="133" spans="1:35" x14ac:dyDescent="0.3">
      <c r="A133">
        <v>126</v>
      </c>
      <c r="B133">
        <v>4</v>
      </c>
      <c r="C133" t="s">
        <v>28</v>
      </c>
      <c r="D133" t="s">
        <v>4983</v>
      </c>
      <c r="E133" t="s">
        <v>7724</v>
      </c>
      <c r="F133" t="s">
        <v>847</v>
      </c>
      <c r="G133" s="58">
        <v>5.2698800000000006</v>
      </c>
      <c r="H133">
        <v>29</v>
      </c>
      <c r="I133">
        <v>67</v>
      </c>
      <c r="J133" s="12">
        <v>17</v>
      </c>
      <c r="K133" s="12">
        <v>3</v>
      </c>
      <c r="L133">
        <v>10</v>
      </c>
      <c r="M133" s="12">
        <v>83.794697412464785</v>
      </c>
      <c r="N133" s="12">
        <v>146.83090773494268</v>
      </c>
      <c r="O133" s="12">
        <v>1745.3616626625776</v>
      </c>
      <c r="P133" s="12">
        <v>1536.1656373635451</v>
      </c>
      <c r="Q133">
        <v>0</v>
      </c>
      <c r="R133" s="59">
        <v>1.1484329104166776E-4</v>
      </c>
      <c r="S133" s="59">
        <v>4.0333796940194715E-4</v>
      </c>
      <c r="T133" s="59">
        <v>5.949738033922387E-3</v>
      </c>
      <c r="U133" s="59">
        <v>4.5828002020258923E-3</v>
      </c>
      <c r="V133" s="59">
        <v>2.1473646790571119E-3</v>
      </c>
      <c r="W133" s="59">
        <v>5.4875706524721505E-4</v>
      </c>
      <c r="X133" s="59">
        <v>2.4437585871588587E-3</v>
      </c>
      <c r="Y133" s="59">
        <v>8.785183195579398E-4</v>
      </c>
      <c r="Z133" s="59">
        <v>6.0668604734119731E-4</v>
      </c>
      <c r="AA133" s="59">
        <v>1.3878183235694918E-3</v>
      </c>
      <c r="AB133" s="59">
        <v>0</v>
      </c>
      <c r="AC133" s="18">
        <v>1.7330565925748826E-3</v>
      </c>
      <c r="AD133" s="12">
        <v>126</v>
      </c>
      <c r="AE133" s="17">
        <v>5</v>
      </c>
      <c r="AF133" s="18">
        <v>0.85453727148022907</v>
      </c>
      <c r="AG133" t="str">
        <f>IF(AF133&lt;='CAV Tier 1 Analysis'!$A$5,"Tier 1", "Tier 2")</f>
        <v>Tier 2</v>
      </c>
      <c r="AH133" t="str">
        <f t="shared" si="4"/>
        <v>Mississippi - Tier 2</v>
      </c>
      <c r="AI133" t="str">
        <f t="shared" si="5"/>
        <v>Mendenhall, City Of - Tier 2</v>
      </c>
    </row>
    <row r="134" spans="1:35" x14ac:dyDescent="0.3">
      <c r="A134">
        <v>127</v>
      </c>
      <c r="B134">
        <v>4</v>
      </c>
      <c r="C134" t="s">
        <v>28</v>
      </c>
      <c r="D134" t="s">
        <v>3582</v>
      </c>
      <c r="E134" t="s">
        <v>7772</v>
      </c>
      <c r="F134" t="s">
        <v>1389</v>
      </c>
      <c r="G134" s="58">
        <v>390.70174000000009</v>
      </c>
      <c r="H134">
        <v>1</v>
      </c>
      <c r="I134">
        <v>0</v>
      </c>
      <c r="J134" s="12">
        <v>6.3529411764705879</v>
      </c>
      <c r="K134" s="12">
        <v>7.9411764705882355</v>
      </c>
      <c r="L134">
        <v>0</v>
      </c>
      <c r="M134" s="12">
        <v>0.9999964934888691</v>
      </c>
      <c r="N134" s="12">
        <v>1.4757224502516351E-2</v>
      </c>
      <c r="O134" s="12">
        <v>7425.6143758223534</v>
      </c>
      <c r="P134">
        <v>0</v>
      </c>
      <c r="Q134">
        <v>0</v>
      </c>
      <c r="R134" s="59">
        <v>8.5143254945664829E-3</v>
      </c>
      <c r="S134" s="59">
        <v>1.3908205841446454E-5</v>
      </c>
      <c r="T134" s="59">
        <v>0</v>
      </c>
      <c r="U134" s="59">
        <v>1.7126035357051777E-3</v>
      </c>
      <c r="V134" s="59">
        <v>5.6842006210335323E-3</v>
      </c>
      <c r="W134" s="59">
        <v>0</v>
      </c>
      <c r="X134" s="59">
        <v>2.9163540099240869E-5</v>
      </c>
      <c r="Y134" s="59">
        <v>8.8295388697679772E-8</v>
      </c>
      <c r="Z134" s="59">
        <v>2.5811364665104192E-3</v>
      </c>
      <c r="AA134" s="59">
        <v>0</v>
      </c>
      <c r="AB134" s="59">
        <v>0</v>
      </c>
      <c r="AC134" s="18">
        <v>1.6850387417404545E-3</v>
      </c>
      <c r="AD134" s="12">
        <v>127</v>
      </c>
      <c r="AE134" s="17">
        <v>5</v>
      </c>
      <c r="AF134" s="18">
        <v>0.85622231022196948</v>
      </c>
      <c r="AG134" t="str">
        <f>IF(AF134&lt;='CAV Tier 1 Analysis'!$A$5,"Tier 1", "Tier 2")</f>
        <v>Tier 2</v>
      </c>
      <c r="AH134" t="str">
        <f t="shared" si="4"/>
        <v>Mississippi - Tier 2</v>
      </c>
      <c r="AI134" t="str">
        <f t="shared" si="5"/>
        <v>Montgomery County* - Tier 2</v>
      </c>
    </row>
    <row r="135" spans="1:35" x14ac:dyDescent="0.3">
      <c r="A135">
        <v>128</v>
      </c>
      <c r="B135">
        <v>4</v>
      </c>
      <c r="C135" t="s">
        <v>28</v>
      </c>
      <c r="D135" t="s">
        <v>5049</v>
      </c>
      <c r="E135" t="s">
        <v>7835</v>
      </c>
      <c r="F135" t="s">
        <v>1272</v>
      </c>
      <c r="G135" s="58">
        <v>12.250790000000002</v>
      </c>
      <c r="H135">
        <v>150</v>
      </c>
      <c r="I135">
        <v>6</v>
      </c>
      <c r="J135" s="12">
        <v>12</v>
      </c>
      <c r="K135" s="12">
        <v>2</v>
      </c>
      <c r="L135">
        <v>4</v>
      </c>
      <c r="M135" s="12">
        <v>24.40760146896649</v>
      </c>
      <c r="N135" s="12">
        <v>727.75815425570818</v>
      </c>
      <c r="O135" s="12">
        <v>5245.2723319825</v>
      </c>
      <c r="P135" s="12">
        <v>4189.9915865326102</v>
      </c>
      <c r="Q135">
        <v>0</v>
      </c>
      <c r="R135" s="59">
        <v>2.6697401866083347E-4</v>
      </c>
      <c r="S135" s="59">
        <v>2.086230876216968E-3</v>
      </c>
      <c r="T135" s="59">
        <v>5.3281236124678088E-4</v>
      </c>
      <c r="U135" s="59">
        <v>3.2349177896653361E-3</v>
      </c>
      <c r="V135" s="59">
        <v>1.4315764527047415E-3</v>
      </c>
      <c r="W135" s="59">
        <v>2.1950282609888602E-4</v>
      </c>
      <c r="X135" s="59">
        <v>7.1181456015217287E-4</v>
      </c>
      <c r="Y135" s="59">
        <v>4.3543207665477169E-3</v>
      </c>
      <c r="Z135" s="59">
        <v>1.8232516540234178E-3</v>
      </c>
      <c r="AA135" s="59">
        <v>3.7853646494605264E-3</v>
      </c>
      <c r="AB135" s="59">
        <v>0</v>
      </c>
      <c r="AC135" s="18">
        <v>1.6769787231615799E-3</v>
      </c>
      <c r="AD135" s="12">
        <v>128</v>
      </c>
      <c r="AE135" s="17">
        <v>5</v>
      </c>
      <c r="AF135" s="18">
        <v>0.85789928894513101</v>
      </c>
      <c r="AG135" t="str">
        <f>IF(AF135&lt;='CAV Tier 1 Analysis'!$A$5,"Tier 1", "Tier 2")</f>
        <v>Tier 2</v>
      </c>
      <c r="AH135" t="str">
        <f t="shared" si="4"/>
        <v>Mississippi - Tier 2</v>
      </c>
      <c r="AI135" t="str">
        <f t="shared" si="5"/>
        <v>Richland, City Of - Tier 2</v>
      </c>
    </row>
    <row r="136" spans="1:35" x14ac:dyDescent="0.3">
      <c r="A136">
        <v>129</v>
      </c>
      <c r="B136">
        <v>4</v>
      </c>
      <c r="C136" t="s">
        <v>28</v>
      </c>
      <c r="D136" t="s">
        <v>4886</v>
      </c>
      <c r="E136" t="s">
        <v>7588</v>
      </c>
      <c r="F136" t="s">
        <v>1459</v>
      </c>
      <c r="G136" s="58">
        <v>7.5420099999999994</v>
      </c>
      <c r="H136">
        <v>21</v>
      </c>
      <c r="I136">
        <v>0</v>
      </c>
      <c r="J136" s="12">
        <v>9</v>
      </c>
      <c r="K136" s="12">
        <v>6</v>
      </c>
      <c r="L136">
        <v>3</v>
      </c>
      <c r="M136" s="12">
        <v>15.806282410126743</v>
      </c>
      <c r="N136" s="12">
        <v>189.45446767234168</v>
      </c>
      <c r="O136" s="12">
        <v>5657.6533522602913</v>
      </c>
      <c r="P136" s="12">
        <v>5454.4053595219084</v>
      </c>
      <c r="Q136" s="12">
        <v>525.30500452412798</v>
      </c>
      <c r="R136" s="59">
        <v>1.6435843880110526E-4</v>
      </c>
      <c r="S136" s="59">
        <v>2.9207232267037554E-4</v>
      </c>
      <c r="T136" s="59">
        <v>0</v>
      </c>
      <c r="U136" s="59">
        <v>2.4261883422490018E-3</v>
      </c>
      <c r="V136" s="59">
        <v>4.2947293581142238E-3</v>
      </c>
      <c r="W136" s="59">
        <v>1.6462711957416452E-4</v>
      </c>
      <c r="X136" s="59">
        <v>4.6096876727977034E-4</v>
      </c>
      <c r="Y136" s="59">
        <v>1.1335434966642285E-3</v>
      </c>
      <c r="Z136" s="59">
        <v>1.9665949029001009E-3</v>
      </c>
      <c r="AA136" s="59">
        <v>4.9276741504983386E-3</v>
      </c>
      <c r="AB136" s="59">
        <v>2.1532539503594131E-3</v>
      </c>
      <c r="AC136" s="18">
        <v>1.6349100771918838E-3</v>
      </c>
      <c r="AD136" s="12">
        <v>129</v>
      </c>
      <c r="AE136" s="17">
        <v>5</v>
      </c>
      <c r="AF136" s="18">
        <v>0.85953419902232286</v>
      </c>
      <c r="AG136" t="str">
        <f>IF(AF136&lt;='CAV Tier 1 Analysis'!$A$5,"Tier 1", "Tier 2")</f>
        <v>Tier 2</v>
      </c>
      <c r="AH136" t="str">
        <f t="shared" ref="AH136:AH199" si="6">C136&amp;" - "&amp;AG136</f>
        <v>Mississippi - Tier 2</v>
      </c>
      <c r="AI136" t="str">
        <f t="shared" ref="AI136:AI199" si="7">D136&amp;" - "&amp;AG136</f>
        <v>Kosciusko, City Of - Tier 2</v>
      </c>
    </row>
    <row r="137" spans="1:35" x14ac:dyDescent="0.3">
      <c r="A137">
        <v>130</v>
      </c>
      <c r="B137">
        <v>4</v>
      </c>
      <c r="C137" t="s">
        <v>28</v>
      </c>
      <c r="D137" t="s">
        <v>5079</v>
      </c>
      <c r="E137" t="s">
        <v>7869</v>
      </c>
      <c r="F137" t="s">
        <v>1620</v>
      </c>
      <c r="G137" s="58">
        <v>9.585919999999998</v>
      </c>
      <c r="H137">
        <v>3</v>
      </c>
      <c r="I137">
        <v>0</v>
      </c>
      <c r="J137" s="12">
        <v>11</v>
      </c>
      <c r="K137" s="12">
        <v>6</v>
      </c>
      <c r="L137">
        <v>0</v>
      </c>
      <c r="M137">
        <v>0</v>
      </c>
      <c r="N137" s="12">
        <v>0</v>
      </c>
      <c r="O137" s="12">
        <v>4615.0641153817232</v>
      </c>
      <c r="P137" s="12">
        <v>4214.790647600701</v>
      </c>
      <c r="Q137" s="12">
        <v>1111.9800475059847</v>
      </c>
      <c r="R137" s="59">
        <v>2.0890012684579982E-4</v>
      </c>
      <c r="S137" s="59">
        <v>4.1724617524339358E-5</v>
      </c>
      <c r="T137" s="59">
        <v>0</v>
      </c>
      <c r="U137" s="59">
        <v>2.9653413071932247E-3</v>
      </c>
      <c r="V137" s="59">
        <v>4.2947293581142238E-3</v>
      </c>
      <c r="W137" s="59">
        <v>0</v>
      </c>
      <c r="X137" s="59">
        <v>0</v>
      </c>
      <c r="Y137" s="59">
        <v>0</v>
      </c>
      <c r="Z137" s="59">
        <v>1.6041918797023715E-3</v>
      </c>
      <c r="AA137" s="59">
        <v>3.8077688684591254E-3</v>
      </c>
      <c r="AB137" s="59">
        <v>4.5580670456055634E-3</v>
      </c>
      <c r="AC137" s="18">
        <v>1.5891566548586042E-3</v>
      </c>
      <c r="AD137" s="12">
        <v>130</v>
      </c>
      <c r="AE137" s="17">
        <v>5</v>
      </c>
      <c r="AF137" s="18">
        <v>0.86112335567718146</v>
      </c>
      <c r="AG137" t="str">
        <f>IF(AF137&lt;='CAV Tier 1 Analysis'!$A$5,"Tier 1", "Tier 2")</f>
        <v>Tier 2</v>
      </c>
      <c r="AH137" t="str">
        <f t="shared" si="6"/>
        <v>Mississippi - Tier 2</v>
      </c>
      <c r="AI137" t="str">
        <f t="shared" si="7"/>
        <v>Pontotoc, City Of - Tier 2</v>
      </c>
    </row>
    <row r="138" spans="1:35" x14ac:dyDescent="0.3">
      <c r="A138">
        <v>131</v>
      </c>
      <c r="B138">
        <v>4</v>
      </c>
      <c r="C138" t="s">
        <v>28</v>
      </c>
      <c r="D138" t="s">
        <v>4508</v>
      </c>
      <c r="E138" t="s">
        <v>7684</v>
      </c>
      <c r="F138" t="s">
        <v>1498</v>
      </c>
      <c r="G138" s="58">
        <v>11.01014</v>
      </c>
      <c r="H138">
        <v>32</v>
      </c>
      <c r="I138">
        <v>0</v>
      </c>
      <c r="J138" s="12">
        <v>14</v>
      </c>
      <c r="K138" s="12">
        <v>4</v>
      </c>
      <c r="L138">
        <v>0</v>
      </c>
      <c r="M138" s="12">
        <v>9.3352109964087653</v>
      </c>
      <c r="N138" s="12">
        <v>703.51694634516616</v>
      </c>
      <c r="O138" s="12">
        <v>4603.441112058099</v>
      </c>
      <c r="P138" s="12">
        <v>4084.245780725053</v>
      </c>
      <c r="Q138">
        <v>0</v>
      </c>
      <c r="R138" s="59">
        <v>2.3993728745806505E-4</v>
      </c>
      <c r="S138" s="59">
        <v>4.4506258692628652E-4</v>
      </c>
      <c r="T138" s="59">
        <v>0</v>
      </c>
      <c r="U138" s="59">
        <v>3.7740707546095585E-3</v>
      </c>
      <c r="V138" s="59">
        <v>2.8631529054094829E-3</v>
      </c>
      <c r="W138" s="59">
        <v>0</v>
      </c>
      <c r="X138" s="59">
        <v>2.7224875487193064E-4</v>
      </c>
      <c r="Y138" s="59">
        <v>4.2092808320669745E-3</v>
      </c>
      <c r="Z138" s="59">
        <v>1.6001517348455823E-3</v>
      </c>
      <c r="AA138" s="59">
        <v>3.689830702227974E-3</v>
      </c>
      <c r="AB138" s="59">
        <v>0</v>
      </c>
      <c r="AC138" s="18">
        <v>1.5539759598559868E-3</v>
      </c>
      <c r="AD138" s="12">
        <v>131</v>
      </c>
      <c r="AE138" s="17">
        <v>5</v>
      </c>
      <c r="AF138" s="18">
        <v>0.86267733163703741</v>
      </c>
      <c r="AG138" t="str">
        <f>IF(AF138&lt;='CAV Tier 1 Analysis'!$A$5,"Tier 1", "Tier 2")</f>
        <v>Tier 2</v>
      </c>
      <c r="AH138" t="str">
        <f t="shared" si="6"/>
        <v>Mississippi - Tier 2</v>
      </c>
      <c r="AI138" t="str">
        <f t="shared" si="7"/>
        <v>Aberdeen, City Of - Tier 2</v>
      </c>
    </row>
    <row r="139" spans="1:35" x14ac:dyDescent="0.3">
      <c r="A139">
        <v>132</v>
      </c>
      <c r="B139">
        <v>4</v>
      </c>
      <c r="C139" t="s">
        <v>28</v>
      </c>
      <c r="D139" t="s">
        <v>4979</v>
      </c>
      <c r="E139" t="s">
        <v>7720</v>
      </c>
      <c r="F139" t="s">
        <v>1045</v>
      </c>
      <c r="G139" s="58">
        <v>1.3913899999999999</v>
      </c>
      <c r="H139">
        <v>98</v>
      </c>
      <c r="I139">
        <v>34</v>
      </c>
      <c r="J139" s="12">
        <v>12</v>
      </c>
      <c r="K139" s="12">
        <v>5</v>
      </c>
      <c r="L139">
        <v>2</v>
      </c>
      <c r="M139" s="12">
        <v>115</v>
      </c>
      <c r="N139" s="12">
        <v>0</v>
      </c>
      <c r="O139" s="12">
        <v>1111.6316297815897</v>
      </c>
      <c r="P139" s="12">
        <v>1086.1502829922283</v>
      </c>
      <c r="Q139">
        <v>0</v>
      </c>
      <c r="R139" s="59">
        <v>3.0321716381106606E-5</v>
      </c>
      <c r="S139" s="59">
        <v>1.3630041724617525E-3</v>
      </c>
      <c r="T139" s="59">
        <v>3.019270047065092E-3</v>
      </c>
      <c r="U139" s="59">
        <v>3.2349177896653361E-3</v>
      </c>
      <c r="V139" s="59">
        <v>3.5789411317618536E-3</v>
      </c>
      <c r="W139" s="59">
        <v>1.0975141304944301E-4</v>
      </c>
      <c r="X139" s="59">
        <v>3.3538188716159042E-3</v>
      </c>
      <c r="Y139" s="59">
        <v>0</v>
      </c>
      <c r="Z139" s="59">
        <v>3.8640209304404013E-4</v>
      </c>
      <c r="AA139" s="59">
        <v>9.8126089285127693E-4</v>
      </c>
      <c r="AB139" s="59">
        <v>0</v>
      </c>
      <c r="AC139" s="18">
        <v>1.4597898298087096E-3</v>
      </c>
      <c r="AD139" s="12">
        <v>132</v>
      </c>
      <c r="AE139" s="17">
        <v>5</v>
      </c>
      <c r="AF139" s="18">
        <v>0.86413712146684607</v>
      </c>
      <c r="AG139" t="str">
        <f>IF(AF139&lt;='CAV Tier 1 Analysis'!$A$5,"Tier 1", "Tier 2")</f>
        <v>Tier 2</v>
      </c>
      <c r="AH139" t="str">
        <f t="shared" si="6"/>
        <v>Mississippi - Tier 2</v>
      </c>
      <c r="AI139" t="str">
        <f t="shared" si="7"/>
        <v>Rolling Fork, City Of - Tier 2</v>
      </c>
    </row>
    <row r="140" spans="1:35" x14ac:dyDescent="0.3">
      <c r="A140">
        <v>133</v>
      </c>
      <c r="B140">
        <v>4</v>
      </c>
      <c r="C140" t="s">
        <v>28</v>
      </c>
      <c r="D140" t="s">
        <v>4995</v>
      </c>
      <c r="E140" t="s">
        <v>7739</v>
      </c>
      <c r="F140" t="s">
        <v>1023</v>
      </c>
      <c r="G140" s="58">
        <v>3.0330400000000002</v>
      </c>
      <c r="H140">
        <v>27</v>
      </c>
      <c r="I140">
        <v>37</v>
      </c>
      <c r="J140" s="12">
        <v>14</v>
      </c>
      <c r="K140" s="12">
        <v>5</v>
      </c>
      <c r="L140">
        <v>10</v>
      </c>
      <c r="M140" s="12">
        <v>83.105036531005197</v>
      </c>
      <c r="N140" s="12">
        <v>84.183572836188176</v>
      </c>
      <c r="O140" s="12">
        <v>1174.8766061238412</v>
      </c>
      <c r="P140" s="12">
        <v>1071.671904829655</v>
      </c>
      <c r="Q140">
        <v>0</v>
      </c>
      <c r="R140" s="59">
        <v>6.6097196797843593E-5</v>
      </c>
      <c r="S140" s="59">
        <v>3.7552155771905423E-4</v>
      </c>
      <c r="T140" s="59">
        <v>3.2856762276884822E-3</v>
      </c>
      <c r="U140" s="59">
        <v>3.7740707546095585E-3</v>
      </c>
      <c r="V140" s="59">
        <v>3.5789411317618536E-3</v>
      </c>
      <c r="W140" s="59">
        <v>5.4875706524721505E-4</v>
      </c>
      <c r="X140" s="59">
        <v>2.4236455638609942E-3</v>
      </c>
      <c r="Y140" s="59">
        <v>5.0368694223383386E-4</v>
      </c>
      <c r="Z140" s="59">
        <v>4.0838598642962888E-4</v>
      </c>
      <c r="AA140" s="59">
        <v>9.6818068976583821E-4</v>
      </c>
      <c r="AB140" s="59">
        <v>0</v>
      </c>
      <c r="AC140" s="18">
        <v>1.4484511923740276E-3</v>
      </c>
      <c r="AD140" s="12">
        <v>133</v>
      </c>
      <c r="AE140" s="17">
        <v>5</v>
      </c>
      <c r="AF140" s="18">
        <v>0.86558557265922009</v>
      </c>
      <c r="AG140" t="str">
        <f>IF(AF140&lt;='CAV Tier 1 Analysis'!$A$5,"Tier 1", "Tier 2")</f>
        <v>Tier 2</v>
      </c>
      <c r="AH140" t="str">
        <f t="shared" si="6"/>
        <v>Mississippi - Tier 2</v>
      </c>
      <c r="AI140" t="str">
        <f t="shared" si="7"/>
        <v>Tylertown, Town Of - Tier 2</v>
      </c>
    </row>
    <row r="141" spans="1:35" x14ac:dyDescent="0.3">
      <c r="A141">
        <v>134</v>
      </c>
      <c r="B141">
        <v>4</v>
      </c>
      <c r="C141" t="s">
        <v>28</v>
      </c>
      <c r="D141" t="s">
        <v>3585</v>
      </c>
      <c r="E141" t="s">
        <v>7702</v>
      </c>
      <c r="F141" t="s">
        <v>1623</v>
      </c>
      <c r="G141" s="58">
        <v>25.736640000000001</v>
      </c>
      <c r="H141">
        <v>11</v>
      </c>
      <c r="I141">
        <v>0</v>
      </c>
      <c r="J141" s="12">
        <v>8</v>
      </c>
      <c r="K141" s="12">
        <v>7</v>
      </c>
      <c r="L141">
        <v>0</v>
      </c>
      <c r="M141">
        <v>0</v>
      </c>
      <c r="N141" s="12">
        <v>0</v>
      </c>
      <c r="O141" s="12">
        <v>7392.600223727005</v>
      </c>
      <c r="P141" s="12">
        <v>5914.1106245772935</v>
      </c>
      <c r="Q141">
        <v>0</v>
      </c>
      <c r="R141" s="59">
        <v>5.6086294905284908E-4</v>
      </c>
      <c r="S141" s="59">
        <v>1.52990264255911E-4</v>
      </c>
      <c r="T141" s="59">
        <v>0</v>
      </c>
      <c r="U141" s="59">
        <v>2.1566118597768904E-3</v>
      </c>
      <c r="V141" s="59">
        <v>5.0105175844665948E-3</v>
      </c>
      <c r="W141" s="59">
        <v>0</v>
      </c>
      <c r="X141" s="59">
        <v>0</v>
      </c>
      <c r="Y141" s="59">
        <v>0</v>
      </c>
      <c r="Z141" s="59">
        <v>2.5696607787664286E-3</v>
      </c>
      <c r="AA141" s="59">
        <v>5.3429857384988252E-3</v>
      </c>
      <c r="AB141" s="59">
        <v>0</v>
      </c>
      <c r="AC141" s="18">
        <v>1.4357844704379547E-3</v>
      </c>
      <c r="AD141" s="12">
        <v>134</v>
      </c>
      <c r="AE141" s="17">
        <v>5</v>
      </c>
      <c r="AF141" s="18">
        <v>0.867021357129658</v>
      </c>
      <c r="AG141" t="str">
        <f>IF(AF141&lt;='CAV Tier 1 Analysis'!$A$5,"Tier 1", "Tier 2")</f>
        <v>Tier 2</v>
      </c>
      <c r="AH141" t="str">
        <f t="shared" si="6"/>
        <v>Mississippi - Tier 2</v>
      </c>
      <c r="AI141" t="str">
        <f t="shared" si="7"/>
        <v>Booneville, City Of - Tier 2</v>
      </c>
    </row>
    <row r="142" spans="1:35" x14ac:dyDescent="0.3">
      <c r="A142">
        <v>135</v>
      </c>
      <c r="B142">
        <v>4</v>
      </c>
      <c r="C142" t="s">
        <v>28</v>
      </c>
      <c r="D142" t="s">
        <v>4908</v>
      </c>
      <c r="E142" t="s">
        <v>7613</v>
      </c>
      <c r="F142" t="s">
        <v>1155</v>
      </c>
      <c r="G142" s="58">
        <v>1.7200499999999999</v>
      </c>
      <c r="H142">
        <v>31</v>
      </c>
      <c r="I142">
        <v>30</v>
      </c>
      <c r="J142" s="12">
        <v>13</v>
      </c>
      <c r="K142" s="12">
        <v>5</v>
      </c>
      <c r="L142">
        <v>2</v>
      </c>
      <c r="M142" s="12">
        <v>82.481241824365583</v>
      </c>
      <c r="N142" s="12">
        <v>178.48718786423612</v>
      </c>
      <c r="O142" s="12">
        <v>1193.3171211453125</v>
      </c>
      <c r="P142" s="12">
        <v>1151.1911371815336</v>
      </c>
      <c r="Q142">
        <v>0</v>
      </c>
      <c r="R142" s="59">
        <v>3.7484003953832083E-5</v>
      </c>
      <c r="S142" s="59">
        <v>4.3115438108484006E-4</v>
      </c>
      <c r="T142" s="59">
        <v>2.6640618062339044E-3</v>
      </c>
      <c r="U142" s="59">
        <v>3.5044942721374475E-3</v>
      </c>
      <c r="V142" s="59">
        <v>3.5789411317618536E-3</v>
      </c>
      <c r="W142" s="59">
        <v>1.0975141304944301E-4</v>
      </c>
      <c r="X142" s="59">
        <v>2.4054534381293242E-3</v>
      </c>
      <c r="Y142" s="59">
        <v>1.0679240955737475E-3</v>
      </c>
      <c r="Z142" s="59">
        <v>4.1479589184272562E-4</v>
      </c>
      <c r="AA142" s="59">
        <v>1.0400207602959408E-3</v>
      </c>
      <c r="AB142" s="59">
        <v>0</v>
      </c>
      <c r="AC142" s="18">
        <v>1.3867346540057327E-3</v>
      </c>
      <c r="AD142" s="12">
        <v>135</v>
      </c>
      <c r="AE142" s="17">
        <v>5</v>
      </c>
      <c r="AF142" s="18">
        <v>0.86840809178366374</v>
      </c>
      <c r="AG142" t="str">
        <f>IF(AF142&lt;='CAV Tier 1 Analysis'!$A$5,"Tier 1", "Tier 2")</f>
        <v>Tier 2</v>
      </c>
      <c r="AH142" t="str">
        <f t="shared" si="6"/>
        <v>Mississippi - Tier 2</v>
      </c>
      <c r="AI142" t="str">
        <f t="shared" si="7"/>
        <v>Port Gibson, Town Of - Tier 2</v>
      </c>
    </row>
    <row r="143" spans="1:35" x14ac:dyDescent="0.3">
      <c r="A143">
        <v>136</v>
      </c>
      <c r="B143">
        <v>4</v>
      </c>
      <c r="C143" t="s">
        <v>28</v>
      </c>
      <c r="D143" t="s">
        <v>3538</v>
      </c>
      <c r="E143" t="s">
        <v>7667</v>
      </c>
      <c r="F143" t="s">
        <v>1445</v>
      </c>
      <c r="G143" s="58">
        <v>9.4292099999999994</v>
      </c>
      <c r="H143">
        <v>40</v>
      </c>
      <c r="I143">
        <v>6</v>
      </c>
      <c r="J143" s="12">
        <v>13</v>
      </c>
      <c r="K143" s="12">
        <v>5</v>
      </c>
      <c r="L143">
        <v>5</v>
      </c>
      <c r="M143" s="12">
        <v>24.000000000000007</v>
      </c>
      <c r="N143" s="12">
        <v>0</v>
      </c>
      <c r="O143" s="12">
        <v>3525.630235782839</v>
      </c>
      <c r="P143" s="12">
        <v>3222.9685430728109</v>
      </c>
      <c r="Q143" s="12">
        <v>405.48215114450522</v>
      </c>
      <c r="R143" s="59">
        <v>2.0548504108689456E-4</v>
      </c>
      <c r="S143" s="59">
        <v>5.5632823365785818E-4</v>
      </c>
      <c r="T143" s="59">
        <v>5.3281236124678088E-4</v>
      </c>
      <c r="U143" s="59">
        <v>3.5044942721374475E-3</v>
      </c>
      <c r="V143" s="59">
        <v>3.5789411317618536E-3</v>
      </c>
      <c r="W143" s="59">
        <v>2.7437853262360753E-4</v>
      </c>
      <c r="X143" s="59">
        <v>6.9992741668505846E-4</v>
      </c>
      <c r="Y143" s="59">
        <v>0</v>
      </c>
      <c r="Z143" s="59">
        <v>1.2255057034257875E-3</v>
      </c>
      <c r="AA143" s="59">
        <v>2.9117268942697823E-3</v>
      </c>
      <c r="AB143" s="59">
        <v>1.662093519446064E-3</v>
      </c>
      <c r="AC143" s="18">
        <v>1.3774266460310125E-3</v>
      </c>
      <c r="AD143" s="12">
        <v>136</v>
      </c>
      <c r="AE143" s="17">
        <v>5</v>
      </c>
      <c r="AF143" s="18">
        <v>0.86978551842969476</v>
      </c>
      <c r="AG143" t="str">
        <f>IF(AF143&lt;='CAV Tier 1 Analysis'!$A$5,"Tier 1", "Tier 2")</f>
        <v>Tier 2</v>
      </c>
      <c r="AH143" t="str">
        <f t="shared" si="6"/>
        <v>Mississippi - Tier 2</v>
      </c>
      <c r="AI143" t="str">
        <f t="shared" si="7"/>
        <v>Carthage, City Of - Tier 2</v>
      </c>
    </row>
    <row r="144" spans="1:35" x14ac:dyDescent="0.3">
      <c r="A144">
        <v>137</v>
      </c>
      <c r="B144">
        <v>4</v>
      </c>
      <c r="C144" t="s">
        <v>28</v>
      </c>
      <c r="D144" t="s">
        <v>3632</v>
      </c>
      <c r="E144" t="s">
        <v>7749</v>
      </c>
      <c r="F144" t="s">
        <v>1549</v>
      </c>
      <c r="G144" s="58">
        <v>15.303329999999999</v>
      </c>
      <c r="H144">
        <v>40</v>
      </c>
      <c r="I144">
        <v>1</v>
      </c>
      <c r="J144" s="12">
        <v>8</v>
      </c>
      <c r="K144" s="12">
        <v>8</v>
      </c>
      <c r="L144">
        <v>0</v>
      </c>
      <c r="M144" s="12">
        <v>18.366002693531406</v>
      </c>
      <c r="N144" s="12">
        <v>150.52531512133129</v>
      </c>
      <c r="O144" s="12">
        <v>4133.2861797719306</v>
      </c>
      <c r="P144" s="12">
        <v>3644.7800094231816</v>
      </c>
      <c r="Q144">
        <v>0</v>
      </c>
      <c r="R144" s="59">
        <v>3.334961671037453E-4</v>
      </c>
      <c r="S144" s="59">
        <v>5.5632823365785818E-4</v>
      </c>
      <c r="T144" s="59">
        <v>8.8802060207796818E-5</v>
      </c>
      <c r="U144" s="59">
        <v>2.1566118597768904E-3</v>
      </c>
      <c r="V144" s="59">
        <v>5.7263058108189659E-3</v>
      </c>
      <c r="W144" s="59">
        <v>0</v>
      </c>
      <c r="X144" s="59">
        <v>5.3561953417142745E-4</v>
      </c>
      <c r="Y144" s="59">
        <v>9.0062268858296475E-4</v>
      </c>
      <c r="Z144" s="59">
        <v>1.4367263293215886E-3</v>
      </c>
      <c r="AA144" s="59">
        <v>3.2928040827280877E-3</v>
      </c>
      <c r="AB144" s="59">
        <v>0</v>
      </c>
      <c r="AC144" s="18">
        <v>1.3661197060335752E-3</v>
      </c>
      <c r="AD144" s="12">
        <v>137</v>
      </c>
      <c r="AE144" s="17">
        <v>5</v>
      </c>
      <c r="AF144" s="18">
        <v>0.87115163813572838</v>
      </c>
      <c r="AG144" t="str">
        <f>IF(AF144&lt;='CAV Tier 1 Analysis'!$A$5,"Tier 1", "Tier 2")</f>
        <v>Tier 2</v>
      </c>
      <c r="AH144" t="str">
        <f t="shared" si="6"/>
        <v>Mississippi - Tier 2</v>
      </c>
      <c r="AI144" t="str">
        <f t="shared" si="7"/>
        <v>Louisville, City Of - Tier 2</v>
      </c>
    </row>
    <row r="145" spans="1:35" x14ac:dyDescent="0.3">
      <c r="A145">
        <v>138</v>
      </c>
      <c r="B145">
        <v>4</v>
      </c>
      <c r="C145" t="s">
        <v>28</v>
      </c>
      <c r="D145" t="s">
        <v>4994</v>
      </c>
      <c r="E145" t="s">
        <v>7738</v>
      </c>
      <c r="F145" t="s">
        <v>1596</v>
      </c>
      <c r="G145" s="58">
        <v>17.089320000000001</v>
      </c>
      <c r="H145">
        <v>7</v>
      </c>
      <c r="I145">
        <v>2</v>
      </c>
      <c r="J145" s="12">
        <v>8</v>
      </c>
      <c r="K145" s="12">
        <v>7</v>
      </c>
      <c r="L145">
        <v>2</v>
      </c>
      <c r="M145" s="12">
        <v>6</v>
      </c>
      <c r="N145" s="12">
        <v>0</v>
      </c>
      <c r="O145" s="12">
        <v>5981.021397368836</v>
      </c>
      <c r="P145" s="12">
        <v>5089.6759326426272</v>
      </c>
      <c r="Q145">
        <v>0</v>
      </c>
      <c r="R145" s="59">
        <v>3.7241716138966991E-4</v>
      </c>
      <c r="S145" s="59">
        <v>9.7357440890125173E-5</v>
      </c>
      <c r="T145" s="59">
        <v>1.7760412041559364E-4</v>
      </c>
      <c r="U145" s="59">
        <v>2.1566118597768904E-3</v>
      </c>
      <c r="V145" s="59">
        <v>5.0105175844665948E-3</v>
      </c>
      <c r="W145" s="59">
        <v>1.0975141304944301E-4</v>
      </c>
      <c r="X145" s="59">
        <v>1.7498185417126456E-4</v>
      </c>
      <c r="Y145" s="59">
        <v>0</v>
      </c>
      <c r="Z145" s="59">
        <v>2.0789973266041217E-3</v>
      </c>
      <c r="AA145" s="59">
        <v>4.5981665964582689E-3</v>
      </c>
      <c r="AB145" s="59">
        <v>0</v>
      </c>
      <c r="AC145" s="18">
        <v>1.3433095779292702E-3</v>
      </c>
      <c r="AD145" s="12">
        <v>138</v>
      </c>
      <c r="AE145" s="17">
        <v>5</v>
      </c>
      <c r="AF145" s="18">
        <v>0.87249494771365765</v>
      </c>
      <c r="AG145" t="str">
        <f>IF(AF145&lt;='CAV Tier 1 Analysis'!$A$5,"Tier 1", "Tier 2")</f>
        <v>Tier 2</v>
      </c>
      <c r="AH145" t="str">
        <f t="shared" si="6"/>
        <v>Mississippi - Tier 2</v>
      </c>
      <c r="AI145" t="str">
        <f t="shared" si="7"/>
        <v>New Albany, Town Of - Tier 2</v>
      </c>
    </row>
    <row r="146" spans="1:35" x14ac:dyDescent="0.3">
      <c r="A146">
        <v>139</v>
      </c>
      <c r="B146">
        <v>4</v>
      </c>
      <c r="C146" t="s">
        <v>28</v>
      </c>
      <c r="D146" t="s">
        <v>4093</v>
      </c>
      <c r="E146" t="s">
        <v>7746</v>
      </c>
      <c r="F146" t="s">
        <v>1515</v>
      </c>
      <c r="G146" s="58">
        <v>6.5586299999999991</v>
      </c>
      <c r="H146">
        <v>20</v>
      </c>
      <c r="I146">
        <v>8</v>
      </c>
      <c r="J146" s="12">
        <v>13</v>
      </c>
      <c r="K146" s="12">
        <v>6</v>
      </c>
      <c r="L146">
        <v>0</v>
      </c>
      <c r="M146" s="12">
        <v>19.03672108351897</v>
      </c>
      <c r="N146" s="12">
        <v>235.95414894390342</v>
      </c>
      <c r="O146" s="12">
        <v>2878.3626538514736</v>
      </c>
      <c r="P146" s="12">
        <v>2724.0771595619703</v>
      </c>
      <c r="Q146">
        <v>0</v>
      </c>
      <c r="R146" s="59">
        <v>1.4292823630227127E-4</v>
      </c>
      <c r="S146" s="59">
        <v>2.7816411682892909E-4</v>
      </c>
      <c r="T146" s="59">
        <v>7.1041648166237455E-4</v>
      </c>
      <c r="U146" s="59">
        <v>3.5044942721374475E-3</v>
      </c>
      <c r="V146" s="59">
        <v>4.2947293581142238E-3</v>
      </c>
      <c r="W146" s="59">
        <v>0</v>
      </c>
      <c r="X146" s="59">
        <v>5.5518012542255901E-4</v>
      </c>
      <c r="Y146" s="59">
        <v>1.4117602732329304E-3</v>
      </c>
      <c r="Z146" s="59">
        <v>1.0005161100053715E-3</v>
      </c>
      <c r="AA146" s="59">
        <v>2.4610133861252014E-3</v>
      </c>
      <c r="AB146" s="59">
        <v>0</v>
      </c>
      <c r="AC146" s="18">
        <v>1.305382032711937E-3</v>
      </c>
      <c r="AD146" s="12">
        <v>139</v>
      </c>
      <c r="AE146" s="17">
        <v>5</v>
      </c>
      <c r="AF146" s="18">
        <v>0.87380032974636956</v>
      </c>
      <c r="AG146" t="str">
        <f>IF(AF146&lt;='CAV Tier 1 Analysis'!$A$5,"Tier 1", "Tier 2")</f>
        <v>Tier 2</v>
      </c>
      <c r="AH146" t="str">
        <f t="shared" si="6"/>
        <v>Mississippi - Tier 2</v>
      </c>
      <c r="AI146" t="str">
        <f t="shared" si="7"/>
        <v>Waynesboro, City Of - Tier 2</v>
      </c>
    </row>
    <row r="147" spans="1:35" x14ac:dyDescent="0.3">
      <c r="A147">
        <v>140</v>
      </c>
      <c r="B147">
        <v>4</v>
      </c>
      <c r="C147" t="s">
        <v>28</v>
      </c>
      <c r="D147" t="s">
        <v>4940</v>
      </c>
      <c r="E147" t="s">
        <v>7661</v>
      </c>
      <c r="F147" t="s">
        <v>1651</v>
      </c>
      <c r="G147" s="58">
        <v>5.5422900000000004</v>
      </c>
      <c r="H147">
        <v>14</v>
      </c>
      <c r="I147">
        <v>2</v>
      </c>
      <c r="J147" s="12">
        <v>15</v>
      </c>
      <c r="K147" s="12">
        <v>3</v>
      </c>
      <c r="L147">
        <v>1</v>
      </c>
      <c r="M147" s="12">
        <v>7.5155973433364185</v>
      </c>
      <c r="N147" s="12">
        <v>141.00645998958487</v>
      </c>
      <c r="O147" s="12">
        <v>3011.6818190558806</v>
      </c>
      <c r="P147" s="12">
        <v>2521.2691253382677</v>
      </c>
      <c r="Q147" s="12">
        <v>788.40775867767752</v>
      </c>
      <c r="R147" s="59">
        <v>1.2077975656131161E-4</v>
      </c>
      <c r="S147" s="59">
        <v>1.9471488178025035E-4</v>
      </c>
      <c r="T147" s="59">
        <v>1.7760412041559364E-4</v>
      </c>
      <c r="U147" s="59">
        <v>4.0436472370816703E-3</v>
      </c>
      <c r="V147" s="59">
        <v>2.1473646790571119E-3</v>
      </c>
      <c r="W147" s="59">
        <v>5.4875706524721505E-5</v>
      </c>
      <c r="X147" s="59">
        <v>2.1918219305693942E-4</v>
      </c>
      <c r="Y147" s="59">
        <v>8.4366949838984005E-4</v>
      </c>
      <c r="Z147" s="59">
        <v>1.0468577245274307E-3</v>
      </c>
      <c r="AA147" s="59">
        <v>2.2777904971235819E-3</v>
      </c>
      <c r="AB147" s="59">
        <v>3.2317265326733528E-3</v>
      </c>
      <c r="AC147" s="18">
        <v>1.3052920751992548E-3</v>
      </c>
      <c r="AD147" s="12">
        <v>140</v>
      </c>
      <c r="AE147" s="17">
        <v>5</v>
      </c>
      <c r="AF147" s="18">
        <v>0.87510562182156881</v>
      </c>
      <c r="AG147" t="str">
        <f>IF(AF147&lt;='CAV Tier 1 Analysis'!$A$5,"Tier 1", "Tier 2")</f>
        <v>Tier 2</v>
      </c>
      <c r="AH147" t="str">
        <f t="shared" si="6"/>
        <v>Mississippi - Tier 2</v>
      </c>
      <c r="AI147" t="str">
        <f t="shared" si="7"/>
        <v>Ellisville, City Of - Tier 2</v>
      </c>
    </row>
    <row r="148" spans="1:35" x14ac:dyDescent="0.3">
      <c r="A148">
        <v>141</v>
      </c>
      <c r="B148">
        <v>4</v>
      </c>
      <c r="C148" t="s">
        <v>28</v>
      </c>
      <c r="D148" t="s">
        <v>4991</v>
      </c>
      <c r="E148" t="s">
        <v>7735</v>
      </c>
      <c r="F148" t="s">
        <v>1685</v>
      </c>
      <c r="G148" s="58">
        <v>10.79752</v>
      </c>
      <c r="H148">
        <v>17</v>
      </c>
      <c r="I148">
        <v>0</v>
      </c>
      <c r="J148" s="12">
        <v>7</v>
      </c>
      <c r="K148" s="12">
        <v>7</v>
      </c>
      <c r="L148">
        <v>0</v>
      </c>
      <c r="M148">
        <v>0</v>
      </c>
      <c r="N148" s="12">
        <v>104.23324402597639</v>
      </c>
      <c r="O148" s="12">
        <v>5414.6304269246593</v>
      </c>
      <c r="P148" s="12">
        <v>4885.9475826935577</v>
      </c>
      <c r="Q148">
        <v>0</v>
      </c>
      <c r="R148" s="59">
        <v>2.3530378905937678E-4</v>
      </c>
      <c r="S148" s="59">
        <v>2.3643949930458972E-4</v>
      </c>
      <c r="T148" s="59">
        <v>0</v>
      </c>
      <c r="U148" s="59">
        <v>1.8870353773047792E-3</v>
      </c>
      <c r="V148" s="59">
        <v>5.0105175844665948E-3</v>
      </c>
      <c r="W148" s="59">
        <v>0</v>
      </c>
      <c r="X148" s="59">
        <v>0</v>
      </c>
      <c r="Y148" s="59">
        <v>6.2364808470077664E-4</v>
      </c>
      <c r="Z148" s="59">
        <v>1.8821203661096863E-3</v>
      </c>
      <c r="AA148" s="59">
        <v>4.4141122664999796E-3</v>
      </c>
      <c r="AB148" s="59">
        <v>0</v>
      </c>
      <c r="AC148" s="18">
        <v>1.2990160879496166E-3</v>
      </c>
      <c r="AD148" s="12">
        <v>141</v>
      </c>
      <c r="AE148" s="17">
        <v>5</v>
      </c>
      <c r="AF148" s="18">
        <v>0.87640463790951839</v>
      </c>
      <c r="AG148" t="str">
        <f>IF(AF148&lt;='CAV Tier 1 Analysis'!$A$5,"Tier 1", "Tier 2")</f>
        <v>Tier 2</v>
      </c>
      <c r="AH148" t="str">
        <f t="shared" si="6"/>
        <v>Mississippi - Tier 2</v>
      </c>
      <c r="AI148" t="str">
        <f t="shared" si="7"/>
        <v>Senatobia, City Of - Tier 2</v>
      </c>
    </row>
    <row r="149" spans="1:35" x14ac:dyDescent="0.3">
      <c r="A149">
        <v>142</v>
      </c>
      <c r="B149">
        <v>4</v>
      </c>
      <c r="C149" t="s">
        <v>28</v>
      </c>
      <c r="D149" t="s">
        <v>4955</v>
      </c>
      <c r="E149" t="s">
        <v>7688</v>
      </c>
      <c r="F149" t="s">
        <v>1649</v>
      </c>
      <c r="G149" s="58">
        <v>10.599870000000003</v>
      </c>
      <c r="H149">
        <v>9</v>
      </c>
      <c r="I149">
        <v>2</v>
      </c>
      <c r="J149" s="12">
        <v>13</v>
      </c>
      <c r="K149" s="12">
        <v>5</v>
      </c>
      <c r="L149">
        <v>0</v>
      </c>
      <c r="M149" s="12">
        <v>3.9143008357649669</v>
      </c>
      <c r="N149" s="12">
        <v>51.772634514838579</v>
      </c>
      <c r="O149" s="12">
        <v>5274.090426640545</v>
      </c>
      <c r="P149" s="12">
        <v>4832.9450114787096</v>
      </c>
      <c r="Q149">
        <v>0</v>
      </c>
      <c r="R149" s="59">
        <v>2.3099652276974865E-4</v>
      </c>
      <c r="S149" s="59">
        <v>1.2517385257301809E-4</v>
      </c>
      <c r="T149" s="59">
        <v>1.7760412041559364E-4</v>
      </c>
      <c r="U149" s="59">
        <v>3.5044942721374475E-3</v>
      </c>
      <c r="V149" s="59">
        <v>3.5789411317618536E-3</v>
      </c>
      <c r="W149" s="59">
        <v>0</v>
      </c>
      <c r="X149" s="59">
        <v>1.1415526967104741E-4</v>
      </c>
      <c r="Y149" s="59">
        <v>3.0976589721265702E-4</v>
      </c>
      <c r="Z149" s="59">
        <v>1.8332687962089077E-3</v>
      </c>
      <c r="AA149" s="59">
        <v>4.366228146624399E-3</v>
      </c>
      <c r="AB149" s="59">
        <v>0</v>
      </c>
      <c r="AC149" s="18">
        <v>1.2946025463067884E-3</v>
      </c>
      <c r="AD149" s="12">
        <v>142</v>
      </c>
      <c r="AE149" s="17">
        <v>5</v>
      </c>
      <c r="AF149" s="18">
        <v>0.87769924045582515</v>
      </c>
      <c r="AG149" t="str">
        <f>IF(AF149&lt;='CAV Tier 1 Analysis'!$A$5,"Tier 1", "Tier 2")</f>
        <v>Tier 2</v>
      </c>
      <c r="AH149" t="str">
        <f t="shared" si="6"/>
        <v>Mississippi - Tier 2</v>
      </c>
      <c r="AI149" t="str">
        <f t="shared" si="7"/>
        <v>Philadelphia, City Of - Tier 2</v>
      </c>
    </row>
    <row r="150" spans="1:35" x14ac:dyDescent="0.3">
      <c r="A150">
        <v>143</v>
      </c>
      <c r="B150">
        <v>4</v>
      </c>
      <c r="C150" t="s">
        <v>28</v>
      </c>
      <c r="D150" t="s">
        <v>3544</v>
      </c>
      <c r="E150" t="s">
        <v>7694</v>
      </c>
      <c r="F150" t="s">
        <v>1567</v>
      </c>
      <c r="G150" s="58">
        <v>11.16667</v>
      </c>
      <c r="H150">
        <v>35</v>
      </c>
      <c r="I150">
        <v>6</v>
      </c>
      <c r="J150" s="12">
        <v>11</v>
      </c>
      <c r="K150" s="12">
        <v>4</v>
      </c>
      <c r="L150">
        <v>0</v>
      </c>
      <c r="M150" s="12">
        <v>20.950028970140607</v>
      </c>
      <c r="N150" s="12">
        <v>96.31683675679615</v>
      </c>
      <c r="O150" s="12">
        <v>4782.9097207604436</v>
      </c>
      <c r="P150" s="12">
        <v>4336.8729848671328</v>
      </c>
      <c r="Q150" s="12">
        <v>13.36118486952455</v>
      </c>
      <c r="R150" s="59">
        <v>2.4334845058640047E-4</v>
      </c>
      <c r="S150" s="59">
        <v>4.8678720445062589E-4</v>
      </c>
      <c r="T150" s="59">
        <v>5.3281236124678088E-4</v>
      </c>
      <c r="U150" s="59">
        <v>2.9653413071932247E-3</v>
      </c>
      <c r="V150" s="59">
        <v>2.8631529054094829E-3</v>
      </c>
      <c r="W150" s="59">
        <v>0</v>
      </c>
      <c r="X150" s="59">
        <v>6.1097915235615199E-4</v>
      </c>
      <c r="Y150" s="59">
        <v>5.7628265654711399E-4</v>
      </c>
      <c r="Z150" s="59">
        <v>1.6625348518606255E-3</v>
      </c>
      <c r="AA150" s="59">
        <v>3.9180617304536997E-3</v>
      </c>
      <c r="AB150" s="59">
        <v>5.4768227703919977E-5</v>
      </c>
      <c r="AC150" s="18">
        <v>1.2649153498007298E-3</v>
      </c>
      <c r="AD150" s="12">
        <v>143</v>
      </c>
      <c r="AE150" s="17">
        <v>5</v>
      </c>
      <c r="AF150" s="18">
        <v>0.87896415580562592</v>
      </c>
      <c r="AG150" t="str">
        <f>IF(AF150&lt;='CAV Tier 1 Analysis'!$A$5,"Tier 1", "Tier 2")</f>
        <v>Tier 2</v>
      </c>
      <c r="AH150" t="str">
        <f t="shared" si="6"/>
        <v>Mississippi - Tier 2</v>
      </c>
      <c r="AI150" t="str">
        <f t="shared" si="7"/>
        <v>Batesville, City Of - Tier 2</v>
      </c>
    </row>
    <row r="151" spans="1:35" x14ac:dyDescent="0.3">
      <c r="A151">
        <v>144</v>
      </c>
      <c r="B151">
        <v>4</v>
      </c>
      <c r="C151" t="s">
        <v>28</v>
      </c>
      <c r="D151" t="s">
        <v>4973</v>
      </c>
      <c r="E151" t="s">
        <v>7713</v>
      </c>
      <c r="F151" t="s">
        <v>1694</v>
      </c>
      <c r="G151" s="58">
        <v>13.03041</v>
      </c>
      <c r="H151">
        <v>1</v>
      </c>
      <c r="I151">
        <v>2</v>
      </c>
      <c r="J151" s="12">
        <v>10</v>
      </c>
      <c r="K151" s="12">
        <v>7</v>
      </c>
      <c r="L151">
        <v>0</v>
      </c>
      <c r="M151" s="12">
        <v>2.0000000000000009</v>
      </c>
      <c r="N151" s="12">
        <v>0</v>
      </c>
      <c r="O151" s="12">
        <v>4614.5847751199653</v>
      </c>
      <c r="P151" s="12">
        <v>4090.3671244655343</v>
      </c>
      <c r="Q151">
        <v>0</v>
      </c>
      <c r="R151" s="59">
        <v>2.8396380335458455E-4</v>
      </c>
      <c r="S151" s="59">
        <v>1.3908205841446454E-5</v>
      </c>
      <c r="T151" s="59">
        <v>1.7760412041559364E-4</v>
      </c>
      <c r="U151" s="59">
        <v>2.6957648247211132E-3</v>
      </c>
      <c r="V151" s="59">
        <v>5.0105175844665948E-3</v>
      </c>
      <c r="W151" s="59">
        <v>0</v>
      </c>
      <c r="X151" s="59">
        <v>5.832728472375488E-5</v>
      </c>
      <c r="Y151" s="59">
        <v>0</v>
      </c>
      <c r="Z151" s="59">
        <v>1.604025261485094E-3</v>
      </c>
      <c r="AA151" s="59">
        <v>3.6953609086075984E-3</v>
      </c>
      <c r="AB151" s="59">
        <v>0</v>
      </c>
      <c r="AC151" s="18">
        <v>1.2308610903287074E-3</v>
      </c>
      <c r="AD151" s="12">
        <v>144</v>
      </c>
      <c r="AE151" s="17">
        <v>5</v>
      </c>
      <c r="AF151" s="18">
        <v>0.88019501689595459</v>
      </c>
      <c r="AG151" t="str">
        <f>IF(AF151&lt;='CAV Tier 1 Analysis'!$A$5,"Tier 1", "Tier 2")</f>
        <v>Tier 2</v>
      </c>
      <c r="AH151" t="str">
        <f t="shared" si="6"/>
        <v>Mississippi - Tier 2</v>
      </c>
      <c r="AI151" t="str">
        <f t="shared" si="7"/>
        <v>Forest, City Of - Tier 2</v>
      </c>
    </row>
    <row r="152" spans="1:35" x14ac:dyDescent="0.3">
      <c r="A152">
        <v>145</v>
      </c>
      <c r="B152">
        <v>4</v>
      </c>
      <c r="C152" t="s">
        <v>28</v>
      </c>
      <c r="D152" t="s">
        <v>4379</v>
      </c>
      <c r="E152" t="s">
        <v>7682</v>
      </c>
      <c r="F152" t="s">
        <v>1783</v>
      </c>
      <c r="G152" s="58">
        <v>12.677519999999998</v>
      </c>
      <c r="H152">
        <v>5</v>
      </c>
      <c r="I152">
        <v>0</v>
      </c>
      <c r="J152" s="12">
        <v>8</v>
      </c>
      <c r="K152" s="12">
        <v>5</v>
      </c>
      <c r="L152">
        <v>0</v>
      </c>
      <c r="M152">
        <v>0</v>
      </c>
      <c r="N152" s="12">
        <v>0</v>
      </c>
      <c r="O152" s="12">
        <v>6179.6240116680892</v>
      </c>
      <c r="P152" s="12">
        <v>5656.3312150194115</v>
      </c>
      <c r="Q152">
        <v>0</v>
      </c>
      <c r="R152" s="59">
        <v>2.7627348612237158E-4</v>
      </c>
      <c r="S152" s="59">
        <v>6.9541029207232272E-5</v>
      </c>
      <c r="T152" s="59">
        <v>0</v>
      </c>
      <c r="U152" s="59">
        <v>2.1566118597768904E-3</v>
      </c>
      <c r="V152" s="59">
        <v>3.5789411317618536E-3</v>
      </c>
      <c r="W152" s="59">
        <v>0</v>
      </c>
      <c r="X152" s="59">
        <v>0</v>
      </c>
      <c r="Y152" s="59">
        <v>0</v>
      </c>
      <c r="Z152" s="59">
        <v>2.1480314056940872E-3</v>
      </c>
      <c r="AA152" s="59">
        <v>5.1101000526574559E-3</v>
      </c>
      <c r="AB152" s="59">
        <v>0</v>
      </c>
      <c r="AC152" s="18">
        <v>1.2126817241108992E-3</v>
      </c>
      <c r="AD152" s="12">
        <v>145</v>
      </c>
      <c r="AE152" s="17">
        <v>5</v>
      </c>
      <c r="AF152" s="18">
        <v>0.88140769862006552</v>
      </c>
      <c r="AG152" t="str">
        <f>IF(AF152&lt;='CAV Tier 1 Analysis'!$A$5,"Tier 1", "Tier 2")</f>
        <v>Tier 2</v>
      </c>
      <c r="AH152" t="str">
        <f t="shared" si="6"/>
        <v>Mississippi - Tier 2</v>
      </c>
      <c r="AI152" t="str">
        <f t="shared" si="7"/>
        <v>Holly Springs, City Of - Tier 2</v>
      </c>
    </row>
    <row r="153" spans="1:35" x14ac:dyDescent="0.3">
      <c r="A153">
        <v>146</v>
      </c>
      <c r="B153">
        <v>4</v>
      </c>
      <c r="C153" t="s">
        <v>28</v>
      </c>
      <c r="D153" t="s">
        <v>5005</v>
      </c>
      <c r="E153" t="s">
        <v>7757</v>
      </c>
      <c r="F153" t="s">
        <v>1092</v>
      </c>
      <c r="G153" s="58">
        <v>0.69678000000000007</v>
      </c>
      <c r="H153">
        <v>27</v>
      </c>
      <c r="I153">
        <v>0</v>
      </c>
      <c r="J153" s="12">
        <v>6</v>
      </c>
      <c r="K153" s="12">
        <v>4</v>
      </c>
      <c r="L153">
        <v>1</v>
      </c>
      <c r="M153" s="12">
        <v>237.37696259938576</v>
      </c>
      <c r="N153" s="12">
        <v>71.375741521313287</v>
      </c>
      <c r="O153" s="12">
        <v>853.11454007606233</v>
      </c>
      <c r="P153" s="12">
        <v>839.124376699545</v>
      </c>
      <c r="Q153">
        <v>0</v>
      </c>
      <c r="R153" s="59">
        <v>1.5184502935932747E-5</v>
      </c>
      <c r="S153" s="59">
        <v>3.7552155771905423E-4</v>
      </c>
      <c r="T153" s="59">
        <v>0</v>
      </c>
      <c r="U153" s="59">
        <v>1.617458894832668E-3</v>
      </c>
      <c r="V153" s="59">
        <v>2.8631529054094829E-3</v>
      </c>
      <c r="W153" s="59">
        <v>5.4875706524721505E-5</v>
      </c>
      <c r="X153" s="59">
        <v>6.9227768421972402E-3</v>
      </c>
      <c r="Y153" s="59">
        <v>4.2705515797600405E-4</v>
      </c>
      <c r="Z153" s="59">
        <v>2.9654179951362294E-4</v>
      </c>
      <c r="AA153" s="59">
        <v>7.5809024587747452E-4</v>
      </c>
      <c r="AB153" s="59">
        <v>0</v>
      </c>
      <c r="AC153" s="18">
        <v>1.2118779648169274E-3</v>
      </c>
      <c r="AD153" s="12">
        <v>146</v>
      </c>
      <c r="AE153" s="17">
        <v>5</v>
      </c>
      <c r="AF153" s="18">
        <v>0.88261957658488244</v>
      </c>
      <c r="AG153" t="str">
        <f>IF(AF153&lt;='CAV Tier 1 Analysis'!$A$5,"Tier 1", "Tier 2")</f>
        <v>Tier 2</v>
      </c>
      <c r="AH153" t="str">
        <f t="shared" si="6"/>
        <v>Mississippi - Tier 2</v>
      </c>
      <c r="AI153" t="str">
        <f t="shared" si="7"/>
        <v>Tunica, Town Of - Tier 2</v>
      </c>
    </row>
    <row r="154" spans="1:35" x14ac:dyDescent="0.3">
      <c r="A154">
        <v>147</v>
      </c>
      <c r="B154">
        <v>4</v>
      </c>
      <c r="C154" t="s">
        <v>28</v>
      </c>
      <c r="D154" t="s">
        <v>4916</v>
      </c>
      <c r="E154" t="s">
        <v>7624</v>
      </c>
      <c r="F154" t="s">
        <v>1643</v>
      </c>
      <c r="G154" s="58">
        <v>5.40848</v>
      </c>
      <c r="H154">
        <v>5</v>
      </c>
      <c r="I154">
        <v>0</v>
      </c>
      <c r="J154" s="12">
        <v>16</v>
      </c>
      <c r="K154" s="12">
        <v>5</v>
      </c>
      <c r="L154">
        <v>0</v>
      </c>
      <c r="M154" s="12">
        <v>20</v>
      </c>
      <c r="N154" s="12">
        <v>0</v>
      </c>
      <c r="O154" s="12">
        <v>3843.2596688946292</v>
      </c>
      <c r="P154" s="12">
        <v>3659.3286164846336</v>
      </c>
      <c r="Q154">
        <v>0</v>
      </c>
      <c r="R154" s="59">
        <v>1.1786371658046088E-4</v>
      </c>
      <c r="S154" s="59">
        <v>6.9541029207232272E-5</v>
      </c>
      <c r="T154" s="59">
        <v>0</v>
      </c>
      <c r="U154" s="59">
        <v>4.3132237195537809E-3</v>
      </c>
      <c r="V154" s="59">
        <v>3.5789411317618536E-3</v>
      </c>
      <c r="W154" s="59">
        <v>0</v>
      </c>
      <c r="X154" s="59">
        <v>5.8327284723754859E-4</v>
      </c>
      <c r="Y154" s="59">
        <v>0</v>
      </c>
      <c r="Z154" s="59">
        <v>1.335913391079387E-3</v>
      </c>
      <c r="AA154" s="59">
        <v>3.3059477327168664E-3</v>
      </c>
      <c r="AB154" s="59">
        <v>0</v>
      </c>
      <c r="AC154" s="18">
        <v>1.2095185061942843E-3</v>
      </c>
      <c r="AD154" s="12">
        <v>147</v>
      </c>
      <c r="AE154" s="17">
        <v>5</v>
      </c>
      <c r="AF154" s="18">
        <v>0.88382909509107677</v>
      </c>
      <c r="AG154" t="str">
        <f>IF(AF154&lt;='CAV Tier 1 Analysis'!$A$5,"Tier 1", "Tier 2")</f>
        <v>Tier 2</v>
      </c>
      <c r="AH154" t="str">
        <f t="shared" si="6"/>
        <v>Mississippi - Tier 2</v>
      </c>
      <c r="AI154" t="str">
        <f t="shared" si="7"/>
        <v>Crystal Springs, City Of - Tier 2</v>
      </c>
    </row>
    <row r="155" spans="1:35" x14ac:dyDescent="0.3">
      <c r="A155">
        <v>148</v>
      </c>
      <c r="B155">
        <v>4</v>
      </c>
      <c r="C155" t="s">
        <v>28</v>
      </c>
      <c r="D155" t="s">
        <v>4951</v>
      </c>
      <c r="E155" t="s">
        <v>7681</v>
      </c>
      <c r="F155" t="s">
        <v>1895</v>
      </c>
      <c r="G155" s="58">
        <v>2.8254099999999993</v>
      </c>
      <c r="H155">
        <v>5</v>
      </c>
      <c r="I155">
        <v>0</v>
      </c>
      <c r="J155" s="12">
        <v>8</v>
      </c>
      <c r="K155" s="12">
        <v>5</v>
      </c>
      <c r="L155">
        <v>0</v>
      </c>
      <c r="M155" s="12">
        <v>2.4568611281194594</v>
      </c>
      <c r="N155" s="12">
        <v>73.767184244269686</v>
      </c>
      <c r="O155" s="12">
        <v>946.43985907766194</v>
      </c>
      <c r="P155" s="12">
        <v>829.81478567378326</v>
      </c>
      <c r="Q155" s="12">
        <v>1365.8981308522252</v>
      </c>
      <c r="R155" s="59">
        <v>6.1572442435508666E-5</v>
      </c>
      <c r="S155" s="59">
        <v>6.9541029207232272E-5</v>
      </c>
      <c r="T155" s="59">
        <v>0</v>
      </c>
      <c r="U155" s="59">
        <v>2.1566118597768904E-3</v>
      </c>
      <c r="V155" s="59">
        <v>3.5789411317618536E-3</v>
      </c>
      <c r="W155" s="59">
        <v>0</v>
      </c>
      <c r="X155" s="59">
        <v>7.1651019273274636E-5</v>
      </c>
      <c r="Y155" s="59">
        <v>4.4136363208884736E-4</v>
      </c>
      <c r="Z155" s="59">
        <v>3.2898159128466674E-4</v>
      </c>
      <c r="AA155" s="59">
        <v>7.4967968083406919E-4</v>
      </c>
      <c r="AB155" s="59">
        <v>5.5988911598328439E-3</v>
      </c>
      <c r="AC155" s="18">
        <v>1.1870212314995625E-3</v>
      </c>
      <c r="AD155" s="12">
        <v>148</v>
      </c>
      <c r="AE155" s="17">
        <v>5</v>
      </c>
      <c r="AF155" s="18">
        <v>0.88501611632257637</v>
      </c>
      <c r="AG155" t="str">
        <f>IF(AF155&lt;='CAV Tier 1 Analysis'!$A$5,"Tier 1", "Tier 2")</f>
        <v>Tier 2</v>
      </c>
      <c r="AH155" t="str">
        <f t="shared" si="6"/>
        <v>Mississippi - Tier 2</v>
      </c>
      <c r="AI155" t="str">
        <f t="shared" si="7"/>
        <v>Byhalia,Town Of - Tier 2</v>
      </c>
    </row>
    <row r="156" spans="1:35" x14ac:dyDescent="0.3">
      <c r="A156">
        <v>149</v>
      </c>
      <c r="B156">
        <v>4</v>
      </c>
      <c r="C156" t="s">
        <v>28</v>
      </c>
      <c r="D156" t="s">
        <v>4982</v>
      </c>
      <c r="E156" t="s">
        <v>7723</v>
      </c>
      <c r="F156" t="s">
        <v>1472</v>
      </c>
      <c r="G156" s="58">
        <v>4.8237100000000002</v>
      </c>
      <c r="H156">
        <v>25</v>
      </c>
      <c r="I156">
        <v>9</v>
      </c>
      <c r="J156" s="12">
        <v>17</v>
      </c>
      <c r="K156" s="12">
        <v>3</v>
      </c>
      <c r="L156">
        <v>3</v>
      </c>
      <c r="M156" s="12">
        <v>36.386117739250487</v>
      </c>
      <c r="N156" s="12">
        <v>127.97210594789865</v>
      </c>
      <c r="O156" s="12">
        <v>2533.2527709269521</v>
      </c>
      <c r="P156" s="12">
        <v>2341.7681528340931</v>
      </c>
      <c r="Q156">
        <v>0</v>
      </c>
      <c r="R156" s="59">
        <v>1.0512017947858455E-4</v>
      </c>
      <c r="S156" s="59">
        <v>3.4770514603616132E-4</v>
      </c>
      <c r="T156" s="59">
        <v>7.9921854187017143E-4</v>
      </c>
      <c r="U156" s="59">
        <v>4.5828002020258923E-3</v>
      </c>
      <c r="V156" s="59">
        <v>2.1473646790571119E-3</v>
      </c>
      <c r="W156" s="59">
        <v>1.6462711957416452E-4</v>
      </c>
      <c r="X156" s="59">
        <v>1.0611517246846653E-3</v>
      </c>
      <c r="Y156" s="59">
        <v>7.6568238392006865E-4</v>
      </c>
      <c r="Z156" s="59">
        <v>8.8055624423723092E-4</v>
      </c>
      <c r="AA156" s="59">
        <v>2.1156239099530852E-3</v>
      </c>
      <c r="AB156" s="59">
        <v>0</v>
      </c>
      <c r="AC156" s="18">
        <v>1.1790772846215578E-3</v>
      </c>
      <c r="AD156" s="12">
        <v>149</v>
      </c>
      <c r="AE156" s="17">
        <v>5</v>
      </c>
      <c r="AF156" s="18">
        <v>0.8861951936071979</v>
      </c>
      <c r="AG156" t="str">
        <f>IF(AF156&lt;='CAV Tier 1 Analysis'!$A$5,"Tier 1", "Tier 2")</f>
        <v>Tier 2</v>
      </c>
      <c r="AH156" t="str">
        <f t="shared" si="6"/>
        <v>Mississippi - Tier 2</v>
      </c>
      <c r="AI156" t="str">
        <f t="shared" si="7"/>
        <v>Magee, City Of - Tier 2</v>
      </c>
    </row>
    <row r="157" spans="1:35" x14ac:dyDescent="0.3">
      <c r="A157">
        <v>150</v>
      </c>
      <c r="B157">
        <v>4</v>
      </c>
      <c r="C157" t="s">
        <v>28</v>
      </c>
      <c r="D157" t="s">
        <v>5081</v>
      </c>
      <c r="E157" t="s">
        <v>7874</v>
      </c>
      <c r="F157" t="s">
        <v>1727</v>
      </c>
      <c r="G157" s="58">
        <v>11.180540000000001</v>
      </c>
      <c r="H157">
        <v>5</v>
      </c>
      <c r="I157">
        <v>2</v>
      </c>
      <c r="J157" s="12">
        <v>14</v>
      </c>
      <c r="K157" s="12">
        <v>6</v>
      </c>
      <c r="L157">
        <v>0</v>
      </c>
      <c r="M157" s="12">
        <v>1</v>
      </c>
      <c r="N157" s="12">
        <v>0</v>
      </c>
      <c r="O157" s="12">
        <v>3611.8660718705823</v>
      </c>
      <c r="P157" s="12">
        <v>3369.4095961609523</v>
      </c>
      <c r="Q157">
        <v>0</v>
      </c>
      <c r="R157" s="59">
        <v>2.4365071106420035E-4</v>
      </c>
      <c r="S157" s="59">
        <v>6.9541029207232272E-5</v>
      </c>
      <c r="T157" s="59">
        <v>1.7760412041559364E-4</v>
      </c>
      <c r="U157" s="59">
        <v>3.7740707546095585E-3</v>
      </c>
      <c r="V157" s="59">
        <v>4.2947293581142238E-3</v>
      </c>
      <c r="W157" s="59">
        <v>0</v>
      </c>
      <c r="X157" s="59">
        <v>2.9163642361877427E-5</v>
      </c>
      <c r="Y157" s="59">
        <v>0</v>
      </c>
      <c r="Z157" s="59">
        <v>1.255481197705537E-3</v>
      </c>
      <c r="AA157" s="59">
        <v>3.0440261540991692E-3</v>
      </c>
      <c r="AB157" s="59">
        <v>0</v>
      </c>
      <c r="AC157" s="18">
        <v>1.1716606334161266E-3</v>
      </c>
      <c r="AD157" s="12">
        <v>150</v>
      </c>
      <c r="AE157" s="17">
        <v>5</v>
      </c>
      <c r="AF157" s="18">
        <v>0.88736685424061401</v>
      </c>
      <c r="AG157" t="str">
        <f>IF(AF157&lt;='CAV Tier 1 Analysis'!$A$5,"Tier 1", "Tier 2")</f>
        <v>Tier 2</v>
      </c>
      <c r="AH157" t="str">
        <f t="shared" si="6"/>
        <v>Mississippi - Tier 2</v>
      </c>
      <c r="AI157" t="str">
        <f t="shared" si="7"/>
        <v>Wiggins, City Of  - Tier 2</v>
      </c>
    </row>
    <row r="158" spans="1:35" x14ac:dyDescent="0.3">
      <c r="A158">
        <v>151</v>
      </c>
      <c r="B158">
        <v>4</v>
      </c>
      <c r="C158" t="s">
        <v>28</v>
      </c>
      <c r="D158" t="s">
        <v>5091</v>
      </c>
      <c r="E158" t="s">
        <v>7890</v>
      </c>
      <c r="F158" t="s">
        <v>3113</v>
      </c>
      <c r="G158" s="58">
        <v>7.0301099999999996</v>
      </c>
      <c r="H158">
        <v>24</v>
      </c>
      <c r="I158">
        <v>15</v>
      </c>
      <c r="J158" s="12">
        <v>11</v>
      </c>
      <c r="K158" s="12">
        <v>7</v>
      </c>
      <c r="L158">
        <v>0</v>
      </c>
      <c r="M158" s="12">
        <v>35.000000000000007</v>
      </c>
      <c r="N158" s="12">
        <v>0</v>
      </c>
      <c r="O158" s="12">
        <v>1688.4858099069461</v>
      </c>
      <c r="P158" s="12">
        <v>1501.8810764757131</v>
      </c>
      <c r="Q158">
        <v>0</v>
      </c>
      <c r="R158" s="59">
        <v>1.5320291330826107E-4</v>
      </c>
      <c r="S158" s="59">
        <v>3.3379694019471486E-4</v>
      </c>
      <c r="T158" s="59">
        <v>1.3320309031169522E-3</v>
      </c>
      <c r="U158" s="59">
        <v>2.9653413071932247E-3</v>
      </c>
      <c r="V158" s="59">
        <v>5.0105175844665948E-3</v>
      </c>
      <c r="W158" s="59">
        <v>0</v>
      </c>
      <c r="X158" s="59">
        <v>1.0207274826657103E-3</v>
      </c>
      <c r="Y158" s="59">
        <v>0</v>
      </c>
      <c r="Z158" s="59">
        <v>5.869160552326077E-4</v>
      </c>
      <c r="AA158" s="59">
        <v>1.3568446182226335E-3</v>
      </c>
      <c r="AB158" s="59">
        <v>0</v>
      </c>
      <c r="AC158" s="18">
        <v>1.1599434367636999E-3</v>
      </c>
      <c r="AD158" s="12">
        <v>151</v>
      </c>
      <c r="AE158" s="17">
        <v>5</v>
      </c>
      <c r="AF158" s="18">
        <v>0.88852679767737774</v>
      </c>
      <c r="AG158" t="str">
        <f>IF(AF158&lt;='CAV Tier 1 Analysis'!$A$5,"Tier 1", "Tier 2")</f>
        <v>Tier 2</v>
      </c>
      <c r="AH158" t="str">
        <f t="shared" si="6"/>
        <v>Mississippi - Tier 2</v>
      </c>
      <c r="AI158" t="str">
        <f t="shared" si="7"/>
        <v>Water Valley, City Of - Tier 2</v>
      </c>
    </row>
    <row r="159" spans="1:35" x14ac:dyDescent="0.3">
      <c r="A159">
        <v>152</v>
      </c>
      <c r="B159">
        <v>4</v>
      </c>
      <c r="C159" t="s">
        <v>28</v>
      </c>
      <c r="D159" t="s">
        <v>3542</v>
      </c>
      <c r="E159" t="s">
        <v>7734</v>
      </c>
      <c r="F159" t="s">
        <v>1417</v>
      </c>
      <c r="G159" s="58">
        <v>1.33402</v>
      </c>
      <c r="H159">
        <v>17</v>
      </c>
      <c r="I159">
        <v>22</v>
      </c>
      <c r="J159" s="12">
        <v>14</v>
      </c>
      <c r="K159" s="12">
        <v>5</v>
      </c>
      <c r="L159">
        <v>0</v>
      </c>
      <c r="M159" s="12">
        <v>40.56357475899911</v>
      </c>
      <c r="N159" s="12">
        <v>8.2341352364352431</v>
      </c>
      <c r="O159" s="12">
        <v>1516.842561030867</v>
      </c>
      <c r="P159" s="12">
        <v>1481.7400881600868</v>
      </c>
      <c r="Q159">
        <v>0</v>
      </c>
      <c r="R159" s="59">
        <v>2.9071486848923622E-5</v>
      </c>
      <c r="S159" s="59">
        <v>2.3643949930458972E-4</v>
      </c>
      <c r="T159" s="59">
        <v>1.9536453245715302E-3</v>
      </c>
      <c r="U159" s="59">
        <v>3.7740707546095585E-3</v>
      </c>
      <c r="V159" s="59">
        <v>3.5789411317618536E-3</v>
      </c>
      <c r="W159" s="59">
        <v>0</v>
      </c>
      <c r="X159" s="59">
        <v>1.1829815871907284E-3</v>
      </c>
      <c r="Y159" s="59">
        <v>4.9266457331887806E-5</v>
      </c>
      <c r="Z159" s="59">
        <v>5.272530258209427E-4</v>
      </c>
      <c r="AA159" s="59">
        <v>1.3386486425027246E-3</v>
      </c>
      <c r="AB159" s="59">
        <v>0</v>
      </c>
      <c r="AC159" s="18">
        <v>1.1518470827220672E-3</v>
      </c>
      <c r="AD159" s="12">
        <v>152</v>
      </c>
      <c r="AE159" s="17">
        <v>5</v>
      </c>
      <c r="AF159" s="18">
        <v>0.88967864476009983</v>
      </c>
      <c r="AG159" t="str">
        <f>IF(AF159&lt;='CAV Tier 1 Analysis'!$A$5,"Tier 1", "Tier 2")</f>
        <v>Tier 2</v>
      </c>
      <c r="AH159" t="str">
        <f t="shared" si="6"/>
        <v>Mississippi - Tier 2</v>
      </c>
      <c r="AI159" t="str">
        <f t="shared" si="7"/>
        <v>Charleston, City Of - Tier 2</v>
      </c>
    </row>
    <row r="160" spans="1:35" x14ac:dyDescent="0.3">
      <c r="A160">
        <v>153</v>
      </c>
      <c r="B160">
        <v>4</v>
      </c>
      <c r="C160" t="s">
        <v>28</v>
      </c>
      <c r="D160" t="s">
        <v>4993</v>
      </c>
      <c r="E160" t="s">
        <v>7737</v>
      </c>
      <c r="F160" t="s">
        <v>1770</v>
      </c>
      <c r="G160" s="58">
        <v>11.53182</v>
      </c>
      <c r="H160">
        <v>8</v>
      </c>
      <c r="I160">
        <v>0</v>
      </c>
      <c r="J160" s="12">
        <v>9</v>
      </c>
      <c r="K160" s="12">
        <v>8</v>
      </c>
      <c r="L160">
        <v>0</v>
      </c>
      <c r="M160">
        <v>0</v>
      </c>
      <c r="N160" s="12">
        <v>0</v>
      </c>
      <c r="O160" s="12">
        <v>3579.0374468911928</v>
      </c>
      <c r="P160" s="12">
        <v>3109.1934732587524</v>
      </c>
      <c r="Q160" s="12">
        <v>18.62859348112579</v>
      </c>
      <c r="R160" s="59">
        <v>2.5130594254520503E-4</v>
      </c>
      <c r="S160" s="59">
        <v>1.1126564673157163E-4</v>
      </c>
      <c r="T160" s="59">
        <v>0</v>
      </c>
      <c r="U160" s="59">
        <v>2.4261883422490018E-3</v>
      </c>
      <c r="V160" s="59">
        <v>5.7263058108189659E-3</v>
      </c>
      <c r="W160" s="59">
        <v>0</v>
      </c>
      <c r="X160" s="59">
        <v>0</v>
      </c>
      <c r="Y160" s="59">
        <v>0</v>
      </c>
      <c r="Z160" s="59">
        <v>1.2440699990098987E-3</v>
      </c>
      <c r="AA160" s="59">
        <v>2.8089390680010318E-3</v>
      </c>
      <c r="AB160" s="59">
        <v>7.6359623756509096E-5</v>
      </c>
      <c r="AC160" s="18">
        <v>1.149494039373835E-3</v>
      </c>
      <c r="AD160" s="12">
        <v>153</v>
      </c>
      <c r="AE160" s="17">
        <v>5</v>
      </c>
      <c r="AF160" s="18">
        <v>0.89082813879947365</v>
      </c>
      <c r="AG160" t="str">
        <f>IF(AF160&lt;='CAV Tier 1 Analysis'!$A$5,"Tier 1", "Tier 2")</f>
        <v>Tier 2</v>
      </c>
      <c r="AH160" t="str">
        <f t="shared" si="6"/>
        <v>Mississippi - Tier 2</v>
      </c>
      <c r="AI160" t="str">
        <f t="shared" si="7"/>
        <v>Ripley,City Of - Tier 2</v>
      </c>
    </row>
    <row r="161" spans="1:35" x14ac:dyDescent="0.3">
      <c r="A161">
        <v>154</v>
      </c>
      <c r="B161">
        <v>4</v>
      </c>
      <c r="C161" t="s">
        <v>28</v>
      </c>
      <c r="D161" t="s">
        <v>4935</v>
      </c>
      <c r="E161" t="s">
        <v>7654</v>
      </c>
      <c r="F161" t="s">
        <v>1286</v>
      </c>
      <c r="G161" s="58">
        <v>0.93286000000000002</v>
      </c>
      <c r="H161">
        <v>87</v>
      </c>
      <c r="I161">
        <v>21</v>
      </c>
      <c r="J161" s="12">
        <v>10</v>
      </c>
      <c r="K161" s="12">
        <v>4</v>
      </c>
      <c r="L161">
        <v>5</v>
      </c>
      <c r="M161" s="12">
        <v>60.400788971549858</v>
      </c>
      <c r="N161" s="12">
        <v>56.24334445201584</v>
      </c>
      <c r="O161" s="12">
        <v>1163.5470550155028</v>
      </c>
      <c r="P161" s="12">
        <v>1133.4034455822359</v>
      </c>
      <c r="Q161">
        <v>0</v>
      </c>
      <c r="R161" s="59">
        <v>2.0329250852226271E-5</v>
      </c>
      <c r="S161" s="59">
        <v>1.2100139082058415E-3</v>
      </c>
      <c r="T161" s="59">
        <v>1.8648432643637333E-3</v>
      </c>
      <c r="U161" s="59">
        <v>2.6957648247211132E-3</v>
      </c>
      <c r="V161" s="59">
        <v>2.8631529054094829E-3</v>
      </c>
      <c r="W161" s="59">
        <v>2.7437853262360753E-4</v>
      </c>
      <c r="X161" s="59">
        <v>1.7615070079415103E-3</v>
      </c>
      <c r="Y161" s="59">
        <v>3.3651503771603121E-4</v>
      </c>
      <c r="Z161" s="59">
        <v>4.044478452826632E-4</v>
      </c>
      <c r="AA161" s="59">
        <v>1.0239508237376176E-3</v>
      </c>
      <c r="AB161" s="59">
        <v>0</v>
      </c>
      <c r="AC161" s="18">
        <v>1.1322639455321661E-3</v>
      </c>
      <c r="AD161" s="12">
        <v>154</v>
      </c>
      <c r="AE161" s="17">
        <v>5</v>
      </c>
      <c r="AF161" s="18">
        <v>0.89196040274500576</v>
      </c>
      <c r="AG161" t="str">
        <f>IF(AF161&lt;='CAV Tier 1 Analysis'!$A$5,"Tier 1", "Tier 2")</f>
        <v>Tier 2</v>
      </c>
      <c r="AH161" t="str">
        <f t="shared" si="6"/>
        <v>Mississippi - Tier 2</v>
      </c>
      <c r="AI161" t="str">
        <f t="shared" si="7"/>
        <v>Belzoni, City Of - Tier 2</v>
      </c>
    </row>
    <row r="162" spans="1:35" x14ac:dyDescent="0.3">
      <c r="A162">
        <v>155</v>
      </c>
      <c r="B162">
        <v>4</v>
      </c>
      <c r="C162" t="s">
        <v>28</v>
      </c>
      <c r="D162" t="s">
        <v>4519</v>
      </c>
      <c r="E162" t="s">
        <v>7650</v>
      </c>
      <c r="F162" t="s">
        <v>1428</v>
      </c>
      <c r="G162" s="58">
        <v>2.3835800000000003</v>
      </c>
      <c r="H162">
        <v>32</v>
      </c>
      <c r="I162">
        <v>10</v>
      </c>
      <c r="J162" s="12">
        <v>11</v>
      </c>
      <c r="K162" s="12">
        <v>5</v>
      </c>
      <c r="L162">
        <v>6</v>
      </c>
      <c r="M162" s="12">
        <v>43.15159130383708</v>
      </c>
      <c r="N162" s="12">
        <v>103.69887544050709</v>
      </c>
      <c r="O162" s="12">
        <v>1522.0099708047981</v>
      </c>
      <c r="P162" s="12">
        <v>1450.3581223002836</v>
      </c>
      <c r="Q162">
        <v>0</v>
      </c>
      <c r="R162" s="59">
        <v>5.1943909853943253E-5</v>
      </c>
      <c r="S162" s="59">
        <v>4.4506258692628652E-4</v>
      </c>
      <c r="T162" s="59">
        <v>8.8802060207796821E-4</v>
      </c>
      <c r="U162" s="59">
        <v>2.9653413071932247E-3</v>
      </c>
      <c r="V162" s="59">
        <v>3.5789411317618536E-3</v>
      </c>
      <c r="W162" s="59">
        <v>3.2925423914832903E-4</v>
      </c>
      <c r="X162" s="59">
        <v>1.2584575761310046E-3</v>
      </c>
      <c r="Y162" s="59">
        <v>6.2045085191802705E-4</v>
      </c>
      <c r="Z162" s="59">
        <v>5.2904921252413639E-4</v>
      </c>
      <c r="AA162" s="59">
        <v>1.3102972289633526E-3</v>
      </c>
      <c r="AB162" s="59">
        <v>0</v>
      </c>
      <c r="AC162" s="18">
        <v>1.0888016951361931E-3</v>
      </c>
      <c r="AD162" s="12">
        <v>155</v>
      </c>
      <c r="AE162" s="17">
        <v>6</v>
      </c>
      <c r="AF162" s="18">
        <v>0.89304920444014191</v>
      </c>
      <c r="AG162" t="str">
        <f>IF(AF162&lt;='CAV Tier 1 Analysis'!$A$5,"Tier 1", "Tier 2")</f>
        <v>Tier 2</v>
      </c>
      <c r="AH162" t="str">
        <f t="shared" si="6"/>
        <v>Mississippi - Tier 2</v>
      </c>
      <c r="AI162" t="str">
        <f t="shared" si="7"/>
        <v>Lexington, City Of - Tier 2</v>
      </c>
    </row>
    <row r="163" spans="1:35" x14ac:dyDescent="0.3">
      <c r="A163">
        <v>156</v>
      </c>
      <c r="B163">
        <v>4</v>
      </c>
      <c r="C163" t="s">
        <v>28</v>
      </c>
      <c r="D163" t="s">
        <v>4967</v>
      </c>
      <c r="E163" t="s">
        <v>7705</v>
      </c>
      <c r="F163" t="s">
        <v>1283</v>
      </c>
      <c r="G163" s="58">
        <v>1.0100499999999999</v>
      </c>
      <c r="H163">
        <v>33</v>
      </c>
      <c r="I163">
        <v>40</v>
      </c>
      <c r="J163" s="12">
        <v>8</v>
      </c>
      <c r="K163" s="12">
        <v>5</v>
      </c>
      <c r="L163">
        <v>2</v>
      </c>
      <c r="M163" s="12">
        <v>41.000000000000007</v>
      </c>
      <c r="N163" s="12">
        <v>0</v>
      </c>
      <c r="O163" s="12">
        <v>611.25146014896643</v>
      </c>
      <c r="P163" s="12">
        <v>579.85142870709069</v>
      </c>
      <c r="Q163">
        <v>0</v>
      </c>
      <c r="R163" s="59">
        <v>2.2011405594935086E-5</v>
      </c>
      <c r="S163" s="59">
        <v>4.5897079276773298E-4</v>
      </c>
      <c r="T163" s="59">
        <v>3.5520824083118728E-3</v>
      </c>
      <c r="U163" s="59">
        <v>2.1566118597768904E-3</v>
      </c>
      <c r="V163" s="59">
        <v>3.5789411317618536E-3</v>
      </c>
      <c r="W163" s="59">
        <v>1.0975141304944301E-4</v>
      </c>
      <c r="X163" s="59">
        <v>1.1957093368369746E-3</v>
      </c>
      <c r="Y163" s="59">
        <v>0</v>
      </c>
      <c r="Z163" s="59">
        <v>2.1247042387970917E-4</v>
      </c>
      <c r="AA163" s="59">
        <v>5.2385525241195347E-4</v>
      </c>
      <c r="AB163" s="59">
        <v>0</v>
      </c>
      <c r="AC163" s="18">
        <v>1.0736730931264877E-3</v>
      </c>
      <c r="AD163" s="12">
        <v>156</v>
      </c>
      <c r="AE163" s="17">
        <v>6</v>
      </c>
      <c r="AF163" s="18">
        <v>0.89412287753326836</v>
      </c>
      <c r="AG163" t="str">
        <f>IF(AF163&lt;='CAV Tier 1 Analysis'!$A$5,"Tier 1", "Tier 2")</f>
        <v>Tier 2</v>
      </c>
      <c r="AH163" t="str">
        <f t="shared" si="6"/>
        <v>Mississippi - Tier 2</v>
      </c>
      <c r="AI163" t="str">
        <f t="shared" si="7"/>
        <v>Marks, City Of - Tier 2</v>
      </c>
    </row>
    <row r="164" spans="1:35" x14ac:dyDescent="0.3">
      <c r="A164">
        <v>157</v>
      </c>
      <c r="B164">
        <v>4</v>
      </c>
      <c r="C164" t="s">
        <v>28</v>
      </c>
      <c r="D164" t="s">
        <v>4169</v>
      </c>
      <c r="E164" t="s">
        <v>7626</v>
      </c>
      <c r="F164" t="s">
        <v>1809</v>
      </c>
      <c r="G164" s="58">
        <v>4.3838900000000001</v>
      </c>
      <c r="H164">
        <v>3</v>
      </c>
      <c r="I164">
        <v>0</v>
      </c>
      <c r="J164" s="12">
        <v>16</v>
      </c>
      <c r="K164" s="12">
        <v>5</v>
      </c>
      <c r="L164">
        <v>1</v>
      </c>
      <c r="M164" s="12">
        <v>3</v>
      </c>
      <c r="N164" s="12">
        <v>0</v>
      </c>
      <c r="O164" s="12">
        <v>2840.3563667218723</v>
      </c>
      <c r="P164" s="12">
        <v>2691.2694695992695</v>
      </c>
      <c r="Q164">
        <v>0</v>
      </c>
      <c r="R164" s="59">
        <v>9.5535449605049235E-5</v>
      </c>
      <c r="S164" s="59">
        <v>4.1724617524339358E-5</v>
      </c>
      <c r="T164" s="59">
        <v>0</v>
      </c>
      <c r="U164" s="59">
        <v>4.3132237195537809E-3</v>
      </c>
      <c r="V164" s="59">
        <v>3.5789411317618536E-3</v>
      </c>
      <c r="W164" s="59">
        <v>5.4875706524721505E-5</v>
      </c>
      <c r="X164" s="59">
        <v>8.749092708563228E-5</v>
      </c>
      <c r="Y164" s="59">
        <v>0</v>
      </c>
      <c r="Z164" s="59">
        <v>9.87305160890334E-4</v>
      </c>
      <c r="AA164" s="59">
        <v>2.431373930472251E-3</v>
      </c>
      <c r="AB164" s="59">
        <v>0</v>
      </c>
      <c r="AC164" s="18">
        <v>1.0536791494016331E-3</v>
      </c>
      <c r="AD164" s="12">
        <v>157</v>
      </c>
      <c r="AE164" s="17">
        <v>6</v>
      </c>
      <c r="AF164" s="18">
        <v>0.89517655668267004</v>
      </c>
      <c r="AG164" t="str">
        <f>IF(AF164&lt;='CAV Tier 1 Analysis'!$A$5,"Tier 1", "Tier 2")</f>
        <v>Tier 2</v>
      </c>
      <c r="AH164" t="str">
        <f t="shared" si="6"/>
        <v>Mississippi - Tier 2</v>
      </c>
      <c r="AI164" t="str">
        <f t="shared" si="7"/>
        <v>Hazlehurst, City Of - Tier 2</v>
      </c>
    </row>
    <row r="165" spans="1:35" x14ac:dyDescent="0.3">
      <c r="A165">
        <v>158</v>
      </c>
      <c r="B165">
        <v>4</v>
      </c>
      <c r="C165" t="s">
        <v>28</v>
      </c>
      <c r="D165" t="s">
        <v>4526</v>
      </c>
      <c r="E165" t="s">
        <v>7655</v>
      </c>
      <c r="F165" t="s">
        <v>1878</v>
      </c>
      <c r="G165" s="58">
        <v>8.8318200000000004</v>
      </c>
      <c r="H165">
        <v>8</v>
      </c>
      <c r="I165">
        <v>0</v>
      </c>
      <c r="J165" s="12">
        <v>11</v>
      </c>
      <c r="K165" s="12">
        <v>6</v>
      </c>
      <c r="L165">
        <v>0</v>
      </c>
      <c r="M165">
        <v>0</v>
      </c>
      <c r="N165" s="12">
        <v>61.130864414478182</v>
      </c>
      <c r="O165" s="12">
        <v>3031.5978420209967</v>
      </c>
      <c r="P165" s="12">
        <v>2696.2668671587062</v>
      </c>
      <c r="Q165">
        <v>0</v>
      </c>
      <c r="R165" s="59">
        <v>1.9246648399728688E-4</v>
      </c>
      <c r="S165" s="59">
        <v>1.1126564673157163E-4</v>
      </c>
      <c r="T165" s="59">
        <v>0</v>
      </c>
      <c r="U165" s="59">
        <v>2.9653413071932247E-3</v>
      </c>
      <c r="V165" s="59">
        <v>4.2947293581142238E-3</v>
      </c>
      <c r="W165" s="59">
        <v>0</v>
      </c>
      <c r="X165" s="59">
        <v>0</v>
      </c>
      <c r="Y165" s="59">
        <v>3.6575803491917708E-4</v>
      </c>
      <c r="Z165" s="59">
        <v>1.0537805150928144E-3</v>
      </c>
      <c r="AA165" s="59">
        <v>2.4358887300058815E-3</v>
      </c>
      <c r="AB165" s="59">
        <v>0</v>
      </c>
      <c r="AC165" s="18">
        <v>1.0381118250958345E-3</v>
      </c>
      <c r="AD165" s="12">
        <v>158</v>
      </c>
      <c r="AE165" s="17">
        <v>6</v>
      </c>
      <c r="AF165" s="18">
        <v>0.89621466850776588</v>
      </c>
      <c r="AG165" t="str">
        <f>IF(AF165&lt;='CAV Tier 1 Analysis'!$A$5,"Tier 1", "Tier 2")</f>
        <v>Tier 2</v>
      </c>
      <c r="AH165" t="str">
        <f t="shared" si="6"/>
        <v>Mississippi - Tier 2</v>
      </c>
      <c r="AI165" t="str">
        <f t="shared" si="7"/>
        <v>Fulton, City Of - Tier 2</v>
      </c>
    </row>
    <row r="166" spans="1:35" x14ac:dyDescent="0.3">
      <c r="A166">
        <v>159</v>
      </c>
      <c r="B166">
        <v>4</v>
      </c>
      <c r="C166" t="s">
        <v>28</v>
      </c>
      <c r="D166" t="s">
        <v>4586</v>
      </c>
      <c r="E166" t="s">
        <v>7745</v>
      </c>
      <c r="F166" t="s">
        <v>1529</v>
      </c>
      <c r="G166" s="58">
        <v>2.07362</v>
      </c>
      <c r="H166">
        <v>83</v>
      </c>
      <c r="I166">
        <v>6</v>
      </c>
      <c r="J166" s="12">
        <v>16</v>
      </c>
      <c r="K166" s="12">
        <v>2</v>
      </c>
      <c r="L166">
        <v>3</v>
      </c>
      <c r="M166" s="12">
        <v>42.67481988020949</v>
      </c>
      <c r="N166" s="12">
        <v>83.373241365764642</v>
      </c>
      <c r="O166" s="12">
        <v>1627.5392624633732</v>
      </c>
      <c r="P166" s="12">
        <v>1430.4772035719989</v>
      </c>
      <c r="Q166">
        <v>0</v>
      </c>
      <c r="R166" s="59">
        <v>4.5189140012642238E-5</v>
      </c>
      <c r="S166" s="59">
        <v>1.1543810848400557E-3</v>
      </c>
      <c r="T166" s="59">
        <v>5.3281236124678088E-4</v>
      </c>
      <c r="U166" s="59">
        <v>4.3132237195537809E-3</v>
      </c>
      <c r="V166" s="59">
        <v>1.4315764527047415E-3</v>
      </c>
      <c r="W166" s="59">
        <v>1.6462711957416452E-4</v>
      </c>
      <c r="X166" s="59">
        <v>1.2445531848439665E-3</v>
      </c>
      <c r="Y166" s="59">
        <v>4.9883856900871909E-4</v>
      </c>
      <c r="Z166" s="59">
        <v>5.657310935374898E-4</v>
      </c>
      <c r="AA166" s="59">
        <v>1.2923362079449011E-3</v>
      </c>
      <c r="AB166" s="59">
        <v>0</v>
      </c>
      <c r="AC166" s="18">
        <v>1.0221153575697493E-3</v>
      </c>
      <c r="AD166" s="12">
        <v>159</v>
      </c>
      <c r="AE166" s="17">
        <v>6</v>
      </c>
      <c r="AF166" s="18">
        <v>0.89723678386533567</v>
      </c>
      <c r="AG166" t="str">
        <f>IF(AF166&lt;='CAV Tier 1 Analysis'!$A$5,"Tier 1", "Tier 2")</f>
        <v>Tier 2</v>
      </c>
      <c r="AH166" t="str">
        <f t="shared" si="6"/>
        <v>Mississippi - Tier 2</v>
      </c>
      <c r="AI166" t="str">
        <f t="shared" si="7"/>
        <v>Leland, City Of - Tier 2</v>
      </c>
    </row>
    <row r="167" spans="1:35" x14ac:dyDescent="0.3">
      <c r="A167">
        <v>160</v>
      </c>
      <c r="B167">
        <v>4</v>
      </c>
      <c r="C167" t="s">
        <v>28</v>
      </c>
      <c r="D167" t="s">
        <v>4881</v>
      </c>
      <c r="E167" t="s">
        <v>7687</v>
      </c>
      <c r="F167" t="s">
        <v>1891</v>
      </c>
      <c r="G167" s="58">
        <v>13.11647</v>
      </c>
      <c r="H167">
        <v>3</v>
      </c>
      <c r="I167">
        <v>0</v>
      </c>
      <c r="J167" s="12">
        <v>5</v>
      </c>
      <c r="K167" s="12">
        <v>9</v>
      </c>
      <c r="L167">
        <v>0</v>
      </c>
      <c r="M167">
        <v>0</v>
      </c>
      <c r="N167" s="12">
        <v>0</v>
      </c>
      <c r="O167" s="12">
        <v>2763.1261841380438</v>
      </c>
      <c r="P167" s="12">
        <v>2333.292660088759</v>
      </c>
      <c r="Q167">
        <v>0</v>
      </c>
      <c r="R167" s="59">
        <v>2.8583925661481926E-4</v>
      </c>
      <c r="S167" s="59">
        <v>4.1724617524339358E-5</v>
      </c>
      <c r="T167" s="59">
        <v>0</v>
      </c>
      <c r="U167" s="59">
        <v>1.3478824123605566E-3</v>
      </c>
      <c r="V167" s="59">
        <v>6.4420940371713361E-3</v>
      </c>
      <c r="W167" s="59">
        <v>0</v>
      </c>
      <c r="X167" s="59">
        <v>0</v>
      </c>
      <c r="Y167" s="59">
        <v>0</v>
      </c>
      <c r="Z167" s="59">
        <v>9.604600231692816E-4</v>
      </c>
      <c r="AA167" s="59">
        <v>2.1079668944287422E-3</v>
      </c>
      <c r="AB167" s="59">
        <v>0</v>
      </c>
      <c r="AC167" s="18">
        <v>1.0169061128426431E-3</v>
      </c>
      <c r="AD167" s="12">
        <v>160</v>
      </c>
      <c r="AE167" s="17">
        <v>6</v>
      </c>
      <c r="AF167" s="18">
        <v>0.89825368997817834</v>
      </c>
      <c r="AG167" t="str">
        <f>IF(AF167&lt;='CAV Tier 1 Analysis'!$A$5,"Tier 1", "Tier 2")</f>
        <v>Tier 2</v>
      </c>
      <c r="AH167" t="str">
        <f t="shared" si="6"/>
        <v>Mississippi - Tier 2</v>
      </c>
      <c r="AI167" t="str">
        <f t="shared" si="7"/>
        <v>Winona, City Of - Tier 2</v>
      </c>
    </row>
    <row r="168" spans="1:35" x14ac:dyDescent="0.3">
      <c r="A168">
        <v>161</v>
      </c>
      <c r="B168">
        <v>4</v>
      </c>
      <c r="C168" t="s">
        <v>28</v>
      </c>
      <c r="D168" t="s">
        <v>5046</v>
      </c>
      <c r="E168" t="s">
        <v>7830</v>
      </c>
      <c r="F168" t="s">
        <v>2137</v>
      </c>
      <c r="G168" s="58">
        <v>11.37027</v>
      </c>
      <c r="H168">
        <v>17</v>
      </c>
      <c r="I168">
        <v>0</v>
      </c>
      <c r="J168" s="12">
        <v>5</v>
      </c>
      <c r="K168" s="12">
        <v>2</v>
      </c>
      <c r="L168">
        <v>2</v>
      </c>
      <c r="M168">
        <v>0</v>
      </c>
      <c r="N168" s="12">
        <v>36.260318033308764</v>
      </c>
      <c r="O168" s="12">
        <v>3271.9806811561016</v>
      </c>
      <c r="P168" s="12">
        <v>2037.8363884016235</v>
      </c>
      <c r="Q168" s="12">
        <v>1126.2198865632504</v>
      </c>
      <c r="R168" s="59">
        <v>2.4778538160875457E-4</v>
      </c>
      <c r="S168" s="59">
        <v>2.3643949930458972E-4</v>
      </c>
      <c r="T168" s="59">
        <v>0</v>
      </c>
      <c r="U168" s="59">
        <v>1.3478824123605566E-3</v>
      </c>
      <c r="V168" s="59">
        <v>1.4315764527047415E-3</v>
      </c>
      <c r="W168" s="59">
        <v>1.0975141304944301E-4</v>
      </c>
      <c r="X168" s="59">
        <v>0</v>
      </c>
      <c r="Y168" s="59">
        <v>2.1695264407657115E-4</v>
      </c>
      <c r="Z168" s="59">
        <v>1.1373373604408755E-3</v>
      </c>
      <c r="AA168" s="59">
        <v>1.8410427960843304E-3</v>
      </c>
      <c r="AB168" s="59">
        <v>4.6164369248918201E-3</v>
      </c>
      <c r="AC168" s="18">
        <v>1.0168368076837893E-3</v>
      </c>
      <c r="AD168" s="12">
        <v>161</v>
      </c>
      <c r="AE168" s="17">
        <v>6</v>
      </c>
      <c r="AF168" s="18">
        <v>0.89927052678586217</v>
      </c>
      <c r="AG168" t="str">
        <f>IF(AF168&lt;='CAV Tier 1 Analysis'!$A$5,"Tier 1", "Tier 2")</f>
        <v>Tier 2</v>
      </c>
      <c r="AH168" t="str">
        <f t="shared" si="6"/>
        <v>Mississippi - Tier 2</v>
      </c>
      <c r="AI168" t="str">
        <f t="shared" si="7"/>
        <v>Hernando, City Of - Tier 2</v>
      </c>
    </row>
    <row r="169" spans="1:35" x14ac:dyDescent="0.3">
      <c r="A169">
        <v>162</v>
      </c>
      <c r="B169">
        <v>4</v>
      </c>
      <c r="C169" t="s">
        <v>28</v>
      </c>
      <c r="D169" t="s">
        <v>4878</v>
      </c>
      <c r="E169" t="s">
        <v>7715</v>
      </c>
      <c r="F169" t="s">
        <v>1796</v>
      </c>
      <c r="G169" s="58">
        <v>6.7346300000000001</v>
      </c>
      <c r="H169">
        <v>4</v>
      </c>
      <c r="I169">
        <v>2</v>
      </c>
      <c r="J169" s="12">
        <v>10</v>
      </c>
      <c r="K169" s="12">
        <v>7</v>
      </c>
      <c r="L169">
        <v>0</v>
      </c>
      <c r="M169" s="12">
        <v>10</v>
      </c>
      <c r="N169" s="12">
        <v>0</v>
      </c>
      <c r="O169" s="12">
        <v>2391.4838602308828</v>
      </c>
      <c r="P169" s="12">
        <v>2120.5474954789793</v>
      </c>
      <c r="Q169">
        <v>0</v>
      </c>
      <c r="R169" s="59">
        <v>1.4676369730391335E-4</v>
      </c>
      <c r="S169" s="59">
        <v>5.5632823365785815E-5</v>
      </c>
      <c r="T169" s="59">
        <v>1.7760412041559364E-4</v>
      </c>
      <c r="U169" s="59">
        <v>2.6957648247211132E-3</v>
      </c>
      <c r="V169" s="59">
        <v>5.0105175844665948E-3</v>
      </c>
      <c r="W169" s="59">
        <v>0</v>
      </c>
      <c r="X169" s="59">
        <v>2.9163642361877429E-4</v>
      </c>
      <c r="Y169" s="59">
        <v>0</v>
      </c>
      <c r="Z169" s="59">
        <v>8.3127750625071122E-4</v>
      </c>
      <c r="AA169" s="59">
        <v>1.9157665024169875E-3</v>
      </c>
      <c r="AB169" s="59">
        <v>0</v>
      </c>
      <c r="AC169" s="18">
        <v>1.011360316596316E-3</v>
      </c>
      <c r="AD169" s="12">
        <v>162</v>
      </c>
      <c r="AE169" s="17">
        <v>6</v>
      </c>
      <c r="AF169" s="18">
        <v>0.90028188710245849</v>
      </c>
      <c r="AG169" t="str">
        <f>IF(AF169&lt;='CAV Tier 1 Analysis'!$A$5,"Tier 1", "Tier 2")</f>
        <v>Tier 2</v>
      </c>
      <c r="AH169" t="str">
        <f t="shared" si="6"/>
        <v>Mississippi - Tier 2</v>
      </c>
      <c r="AI169" t="str">
        <f t="shared" si="7"/>
        <v>Morton, City Of - Tier 2</v>
      </c>
    </row>
    <row r="170" spans="1:35" x14ac:dyDescent="0.3">
      <c r="A170">
        <v>163</v>
      </c>
      <c r="B170">
        <v>4</v>
      </c>
      <c r="C170" t="s">
        <v>28</v>
      </c>
      <c r="D170" t="s">
        <v>4987</v>
      </c>
      <c r="E170" t="s">
        <v>7728</v>
      </c>
      <c r="F170" t="s">
        <v>1468</v>
      </c>
      <c r="G170" s="58">
        <v>1.0559099999999999</v>
      </c>
      <c r="H170">
        <v>9</v>
      </c>
      <c r="I170">
        <v>19</v>
      </c>
      <c r="J170" s="12">
        <v>10</v>
      </c>
      <c r="K170" s="12">
        <v>4</v>
      </c>
      <c r="L170">
        <v>2</v>
      </c>
      <c r="M170" s="12">
        <v>45.999753766893015</v>
      </c>
      <c r="N170" s="12">
        <v>92.35067940972435</v>
      </c>
      <c r="O170" s="12">
        <v>1219.2179827751568</v>
      </c>
      <c r="P170" s="12">
        <v>1167.1902001603682</v>
      </c>
      <c r="Q170">
        <v>0</v>
      </c>
      <c r="R170" s="59">
        <v>2.3010804694567502E-5</v>
      </c>
      <c r="S170" s="59">
        <v>1.2517385257301809E-4</v>
      </c>
      <c r="T170" s="59">
        <v>1.6872391439481395E-3</v>
      </c>
      <c r="U170" s="59">
        <v>2.6957648247211132E-3</v>
      </c>
      <c r="V170" s="59">
        <v>2.8631529054094829E-3</v>
      </c>
      <c r="W170" s="59">
        <v>1.0975141304944301E-4</v>
      </c>
      <c r="X170" s="59">
        <v>1.3415203675920919E-3</v>
      </c>
      <c r="Y170" s="59">
        <v>5.5255235383767508E-4</v>
      </c>
      <c r="Z170" s="59">
        <v>4.2379900661320248E-4</v>
      </c>
      <c r="AA170" s="59">
        <v>1.0544747958647069E-3</v>
      </c>
      <c r="AB170" s="59">
        <v>0</v>
      </c>
      <c r="AC170" s="18">
        <v>9.8876722439122195E-4</v>
      </c>
      <c r="AD170" s="12">
        <v>163</v>
      </c>
      <c r="AE170" s="17">
        <v>6</v>
      </c>
      <c r="AF170" s="18">
        <v>0.90127065432684972</v>
      </c>
      <c r="AG170" t="str">
        <f>IF(AF170&lt;='CAV Tier 1 Analysis'!$A$5,"Tier 1", "Tier 2")</f>
        <v>Tier 2</v>
      </c>
      <c r="AH170" t="str">
        <f t="shared" si="6"/>
        <v>Mississippi - Tier 2</v>
      </c>
      <c r="AI170" t="str">
        <f t="shared" si="7"/>
        <v>Drew, City Of - Tier 2</v>
      </c>
    </row>
    <row r="171" spans="1:35" x14ac:dyDescent="0.3">
      <c r="A171">
        <v>164</v>
      </c>
      <c r="B171">
        <v>4</v>
      </c>
      <c r="C171" t="s">
        <v>28</v>
      </c>
      <c r="D171" t="s">
        <v>4588</v>
      </c>
      <c r="E171" t="s">
        <v>7627</v>
      </c>
      <c r="F171" t="s">
        <v>1778</v>
      </c>
      <c r="G171" s="58">
        <v>7.6066000000000003</v>
      </c>
      <c r="H171">
        <v>12</v>
      </c>
      <c r="I171">
        <v>5</v>
      </c>
      <c r="J171" s="12">
        <v>13</v>
      </c>
      <c r="K171" s="12">
        <v>6</v>
      </c>
      <c r="L171">
        <v>0</v>
      </c>
      <c r="M171" s="12">
        <v>6.0000000000000018</v>
      </c>
      <c r="N171" s="12">
        <v>0</v>
      </c>
      <c r="O171" s="12">
        <v>1836.7248961169139</v>
      </c>
      <c r="P171" s="12">
        <v>1544.7597645907633</v>
      </c>
      <c r="Q171">
        <v>0</v>
      </c>
      <c r="R171" s="59">
        <v>1.6576600940392379E-4</v>
      </c>
      <c r="S171" s="59">
        <v>1.6689847009735743E-4</v>
      </c>
      <c r="T171" s="59">
        <v>4.440103010389841E-4</v>
      </c>
      <c r="U171" s="59">
        <v>3.5044942721374475E-3</v>
      </c>
      <c r="V171" s="59">
        <v>4.2947293581142238E-3</v>
      </c>
      <c r="W171" s="59">
        <v>0</v>
      </c>
      <c r="X171" s="59">
        <v>1.7498185417126461E-4</v>
      </c>
      <c r="Y171" s="59">
        <v>0</v>
      </c>
      <c r="Z171" s="59">
        <v>6.3844382004955662E-4</v>
      </c>
      <c r="AA171" s="59">
        <v>1.3955825170593884E-3</v>
      </c>
      <c r="AB171" s="59">
        <v>0</v>
      </c>
      <c r="AC171" s="18">
        <v>9.8044605473383145E-4</v>
      </c>
      <c r="AD171" s="12">
        <v>164</v>
      </c>
      <c r="AE171" s="17">
        <v>6</v>
      </c>
      <c r="AF171" s="18">
        <v>0.90225110038158352</v>
      </c>
      <c r="AG171" t="str">
        <f>IF(AF171&lt;='CAV Tier 1 Analysis'!$A$5,"Tier 1", "Tier 2")</f>
        <v>Tier 2</v>
      </c>
      <c r="AH171" t="str">
        <f t="shared" si="6"/>
        <v>Mississippi - Tier 2</v>
      </c>
      <c r="AI171" t="str">
        <f t="shared" si="7"/>
        <v>Collins, City Of - Tier 2</v>
      </c>
    </row>
    <row r="172" spans="1:35" x14ac:dyDescent="0.3">
      <c r="A172">
        <v>165</v>
      </c>
      <c r="B172">
        <v>4</v>
      </c>
      <c r="C172" t="s">
        <v>28</v>
      </c>
      <c r="D172" t="s">
        <v>4907</v>
      </c>
      <c r="E172" t="s">
        <v>7612</v>
      </c>
      <c r="F172" t="s">
        <v>1933</v>
      </c>
      <c r="G172" s="58">
        <v>2.26206</v>
      </c>
      <c r="H172">
        <v>3</v>
      </c>
      <c r="I172">
        <v>0</v>
      </c>
      <c r="J172" s="12">
        <v>7</v>
      </c>
      <c r="K172" s="12">
        <v>9</v>
      </c>
      <c r="L172">
        <v>0</v>
      </c>
      <c r="M172" s="12">
        <v>0.90716426619983559</v>
      </c>
      <c r="N172" s="12">
        <v>42.450698162730205</v>
      </c>
      <c r="O172" s="12">
        <v>842.82757390149754</v>
      </c>
      <c r="P172" s="12">
        <v>794.3520960547487</v>
      </c>
      <c r="Q172" s="12">
        <v>261.21302667692544</v>
      </c>
      <c r="R172" s="59">
        <v>4.9295698371445832E-5</v>
      </c>
      <c r="S172" s="59">
        <v>4.1724617524339358E-5</v>
      </c>
      <c r="T172" s="59">
        <v>0</v>
      </c>
      <c r="U172" s="59">
        <v>1.8870353773047792E-3</v>
      </c>
      <c r="V172" s="59">
        <v>6.4420940371713361E-3</v>
      </c>
      <c r="W172" s="59">
        <v>0</v>
      </c>
      <c r="X172" s="59">
        <v>2.6456214222926977E-5</v>
      </c>
      <c r="Y172" s="59">
        <v>2.539909109688623E-4</v>
      </c>
      <c r="Z172" s="59">
        <v>2.9296605989409985E-4</v>
      </c>
      <c r="AA172" s="59">
        <v>7.1764161849280979E-4</v>
      </c>
      <c r="AB172" s="59">
        <v>1.0707264860096988E-3</v>
      </c>
      <c r="AC172" s="18">
        <v>9.8017554726911806E-4</v>
      </c>
      <c r="AD172" s="12">
        <v>165</v>
      </c>
      <c r="AE172" s="17">
        <v>6</v>
      </c>
      <c r="AF172" s="18">
        <v>0.90323127592885266</v>
      </c>
      <c r="AG172" t="str">
        <f>IF(AF172&lt;='CAV Tier 1 Analysis'!$A$5,"Tier 1", "Tier 2")</f>
        <v>Tier 2</v>
      </c>
      <c r="AH172" t="str">
        <f t="shared" si="6"/>
        <v>Mississippi - Tier 2</v>
      </c>
      <c r="AI172" t="str">
        <f t="shared" si="7"/>
        <v>Ackerman, Town Of - Tier 2</v>
      </c>
    </row>
    <row r="173" spans="1:35" x14ac:dyDescent="0.3">
      <c r="A173">
        <v>166</v>
      </c>
      <c r="B173">
        <v>4</v>
      </c>
      <c r="C173" t="s">
        <v>28</v>
      </c>
      <c r="D173" t="s">
        <v>4077</v>
      </c>
      <c r="E173" t="s">
        <v>7689</v>
      </c>
      <c r="F173" t="s">
        <v>1917</v>
      </c>
      <c r="G173" s="58">
        <v>7.1323399999999992</v>
      </c>
      <c r="H173">
        <v>1</v>
      </c>
      <c r="I173">
        <v>0</v>
      </c>
      <c r="J173" s="12">
        <v>11</v>
      </c>
      <c r="K173" s="12">
        <v>6</v>
      </c>
      <c r="L173">
        <v>0</v>
      </c>
      <c r="M173" s="12">
        <v>1.8077461253950313</v>
      </c>
      <c r="N173" s="12">
        <v>100.40752222321851</v>
      </c>
      <c r="O173" s="12">
        <v>2333.1881617057888</v>
      </c>
      <c r="P173" s="12">
        <v>2087.7382753654078</v>
      </c>
      <c r="Q173">
        <v>0</v>
      </c>
      <c r="R173" s="59">
        <v>1.5543074954802168E-4</v>
      </c>
      <c r="S173" s="59">
        <v>1.3908205841446454E-5</v>
      </c>
      <c r="T173" s="59">
        <v>0</v>
      </c>
      <c r="U173" s="59">
        <v>2.9653413071932247E-3</v>
      </c>
      <c r="V173" s="59">
        <v>4.2947293581142238E-3</v>
      </c>
      <c r="W173" s="59">
        <v>0</v>
      </c>
      <c r="X173" s="59">
        <v>5.2720461482090318E-5</v>
      </c>
      <c r="Y173" s="59">
        <v>6.0075803558848611E-4</v>
      </c>
      <c r="Z173" s="59">
        <v>8.1101397710843016E-4</v>
      </c>
      <c r="AA173" s="59">
        <v>1.8861256643796351E-3</v>
      </c>
      <c r="AB173" s="59">
        <v>0</v>
      </c>
      <c r="AC173" s="18">
        <v>9.800025235686871E-4</v>
      </c>
      <c r="AD173" s="12">
        <v>166</v>
      </c>
      <c r="AE173" s="17">
        <v>6</v>
      </c>
      <c r="AF173" s="18">
        <v>0.90421127845242133</v>
      </c>
      <c r="AG173" t="str">
        <f>IF(AF173&lt;='CAV Tier 1 Analysis'!$A$5,"Tier 1", "Tier 2")</f>
        <v>Tier 2</v>
      </c>
      <c r="AH173" t="str">
        <f t="shared" si="6"/>
        <v>Mississippi - Tier 2</v>
      </c>
      <c r="AI173" t="str">
        <f t="shared" si="7"/>
        <v>Newton, City Of - Tier 2</v>
      </c>
    </row>
    <row r="174" spans="1:35" x14ac:dyDescent="0.3">
      <c r="A174">
        <v>167</v>
      </c>
      <c r="B174">
        <v>4</v>
      </c>
      <c r="C174" t="s">
        <v>28</v>
      </c>
      <c r="D174" t="s">
        <v>5033</v>
      </c>
      <c r="E174" t="s">
        <v>7806</v>
      </c>
      <c r="F174" t="s">
        <v>1850</v>
      </c>
      <c r="G174" s="58">
        <v>9.67408</v>
      </c>
      <c r="H174">
        <v>23</v>
      </c>
      <c r="I174">
        <v>0</v>
      </c>
      <c r="J174" s="12">
        <v>8</v>
      </c>
      <c r="K174" s="12">
        <v>8</v>
      </c>
      <c r="L174">
        <v>1</v>
      </c>
      <c r="M174" s="12">
        <v>3.92557431817806</v>
      </c>
      <c r="N174" s="12">
        <v>18.490672371168717</v>
      </c>
      <c r="O174" s="12">
        <v>1822.4932569164537</v>
      </c>
      <c r="P174" s="12">
        <v>1421.32090298096</v>
      </c>
      <c r="Q174">
        <v>0</v>
      </c>
      <c r="R174" s="59">
        <v>2.1082134412934967E-4</v>
      </c>
      <c r="S174" s="59">
        <v>3.198887343532684E-4</v>
      </c>
      <c r="T174" s="59">
        <v>0</v>
      </c>
      <c r="U174" s="59">
        <v>2.1566118597768904E-3</v>
      </c>
      <c r="V174" s="59">
        <v>5.7263058108189659E-3</v>
      </c>
      <c r="W174" s="59">
        <v>5.4875706524721505E-5</v>
      </c>
      <c r="X174" s="59">
        <v>1.1448404548031577E-4</v>
      </c>
      <c r="Y174" s="59">
        <v>1.1063334463844456E-4</v>
      </c>
      <c r="Z174" s="59">
        <v>6.3349691585289764E-4</v>
      </c>
      <c r="AA174" s="59">
        <v>1.2840641300990753E-3</v>
      </c>
      <c r="AB174" s="59">
        <v>0</v>
      </c>
      <c r="AC174" s="18">
        <v>9.6465289924308449E-4</v>
      </c>
      <c r="AD174" s="12">
        <v>167</v>
      </c>
      <c r="AE174" s="17">
        <v>6</v>
      </c>
      <c r="AF174" s="18">
        <v>0.90517593135166441</v>
      </c>
      <c r="AG174" t="str">
        <f>IF(AF174&lt;='CAV Tier 1 Analysis'!$A$5,"Tier 1", "Tier 2")</f>
        <v>Tier 2</v>
      </c>
      <c r="AH174" t="str">
        <f t="shared" si="6"/>
        <v>Mississippi - Tier 2</v>
      </c>
      <c r="AI174" t="str">
        <f t="shared" si="7"/>
        <v>Iuka, City Of - Tier 2</v>
      </c>
    </row>
    <row r="175" spans="1:35" x14ac:dyDescent="0.3">
      <c r="A175">
        <v>168</v>
      </c>
      <c r="B175">
        <v>4</v>
      </c>
      <c r="C175" t="s">
        <v>28</v>
      </c>
      <c r="D175" t="s">
        <v>4999</v>
      </c>
      <c r="E175" t="s">
        <v>7747</v>
      </c>
      <c r="F175" t="s">
        <v>1642</v>
      </c>
      <c r="G175" s="58">
        <v>3.5337000000000001</v>
      </c>
      <c r="H175">
        <v>6</v>
      </c>
      <c r="I175">
        <v>12</v>
      </c>
      <c r="J175" s="12">
        <v>10</v>
      </c>
      <c r="K175" s="12">
        <v>7</v>
      </c>
      <c r="L175">
        <v>0</v>
      </c>
      <c r="M175" s="12">
        <v>19.999999999999996</v>
      </c>
      <c r="N175" s="12">
        <v>0</v>
      </c>
      <c r="O175" s="12">
        <v>759.84666003743519</v>
      </c>
      <c r="P175" s="12">
        <v>673.86725799134092</v>
      </c>
      <c r="Q175">
        <v>0</v>
      </c>
      <c r="R175" s="59">
        <v>7.7007775803992001E-5</v>
      </c>
      <c r="S175" s="59">
        <v>8.3449235048678715E-5</v>
      </c>
      <c r="T175" s="59">
        <v>1.0656247224935618E-3</v>
      </c>
      <c r="U175" s="59">
        <v>2.6957648247211132E-3</v>
      </c>
      <c r="V175" s="59">
        <v>5.0105175844665948E-3</v>
      </c>
      <c r="W175" s="59">
        <v>0</v>
      </c>
      <c r="X175" s="59">
        <v>5.8327284723754848E-4</v>
      </c>
      <c r="Y175" s="59">
        <v>0</v>
      </c>
      <c r="Z175" s="59">
        <v>2.6412197347126142E-4</v>
      </c>
      <c r="AA175" s="59">
        <v>6.0879198541308709E-4</v>
      </c>
      <c r="AB175" s="59">
        <v>0</v>
      </c>
      <c r="AC175" s="18">
        <v>9.4441372260507621E-4</v>
      </c>
      <c r="AD175" s="12">
        <v>168</v>
      </c>
      <c r="AE175" s="17">
        <v>6</v>
      </c>
      <c r="AF175" s="18">
        <v>0.90612034507426953</v>
      </c>
      <c r="AG175" t="str">
        <f>IF(AF175&lt;='CAV Tier 1 Analysis'!$A$5,"Tier 1", "Tier 2")</f>
        <v>Tier 2</v>
      </c>
      <c r="AH175" t="str">
        <f t="shared" si="6"/>
        <v>Mississippi - Tier 2</v>
      </c>
      <c r="AI175" t="str">
        <f t="shared" si="7"/>
        <v>Eupora, Town Of - Tier 2</v>
      </c>
    </row>
    <row r="176" spans="1:35" x14ac:dyDescent="0.3">
      <c r="A176">
        <v>169</v>
      </c>
      <c r="B176">
        <v>4</v>
      </c>
      <c r="C176" t="s">
        <v>28</v>
      </c>
      <c r="D176" t="s">
        <v>4851</v>
      </c>
      <c r="E176" t="s">
        <v>7784</v>
      </c>
      <c r="F176" t="s">
        <v>1802</v>
      </c>
      <c r="G176" s="58">
        <v>3.3174099999999997</v>
      </c>
      <c r="H176">
        <v>27</v>
      </c>
      <c r="I176">
        <v>0</v>
      </c>
      <c r="J176" s="12">
        <v>16</v>
      </c>
      <c r="K176" s="12">
        <v>6</v>
      </c>
      <c r="L176">
        <v>1</v>
      </c>
      <c r="M176" s="12">
        <v>11.927654405093133</v>
      </c>
      <c r="N176" s="12">
        <v>1.916684810688599</v>
      </c>
      <c r="O176" s="12">
        <v>698.12968342168472</v>
      </c>
      <c r="P176" s="12">
        <v>602.81837236764113</v>
      </c>
      <c r="Q176">
        <v>0</v>
      </c>
      <c r="R176" s="59">
        <v>7.2294299326462646E-5</v>
      </c>
      <c r="S176" s="59">
        <v>3.7552155771905423E-4</v>
      </c>
      <c r="T176" s="59">
        <v>0</v>
      </c>
      <c r="U176" s="59">
        <v>4.3132237195537809E-3</v>
      </c>
      <c r="V176" s="59">
        <v>4.2947293581142238E-3</v>
      </c>
      <c r="W176" s="59">
        <v>5.4875706524721505E-5</v>
      </c>
      <c r="X176" s="59">
        <v>3.4785384728620801E-4</v>
      </c>
      <c r="Y176" s="59">
        <v>1.146790376075334E-5</v>
      </c>
      <c r="Z176" s="59">
        <v>2.4266921133155733E-4</v>
      </c>
      <c r="AA176" s="59">
        <v>5.4460428134037284E-4</v>
      </c>
      <c r="AB176" s="59">
        <v>0</v>
      </c>
      <c r="AC176" s="18">
        <v>9.3247635317792138E-4</v>
      </c>
      <c r="AD176" s="12">
        <v>169</v>
      </c>
      <c r="AE176" s="17">
        <v>6</v>
      </c>
      <c r="AF176" s="18">
        <v>0.90705282142744748</v>
      </c>
      <c r="AG176" t="str">
        <f>IF(AF176&lt;='CAV Tier 1 Analysis'!$A$5,"Tier 1", "Tier 2")</f>
        <v>Tier 2</v>
      </c>
      <c r="AH176" t="str">
        <f t="shared" si="6"/>
        <v>Mississippi - Tier 2</v>
      </c>
      <c r="AI176" t="str">
        <f t="shared" si="7"/>
        <v>Monticello, Town Of - Tier 2</v>
      </c>
    </row>
    <row r="177" spans="1:35" x14ac:dyDescent="0.3">
      <c r="A177">
        <v>170</v>
      </c>
      <c r="B177">
        <v>4</v>
      </c>
      <c r="C177" t="s">
        <v>28</v>
      </c>
      <c r="D177" t="s">
        <v>4923</v>
      </c>
      <c r="E177" t="s">
        <v>7634</v>
      </c>
      <c r="F177" t="s">
        <v>1953</v>
      </c>
      <c r="G177" s="58">
        <v>3.77895</v>
      </c>
      <c r="H177">
        <v>14</v>
      </c>
      <c r="I177">
        <v>0</v>
      </c>
      <c r="J177" s="12">
        <v>16</v>
      </c>
      <c r="K177" s="12">
        <v>5</v>
      </c>
      <c r="L177">
        <v>1</v>
      </c>
      <c r="M177">
        <v>0</v>
      </c>
      <c r="N177" s="12">
        <v>0</v>
      </c>
      <c r="O177" s="12">
        <v>1436.4116175640452</v>
      </c>
      <c r="P177" s="12">
        <v>1316.8764731766962</v>
      </c>
      <c r="Q177" s="12">
        <v>46.267390689198692</v>
      </c>
      <c r="R177" s="59">
        <v>8.2352359955427891E-5</v>
      </c>
      <c r="S177" s="59">
        <v>1.9471488178025035E-4</v>
      </c>
      <c r="T177" s="59">
        <v>0</v>
      </c>
      <c r="U177" s="59">
        <v>4.3132237195537809E-3</v>
      </c>
      <c r="V177" s="59">
        <v>3.5789411317618536E-3</v>
      </c>
      <c r="W177" s="59">
        <v>5.4875706524721505E-5</v>
      </c>
      <c r="X177" s="59">
        <v>0</v>
      </c>
      <c r="Y177" s="59">
        <v>0</v>
      </c>
      <c r="Z177" s="59">
        <v>4.9929530667328493E-4</v>
      </c>
      <c r="AA177" s="59">
        <v>1.1897058851601402E-3</v>
      </c>
      <c r="AB177" s="59">
        <v>1.8965256549305059E-4</v>
      </c>
      <c r="AC177" s="18">
        <v>9.1843286880931893E-4</v>
      </c>
      <c r="AD177" s="12">
        <v>170</v>
      </c>
      <c r="AE177" s="17">
        <v>6</v>
      </c>
      <c r="AF177" s="18">
        <v>0.9079712542962568</v>
      </c>
      <c r="AG177" t="str">
        <f>IF(AF177&lt;='CAV Tier 1 Analysis'!$A$5,"Tier 1", "Tier 2")</f>
        <v>Tier 2</v>
      </c>
      <c r="AH177" t="str">
        <f t="shared" si="6"/>
        <v>Mississippi - Tier 2</v>
      </c>
      <c r="AI177" t="str">
        <f t="shared" si="7"/>
        <v>Lucedale, City Of - Tier 2</v>
      </c>
    </row>
    <row r="178" spans="1:35" x14ac:dyDescent="0.3">
      <c r="A178">
        <v>171</v>
      </c>
      <c r="B178">
        <v>4</v>
      </c>
      <c r="C178" t="s">
        <v>28</v>
      </c>
      <c r="D178" t="s">
        <v>4906</v>
      </c>
      <c r="E178" t="s">
        <v>7611</v>
      </c>
      <c r="F178" t="s">
        <v>2040</v>
      </c>
      <c r="G178" s="58">
        <v>6.3718099999999991</v>
      </c>
      <c r="H178">
        <v>1</v>
      </c>
      <c r="I178">
        <v>0</v>
      </c>
      <c r="J178" s="12">
        <v>10</v>
      </c>
      <c r="K178" s="12">
        <v>7</v>
      </c>
      <c r="L178">
        <v>0</v>
      </c>
      <c r="M178">
        <v>0</v>
      </c>
      <c r="N178" s="12">
        <v>0</v>
      </c>
      <c r="O178" s="12">
        <v>1903.7755208088736</v>
      </c>
      <c r="P178" s="12">
        <v>1678.1686969693742</v>
      </c>
      <c r="Q178">
        <v>0</v>
      </c>
      <c r="R178" s="59">
        <v>1.3885698161859641E-4</v>
      </c>
      <c r="S178" s="59">
        <v>1.3908205841446454E-5</v>
      </c>
      <c r="T178" s="59">
        <v>0</v>
      </c>
      <c r="U178" s="59">
        <v>2.6957648247211132E-3</v>
      </c>
      <c r="V178" s="59">
        <v>5.0105175844665948E-3</v>
      </c>
      <c r="W178" s="59">
        <v>0</v>
      </c>
      <c r="X178" s="59">
        <v>0</v>
      </c>
      <c r="Y178" s="59">
        <v>0</v>
      </c>
      <c r="Z178" s="59">
        <v>6.6175055316758965E-4</v>
      </c>
      <c r="AA178" s="59">
        <v>1.5161081663641338E-3</v>
      </c>
      <c r="AB178" s="59">
        <v>0</v>
      </c>
      <c r="AC178" s="18">
        <v>9.1244602874358848E-4</v>
      </c>
      <c r="AD178" s="12">
        <v>171</v>
      </c>
      <c r="AE178" s="17">
        <v>6</v>
      </c>
      <c r="AF178" s="18">
        <v>0.90888370032500043</v>
      </c>
      <c r="AG178" t="str">
        <f>IF(AF178&lt;='CAV Tier 1 Analysis'!$A$5,"Tier 1", "Tier 2")</f>
        <v>Tier 2</v>
      </c>
      <c r="AH178" t="str">
        <f t="shared" si="6"/>
        <v>Mississippi - Tier 2</v>
      </c>
      <c r="AI178" t="str">
        <f t="shared" si="7"/>
        <v>Okolona, City Of - Tier 2</v>
      </c>
    </row>
    <row r="179" spans="1:35" x14ac:dyDescent="0.3">
      <c r="A179">
        <v>172</v>
      </c>
      <c r="B179">
        <v>4</v>
      </c>
      <c r="C179" t="s">
        <v>28</v>
      </c>
      <c r="D179" t="s">
        <v>4902</v>
      </c>
      <c r="E179" t="s">
        <v>7606</v>
      </c>
      <c r="F179" t="s">
        <v>1940</v>
      </c>
      <c r="G179" s="58">
        <v>2.5336400000000001</v>
      </c>
      <c r="H179">
        <v>8</v>
      </c>
      <c r="I179">
        <v>2</v>
      </c>
      <c r="J179" s="12">
        <v>10</v>
      </c>
      <c r="K179" s="12">
        <v>6</v>
      </c>
      <c r="L179">
        <v>0</v>
      </c>
      <c r="M179" s="12">
        <v>3.2502644416728503</v>
      </c>
      <c r="N179" s="12">
        <v>139.6649902632212</v>
      </c>
      <c r="O179" s="12">
        <v>1368.9520237791219</v>
      </c>
      <c r="P179" s="12">
        <v>1301.4509880370397</v>
      </c>
      <c r="Q179">
        <v>0</v>
      </c>
      <c r="R179" s="59">
        <v>5.5214076205684209E-5</v>
      </c>
      <c r="S179" s="59">
        <v>1.1126564673157163E-4</v>
      </c>
      <c r="T179" s="59">
        <v>1.7760412041559364E-4</v>
      </c>
      <c r="U179" s="59">
        <v>2.6957648247211132E-3</v>
      </c>
      <c r="V179" s="59">
        <v>4.2947293581142238E-3</v>
      </c>
      <c r="W179" s="59">
        <v>0</v>
      </c>
      <c r="X179" s="59">
        <v>9.4789549758474221E-5</v>
      </c>
      <c r="Y179" s="59">
        <v>8.3564322008152718E-4</v>
      </c>
      <c r="Z179" s="59">
        <v>4.7584641628905161E-4</v>
      </c>
      <c r="AA179" s="59">
        <v>1.1757700370939735E-3</v>
      </c>
      <c r="AB179" s="59">
        <v>0</v>
      </c>
      <c r="AC179" s="18">
        <v>9.0151156812829205E-4</v>
      </c>
      <c r="AD179" s="12">
        <v>172</v>
      </c>
      <c r="AE179" s="17">
        <v>6</v>
      </c>
      <c r="AF179" s="18">
        <v>0.90978521189312878</v>
      </c>
      <c r="AG179" t="str">
        <f>IF(AF179&lt;='CAV Tier 1 Analysis'!$A$5,"Tier 1", "Tier 2")</f>
        <v>Tier 2</v>
      </c>
      <c r="AH179" t="str">
        <f t="shared" si="6"/>
        <v>Mississippi - Tier 2</v>
      </c>
      <c r="AI179" t="str">
        <f t="shared" si="7"/>
        <v>Bruce, City Of - Tier 2</v>
      </c>
    </row>
    <row r="180" spans="1:35" x14ac:dyDescent="0.3">
      <c r="A180">
        <v>173</v>
      </c>
      <c r="B180">
        <v>4</v>
      </c>
      <c r="C180" t="s">
        <v>28</v>
      </c>
      <c r="D180" t="s">
        <v>3536</v>
      </c>
      <c r="E180" t="s">
        <v>7834</v>
      </c>
      <c r="F180" t="s">
        <v>1797</v>
      </c>
      <c r="G180" s="58">
        <v>3.2597900000000002</v>
      </c>
      <c r="H180">
        <v>4</v>
      </c>
      <c r="I180">
        <v>5</v>
      </c>
      <c r="J180" s="12">
        <v>20</v>
      </c>
      <c r="K180" s="12">
        <v>4</v>
      </c>
      <c r="L180">
        <v>0</v>
      </c>
      <c r="M180" s="12">
        <v>13</v>
      </c>
      <c r="N180" s="12">
        <v>0</v>
      </c>
      <c r="O180" s="12">
        <v>731.45717088002175</v>
      </c>
      <c r="P180" s="12">
        <v>444.3923461636445</v>
      </c>
      <c r="Q180">
        <v>0</v>
      </c>
      <c r="R180" s="59">
        <v>7.103862169626598E-5</v>
      </c>
      <c r="S180" s="59">
        <v>5.5632823365785815E-5</v>
      </c>
      <c r="T180" s="59">
        <v>4.440103010389841E-4</v>
      </c>
      <c r="U180" s="59">
        <v>5.3915296494422265E-3</v>
      </c>
      <c r="V180" s="59">
        <v>2.8631529054094829E-3</v>
      </c>
      <c r="W180" s="59">
        <v>0</v>
      </c>
      <c r="X180" s="59">
        <v>3.7912735070440659E-4</v>
      </c>
      <c r="Y180" s="59">
        <v>0</v>
      </c>
      <c r="Z180" s="59">
        <v>2.5425381414852704E-4</v>
      </c>
      <c r="AA180" s="59">
        <v>4.0147743567446251E-4</v>
      </c>
      <c r="AB180" s="59">
        <v>0</v>
      </c>
      <c r="AC180" s="18">
        <v>8.9638390013455842E-4</v>
      </c>
      <c r="AD180" s="12">
        <v>173</v>
      </c>
      <c r="AE180" s="17">
        <v>6</v>
      </c>
      <c r="AF180" s="18">
        <v>0.91068159579326335</v>
      </c>
      <c r="AG180" t="str">
        <f>IF(AF180&lt;='CAV Tier 1 Analysis'!$A$5,"Tier 1", "Tier 2")</f>
        <v>Tier 2</v>
      </c>
      <c r="AH180" t="str">
        <f t="shared" si="6"/>
        <v>Mississippi - Tier 2</v>
      </c>
      <c r="AI180" t="str">
        <f t="shared" si="7"/>
        <v>Magnolia, City Of - Tier 2</v>
      </c>
    </row>
    <row r="181" spans="1:35" x14ac:dyDescent="0.3">
      <c r="A181">
        <v>174</v>
      </c>
      <c r="B181">
        <v>4</v>
      </c>
      <c r="C181" t="s">
        <v>28</v>
      </c>
      <c r="D181" t="s">
        <v>5090</v>
      </c>
      <c r="E181" t="s">
        <v>7888</v>
      </c>
      <c r="F181" t="s">
        <v>3111</v>
      </c>
      <c r="G181" s="58">
        <v>1.1485799999999999</v>
      </c>
      <c r="H181">
        <v>1</v>
      </c>
      <c r="I181">
        <v>0</v>
      </c>
      <c r="J181" s="12">
        <v>12</v>
      </c>
      <c r="K181" s="12">
        <v>9</v>
      </c>
      <c r="L181">
        <v>0</v>
      </c>
      <c r="M181">
        <v>0</v>
      </c>
      <c r="N181" s="12">
        <v>0</v>
      </c>
      <c r="O181" s="12">
        <v>85.678408158350834</v>
      </c>
      <c r="P181" s="12">
        <v>69.0434238801231</v>
      </c>
      <c r="Q181">
        <v>0</v>
      </c>
      <c r="R181" s="59">
        <v>2.5030305666284384E-5</v>
      </c>
      <c r="S181" s="59">
        <v>1.3908205841446454E-5</v>
      </c>
      <c r="T181" s="59">
        <v>0</v>
      </c>
      <c r="U181" s="59">
        <v>3.2349177896653361E-3</v>
      </c>
      <c r="V181" s="59">
        <v>6.4420940371713361E-3</v>
      </c>
      <c r="W181" s="59">
        <v>0</v>
      </c>
      <c r="X181" s="59">
        <v>0</v>
      </c>
      <c r="Y181" s="59">
        <v>0</v>
      </c>
      <c r="Z181" s="59">
        <v>2.9781732863766175E-5</v>
      </c>
      <c r="AA181" s="59">
        <v>6.2375909506257103E-5</v>
      </c>
      <c r="AB181" s="59">
        <v>0</v>
      </c>
      <c r="AC181" s="18">
        <v>8.9164618006494771E-4</v>
      </c>
      <c r="AD181" s="12">
        <v>174</v>
      </c>
      <c r="AE181" s="17">
        <v>6</v>
      </c>
      <c r="AF181" s="18">
        <v>0.91157324197332834</v>
      </c>
      <c r="AG181" t="str">
        <f>IF(AF181&lt;='CAV Tier 1 Analysis'!$A$5,"Tier 1", "Tier 2")</f>
        <v>Tier 2</v>
      </c>
      <c r="AH181" t="str">
        <f t="shared" si="6"/>
        <v>Mississippi - Tier 2</v>
      </c>
      <c r="AI181" t="str">
        <f t="shared" si="7"/>
        <v>Roxie, Town Of - Tier 2</v>
      </c>
    </row>
    <row r="182" spans="1:35" x14ac:dyDescent="0.3">
      <c r="A182">
        <v>175</v>
      </c>
      <c r="B182">
        <v>4</v>
      </c>
      <c r="C182" t="s">
        <v>28</v>
      </c>
      <c r="D182" t="s">
        <v>4989</v>
      </c>
      <c r="E182" t="s">
        <v>7732</v>
      </c>
      <c r="F182" t="s">
        <v>1619</v>
      </c>
      <c r="G182" s="58">
        <v>2.5186600000000001</v>
      </c>
      <c r="H182">
        <v>7</v>
      </c>
      <c r="I182">
        <v>16</v>
      </c>
      <c r="J182" s="12">
        <v>10</v>
      </c>
      <c r="K182" s="12">
        <v>4</v>
      </c>
      <c r="L182">
        <v>1</v>
      </c>
      <c r="M182" s="12">
        <v>26.723765811979391</v>
      </c>
      <c r="N182" s="12">
        <v>26.546355798933227</v>
      </c>
      <c r="O182" s="12">
        <v>1433.4820179246994</v>
      </c>
      <c r="P182" s="12">
        <v>1309.3802526600807</v>
      </c>
      <c r="Q182">
        <v>0</v>
      </c>
      <c r="R182" s="59">
        <v>5.4887626172703537E-5</v>
      </c>
      <c r="S182" s="59">
        <v>9.7357440890125173E-5</v>
      </c>
      <c r="T182" s="59">
        <v>1.4208329633247491E-3</v>
      </c>
      <c r="U182" s="59">
        <v>2.6957648247211132E-3</v>
      </c>
      <c r="V182" s="59">
        <v>2.8631529054094829E-3</v>
      </c>
      <c r="W182" s="59">
        <v>5.4875706524721505E-5</v>
      </c>
      <c r="X182" s="59">
        <v>7.7936234870313388E-4</v>
      </c>
      <c r="Y182" s="59">
        <v>1.5883208955546059E-4</v>
      </c>
      <c r="Z182" s="59">
        <v>4.9827698063604662E-4</v>
      </c>
      <c r="AA182" s="59">
        <v>1.1829335736740353E-3</v>
      </c>
      <c r="AB182" s="59">
        <v>0</v>
      </c>
      <c r="AC182" s="18">
        <v>8.9147967814650665E-4</v>
      </c>
      <c r="AD182" s="12">
        <v>175</v>
      </c>
      <c r="AE182" s="17">
        <v>6</v>
      </c>
      <c r="AF182" s="18">
        <v>0.91246472165147485</v>
      </c>
      <c r="AG182" t="str">
        <f>IF(AF182&lt;='CAV Tier 1 Analysis'!$A$5,"Tier 1", "Tier 2")</f>
        <v>Tier 2</v>
      </c>
      <c r="AH182" t="str">
        <f t="shared" si="6"/>
        <v>Mississippi - Tier 2</v>
      </c>
      <c r="AI182" t="str">
        <f t="shared" si="7"/>
        <v>Ruleville, Town Of - Tier 2</v>
      </c>
    </row>
    <row r="183" spans="1:35" x14ac:dyDescent="0.3">
      <c r="A183">
        <v>176</v>
      </c>
      <c r="B183">
        <v>4</v>
      </c>
      <c r="C183" t="s">
        <v>28</v>
      </c>
      <c r="D183" t="s">
        <v>4937</v>
      </c>
      <c r="E183" t="s">
        <v>7658</v>
      </c>
      <c r="F183" t="s">
        <v>1970</v>
      </c>
      <c r="G183" s="58">
        <v>14.910919999999999</v>
      </c>
      <c r="H183">
        <v>4</v>
      </c>
      <c r="I183">
        <v>0</v>
      </c>
      <c r="J183" s="12">
        <v>12.6</v>
      </c>
      <c r="K183" s="12">
        <v>6.2</v>
      </c>
      <c r="L183">
        <v>1</v>
      </c>
      <c r="M183" s="12">
        <v>1.0000000000000002</v>
      </c>
      <c r="N183" s="12">
        <v>0</v>
      </c>
      <c r="O183" s="12">
        <v>1450.6557638382635</v>
      </c>
      <c r="P183" s="12">
        <v>1070.6161151959348</v>
      </c>
      <c r="Q183">
        <v>0</v>
      </c>
      <c r="R183" s="59">
        <v>3.2494461453752734E-4</v>
      </c>
      <c r="S183" s="59">
        <v>5.5632823365785815E-5</v>
      </c>
      <c r="T183" s="59">
        <v>0</v>
      </c>
      <c r="U183" s="59">
        <v>3.3966636791486027E-3</v>
      </c>
      <c r="V183" s="59">
        <v>4.4378870033846985E-3</v>
      </c>
      <c r="W183" s="59">
        <v>5.4875706524721505E-5</v>
      </c>
      <c r="X183" s="59">
        <v>2.9163642361877433E-5</v>
      </c>
      <c r="Y183" s="59">
        <v>0</v>
      </c>
      <c r="Z183" s="59">
        <v>5.0424655831683956E-4</v>
      </c>
      <c r="AA183" s="59">
        <v>9.6722685759834722E-4</v>
      </c>
      <c r="AB183" s="59">
        <v>0</v>
      </c>
      <c r="AC183" s="18">
        <v>8.8824008047621824E-4</v>
      </c>
      <c r="AD183" s="12">
        <v>176</v>
      </c>
      <c r="AE183" s="17">
        <v>6</v>
      </c>
      <c r="AF183" s="18">
        <v>0.91335296173195102</v>
      </c>
      <c r="AG183" t="str">
        <f>IF(AF183&lt;='CAV Tier 1 Analysis'!$A$5,"Tier 1", "Tier 2")</f>
        <v>Tier 2</v>
      </c>
      <c r="AH183" t="str">
        <f t="shared" si="6"/>
        <v>Mississippi - Tier 2</v>
      </c>
      <c r="AI183" t="str">
        <f t="shared" si="7"/>
        <v>Bay Springs, Town Of - Tier 2</v>
      </c>
    </row>
    <row r="184" spans="1:35" x14ac:dyDescent="0.3">
      <c r="A184">
        <v>177</v>
      </c>
      <c r="B184">
        <v>4</v>
      </c>
      <c r="C184" t="s">
        <v>28</v>
      </c>
      <c r="D184" t="s">
        <v>3209</v>
      </c>
      <c r="E184" t="s">
        <v>7823</v>
      </c>
      <c r="F184" t="s">
        <v>1973</v>
      </c>
      <c r="G184" s="58">
        <v>1.1585000000000001</v>
      </c>
      <c r="H184">
        <v>0</v>
      </c>
      <c r="I184">
        <v>2</v>
      </c>
      <c r="J184" s="12">
        <v>11</v>
      </c>
      <c r="K184" s="12">
        <v>8</v>
      </c>
      <c r="L184">
        <v>0</v>
      </c>
      <c r="M184">
        <v>0</v>
      </c>
      <c r="N184" s="12">
        <v>0</v>
      </c>
      <c r="O184" s="12">
        <v>679.38958807980146</v>
      </c>
      <c r="P184" s="12">
        <v>659.21507576097247</v>
      </c>
      <c r="Q184">
        <v>0</v>
      </c>
      <c r="R184" s="59">
        <v>2.5246486195467846E-5</v>
      </c>
      <c r="S184" s="59">
        <v>0</v>
      </c>
      <c r="T184" s="59">
        <v>1.7760412041559364E-4</v>
      </c>
      <c r="U184" s="59">
        <v>2.9653413071932247E-3</v>
      </c>
      <c r="V184" s="59">
        <v>5.7263058108189659E-3</v>
      </c>
      <c r="W184" s="59">
        <v>0</v>
      </c>
      <c r="X184" s="59">
        <v>0</v>
      </c>
      <c r="Y184" s="59">
        <v>0</v>
      </c>
      <c r="Z184" s="59">
        <v>2.361551720851468E-4</v>
      </c>
      <c r="AA184" s="59">
        <v>5.9555476249584748E-4</v>
      </c>
      <c r="AB184" s="59">
        <v>0</v>
      </c>
      <c r="AC184" s="18">
        <v>8.8420069629129505E-4</v>
      </c>
      <c r="AD184" s="12">
        <v>177</v>
      </c>
      <c r="AE184" s="17">
        <v>6</v>
      </c>
      <c r="AF184" s="18">
        <v>0.91423716242824227</v>
      </c>
      <c r="AG184" t="str">
        <f>IF(AF184&lt;='CAV Tier 1 Analysis'!$A$5,"Tier 1", "Tier 2")</f>
        <v>Tier 2</v>
      </c>
      <c r="AH184" t="str">
        <f t="shared" si="6"/>
        <v>Mississippi - Tier 2</v>
      </c>
      <c r="AI184" t="str">
        <f t="shared" si="7"/>
        <v>Fayette, City Of - Tier 2</v>
      </c>
    </row>
    <row r="185" spans="1:35" x14ac:dyDescent="0.3">
      <c r="A185">
        <v>178</v>
      </c>
      <c r="B185">
        <v>4</v>
      </c>
      <c r="C185" t="s">
        <v>28</v>
      </c>
      <c r="D185" t="s">
        <v>4081</v>
      </c>
      <c r="E185" t="s">
        <v>7691</v>
      </c>
      <c r="F185" t="s">
        <v>2053</v>
      </c>
      <c r="G185" s="58">
        <v>1.4945399999999998</v>
      </c>
      <c r="H185">
        <v>4</v>
      </c>
      <c r="I185">
        <v>0</v>
      </c>
      <c r="J185" s="12">
        <v>10</v>
      </c>
      <c r="K185" s="12">
        <v>7</v>
      </c>
      <c r="L185">
        <v>0</v>
      </c>
      <c r="M185" s="12">
        <v>4.0000000000000009</v>
      </c>
      <c r="N185" s="12">
        <v>0</v>
      </c>
      <c r="O185" s="12">
        <v>1380.6332624209217</v>
      </c>
      <c r="P185" s="12">
        <v>1352.4248270028459</v>
      </c>
      <c r="Q185">
        <v>0</v>
      </c>
      <c r="R185" s="59">
        <v>3.2569601621557625E-5</v>
      </c>
      <c r="S185" s="59">
        <v>5.5632823365785815E-5</v>
      </c>
      <c r="T185" s="59">
        <v>0</v>
      </c>
      <c r="U185" s="59">
        <v>2.6957648247211132E-3</v>
      </c>
      <c r="V185" s="59">
        <v>5.0105175844665948E-3</v>
      </c>
      <c r="W185" s="59">
        <v>0</v>
      </c>
      <c r="X185" s="59">
        <v>1.1665456944750973E-4</v>
      </c>
      <c r="Y185" s="59">
        <v>0</v>
      </c>
      <c r="Z185" s="59">
        <v>4.7990680368683122E-4</v>
      </c>
      <c r="AA185" s="59">
        <v>1.2218213391272873E-3</v>
      </c>
      <c r="AB185" s="59">
        <v>0</v>
      </c>
      <c r="AC185" s="18">
        <v>8.7389704967606166E-4</v>
      </c>
      <c r="AD185" s="12">
        <v>178</v>
      </c>
      <c r="AE185" s="17">
        <v>6</v>
      </c>
      <c r="AF185" s="18">
        <v>0.91511105947791838</v>
      </c>
      <c r="AG185" t="str">
        <f>IF(AF185&lt;='CAV Tier 1 Analysis'!$A$5,"Tier 1", "Tier 2")</f>
        <v>Tier 2</v>
      </c>
      <c r="AH185" t="str">
        <f t="shared" si="6"/>
        <v>Mississippi - Tier 2</v>
      </c>
      <c r="AI185" t="str">
        <f t="shared" si="7"/>
        <v>Macon, City Of - Tier 2</v>
      </c>
    </row>
    <row r="186" spans="1:35" x14ac:dyDescent="0.3">
      <c r="A186">
        <v>179</v>
      </c>
      <c r="B186">
        <v>4</v>
      </c>
      <c r="C186" t="s">
        <v>28</v>
      </c>
      <c r="D186" t="s">
        <v>4962</v>
      </c>
      <c r="E186" t="s">
        <v>7699</v>
      </c>
      <c r="F186" t="s">
        <v>1979</v>
      </c>
      <c r="G186" s="58">
        <v>5.3333599999999999</v>
      </c>
      <c r="H186">
        <v>5</v>
      </c>
      <c r="I186">
        <v>0</v>
      </c>
      <c r="J186" s="12">
        <v>15</v>
      </c>
      <c r="K186" s="12">
        <v>6</v>
      </c>
      <c r="L186">
        <v>1</v>
      </c>
      <c r="M186" s="12">
        <v>1.4397078014609925</v>
      </c>
      <c r="N186" s="12">
        <v>50.887605972068357</v>
      </c>
      <c r="O186" s="12">
        <v>416.21461618018975</v>
      </c>
      <c r="P186" s="12">
        <v>335.29720136546155</v>
      </c>
      <c r="Q186" s="12">
        <v>25.676418753456005</v>
      </c>
      <c r="R186" s="59">
        <v>1.1622667208930547E-4</v>
      </c>
      <c r="S186" s="59">
        <v>6.9541029207232272E-5</v>
      </c>
      <c r="T186" s="59">
        <v>0</v>
      </c>
      <c r="U186" s="59">
        <v>4.0436472370816703E-3</v>
      </c>
      <c r="V186" s="59">
        <v>4.2947293581142238E-3</v>
      </c>
      <c r="W186" s="59">
        <v>5.4875706524721505E-5</v>
      </c>
      <c r="X186" s="59">
        <v>4.1987123427413218E-5</v>
      </c>
      <c r="Y186" s="59">
        <v>3.0447059665128702E-4</v>
      </c>
      <c r="Z186" s="59">
        <v>1.4467580315175613E-4</v>
      </c>
      <c r="AA186" s="59">
        <v>3.029175946776063E-4</v>
      </c>
      <c r="AB186" s="59">
        <v>1.0524904509913576E-4</v>
      </c>
      <c r="AC186" s="18">
        <v>8.6166546963857733E-4</v>
      </c>
      <c r="AD186" s="12">
        <v>179</v>
      </c>
      <c r="AE186" s="17">
        <v>6</v>
      </c>
      <c r="AF186" s="18">
        <v>0.91597272494755699</v>
      </c>
      <c r="AG186" t="str">
        <f>IF(AF186&lt;='CAV Tier 1 Analysis'!$A$5,"Tier 1", "Tier 2")</f>
        <v>Tier 2</v>
      </c>
      <c r="AH186" t="str">
        <f t="shared" si="6"/>
        <v>Mississippi - Tier 2</v>
      </c>
      <c r="AI186" t="str">
        <f t="shared" si="7"/>
        <v>New Augusta, City Of - Tier 2</v>
      </c>
    </row>
    <row r="187" spans="1:35" x14ac:dyDescent="0.3">
      <c r="A187">
        <v>180</v>
      </c>
      <c r="B187">
        <v>4</v>
      </c>
      <c r="C187" t="s">
        <v>28</v>
      </c>
      <c r="D187" t="s">
        <v>4903</v>
      </c>
      <c r="E187" t="s">
        <v>7607</v>
      </c>
      <c r="F187" t="s">
        <v>2031</v>
      </c>
      <c r="G187" s="58">
        <v>2.36836</v>
      </c>
      <c r="H187">
        <v>13</v>
      </c>
      <c r="I187">
        <v>0</v>
      </c>
      <c r="J187" s="12">
        <v>10</v>
      </c>
      <c r="K187" s="12">
        <v>6</v>
      </c>
      <c r="L187">
        <v>1</v>
      </c>
      <c r="M187">
        <v>0</v>
      </c>
      <c r="N187" s="12">
        <v>146.74997464236117</v>
      </c>
      <c r="O187" s="12">
        <v>1059.4594213863361</v>
      </c>
      <c r="P187" s="12">
        <v>996.36176228318095</v>
      </c>
      <c r="Q187">
        <v>0</v>
      </c>
      <c r="R187" s="59">
        <v>5.1612229646869426E-5</v>
      </c>
      <c r="S187" s="59">
        <v>1.8080667593880389E-4</v>
      </c>
      <c r="T187" s="59">
        <v>0</v>
      </c>
      <c r="U187" s="59">
        <v>2.6957648247211132E-3</v>
      </c>
      <c r="V187" s="59">
        <v>4.2947293581142238E-3</v>
      </c>
      <c r="W187" s="59">
        <v>5.4875706524721505E-5</v>
      </c>
      <c r="X187" s="59">
        <v>0</v>
      </c>
      <c r="Y187" s="59">
        <v>8.7803408088102787E-4</v>
      </c>
      <c r="Z187" s="59">
        <v>3.6826708322373056E-4</v>
      </c>
      <c r="AA187" s="59">
        <v>9.0014323779158065E-4</v>
      </c>
      <c r="AB187" s="59">
        <v>0</v>
      </c>
      <c r="AC187" s="18">
        <v>8.5674847244018827E-4</v>
      </c>
      <c r="AD187" s="12">
        <v>180</v>
      </c>
      <c r="AE187" s="17">
        <v>6</v>
      </c>
      <c r="AF187" s="18">
        <v>0.91682947341999721</v>
      </c>
      <c r="AG187" t="str">
        <f>IF(AF187&lt;='CAV Tier 1 Analysis'!$A$5,"Tier 1", "Tier 2")</f>
        <v>Tier 2</v>
      </c>
      <c r="AH187" t="str">
        <f t="shared" si="6"/>
        <v>Mississippi - Tier 2</v>
      </c>
      <c r="AI187" t="str">
        <f t="shared" si="7"/>
        <v>Calhoun City,City Of - Tier 2</v>
      </c>
    </row>
    <row r="188" spans="1:35" x14ac:dyDescent="0.3">
      <c r="A188">
        <v>181</v>
      </c>
      <c r="B188">
        <v>4</v>
      </c>
      <c r="C188" t="s">
        <v>28</v>
      </c>
      <c r="D188" t="s">
        <v>4925</v>
      </c>
      <c r="E188" t="s">
        <v>7636</v>
      </c>
      <c r="F188" t="s">
        <v>2084</v>
      </c>
      <c r="G188" s="58">
        <v>3.4447699999999997</v>
      </c>
      <c r="H188">
        <v>19</v>
      </c>
      <c r="I188">
        <v>0</v>
      </c>
      <c r="J188" s="12">
        <v>14.5</v>
      </c>
      <c r="K188" s="12">
        <v>5.5</v>
      </c>
      <c r="L188">
        <v>0</v>
      </c>
      <c r="M188" s="12">
        <v>0.21909155037927061</v>
      </c>
      <c r="N188" s="12">
        <v>87.422039020701803</v>
      </c>
      <c r="O188" s="12">
        <v>266.16787104729605</v>
      </c>
      <c r="P188" s="12">
        <v>219.0623878248733</v>
      </c>
      <c r="Q188" s="12">
        <v>96.757861996712677</v>
      </c>
      <c r="R188" s="59">
        <v>7.5069778378560007E-5</v>
      </c>
      <c r="S188" s="59">
        <v>2.6425591098748263E-4</v>
      </c>
      <c r="T188" s="59">
        <v>0</v>
      </c>
      <c r="U188" s="59">
        <v>3.9088589958456146E-3</v>
      </c>
      <c r="V188" s="59">
        <v>3.9368352449380391E-3</v>
      </c>
      <c r="W188" s="59">
        <v>0</v>
      </c>
      <c r="X188" s="59">
        <v>6.3895076197702987E-6</v>
      </c>
      <c r="Y188" s="59">
        <v>5.2306332500128212E-4</v>
      </c>
      <c r="Z188" s="59">
        <v>9.2519697819284439E-5</v>
      </c>
      <c r="AA188" s="59">
        <v>1.9790756181086035E-4</v>
      </c>
      <c r="AB188" s="59">
        <v>3.9661576946423886E-4</v>
      </c>
      <c r="AC188" s="18">
        <v>8.546832538059209E-4</v>
      </c>
      <c r="AD188" s="12">
        <v>181</v>
      </c>
      <c r="AE188" s="17">
        <v>6</v>
      </c>
      <c r="AF188" s="18">
        <v>0.9176841566738031</v>
      </c>
      <c r="AG188" t="str">
        <f>IF(AF188&lt;='CAV Tier 1 Analysis'!$A$5,"Tier 1", "Tier 2")</f>
        <v>Tier 2</v>
      </c>
      <c r="AH188" t="str">
        <f t="shared" si="6"/>
        <v>Mississippi - Tier 2</v>
      </c>
      <c r="AI188" t="str">
        <f t="shared" si="7"/>
        <v>Mclain, Town Of - Tier 2</v>
      </c>
    </row>
    <row r="189" spans="1:35" x14ac:dyDescent="0.3">
      <c r="A189">
        <v>182</v>
      </c>
      <c r="B189">
        <v>4</v>
      </c>
      <c r="C189" t="s">
        <v>28</v>
      </c>
      <c r="D189" t="s">
        <v>4977</v>
      </c>
      <c r="E189" t="s">
        <v>7718</v>
      </c>
      <c r="F189" t="s">
        <v>1689</v>
      </c>
      <c r="G189" s="58">
        <v>1.0485500000000001</v>
      </c>
      <c r="H189">
        <v>39</v>
      </c>
      <c r="I189">
        <v>9</v>
      </c>
      <c r="J189" s="12">
        <v>12</v>
      </c>
      <c r="K189" s="12">
        <v>5</v>
      </c>
      <c r="L189">
        <v>0</v>
      </c>
      <c r="M189" s="12">
        <v>28.999999999999993</v>
      </c>
      <c r="N189" s="12">
        <v>0</v>
      </c>
      <c r="O189" s="12">
        <v>245.83587299290281</v>
      </c>
      <c r="P189" s="12">
        <v>226.63315759608037</v>
      </c>
      <c r="Q189">
        <v>0</v>
      </c>
      <c r="R189" s="59">
        <v>2.2850412689044291E-5</v>
      </c>
      <c r="S189" s="59">
        <v>5.4242002781641166E-4</v>
      </c>
      <c r="T189" s="59">
        <v>7.9921854187017143E-4</v>
      </c>
      <c r="U189" s="59">
        <v>3.2349177896653361E-3</v>
      </c>
      <c r="V189" s="59">
        <v>3.5789411317618536E-3</v>
      </c>
      <c r="W189" s="59">
        <v>0</v>
      </c>
      <c r="X189" s="59">
        <v>8.4574562849444525E-4</v>
      </c>
      <c r="Y189" s="59">
        <v>0</v>
      </c>
      <c r="Z189" s="59">
        <v>8.5452314710071826E-5</v>
      </c>
      <c r="AA189" s="59">
        <v>2.0474722333983431E-4</v>
      </c>
      <c r="AB189" s="59">
        <v>0</v>
      </c>
      <c r="AC189" s="18">
        <v>8.467539154861062E-4</v>
      </c>
      <c r="AD189" s="12">
        <v>182</v>
      </c>
      <c r="AE189" s="17">
        <v>6</v>
      </c>
      <c r="AF189" s="18">
        <v>0.91853091058928915</v>
      </c>
      <c r="AG189" t="str">
        <f>IF(AF189&lt;='CAV Tier 1 Analysis'!$A$5,"Tier 1", "Tier 2")</f>
        <v>Tier 2</v>
      </c>
      <c r="AH189" t="str">
        <f t="shared" si="6"/>
        <v>Mississippi - Tier 2</v>
      </c>
      <c r="AI189" t="str">
        <f t="shared" si="7"/>
        <v>Angulla, Town Of - Tier 2</v>
      </c>
    </row>
    <row r="190" spans="1:35" x14ac:dyDescent="0.3">
      <c r="A190">
        <v>183</v>
      </c>
      <c r="B190">
        <v>4</v>
      </c>
      <c r="C190" t="s">
        <v>28</v>
      </c>
      <c r="D190" t="s">
        <v>4876</v>
      </c>
      <c r="E190" t="s">
        <v>7610</v>
      </c>
      <c r="F190" t="s">
        <v>2028</v>
      </c>
      <c r="G190" s="58">
        <v>7.5971399999999996</v>
      </c>
      <c r="H190">
        <v>8</v>
      </c>
      <c r="I190">
        <v>2</v>
      </c>
      <c r="J190" s="12">
        <v>10</v>
      </c>
      <c r="K190" s="12">
        <v>7</v>
      </c>
      <c r="L190">
        <v>0</v>
      </c>
      <c r="M190" s="12">
        <v>2</v>
      </c>
      <c r="N190" s="12">
        <v>0</v>
      </c>
      <c r="O190" s="12">
        <v>1052.825048711315</v>
      </c>
      <c r="P190" s="12">
        <v>783.83293726040654</v>
      </c>
      <c r="Q190">
        <v>0</v>
      </c>
      <c r="R190" s="59">
        <v>1.6555985337508551E-4</v>
      </c>
      <c r="S190" s="59">
        <v>1.1126564673157163E-4</v>
      </c>
      <c r="T190" s="59">
        <v>1.7760412041559364E-4</v>
      </c>
      <c r="U190" s="59">
        <v>2.6957648247211132E-3</v>
      </c>
      <c r="V190" s="59">
        <v>5.0105175844665948E-3</v>
      </c>
      <c r="W190" s="59">
        <v>0</v>
      </c>
      <c r="X190" s="59">
        <v>5.8327284723754853E-5</v>
      </c>
      <c r="Y190" s="59">
        <v>0</v>
      </c>
      <c r="Z190" s="59">
        <v>3.6596098161688264E-4</v>
      </c>
      <c r="AA190" s="59">
        <v>7.0813829348133491E-4</v>
      </c>
      <c r="AB190" s="59">
        <v>0</v>
      </c>
      <c r="AC190" s="18">
        <v>8.4483078086653926E-4</v>
      </c>
      <c r="AD190" s="12">
        <v>183</v>
      </c>
      <c r="AE190" s="17">
        <v>6</v>
      </c>
      <c r="AF190" s="18">
        <v>0.91937574137015565</v>
      </c>
      <c r="AG190" t="str">
        <f>IF(AF190&lt;='CAV Tier 1 Analysis'!$A$5,"Tier 1", "Tier 2")</f>
        <v>Tier 2</v>
      </c>
      <c r="AH190" t="str">
        <f t="shared" si="6"/>
        <v>Mississippi - Tier 2</v>
      </c>
      <c r="AI190" t="str">
        <f t="shared" si="7"/>
        <v>Houston, City Of - Tier 2</v>
      </c>
    </row>
    <row r="191" spans="1:35" x14ac:dyDescent="0.3">
      <c r="A191">
        <v>184</v>
      </c>
      <c r="B191">
        <v>4</v>
      </c>
      <c r="C191" t="s">
        <v>28</v>
      </c>
      <c r="D191" t="s">
        <v>4939</v>
      </c>
      <c r="E191" t="s">
        <v>7660</v>
      </c>
      <c r="F191" t="s">
        <v>2079</v>
      </c>
      <c r="G191" s="58">
        <v>1.88995</v>
      </c>
      <c r="H191">
        <v>0</v>
      </c>
      <c r="I191">
        <v>0</v>
      </c>
      <c r="J191" s="12">
        <v>13</v>
      </c>
      <c r="K191" s="12">
        <v>7</v>
      </c>
      <c r="L191">
        <v>0</v>
      </c>
      <c r="M191" s="12">
        <v>3</v>
      </c>
      <c r="N191" s="12">
        <v>0</v>
      </c>
      <c r="O191" s="12">
        <v>553.94661967278978</v>
      </c>
      <c r="P191" s="12">
        <v>489.98008762920455</v>
      </c>
      <c r="Q191">
        <v>0</v>
      </c>
      <c r="R191" s="59">
        <v>4.1186531363939972E-5</v>
      </c>
      <c r="S191" s="59">
        <v>0</v>
      </c>
      <c r="T191" s="59">
        <v>0</v>
      </c>
      <c r="U191" s="59">
        <v>3.5044942721374475E-3</v>
      </c>
      <c r="V191" s="59">
        <v>5.0105175844665948E-3</v>
      </c>
      <c r="W191" s="59">
        <v>0</v>
      </c>
      <c r="X191" s="59">
        <v>8.749092708563228E-5</v>
      </c>
      <c r="Y191" s="59">
        <v>0</v>
      </c>
      <c r="Z191" s="59">
        <v>1.9255131604908724E-4</v>
      </c>
      <c r="AA191" s="59">
        <v>4.4266277493555694E-4</v>
      </c>
      <c r="AB191" s="59">
        <v>0</v>
      </c>
      <c r="AC191" s="18">
        <v>8.4353667327620528E-4</v>
      </c>
      <c r="AD191" s="12">
        <v>184</v>
      </c>
      <c r="AE191" s="17">
        <v>6</v>
      </c>
      <c r="AF191" s="18">
        <v>0.92021927804343184</v>
      </c>
      <c r="AG191" t="str">
        <f>IF(AF191&lt;='CAV Tier 1 Analysis'!$A$5,"Tier 1", "Tier 2")</f>
        <v>Tier 2</v>
      </c>
      <c r="AH191" t="str">
        <f t="shared" si="6"/>
        <v>Mississippi - Tier 2</v>
      </c>
      <c r="AI191" t="str">
        <f t="shared" si="7"/>
        <v>Prentiss, City Of - Tier 2</v>
      </c>
    </row>
    <row r="192" spans="1:35" x14ac:dyDescent="0.3">
      <c r="A192">
        <v>185</v>
      </c>
      <c r="B192">
        <v>4</v>
      </c>
      <c r="C192" t="s">
        <v>28</v>
      </c>
      <c r="D192" t="s">
        <v>5016</v>
      </c>
      <c r="E192" t="s">
        <v>7775</v>
      </c>
      <c r="F192" t="s">
        <v>2164</v>
      </c>
      <c r="G192" s="58">
        <v>2.2947799999999998</v>
      </c>
      <c r="H192">
        <v>0</v>
      </c>
      <c r="I192">
        <v>0</v>
      </c>
      <c r="J192" s="12">
        <v>17.333333333333332</v>
      </c>
      <c r="K192" s="12">
        <v>5</v>
      </c>
      <c r="L192">
        <v>0</v>
      </c>
      <c r="M192">
        <v>0</v>
      </c>
      <c r="N192" s="12">
        <v>0</v>
      </c>
      <c r="O192" s="12">
        <v>713.93030418202375</v>
      </c>
      <c r="P192" s="12">
        <v>635.88100368573078</v>
      </c>
      <c r="Q192" s="12">
        <v>25.590292659474699</v>
      </c>
      <c r="R192" s="59">
        <v>5.0008745439478373E-5</v>
      </c>
      <c r="S192" s="59">
        <v>0</v>
      </c>
      <c r="T192" s="59">
        <v>0</v>
      </c>
      <c r="U192" s="59">
        <v>4.6726590295165958E-3</v>
      </c>
      <c r="V192" s="59">
        <v>3.5789411317618536E-3</v>
      </c>
      <c r="W192" s="59">
        <v>0</v>
      </c>
      <c r="X192" s="59">
        <v>0</v>
      </c>
      <c r="Y192" s="59">
        <v>0</v>
      </c>
      <c r="Z192" s="59">
        <v>2.4816149202025066E-4</v>
      </c>
      <c r="AA192" s="59">
        <v>5.7447405869551389E-4</v>
      </c>
      <c r="AB192" s="59">
        <v>1.0489600952837763E-4</v>
      </c>
      <c r="AC192" s="18">
        <v>8.390127697238247E-4</v>
      </c>
      <c r="AD192" s="12">
        <v>185</v>
      </c>
      <c r="AE192" s="17">
        <v>6</v>
      </c>
      <c r="AF192" s="18">
        <v>0.92105829081315571</v>
      </c>
      <c r="AG192" t="str">
        <f>IF(AF192&lt;='CAV Tier 1 Analysis'!$A$5,"Tier 1", "Tier 2")</f>
        <v>Tier 2</v>
      </c>
      <c r="AH192" t="str">
        <f t="shared" si="6"/>
        <v>Mississippi - Tier 2</v>
      </c>
      <c r="AI192" t="str">
        <f t="shared" si="7"/>
        <v>Wesson, Town Of - Tier 2</v>
      </c>
    </row>
    <row r="193" spans="1:35" x14ac:dyDescent="0.3">
      <c r="A193">
        <v>186</v>
      </c>
      <c r="B193">
        <v>4</v>
      </c>
      <c r="C193" t="s">
        <v>28</v>
      </c>
      <c r="D193" t="s">
        <v>5011</v>
      </c>
      <c r="E193" t="s">
        <v>7764</v>
      </c>
      <c r="F193" t="s">
        <v>1968</v>
      </c>
      <c r="G193" s="58">
        <v>3.4948600000000001</v>
      </c>
      <c r="H193">
        <v>8</v>
      </c>
      <c r="I193">
        <v>0</v>
      </c>
      <c r="J193" s="12">
        <v>15</v>
      </c>
      <c r="K193" s="12">
        <v>6</v>
      </c>
      <c r="L193">
        <v>2</v>
      </c>
      <c r="M193" s="12">
        <v>0.80395781233010766</v>
      </c>
      <c r="N193" s="12">
        <v>45.796327638327767</v>
      </c>
      <c r="O193" s="12">
        <v>177.42610209453352</v>
      </c>
      <c r="P193" s="12">
        <v>124.4022978999168</v>
      </c>
      <c r="Q193" s="12">
        <v>6.1526216559870477</v>
      </c>
      <c r="R193" s="59">
        <v>7.6161359296584162E-5</v>
      </c>
      <c r="S193" s="59">
        <v>1.1126564673157163E-4</v>
      </c>
      <c r="T193" s="59">
        <v>0</v>
      </c>
      <c r="U193" s="59">
        <v>4.0436472370816703E-3</v>
      </c>
      <c r="V193" s="59">
        <v>4.2947293581142238E-3</v>
      </c>
      <c r="W193" s="59">
        <v>1.0975141304944301E-4</v>
      </c>
      <c r="X193" s="59">
        <v>2.3446338112832632E-5</v>
      </c>
      <c r="Y193" s="59">
        <v>2.740084728712329E-4</v>
      </c>
      <c r="Z193" s="59">
        <v>6.1673143668504059E-5</v>
      </c>
      <c r="AA193" s="59">
        <v>1.1238878433445693E-4</v>
      </c>
      <c r="AB193" s="59">
        <v>2.5219932747114115E-5</v>
      </c>
      <c r="AC193" s="18">
        <v>8.3020833509160304E-4</v>
      </c>
      <c r="AD193" s="12">
        <v>186</v>
      </c>
      <c r="AE193" s="17">
        <v>7</v>
      </c>
      <c r="AF193" s="18">
        <v>0.92188849914824733</v>
      </c>
      <c r="AG193" t="str">
        <f>IF(AF193&lt;='CAV Tier 1 Analysis'!$A$5,"Tier 1", "Tier 2")</f>
        <v>Tier 2</v>
      </c>
      <c r="AH193" t="str">
        <f t="shared" si="6"/>
        <v>Mississippi - Tier 2</v>
      </c>
      <c r="AI193" t="str">
        <f t="shared" si="7"/>
        <v>Beaumont, Town Of - Tier 2</v>
      </c>
    </row>
    <row r="194" spans="1:35" x14ac:dyDescent="0.3">
      <c r="A194">
        <v>187</v>
      </c>
      <c r="B194">
        <v>4</v>
      </c>
      <c r="C194" t="s">
        <v>28</v>
      </c>
      <c r="D194" t="s">
        <v>4085</v>
      </c>
      <c r="E194" t="s">
        <v>7849</v>
      </c>
      <c r="F194" t="s">
        <v>2126</v>
      </c>
      <c r="G194" s="58">
        <v>5.89473</v>
      </c>
      <c r="H194">
        <v>24</v>
      </c>
      <c r="I194">
        <v>0</v>
      </c>
      <c r="J194" s="12">
        <v>11</v>
      </c>
      <c r="K194" s="12">
        <v>6</v>
      </c>
      <c r="L194">
        <v>0</v>
      </c>
      <c r="M194" s="12">
        <v>2.9999999999999996</v>
      </c>
      <c r="N194" s="12">
        <v>0</v>
      </c>
      <c r="O194" s="12">
        <v>1152.9891424972461</v>
      </c>
      <c r="P194" s="12">
        <v>1008.9264282662969</v>
      </c>
      <c r="Q194">
        <v>0</v>
      </c>
      <c r="R194" s="59">
        <v>1.2846026721709985E-4</v>
      </c>
      <c r="S194" s="59">
        <v>3.3379694019471486E-4</v>
      </c>
      <c r="T194" s="59">
        <v>0</v>
      </c>
      <c r="U194" s="59">
        <v>2.9653413071932247E-3</v>
      </c>
      <c r="V194" s="59">
        <v>4.2947293581142238E-3</v>
      </c>
      <c r="W194" s="59">
        <v>0</v>
      </c>
      <c r="X194" s="59">
        <v>8.7490927085632266E-5</v>
      </c>
      <c r="Y194" s="59">
        <v>0</v>
      </c>
      <c r="Z194" s="59">
        <v>4.0077792497279243E-4</v>
      </c>
      <c r="AA194" s="59">
        <v>9.114945356313277E-4</v>
      </c>
      <c r="AB194" s="59">
        <v>0</v>
      </c>
      <c r="AC194" s="18">
        <v>8.2928102367354692E-4</v>
      </c>
      <c r="AD194" s="12">
        <v>187</v>
      </c>
      <c r="AE194" s="17">
        <v>7</v>
      </c>
      <c r="AF194" s="18">
        <v>0.92271778017192085</v>
      </c>
      <c r="AG194" t="str">
        <f>IF(AF194&lt;='CAV Tier 1 Analysis'!$A$5,"Tier 1", "Tier 2")</f>
        <v>Tier 2</v>
      </c>
      <c r="AH194" t="str">
        <f t="shared" si="6"/>
        <v>Mississippi - Tier 2</v>
      </c>
      <c r="AI194" t="str">
        <f t="shared" si="7"/>
        <v>Quitman, City Of - Tier 2</v>
      </c>
    </row>
    <row r="195" spans="1:35" x14ac:dyDescent="0.3">
      <c r="A195">
        <v>188</v>
      </c>
      <c r="B195">
        <v>4</v>
      </c>
      <c r="C195" t="s">
        <v>28</v>
      </c>
      <c r="D195" t="s">
        <v>3285</v>
      </c>
      <c r="E195" t="s">
        <v>7657</v>
      </c>
      <c r="F195" t="s">
        <v>2127</v>
      </c>
      <c r="G195" s="58">
        <v>1.8201099999999999</v>
      </c>
      <c r="H195">
        <v>0</v>
      </c>
      <c r="I195">
        <v>0</v>
      </c>
      <c r="J195" s="12">
        <v>7</v>
      </c>
      <c r="K195" s="12">
        <v>10</v>
      </c>
      <c r="L195">
        <v>0</v>
      </c>
      <c r="M195">
        <v>0</v>
      </c>
      <c r="N195" s="12">
        <v>0</v>
      </c>
      <c r="O195" s="12">
        <v>55.836169326701942</v>
      </c>
      <c r="P195" s="12">
        <v>19.520133609164844</v>
      </c>
      <c r="Q195">
        <v>0</v>
      </c>
      <c r="R195" s="59">
        <v>3.9664550702833817E-5</v>
      </c>
      <c r="S195" s="59">
        <v>0</v>
      </c>
      <c r="T195" s="59">
        <v>0</v>
      </c>
      <c r="U195" s="59">
        <v>1.8870353773047792E-3</v>
      </c>
      <c r="V195" s="59">
        <v>7.1578822635237072E-3</v>
      </c>
      <c r="W195" s="59">
        <v>0</v>
      </c>
      <c r="X195" s="59">
        <v>0</v>
      </c>
      <c r="Y195" s="59">
        <v>0</v>
      </c>
      <c r="Z195" s="59">
        <v>1.9408599141460289E-5</v>
      </c>
      <c r="AA195" s="59">
        <v>1.7635076870888567E-5</v>
      </c>
      <c r="AB195" s="59">
        <v>0</v>
      </c>
      <c r="AC195" s="18">
        <v>8.2923871523124255E-4</v>
      </c>
      <c r="AD195" s="12">
        <v>188</v>
      </c>
      <c r="AE195" s="17">
        <v>7</v>
      </c>
      <c r="AF195" s="18">
        <v>0.92354701888715207</v>
      </c>
      <c r="AG195" t="str">
        <f>IF(AF195&lt;='CAV Tier 1 Analysis'!$A$5,"Tier 1", "Tier 2")</f>
        <v>Tier 2</v>
      </c>
      <c r="AH195" t="str">
        <f t="shared" si="6"/>
        <v>Mississippi - Tier 2</v>
      </c>
      <c r="AI195" t="str">
        <f t="shared" si="7"/>
        <v>Ashland, Town Of - Tier 2</v>
      </c>
    </row>
    <row r="196" spans="1:35" x14ac:dyDescent="0.3">
      <c r="A196">
        <v>189</v>
      </c>
      <c r="B196">
        <v>4</v>
      </c>
      <c r="C196" t="s">
        <v>28</v>
      </c>
      <c r="D196" t="s">
        <v>4837</v>
      </c>
      <c r="E196" t="s">
        <v>7615</v>
      </c>
      <c r="F196" t="s">
        <v>2020</v>
      </c>
      <c r="G196" s="58">
        <v>2.6464699999999999</v>
      </c>
      <c r="H196">
        <v>33</v>
      </c>
      <c r="I196">
        <v>0</v>
      </c>
      <c r="J196" s="12">
        <v>11</v>
      </c>
      <c r="K196" s="12">
        <v>6</v>
      </c>
      <c r="L196">
        <v>0</v>
      </c>
      <c r="M196" s="12">
        <v>5.7826160886010429</v>
      </c>
      <c r="N196" s="12">
        <v>123.46160072378825</v>
      </c>
      <c r="O196" s="12">
        <v>386.97455564356517</v>
      </c>
      <c r="P196" s="12">
        <v>322.29684329189172</v>
      </c>
      <c r="Q196">
        <v>0</v>
      </c>
      <c r="R196" s="59">
        <v>5.7672911801225539E-5</v>
      </c>
      <c r="S196" s="59">
        <v>4.5897079276773298E-4</v>
      </c>
      <c r="T196" s="59">
        <v>0</v>
      </c>
      <c r="U196" s="59">
        <v>2.9653413071932247E-3</v>
      </c>
      <c r="V196" s="59">
        <v>4.2947293581142238E-3</v>
      </c>
      <c r="W196" s="59">
        <v>0</v>
      </c>
      <c r="X196" s="59">
        <v>1.6864214752399933E-4</v>
      </c>
      <c r="Y196" s="59">
        <v>7.3869514035554645E-4</v>
      </c>
      <c r="Z196" s="59">
        <v>1.3451198602979636E-4</v>
      </c>
      <c r="AA196" s="59">
        <v>2.9117267947534353E-4</v>
      </c>
      <c r="AB196" s="59">
        <v>0</v>
      </c>
      <c r="AC196" s="18">
        <v>8.2815784756919012E-4</v>
      </c>
      <c r="AD196" s="12">
        <v>189</v>
      </c>
      <c r="AE196" s="17">
        <v>7</v>
      </c>
      <c r="AF196" s="18">
        <v>0.92437517673472125</v>
      </c>
      <c r="AG196" t="str">
        <f>IF(AF196&lt;='CAV Tier 1 Analysis'!$A$5,"Tier 1", "Tier 2")</f>
        <v>Tier 2</v>
      </c>
      <c r="AH196" t="str">
        <f t="shared" si="6"/>
        <v>Mississippi - Tier 2</v>
      </c>
      <c r="AI196" t="str">
        <f t="shared" si="7"/>
        <v>Stonewall, Town Of - Tier 2</v>
      </c>
    </row>
    <row r="197" spans="1:35" x14ac:dyDescent="0.3">
      <c r="A197">
        <v>190</v>
      </c>
      <c r="B197">
        <v>4</v>
      </c>
      <c r="C197" t="s">
        <v>28</v>
      </c>
      <c r="D197" t="s">
        <v>5068</v>
      </c>
      <c r="E197" t="s">
        <v>7858</v>
      </c>
      <c r="F197" t="s">
        <v>1834</v>
      </c>
      <c r="G197" s="58">
        <v>1.1159699999999999</v>
      </c>
      <c r="H197">
        <v>14</v>
      </c>
      <c r="I197">
        <v>0</v>
      </c>
      <c r="J197" s="12">
        <v>12</v>
      </c>
      <c r="K197" s="12">
        <v>7</v>
      </c>
      <c r="L197">
        <v>2</v>
      </c>
      <c r="M197" s="12">
        <v>18</v>
      </c>
      <c r="N197" s="12">
        <v>0</v>
      </c>
      <c r="O197" s="12">
        <v>8.2295655307287703</v>
      </c>
      <c r="P197" s="12">
        <v>1.8756446289193152</v>
      </c>
      <c r="Q197">
        <v>0</v>
      </c>
      <c r="R197" s="59">
        <v>2.4319655761377859E-5</v>
      </c>
      <c r="S197" s="59">
        <v>1.9471488178025035E-4</v>
      </c>
      <c r="T197" s="59">
        <v>0</v>
      </c>
      <c r="U197" s="59">
        <v>3.2349177896653361E-3</v>
      </c>
      <c r="V197" s="59">
        <v>5.0105175844665948E-3</v>
      </c>
      <c r="W197" s="59">
        <v>1.0975141304944301E-4</v>
      </c>
      <c r="X197" s="59">
        <v>5.2494556251379365E-4</v>
      </c>
      <c r="Y197" s="59">
        <v>0</v>
      </c>
      <c r="Z197" s="59">
        <v>2.8605891202839069E-6</v>
      </c>
      <c r="AA197" s="59">
        <v>1.6945138735080905E-6</v>
      </c>
      <c r="AB197" s="59">
        <v>0</v>
      </c>
      <c r="AC197" s="18">
        <v>8.2761109002096249E-4</v>
      </c>
      <c r="AD197" s="12">
        <v>190</v>
      </c>
      <c r="AE197" s="17">
        <v>7</v>
      </c>
      <c r="AF197" s="18">
        <v>0.92520278782474219</v>
      </c>
      <c r="AG197" t="str">
        <f>IF(AF197&lt;='CAV Tier 1 Analysis'!$A$5,"Tier 1", "Tier 2")</f>
        <v>Tier 2</v>
      </c>
      <c r="AH197" t="str">
        <f t="shared" si="6"/>
        <v>Mississippi - Tier 2</v>
      </c>
      <c r="AI197" t="str">
        <f t="shared" si="7"/>
        <v>Mayersville, Town Of - Tier 2</v>
      </c>
    </row>
    <row r="198" spans="1:35" x14ac:dyDescent="0.3">
      <c r="A198">
        <v>191</v>
      </c>
      <c r="B198">
        <v>4</v>
      </c>
      <c r="C198" t="s">
        <v>28</v>
      </c>
      <c r="D198" t="s">
        <v>4888</v>
      </c>
      <c r="E198" t="s">
        <v>7590</v>
      </c>
      <c r="F198" t="s">
        <v>2145</v>
      </c>
      <c r="G198" s="58">
        <v>0.94023999999999996</v>
      </c>
      <c r="H198">
        <v>0</v>
      </c>
      <c r="I198">
        <v>0</v>
      </c>
      <c r="J198" s="12">
        <v>7</v>
      </c>
      <c r="K198" s="12">
        <v>10</v>
      </c>
      <c r="L198">
        <v>0</v>
      </c>
      <c r="M198">
        <v>0</v>
      </c>
      <c r="N198" s="12">
        <v>0</v>
      </c>
      <c r="O198" s="12">
        <v>23.215678034992926</v>
      </c>
      <c r="P198" s="12">
        <v>4.4553891386860691</v>
      </c>
      <c r="Q198">
        <v>0</v>
      </c>
      <c r="R198" s="59">
        <v>2.049007870559058E-5</v>
      </c>
      <c r="S198" s="59">
        <v>0</v>
      </c>
      <c r="T198" s="59">
        <v>0</v>
      </c>
      <c r="U198" s="59">
        <v>1.8870353773047792E-3</v>
      </c>
      <c r="V198" s="59">
        <v>7.1578822635237072E-3</v>
      </c>
      <c r="W198" s="59">
        <v>0</v>
      </c>
      <c r="X198" s="59">
        <v>0</v>
      </c>
      <c r="Y198" s="59">
        <v>0</v>
      </c>
      <c r="Z198" s="59">
        <v>8.0697475169182887E-6</v>
      </c>
      <c r="AA198" s="59">
        <v>4.0251327948678132E-6</v>
      </c>
      <c r="AB198" s="59">
        <v>0</v>
      </c>
      <c r="AC198" s="18">
        <v>8.2522750907689662E-4</v>
      </c>
      <c r="AD198" s="12">
        <v>191</v>
      </c>
      <c r="AE198" s="17">
        <v>7</v>
      </c>
      <c r="AF198" s="18">
        <v>0.92602801533381907</v>
      </c>
      <c r="AG198" t="str">
        <f>IF(AF198&lt;='CAV Tier 1 Analysis'!$A$5,"Tier 1", "Tier 2")</f>
        <v>Tier 2</v>
      </c>
      <c r="AH198" t="str">
        <f t="shared" si="6"/>
        <v>Mississippi - Tier 2</v>
      </c>
      <c r="AI198" t="str">
        <f t="shared" si="7"/>
        <v>Hickory Flat, Town Of - Tier 2</v>
      </c>
    </row>
    <row r="199" spans="1:35" x14ac:dyDescent="0.3">
      <c r="A199">
        <v>192</v>
      </c>
      <c r="B199">
        <v>4</v>
      </c>
      <c r="C199" t="s">
        <v>28</v>
      </c>
      <c r="D199" t="s">
        <v>4845</v>
      </c>
      <c r="E199" t="s">
        <v>7825</v>
      </c>
      <c r="F199" t="s">
        <v>2207</v>
      </c>
      <c r="G199" s="58">
        <v>4.7949800000000007</v>
      </c>
      <c r="H199">
        <v>1</v>
      </c>
      <c r="I199">
        <v>0</v>
      </c>
      <c r="J199" s="12">
        <v>8</v>
      </c>
      <c r="K199" s="12">
        <v>8</v>
      </c>
      <c r="L199">
        <v>0</v>
      </c>
      <c r="M199">
        <v>0</v>
      </c>
      <c r="N199" s="12">
        <v>0</v>
      </c>
      <c r="O199" s="12">
        <v>968.08468247900964</v>
      </c>
      <c r="P199" s="12">
        <v>769.24227157049631</v>
      </c>
      <c r="Q199" s="12">
        <v>6.1333292686451841</v>
      </c>
      <c r="R199" s="59">
        <v>1.0449408405485061E-4</v>
      </c>
      <c r="S199" s="59">
        <v>1.3908205841446454E-5</v>
      </c>
      <c r="T199" s="59">
        <v>0</v>
      </c>
      <c r="U199" s="59">
        <v>2.1566118597768904E-3</v>
      </c>
      <c r="V199" s="59">
        <v>5.7263058108189659E-3</v>
      </c>
      <c r="W199" s="59">
        <v>0</v>
      </c>
      <c r="X199" s="59">
        <v>0</v>
      </c>
      <c r="Y199" s="59">
        <v>0</v>
      </c>
      <c r="Z199" s="59">
        <v>3.3650531123089806E-4</v>
      </c>
      <c r="AA199" s="59">
        <v>6.9495664646032293E-4</v>
      </c>
      <c r="AB199" s="59">
        <v>2.5140852196009594E-5</v>
      </c>
      <c r="AC199" s="18">
        <v>8.2344752457994409E-4</v>
      </c>
      <c r="AD199" s="12">
        <v>192</v>
      </c>
      <c r="AE199" s="17">
        <v>7</v>
      </c>
      <c r="AF199" s="18">
        <v>0.92685146285839903</v>
      </c>
      <c r="AG199" t="str">
        <f>IF(AF199&lt;='CAV Tier 1 Analysis'!$A$5,"Tier 1", "Tier 2")</f>
        <v>Tier 2</v>
      </c>
      <c r="AH199" t="str">
        <f t="shared" si="6"/>
        <v>Mississippi - Tier 2</v>
      </c>
      <c r="AI199" t="str">
        <f t="shared" si="7"/>
        <v>Belmont, Town Of - Tier 2</v>
      </c>
    </row>
    <row r="200" spans="1:35" x14ac:dyDescent="0.3">
      <c r="A200">
        <v>193</v>
      </c>
      <c r="B200">
        <v>4</v>
      </c>
      <c r="C200" t="s">
        <v>28</v>
      </c>
      <c r="D200" t="s">
        <v>4938</v>
      </c>
      <c r="E200" t="s">
        <v>7659</v>
      </c>
      <c r="F200" t="s">
        <v>2032</v>
      </c>
      <c r="G200" s="58">
        <v>5.1130300000000002</v>
      </c>
      <c r="H200">
        <v>2</v>
      </c>
      <c r="I200">
        <v>3</v>
      </c>
      <c r="J200" s="12">
        <v>13</v>
      </c>
      <c r="K200" s="12">
        <v>6</v>
      </c>
      <c r="L200">
        <v>0</v>
      </c>
      <c r="M200" s="12">
        <v>3</v>
      </c>
      <c r="N200" s="12">
        <v>0</v>
      </c>
      <c r="O200" s="12">
        <v>667.6112647241539</v>
      </c>
      <c r="P200" s="12">
        <v>537.29374409513252</v>
      </c>
      <c r="Q200">
        <v>0</v>
      </c>
      <c r="R200" s="59">
        <v>1.1142515434787481E-4</v>
      </c>
      <c r="S200" s="59">
        <v>2.7816411682892907E-5</v>
      </c>
      <c r="T200" s="59">
        <v>2.6640618062339044E-4</v>
      </c>
      <c r="U200" s="59">
        <v>3.5044942721374475E-3</v>
      </c>
      <c r="V200" s="59">
        <v>4.2947293581142238E-3</v>
      </c>
      <c r="W200" s="59">
        <v>0</v>
      </c>
      <c r="X200" s="59">
        <v>8.749092708563228E-5</v>
      </c>
      <c r="Y200" s="59">
        <v>0</v>
      </c>
      <c r="Z200" s="59">
        <v>2.3206103813353738E-4</v>
      </c>
      <c r="AA200" s="59">
        <v>4.8540735781216725E-4</v>
      </c>
      <c r="AB200" s="59">
        <v>0</v>
      </c>
      <c r="AC200" s="18">
        <v>8.1907551817610592E-4</v>
      </c>
      <c r="AD200" s="12">
        <v>193</v>
      </c>
      <c r="AE200" s="17">
        <v>7</v>
      </c>
      <c r="AF200" s="18">
        <v>0.92767053837657509</v>
      </c>
      <c r="AG200" t="str">
        <f>IF(AF200&lt;='CAV Tier 1 Analysis'!$A$5,"Tier 1", "Tier 2")</f>
        <v>Tier 2</v>
      </c>
      <c r="AH200" t="str">
        <f t="shared" ref="AH200:AH263" si="8">C200&amp;" - "&amp;AG200</f>
        <v>Mississippi - Tier 2</v>
      </c>
      <c r="AI200" t="str">
        <f t="shared" ref="AI200:AI263" si="9">D200&amp;" - "&amp;AG200</f>
        <v>Heidelberg,Town Of - Tier 2</v>
      </c>
    </row>
    <row r="201" spans="1:35" x14ac:dyDescent="0.3">
      <c r="A201">
        <v>194</v>
      </c>
      <c r="B201">
        <v>4</v>
      </c>
      <c r="C201" t="s">
        <v>28</v>
      </c>
      <c r="D201" t="s">
        <v>3646</v>
      </c>
      <c r="E201" t="s">
        <v>7690</v>
      </c>
      <c r="F201" t="s">
        <v>2256</v>
      </c>
      <c r="G201" s="58">
        <v>3.3801500000000004</v>
      </c>
      <c r="H201">
        <v>6</v>
      </c>
      <c r="I201">
        <v>0</v>
      </c>
      <c r="J201" s="12">
        <v>11.8</v>
      </c>
      <c r="K201" s="12">
        <v>5.6</v>
      </c>
      <c r="L201">
        <v>0</v>
      </c>
      <c r="M201">
        <v>0</v>
      </c>
      <c r="N201" s="12">
        <v>28.175256121023342</v>
      </c>
      <c r="O201" s="12">
        <v>1099.1414581417428</v>
      </c>
      <c r="P201" s="12">
        <v>976.28877070734222</v>
      </c>
      <c r="Q201" s="12">
        <v>51.581369112718221</v>
      </c>
      <c r="R201" s="59">
        <v>7.3661554003979842E-5</v>
      </c>
      <c r="S201" s="59">
        <v>8.3449235048678715E-5</v>
      </c>
      <c r="T201" s="59">
        <v>0</v>
      </c>
      <c r="U201" s="59">
        <v>3.1810024931709139E-3</v>
      </c>
      <c r="V201" s="59">
        <v>4.0084140675732752E-3</v>
      </c>
      <c r="W201" s="59">
        <v>0</v>
      </c>
      <c r="X201" s="59">
        <v>0</v>
      </c>
      <c r="Y201" s="59">
        <v>1.6857812188452072E-4</v>
      </c>
      <c r="Z201" s="59">
        <v>3.8206052130856835E-4</v>
      </c>
      <c r="AA201" s="59">
        <v>8.8200869237523092E-4</v>
      </c>
      <c r="AB201" s="59">
        <v>2.1143485375229473E-4</v>
      </c>
      <c r="AC201" s="18">
        <v>8.1732813991976922E-4</v>
      </c>
      <c r="AD201" s="12">
        <v>194</v>
      </c>
      <c r="AE201" s="17">
        <v>7</v>
      </c>
      <c r="AF201" s="18">
        <v>0.92848786651649484</v>
      </c>
      <c r="AG201" t="str">
        <f>IF(AF201&lt;='CAV Tier 1 Analysis'!$A$5,"Tier 1", "Tier 2")</f>
        <v>Tier 2</v>
      </c>
      <c r="AH201" t="str">
        <f t="shared" si="8"/>
        <v>Mississippi - Tier 2</v>
      </c>
      <c r="AI201" t="str">
        <f t="shared" si="9"/>
        <v>Union, Town Of - Tier 2</v>
      </c>
    </row>
    <row r="202" spans="1:35" x14ac:dyDescent="0.3">
      <c r="A202">
        <v>195</v>
      </c>
      <c r="B202">
        <v>4</v>
      </c>
      <c r="C202" t="s">
        <v>28</v>
      </c>
      <c r="D202" t="s">
        <v>4874</v>
      </c>
      <c r="E202" t="s">
        <v>7804</v>
      </c>
      <c r="F202" t="s">
        <v>2074</v>
      </c>
      <c r="G202" s="58">
        <v>4.7799500000000004</v>
      </c>
      <c r="H202">
        <v>1</v>
      </c>
      <c r="I202">
        <v>2</v>
      </c>
      <c r="J202" s="12">
        <v>8</v>
      </c>
      <c r="K202" s="12">
        <v>8</v>
      </c>
      <c r="L202">
        <v>0</v>
      </c>
      <c r="M202" s="12">
        <v>2.9801420516951014</v>
      </c>
      <c r="N202" s="12">
        <v>2.2175751316209342</v>
      </c>
      <c r="O202" s="12">
        <v>707.56833481810793</v>
      </c>
      <c r="P202" s="12">
        <v>509.34920105276404</v>
      </c>
      <c r="Q202">
        <v>0</v>
      </c>
      <c r="R202" s="59">
        <v>1.041665444022672E-4</v>
      </c>
      <c r="S202" s="59">
        <v>1.3908205841446454E-5</v>
      </c>
      <c r="T202" s="59">
        <v>1.7760412041559364E-4</v>
      </c>
      <c r="U202" s="59">
        <v>2.1566118597768904E-3</v>
      </c>
      <c r="V202" s="59">
        <v>5.7263058108189659E-3</v>
      </c>
      <c r="W202" s="59">
        <v>0</v>
      </c>
      <c r="X202" s="59">
        <v>8.6911796983227564E-5</v>
      </c>
      <c r="Y202" s="59">
        <v>1.3268189975655066E-5</v>
      </c>
      <c r="Z202" s="59">
        <v>2.4595007754423209E-4</v>
      </c>
      <c r="AA202" s="59">
        <v>4.6016141562032451E-4</v>
      </c>
      <c r="AB202" s="59">
        <v>0</v>
      </c>
      <c r="AC202" s="18">
        <v>8.168080019435094E-4</v>
      </c>
      <c r="AD202" s="12">
        <v>195</v>
      </c>
      <c r="AE202" s="17">
        <v>7</v>
      </c>
      <c r="AF202" s="18">
        <v>0.92930467451843835</v>
      </c>
      <c r="AG202" t="str">
        <f>IF(AF202&lt;='CAV Tier 1 Analysis'!$A$5,"Tier 1", "Tier 2")</f>
        <v>Tier 2</v>
      </c>
      <c r="AH202" t="str">
        <f t="shared" si="8"/>
        <v>Mississippi - Tier 2</v>
      </c>
      <c r="AI202" t="str">
        <f t="shared" si="9"/>
        <v>Burnsville, City Of - Tier 2</v>
      </c>
    </row>
    <row r="203" spans="1:35" x14ac:dyDescent="0.3">
      <c r="A203">
        <v>196</v>
      </c>
      <c r="B203">
        <v>4</v>
      </c>
      <c r="C203" t="s">
        <v>28</v>
      </c>
      <c r="D203" t="s">
        <v>5061</v>
      </c>
      <c r="E203" t="s">
        <v>7851</v>
      </c>
      <c r="F203" t="s">
        <v>2189</v>
      </c>
      <c r="G203" s="58">
        <v>2.2561599999999999</v>
      </c>
      <c r="H203">
        <v>5</v>
      </c>
      <c r="I203">
        <v>0</v>
      </c>
      <c r="J203" s="12">
        <v>15</v>
      </c>
      <c r="K203" s="12">
        <v>6</v>
      </c>
      <c r="L203">
        <v>0</v>
      </c>
      <c r="M203">
        <v>0</v>
      </c>
      <c r="N203" s="12">
        <v>0</v>
      </c>
      <c r="O203" s="12">
        <v>423.8614988429166</v>
      </c>
      <c r="P203" s="12">
        <v>389.63117600545633</v>
      </c>
      <c r="Q203">
        <v>0</v>
      </c>
      <c r="R203" s="59">
        <v>4.9167123258322601E-5</v>
      </c>
      <c r="S203" s="59">
        <v>6.9541029207232272E-5</v>
      </c>
      <c r="T203" s="59">
        <v>0</v>
      </c>
      <c r="U203" s="59">
        <v>4.0436472370816703E-3</v>
      </c>
      <c r="V203" s="59">
        <v>4.2947293581142238E-3</v>
      </c>
      <c r="W203" s="59">
        <v>0</v>
      </c>
      <c r="X203" s="59">
        <v>0</v>
      </c>
      <c r="Y203" s="59">
        <v>0</v>
      </c>
      <c r="Z203" s="59">
        <v>1.4733385226351124E-4</v>
      </c>
      <c r="AA203" s="59">
        <v>3.5200454452447331E-4</v>
      </c>
      <c r="AB203" s="59">
        <v>0</v>
      </c>
      <c r="AC203" s="18">
        <v>8.142202858590395E-4</v>
      </c>
      <c r="AD203" s="12">
        <v>196</v>
      </c>
      <c r="AE203" s="17">
        <v>7</v>
      </c>
      <c r="AF203" s="18">
        <v>0.93011889480429744</v>
      </c>
      <c r="AG203" t="str">
        <f>IF(AF203&lt;='CAV Tier 1 Analysis'!$A$5,"Tier 1", "Tier 2")</f>
        <v>Tier 2</v>
      </c>
      <c r="AH203" t="str">
        <f t="shared" si="8"/>
        <v>Mississippi - Tier 2</v>
      </c>
      <c r="AI203" t="str">
        <f t="shared" si="9"/>
        <v>Richton, Town Of - Tier 2</v>
      </c>
    </row>
    <row r="204" spans="1:35" x14ac:dyDescent="0.3">
      <c r="A204">
        <v>197</v>
      </c>
      <c r="B204">
        <v>4</v>
      </c>
      <c r="C204" t="s">
        <v>28</v>
      </c>
      <c r="D204" t="s">
        <v>4945</v>
      </c>
      <c r="E204" t="s">
        <v>7672</v>
      </c>
      <c r="F204" t="s">
        <v>2043</v>
      </c>
      <c r="G204" s="58">
        <v>1.44038</v>
      </c>
      <c r="H204">
        <v>14</v>
      </c>
      <c r="I204">
        <v>1</v>
      </c>
      <c r="J204" s="12">
        <v>13</v>
      </c>
      <c r="K204" s="12">
        <v>4</v>
      </c>
      <c r="L204">
        <v>1</v>
      </c>
      <c r="M204" s="12">
        <v>6.4168205612407849</v>
      </c>
      <c r="N204" s="12">
        <v>51.405303053482243</v>
      </c>
      <c r="O204" s="12">
        <v>1434.3125176114568</v>
      </c>
      <c r="P204" s="12">
        <v>1335.6610721081202</v>
      </c>
      <c r="Q204">
        <v>0</v>
      </c>
      <c r="R204" s="59">
        <v>3.13893256678705E-5</v>
      </c>
      <c r="S204" s="59">
        <v>1.9471488178025035E-4</v>
      </c>
      <c r="T204" s="59">
        <v>8.8802060207796818E-5</v>
      </c>
      <c r="U204" s="59">
        <v>3.5044942721374475E-3</v>
      </c>
      <c r="V204" s="59">
        <v>2.8631529054094829E-3</v>
      </c>
      <c r="W204" s="59">
        <v>5.4875706524721505E-5</v>
      </c>
      <c r="X204" s="59">
        <v>1.8713785994836784E-4</v>
      </c>
      <c r="Y204" s="59">
        <v>3.0756808053271058E-4</v>
      </c>
      <c r="Z204" s="59">
        <v>4.9856566153414091E-4</v>
      </c>
      <c r="AA204" s="59">
        <v>1.20667645784049E-3</v>
      </c>
      <c r="AB204" s="59">
        <v>0</v>
      </c>
      <c r="AC204" s="18">
        <v>8.1248883741666183E-4</v>
      </c>
      <c r="AD204" s="12">
        <v>197</v>
      </c>
      <c r="AE204" s="17">
        <v>7</v>
      </c>
      <c r="AF204" s="18">
        <v>0.93093138364171413</v>
      </c>
      <c r="AG204" t="str">
        <f>IF(AF204&lt;='CAV Tier 1 Analysis'!$A$5,"Tier 1", "Tier 2")</f>
        <v>Tier 2</v>
      </c>
      <c r="AH204" t="str">
        <f t="shared" si="8"/>
        <v>Mississippi - Tier 2</v>
      </c>
      <c r="AI204" t="str">
        <f t="shared" si="9"/>
        <v>Itta Bena, City Of - Tier 2</v>
      </c>
    </row>
    <row r="205" spans="1:35" x14ac:dyDescent="0.3">
      <c r="A205">
        <v>198</v>
      </c>
      <c r="B205">
        <v>4</v>
      </c>
      <c r="C205" t="s">
        <v>28</v>
      </c>
      <c r="D205" t="s">
        <v>3508</v>
      </c>
      <c r="E205" t="s">
        <v>7889</v>
      </c>
      <c r="F205" t="s">
        <v>3112</v>
      </c>
      <c r="G205" s="58">
        <v>2.2101699999999997</v>
      </c>
      <c r="H205">
        <v>1</v>
      </c>
      <c r="I205">
        <v>0</v>
      </c>
      <c r="J205" s="12">
        <v>11</v>
      </c>
      <c r="K205" s="12">
        <v>7</v>
      </c>
      <c r="L205">
        <v>0</v>
      </c>
      <c r="M205">
        <v>0</v>
      </c>
      <c r="N205" s="12">
        <v>0</v>
      </c>
      <c r="O205" s="12">
        <v>727.81844490013123</v>
      </c>
      <c r="P205" s="12">
        <v>669.15248040061294</v>
      </c>
      <c r="Q205">
        <v>0</v>
      </c>
      <c r="R205" s="59">
        <v>4.816489114772306E-5</v>
      </c>
      <c r="S205" s="59">
        <v>1.3908205841446454E-5</v>
      </c>
      <c r="T205" s="59">
        <v>0</v>
      </c>
      <c r="U205" s="59">
        <v>2.9653413071932247E-3</v>
      </c>
      <c r="V205" s="59">
        <v>5.0105175844665948E-3</v>
      </c>
      <c r="W205" s="59">
        <v>0</v>
      </c>
      <c r="X205" s="59">
        <v>0</v>
      </c>
      <c r="Y205" s="59">
        <v>0</v>
      </c>
      <c r="Z205" s="59">
        <v>2.5298899647244156E-4</v>
      </c>
      <c r="AA205" s="59">
        <v>6.0453251327491516E-4</v>
      </c>
      <c r="AB205" s="59">
        <v>0</v>
      </c>
      <c r="AC205" s="18">
        <v>8.0867759076330421E-4</v>
      </c>
      <c r="AD205" s="12">
        <v>198</v>
      </c>
      <c r="AE205" s="17">
        <v>7</v>
      </c>
      <c r="AF205" s="18">
        <v>0.93174006123247743</v>
      </c>
      <c r="AG205" t="str">
        <f>IF(AF205&lt;='CAV Tier 1 Analysis'!$A$5,"Tier 1", "Tier 2")</f>
        <v>Tier 2</v>
      </c>
      <c r="AH205" t="str">
        <f t="shared" si="8"/>
        <v>Mississippi - Tier 2</v>
      </c>
      <c r="AI205" t="str">
        <f t="shared" si="9"/>
        <v>Coffeeville, Town Of - Tier 2</v>
      </c>
    </row>
    <row r="206" spans="1:35" x14ac:dyDescent="0.3">
      <c r="A206">
        <v>199</v>
      </c>
      <c r="B206">
        <v>4</v>
      </c>
      <c r="C206" t="s">
        <v>28</v>
      </c>
      <c r="D206" t="s">
        <v>3533</v>
      </c>
      <c r="E206" t="s">
        <v>7709</v>
      </c>
      <c r="F206" t="s">
        <v>1872</v>
      </c>
      <c r="G206" s="58">
        <v>5.9639699999999998</v>
      </c>
      <c r="H206">
        <v>46</v>
      </c>
      <c r="I206">
        <v>6</v>
      </c>
      <c r="J206" s="12">
        <v>12</v>
      </c>
      <c r="K206" s="12">
        <v>2</v>
      </c>
      <c r="L206">
        <v>1</v>
      </c>
      <c r="M206" s="12">
        <v>11.268945014813958</v>
      </c>
      <c r="N206" s="12">
        <v>155.28779385318808</v>
      </c>
      <c r="O206" s="12">
        <v>1532.2466850335925</v>
      </c>
      <c r="P206" s="12">
        <v>1018.5114314343735</v>
      </c>
      <c r="Q206">
        <v>0</v>
      </c>
      <c r="R206" s="59">
        <v>1.2996917244297311E-4</v>
      </c>
      <c r="S206" s="59">
        <v>6.3977746870653681E-4</v>
      </c>
      <c r="T206" s="59">
        <v>5.3281236124678088E-4</v>
      </c>
      <c r="U206" s="59">
        <v>3.2349177896653361E-3</v>
      </c>
      <c r="V206" s="59">
        <v>1.4315764527047415E-3</v>
      </c>
      <c r="W206" s="59">
        <v>5.4875706524721505E-5</v>
      </c>
      <c r="X206" s="59">
        <v>3.286434822076958E-4</v>
      </c>
      <c r="Y206" s="59">
        <v>9.2911753940820119E-4</v>
      </c>
      <c r="Z206" s="59">
        <v>5.3260748461529401E-4</v>
      </c>
      <c r="AA206" s="59">
        <v>9.2015391630264557E-4</v>
      </c>
      <c r="AB206" s="59">
        <v>0</v>
      </c>
      <c r="AC206" s="18">
        <v>7.940410339840841E-4</v>
      </c>
      <c r="AD206" s="12">
        <v>199</v>
      </c>
      <c r="AE206" s="17">
        <v>7</v>
      </c>
      <c r="AF206" s="18">
        <v>0.9325341022664615</v>
      </c>
      <c r="AG206" t="str">
        <f>IF(AF206&lt;='CAV Tier 1 Analysis'!$A$5,"Tier 1", "Tier 2")</f>
        <v>Tier 2</v>
      </c>
      <c r="AH206" t="str">
        <f t="shared" si="8"/>
        <v>Mississippi - Tier 2</v>
      </c>
      <c r="AI206" t="str">
        <f t="shared" si="9"/>
        <v>Florence, Town Of - Tier 2</v>
      </c>
    </row>
    <row r="207" spans="1:35" x14ac:dyDescent="0.3">
      <c r="A207">
        <v>200</v>
      </c>
      <c r="B207">
        <v>4</v>
      </c>
      <c r="C207" t="s">
        <v>28</v>
      </c>
      <c r="D207" t="s">
        <v>5080</v>
      </c>
      <c r="E207" t="s">
        <v>7872</v>
      </c>
      <c r="F207" t="s">
        <v>2221</v>
      </c>
      <c r="G207" s="58">
        <v>3.8444799999999999</v>
      </c>
      <c r="H207">
        <v>4</v>
      </c>
      <c r="I207">
        <v>2</v>
      </c>
      <c r="J207" s="12">
        <v>21</v>
      </c>
      <c r="K207" s="12">
        <v>2</v>
      </c>
      <c r="L207">
        <v>0</v>
      </c>
      <c r="M207">
        <v>0</v>
      </c>
      <c r="N207" s="12">
        <v>0</v>
      </c>
      <c r="O207" s="12">
        <v>1157.3706038437772</v>
      </c>
      <c r="P207" s="12">
        <v>998.71360364143254</v>
      </c>
      <c r="Q207">
        <v>0</v>
      </c>
      <c r="R207" s="59">
        <v>8.378041540677792E-5</v>
      </c>
      <c r="S207" s="59">
        <v>5.5632823365785815E-5</v>
      </c>
      <c r="T207" s="59">
        <v>1.7760412041559364E-4</v>
      </c>
      <c r="U207" s="59">
        <v>5.6611061319143379E-3</v>
      </c>
      <c r="V207" s="59">
        <v>1.4315764527047415E-3</v>
      </c>
      <c r="W207" s="59">
        <v>0</v>
      </c>
      <c r="X207" s="59">
        <v>0</v>
      </c>
      <c r="Y207" s="59">
        <v>0</v>
      </c>
      <c r="Z207" s="59">
        <v>4.0230091675310346E-4</v>
      </c>
      <c r="AA207" s="59">
        <v>9.0226796213882738E-4</v>
      </c>
      <c r="AB207" s="59">
        <v>0</v>
      </c>
      <c r="AC207" s="18">
        <v>7.9220625660901534E-4</v>
      </c>
      <c r="AD207" s="12">
        <v>200</v>
      </c>
      <c r="AE207" s="17">
        <v>7</v>
      </c>
      <c r="AF207" s="18">
        <v>0.93332630852307052</v>
      </c>
      <c r="AG207" t="str">
        <f>IF(AF207&lt;='CAV Tier 1 Analysis'!$A$5,"Tier 1", "Tier 2")</f>
        <v>Tier 2</v>
      </c>
      <c r="AH207" t="str">
        <f t="shared" si="8"/>
        <v>Mississippi - Tier 2</v>
      </c>
      <c r="AI207" t="str">
        <f t="shared" si="9"/>
        <v>Poplarville, City Of - Tier 2</v>
      </c>
    </row>
    <row r="208" spans="1:35" x14ac:dyDescent="0.3">
      <c r="A208">
        <v>201</v>
      </c>
      <c r="B208">
        <v>4</v>
      </c>
      <c r="C208" t="s">
        <v>28</v>
      </c>
      <c r="D208" t="s">
        <v>5000</v>
      </c>
      <c r="E208" t="s">
        <v>7748</v>
      </c>
      <c r="F208" t="s">
        <v>2080</v>
      </c>
      <c r="G208" s="58">
        <v>2.4837899999999999</v>
      </c>
      <c r="H208">
        <v>0</v>
      </c>
      <c r="I208">
        <v>0</v>
      </c>
      <c r="J208" s="12">
        <v>8.5</v>
      </c>
      <c r="K208" s="12">
        <v>8</v>
      </c>
      <c r="L208">
        <v>0</v>
      </c>
      <c r="M208" s="12">
        <v>11</v>
      </c>
      <c r="N208" s="12">
        <v>0</v>
      </c>
      <c r="O208" s="12">
        <v>284.95416005665641</v>
      </c>
      <c r="P208" s="12">
        <v>226.11113333637147</v>
      </c>
      <c r="Q208">
        <v>0</v>
      </c>
      <c r="R208" s="59">
        <v>5.4127725461753196E-5</v>
      </c>
      <c r="S208" s="59">
        <v>0</v>
      </c>
      <c r="T208" s="59">
        <v>0</v>
      </c>
      <c r="U208" s="59">
        <v>2.2914001010129461E-3</v>
      </c>
      <c r="V208" s="59">
        <v>5.7263058108189659E-3</v>
      </c>
      <c r="W208" s="59">
        <v>0</v>
      </c>
      <c r="X208" s="59">
        <v>3.2080006598065171E-4</v>
      </c>
      <c r="Y208" s="59">
        <v>0</v>
      </c>
      <c r="Z208" s="59">
        <v>9.904979394040087E-5</v>
      </c>
      <c r="AA208" s="59">
        <v>2.0427561089430714E-4</v>
      </c>
      <c r="AB208" s="59">
        <v>0</v>
      </c>
      <c r="AC208" s="18">
        <v>7.9054173710082056E-4</v>
      </c>
      <c r="AD208" s="12">
        <v>201</v>
      </c>
      <c r="AE208" s="17">
        <v>7</v>
      </c>
      <c r="AF208" s="18">
        <v>0.93411685026017133</v>
      </c>
      <c r="AG208" t="str">
        <f>IF(AF208&lt;='CAV Tier 1 Analysis'!$A$5,"Tier 1", "Tier 2")</f>
        <v>Tier 2</v>
      </c>
      <c r="AH208" t="str">
        <f t="shared" si="8"/>
        <v>Mississippi - Tier 2</v>
      </c>
      <c r="AI208" t="str">
        <f t="shared" si="9"/>
        <v>Mathiston, Town Of - Tier 2</v>
      </c>
    </row>
    <row r="209" spans="1:35" x14ac:dyDescent="0.3">
      <c r="A209">
        <v>202</v>
      </c>
      <c r="B209">
        <v>4</v>
      </c>
      <c r="C209" t="s">
        <v>28</v>
      </c>
      <c r="D209" t="s">
        <v>5021</v>
      </c>
      <c r="E209" t="s">
        <v>7785</v>
      </c>
      <c r="F209" t="s">
        <v>2243</v>
      </c>
      <c r="G209" s="58">
        <v>1.0630999999999999</v>
      </c>
      <c r="H209">
        <v>0</v>
      </c>
      <c r="I209">
        <v>0</v>
      </c>
      <c r="J209" s="12">
        <v>16</v>
      </c>
      <c r="K209" s="12">
        <v>6</v>
      </c>
      <c r="L209">
        <v>0</v>
      </c>
      <c r="M209">
        <v>0</v>
      </c>
      <c r="N209" s="12">
        <v>0</v>
      </c>
      <c r="O209" s="12">
        <v>31.203496037070547</v>
      </c>
      <c r="P209" s="12">
        <v>0.65995309798442392</v>
      </c>
      <c r="Q209" s="12">
        <v>1.4098589571566755</v>
      </c>
      <c r="R209" s="59">
        <v>2.3167491993441403E-5</v>
      </c>
      <c r="S209" s="59">
        <v>0</v>
      </c>
      <c r="T209" s="59">
        <v>0</v>
      </c>
      <c r="U209" s="59">
        <v>4.3132237195537809E-3</v>
      </c>
      <c r="V209" s="59">
        <v>4.2947293581142238E-3</v>
      </c>
      <c r="W209" s="59">
        <v>0</v>
      </c>
      <c r="X209" s="59">
        <v>0</v>
      </c>
      <c r="Y209" s="59">
        <v>0</v>
      </c>
      <c r="Z209" s="59">
        <v>1.0846305427081464E-5</v>
      </c>
      <c r="AA209" s="59">
        <v>5.9622151401013423E-7</v>
      </c>
      <c r="AB209" s="59">
        <v>5.7790889917321861E-6</v>
      </c>
      <c r="AC209" s="18">
        <v>7.8621292596311532E-4</v>
      </c>
      <c r="AD209" s="12">
        <v>202</v>
      </c>
      <c r="AE209" s="17">
        <v>7</v>
      </c>
      <c r="AF209" s="18">
        <v>0.93490306318613448</v>
      </c>
      <c r="AG209" t="str">
        <f>IF(AF209&lt;='CAV Tier 1 Analysis'!$A$5,"Tier 1", "Tier 2")</f>
        <v>Tier 2</v>
      </c>
      <c r="AH209" t="str">
        <f t="shared" si="8"/>
        <v>Mississippi - Tier 2</v>
      </c>
      <c r="AI209" t="str">
        <f t="shared" si="9"/>
        <v>Silver Creek, Town Of - Tier 2</v>
      </c>
    </row>
    <row r="210" spans="1:35" x14ac:dyDescent="0.3">
      <c r="A210">
        <v>203</v>
      </c>
      <c r="B210">
        <v>4</v>
      </c>
      <c r="C210" t="s">
        <v>28</v>
      </c>
      <c r="D210" t="s">
        <v>5059</v>
      </c>
      <c r="E210" t="s">
        <v>7847</v>
      </c>
      <c r="F210" t="s">
        <v>2255</v>
      </c>
      <c r="G210" s="58">
        <v>0.69698000000000004</v>
      </c>
      <c r="H210">
        <v>0</v>
      </c>
      <c r="I210">
        <v>0</v>
      </c>
      <c r="J210" s="12">
        <v>14.5</v>
      </c>
      <c r="K210" s="12">
        <v>6.5</v>
      </c>
      <c r="L210">
        <v>0</v>
      </c>
      <c r="M210">
        <v>0</v>
      </c>
      <c r="N210" s="12">
        <v>0</v>
      </c>
      <c r="O210" s="12">
        <v>28.078682079490545</v>
      </c>
      <c r="P210" s="12">
        <v>8.0496531694897939</v>
      </c>
      <c r="Q210" s="12">
        <v>5.3098346733065149</v>
      </c>
      <c r="R210" s="59">
        <v>1.5188861414343703E-5</v>
      </c>
      <c r="S210" s="59">
        <v>0</v>
      </c>
      <c r="T210" s="59">
        <v>0</v>
      </c>
      <c r="U210" s="59">
        <v>3.9088589958456146E-3</v>
      </c>
      <c r="V210" s="59">
        <v>4.6526234712904093E-3</v>
      </c>
      <c r="W210" s="59">
        <v>0</v>
      </c>
      <c r="X210" s="59">
        <v>0</v>
      </c>
      <c r="Y210" s="59">
        <v>0</v>
      </c>
      <c r="Z210" s="59">
        <v>9.7601230792299774E-6</v>
      </c>
      <c r="AA210" s="59">
        <v>7.272299220395439E-6</v>
      </c>
      <c r="AB210" s="59">
        <v>2.1765302800437121E-5</v>
      </c>
      <c r="AC210" s="18">
        <v>7.8322445942276655E-4</v>
      </c>
      <c r="AD210" s="12">
        <v>203</v>
      </c>
      <c r="AE210" s="17">
        <v>7</v>
      </c>
      <c r="AF210" s="18">
        <v>0.93568628764555728</v>
      </c>
      <c r="AG210" t="str">
        <f>IF(AF210&lt;='CAV Tier 1 Analysis'!$A$5,"Tier 1", "Tier 2")</f>
        <v>Tier 2</v>
      </c>
      <c r="AH210" t="str">
        <f t="shared" si="8"/>
        <v>Mississippi - Tier 2</v>
      </c>
      <c r="AI210" t="str">
        <f t="shared" si="9"/>
        <v>Newhebron, Town Of - Tier 2</v>
      </c>
    </row>
    <row r="211" spans="1:35" x14ac:dyDescent="0.3">
      <c r="A211">
        <v>204</v>
      </c>
      <c r="B211">
        <v>4</v>
      </c>
      <c r="C211" t="s">
        <v>28</v>
      </c>
      <c r="D211" t="s">
        <v>4909</v>
      </c>
      <c r="E211" t="s">
        <v>7614</v>
      </c>
      <c r="F211" t="s">
        <v>2247</v>
      </c>
      <c r="G211" s="58">
        <v>2.3873399999999996</v>
      </c>
      <c r="H211">
        <v>18</v>
      </c>
      <c r="I211">
        <v>0</v>
      </c>
      <c r="J211" s="12">
        <v>11</v>
      </c>
      <c r="K211" s="12">
        <v>6</v>
      </c>
      <c r="L211">
        <v>0</v>
      </c>
      <c r="M211" s="12">
        <v>0.15085408865096719</v>
      </c>
      <c r="N211" s="12">
        <v>118.15679332769461</v>
      </c>
      <c r="O211" s="12">
        <v>291.81598912351882</v>
      </c>
      <c r="P211" s="12">
        <v>233.47121672646003</v>
      </c>
      <c r="Q211">
        <v>0</v>
      </c>
      <c r="R211" s="59">
        <v>5.2025849248069225E-5</v>
      </c>
      <c r="S211" s="59">
        <v>2.5034770514603617E-4</v>
      </c>
      <c r="T211" s="59">
        <v>0</v>
      </c>
      <c r="U211" s="59">
        <v>2.9653413071932247E-3</v>
      </c>
      <c r="V211" s="59">
        <v>4.2947293581142238E-3</v>
      </c>
      <c r="W211" s="59">
        <v>0</v>
      </c>
      <c r="X211" s="59">
        <v>4.3994546902437597E-6</v>
      </c>
      <c r="Y211" s="59">
        <v>7.06955430024207E-4</v>
      </c>
      <c r="Z211" s="59">
        <v>1.0143495917186069E-4</v>
      </c>
      <c r="AA211" s="59">
        <v>2.1092493199830931E-4</v>
      </c>
      <c r="AB211" s="59">
        <v>0</v>
      </c>
      <c r="AC211" s="18">
        <v>7.8055990868965217E-4</v>
      </c>
      <c r="AD211" s="12">
        <v>204</v>
      </c>
      <c r="AE211" s="17">
        <v>7</v>
      </c>
      <c r="AF211" s="18">
        <v>0.93646684755424692</v>
      </c>
      <c r="AG211" t="str">
        <f>IF(AF211&lt;='CAV Tier 1 Analysis'!$A$5,"Tier 1", "Tier 2")</f>
        <v>Tier 2</v>
      </c>
      <c r="AH211" t="str">
        <f t="shared" si="8"/>
        <v>Mississippi - Tier 2</v>
      </c>
      <c r="AI211" t="str">
        <f t="shared" si="9"/>
        <v>Shubuta, Town Of - Tier 2</v>
      </c>
    </row>
    <row r="212" spans="1:35" x14ac:dyDescent="0.3">
      <c r="A212">
        <v>205</v>
      </c>
      <c r="B212">
        <v>4</v>
      </c>
      <c r="C212" t="s">
        <v>28</v>
      </c>
      <c r="D212" t="s">
        <v>4954</v>
      </c>
      <c r="E212" t="s">
        <v>7686</v>
      </c>
      <c r="F212" t="s">
        <v>2309</v>
      </c>
      <c r="G212" s="58">
        <v>1.0721499999999999</v>
      </c>
      <c r="H212">
        <v>2</v>
      </c>
      <c r="I212">
        <v>0</v>
      </c>
      <c r="J212" s="12">
        <v>5</v>
      </c>
      <c r="K212" s="12">
        <v>9</v>
      </c>
      <c r="L212">
        <v>0</v>
      </c>
      <c r="M212">
        <v>0</v>
      </c>
      <c r="N212" s="12">
        <v>0</v>
      </c>
      <c r="O212" s="12">
        <v>601.40079548455924</v>
      </c>
      <c r="P212" s="12">
        <v>566.26588397182445</v>
      </c>
      <c r="Q212">
        <v>0</v>
      </c>
      <c r="R212" s="59">
        <v>2.3364713141537202E-5</v>
      </c>
      <c r="S212" s="59">
        <v>2.7816411682892907E-5</v>
      </c>
      <c r="T212" s="59">
        <v>0</v>
      </c>
      <c r="U212" s="59">
        <v>1.3478824123605566E-3</v>
      </c>
      <c r="V212" s="59">
        <v>6.4420940371713361E-3</v>
      </c>
      <c r="W212" s="59">
        <v>0</v>
      </c>
      <c r="X212" s="59">
        <v>0</v>
      </c>
      <c r="Y212" s="59">
        <v>0</v>
      </c>
      <c r="Z212" s="59">
        <v>2.090463422485039E-4</v>
      </c>
      <c r="AA212" s="59">
        <v>5.115816619470383E-4</v>
      </c>
      <c r="AB212" s="59">
        <v>0</v>
      </c>
      <c r="AC212" s="18">
        <v>7.7834414350471488E-4</v>
      </c>
      <c r="AD212" s="12">
        <v>205</v>
      </c>
      <c r="AE212" s="17">
        <v>7</v>
      </c>
      <c r="AF212" s="18">
        <v>0.93724519169775167</v>
      </c>
      <c r="AG212" t="str">
        <f>IF(AF212&lt;='CAV Tier 1 Analysis'!$A$5,"Tier 1", "Tier 2")</f>
        <v>Tier 2</v>
      </c>
      <c r="AH212" t="str">
        <f t="shared" si="8"/>
        <v>Mississippi - Tier 2</v>
      </c>
      <c r="AI212" t="str">
        <f t="shared" si="9"/>
        <v>Duck Hill, Town Of - Tier 2</v>
      </c>
    </row>
    <row r="213" spans="1:35" x14ac:dyDescent="0.3">
      <c r="A213">
        <v>206</v>
      </c>
      <c r="B213">
        <v>4</v>
      </c>
      <c r="C213" t="s">
        <v>28</v>
      </c>
      <c r="D213" t="s">
        <v>4992</v>
      </c>
      <c r="E213" t="s">
        <v>7736</v>
      </c>
      <c r="F213" t="s">
        <v>2303</v>
      </c>
      <c r="G213" s="58">
        <v>1.1026199999999999</v>
      </c>
      <c r="H213">
        <v>0</v>
      </c>
      <c r="I213">
        <v>0</v>
      </c>
      <c r="J213" s="12">
        <v>9</v>
      </c>
      <c r="K213" s="12">
        <v>8</v>
      </c>
      <c r="L213">
        <v>0</v>
      </c>
      <c r="M213">
        <v>0</v>
      </c>
      <c r="N213" s="12">
        <v>0</v>
      </c>
      <c r="O213" s="12">
        <v>305.73866415900477</v>
      </c>
      <c r="P213" s="12">
        <v>260.81432765300644</v>
      </c>
      <c r="Q213" s="12">
        <v>3.1898192236890281</v>
      </c>
      <c r="R213" s="59">
        <v>2.4028727327446488E-5</v>
      </c>
      <c r="S213" s="59">
        <v>0</v>
      </c>
      <c r="T213" s="59">
        <v>0</v>
      </c>
      <c r="U213" s="59">
        <v>2.4261883422490018E-3</v>
      </c>
      <c r="V213" s="59">
        <v>5.7263058108189659E-3</v>
      </c>
      <c r="W213" s="59">
        <v>0</v>
      </c>
      <c r="X213" s="59">
        <v>0</v>
      </c>
      <c r="Y213" s="59">
        <v>0</v>
      </c>
      <c r="Z213" s="59">
        <v>1.0627446771979647E-4</v>
      </c>
      <c r="AA213" s="59">
        <v>2.3562752229474478E-4</v>
      </c>
      <c r="AB213" s="59">
        <v>1.3075243496990741E-5</v>
      </c>
      <c r="AC213" s="18">
        <v>7.7559091944608615E-4</v>
      </c>
      <c r="AD213" s="12">
        <v>206</v>
      </c>
      <c r="AE213" s="17">
        <v>7</v>
      </c>
      <c r="AF213" s="18">
        <v>0.93802078261719779</v>
      </c>
      <c r="AG213" t="str">
        <f>IF(AF213&lt;='CAV Tier 1 Analysis'!$A$5,"Tier 1", "Tier 2")</f>
        <v>Tier 2</v>
      </c>
      <c r="AH213" t="str">
        <f t="shared" si="8"/>
        <v>Mississippi - Tier 2</v>
      </c>
      <c r="AI213" t="str">
        <f t="shared" si="9"/>
        <v>Blue Mountain, Town Of - Tier 2</v>
      </c>
    </row>
    <row r="214" spans="1:35" x14ac:dyDescent="0.3">
      <c r="A214">
        <v>207</v>
      </c>
      <c r="B214">
        <v>4</v>
      </c>
      <c r="C214" t="s">
        <v>28</v>
      </c>
      <c r="D214" t="s">
        <v>5006</v>
      </c>
      <c r="E214" t="s">
        <v>7758</v>
      </c>
      <c r="F214" t="s">
        <v>1974</v>
      </c>
      <c r="G214" s="58">
        <v>1.3787</v>
      </c>
      <c r="H214">
        <v>2</v>
      </c>
      <c r="I214">
        <v>4</v>
      </c>
      <c r="J214" s="12">
        <v>14</v>
      </c>
      <c r="K214" s="12">
        <v>5</v>
      </c>
      <c r="L214">
        <v>1</v>
      </c>
      <c r="M214" s="12">
        <v>7.0000000000000018</v>
      </c>
      <c r="N214" s="12">
        <v>0</v>
      </c>
      <c r="O214" s="12">
        <v>424.99577659380935</v>
      </c>
      <c r="P214" s="12">
        <v>388.71762533150081</v>
      </c>
      <c r="Q214">
        <v>0</v>
      </c>
      <c r="R214" s="59">
        <v>3.0045170925931396E-5</v>
      </c>
      <c r="S214" s="59">
        <v>2.7816411682892907E-5</v>
      </c>
      <c r="T214" s="59">
        <v>3.5520824083118727E-4</v>
      </c>
      <c r="U214" s="59">
        <v>3.7740707546095585E-3</v>
      </c>
      <c r="V214" s="59">
        <v>3.5789411317618536E-3</v>
      </c>
      <c r="W214" s="59">
        <v>5.4875706524721505E-5</v>
      </c>
      <c r="X214" s="59">
        <v>2.0414549653314205E-4</v>
      </c>
      <c r="Y214" s="59">
        <v>0</v>
      </c>
      <c r="Z214" s="59">
        <v>1.4772812612662932E-4</v>
      </c>
      <c r="AA214" s="59">
        <v>3.5117921531908853E-4</v>
      </c>
      <c r="AB214" s="59">
        <v>0</v>
      </c>
      <c r="AC214" s="18">
        <v>7.7491002311954596E-4</v>
      </c>
      <c r="AD214" s="12">
        <v>207</v>
      </c>
      <c r="AE214" s="17">
        <v>7</v>
      </c>
      <c r="AF214" s="18">
        <v>0.93879569264031737</v>
      </c>
      <c r="AG214" t="str">
        <f>IF(AF214&lt;='CAV Tier 1 Analysis'!$A$5,"Tier 1", "Tier 2")</f>
        <v>Tier 2</v>
      </c>
      <c r="AH214" t="str">
        <f t="shared" si="8"/>
        <v>Mississippi - Tier 2</v>
      </c>
      <c r="AI214" t="str">
        <f t="shared" si="9"/>
        <v>Tutwiler, Town Of - Tier 2</v>
      </c>
    </row>
    <row r="215" spans="1:35" x14ac:dyDescent="0.3">
      <c r="A215">
        <v>208</v>
      </c>
      <c r="B215">
        <v>4</v>
      </c>
      <c r="C215" t="s">
        <v>28</v>
      </c>
      <c r="D215" t="s">
        <v>4985</v>
      </c>
      <c r="E215" t="s">
        <v>7726</v>
      </c>
      <c r="F215" t="s">
        <v>2282</v>
      </c>
      <c r="G215" s="58">
        <v>3.6794200000000004</v>
      </c>
      <c r="H215">
        <v>9</v>
      </c>
      <c r="I215">
        <v>0</v>
      </c>
      <c r="J215" s="12">
        <v>11</v>
      </c>
      <c r="K215" s="12">
        <v>7</v>
      </c>
      <c r="L215">
        <v>0</v>
      </c>
      <c r="M215" s="12">
        <v>0.90707774594908974</v>
      </c>
      <c r="N215" s="12">
        <v>10.188231663512372</v>
      </c>
      <c r="O215" s="12">
        <v>228.96946348969487</v>
      </c>
      <c r="P215" s="12">
        <v>141.91958534467747</v>
      </c>
      <c r="Q215">
        <v>0</v>
      </c>
      <c r="R215" s="59">
        <v>8.0183363174215203E-5</v>
      </c>
      <c r="S215" s="59">
        <v>1.2517385257301809E-4</v>
      </c>
      <c r="T215" s="59">
        <v>0</v>
      </c>
      <c r="U215" s="59">
        <v>2.9653413071932247E-3</v>
      </c>
      <c r="V215" s="59">
        <v>5.0105175844665948E-3</v>
      </c>
      <c r="W215" s="59">
        <v>0</v>
      </c>
      <c r="X215" s="59">
        <v>2.6453690977277165E-5</v>
      </c>
      <c r="Y215" s="59">
        <v>6.0958202182154321E-5</v>
      </c>
      <c r="Z215" s="59">
        <v>7.9589566872051131E-5</v>
      </c>
      <c r="AA215" s="59">
        <v>1.2821442963192384E-4</v>
      </c>
      <c r="AB215" s="59">
        <v>0</v>
      </c>
      <c r="AC215" s="18">
        <v>7.7058472700640532E-4</v>
      </c>
      <c r="AD215" s="12">
        <v>208</v>
      </c>
      <c r="AE215" s="17">
        <v>7</v>
      </c>
      <c r="AF215" s="18">
        <v>0.93956627736732379</v>
      </c>
      <c r="AG215" t="str">
        <f>IF(AF215&lt;='CAV Tier 1 Analysis'!$A$5,"Tier 1", "Tier 2")</f>
        <v>Tier 2</v>
      </c>
      <c r="AH215" t="str">
        <f t="shared" si="8"/>
        <v>Mississippi - Tier 2</v>
      </c>
      <c r="AI215" t="str">
        <f t="shared" si="9"/>
        <v>Taylorsville, Town Of - Tier 2</v>
      </c>
    </row>
    <row r="216" spans="1:35" x14ac:dyDescent="0.3">
      <c r="A216">
        <v>209</v>
      </c>
      <c r="B216">
        <v>4</v>
      </c>
      <c r="C216" t="s">
        <v>28</v>
      </c>
      <c r="D216" t="s">
        <v>4917</v>
      </c>
      <c r="E216" t="s">
        <v>7628</v>
      </c>
      <c r="F216" t="s">
        <v>2231</v>
      </c>
      <c r="G216" s="58">
        <v>1.2700400000000001</v>
      </c>
      <c r="H216">
        <v>0</v>
      </c>
      <c r="I216">
        <v>0</v>
      </c>
      <c r="J216" s="12">
        <v>13</v>
      </c>
      <c r="K216" s="12">
        <v>6</v>
      </c>
      <c r="L216">
        <v>1</v>
      </c>
      <c r="M216">
        <v>0</v>
      </c>
      <c r="N216" s="12">
        <v>32.961908441470946</v>
      </c>
      <c r="O216" s="12">
        <v>323.77450610746098</v>
      </c>
      <c r="P216" s="12">
        <v>275.02639319979232</v>
      </c>
      <c r="Q216">
        <v>0</v>
      </c>
      <c r="R216" s="59">
        <v>2.767720960525851E-5</v>
      </c>
      <c r="S216" s="59">
        <v>0</v>
      </c>
      <c r="T216" s="59">
        <v>0</v>
      </c>
      <c r="U216" s="59">
        <v>3.5044942721374475E-3</v>
      </c>
      <c r="V216" s="59">
        <v>4.2947293581142238E-3</v>
      </c>
      <c r="W216" s="59">
        <v>5.4875706524721505E-5</v>
      </c>
      <c r="X216" s="59">
        <v>0</v>
      </c>
      <c r="Y216" s="59">
        <v>1.9721760806449344E-4</v>
      </c>
      <c r="Z216" s="59">
        <v>1.1254370915912493E-4</v>
      </c>
      <c r="AA216" s="59">
        <v>2.484671305387172E-4</v>
      </c>
      <c r="AB216" s="59">
        <v>0</v>
      </c>
      <c r="AC216" s="18">
        <v>7.6727318128581715E-4</v>
      </c>
      <c r="AD216" s="12">
        <v>209</v>
      </c>
      <c r="AE216" s="17">
        <v>7</v>
      </c>
      <c r="AF216" s="18">
        <v>0.94033355054860956</v>
      </c>
      <c r="AG216" t="str">
        <f>IF(AF216&lt;='CAV Tier 1 Analysis'!$A$5,"Tier 1", "Tier 2")</f>
        <v>Tier 2</v>
      </c>
      <c r="AH216" t="str">
        <f t="shared" si="8"/>
        <v>Mississippi - Tier 2</v>
      </c>
      <c r="AI216" t="str">
        <f t="shared" si="9"/>
        <v>Mt. Olive, Town Of - Tier 2</v>
      </c>
    </row>
    <row r="217" spans="1:35" x14ac:dyDescent="0.3">
      <c r="A217">
        <v>210</v>
      </c>
      <c r="B217">
        <v>4</v>
      </c>
      <c r="C217" t="s">
        <v>28</v>
      </c>
      <c r="D217" t="s">
        <v>4592</v>
      </c>
      <c r="E217" t="s">
        <v>7648</v>
      </c>
      <c r="F217" t="s">
        <v>2242</v>
      </c>
      <c r="G217" s="58">
        <v>2.25109</v>
      </c>
      <c r="H217">
        <v>2</v>
      </c>
      <c r="I217">
        <v>0</v>
      </c>
      <c r="J217" s="12">
        <v>11</v>
      </c>
      <c r="K217" s="12">
        <v>5</v>
      </c>
      <c r="L217">
        <v>0</v>
      </c>
      <c r="M217" s="12">
        <v>10.000000000000002</v>
      </c>
      <c r="N217" s="12">
        <v>0</v>
      </c>
      <c r="O217" s="12">
        <v>1256.9555125822772</v>
      </c>
      <c r="P217" s="12">
        <v>1189.2863931694496</v>
      </c>
      <c r="Q217">
        <v>0</v>
      </c>
      <c r="R217" s="59">
        <v>4.9056635830604848E-5</v>
      </c>
      <c r="S217" s="59">
        <v>2.7816411682892907E-5</v>
      </c>
      <c r="T217" s="59">
        <v>0</v>
      </c>
      <c r="U217" s="59">
        <v>2.9653413071932247E-3</v>
      </c>
      <c r="V217" s="59">
        <v>3.5789411317618536E-3</v>
      </c>
      <c r="W217" s="59">
        <v>0</v>
      </c>
      <c r="X217" s="59">
        <v>2.9163642361877435E-4</v>
      </c>
      <c r="Y217" s="59">
        <v>0</v>
      </c>
      <c r="Z217" s="59">
        <v>4.3691653593957492E-4</v>
      </c>
      <c r="AA217" s="59">
        <v>1.0744371624176793E-3</v>
      </c>
      <c r="AB217" s="59">
        <v>0</v>
      </c>
      <c r="AC217" s="18">
        <v>7.6583141894950954E-4</v>
      </c>
      <c r="AD217" s="12">
        <v>210</v>
      </c>
      <c r="AE217" s="17">
        <v>7</v>
      </c>
      <c r="AF217" s="18">
        <v>0.94109938196755905</v>
      </c>
      <c r="AG217" t="str">
        <f>IF(AF217&lt;='CAV Tier 1 Analysis'!$A$5,"Tier 1", "Tier 2")</f>
        <v>Tier 2</v>
      </c>
      <c r="AH217" t="str">
        <f t="shared" si="8"/>
        <v>Mississippi - Tier 2</v>
      </c>
      <c r="AI217" t="str">
        <f t="shared" si="9"/>
        <v>Durant, City Of - Tier 2</v>
      </c>
    </row>
    <row r="218" spans="1:35" x14ac:dyDescent="0.3">
      <c r="A218">
        <v>211</v>
      </c>
      <c r="B218">
        <v>4</v>
      </c>
      <c r="C218" t="s">
        <v>28</v>
      </c>
      <c r="D218" t="s">
        <v>5067</v>
      </c>
      <c r="E218" t="s">
        <v>7857</v>
      </c>
      <c r="F218" t="s">
        <v>2317</v>
      </c>
      <c r="G218" s="58">
        <v>5.4111799999999999</v>
      </c>
      <c r="H218">
        <v>0</v>
      </c>
      <c r="I218">
        <v>0</v>
      </c>
      <c r="J218" s="12">
        <v>9</v>
      </c>
      <c r="K218" s="12">
        <v>8</v>
      </c>
      <c r="L218">
        <v>0</v>
      </c>
      <c r="M218">
        <v>0</v>
      </c>
      <c r="N218" s="12">
        <v>0</v>
      </c>
      <c r="O218" s="12">
        <v>232.20768227300283</v>
      </c>
      <c r="P218" s="12">
        <v>11.738553094747431</v>
      </c>
      <c r="Q218" s="12">
        <v>0.9466947466337956</v>
      </c>
      <c r="R218" s="59">
        <v>1.179225560390088E-4</v>
      </c>
      <c r="S218" s="59">
        <v>0</v>
      </c>
      <c r="T218" s="59">
        <v>0</v>
      </c>
      <c r="U218" s="59">
        <v>2.4261883422490018E-3</v>
      </c>
      <c r="V218" s="59">
        <v>5.7263058108189659E-3</v>
      </c>
      <c r="W218" s="59">
        <v>0</v>
      </c>
      <c r="X218" s="59">
        <v>0</v>
      </c>
      <c r="Y218" s="59">
        <v>0</v>
      </c>
      <c r="Z218" s="59">
        <v>8.0715168629038347E-5</v>
      </c>
      <c r="AA218" s="59">
        <v>1.0604962564481884E-5</v>
      </c>
      <c r="AB218" s="59">
        <v>3.880553555396585E-6</v>
      </c>
      <c r="AC218" s="18">
        <v>7.6051067216871765E-4</v>
      </c>
      <c r="AD218" s="12">
        <v>211</v>
      </c>
      <c r="AE218" s="17">
        <v>7</v>
      </c>
      <c r="AF218" s="18">
        <v>0.9418598926397278</v>
      </c>
      <c r="AG218" t="str">
        <f>IF(AF218&lt;='CAV Tier 1 Analysis'!$A$5,"Tier 1", "Tier 2")</f>
        <v>Tier 2</v>
      </c>
      <c r="AH218" t="str">
        <f t="shared" si="8"/>
        <v>Mississippi - Tier 2</v>
      </c>
      <c r="AI218" t="str">
        <f t="shared" si="9"/>
        <v>Walnut, Town Of - Tier 2</v>
      </c>
    </row>
    <row r="219" spans="1:35" x14ac:dyDescent="0.3">
      <c r="A219">
        <v>212</v>
      </c>
      <c r="B219">
        <v>4</v>
      </c>
      <c r="C219" t="s">
        <v>28</v>
      </c>
      <c r="D219" t="s">
        <v>4846</v>
      </c>
      <c r="E219" t="s">
        <v>7586</v>
      </c>
      <c r="F219" t="s">
        <v>2350</v>
      </c>
      <c r="G219" s="58">
        <v>2.0959700000000003</v>
      </c>
      <c r="H219">
        <v>0</v>
      </c>
      <c r="I219">
        <v>0</v>
      </c>
      <c r="J219" s="12">
        <v>16</v>
      </c>
      <c r="K219" s="12">
        <v>5</v>
      </c>
      <c r="L219">
        <v>0</v>
      </c>
      <c r="M219">
        <v>0</v>
      </c>
      <c r="N219" s="12">
        <v>0</v>
      </c>
      <c r="O219" s="12">
        <v>327.02202952979457</v>
      </c>
      <c r="P219" s="12">
        <v>288.72205059264718</v>
      </c>
      <c r="Q219">
        <v>0</v>
      </c>
      <c r="R219" s="59">
        <v>4.5676199975066679E-5</v>
      </c>
      <c r="S219" s="59">
        <v>0</v>
      </c>
      <c r="T219" s="59">
        <v>0</v>
      </c>
      <c r="U219" s="59">
        <v>4.3132237195537809E-3</v>
      </c>
      <c r="V219" s="59">
        <v>3.5789411317618536E-3</v>
      </c>
      <c r="W219" s="59">
        <v>0</v>
      </c>
      <c r="X219" s="59">
        <v>0</v>
      </c>
      <c r="Y219" s="59">
        <v>0</v>
      </c>
      <c r="Z219" s="59">
        <v>1.136725451997527E-4</v>
      </c>
      <c r="AA219" s="59">
        <v>2.6084020009634312E-4</v>
      </c>
      <c r="AB219" s="59">
        <v>0</v>
      </c>
      <c r="AC219" s="18">
        <v>7.5566852696243606E-4</v>
      </c>
      <c r="AD219" s="12">
        <v>212</v>
      </c>
      <c r="AE219" s="17">
        <v>7</v>
      </c>
      <c r="AF219" s="18">
        <v>0.94261556116669021</v>
      </c>
      <c r="AG219" t="str">
        <f>IF(AF219&lt;='CAV Tier 1 Analysis'!$A$5,"Tier 1", "Tier 2")</f>
        <v>Tier 2</v>
      </c>
      <c r="AH219" t="str">
        <f t="shared" si="8"/>
        <v>Mississippi - Tier 2</v>
      </c>
      <c r="AI219" t="str">
        <f t="shared" si="9"/>
        <v>Liberty, Town Of - Tier 2</v>
      </c>
    </row>
    <row r="220" spans="1:35" x14ac:dyDescent="0.3">
      <c r="A220">
        <v>213</v>
      </c>
      <c r="B220">
        <v>4</v>
      </c>
      <c r="C220" t="s">
        <v>28</v>
      </c>
      <c r="D220" t="s">
        <v>4884</v>
      </c>
      <c r="E220" t="s">
        <v>7585</v>
      </c>
      <c r="F220" t="s">
        <v>2364</v>
      </c>
      <c r="G220" s="58">
        <v>1.8634200000000001</v>
      </c>
      <c r="H220">
        <v>0</v>
      </c>
      <c r="I220">
        <v>0</v>
      </c>
      <c r="J220" s="12">
        <v>16</v>
      </c>
      <c r="K220" s="12">
        <v>5</v>
      </c>
      <c r="L220">
        <v>0</v>
      </c>
      <c r="M220">
        <v>0</v>
      </c>
      <c r="N220" s="12">
        <v>0</v>
      </c>
      <c r="O220" s="12">
        <v>290.59498405257398</v>
      </c>
      <c r="P220" s="12">
        <v>256.54442667290766</v>
      </c>
      <c r="Q220">
        <v>0</v>
      </c>
      <c r="R220" s="59">
        <v>4.060837920272654E-5</v>
      </c>
      <c r="S220" s="59">
        <v>0</v>
      </c>
      <c r="T220" s="59">
        <v>0</v>
      </c>
      <c r="U220" s="59">
        <v>4.3132237195537809E-3</v>
      </c>
      <c r="V220" s="59">
        <v>3.5789411317618536E-3</v>
      </c>
      <c r="W220" s="59">
        <v>0</v>
      </c>
      <c r="X220" s="59">
        <v>0</v>
      </c>
      <c r="Y220" s="59">
        <v>0</v>
      </c>
      <c r="Z220" s="59">
        <v>1.0101053897510615E-4</v>
      </c>
      <c r="AA220" s="59">
        <v>2.3176996509135706E-4</v>
      </c>
      <c r="AB220" s="59">
        <v>0</v>
      </c>
      <c r="AC220" s="18">
        <v>7.5141397587134774E-4</v>
      </c>
      <c r="AD220" s="12">
        <v>213</v>
      </c>
      <c r="AE220" s="17">
        <v>7</v>
      </c>
      <c r="AF220" s="18">
        <v>0.94336697514256151</v>
      </c>
      <c r="AG220" t="str">
        <f>IF(AF220&lt;='CAV Tier 1 Analysis'!$A$5,"Tier 1", "Tier 2")</f>
        <v>Tier 2</v>
      </c>
      <c r="AH220" t="str">
        <f t="shared" si="8"/>
        <v>Mississippi - Tier 2</v>
      </c>
      <c r="AI220" t="str">
        <f t="shared" si="9"/>
        <v>Gloster, Town Of - Tier 2</v>
      </c>
    </row>
    <row r="221" spans="1:35" x14ac:dyDescent="0.3">
      <c r="A221">
        <v>214</v>
      </c>
      <c r="B221">
        <v>4</v>
      </c>
      <c r="C221" t="s">
        <v>28</v>
      </c>
      <c r="D221" t="s">
        <v>5030</v>
      </c>
      <c r="E221" t="s">
        <v>7802</v>
      </c>
      <c r="F221" t="s">
        <v>2290</v>
      </c>
      <c r="G221" s="58">
        <v>8.8169199999999996</v>
      </c>
      <c r="H221">
        <v>59</v>
      </c>
      <c r="I221">
        <v>2</v>
      </c>
      <c r="J221" s="12">
        <v>10</v>
      </c>
      <c r="K221" s="12">
        <v>3</v>
      </c>
      <c r="L221">
        <v>0</v>
      </c>
      <c r="M221" s="12">
        <v>2.976182158849122</v>
      </c>
      <c r="N221" s="12">
        <v>7.6094505302687869</v>
      </c>
      <c r="O221" s="12">
        <v>2201.8442252126702</v>
      </c>
      <c r="P221" s="12">
        <v>1091.5245620279763</v>
      </c>
      <c r="Q221" s="12">
        <v>77.0075580115099</v>
      </c>
      <c r="R221" s="59">
        <v>1.9214177735567056E-4</v>
      </c>
      <c r="S221" s="59">
        <v>8.205841446453407E-4</v>
      </c>
      <c r="T221" s="59">
        <v>1.7760412041559364E-4</v>
      </c>
      <c r="U221" s="59">
        <v>2.6957648247211132E-3</v>
      </c>
      <c r="V221" s="59">
        <v>2.1473646790571119E-3</v>
      </c>
      <c r="W221" s="59">
        <v>0</v>
      </c>
      <c r="X221" s="59">
        <v>8.6796312084476074E-5</v>
      </c>
      <c r="Y221" s="59">
        <v>4.5528845361895891E-5</v>
      </c>
      <c r="Z221" s="59">
        <v>7.6535895020032028E-4</v>
      </c>
      <c r="AA221" s="59">
        <v>9.8611617846656205E-4</v>
      </c>
      <c r="AB221" s="59">
        <v>3.1565819298833497E-4</v>
      </c>
      <c r="AC221" s="18">
        <v>7.4844709320876543E-4</v>
      </c>
      <c r="AD221" s="12">
        <v>214</v>
      </c>
      <c r="AE221" s="17">
        <v>7</v>
      </c>
      <c r="AF221" s="18">
        <v>0.94411542223577027</v>
      </c>
      <c r="AG221" t="str">
        <f>IF(AF221&lt;='CAV Tier 1 Analysis'!$A$5,"Tier 1", "Tier 2")</f>
        <v>Tier 2</v>
      </c>
      <c r="AH221" t="str">
        <f t="shared" si="8"/>
        <v>Mississippi - Tier 2</v>
      </c>
      <c r="AI221" t="str">
        <f t="shared" si="9"/>
        <v>Saltillo, Town Of - Tier 2</v>
      </c>
    </row>
    <row r="222" spans="1:35" x14ac:dyDescent="0.3">
      <c r="A222">
        <v>215</v>
      </c>
      <c r="B222">
        <v>4</v>
      </c>
      <c r="C222" t="s">
        <v>28</v>
      </c>
      <c r="D222" t="s">
        <v>4978</v>
      </c>
      <c r="E222" t="s">
        <v>7719</v>
      </c>
      <c r="F222" t="s">
        <v>1929</v>
      </c>
      <c r="G222" s="58">
        <v>0.7392399999999999</v>
      </c>
      <c r="H222">
        <v>34</v>
      </c>
      <c r="I222">
        <v>6</v>
      </c>
      <c r="J222" s="12">
        <v>12</v>
      </c>
      <c r="K222" s="12">
        <v>5</v>
      </c>
      <c r="L222">
        <v>0</v>
      </c>
      <c r="M222" s="12">
        <v>12.000000000000004</v>
      </c>
      <c r="N222" s="12">
        <v>0</v>
      </c>
      <c r="O222" s="12">
        <v>21.157063869444002</v>
      </c>
      <c r="P222" s="12">
        <v>7.6189251731996421</v>
      </c>
      <c r="Q222">
        <v>0</v>
      </c>
      <c r="R222" s="59">
        <v>1.6109807902578893E-5</v>
      </c>
      <c r="S222" s="59">
        <v>4.7287899860917943E-4</v>
      </c>
      <c r="T222" s="59">
        <v>5.3281236124678088E-4</v>
      </c>
      <c r="U222" s="59">
        <v>3.2349177896653361E-3</v>
      </c>
      <c r="V222" s="59">
        <v>3.5789411317618536E-3</v>
      </c>
      <c r="W222" s="59">
        <v>0</v>
      </c>
      <c r="X222" s="59">
        <v>3.4996370834252923E-4</v>
      </c>
      <c r="Y222" s="59">
        <v>0</v>
      </c>
      <c r="Z222" s="59">
        <v>7.3541751986904401E-6</v>
      </c>
      <c r="AA222" s="59">
        <v>6.8831665701222718E-6</v>
      </c>
      <c r="AB222" s="59">
        <v>0</v>
      </c>
      <c r="AC222" s="18">
        <v>7.4544192175427903E-4</v>
      </c>
      <c r="AD222" s="12">
        <v>215</v>
      </c>
      <c r="AE222" s="17">
        <v>7</v>
      </c>
      <c r="AF222" s="18">
        <v>0.94486086415752457</v>
      </c>
      <c r="AG222" t="str">
        <f>IF(AF222&lt;='CAV Tier 1 Analysis'!$A$5,"Tier 1", "Tier 2")</f>
        <v>Tier 2</v>
      </c>
      <c r="AH222" t="str">
        <f t="shared" si="8"/>
        <v>Mississippi - Tier 2</v>
      </c>
      <c r="AI222" t="str">
        <f t="shared" si="9"/>
        <v>Cary, Town Of - Tier 2</v>
      </c>
    </row>
    <row r="223" spans="1:35" x14ac:dyDescent="0.3">
      <c r="A223">
        <v>216</v>
      </c>
      <c r="B223">
        <v>4</v>
      </c>
      <c r="C223" t="s">
        <v>28</v>
      </c>
      <c r="D223" t="s">
        <v>4984</v>
      </c>
      <c r="E223" t="s">
        <v>7725</v>
      </c>
      <c r="F223" t="s">
        <v>2336</v>
      </c>
      <c r="G223" s="58">
        <v>2.3314699999999999</v>
      </c>
      <c r="H223">
        <v>6</v>
      </c>
      <c r="I223">
        <v>0</v>
      </c>
      <c r="J223" s="12">
        <v>11</v>
      </c>
      <c r="K223" s="12">
        <v>7</v>
      </c>
      <c r="L223">
        <v>0</v>
      </c>
      <c r="M223" s="12">
        <v>1.0000000000000002</v>
      </c>
      <c r="N223" s="12">
        <v>0</v>
      </c>
      <c r="O223" s="12">
        <v>74.760374028880733</v>
      </c>
      <c r="P223" s="12">
        <v>19.601088217866028</v>
      </c>
      <c r="Q223">
        <v>0</v>
      </c>
      <c r="R223" s="59">
        <v>5.080830830396842E-5</v>
      </c>
      <c r="S223" s="59">
        <v>8.3449235048678715E-5</v>
      </c>
      <c r="T223" s="59">
        <v>0</v>
      </c>
      <c r="U223" s="59">
        <v>2.9653413071932247E-3</v>
      </c>
      <c r="V223" s="59">
        <v>5.0105175844665948E-3</v>
      </c>
      <c r="W223" s="59">
        <v>0</v>
      </c>
      <c r="X223" s="59">
        <v>2.9163642361877433E-5</v>
      </c>
      <c r="Y223" s="59">
        <v>0</v>
      </c>
      <c r="Z223" s="59">
        <v>2.5986634625708303E-5</v>
      </c>
      <c r="AA223" s="59">
        <v>1.7708213703662487E-5</v>
      </c>
      <c r="AB223" s="59">
        <v>0</v>
      </c>
      <c r="AC223" s="18">
        <v>7.4390681142761056E-4</v>
      </c>
      <c r="AD223" s="12">
        <v>216</v>
      </c>
      <c r="AE223" s="17">
        <v>7</v>
      </c>
      <c r="AF223" s="18">
        <v>0.94560477096895224</v>
      </c>
      <c r="AG223" t="str">
        <f>IF(AF223&lt;='CAV Tier 1 Analysis'!$A$5,"Tier 1", "Tier 2")</f>
        <v>Tier 2</v>
      </c>
      <c r="AH223" t="str">
        <f t="shared" si="8"/>
        <v>Mississippi - Tier 2</v>
      </c>
      <c r="AI223" t="str">
        <f t="shared" si="9"/>
        <v>Mize, City Of - Tier 2</v>
      </c>
    </row>
    <row r="224" spans="1:35" x14ac:dyDescent="0.3">
      <c r="A224">
        <v>217</v>
      </c>
      <c r="B224">
        <v>4</v>
      </c>
      <c r="C224" t="s">
        <v>28</v>
      </c>
      <c r="D224" t="s">
        <v>4964</v>
      </c>
      <c r="E224" t="s">
        <v>7701</v>
      </c>
      <c r="F224" t="s">
        <v>2500</v>
      </c>
      <c r="G224" s="58">
        <v>11.57718</v>
      </c>
      <c r="H224">
        <v>0</v>
      </c>
      <c r="I224">
        <v>0</v>
      </c>
      <c r="J224" s="12">
        <v>9.1428571428571423</v>
      </c>
      <c r="K224" s="12">
        <v>4.7142857142857144</v>
      </c>
      <c r="L224">
        <v>0</v>
      </c>
      <c r="M224" s="12">
        <v>0.99999999999999967</v>
      </c>
      <c r="N224" s="12">
        <v>0</v>
      </c>
      <c r="O224" s="12">
        <v>2323.3119205819949</v>
      </c>
      <c r="P224" s="12">
        <v>1236.4086478134234</v>
      </c>
      <c r="Q224">
        <v>0</v>
      </c>
      <c r="R224" s="59">
        <v>2.5229444544881007E-4</v>
      </c>
      <c r="S224" s="59">
        <v>0</v>
      </c>
      <c r="T224" s="59">
        <v>0</v>
      </c>
      <c r="U224" s="59">
        <v>2.4646992683164462E-3</v>
      </c>
      <c r="V224" s="59">
        <v>3.3744302099468905E-3</v>
      </c>
      <c r="W224" s="59">
        <v>0</v>
      </c>
      <c r="X224" s="59">
        <v>2.9163642361877416E-5</v>
      </c>
      <c r="Y224" s="59">
        <v>0</v>
      </c>
      <c r="Z224" s="59">
        <v>8.075810051243644E-4</v>
      </c>
      <c r="AA224" s="59">
        <v>1.1170088271211371E-3</v>
      </c>
      <c r="AB224" s="59">
        <v>0</v>
      </c>
      <c r="AC224" s="18">
        <v>7.3137976348359318E-4</v>
      </c>
      <c r="AD224" s="12">
        <v>217</v>
      </c>
      <c r="AE224" s="17">
        <v>8</v>
      </c>
      <c r="AF224" s="18">
        <v>0.94633615073243582</v>
      </c>
      <c r="AG224" t="str">
        <f>IF(AF224&lt;='CAV Tier 1 Analysis'!$A$5,"Tier 1", "Tier 2")</f>
        <v>Tier 2</v>
      </c>
      <c r="AH224" t="str">
        <f t="shared" si="8"/>
        <v>Mississippi - Tier 2</v>
      </c>
      <c r="AI224" t="str">
        <f t="shared" si="9"/>
        <v>Baldwyn, City Of - Tier 2</v>
      </c>
    </row>
    <row r="225" spans="1:35" x14ac:dyDescent="0.3">
      <c r="A225">
        <v>218</v>
      </c>
      <c r="B225">
        <v>4</v>
      </c>
      <c r="C225" t="s">
        <v>28</v>
      </c>
      <c r="D225" t="s">
        <v>5032</v>
      </c>
      <c r="E225" t="s">
        <v>7805</v>
      </c>
      <c r="F225" t="s">
        <v>2432</v>
      </c>
      <c r="G225" s="58">
        <v>2.4006999999999996</v>
      </c>
      <c r="H225">
        <v>0</v>
      </c>
      <c r="I225">
        <v>0</v>
      </c>
      <c r="J225" s="12">
        <v>7</v>
      </c>
      <c r="K225" s="12">
        <v>7</v>
      </c>
      <c r="L225">
        <v>0</v>
      </c>
      <c r="M225">
        <v>0</v>
      </c>
      <c r="N225" s="12">
        <v>89.592865749317454</v>
      </c>
      <c r="O225" s="12">
        <v>470.9881252311817</v>
      </c>
      <c r="P225" s="12">
        <v>353.44179013334383</v>
      </c>
      <c r="Q225">
        <v>0</v>
      </c>
      <c r="R225" s="59">
        <v>5.2316995605921143E-5</v>
      </c>
      <c r="S225" s="59">
        <v>0</v>
      </c>
      <c r="T225" s="59">
        <v>0</v>
      </c>
      <c r="U225" s="59">
        <v>1.8870353773047792E-3</v>
      </c>
      <c r="V225" s="59">
        <v>5.0105175844665948E-3</v>
      </c>
      <c r="W225" s="59">
        <v>0</v>
      </c>
      <c r="X225" s="59">
        <v>0</v>
      </c>
      <c r="Y225" s="59">
        <v>5.36051810049114E-4</v>
      </c>
      <c r="Z225" s="59">
        <v>1.637150225960862E-4</v>
      </c>
      <c r="AA225" s="59">
        <v>3.1930996289182963E-4</v>
      </c>
      <c r="AB225" s="59">
        <v>0</v>
      </c>
      <c r="AC225" s="18">
        <v>7.2444970481039326E-4</v>
      </c>
      <c r="AD225" s="12">
        <v>218</v>
      </c>
      <c r="AE225" s="17">
        <v>8</v>
      </c>
      <c r="AF225" s="18">
        <v>0.94706060043724627</v>
      </c>
      <c r="AG225" t="str">
        <f>IF(AF225&lt;='CAV Tier 1 Analysis'!$A$5,"Tier 1", "Tier 2")</f>
        <v>Tier 2</v>
      </c>
      <c r="AH225" t="str">
        <f t="shared" si="8"/>
        <v>Mississippi - Tier 2</v>
      </c>
      <c r="AI225" t="str">
        <f t="shared" si="9"/>
        <v>Coldwater, Town Of - Tier 2</v>
      </c>
    </row>
    <row r="226" spans="1:35" x14ac:dyDescent="0.3">
      <c r="A226">
        <v>219</v>
      </c>
      <c r="B226">
        <v>4</v>
      </c>
      <c r="C226" t="s">
        <v>28</v>
      </c>
      <c r="D226" t="s">
        <v>4924</v>
      </c>
      <c r="E226" t="s">
        <v>7635</v>
      </c>
      <c r="F226" t="s">
        <v>2453</v>
      </c>
      <c r="G226" s="58">
        <v>1.6377200000000003</v>
      </c>
      <c r="H226">
        <v>0</v>
      </c>
      <c r="I226">
        <v>0</v>
      </c>
      <c r="J226" s="12">
        <v>14</v>
      </c>
      <c r="K226" s="12">
        <v>5</v>
      </c>
      <c r="L226">
        <v>0</v>
      </c>
      <c r="M226">
        <v>0</v>
      </c>
      <c r="N226" s="12">
        <v>9.9673047196533702</v>
      </c>
      <c r="O226" s="12">
        <v>223.04025845242273</v>
      </c>
      <c r="P226" s="12">
        <v>200.64563092290172</v>
      </c>
      <c r="Q226" s="12">
        <v>60.366416249549331</v>
      </c>
      <c r="R226" s="59">
        <v>3.5689836315961684E-5</v>
      </c>
      <c r="S226" s="59">
        <v>0</v>
      </c>
      <c r="T226" s="59">
        <v>0</v>
      </c>
      <c r="U226" s="59">
        <v>3.7740707546095585E-3</v>
      </c>
      <c r="V226" s="59">
        <v>3.5789411317618536E-3</v>
      </c>
      <c r="W226" s="59">
        <v>0</v>
      </c>
      <c r="X226" s="59">
        <v>0</v>
      </c>
      <c r="Y226" s="59">
        <v>5.9636352644763681E-5</v>
      </c>
      <c r="Z226" s="59">
        <v>7.7528580862738531E-5</v>
      </c>
      <c r="AA226" s="59">
        <v>1.8126930870350204E-4</v>
      </c>
      <c r="AB226" s="59">
        <v>2.4744524255224836E-4</v>
      </c>
      <c r="AC226" s="18">
        <v>7.2314374613187513E-4</v>
      </c>
      <c r="AD226" s="12">
        <v>219</v>
      </c>
      <c r="AE226" s="17">
        <v>8</v>
      </c>
      <c r="AF226" s="18">
        <v>0.94778374418337819</v>
      </c>
      <c r="AG226" t="str">
        <f>IF(AF226&lt;='CAV Tier 1 Analysis'!$A$5,"Tier 1", "Tier 2")</f>
        <v>Tier 2</v>
      </c>
      <c r="AH226" t="str">
        <f t="shared" si="8"/>
        <v>Mississippi - Tier 2</v>
      </c>
      <c r="AI226" t="str">
        <f t="shared" si="9"/>
        <v>Leakesville, Town Of - Tier 2</v>
      </c>
    </row>
    <row r="227" spans="1:35" x14ac:dyDescent="0.3">
      <c r="A227">
        <v>220</v>
      </c>
      <c r="B227">
        <v>4</v>
      </c>
      <c r="C227" t="s">
        <v>28</v>
      </c>
      <c r="D227" t="s">
        <v>4928</v>
      </c>
      <c r="E227" t="s">
        <v>7641</v>
      </c>
      <c r="F227" t="s">
        <v>2422</v>
      </c>
      <c r="G227" s="58">
        <v>1.2175400000000001</v>
      </c>
      <c r="H227">
        <v>0</v>
      </c>
      <c r="I227">
        <v>0</v>
      </c>
      <c r="J227" s="12">
        <v>10</v>
      </c>
      <c r="K227" s="12">
        <v>7</v>
      </c>
      <c r="L227">
        <v>0</v>
      </c>
      <c r="M227">
        <v>0</v>
      </c>
      <c r="N227" s="12">
        <v>0</v>
      </c>
      <c r="O227" s="12">
        <v>207.49444613158508</v>
      </c>
      <c r="P227" s="12">
        <v>164.38497923010121</v>
      </c>
      <c r="Q227">
        <v>0</v>
      </c>
      <c r="R227" s="59">
        <v>2.6533109022382324E-5</v>
      </c>
      <c r="S227" s="59">
        <v>0</v>
      </c>
      <c r="T227" s="59">
        <v>0</v>
      </c>
      <c r="U227" s="59">
        <v>2.6957648247211132E-3</v>
      </c>
      <c r="V227" s="59">
        <v>5.0105175844665948E-3</v>
      </c>
      <c r="W227" s="59">
        <v>0</v>
      </c>
      <c r="X227" s="59">
        <v>0</v>
      </c>
      <c r="Y227" s="59">
        <v>0</v>
      </c>
      <c r="Z227" s="59">
        <v>7.2124871344305956E-5</v>
      </c>
      <c r="AA227" s="59">
        <v>1.4851034338111196E-4</v>
      </c>
      <c r="AB227" s="59">
        <v>0</v>
      </c>
      <c r="AC227" s="18">
        <v>7.230409757214098E-4</v>
      </c>
      <c r="AD227" s="12">
        <v>220</v>
      </c>
      <c r="AE227" s="17">
        <v>8</v>
      </c>
      <c r="AF227" s="18">
        <v>0.94850678515909959</v>
      </c>
      <c r="AG227" t="str">
        <f>IF(AF227&lt;='CAV Tier 1 Analysis'!$A$5,"Tier 1", "Tier 2")</f>
        <v>Tier 2</v>
      </c>
      <c r="AH227" t="str">
        <f t="shared" si="8"/>
        <v>Mississippi - Tier 2</v>
      </c>
      <c r="AI227" t="str">
        <f t="shared" si="9"/>
        <v>New Houlka, Town Of - Tier 2</v>
      </c>
    </row>
    <row r="228" spans="1:35" x14ac:dyDescent="0.3">
      <c r="A228">
        <v>221</v>
      </c>
      <c r="B228">
        <v>4</v>
      </c>
      <c r="C228" t="s">
        <v>28</v>
      </c>
      <c r="D228" t="s">
        <v>3619</v>
      </c>
      <c r="E228" t="s">
        <v>7770</v>
      </c>
      <c r="F228" t="s">
        <v>2123</v>
      </c>
      <c r="G228" s="58">
        <v>0.16769000000000001</v>
      </c>
      <c r="H228">
        <v>2</v>
      </c>
      <c r="I228">
        <v>0</v>
      </c>
      <c r="J228" s="12">
        <v>14</v>
      </c>
      <c r="K228" s="12">
        <v>5</v>
      </c>
      <c r="L228">
        <v>0</v>
      </c>
      <c r="M228" s="12">
        <v>19.000000000000004</v>
      </c>
      <c r="N228" s="12">
        <v>0</v>
      </c>
      <c r="O228" s="12">
        <v>2.258330967685247</v>
      </c>
      <c r="P228">
        <v>0</v>
      </c>
      <c r="Q228">
        <v>0</v>
      </c>
      <c r="R228" s="59">
        <v>3.6543662236668132E-6</v>
      </c>
      <c r="S228" s="59">
        <v>2.7816411682892907E-5</v>
      </c>
      <c r="T228" s="59">
        <v>0</v>
      </c>
      <c r="U228" s="59">
        <v>3.7740707546095585E-3</v>
      </c>
      <c r="V228" s="59">
        <v>3.5789411317618536E-3</v>
      </c>
      <c r="W228" s="59">
        <v>0</v>
      </c>
      <c r="X228" s="59">
        <v>5.5410920487567123E-4</v>
      </c>
      <c r="Y228" s="59">
        <v>0</v>
      </c>
      <c r="Z228" s="59">
        <v>7.8499368794607129E-7</v>
      </c>
      <c r="AA228" s="59">
        <v>0</v>
      </c>
      <c r="AB228" s="59">
        <v>0</v>
      </c>
      <c r="AC228" s="18">
        <v>7.2176153298559903E-4</v>
      </c>
      <c r="AD228" s="12">
        <v>221</v>
      </c>
      <c r="AE228" s="17">
        <v>8</v>
      </c>
      <c r="AF228" s="18">
        <v>0.94922854669208523</v>
      </c>
      <c r="AG228" t="str">
        <f>IF(AF228&lt;='CAV Tier 1 Analysis'!$A$5,"Tier 1", "Tier 2")</f>
        <v>Tier 2</v>
      </c>
      <c r="AH228" t="str">
        <f t="shared" si="8"/>
        <v>Mississippi - Tier 2</v>
      </c>
      <c r="AI228" t="str">
        <f t="shared" si="9"/>
        <v>Glendora, City Of - Tier 2</v>
      </c>
    </row>
    <row r="229" spans="1:35" x14ac:dyDescent="0.3">
      <c r="A229">
        <v>222</v>
      </c>
      <c r="B229">
        <v>4</v>
      </c>
      <c r="C229" t="s">
        <v>28</v>
      </c>
      <c r="D229" t="s">
        <v>5058</v>
      </c>
      <c r="E229" t="s">
        <v>7846</v>
      </c>
      <c r="F229" t="s">
        <v>2044</v>
      </c>
      <c r="G229" s="58">
        <v>2.2772000000000001</v>
      </c>
      <c r="H229">
        <v>9</v>
      </c>
      <c r="I229">
        <v>2</v>
      </c>
      <c r="J229" s="12">
        <v>11</v>
      </c>
      <c r="K229" s="12">
        <v>6</v>
      </c>
      <c r="L229">
        <v>3</v>
      </c>
      <c r="M229" s="12">
        <v>2.3350649920955555</v>
      </c>
      <c r="N229" s="12">
        <v>8.1738592669081331</v>
      </c>
      <c r="O229" s="12">
        <v>69.902335880502392</v>
      </c>
      <c r="P229" s="12">
        <v>14.249301246733303</v>
      </c>
      <c r="Q229">
        <v>0</v>
      </c>
      <c r="R229" s="59">
        <v>4.9625635187155274E-5</v>
      </c>
      <c r="S229" s="59">
        <v>1.2517385257301809E-4</v>
      </c>
      <c r="T229" s="59">
        <v>1.7760412041559364E-4</v>
      </c>
      <c r="U229" s="59">
        <v>2.9653413071932247E-3</v>
      </c>
      <c r="V229" s="59">
        <v>4.2947293581142238E-3</v>
      </c>
      <c r="W229" s="59">
        <v>1.6462711957416452E-4</v>
      </c>
      <c r="X229" s="59">
        <v>6.8099000321214924E-5</v>
      </c>
      <c r="Y229" s="59">
        <v>4.8905814301918443E-5</v>
      </c>
      <c r="Z229" s="59">
        <v>2.4297985204145873E-5</v>
      </c>
      <c r="AA229" s="59">
        <v>1.287324809726757E-5</v>
      </c>
      <c r="AB229" s="59">
        <v>0</v>
      </c>
      <c r="AC229" s="18">
        <v>7.2102522190744774E-4</v>
      </c>
      <c r="AD229" s="12">
        <v>222</v>
      </c>
      <c r="AE229" s="17">
        <v>8</v>
      </c>
      <c r="AF229" s="18">
        <v>0.94994957191399265</v>
      </c>
      <c r="AG229" t="str">
        <f>IF(AF229&lt;='CAV Tier 1 Analysis'!$A$5,"Tier 1", "Tier 2")</f>
        <v>Tier 2</v>
      </c>
      <c r="AH229" t="str">
        <f t="shared" si="8"/>
        <v>Mississippi - Tier 2</v>
      </c>
      <c r="AI229" t="str">
        <f t="shared" si="9"/>
        <v>Enterprise, Town Of - Tier 2</v>
      </c>
    </row>
    <row r="230" spans="1:35" x14ac:dyDescent="0.3">
      <c r="A230">
        <v>223</v>
      </c>
      <c r="B230">
        <v>4</v>
      </c>
      <c r="C230" t="s">
        <v>28</v>
      </c>
      <c r="D230" t="s">
        <v>3587</v>
      </c>
      <c r="E230" t="s">
        <v>7625</v>
      </c>
      <c r="F230" t="s">
        <v>2415</v>
      </c>
      <c r="G230" s="58">
        <v>0.67348000000000008</v>
      </c>
      <c r="H230">
        <v>0</v>
      </c>
      <c r="I230">
        <v>0</v>
      </c>
      <c r="J230" s="12">
        <v>16</v>
      </c>
      <c r="K230" s="12">
        <v>5</v>
      </c>
      <c r="L230">
        <v>0</v>
      </c>
      <c r="M230">
        <v>0</v>
      </c>
      <c r="N230" s="12">
        <v>1.2729844413012725</v>
      </c>
      <c r="O230" s="12">
        <v>25.504786238992558</v>
      </c>
      <c r="P230" s="12">
        <v>2.6011450723276681</v>
      </c>
      <c r="Q230" s="12">
        <v>3.8410822649083798E-2</v>
      </c>
      <c r="R230" s="59">
        <v>1.4676740201056268E-5</v>
      </c>
      <c r="S230" s="59">
        <v>0</v>
      </c>
      <c r="T230" s="59">
        <v>0</v>
      </c>
      <c r="U230" s="59">
        <v>4.3132237195537809E-3</v>
      </c>
      <c r="V230" s="59">
        <v>3.5789411317618536E-3</v>
      </c>
      <c r="W230" s="59">
        <v>0</v>
      </c>
      <c r="X230" s="59">
        <v>0</v>
      </c>
      <c r="Y230" s="59">
        <v>7.6165173221853975E-6</v>
      </c>
      <c r="Z230" s="59">
        <v>8.865439342818862E-6</v>
      </c>
      <c r="AA230" s="59">
        <v>2.3499528344055223E-6</v>
      </c>
      <c r="AB230" s="59">
        <v>1.574480633029941E-7</v>
      </c>
      <c r="AC230" s="18">
        <v>7.205300862799458E-4</v>
      </c>
      <c r="AD230" s="12">
        <v>223</v>
      </c>
      <c r="AE230" s="17">
        <v>8</v>
      </c>
      <c r="AF230" s="18">
        <v>0.95067010200027258</v>
      </c>
      <c r="AG230" t="str">
        <f>IF(AF230&lt;='CAV Tier 1 Analysis'!$A$5,"Tier 1", "Tier 2")</f>
        <v>Tier 2</v>
      </c>
      <c r="AH230" t="str">
        <f t="shared" si="8"/>
        <v>Mississippi - Tier 2</v>
      </c>
      <c r="AI230" t="str">
        <f t="shared" si="9"/>
        <v>Georgetown, Town Of - Tier 2</v>
      </c>
    </row>
    <row r="231" spans="1:35" x14ac:dyDescent="0.3">
      <c r="A231">
        <v>224</v>
      </c>
      <c r="B231">
        <v>4</v>
      </c>
      <c r="C231" t="s">
        <v>28</v>
      </c>
      <c r="D231" t="s">
        <v>4880</v>
      </c>
      <c r="E231" t="s">
        <v>7731</v>
      </c>
      <c r="F231" t="s">
        <v>2379</v>
      </c>
      <c r="G231" s="58">
        <v>1.29643</v>
      </c>
      <c r="H231">
        <v>9</v>
      </c>
      <c r="I231">
        <v>0</v>
      </c>
      <c r="J231" s="12">
        <v>10</v>
      </c>
      <c r="K231" s="12">
        <v>4</v>
      </c>
      <c r="L231">
        <v>1</v>
      </c>
      <c r="M231" s="12">
        <v>3.3516348742315443</v>
      </c>
      <c r="N231" s="12">
        <v>71.890308635456506</v>
      </c>
      <c r="O231" s="12">
        <v>1340.7969754884589</v>
      </c>
      <c r="P231" s="12">
        <v>1276.9180670442825</v>
      </c>
      <c r="Q231">
        <v>0</v>
      </c>
      <c r="R231" s="59">
        <v>2.825231083158427E-5</v>
      </c>
      <c r="S231" s="59">
        <v>1.2517385257301809E-4</v>
      </c>
      <c r="T231" s="59">
        <v>0</v>
      </c>
      <c r="U231" s="59">
        <v>2.6957648247211132E-3</v>
      </c>
      <c r="V231" s="59">
        <v>2.8631529054094829E-3</v>
      </c>
      <c r="W231" s="59">
        <v>5.4875706524721505E-5</v>
      </c>
      <c r="X231" s="59">
        <v>9.7745880799684796E-5</v>
      </c>
      <c r="Y231" s="59">
        <v>4.3013391464508983E-4</v>
      </c>
      <c r="Z231" s="59">
        <v>4.6605974838773823E-4</v>
      </c>
      <c r="AA231" s="59">
        <v>1.1536062570585961E-3</v>
      </c>
      <c r="AB231" s="59">
        <v>0</v>
      </c>
      <c r="AC231" s="18">
        <v>7.1952412735918454E-4</v>
      </c>
      <c r="AD231" s="12">
        <v>224</v>
      </c>
      <c r="AE231" s="17">
        <v>8</v>
      </c>
      <c r="AF231" s="18">
        <v>0.95138962612763178</v>
      </c>
      <c r="AG231" t="str">
        <f>IF(AF231&lt;='CAV Tier 1 Analysis'!$A$5,"Tier 1", "Tier 2")</f>
        <v>Tier 2</v>
      </c>
      <c r="AH231" t="str">
        <f t="shared" si="8"/>
        <v>Mississippi - Tier 2</v>
      </c>
      <c r="AI231" t="str">
        <f t="shared" si="9"/>
        <v>Moorhead, City Of - Tier 2</v>
      </c>
    </row>
    <row r="232" spans="1:35" x14ac:dyDescent="0.3">
      <c r="A232">
        <v>225</v>
      </c>
      <c r="B232">
        <v>4</v>
      </c>
      <c r="C232" t="s">
        <v>28</v>
      </c>
      <c r="D232" t="s">
        <v>4936</v>
      </c>
      <c r="E232" t="s">
        <v>7656</v>
      </c>
      <c r="F232" t="s">
        <v>2322</v>
      </c>
      <c r="G232" s="58">
        <v>3.9261599999999994</v>
      </c>
      <c r="H232">
        <v>7</v>
      </c>
      <c r="I232">
        <v>0</v>
      </c>
      <c r="J232" s="12">
        <v>11</v>
      </c>
      <c r="K232" s="12">
        <v>6</v>
      </c>
      <c r="L232">
        <v>1</v>
      </c>
      <c r="M232" s="12">
        <v>2.0000000000000004</v>
      </c>
      <c r="N232" s="12">
        <v>0</v>
      </c>
      <c r="O232" s="12">
        <v>386.89665562057809</v>
      </c>
      <c r="P232" s="12">
        <v>237.8262420177951</v>
      </c>
      <c r="Q232" s="12">
        <v>2.1527623118876136</v>
      </c>
      <c r="R232" s="59">
        <v>8.5560417989812712E-5</v>
      </c>
      <c r="S232" s="59">
        <v>9.7357440890125173E-5</v>
      </c>
      <c r="T232" s="59">
        <v>0</v>
      </c>
      <c r="U232" s="59">
        <v>2.9653413071932247E-3</v>
      </c>
      <c r="V232" s="59">
        <v>4.2947293581142238E-3</v>
      </c>
      <c r="W232" s="59">
        <v>5.4875706524721505E-5</v>
      </c>
      <c r="X232" s="59">
        <v>5.8327284723754867E-5</v>
      </c>
      <c r="Y232" s="59">
        <v>0</v>
      </c>
      <c r="Z232" s="59">
        <v>1.3448490805619074E-4</v>
      </c>
      <c r="AA232" s="59">
        <v>2.1485939306937999E-4</v>
      </c>
      <c r="AB232" s="59">
        <v>8.8242904833090246E-6</v>
      </c>
      <c r="AC232" s="18">
        <v>7.1948728245861291E-4</v>
      </c>
      <c r="AD232" s="12">
        <v>225</v>
      </c>
      <c r="AE232" s="17">
        <v>8</v>
      </c>
      <c r="AF232" s="18">
        <v>0.95210911341009041</v>
      </c>
      <c r="AG232" t="str">
        <f>IF(AF232&lt;='CAV Tier 1 Analysis'!$A$5,"Tier 1", "Tier 2")</f>
        <v>Tier 2</v>
      </c>
      <c r="AH232" t="str">
        <f t="shared" si="8"/>
        <v>Mississippi - Tier 2</v>
      </c>
      <c r="AI232" t="str">
        <f t="shared" si="9"/>
        <v>Mantachie, Town Of - Tier 2</v>
      </c>
    </row>
    <row r="233" spans="1:35" x14ac:dyDescent="0.3">
      <c r="A233">
        <v>226</v>
      </c>
      <c r="B233">
        <v>4</v>
      </c>
      <c r="C233" t="s">
        <v>28</v>
      </c>
      <c r="D233" t="s">
        <v>4918</v>
      </c>
      <c r="E233" t="s">
        <v>7629</v>
      </c>
      <c r="F233" t="s">
        <v>2434</v>
      </c>
      <c r="G233" s="58">
        <v>0.95660000000000001</v>
      </c>
      <c r="H233">
        <v>0</v>
      </c>
      <c r="I233">
        <v>0</v>
      </c>
      <c r="J233" s="12">
        <v>13</v>
      </c>
      <c r="K233" s="12">
        <v>6</v>
      </c>
      <c r="L233">
        <v>0</v>
      </c>
      <c r="M233">
        <v>0</v>
      </c>
      <c r="N233" s="12">
        <v>0</v>
      </c>
      <c r="O233" s="12">
        <v>53.165904112071686</v>
      </c>
      <c r="P233" s="12">
        <v>16.448600084264832</v>
      </c>
      <c r="Q233" s="12">
        <v>0.45622915427978938</v>
      </c>
      <c r="R233" s="59">
        <v>2.0846602239606854E-5</v>
      </c>
      <c r="S233" s="59">
        <v>0</v>
      </c>
      <c r="T233" s="59">
        <v>0</v>
      </c>
      <c r="U233" s="59">
        <v>3.5044942721374475E-3</v>
      </c>
      <c r="V233" s="59">
        <v>4.2947293581142238E-3</v>
      </c>
      <c r="W233" s="59">
        <v>0</v>
      </c>
      <c r="X233" s="59">
        <v>0</v>
      </c>
      <c r="Y233" s="59">
        <v>0</v>
      </c>
      <c r="Z233" s="59">
        <v>1.8480417502621396E-5</v>
      </c>
      <c r="AA233" s="59">
        <v>1.486016093498066E-5</v>
      </c>
      <c r="AB233" s="59">
        <v>1.8701082614128582E-6</v>
      </c>
      <c r="AC233" s="18">
        <v>7.1411644719911746E-4</v>
      </c>
      <c r="AD233" s="12">
        <v>226</v>
      </c>
      <c r="AE233" s="17">
        <v>8</v>
      </c>
      <c r="AF233" s="18">
        <v>0.95282322985728951</v>
      </c>
      <c r="AG233" t="str">
        <f>IF(AF233&lt;='CAV Tier 1 Analysis'!$A$5,"Tier 1", "Tier 2")</f>
        <v>Tier 2</v>
      </c>
      <c r="AH233" t="str">
        <f t="shared" si="8"/>
        <v>Mississippi - Tier 2</v>
      </c>
      <c r="AI233" t="str">
        <f t="shared" si="9"/>
        <v>Seminary, Village Of - Tier 2</v>
      </c>
    </row>
    <row r="234" spans="1:35" x14ac:dyDescent="0.3">
      <c r="A234">
        <v>227</v>
      </c>
      <c r="B234">
        <v>4</v>
      </c>
      <c r="C234" t="s">
        <v>28</v>
      </c>
      <c r="D234" t="s">
        <v>5028</v>
      </c>
      <c r="E234" t="s">
        <v>7800</v>
      </c>
      <c r="F234" t="s">
        <v>2470</v>
      </c>
      <c r="G234" s="58">
        <v>3.3179799999999999</v>
      </c>
      <c r="H234">
        <v>0</v>
      </c>
      <c r="I234">
        <v>0</v>
      </c>
      <c r="J234" s="12">
        <v>11</v>
      </c>
      <c r="K234" s="12">
        <v>6</v>
      </c>
      <c r="L234">
        <v>0</v>
      </c>
      <c r="M234">
        <v>0</v>
      </c>
      <c r="N234" s="12">
        <v>3.89154452135908</v>
      </c>
      <c r="O234" s="12">
        <v>427.63551325341041</v>
      </c>
      <c r="P234" s="12">
        <v>383.73279428816852</v>
      </c>
      <c r="Q234">
        <v>0</v>
      </c>
      <c r="R234" s="59">
        <v>7.2306720989933888E-5</v>
      </c>
      <c r="S234" s="59">
        <v>0</v>
      </c>
      <c r="T234" s="59">
        <v>0</v>
      </c>
      <c r="U234" s="59">
        <v>2.9653413071932247E-3</v>
      </c>
      <c r="V234" s="59">
        <v>4.2947293581142238E-3</v>
      </c>
      <c r="W234" s="59">
        <v>0</v>
      </c>
      <c r="X234" s="59">
        <v>0</v>
      </c>
      <c r="Y234" s="59">
        <v>2.328387943743322E-5</v>
      </c>
      <c r="Z234" s="59">
        <v>1.4864569606889099E-4</v>
      </c>
      <c r="AA234" s="59">
        <v>3.4667576875475333E-4</v>
      </c>
      <c r="AB234" s="59">
        <v>0</v>
      </c>
      <c r="AC234" s="18">
        <v>7.1372570277804183E-4</v>
      </c>
      <c r="AD234" s="12">
        <v>227</v>
      </c>
      <c r="AE234" s="17">
        <v>8</v>
      </c>
      <c r="AF234" s="18">
        <v>0.95353695556006757</v>
      </c>
      <c r="AG234" t="str">
        <f>IF(AF234&lt;='CAV Tier 1 Analysis'!$A$5,"Tier 1", "Tier 2")</f>
        <v>Tier 2</v>
      </c>
      <c r="AH234" t="str">
        <f t="shared" si="8"/>
        <v>Mississippi - Tier 2</v>
      </c>
      <c r="AI234" t="str">
        <f t="shared" si="9"/>
        <v>Dekalb, Town Of - Tier 2</v>
      </c>
    </row>
    <row r="235" spans="1:35" x14ac:dyDescent="0.3">
      <c r="A235">
        <v>228</v>
      </c>
      <c r="B235">
        <v>4</v>
      </c>
      <c r="C235" t="s">
        <v>28</v>
      </c>
      <c r="D235" t="s">
        <v>4865</v>
      </c>
      <c r="E235" t="s">
        <v>7665</v>
      </c>
      <c r="F235" t="s">
        <v>1966</v>
      </c>
      <c r="G235" s="58">
        <v>2.8974500000000001</v>
      </c>
      <c r="H235">
        <v>5</v>
      </c>
      <c r="I235">
        <v>8</v>
      </c>
      <c r="J235" s="12">
        <v>14</v>
      </c>
      <c r="K235" s="12">
        <v>3</v>
      </c>
      <c r="L235">
        <v>1</v>
      </c>
      <c r="M235" s="12">
        <v>8.7227044470137542</v>
      </c>
      <c r="N235" s="12">
        <v>39.336006716323617</v>
      </c>
      <c r="O235" s="12">
        <v>620.56665891726527</v>
      </c>
      <c r="P235" s="12">
        <v>307.47534047406566</v>
      </c>
      <c r="Q235">
        <v>0</v>
      </c>
      <c r="R235" s="59">
        <v>6.3142366359135357E-5</v>
      </c>
      <c r="S235" s="59">
        <v>6.9541029207232272E-5</v>
      </c>
      <c r="T235" s="59">
        <v>7.1041648166237455E-4</v>
      </c>
      <c r="U235" s="59">
        <v>3.7740707546095585E-3</v>
      </c>
      <c r="V235" s="59">
        <v>2.1473646790571119E-3</v>
      </c>
      <c r="W235" s="59">
        <v>5.4875706524721505E-5</v>
      </c>
      <c r="X235" s="59">
        <v>2.5438583292106695E-4</v>
      </c>
      <c r="Y235" s="59">
        <v>2.3535509690457713E-4</v>
      </c>
      <c r="Z235" s="59">
        <v>2.1570837807672957E-4</v>
      </c>
      <c r="AA235" s="59">
        <v>2.7778248723753349E-4</v>
      </c>
      <c r="AB235" s="59">
        <v>0</v>
      </c>
      <c r="AC235" s="18">
        <v>7.0933116477818546E-4</v>
      </c>
      <c r="AD235" s="12">
        <v>228</v>
      </c>
      <c r="AE235" s="17">
        <v>8</v>
      </c>
      <c r="AF235" s="18">
        <v>0.95424628672484579</v>
      </c>
      <c r="AG235" t="str">
        <f>IF(AF235&lt;='CAV Tier 1 Analysis'!$A$5,"Tier 1", "Tier 2")</f>
        <v>Tier 2</v>
      </c>
      <c r="AH235" t="str">
        <f t="shared" si="8"/>
        <v>Mississippi - Tier 2</v>
      </c>
      <c r="AI235" t="str">
        <f t="shared" si="9"/>
        <v>Marion, Town Of - Tier 2</v>
      </c>
    </row>
    <row r="236" spans="1:35" x14ac:dyDescent="0.3">
      <c r="A236">
        <v>229</v>
      </c>
      <c r="B236">
        <v>4</v>
      </c>
      <c r="C236" t="s">
        <v>28</v>
      </c>
      <c r="D236" t="s">
        <v>4563</v>
      </c>
      <c r="E236" t="s">
        <v>7637</v>
      </c>
      <c r="F236" t="s">
        <v>2460</v>
      </c>
      <c r="G236" s="58">
        <v>4.3062500000000004</v>
      </c>
      <c r="H236">
        <v>1</v>
      </c>
      <c r="I236">
        <v>0</v>
      </c>
      <c r="J236" s="12">
        <v>13.5</v>
      </c>
      <c r="K236" s="12">
        <v>5.5</v>
      </c>
      <c r="L236">
        <v>0</v>
      </c>
      <c r="M236">
        <v>0</v>
      </c>
      <c r="N236" s="12">
        <v>0</v>
      </c>
      <c r="O236" s="12">
        <v>98.559684289116731</v>
      </c>
      <c r="P236" s="12">
        <v>18.229142610333611</v>
      </c>
      <c r="Q236" s="12">
        <v>7.2413188098968959</v>
      </c>
      <c r="R236" s="59">
        <v>9.3843488285915772E-5</v>
      </c>
      <c r="S236" s="59">
        <v>1.3908205841446454E-5</v>
      </c>
      <c r="T236" s="59">
        <v>0</v>
      </c>
      <c r="U236" s="59">
        <v>3.6392825133735028E-3</v>
      </c>
      <c r="V236" s="59">
        <v>3.9368352449380391E-3</v>
      </c>
      <c r="W236" s="59">
        <v>0</v>
      </c>
      <c r="X236" s="59">
        <v>0</v>
      </c>
      <c r="Y236" s="59">
        <v>0</v>
      </c>
      <c r="Z236" s="59">
        <v>3.4259252146825898E-5</v>
      </c>
      <c r="AA236" s="59">
        <v>1.6468756703216924E-5</v>
      </c>
      <c r="AB236" s="59">
        <v>2.9682561938178211E-5</v>
      </c>
      <c r="AC236" s="18">
        <v>7.0584363847519312E-4</v>
      </c>
      <c r="AD236" s="12">
        <v>229</v>
      </c>
      <c r="AE236" s="17">
        <v>8</v>
      </c>
      <c r="AF236" s="18">
        <v>0.95495213036332094</v>
      </c>
      <c r="AG236" t="str">
        <f>IF(AF236&lt;='CAV Tier 1 Analysis'!$A$5,"Tier 1", "Tier 2")</f>
        <v>Tier 2</v>
      </c>
      <c r="AH236" t="str">
        <f t="shared" si="8"/>
        <v>Mississippi - Tier 2</v>
      </c>
      <c r="AI236" t="str">
        <f t="shared" si="9"/>
        <v>State Line, Town Of - Tier 2</v>
      </c>
    </row>
    <row r="237" spans="1:35" x14ac:dyDescent="0.3">
      <c r="A237">
        <v>230</v>
      </c>
      <c r="B237">
        <v>4</v>
      </c>
      <c r="C237" t="s">
        <v>28</v>
      </c>
      <c r="D237" t="s">
        <v>5063</v>
      </c>
      <c r="E237" t="s">
        <v>7853</v>
      </c>
      <c r="F237" t="s">
        <v>1398</v>
      </c>
      <c r="G237" s="58">
        <v>1.1410800000000001</v>
      </c>
      <c r="H237">
        <v>0</v>
      </c>
      <c r="I237">
        <v>0</v>
      </c>
      <c r="J237" s="12">
        <v>10</v>
      </c>
      <c r="K237" s="12">
        <v>7</v>
      </c>
      <c r="M237">
        <v>0</v>
      </c>
      <c r="N237">
        <v>0</v>
      </c>
      <c r="O237" s="12">
        <v>28.265767778267318</v>
      </c>
      <c r="P237" s="12">
        <v>6.7286516844471187</v>
      </c>
      <c r="Q237" s="12">
        <v>0</v>
      </c>
      <c r="R237" s="59">
        <v>2.4866862725873504E-5</v>
      </c>
      <c r="S237" s="59">
        <v>0</v>
      </c>
      <c r="T237" s="59">
        <v>0</v>
      </c>
      <c r="U237" s="59">
        <v>2.6957648247211132E-3</v>
      </c>
      <c r="V237" s="59">
        <v>5.0105175844665948E-3</v>
      </c>
      <c r="W237" s="59">
        <v>0</v>
      </c>
      <c r="X237" s="59">
        <v>0</v>
      </c>
      <c r="Y237" s="59">
        <v>0</v>
      </c>
      <c r="Z237" s="59">
        <v>9.8251538894815309E-6</v>
      </c>
      <c r="AA237" s="59">
        <v>6.0788666752233142E-6</v>
      </c>
      <c r="AB237" s="59">
        <v>0</v>
      </c>
      <c r="AC237" s="18">
        <v>7.0427757204348062E-4</v>
      </c>
      <c r="AD237" s="12">
        <v>230</v>
      </c>
      <c r="AE237" s="17">
        <v>8</v>
      </c>
      <c r="AF237" s="18">
        <v>0.95565640793536444</v>
      </c>
      <c r="AG237" t="str">
        <f>IF(AF237&lt;='CAV Tier 1 Analysis'!$A$5,"Tier 1", "Tier 2")</f>
        <v>Tier 2</v>
      </c>
      <c r="AH237" t="str">
        <f t="shared" si="8"/>
        <v>Mississippi - Tier 2</v>
      </c>
      <c r="AI237" t="str">
        <f t="shared" si="9"/>
        <v>Shuqualak, Town Of - Tier 2</v>
      </c>
    </row>
    <row r="238" spans="1:35" x14ac:dyDescent="0.3">
      <c r="A238">
        <v>231</v>
      </c>
      <c r="B238">
        <v>4</v>
      </c>
      <c r="C238" t="s">
        <v>28</v>
      </c>
      <c r="D238" t="s">
        <v>4531</v>
      </c>
      <c r="E238" t="s">
        <v>7642</v>
      </c>
      <c r="F238" t="s">
        <v>2473</v>
      </c>
      <c r="G238" s="58">
        <v>0.55300000000000005</v>
      </c>
      <c r="H238">
        <v>0</v>
      </c>
      <c r="I238">
        <v>0</v>
      </c>
      <c r="J238" s="12">
        <v>10</v>
      </c>
      <c r="K238" s="12">
        <v>7</v>
      </c>
      <c r="L238">
        <v>0</v>
      </c>
      <c r="M238">
        <v>0</v>
      </c>
      <c r="N238" s="12">
        <v>0</v>
      </c>
      <c r="O238" s="12">
        <v>11.090378765514499</v>
      </c>
      <c r="P238" s="12">
        <v>0</v>
      </c>
      <c r="Q238" s="12">
        <v>0.14195684819858556</v>
      </c>
      <c r="R238" s="59">
        <v>1.2051192806295832E-5</v>
      </c>
      <c r="S238" s="59">
        <v>0</v>
      </c>
      <c r="T238" s="59">
        <v>0</v>
      </c>
      <c r="U238" s="59">
        <v>2.6957648247211132E-3</v>
      </c>
      <c r="V238" s="59">
        <v>5.0105175844665948E-3</v>
      </c>
      <c r="W238" s="59">
        <v>0</v>
      </c>
      <c r="X238" s="59">
        <v>0</v>
      </c>
      <c r="Y238" s="59">
        <v>0</v>
      </c>
      <c r="Z238" s="59">
        <v>3.8550050689795077E-6</v>
      </c>
      <c r="AA238" s="59">
        <v>0</v>
      </c>
      <c r="AB238" s="59">
        <v>5.8188888651666385E-7</v>
      </c>
      <c r="AC238" s="18">
        <v>7.020700450863182E-4</v>
      </c>
      <c r="AD238" s="12">
        <v>231</v>
      </c>
      <c r="AE238" s="17">
        <v>8</v>
      </c>
      <c r="AF238" s="18">
        <v>0.95635847798045071</v>
      </c>
      <c r="AG238" t="str">
        <f>IF(AF238&lt;='CAV Tier 1 Analysis'!$A$5,"Tier 1", "Tier 2")</f>
        <v>Tier 2</v>
      </c>
      <c r="AH238" t="str">
        <f t="shared" si="8"/>
        <v>Mississippi - Tier 2</v>
      </c>
      <c r="AI238" t="str">
        <f t="shared" si="9"/>
        <v>Woodland, Village Of - Tier 2</v>
      </c>
    </row>
    <row r="239" spans="1:35" x14ac:dyDescent="0.3">
      <c r="A239">
        <v>232</v>
      </c>
      <c r="B239">
        <v>4</v>
      </c>
      <c r="C239" t="s">
        <v>28</v>
      </c>
      <c r="D239" t="s">
        <v>4415</v>
      </c>
      <c r="E239" t="s">
        <v>7755</v>
      </c>
      <c r="F239" t="s">
        <v>2493</v>
      </c>
      <c r="G239" s="58">
        <v>0.52564999999999995</v>
      </c>
      <c r="H239">
        <v>6</v>
      </c>
      <c r="I239">
        <v>0</v>
      </c>
      <c r="J239" s="12">
        <v>14</v>
      </c>
      <c r="K239" s="12">
        <v>5</v>
      </c>
      <c r="L239">
        <v>0</v>
      </c>
      <c r="M239" s="12">
        <v>1</v>
      </c>
      <c r="N239" s="12">
        <v>0</v>
      </c>
      <c r="O239" s="12">
        <v>115.56238273446395</v>
      </c>
      <c r="P239" s="12">
        <v>101.73079485382823</v>
      </c>
      <c r="Q239" s="12">
        <v>0</v>
      </c>
      <c r="R239" s="59">
        <v>1.1455170883597472E-5</v>
      </c>
      <c r="S239" s="59">
        <v>8.3449235048678715E-5</v>
      </c>
      <c r="T239" s="59">
        <v>0</v>
      </c>
      <c r="U239" s="59">
        <v>3.7740707546095585E-3</v>
      </c>
      <c r="V239" s="59">
        <v>3.5789411317618536E-3</v>
      </c>
      <c r="W239" s="59">
        <v>0</v>
      </c>
      <c r="X239" s="59">
        <v>2.9163642361877427E-5</v>
      </c>
      <c r="Y239" s="59">
        <v>0</v>
      </c>
      <c r="Z239" s="59">
        <v>4.0169373890995456E-5</v>
      </c>
      <c r="AA239" s="59">
        <v>9.1906665359172825E-5</v>
      </c>
      <c r="AB239" s="59">
        <v>0</v>
      </c>
      <c r="AC239" s="18">
        <v>6.9174145217415766E-4</v>
      </c>
      <c r="AD239" s="12">
        <v>232</v>
      </c>
      <c r="AE239" s="17">
        <v>8</v>
      </c>
      <c r="AF239" s="18">
        <v>0.95705021943262492</v>
      </c>
      <c r="AG239" t="str">
        <f>IF(AF239&lt;='CAV Tier 1 Analysis'!$A$5,"Tier 1", "Tier 2")</f>
        <v>Tier 2</v>
      </c>
      <c r="AH239" t="str">
        <f t="shared" si="8"/>
        <v>Mississippi - Tier 2</v>
      </c>
      <c r="AI239" t="str">
        <f t="shared" si="9"/>
        <v>Sumner, Town Of - Tier 2</v>
      </c>
    </row>
    <row r="240" spans="1:35" x14ac:dyDescent="0.3">
      <c r="A240">
        <v>233</v>
      </c>
      <c r="B240">
        <v>4</v>
      </c>
      <c r="C240" t="s">
        <v>28</v>
      </c>
      <c r="D240" t="s">
        <v>4974</v>
      </c>
      <c r="E240" t="s">
        <v>7714</v>
      </c>
      <c r="F240" t="s">
        <v>2520</v>
      </c>
      <c r="G240" s="58">
        <v>1.1027</v>
      </c>
      <c r="H240">
        <v>0</v>
      </c>
      <c r="I240">
        <v>0</v>
      </c>
      <c r="J240" s="12">
        <v>10.333333333333334</v>
      </c>
      <c r="K240" s="12">
        <v>6.666666666666667</v>
      </c>
      <c r="L240">
        <v>0</v>
      </c>
      <c r="M240">
        <v>0</v>
      </c>
      <c r="N240" s="12">
        <v>0</v>
      </c>
      <c r="O240" s="12">
        <v>27.401500145951033</v>
      </c>
      <c r="P240" s="12">
        <v>0</v>
      </c>
      <c r="Q240" s="12">
        <v>2.1400981095950584</v>
      </c>
      <c r="R240" s="59">
        <v>2.4030470718810873E-5</v>
      </c>
      <c r="S240" s="59">
        <v>0</v>
      </c>
      <c r="T240" s="59">
        <v>0</v>
      </c>
      <c r="U240" s="59">
        <v>2.7856236522118172E-3</v>
      </c>
      <c r="V240" s="59">
        <v>4.7719215090158045E-3</v>
      </c>
      <c r="W240" s="59">
        <v>0</v>
      </c>
      <c r="X240" s="59">
        <v>0</v>
      </c>
      <c r="Y240" s="59">
        <v>0</v>
      </c>
      <c r="Z240" s="59">
        <v>9.5247352857550024E-6</v>
      </c>
      <c r="AA240" s="59">
        <v>0</v>
      </c>
      <c r="AB240" s="59">
        <v>8.7723792253165409E-6</v>
      </c>
      <c r="AC240" s="18">
        <v>6.9089752240522769E-4</v>
      </c>
      <c r="AD240" s="12">
        <v>233</v>
      </c>
      <c r="AE240" s="17">
        <v>8</v>
      </c>
      <c r="AF240" s="18">
        <v>0.95774111695503017</v>
      </c>
      <c r="AG240" t="str">
        <f>IF(AF240&lt;='CAV Tier 1 Analysis'!$A$5,"Tier 1", "Tier 2")</f>
        <v>Tier 2</v>
      </c>
      <c r="AH240" t="str">
        <f t="shared" si="8"/>
        <v>Mississippi - Tier 2</v>
      </c>
      <c r="AI240" t="str">
        <f t="shared" si="9"/>
        <v>Lake, Town Of - Tier 2</v>
      </c>
    </row>
    <row r="241" spans="1:35" x14ac:dyDescent="0.3">
      <c r="A241">
        <v>234</v>
      </c>
      <c r="B241">
        <v>4</v>
      </c>
      <c r="C241" t="s">
        <v>28</v>
      </c>
      <c r="D241" t="s">
        <v>3231</v>
      </c>
      <c r="E241" t="s">
        <v>7773</v>
      </c>
      <c r="F241" t="s">
        <v>2496</v>
      </c>
      <c r="G241" s="58">
        <v>0.44046000000000002</v>
      </c>
      <c r="H241">
        <v>6</v>
      </c>
      <c r="I241">
        <v>0</v>
      </c>
      <c r="J241" s="12">
        <v>14</v>
      </c>
      <c r="K241" s="12">
        <v>5</v>
      </c>
      <c r="L241">
        <v>0</v>
      </c>
      <c r="M241" s="12">
        <v>1</v>
      </c>
      <c r="N241" s="12">
        <v>0</v>
      </c>
      <c r="O241" s="12">
        <v>103.28211541745158</v>
      </c>
      <c r="P241" s="12">
        <v>91.692157845103409</v>
      </c>
      <c r="Q241" s="12">
        <v>0</v>
      </c>
      <c r="R241" s="59">
        <v>9.5986770044503828E-6</v>
      </c>
      <c r="S241" s="59">
        <v>8.3449235048678715E-5</v>
      </c>
      <c r="T241" s="59">
        <v>0</v>
      </c>
      <c r="U241" s="59">
        <v>3.7740707546095585E-3</v>
      </c>
      <c r="V241" s="59">
        <v>3.5789411317618536E-3</v>
      </c>
      <c r="W241" s="59">
        <v>0</v>
      </c>
      <c r="X241" s="59">
        <v>2.9163642361877427E-5</v>
      </c>
      <c r="Y241" s="59">
        <v>0</v>
      </c>
      <c r="Z241" s="59">
        <v>3.590076469770882E-5</v>
      </c>
      <c r="AA241" s="59">
        <v>8.2837458207604393E-5</v>
      </c>
      <c r="AB241" s="59">
        <v>0</v>
      </c>
      <c r="AC241" s="18">
        <v>6.9036015124470296E-4</v>
      </c>
      <c r="AD241" s="12">
        <v>234</v>
      </c>
      <c r="AE241" s="17">
        <v>8</v>
      </c>
      <c r="AF241" s="18">
        <v>0.95843147710627485</v>
      </c>
      <c r="AG241" t="str">
        <f>IF(AF241&lt;='CAV Tier 1 Analysis'!$A$5,"Tier 1", "Tier 2")</f>
        <v>Tier 2</v>
      </c>
      <c r="AH241" t="str">
        <f t="shared" si="8"/>
        <v>Mississippi - Tier 2</v>
      </c>
      <c r="AI241" t="str">
        <f t="shared" si="9"/>
        <v>Webb, Town Of - Tier 2</v>
      </c>
    </row>
    <row r="242" spans="1:35" x14ac:dyDescent="0.3">
      <c r="A242">
        <v>235</v>
      </c>
      <c r="B242">
        <v>4</v>
      </c>
      <c r="C242" t="s">
        <v>28</v>
      </c>
      <c r="D242" t="s">
        <v>4981</v>
      </c>
      <c r="E242" t="s">
        <v>7722</v>
      </c>
      <c r="F242" t="s">
        <v>2226</v>
      </c>
      <c r="G242" s="58">
        <v>0.71477000000000002</v>
      </c>
      <c r="H242">
        <v>20</v>
      </c>
      <c r="I242">
        <v>3</v>
      </c>
      <c r="J242" s="12">
        <v>17</v>
      </c>
      <c r="K242" s="12">
        <v>3</v>
      </c>
      <c r="L242">
        <v>1</v>
      </c>
      <c r="M242" s="12">
        <v>3.3116387089553285</v>
      </c>
      <c r="N242" s="12">
        <v>13.274973650395221</v>
      </c>
      <c r="O242" s="12">
        <v>63.640407927751795</v>
      </c>
      <c r="P242" s="12">
        <v>35.266508901020757</v>
      </c>
      <c r="Q242" s="12">
        <v>0.52322212040327543</v>
      </c>
      <c r="R242" s="59">
        <v>1.5576548068998318E-5</v>
      </c>
      <c r="S242" s="59">
        <v>2.7816411682892909E-4</v>
      </c>
      <c r="T242" s="59">
        <v>2.6640618062339044E-4</v>
      </c>
      <c r="U242" s="59">
        <v>4.5828002020258923E-3</v>
      </c>
      <c r="V242" s="59">
        <v>2.1473646790571119E-3</v>
      </c>
      <c r="W242" s="59">
        <v>5.4875706524721505E-5</v>
      </c>
      <c r="X242" s="59">
        <v>9.6579446939722697E-5</v>
      </c>
      <c r="Y242" s="59">
        <v>7.9426789110190557E-5</v>
      </c>
      <c r="Z242" s="59">
        <v>2.2121345027121389E-5</v>
      </c>
      <c r="AA242" s="59">
        <v>3.1860826769411935E-5</v>
      </c>
      <c r="AB242" s="59">
        <v>2.1447160944038438E-6</v>
      </c>
      <c r="AC242" s="18">
        <v>6.8884732336999053E-4</v>
      </c>
      <c r="AD242" s="12">
        <v>235</v>
      </c>
      <c r="AE242" s="17">
        <v>8</v>
      </c>
      <c r="AF242" s="18">
        <v>0.9591203244296449</v>
      </c>
      <c r="AG242" t="str">
        <f>IF(AF242&lt;='CAV Tier 1 Analysis'!$A$5,"Tier 1", "Tier 2")</f>
        <v>Tier 2</v>
      </c>
      <c r="AH242" t="str">
        <f t="shared" si="8"/>
        <v>Mississippi - Tier 2</v>
      </c>
      <c r="AI242" t="str">
        <f t="shared" si="9"/>
        <v>D'Lo, Town Of - Tier 2</v>
      </c>
    </row>
    <row r="243" spans="1:35" x14ac:dyDescent="0.3">
      <c r="A243">
        <v>236</v>
      </c>
      <c r="B243">
        <v>4</v>
      </c>
      <c r="C243" t="s">
        <v>28</v>
      </c>
      <c r="D243" t="s">
        <v>5066</v>
      </c>
      <c r="E243" t="s">
        <v>7856</v>
      </c>
      <c r="F243" t="s">
        <v>2557</v>
      </c>
      <c r="G243" s="58">
        <v>1.33612</v>
      </c>
      <c r="H243">
        <v>3</v>
      </c>
      <c r="I243">
        <v>0</v>
      </c>
      <c r="J243" s="12">
        <v>10</v>
      </c>
      <c r="K243" s="12">
        <v>6</v>
      </c>
      <c r="L243">
        <v>0</v>
      </c>
      <c r="M243">
        <v>0</v>
      </c>
      <c r="N243" s="12">
        <v>0</v>
      </c>
      <c r="O243" s="12">
        <v>431.49731201387522</v>
      </c>
      <c r="P243" s="12">
        <v>395.90050904434878</v>
      </c>
      <c r="Q243" s="12">
        <v>0</v>
      </c>
      <c r="R243" s="59">
        <v>2.9117250872238669E-5</v>
      </c>
      <c r="S243" s="59">
        <v>4.1724617524339358E-5</v>
      </c>
      <c r="T243" s="59">
        <v>0</v>
      </c>
      <c r="U243" s="59">
        <v>2.6957648247211132E-3</v>
      </c>
      <c r="V243" s="59">
        <v>4.2947293581142238E-3</v>
      </c>
      <c r="W243" s="59">
        <v>0</v>
      </c>
      <c r="X243" s="59">
        <v>0</v>
      </c>
      <c r="Y243" s="59">
        <v>0</v>
      </c>
      <c r="Z243" s="59">
        <v>1.4998805363049768E-4</v>
      </c>
      <c r="AA243" s="59">
        <v>3.5766844889540246E-4</v>
      </c>
      <c r="AB243" s="59">
        <v>0</v>
      </c>
      <c r="AC243" s="18">
        <v>6.880902321598014E-4</v>
      </c>
      <c r="AD243" s="12">
        <v>236</v>
      </c>
      <c r="AE243" s="17">
        <v>8</v>
      </c>
      <c r="AF243" s="18">
        <v>0.95980841466180467</v>
      </c>
      <c r="AG243" t="str">
        <f>IF(AF243&lt;='CAV Tier 1 Analysis'!$A$5,"Tier 1", "Tier 2")</f>
        <v>Tier 2</v>
      </c>
      <c r="AH243" t="str">
        <f t="shared" si="8"/>
        <v>Mississippi - Tier 2</v>
      </c>
      <c r="AI243" t="str">
        <f t="shared" si="9"/>
        <v>Vardaman, Town Of - Tier 2</v>
      </c>
    </row>
    <row r="244" spans="1:35" x14ac:dyDescent="0.3">
      <c r="A244">
        <v>237</v>
      </c>
      <c r="B244">
        <v>4</v>
      </c>
      <c r="C244" t="s">
        <v>28</v>
      </c>
      <c r="D244" t="s">
        <v>4905</v>
      </c>
      <c r="E244" t="s">
        <v>7609</v>
      </c>
      <c r="F244" t="s">
        <v>2548</v>
      </c>
      <c r="G244" s="58">
        <v>2.06725</v>
      </c>
      <c r="H244">
        <v>4</v>
      </c>
      <c r="I244">
        <v>0</v>
      </c>
      <c r="J244" s="12">
        <v>8</v>
      </c>
      <c r="K244" s="12">
        <v>7</v>
      </c>
      <c r="L244">
        <v>0</v>
      </c>
      <c r="M244">
        <v>0</v>
      </c>
      <c r="N244" s="12">
        <v>7.6829146693308301</v>
      </c>
      <c r="O244" s="12">
        <v>173.73138698212571</v>
      </c>
      <c r="P244" s="12">
        <v>141.88098121302255</v>
      </c>
      <c r="Q244" s="12">
        <v>0</v>
      </c>
      <c r="R244" s="59">
        <v>4.5050322475253264E-5</v>
      </c>
      <c r="S244" s="59">
        <v>5.5632823365785815E-5</v>
      </c>
      <c r="T244" s="59">
        <v>0</v>
      </c>
      <c r="U244" s="59">
        <v>2.1566118597768904E-3</v>
      </c>
      <c r="V244" s="59">
        <v>5.0105175844665948E-3</v>
      </c>
      <c r="W244" s="59">
        <v>0</v>
      </c>
      <c r="X244" s="59">
        <v>0</v>
      </c>
      <c r="Y244" s="59">
        <v>4.5968395814809135E-5</v>
      </c>
      <c r="Z244" s="59">
        <v>6.0388864223418169E-5</v>
      </c>
      <c r="AA244" s="59">
        <v>1.2817955349619142E-4</v>
      </c>
      <c r="AB244" s="59">
        <v>0</v>
      </c>
      <c r="AC244" s="18">
        <v>6.8203176396535857E-4</v>
      </c>
      <c r="AD244" s="12">
        <v>237</v>
      </c>
      <c r="AE244" s="17">
        <v>8</v>
      </c>
      <c r="AF244" s="18">
        <v>0.96049044642576997</v>
      </c>
      <c r="AG244" t="str">
        <f>IF(AF244&lt;='CAV Tier 1 Analysis'!$A$5,"Tier 1", "Tier 2")</f>
        <v>Tier 2</v>
      </c>
      <c r="AH244" t="str">
        <f t="shared" si="8"/>
        <v>Mississippi - Tier 2</v>
      </c>
      <c r="AI244" t="str">
        <f t="shared" si="9"/>
        <v>Vaiden, Town Of - Tier 2</v>
      </c>
    </row>
    <row r="245" spans="1:35" x14ac:dyDescent="0.3">
      <c r="A245">
        <v>238</v>
      </c>
      <c r="B245">
        <v>4</v>
      </c>
      <c r="C245" t="s">
        <v>28</v>
      </c>
      <c r="D245" t="s">
        <v>5077</v>
      </c>
      <c r="E245" t="s">
        <v>7867</v>
      </c>
      <c r="F245" t="s">
        <v>1427</v>
      </c>
      <c r="G245" s="58">
        <v>2.6224400000000001</v>
      </c>
      <c r="H245">
        <v>0</v>
      </c>
      <c r="I245">
        <v>0</v>
      </c>
      <c r="J245" s="12">
        <v>12</v>
      </c>
      <c r="K245" s="12">
        <v>3.5</v>
      </c>
      <c r="M245">
        <v>0</v>
      </c>
      <c r="N245">
        <v>0</v>
      </c>
      <c r="O245" s="12">
        <v>1105.5818897030563</v>
      </c>
      <c r="P245" s="12">
        <v>877.70159287468846</v>
      </c>
      <c r="Q245" s="12">
        <v>123.3342727300485</v>
      </c>
      <c r="R245" s="59">
        <v>5.7149240620149075E-5</v>
      </c>
      <c r="S245" s="59">
        <v>0</v>
      </c>
      <c r="T245" s="59">
        <v>0</v>
      </c>
      <c r="U245" s="59">
        <v>3.2349177896653361E-3</v>
      </c>
      <c r="V245" s="59">
        <v>2.5052587922332974E-3</v>
      </c>
      <c r="W245" s="59">
        <v>0</v>
      </c>
      <c r="X245" s="59">
        <v>0</v>
      </c>
      <c r="Y245" s="59">
        <v>0</v>
      </c>
      <c r="Z245" s="59">
        <v>3.8429920916948084E-4</v>
      </c>
      <c r="AA245" s="59">
        <v>7.929420653544748E-4</v>
      </c>
      <c r="AB245" s="59">
        <v>5.0555393092297136E-4</v>
      </c>
      <c r="AC245" s="18">
        <v>6.8001100254233722E-4</v>
      </c>
      <c r="AD245" s="12">
        <v>238</v>
      </c>
      <c r="AE245" s="17">
        <v>8</v>
      </c>
      <c r="AF245" s="18">
        <v>0.96117045742831231</v>
      </c>
      <c r="AG245" t="str">
        <f>IF(AF245&lt;='CAV Tier 1 Analysis'!$A$5,"Tier 1", "Tier 2")</f>
        <v>Tier 2</v>
      </c>
      <c r="AH245" t="str">
        <f t="shared" si="8"/>
        <v>Mississippi - Tier 2</v>
      </c>
      <c r="AI245" t="str">
        <f t="shared" si="9"/>
        <v>Nettleton, City Of - Tier 2</v>
      </c>
    </row>
    <row r="246" spans="1:35" x14ac:dyDescent="0.3">
      <c r="A246">
        <v>239</v>
      </c>
      <c r="B246">
        <v>4</v>
      </c>
      <c r="C246" t="s">
        <v>28</v>
      </c>
      <c r="D246" t="s">
        <v>4904</v>
      </c>
      <c r="E246" t="s">
        <v>7608</v>
      </c>
      <c r="F246" t="s">
        <v>2529</v>
      </c>
      <c r="G246" s="58">
        <v>0.31323000000000001</v>
      </c>
      <c r="H246">
        <v>6</v>
      </c>
      <c r="I246">
        <v>0</v>
      </c>
      <c r="J246" s="12">
        <v>8</v>
      </c>
      <c r="K246" s="12">
        <v>7</v>
      </c>
      <c r="L246">
        <v>0</v>
      </c>
      <c r="M246" s="12">
        <v>1.6503527759154613</v>
      </c>
      <c r="N246" s="12">
        <v>5.1362178816361608</v>
      </c>
      <c r="O246" s="12">
        <v>64.823158437490832</v>
      </c>
      <c r="P246" s="12">
        <v>59.997180641357716</v>
      </c>
      <c r="Q246" s="12">
        <v>13.946718003190242</v>
      </c>
      <c r="R246" s="59">
        <v>6.8260309633201498E-6</v>
      </c>
      <c r="S246" s="59">
        <v>8.3449235048678715E-5</v>
      </c>
      <c r="T246" s="59">
        <v>0</v>
      </c>
      <c r="U246" s="59">
        <v>2.1566118597768904E-3</v>
      </c>
      <c r="V246" s="59">
        <v>5.0105175844665948E-3</v>
      </c>
      <c r="W246" s="59">
        <v>0</v>
      </c>
      <c r="X246" s="59">
        <v>4.8130298127730153E-5</v>
      </c>
      <c r="Y246" s="59">
        <v>3.0731005970513507E-5</v>
      </c>
      <c r="Z246" s="59">
        <v>2.2532467974929076E-5</v>
      </c>
      <c r="AA246" s="59">
        <v>5.4203260788653939E-5</v>
      </c>
      <c r="AB246" s="59">
        <v>5.7168360050411007E-5</v>
      </c>
      <c r="AC246" s="18">
        <v>6.7910637301524745E-4</v>
      </c>
      <c r="AD246" s="12">
        <v>239</v>
      </c>
      <c r="AE246" s="17">
        <v>8</v>
      </c>
      <c r="AF246" s="18">
        <v>0.96184956380132758</v>
      </c>
      <c r="AG246" t="str">
        <f>IF(AF246&lt;='CAV Tier 1 Analysis'!$A$5,"Tier 1", "Tier 2")</f>
        <v>Tier 2</v>
      </c>
      <c r="AH246" t="str">
        <f t="shared" si="8"/>
        <v>Mississippi - Tier 2</v>
      </c>
      <c r="AI246" t="str">
        <f t="shared" si="9"/>
        <v>North Carrollton, Town Of - Tier 2</v>
      </c>
    </row>
    <row r="247" spans="1:35" x14ac:dyDescent="0.3">
      <c r="A247">
        <v>240</v>
      </c>
      <c r="B247">
        <v>4</v>
      </c>
      <c r="C247" t="s">
        <v>28</v>
      </c>
      <c r="D247" t="s">
        <v>4975</v>
      </c>
      <c r="E247" t="s">
        <v>7716</v>
      </c>
      <c r="F247" t="s">
        <v>2561</v>
      </c>
      <c r="G247" s="58">
        <v>1.4619599999999999</v>
      </c>
      <c r="H247">
        <v>1</v>
      </c>
      <c r="I247">
        <v>0</v>
      </c>
      <c r="J247" s="12">
        <v>11.333333333333334</v>
      </c>
      <c r="K247" s="12">
        <v>6</v>
      </c>
      <c r="L247">
        <v>0</v>
      </c>
      <c r="M247">
        <v>0</v>
      </c>
      <c r="N247" s="12">
        <v>0</v>
      </c>
      <c r="O247" s="12">
        <v>62.205642052104906</v>
      </c>
      <c r="P247" s="12">
        <v>3.3971254925754906</v>
      </c>
      <c r="Q247" s="12">
        <v>7.3110654784411082</v>
      </c>
      <c r="R247" s="59">
        <v>3.1859605488412753E-5</v>
      </c>
      <c r="S247" s="59">
        <v>1.3908205841446454E-5</v>
      </c>
      <c r="T247" s="59">
        <v>0</v>
      </c>
      <c r="U247" s="59">
        <v>3.0552001346839286E-3</v>
      </c>
      <c r="V247" s="59">
        <v>4.2947293581142238E-3</v>
      </c>
      <c r="W247" s="59">
        <v>0</v>
      </c>
      <c r="X247" s="59">
        <v>0</v>
      </c>
      <c r="Y247" s="59">
        <v>0</v>
      </c>
      <c r="Z247" s="59">
        <v>2.1622621778767034E-5</v>
      </c>
      <c r="AA247" s="59">
        <v>3.0690655300379937E-6</v>
      </c>
      <c r="AB247" s="59">
        <v>2.996845734803307E-5</v>
      </c>
      <c r="AC247" s="18">
        <v>6.7730522261680445E-4</v>
      </c>
      <c r="AD247" s="12">
        <v>240</v>
      </c>
      <c r="AE247" s="17">
        <v>8</v>
      </c>
      <c r="AF247" s="18">
        <v>0.96252686902394435</v>
      </c>
      <c r="AG247" t="str">
        <f>IF(AF247&lt;='CAV Tier 1 Analysis'!$A$5,"Tier 1", "Tier 2")</f>
        <v>Tier 2</v>
      </c>
      <c r="AH247" t="str">
        <f t="shared" si="8"/>
        <v>Mississippi - Tier 2</v>
      </c>
      <c r="AI247" t="str">
        <f t="shared" si="9"/>
        <v>Sebastopol, Village Of - Tier 2</v>
      </c>
    </row>
    <row r="248" spans="1:35" x14ac:dyDescent="0.3">
      <c r="A248">
        <v>241</v>
      </c>
      <c r="B248">
        <v>4</v>
      </c>
      <c r="C248" t="s">
        <v>28</v>
      </c>
      <c r="D248" t="s">
        <v>4952</v>
      </c>
      <c r="E248" t="s">
        <v>7683</v>
      </c>
      <c r="F248" t="s">
        <v>2565</v>
      </c>
      <c r="G248" s="58">
        <v>0.88589000000000007</v>
      </c>
      <c r="H248">
        <v>0</v>
      </c>
      <c r="I248">
        <v>0</v>
      </c>
      <c r="J248" s="12">
        <v>7.5</v>
      </c>
      <c r="K248" s="12">
        <v>7.5</v>
      </c>
      <c r="L248">
        <v>0</v>
      </c>
      <c r="M248">
        <v>0</v>
      </c>
      <c r="N248" s="12">
        <v>0</v>
      </c>
      <c r="O248" s="12">
        <v>24.881259145433567</v>
      </c>
      <c r="P248" s="12">
        <v>0</v>
      </c>
      <c r="Q248" s="12">
        <v>0.56399469816491532</v>
      </c>
      <c r="R248" s="59">
        <v>1.9305662197413046E-5</v>
      </c>
      <c r="S248" s="59">
        <v>0</v>
      </c>
      <c r="T248" s="59">
        <v>0</v>
      </c>
      <c r="U248" s="59">
        <v>2.0218236185408352E-3</v>
      </c>
      <c r="V248" s="59">
        <v>5.3684116976427804E-3</v>
      </c>
      <c r="W248" s="59">
        <v>0</v>
      </c>
      <c r="X248" s="59">
        <v>0</v>
      </c>
      <c r="Y248" s="59">
        <v>0</v>
      </c>
      <c r="Z248" s="59">
        <v>8.648701920487509E-6</v>
      </c>
      <c r="AA248" s="59">
        <v>0</v>
      </c>
      <c r="AB248" s="59">
        <v>2.3118451211130401E-6</v>
      </c>
      <c r="AC248" s="18">
        <v>6.7459104776569363E-4</v>
      </c>
      <c r="AD248" s="12">
        <v>241</v>
      </c>
      <c r="AE248" s="17">
        <v>8</v>
      </c>
      <c r="AF248" s="18">
        <v>0.96320146007171004</v>
      </c>
      <c r="AG248" t="str">
        <f>IF(AF248&lt;='CAV Tier 1 Analysis'!$A$5,"Tier 1", "Tier 2")</f>
        <v>Tier 2</v>
      </c>
      <c r="AH248" t="str">
        <f t="shared" si="8"/>
        <v>Mississippi - Tier 2</v>
      </c>
      <c r="AI248" t="str">
        <f t="shared" si="9"/>
        <v>Potts Camp, Town Of - Tier 2</v>
      </c>
    </row>
    <row r="249" spans="1:35" x14ac:dyDescent="0.3">
      <c r="A249">
        <v>242</v>
      </c>
      <c r="B249">
        <v>4</v>
      </c>
      <c r="C249" t="s">
        <v>28</v>
      </c>
      <c r="D249" t="s">
        <v>5026</v>
      </c>
      <c r="E249" t="s">
        <v>7798</v>
      </c>
      <c r="F249" t="s">
        <v>2542</v>
      </c>
      <c r="G249" s="58">
        <v>0.83352000000000004</v>
      </c>
      <c r="H249">
        <v>6</v>
      </c>
      <c r="I249">
        <v>0</v>
      </c>
      <c r="J249" s="12">
        <v>11</v>
      </c>
      <c r="K249" s="12">
        <v>6</v>
      </c>
      <c r="L249">
        <v>0</v>
      </c>
      <c r="M249" s="12">
        <v>1</v>
      </c>
      <c r="N249" s="12">
        <v>0</v>
      </c>
      <c r="O249" s="12">
        <v>16.883920375310328</v>
      </c>
      <c r="P249" s="12">
        <v>0</v>
      </c>
      <c r="Q249" s="12">
        <v>2.3580049942241814</v>
      </c>
      <c r="R249" s="59">
        <v>1.8164394625503981E-5</v>
      </c>
      <c r="S249" s="59">
        <v>8.3449235048678715E-5</v>
      </c>
      <c r="T249" s="59">
        <v>0</v>
      </c>
      <c r="U249" s="59">
        <v>2.9653413071932247E-3</v>
      </c>
      <c r="V249" s="59">
        <v>4.2947293581142238E-3</v>
      </c>
      <c r="W249" s="59">
        <v>0</v>
      </c>
      <c r="X249" s="59">
        <v>2.9163642361877427E-5</v>
      </c>
      <c r="Y249" s="59">
        <v>0</v>
      </c>
      <c r="Z249" s="59">
        <v>5.86883460044281E-6</v>
      </c>
      <c r="AA249" s="59">
        <v>0</v>
      </c>
      <c r="AB249" s="59">
        <v>9.6655914660094059E-6</v>
      </c>
      <c r="AC249" s="18">
        <v>6.7330748758272381E-4</v>
      </c>
      <c r="AD249" s="12">
        <v>242</v>
      </c>
      <c r="AE249" s="17">
        <v>8</v>
      </c>
      <c r="AF249" s="18">
        <v>0.9638747675592928</v>
      </c>
      <c r="AG249" t="str">
        <f>IF(AF249&lt;='CAV Tier 1 Analysis'!$A$5,"Tier 1", "Tier 2")</f>
        <v>Tier 2</v>
      </c>
      <c r="AH249" t="str">
        <f t="shared" si="8"/>
        <v>Mississippi - Tier 2</v>
      </c>
      <c r="AI249" t="str">
        <f t="shared" si="9"/>
        <v>Chunky, Town Of - Tier 2</v>
      </c>
    </row>
    <row r="250" spans="1:35" x14ac:dyDescent="0.3">
      <c r="A250">
        <v>243</v>
      </c>
      <c r="B250">
        <v>4</v>
      </c>
      <c r="C250" t="s">
        <v>28</v>
      </c>
      <c r="D250" t="s">
        <v>5017</v>
      </c>
      <c r="E250" t="s">
        <v>7777</v>
      </c>
      <c r="F250" t="s">
        <v>2591</v>
      </c>
      <c r="G250" s="58">
        <v>1.11965</v>
      </c>
      <c r="H250">
        <v>3</v>
      </c>
      <c r="I250">
        <v>0</v>
      </c>
      <c r="J250" s="12">
        <v>10</v>
      </c>
      <c r="K250" s="12">
        <v>6</v>
      </c>
      <c r="L250">
        <v>0</v>
      </c>
      <c r="M250">
        <v>0</v>
      </c>
      <c r="N250" s="12">
        <v>13.511918628909065</v>
      </c>
      <c r="O250" s="12">
        <v>207.85489477562564</v>
      </c>
      <c r="P250" s="12">
        <v>178.02526836120907</v>
      </c>
      <c r="Q250" s="12">
        <v>0</v>
      </c>
      <c r="R250" s="59">
        <v>2.439985176413947E-5</v>
      </c>
      <c r="S250" s="59">
        <v>4.1724617524339358E-5</v>
      </c>
      <c r="T250" s="59">
        <v>0</v>
      </c>
      <c r="U250" s="59">
        <v>2.6957648247211132E-3</v>
      </c>
      <c r="V250" s="59">
        <v>4.2947293581142238E-3</v>
      </c>
      <c r="W250" s="59">
        <v>0</v>
      </c>
      <c r="X250" s="59">
        <v>0</v>
      </c>
      <c r="Y250" s="59">
        <v>8.0844477712425743E-5</v>
      </c>
      <c r="Z250" s="59">
        <v>7.2250162948791444E-5</v>
      </c>
      <c r="AA250" s="59">
        <v>1.6083339158275408E-4</v>
      </c>
      <c r="AB250" s="59">
        <v>0</v>
      </c>
      <c r="AC250" s="18">
        <v>6.7004969857888976E-4</v>
      </c>
      <c r="AD250" s="12">
        <v>243</v>
      </c>
      <c r="AE250" s="17">
        <v>8</v>
      </c>
      <c r="AF250" s="18">
        <v>0.96454481725787167</v>
      </c>
      <c r="AG250" t="str">
        <f>IF(AF250&lt;='CAV Tier 1 Analysis'!$A$5,"Tier 1", "Tier 2")</f>
        <v>Tier 2</v>
      </c>
      <c r="AH250" t="str">
        <f t="shared" si="8"/>
        <v>Mississippi - Tier 2</v>
      </c>
      <c r="AI250" t="str">
        <f t="shared" si="9"/>
        <v>Derma, Town Of - Tier 2</v>
      </c>
    </row>
    <row r="251" spans="1:35" x14ac:dyDescent="0.3">
      <c r="A251">
        <v>244</v>
      </c>
      <c r="B251">
        <v>4</v>
      </c>
      <c r="C251" t="s">
        <v>28</v>
      </c>
      <c r="D251" t="s">
        <v>5072</v>
      </c>
      <c r="E251" t="s">
        <v>7862</v>
      </c>
      <c r="F251" t="s">
        <v>2583</v>
      </c>
      <c r="G251" s="58">
        <v>2.45526</v>
      </c>
      <c r="H251">
        <v>1</v>
      </c>
      <c r="I251">
        <v>0</v>
      </c>
      <c r="J251" s="12">
        <v>11</v>
      </c>
      <c r="K251" s="12">
        <v>6</v>
      </c>
      <c r="L251">
        <v>0</v>
      </c>
      <c r="M251">
        <v>0</v>
      </c>
      <c r="N251" s="12">
        <v>1.3832493949500695</v>
      </c>
      <c r="O251" s="12">
        <v>29.158402741189519</v>
      </c>
      <c r="P251" s="12">
        <v>0</v>
      </c>
      <c r="Q251" s="12">
        <v>0</v>
      </c>
      <c r="R251" s="59">
        <v>5.3505988516430201E-5</v>
      </c>
      <c r="S251" s="59">
        <v>1.3908205841446454E-5</v>
      </c>
      <c r="T251" s="59">
        <v>0</v>
      </c>
      <c r="U251" s="59">
        <v>2.9653413071932247E-3</v>
      </c>
      <c r="V251" s="59">
        <v>4.2947293581142238E-3</v>
      </c>
      <c r="W251" s="59">
        <v>0</v>
      </c>
      <c r="X251" s="59">
        <v>0</v>
      </c>
      <c r="Y251" s="59">
        <v>8.2762543168006136E-6</v>
      </c>
      <c r="Z251" s="59">
        <v>1.013543295023945E-5</v>
      </c>
      <c r="AA251" s="59">
        <v>0</v>
      </c>
      <c r="AB251" s="59">
        <v>0</v>
      </c>
      <c r="AC251" s="18">
        <v>6.6780877699385141E-4</v>
      </c>
      <c r="AD251" s="12">
        <v>244</v>
      </c>
      <c r="AE251" s="17">
        <v>8</v>
      </c>
      <c r="AF251" s="18">
        <v>0.96521262603486557</v>
      </c>
      <c r="AG251" t="str">
        <f>IF(AF251&lt;='CAV Tier 1 Analysis'!$A$5,"Tier 1", "Tier 2")</f>
        <v>Tier 2</v>
      </c>
      <c r="AH251" t="str">
        <f t="shared" si="8"/>
        <v>Mississippi - Tier 2</v>
      </c>
      <c r="AI251" t="str">
        <f t="shared" si="9"/>
        <v>Scooba, Town Of - Tier 2</v>
      </c>
    </row>
    <row r="252" spans="1:35" x14ac:dyDescent="0.3">
      <c r="A252">
        <v>245</v>
      </c>
      <c r="B252">
        <v>4</v>
      </c>
      <c r="C252" t="s">
        <v>28</v>
      </c>
      <c r="D252" t="s">
        <v>4933</v>
      </c>
      <c r="E252" t="s">
        <v>7652</v>
      </c>
      <c r="F252" t="s">
        <v>2392</v>
      </c>
      <c r="G252" s="58">
        <v>1.4235799999999998</v>
      </c>
      <c r="H252">
        <v>8</v>
      </c>
      <c r="I252">
        <v>1</v>
      </c>
      <c r="J252" s="12">
        <v>11</v>
      </c>
      <c r="K252" s="12">
        <v>5</v>
      </c>
      <c r="L252">
        <v>1</v>
      </c>
      <c r="M252" s="12">
        <v>4</v>
      </c>
      <c r="N252" s="12">
        <v>0</v>
      </c>
      <c r="O252" s="12">
        <v>345.37399789853725</v>
      </c>
      <c r="P252" s="12">
        <v>302.58032682642857</v>
      </c>
      <c r="Q252" s="12">
        <v>0</v>
      </c>
      <c r="R252" s="59">
        <v>3.1023213481350122E-5</v>
      </c>
      <c r="S252" s="59">
        <v>1.1126564673157163E-4</v>
      </c>
      <c r="T252" s="59">
        <v>8.8802060207796818E-5</v>
      </c>
      <c r="U252" s="59">
        <v>2.9653413071932247E-3</v>
      </c>
      <c r="V252" s="59">
        <v>3.5789411317618536E-3</v>
      </c>
      <c r="W252" s="59">
        <v>5.4875706524721505E-5</v>
      </c>
      <c r="X252" s="59">
        <v>1.1665456944750971E-4</v>
      </c>
      <c r="Y252" s="59">
        <v>0</v>
      </c>
      <c r="Z252" s="59">
        <v>1.2005167188091186E-4</v>
      </c>
      <c r="AA252" s="59">
        <v>2.7336018441479057E-4</v>
      </c>
      <c r="AB252" s="59">
        <v>0</v>
      </c>
      <c r="AC252" s="18">
        <v>6.6730140833124829E-4</v>
      </c>
      <c r="AD252" s="12">
        <v>245</v>
      </c>
      <c r="AE252" s="17">
        <v>8</v>
      </c>
      <c r="AF252" s="18">
        <v>0.96587992744319684</v>
      </c>
      <c r="AG252" t="str">
        <f>IF(AF252&lt;='CAV Tier 1 Analysis'!$A$5,"Tier 1", "Tier 2")</f>
        <v>Tier 2</v>
      </c>
      <c r="AH252" t="str">
        <f t="shared" si="8"/>
        <v>Mississippi - Tier 2</v>
      </c>
      <c r="AI252" t="str">
        <f t="shared" si="9"/>
        <v>Tchula, Town Of - Tier 2</v>
      </c>
    </row>
    <row r="253" spans="1:35" x14ac:dyDescent="0.3">
      <c r="A253">
        <v>246</v>
      </c>
      <c r="B253">
        <v>4</v>
      </c>
      <c r="C253" t="s">
        <v>28</v>
      </c>
      <c r="D253" t="s">
        <v>5031</v>
      </c>
      <c r="E253" t="s">
        <v>7803</v>
      </c>
      <c r="F253" t="s">
        <v>2728</v>
      </c>
      <c r="G253" s="58">
        <v>3.7730600000000001</v>
      </c>
      <c r="H253">
        <v>2</v>
      </c>
      <c r="I253">
        <v>0</v>
      </c>
      <c r="J253" s="12">
        <v>10</v>
      </c>
      <c r="K253" s="12">
        <v>3</v>
      </c>
      <c r="L253">
        <v>0</v>
      </c>
      <c r="M253">
        <v>0</v>
      </c>
      <c r="N253" s="12">
        <v>9.5128732573424982E-2</v>
      </c>
      <c r="O253" s="12">
        <v>2141.7779808221967</v>
      </c>
      <c r="P253" s="12">
        <v>1666.6344263410808</v>
      </c>
      <c r="Q253" s="12">
        <v>0</v>
      </c>
      <c r="R253" s="59">
        <v>8.2224002766225214E-5</v>
      </c>
      <c r="S253" s="59">
        <v>2.7816411682892907E-5</v>
      </c>
      <c r="T253" s="59">
        <v>0</v>
      </c>
      <c r="U253" s="59">
        <v>2.6957648247211132E-3</v>
      </c>
      <c r="V253" s="59">
        <v>2.1473646790571119E-3</v>
      </c>
      <c r="W253" s="59">
        <v>0</v>
      </c>
      <c r="X253" s="59">
        <v>0</v>
      </c>
      <c r="Y253" s="59">
        <v>5.6917399457167216E-7</v>
      </c>
      <c r="Z253" s="59">
        <v>7.4447998100588128E-4</v>
      </c>
      <c r="AA253" s="59">
        <v>1.5056877587351571E-3</v>
      </c>
      <c r="AB253" s="59">
        <v>0</v>
      </c>
      <c r="AC253" s="18">
        <v>6.5490062108754113E-4</v>
      </c>
      <c r="AD253" s="12">
        <v>246</v>
      </c>
      <c r="AE253" s="17">
        <v>8</v>
      </c>
      <c r="AF253" s="18">
        <v>0.96653482806428437</v>
      </c>
      <c r="AG253" t="str">
        <f>IF(AF253&lt;='CAV Tier 1 Analysis'!$A$5,"Tier 1", "Tier 2")</f>
        <v>Tier 2</v>
      </c>
      <c r="AH253" t="str">
        <f t="shared" si="8"/>
        <v>Mississippi - Tier 2</v>
      </c>
      <c r="AI253" t="str">
        <f t="shared" si="9"/>
        <v>Verona,Town Of - Tier 2</v>
      </c>
    </row>
    <row r="254" spans="1:35" x14ac:dyDescent="0.3">
      <c r="A254">
        <v>247</v>
      </c>
      <c r="B254">
        <v>4</v>
      </c>
      <c r="C254" t="s">
        <v>28</v>
      </c>
      <c r="D254" t="s">
        <v>5048</v>
      </c>
      <c r="E254" t="s">
        <v>7832</v>
      </c>
      <c r="F254" t="s">
        <v>2617</v>
      </c>
      <c r="G254" s="58">
        <v>0.56541000000000008</v>
      </c>
      <c r="H254">
        <v>0</v>
      </c>
      <c r="I254">
        <v>0</v>
      </c>
      <c r="J254" s="12">
        <v>8</v>
      </c>
      <c r="K254" s="12">
        <v>7</v>
      </c>
      <c r="L254">
        <v>0</v>
      </c>
      <c r="M254">
        <v>0</v>
      </c>
      <c r="N254" s="12">
        <v>0</v>
      </c>
      <c r="O254" s="12">
        <v>40.829833885652853</v>
      </c>
      <c r="P254" s="12">
        <v>11.339155543223463</v>
      </c>
      <c r="Q254" s="12">
        <v>0</v>
      </c>
      <c r="R254" s="59">
        <v>1.2321636391695707E-5</v>
      </c>
      <c r="S254" s="59">
        <v>0</v>
      </c>
      <c r="T254" s="59">
        <v>0</v>
      </c>
      <c r="U254" s="59">
        <v>2.1566118597768904E-3</v>
      </c>
      <c r="V254" s="59">
        <v>5.0105175844665948E-3</v>
      </c>
      <c r="W254" s="59">
        <v>0</v>
      </c>
      <c r="X254" s="59">
        <v>0</v>
      </c>
      <c r="Y254" s="59">
        <v>0</v>
      </c>
      <c r="Z254" s="59">
        <v>1.4192411271309816E-5</v>
      </c>
      <c r="AA254" s="59">
        <v>1.0244134782039712E-5</v>
      </c>
      <c r="AB254" s="59">
        <v>0</v>
      </c>
      <c r="AC254" s="18">
        <v>6.5489887515350284E-4</v>
      </c>
      <c r="AD254" s="12">
        <v>247</v>
      </c>
      <c r="AE254" s="17">
        <v>8</v>
      </c>
      <c r="AF254" s="18">
        <v>0.96718972693943783</v>
      </c>
      <c r="AG254" t="str">
        <f>IF(AF254&lt;='CAV Tier 1 Analysis'!$A$5,"Tier 1", "Tier 2")</f>
        <v>Tier 2</v>
      </c>
      <c r="AH254" t="str">
        <f t="shared" si="8"/>
        <v>Mississippi - Tier 2</v>
      </c>
      <c r="AI254" t="str">
        <f t="shared" si="9"/>
        <v>Myrtle, Town Of - Tier 2</v>
      </c>
    </row>
    <row r="255" spans="1:35" x14ac:dyDescent="0.3">
      <c r="A255">
        <v>248</v>
      </c>
      <c r="B255">
        <v>4</v>
      </c>
      <c r="C255" t="s">
        <v>28</v>
      </c>
      <c r="D255" t="s">
        <v>4948</v>
      </c>
      <c r="E255" t="s">
        <v>7675</v>
      </c>
      <c r="F255" t="s">
        <v>2515</v>
      </c>
      <c r="G255" s="58">
        <v>0.12494</v>
      </c>
      <c r="H255">
        <v>34</v>
      </c>
      <c r="I255">
        <v>0</v>
      </c>
      <c r="J255" s="12">
        <v>13</v>
      </c>
      <c r="K255" s="12">
        <v>4</v>
      </c>
      <c r="L255">
        <v>0</v>
      </c>
      <c r="M255" s="12">
        <v>6.1186169361293423</v>
      </c>
      <c r="N255" s="12">
        <v>0.40497155874085827</v>
      </c>
      <c r="O255" s="12">
        <v>2.6817319860924247</v>
      </c>
      <c r="P255" s="12">
        <v>0</v>
      </c>
      <c r="Q255" s="12">
        <v>0</v>
      </c>
      <c r="R255" s="59">
        <v>2.7227414633247757E-6</v>
      </c>
      <c r="S255" s="59">
        <v>4.7287899860917943E-4</v>
      </c>
      <c r="T255" s="59">
        <v>0</v>
      </c>
      <c r="U255" s="59">
        <v>3.5044942721374475E-3</v>
      </c>
      <c r="V255" s="59">
        <v>2.8631529054094829E-3</v>
      </c>
      <c r="W255" s="59">
        <v>0</v>
      </c>
      <c r="X255" s="59">
        <v>1.7844115607460237E-4</v>
      </c>
      <c r="Y255" s="59">
        <v>2.423024816382793E-6</v>
      </c>
      <c r="Z255" s="59">
        <v>9.3216747764982051E-7</v>
      </c>
      <c r="AA255" s="59">
        <v>0</v>
      </c>
      <c r="AB255" s="59">
        <v>0</v>
      </c>
      <c r="AC255" s="18">
        <v>6.3864047872618825E-4</v>
      </c>
      <c r="AD255" s="12">
        <v>248</v>
      </c>
      <c r="AE255" s="17">
        <v>9</v>
      </c>
      <c r="AF255" s="18">
        <v>0.96782836741816403</v>
      </c>
      <c r="AG255" t="str">
        <f>IF(AF255&lt;='CAV Tier 1 Analysis'!$A$5,"Tier 1", "Tier 2")</f>
        <v>Tier 2</v>
      </c>
      <c r="AH255" t="str">
        <f t="shared" si="8"/>
        <v>Mississippi - Tier 2</v>
      </c>
      <c r="AI255" t="str">
        <f t="shared" si="9"/>
        <v>Sidon, Town Of - Tier 2</v>
      </c>
    </row>
    <row r="256" spans="1:35" x14ac:dyDescent="0.3">
      <c r="A256">
        <v>249</v>
      </c>
      <c r="B256">
        <v>4</v>
      </c>
      <c r="C256" t="s">
        <v>28</v>
      </c>
      <c r="D256" t="s">
        <v>5018</v>
      </c>
      <c r="E256" t="s">
        <v>7778</v>
      </c>
      <c r="F256" t="s">
        <v>2649</v>
      </c>
      <c r="G256" s="58">
        <v>0.97921999999999998</v>
      </c>
      <c r="H256">
        <v>0</v>
      </c>
      <c r="I256">
        <v>0</v>
      </c>
      <c r="J256" s="12">
        <v>10</v>
      </c>
      <c r="K256" s="12">
        <v>6</v>
      </c>
      <c r="L256">
        <v>0</v>
      </c>
      <c r="M256">
        <v>0</v>
      </c>
      <c r="N256" s="12">
        <v>0</v>
      </c>
      <c r="O256" s="12">
        <v>19.955318206666526</v>
      </c>
      <c r="P256" s="12">
        <v>0</v>
      </c>
      <c r="Q256" s="12">
        <v>0</v>
      </c>
      <c r="R256" s="59">
        <v>2.1339546147886081E-5</v>
      </c>
      <c r="S256" s="59">
        <v>0</v>
      </c>
      <c r="T256" s="59">
        <v>0</v>
      </c>
      <c r="U256" s="59">
        <v>2.6957648247211132E-3</v>
      </c>
      <c r="V256" s="59">
        <v>4.2947293581142238E-3</v>
      </c>
      <c r="W256" s="59">
        <v>0</v>
      </c>
      <c r="X256" s="59">
        <v>0</v>
      </c>
      <c r="Y256" s="59">
        <v>0</v>
      </c>
      <c r="Z256" s="59">
        <v>6.9364495538245686E-6</v>
      </c>
      <c r="AA256" s="59">
        <v>0</v>
      </c>
      <c r="AB256" s="59">
        <v>0</v>
      </c>
      <c r="AC256" s="18">
        <v>6.3807001623064066E-4</v>
      </c>
      <c r="AD256" s="12">
        <v>249</v>
      </c>
      <c r="AE256" s="17">
        <v>9</v>
      </c>
      <c r="AF256" s="18">
        <v>0.96846643743439464</v>
      </c>
      <c r="AG256" t="str">
        <f>IF(AF256&lt;='CAV Tier 1 Analysis'!$A$5,"Tier 1", "Tier 2")</f>
        <v>Tier 2</v>
      </c>
      <c r="AH256" t="str">
        <f t="shared" si="8"/>
        <v>Mississippi - Tier 2</v>
      </c>
      <c r="AI256" t="str">
        <f t="shared" si="9"/>
        <v>Pittsboro, Town Of - Tier 2</v>
      </c>
    </row>
    <row r="257" spans="1:35" x14ac:dyDescent="0.3">
      <c r="A257">
        <v>250</v>
      </c>
      <c r="B257">
        <v>4</v>
      </c>
      <c r="C257" t="s">
        <v>28</v>
      </c>
      <c r="D257" t="s">
        <v>4898</v>
      </c>
      <c r="E257" t="s">
        <v>7602</v>
      </c>
      <c r="F257" t="s">
        <v>1636</v>
      </c>
      <c r="G257" s="58">
        <v>5.48705</v>
      </c>
      <c r="H257">
        <v>5</v>
      </c>
      <c r="I257">
        <v>9</v>
      </c>
      <c r="J257" s="12">
        <v>12</v>
      </c>
      <c r="K257" s="12">
        <v>2</v>
      </c>
      <c r="L257">
        <v>15</v>
      </c>
      <c r="M257">
        <v>0</v>
      </c>
      <c r="N257" s="12">
        <v>21.897250525994071</v>
      </c>
      <c r="O257" s="12">
        <v>526.87297991630203</v>
      </c>
      <c r="P257" s="12">
        <v>248.4113458035165</v>
      </c>
      <c r="Q257" s="12">
        <v>0</v>
      </c>
      <c r="R257" s="59">
        <v>1.195759448242053E-4</v>
      </c>
      <c r="S257" s="59">
        <v>6.9541029207232272E-5</v>
      </c>
      <c r="T257" s="59">
        <v>7.9921854187017143E-4</v>
      </c>
      <c r="U257" s="59">
        <v>3.2349177896653361E-3</v>
      </c>
      <c r="V257" s="59">
        <v>1.4315764527047415E-3</v>
      </c>
      <c r="W257" s="59">
        <v>8.2313559787082263E-4</v>
      </c>
      <c r="X257" s="59">
        <v>0</v>
      </c>
      <c r="Y257" s="59">
        <v>1.3101557452578147E-4</v>
      </c>
      <c r="Z257" s="59">
        <v>1.8314054472164435E-4</v>
      </c>
      <c r="AA257" s="59">
        <v>2.2442229477307981E-4</v>
      </c>
      <c r="AB257" s="59">
        <v>0</v>
      </c>
      <c r="AC257" s="18">
        <v>6.378676154693649E-4</v>
      </c>
      <c r="AD257" s="12">
        <v>250</v>
      </c>
      <c r="AE257" s="17">
        <v>9</v>
      </c>
      <c r="AF257" s="18">
        <v>0.969104305049864</v>
      </c>
      <c r="AG257" t="str">
        <f>IF(AF257&lt;='CAV Tier 1 Analysis'!$A$5,"Tier 1", "Tier 2")</f>
        <v>Tier 2</v>
      </c>
      <c r="AH257" t="str">
        <f t="shared" si="8"/>
        <v>Mississippi - Tier 2</v>
      </c>
      <c r="AI257" t="str">
        <f t="shared" si="9"/>
        <v>Rosedale,City Of - Tier 2</v>
      </c>
    </row>
    <row r="258" spans="1:35" x14ac:dyDescent="0.3">
      <c r="A258">
        <v>251</v>
      </c>
      <c r="B258">
        <v>4</v>
      </c>
      <c r="C258" t="s">
        <v>28</v>
      </c>
      <c r="D258" t="s">
        <v>4998</v>
      </c>
      <c r="E258" t="s">
        <v>7744</v>
      </c>
      <c r="F258" t="s">
        <v>2484</v>
      </c>
      <c r="G258" s="58">
        <v>2.2221199999999999</v>
      </c>
      <c r="H258">
        <v>14</v>
      </c>
      <c r="I258">
        <v>2</v>
      </c>
      <c r="J258" s="12">
        <v>16</v>
      </c>
      <c r="K258" s="12">
        <v>2</v>
      </c>
      <c r="L258">
        <v>1</v>
      </c>
      <c r="M258" s="12">
        <v>2</v>
      </c>
      <c r="N258" s="12">
        <v>0</v>
      </c>
      <c r="O258" s="12">
        <v>737.71772676737532</v>
      </c>
      <c r="P258" s="12">
        <v>526.54328675247359</v>
      </c>
      <c r="Q258" s="12">
        <v>0</v>
      </c>
      <c r="R258" s="59">
        <v>4.8425310232777738E-5</v>
      </c>
      <c r="S258" s="59">
        <v>1.9471488178025035E-4</v>
      </c>
      <c r="T258" s="59">
        <v>1.7760412041559364E-4</v>
      </c>
      <c r="U258" s="59">
        <v>4.3132237195537809E-3</v>
      </c>
      <c r="V258" s="59">
        <v>1.4315764527047415E-3</v>
      </c>
      <c r="W258" s="59">
        <v>5.4875706524721505E-5</v>
      </c>
      <c r="X258" s="59">
        <v>5.8327284723754853E-5</v>
      </c>
      <c r="Y258" s="59">
        <v>0</v>
      </c>
      <c r="Z258" s="59">
        <v>2.5642997739692963E-4</v>
      </c>
      <c r="AA258" s="59">
        <v>4.7569507072280087E-4</v>
      </c>
      <c r="AB258" s="59">
        <v>0</v>
      </c>
      <c r="AC258" s="18">
        <v>6.3735204764139549E-4</v>
      </c>
      <c r="AD258" s="12">
        <v>251</v>
      </c>
      <c r="AE258" s="17">
        <v>9</v>
      </c>
      <c r="AF258" s="18">
        <v>0.96974165709750537</v>
      </c>
      <c r="AG258" t="str">
        <f>IF(AF258&lt;='CAV Tier 1 Analysis'!$A$5,"Tier 1", "Tier 2")</f>
        <v>Tier 2</v>
      </c>
      <c r="AH258" t="str">
        <f t="shared" si="8"/>
        <v>Mississippi - Tier 2</v>
      </c>
      <c r="AI258" t="str">
        <f t="shared" si="9"/>
        <v>Hollandale, City Of - Tier 2</v>
      </c>
    </row>
    <row r="259" spans="1:35" x14ac:dyDescent="0.3">
      <c r="A259">
        <v>252</v>
      </c>
      <c r="B259">
        <v>4</v>
      </c>
      <c r="C259" t="s">
        <v>28</v>
      </c>
      <c r="D259" t="s">
        <v>5064</v>
      </c>
      <c r="E259" t="s">
        <v>7854</v>
      </c>
      <c r="F259" t="s">
        <v>2662</v>
      </c>
      <c r="G259" s="58">
        <v>1.5965199999999999</v>
      </c>
      <c r="H259">
        <v>1</v>
      </c>
      <c r="I259">
        <v>0</v>
      </c>
      <c r="J259" s="12">
        <v>14</v>
      </c>
      <c r="K259" s="12">
        <v>4</v>
      </c>
      <c r="L259">
        <v>0</v>
      </c>
      <c r="M259">
        <v>0</v>
      </c>
      <c r="N259" s="12">
        <v>14.888931572619018</v>
      </c>
      <c r="O259" s="12">
        <v>215.39899841185311</v>
      </c>
      <c r="P259" s="12">
        <v>140.11333171008232</v>
      </c>
      <c r="Q259" s="12">
        <v>0</v>
      </c>
      <c r="R259" s="59">
        <v>3.4791989763304552E-5</v>
      </c>
      <c r="S259" s="59">
        <v>1.3908205841446454E-5</v>
      </c>
      <c r="T259" s="59">
        <v>0</v>
      </c>
      <c r="U259" s="59">
        <v>3.7740707546095585E-3</v>
      </c>
      <c r="V259" s="59">
        <v>2.8631529054094829E-3</v>
      </c>
      <c r="W259" s="59">
        <v>0</v>
      </c>
      <c r="X259" s="59">
        <v>0</v>
      </c>
      <c r="Y259" s="59">
        <v>8.9083418109779899E-5</v>
      </c>
      <c r="Z259" s="59">
        <v>7.4872486169076389E-5</v>
      </c>
      <c r="AA259" s="59">
        <v>1.2658260567353393E-4</v>
      </c>
      <c r="AB259" s="59">
        <v>0</v>
      </c>
      <c r="AC259" s="18">
        <v>6.3422385141601652E-4</v>
      </c>
      <c r="AD259" s="12">
        <v>252</v>
      </c>
      <c r="AE259" s="17">
        <v>9</v>
      </c>
      <c r="AF259" s="18">
        <v>0.97037588094892135</v>
      </c>
      <c r="AG259" t="str">
        <f>IF(AF259&lt;='CAV Tier 1 Analysis'!$A$5,"Tier 1", "Tier 2")</f>
        <v>Tier 2</v>
      </c>
      <c r="AH259" t="str">
        <f t="shared" si="8"/>
        <v>Mississippi - Tier 2</v>
      </c>
      <c r="AI259" t="str">
        <f t="shared" si="9"/>
        <v>Smithville, Town Of - Tier 2</v>
      </c>
    </row>
    <row r="260" spans="1:35" x14ac:dyDescent="0.3">
      <c r="A260">
        <v>253</v>
      </c>
      <c r="B260">
        <v>4</v>
      </c>
      <c r="C260" t="s">
        <v>28</v>
      </c>
      <c r="D260" t="s">
        <v>5062</v>
      </c>
      <c r="E260" t="s">
        <v>7852</v>
      </c>
      <c r="F260" t="s">
        <v>2657</v>
      </c>
      <c r="G260" s="58">
        <v>0.99308000000000007</v>
      </c>
      <c r="H260">
        <v>1</v>
      </c>
      <c r="I260">
        <v>0</v>
      </c>
      <c r="J260" s="12">
        <v>7</v>
      </c>
      <c r="K260" s="12">
        <v>7</v>
      </c>
      <c r="L260">
        <v>0</v>
      </c>
      <c r="M260">
        <v>0</v>
      </c>
      <c r="N260" s="12">
        <v>0</v>
      </c>
      <c r="O260" s="12">
        <v>50.813791457352025</v>
      </c>
      <c r="P260" s="12">
        <v>0</v>
      </c>
      <c r="Q260" s="12">
        <v>4.3702823556614732</v>
      </c>
      <c r="R260" s="59">
        <v>2.1641588701765394E-5</v>
      </c>
      <c r="S260" s="59">
        <v>1.3908205841446454E-5</v>
      </c>
      <c r="T260" s="59">
        <v>0</v>
      </c>
      <c r="U260" s="59">
        <v>1.8870353773047792E-3</v>
      </c>
      <c r="V260" s="59">
        <v>5.0105175844665948E-3</v>
      </c>
      <c r="W260" s="59">
        <v>0</v>
      </c>
      <c r="X260" s="59">
        <v>0</v>
      </c>
      <c r="Y260" s="59">
        <v>0</v>
      </c>
      <c r="Z260" s="59">
        <v>1.7662825389811848E-5</v>
      </c>
      <c r="AA260" s="59">
        <v>0</v>
      </c>
      <c r="AB260" s="59">
        <v>1.7914026452192079E-5</v>
      </c>
      <c r="AC260" s="18">
        <v>6.3351632801423544E-4</v>
      </c>
      <c r="AD260" s="12">
        <v>253</v>
      </c>
      <c r="AE260" s="17">
        <v>9</v>
      </c>
      <c r="AF260" s="18">
        <v>0.97100939727693558</v>
      </c>
      <c r="AG260" t="str">
        <f>IF(AF260&lt;='CAV Tier 1 Analysis'!$A$5,"Tier 1", "Tier 2")</f>
        <v>Tier 2</v>
      </c>
      <c r="AH260" t="str">
        <f t="shared" si="8"/>
        <v>Mississippi - Tier 2</v>
      </c>
      <c r="AI260" t="str">
        <f t="shared" si="9"/>
        <v>Rienzi, Town Of - Tier 2</v>
      </c>
    </row>
    <row r="261" spans="1:35" x14ac:dyDescent="0.3">
      <c r="A261">
        <v>254</v>
      </c>
      <c r="B261">
        <v>4</v>
      </c>
      <c r="C261" t="s">
        <v>28</v>
      </c>
      <c r="D261" t="s">
        <v>4855</v>
      </c>
      <c r="E261" t="s">
        <v>7870</v>
      </c>
      <c r="F261" t="s">
        <v>1432</v>
      </c>
      <c r="G261" s="58">
        <v>2.3247300000000002</v>
      </c>
      <c r="H261">
        <v>0</v>
      </c>
      <c r="I261">
        <v>0</v>
      </c>
      <c r="J261" s="12">
        <v>16</v>
      </c>
      <c r="K261" s="12">
        <v>3</v>
      </c>
      <c r="M261">
        <v>0</v>
      </c>
      <c r="N261">
        <v>0</v>
      </c>
      <c r="O261" s="12">
        <v>369.16415525231901</v>
      </c>
      <c r="P261" s="12">
        <v>333.54218670942112</v>
      </c>
      <c r="Q261" s="12">
        <v>0</v>
      </c>
      <c r="R261" s="59">
        <v>5.0661427581519177E-5</v>
      </c>
      <c r="S261" s="59">
        <v>0</v>
      </c>
      <c r="T261" s="59">
        <v>0</v>
      </c>
      <c r="U261" s="59">
        <v>4.3132237195537809E-3</v>
      </c>
      <c r="V261" s="59">
        <v>2.1473646790571119E-3</v>
      </c>
      <c r="W261" s="59">
        <v>0</v>
      </c>
      <c r="X261" s="59">
        <v>0</v>
      </c>
      <c r="Y261" s="59">
        <v>0</v>
      </c>
      <c r="Z261" s="59">
        <v>1.2832110786048585E-4</v>
      </c>
      <c r="AA261" s="59">
        <v>3.0133206155634338E-4</v>
      </c>
      <c r="AB261" s="59">
        <v>0</v>
      </c>
      <c r="AC261" s="18">
        <v>6.3099118141902186E-4</v>
      </c>
      <c r="AD261" s="12">
        <v>254</v>
      </c>
      <c r="AE261" s="17">
        <v>9</v>
      </c>
      <c r="AF261" s="18">
        <v>0.97164038845835465</v>
      </c>
      <c r="AG261" t="str">
        <f>IF(AF261&lt;='CAV Tier 1 Analysis'!$A$5,"Tier 1", "Tier 2")</f>
        <v>Tier 2</v>
      </c>
      <c r="AH261" t="str">
        <f t="shared" si="8"/>
        <v>Mississippi - Tier 2</v>
      </c>
      <c r="AI261" t="str">
        <f t="shared" si="9"/>
        <v>Centreville, Town Of - Tier 2</v>
      </c>
    </row>
    <row r="262" spans="1:35" x14ac:dyDescent="0.3">
      <c r="A262">
        <v>255</v>
      </c>
      <c r="B262">
        <v>4</v>
      </c>
      <c r="C262" t="s">
        <v>28</v>
      </c>
      <c r="D262" t="s">
        <v>4913</v>
      </c>
      <c r="E262" t="s">
        <v>7621</v>
      </c>
      <c r="F262" t="s">
        <v>1964</v>
      </c>
      <c r="G262" s="58">
        <v>0.35721999999999998</v>
      </c>
      <c r="H262">
        <v>5</v>
      </c>
      <c r="I262">
        <v>10</v>
      </c>
      <c r="J262" s="12">
        <v>9</v>
      </c>
      <c r="K262" s="12">
        <v>4</v>
      </c>
      <c r="L262">
        <v>0</v>
      </c>
      <c r="M262" s="12">
        <v>21.984435361961822</v>
      </c>
      <c r="N262" s="12">
        <v>1.2825774671441101</v>
      </c>
      <c r="O262" s="12">
        <v>42.345459269441214</v>
      </c>
      <c r="P262" s="12">
        <v>19.728684831149891</v>
      </c>
      <c r="Q262" s="12">
        <v>0</v>
      </c>
      <c r="R262" s="59">
        <v>7.7846782898101189E-6</v>
      </c>
      <c r="S262" s="59">
        <v>6.9541029207232272E-5</v>
      </c>
      <c r="T262" s="59">
        <v>8.8802060207796821E-4</v>
      </c>
      <c r="U262" s="59">
        <v>2.4261883422490018E-3</v>
      </c>
      <c r="V262" s="59">
        <v>2.8631529054094829E-3</v>
      </c>
      <c r="W262" s="59">
        <v>0</v>
      </c>
      <c r="X262" s="59">
        <v>6.4114621042406586E-4</v>
      </c>
      <c r="Y262" s="59">
        <v>7.673914290391432E-6</v>
      </c>
      <c r="Z262" s="59">
        <v>1.4719241207483516E-5</v>
      </c>
      <c r="AA262" s="59">
        <v>1.7823488328763899E-5</v>
      </c>
      <c r="AB262" s="59">
        <v>0</v>
      </c>
      <c r="AC262" s="18">
        <v>6.3055003740765457E-4</v>
      </c>
      <c r="AD262" s="12">
        <v>255</v>
      </c>
      <c r="AE262" s="17">
        <v>9</v>
      </c>
      <c r="AF262" s="18">
        <v>0.97227093849576229</v>
      </c>
      <c r="AG262" t="str">
        <f>IF(AF262&lt;='CAV Tier 1 Analysis'!$A$5,"Tier 1", "Tier 2")</f>
        <v>Tier 2</v>
      </c>
      <c r="AH262" t="str">
        <f t="shared" si="8"/>
        <v>Mississippi - Tier 2</v>
      </c>
      <c r="AI262" t="str">
        <f t="shared" si="9"/>
        <v>Jonestown, Town Of - Tier 2</v>
      </c>
    </row>
    <row r="263" spans="1:35" x14ac:dyDescent="0.3">
      <c r="A263">
        <v>256</v>
      </c>
      <c r="B263">
        <v>4</v>
      </c>
      <c r="C263" t="s">
        <v>28</v>
      </c>
      <c r="D263" t="s">
        <v>4931</v>
      </c>
      <c r="E263" t="s">
        <v>7649</v>
      </c>
      <c r="F263" t="s">
        <v>2697</v>
      </c>
      <c r="G263" s="58">
        <v>0.82862000000000002</v>
      </c>
      <c r="H263">
        <v>0</v>
      </c>
      <c r="I263">
        <v>0</v>
      </c>
      <c r="J263" s="12">
        <v>11</v>
      </c>
      <c r="K263" s="12">
        <v>5</v>
      </c>
      <c r="L263">
        <v>0</v>
      </c>
      <c r="M263">
        <v>0</v>
      </c>
      <c r="N263" s="12">
        <v>0</v>
      </c>
      <c r="O263" s="12">
        <v>287.65103363400101</v>
      </c>
      <c r="P263" s="12">
        <v>262.74221802562585</v>
      </c>
      <c r="Q263" s="12">
        <v>0</v>
      </c>
      <c r="R263" s="59">
        <v>1.8057611904435535E-5</v>
      </c>
      <c r="S263" s="59">
        <v>0</v>
      </c>
      <c r="T263" s="59">
        <v>0</v>
      </c>
      <c r="U263" s="59">
        <v>2.9653413071932247E-3</v>
      </c>
      <c r="V263" s="59">
        <v>3.5789411317618536E-3</v>
      </c>
      <c r="W263" s="59">
        <v>0</v>
      </c>
      <c r="X263" s="59">
        <v>0</v>
      </c>
      <c r="Y263" s="59">
        <v>0</v>
      </c>
      <c r="Z263" s="59">
        <v>9.9987224620711628E-5</v>
      </c>
      <c r="AA263" s="59">
        <v>2.3736923654734735E-4</v>
      </c>
      <c r="AB263" s="59">
        <v>0</v>
      </c>
      <c r="AC263" s="18">
        <v>6.2724513745705216E-4</v>
      </c>
      <c r="AD263" s="12">
        <v>256</v>
      </c>
      <c r="AE263" s="17">
        <v>9</v>
      </c>
      <c r="AF263" s="18">
        <v>0.97289818363321934</v>
      </c>
      <c r="AG263" t="str">
        <f>IF(AF263&lt;='CAV Tier 1 Analysis'!$A$5,"Tier 1", "Tier 2")</f>
        <v>Tier 2</v>
      </c>
      <c r="AH263" t="str">
        <f t="shared" si="8"/>
        <v>Mississippi - Tier 2</v>
      </c>
      <c r="AI263" t="str">
        <f t="shared" si="9"/>
        <v>Goodman, Town Of - Tier 2</v>
      </c>
    </row>
    <row r="264" spans="1:35" x14ac:dyDescent="0.3">
      <c r="A264">
        <v>257</v>
      </c>
      <c r="B264">
        <v>4</v>
      </c>
      <c r="C264" t="s">
        <v>28</v>
      </c>
      <c r="D264" t="s">
        <v>4966</v>
      </c>
      <c r="E264" t="s">
        <v>7704</v>
      </c>
      <c r="F264" t="s">
        <v>2386</v>
      </c>
      <c r="G264" s="58">
        <v>0.83478999999999992</v>
      </c>
      <c r="H264">
        <v>6</v>
      </c>
      <c r="I264">
        <v>7</v>
      </c>
      <c r="J264" s="12">
        <v>8</v>
      </c>
      <c r="K264" s="12">
        <v>5</v>
      </c>
      <c r="L264">
        <v>0</v>
      </c>
      <c r="M264" s="12">
        <v>2.0000000000000004</v>
      </c>
      <c r="N264" s="12">
        <v>0</v>
      </c>
      <c r="O264" s="12">
        <v>314.14720259429436</v>
      </c>
      <c r="P264" s="12">
        <v>288.19558411267127</v>
      </c>
      <c r="Q264" s="12">
        <v>0</v>
      </c>
      <c r="R264" s="59">
        <v>1.8192070963413552E-5</v>
      </c>
      <c r="S264" s="59">
        <v>8.3449235048678715E-5</v>
      </c>
      <c r="T264" s="59">
        <v>6.2161442145457777E-4</v>
      </c>
      <c r="U264" s="59">
        <v>2.1566118597768904E-3</v>
      </c>
      <c r="V264" s="59">
        <v>3.5789411317618536E-3</v>
      </c>
      <c r="W264" s="59">
        <v>0</v>
      </c>
      <c r="X264" s="59">
        <v>5.8327284723754867E-5</v>
      </c>
      <c r="Y264" s="59">
        <v>0</v>
      </c>
      <c r="Z264" s="59">
        <v>1.0919726765080915E-4</v>
      </c>
      <c r="AA264" s="59">
        <v>2.6036457441517657E-4</v>
      </c>
      <c r="AB264" s="59">
        <v>0</v>
      </c>
      <c r="AC264" s="18">
        <v>6.2606344052683219E-4</v>
      </c>
      <c r="AD264" s="12">
        <v>257</v>
      </c>
      <c r="AE264" s="17">
        <v>9</v>
      </c>
      <c r="AF264" s="18">
        <v>0.97352424707374619</v>
      </c>
      <c r="AG264" t="str">
        <f>IF(AF264&lt;='CAV Tier 1 Analysis'!$A$5,"Tier 1", "Tier 2")</f>
        <v>Tier 2</v>
      </c>
      <c r="AH264" t="str">
        <f t="shared" ref="AH264:AH316" si="10">C264&amp;" - "&amp;AG264</f>
        <v>Mississippi - Tier 2</v>
      </c>
      <c r="AI264" t="str">
        <f t="shared" ref="AI264:AI316" si="11">D264&amp;" - "&amp;AG264</f>
        <v>Lambert, Town Of - Tier 2</v>
      </c>
    </row>
    <row r="265" spans="1:35" x14ac:dyDescent="0.3">
      <c r="A265">
        <v>258</v>
      </c>
      <c r="B265">
        <v>4</v>
      </c>
      <c r="C265" t="s">
        <v>28</v>
      </c>
      <c r="D265" t="s">
        <v>5089</v>
      </c>
      <c r="E265" t="s">
        <v>7887</v>
      </c>
      <c r="F265" t="s">
        <v>3110</v>
      </c>
      <c r="G265" s="58">
        <v>2.1314000000000002</v>
      </c>
      <c r="H265">
        <v>0</v>
      </c>
      <c r="I265">
        <v>0</v>
      </c>
      <c r="J265" s="12">
        <v>16</v>
      </c>
      <c r="K265" s="12">
        <v>3.5</v>
      </c>
      <c r="L265">
        <v>0</v>
      </c>
      <c r="M265">
        <v>0</v>
      </c>
      <c r="N265" s="12">
        <v>0</v>
      </c>
      <c r="O265" s="12">
        <v>22.157626781538831</v>
      </c>
      <c r="P265" s="12">
        <v>0</v>
      </c>
      <c r="Q265" s="12">
        <v>0</v>
      </c>
      <c r="R265" s="59">
        <v>4.6448304425567694E-5</v>
      </c>
      <c r="S265" s="59">
        <v>0</v>
      </c>
      <c r="T265" s="59">
        <v>0</v>
      </c>
      <c r="U265" s="59">
        <v>4.3132237195537809E-3</v>
      </c>
      <c r="V265" s="59">
        <v>2.5052587922332974E-3</v>
      </c>
      <c r="W265" s="59">
        <v>0</v>
      </c>
      <c r="X265" s="59">
        <v>0</v>
      </c>
      <c r="Y265" s="59">
        <v>0</v>
      </c>
      <c r="Z265" s="59">
        <v>7.7019699115231834E-6</v>
      </c>
      <c r="AA265" s="59">
        <v>0</v>
      </c>
      <c r="AB265" s="59">
        <v>0</v>
      </c>
      <c r="AC265" s="18">
        <v>6.2478479873856083E-4</v>
      </c>
      <c r="AD265" s="12">
        <v>258</v>
      </c>
      <c r="AE265" s="17">
        <v>9</v>
      </c>
      <c r="AF265" s="18">
        <v>0.97414903187248469</v>
      </c>
      <c r="AG265" t="str">
        <f>IF(AF265&lt;='CAV Tier 1 Analysis'!$A$5,"Tier 1", "Tier 2")</f>
        <v>Tier 2</v>
      </c>
      <c r="AH265" t="str">
        <f t="shared" si="10"/>
        <v>Mississippi - Tier 2</v>
      </c>
      <c r="AI265" t="str">
        <f t="shared" si="11"/>
        <v>Crosby, Town Of - Tier 2</v>
      </c>
    </row>
    <row r="266" spans="1:35" x14ac:dyDescent="0.3">
      <c r="A266">
        <v>259</v>
      </c>
      <c r="B266">
        <v>4</v>
      </c>
      <c r="C266" t="s">
        <v>28</v>
      </c>
      <c r="D266" t="s">
        <v>3236</v>
      </c>
      <c r="E266" t="s">
        <v>7871</v>
      </c>
      <c r="F266" t="s">
        <v>1390</v>
      </c>
      <c r="G266" s="58">
        <v>1.0727499999999999</v>
      </c>
      <c r="H266">
        <v>3</v>
      </c>
      <c r="I266">
        <v>1</v>
      </c>
      <c r="J266" s="12">
        <v>16</v>
      </c>
      <c r="K266" s="12">
        <v>2</v>
      </c>
      <c r="M266">
        <v>18</v>
      </c>
      <c r="N266">
        <v>0</v>
      </c>
      <c r="O266" s="12">
        <v>313.94492865008141</v>
      </c>
      <c r="P266" s="12">
        <v>298.31426082098073</v>
      </c>
      <c r="Q266" s="12">
        <v>0</v>
      </c>
      <c r="R266" s="59">
        <v>2.3377788576770072E-5</v>
      </c>
      <c r="S266" s="59">
        <v>4.1724617524339358E-5</v>
      </c>
      <c r="T266" s="59">
        <v>8.8802060207796818E-5</v>
      </c>
      <c r="U266" s="59">
        <v>4.3132237195537809E-3</v>
      </c>
      <c r="V266" s="59">
        <v>1.4315764527047415E-3</v>
      </c>
      <c r="W266" s="59">
        <v>0</v>
      </c>
      <c r="X266" s="59">
        <v>5.2494556251379365E-4</v>
      </c>
      <c r="Y266" s="59">
        <v>0</v>
      </c>
      <c r="Z266" s="59">
        <v>1.0912695742094684E-4</v>
      </c>
      <c r="AA266" s="59">
        <v>2.695060918430556E-4</v>
      </c>
      <c r="AB266" s="59">
        <v>0</v>
      </c>
      <c r="AC266" s="18">
        <v>6.1838938639502048E-4</v>
      </c>
      <c r="AD266" s="12">
        <v>259</v>
      </c>
      <c r="AE266" s="17">
        <v>9</v>
      </c>
      <c r="AF266" s="18">
        <v>0.97476742125887972</v>
      </c>
      <c r="AG266" t="str">
        <f>IF(AF266&lt;='CAV Tier 1 Analysis'!$A$5,"Tier 1", "Tier 2")</f>
        <v>Tier 2</v>
      </c>
      <c r="AH266" t="str">
        <f t="shared" si="10"/>
        <v>Mississippi - Tier 2</v>
      </c>
      <c r="AI266" t="str">
        <f t="shared" si="11"/>
        <v>Woodville, Town Of - Tier 2</v>
      </c>
    </row>
    <row r="267" spans="1:35" x14ac:dyDescent="0.3">
      <c r="A267">
        <v>260</v>
      </c>
      <c r="B267">
        <v>4</v>
      </c>
      <c r="C267" t="s">
        <v>28</v>
      </c>
      <c r="D267" t="s">
        <v>4980</v>
      </c>
      <c r="E267" t="s">
        <v>7721</v>
      </c>
      <c r="F267" t="s">
        <v>2700</v>
      </c>
      <c r="G267" s="58">
        <v>0.63082000000000005</v>
      </c>
      <c r="H267">
        <v>0</v>
      </c>
      <c r="I267">
        <v>0</v>
      </c>
      <c r="J267" s="12">
        <v>17</v>
      </c>
      <c r="K267" s="12">
        <v>3</v>
      </c>
      <c r="L267">
        <v>0</v>
      </c>
      <c r="M267">
        <v>0</v>
      </c>
      <c r="N267" s="12">
        <v>0</v>
      </c>
      <c r="O267" s="12">
        <v>35.208777218805139</v>
      </c>
      <c r="P267" s="12">
        <v>10.167403092803106</v>
      </c>
      <c r="Q267" s="12">
        <v>0</v>
      </c>
      <c r="R267" s="59">
        <v>1.3747076755999161E-5</v>
      </c>
      <c r="S267" s="59">
        <v>0</v>
      </c>
      <c r="T267" s="59">
        <v>0</v>
      </c>
      <c r="U267" s="59">
        <v>4.5828002020258923E-3</v>
      </c>
      <c r="V267" s="59">
        <v>2.1473646790571119E-3</v>
      </c>
      <c r="W267" s="59">
        <v>0</v>
      </c>
      <c r="X267" s="59">
        <v>0</v>
      </c>
      <c r="Y267" s="59">
        <v>0</v>
      </c>
      <c r="Z267" s="59">
        <v>1.2238537341313907E-5</v>
      </c>
      <c r="AA267" s="59">
        <v>9.1855383118232797E-6</v>
      </c>
      <c r="AB267" s="59">
        <v>0</v>
      </c>
      <c r="AC267" s="18">
        <v>6.150305484992854E-4</v>
      </c>
      <c r="AD267" s="12">
        <v>260</v>
      </c>
      <c r="AE267" s="17">
        <v>9</v>
      </c>
      <c r="AF267" s="18">
        <v>0.97538245180737904</v>
      </c>
      <c r="AG267" t="str">
        <f>IF(AF267&lt;='CAV Tier 1 Analysis'!$A$5,"Tier 1", "Tier 2")</f>
        <v>Tier 2</v>
      </c>
      <c r="AH267" t="str">
        <f t="shared" si="10"/>
        <v>Mississippi - Tier 2</v>
      </c>
      <c r="AI267" t="str">
        <f t="shared" si="11"/>
        <v>Braxton, Village Of - Tier 2</v>
      </c>
    </row>
    <row r="268" spans="1:35" x14ac:dyDescent="0.3">
      <c r="A268">
        <v>261</v>
      </c>
      <c r="B268">
        <v>4</v>
      </c>
      <c r="C268" t="s">
        <v>28</v>
      </c>
      <c r="D268" t="s">
        <v>4885</v>
      </c>
      <c r="E268" t="s">
        <v>7587</v>
      </c>
      <c r="F268" t="s">
        <v>2708</v>
      </c>
      <c r="G268" s="58">
        <v>0.67971000000000004</v>
      </c>
      <c r="H268">
        <v>0</v>
      </c>
      <c r="I268">
        <v>0</v>
      </c>
      <c r="J268" s="12">
        <v>9</v>
      </c>
      <c r="K268" s="12">
        <v>6</v>
      </c>
      <c r="L268">
        <v>0</v>
      </c>
      <c r="M268">
        <v>0</v>
      </c>
      <c r="N268" s="12">
        <v>0</v>
      </c>
      <c r="O268" s="12">
        <v>22.089279161532566</v>
      </c>
      <c r="P268" s="12">
        <v>3.7718488389639084</v>
      </c>
      <c r="Q268" s="12">
        <v>0</v>
      </c>
      <c r="R268" s="59">
        <v>1.4812506803557574E-5</v>
      </c>
      <c r="S268" s="59">
        <v>0</v>
      </c>
      <c r="T268" s="59">
        <v>0</v>
      </c>
      <c r="U268" s="59">
        <v>2.4261883422490018E-3</v>
      </c>
      <c r="V268" s="59">
        <v>4.2947293581142238E-3</v>
      </c>
      <c r="W268" s="59">
        <v>0</v>
      </c>
      <c r="X268" s="59">
        <v>0</v>
      </c>
      <c r="Y268" s="59">
        <v>0</v>
      </c>
      <c r="Z268" s="59">
        <v>7.6782123440723641E-6</v>
      </c>
      <c r="AA268" s="59">
        <v>3.407601892093104E-6</v>
      </c>
      <c r="AB268" s="59">
        <v>0</v>
      </c>
      <c r="AC268" s="18">
        <v>6.1334691103663173E-4</v>
      </c>
      <c r="AD268" s="12">
        <v>261</v>
      </c>
      <c r="AE268" s="17">
        <v>9</v>
      </c>
      <c r="AF268" s="18">
        <v>0.97599579871841569</v>
      </c>
      <c r="AG268" t="str">
        <f>IF(AF268&lt;='CAV Tier 1 Analysis'!$A$5,"Tier 1", "Tier 2")</f>
        <v>Tier 2</v>
      </c>
      <c r="AH268" t="str">
        <f t="shared" si="10"/>
        <v>Mississippi - Tier 2</v>
      </c>
      <c r="AI268" t="str">
        <f t="shared" si="11"/>
        <v>Ethel, Town Of - Tier 2</v>
      </c>
    </row>
    <row r="269" spans="1:35" x14ac:dyDescent="0.3">
      <c r="A269">
        <v>262</v>
      </c>
      <c r="B269">
        <v>4</v>
      </c>
      <c r="C269" t="s">
        <v>28</v>
      </c>
      <c r="D269" t="s">
        <v>4887</v>
      </c>
      <c r="E269" t="s">
        <v>7589</v>
      </c>
      <c r="F269" t="s">
        <v>2707</v>
      </c>
      <c r="G269" s="58">
        <v>0.94120999999999999</v>
      </c>
      <c r="H269">
        <v>0</v>
      </c>
      <c r="I269">
        <v>0</v>
      </c>
      <c r="J269" s="12">
        <v>9</v>
      </c>
      <c r="K269" s="12">
        <v>6</v>
      </c>
      <c r="L269">
        <v>0</v>
      </c>
      <c r="M269">
        <v>0</v>
      </c>
      <c r="N269" s="12">
        <v>0</v>
      </c>
      <c r="O269" s="12">
        <v>8.1781497844585758</v>
      </c>
      <c r="P269" s="12">
        <v>0</v>
      </c>
      <c r="Q269" s="12">
        <v>0</v>
      </c>
      <c r="R269" s="59">
        <v>2.051121732588372E-5</v>
      </c>
      <c r="S269" s="59">
        <v>0</v>
      </c>
      <c r="T269" s="59">
        <v>0</v>
      </c>
      <c r="U269" s="59">
        <v>2.4261883422490018E-3</v>
      </c>
      <c r="V269" s="59">
        <v>4.2947293581142238E-3</v>
      </c>
      <c r="W269" s="59">
        <v>0</v>
      </c>
      <c r="X269" s="59">
        <v>0</v>
      </c>
      <c r="Y269" s="59">
        <v>0</v>
      </c>
      <c r="Z269" s="59">
        <v>2.8427170559759421E-6</v>
      </c>
      <c r="AA269" s="59">
        <v>0</v>
      </c>
      <c r="AB269" s="59">
        <v>0</v>
      </c>
      <c r="AC269" s="18">
        <v>6.1311560315864414E-4</v>
      </c>
      <c r="AD269" s="12">
        <v>262</v>
      </c>
      <c r="AE269" s="17">
        <v>9</v>
      </c>
      <c r="AF269" s="18">
        <v>0.97660891432157437</v>
      </c>
      <c r="AG269" t="str">
        <f>IF(AF269&lt;='CAV Tier 1 Analysis'!$A$5,"Tier 1", "Tier 2")</f>
        <v>Tier 2</v>
      </c>
      <c r="AH269" t="str">
        <f t="shared" si="10"/>
        <v>Mississippi - Tier 2</v>
      </c>
      <c r="AI269" t="str">
        <f t="shared" si="11"/>
        <v>Mccool, Town Of - Tier 2</v>
      </c>
    </row>
    <row r="270" spans="1:35" x14ac:dyDescent="0.3">
      <c r="A270">
        <v>263</v>
      </c>
      <c r="B270">
        <v>4</v>
      </c>
      <c r="C270" t="s">
        <v>28</v>
      </c>
      <c r="D270" t="s">
        <v>4946</v>
      </c>
      <c r="E270" t="s">
        <v>7673</v>
      </c>
      <c r="F270" t="s">
        <v>2655</v>
      </c>
      <c r="G270" s="58">
        <v>0.54815000000000003</v>
      </c>
      <c r="H270">
        <v>3</v>
      </c>
      <c r="I270">
        <v>0</v>
      </c>
      <c r="J270" s="12">
        <v>13</v>
      </c>
      <c r="K270" s="12">
        <v>4</v>
      </c>
      <c r="L270">
        <v>0</v>
      </c>
      <c r="M270" s="12">
        <v>5.9562163641339048</v>
      </c>
      <c r="N270" s="12">
        <v>1.4150425930285735E-2</v>
      </c>
      <c r="O270" s="12">
        <v>4.1620544249047509</v>
      </c>
      <c r="P270" s="12">
        <v>0</v>
      </c>
      <c r="Q270" s="12">
        <v>0</v>
      </c>
      <c r="R270" s="59">
        <v>1.1945499704830125E-5</v>
      </c>
      <c r="S270" s="59">
        <v>4.1724617524339358E-5</v>
      </c>
      <c r="T270" s="59">
        <v>0</v>
      </c>
      <c r="U270" s="59">
        <v>3.5044942721374475E-3</v>
      </c>
      <c r="V270" s="59">
        <v>2.8631529054094829E-3</v>
      </c>
      <c r="W270" s="59">
        <v>0</v>
      </c>
      <c r="X270" s="59">
        <v>1.7370496387356311E-4</v>
      </c>
      <c r="Y270" s="59">
        <v>8.4664792999473544E-8</v>
      </c>
      <c r="Z270" s="59">
        <v>1.4467261438597102E-6</v>
      </c>
      <c r="AA270" s="59">
        <v>0</v>
      </c>
      <c r="AB270" s="59">
        <v>0</v>
      </c>
      <c r="AC270" s="18">
        <v>5.9968669541695654E-4</v>
      </c>
      <c r="AD270" s="12">
        <v>263</v>
      </c>
      <c r="AE270" s="17">
        <v>9</v>
      </c>
      <c r="AF270" s="18">
        <v>0.97720860101699136</v>
      </c>
      <c r="AG270" t="str">
        <f>IF(AF270&lt;='CAV Tier 1 Analysis'!$A$5,"Tier 1", "Tier 2")</f>
        <v>Tier 2</v>
      </c>
      <c r="AH270" t="str">
        <f t="shared" si="10"/>
        <v>Mississippi - Tier 2</v>
      </c>
      <c r="AI270" t="str">
        <f t="shared" si="11"/>
        <v>Morgan City, Town Of - Tier 2</v>
      </c>
    </row>
    <row r="271" spans="1:35" x14ac:dyDescent="0.3">
      <c r="A271">
        <v>264</v>
      </c>
      <c r="B271">
        <v>4</v>
      </c>
      <c r="C271" t="s">
        <v>28</v>
      </c>
      <c r="D271" t="s">
        <v>4934</v>
      </c>
      <c r="E271" t="s">
        <v>7653</v>
      </c>
      <c r="F271" t="s">
        <v>2745</v>
      </c>
      <c r="G271" s="58">
        <v>0.55438999999999994</v>
      </c>
      <c r="H271">
        <v>1</v>
      </c>
      <c r="I271">
        <v>0</v>
      </c>
      <c r="J271" s="12">
        <v>11</v>
      </c>
      <c r="K271" s="12">
        <v>5</v>
      </c>
      <c r="L271">
        <v>0</v>
      </c>
      <c r="M271">
        <v>0</v>
      </c>
      <c r="N271" s="12">
        <v>0</v>
      </c>
      <c r="O271" s="12">
        <v>15.747637391987432</v>
      </c>
      <c r="P271" s="12">
        <v>0</v>
      </c>
      <c r="Q271" s="12">
        <v>0</v>
      </c>
      <c r="R271" s="59">
        <v>1.2081484231251979E-5</v>
      </c>
      <c r="S271" s="59">
        <v>1.3908205841446454E-5</v>
      </c>
      <c r="T271" s="59">
        <v>0</v>
      </c>
      <c r="U271" s="59">
        <v>2.9653413071932247E-3</v>
      </c>
      <c r="V271" s="59">
        <v>3.5789411317618536E-3</v>
      </c>
      <c r="W271" s="59">
        <v>0</v>
      </c>
      <c r="X271" s="59">
        <v>0</v>
      </c>
      <c r="Y271" s="59">
        <v>0</v>
      </c>
      <c r="Z271" s="59">
        <v>5.4738637204467463E-6</v>
      </c>
      <c r="AA271" s="59">
        <v>0</v>
      </c>
      <c r="AB271" s="59">
        <v>0</v>
      </c>
      <c r="AC271" s="18">
        <v>5.9779509024983845E-4</v>
      </c>
      <c r="AD271" s="12">
        <v>264</v>
      </c>
      <c r="AE271" s="17">
        <v>9</v>
      </c>
      <c r="AF271" s="18">
        <v>0.97780639610724118</v>
      </c>
      <c r="AG271" t="str">
        <f>IF(AF271&lt;='CAV Tier 1 Analysis'!$A$5,"Tier 1", "Tier 2")</f>
        <v>Tier 2</v>
      </c>
      <c r="AH271" t="str">
        <f t="shared" si="10"/>
        <v>Mississippi - Tier 2</v>
      </c>
      <c r="AI271" t="str">
        <f t="shared" si="11"/>
        <v>West, Town Of - Tier 2</v>
      </c>
    </row>
    <row r="272" spans="1:35" x14ac:dyDescent="0.3">
      <c r="A272">
        <v>265</v>
      </c>
      <c r="B272">
        <v>4</v>
      </c>
      <c r="C272" t="s">
        <v>28</v>
      </c>
      <c r="D272" t="s">
        <v>5057</v>
      </c>
      <c r="E272" t="s">
        <v>7845</v>
      </c>
      <c r="F272" t="s">
        <v>2748</v>
      </c>
      <c r="G272" s="58">
        <v>0.97150000000000003</v>
      </c>
      <c r="H272">
        <v>0</v>
      </c>
      <c r="I272">
        <v>0</v>
      </c>
      <c r="J272" s="12">
        <v>11</v>
      </c>
      <c r="K272" s="12">
        <v>5</v>
      </c>
      <c r="L272">
        <v>0</v>
      </c>
      <c r="M272">
        <v>0</v>
      </c>
      <c r="N272" s="12">
        <v>0</v>
      </c>
      <c r="O272" s="12">
        <v>7.7423491572881531</v>
      </c>
      <c r="P272" s="12">
        <v>0</v>
      </c>
      <c r="Q272" s="12">
        <v>0</v>
      </c>
      <c r="R272" s="59">
        <v>2.1171308881223144E-5</v>
      </c>
      <c r="S272" s="59">
        <v>0</v>
      </c>
      <c r="T272" s="59">
        <v>0</v>
      </c>
      <c r="U272" s="59">
        <v>2.9653413071932247E-3</v>
      </c>
      <c r="V272" s="59">
        <v>3.5789411317618536E-3</v>
      </c>
      <c r="W272" s="59">
        <v>0</v>
      </c>
      <c r="X272" s="59">
        <v>0</v>
      </c>
      <c r="Y272" s="59">
        <v>0</v>
      </c>
      <c r="Z272" s="59">
        <v>2.6912331741061519E-6</v>
      </c>
      <c r="AA272" s="59">
        <v>0</v>
      </c>
      <c r="AB272" s="59">
        <v>0</v>
      </c>
      <c r="AC272" s="18">
        <v>5.9710408918276425E-4</v>
      </c>
      <c r="AD272" s="12">
        <v>265</v>
      </c>
      <c r="AE272" s="17">
        <v>9</v>
      </c>
      <c r="AF272" s="18">
        <v>0.97840350019642397</v>
      </c>
      <c r="AG272" t="str">
        <f>IF(AF272&lt;='CAV Tier 1 Analysis'!$A$5,"Tier 1", "Tier 2")</f>
        <v>Tier 2</v>
      </c>
      <c r="AH272" t="str">
        <f t="shared" si="10"/>
        <v>Mississippi - Tier 2</v>
      </c>
      <c r="AI272" t="str">
        <f t="shared" si="11"/>
        <v>Cruger, Town Of - Tier 2</v>
      </c>
    </row>
    <row r="273" spans="1:35" x14ac:dyDescent="0.3">
      <c r="A273">
        <v>266</v>
      </c>
      <c r="B273">
        <v>4</v>
      </c>
      <c r="C273" t="s">
        <v>28</v>
      </c>
      <c r="D273" t="s">
        <v>4947</v>
      </c>
      <c r="E273" t="s">
        <v>7674</v>
      </c>
      <c r="F273" t="s">
        <v>2713</v>
      </c>
      <c r="G273" s="58">
        <v>1.17014</v>
      </c>
      <c r="H273">
        <v>7</v>
      </c>
      <c r="I273">
        <v>0</v>
      </c>
      <c r="J273" s="12">
        <v>13</v>
      </c>
      <c r="K273" s="12">
        <v>4</v>
      </c>
      <c r="L273">
        <v>0</v>
      </c>
      <c r="M273" s="12">
        <v>2.0000000000000004</v>
      </c>
      <c r="N273" s="12">
        <v>0</v>
      </c>
      <c r="O273" s="12">
        <v>25.408329122907926</v>
      </c>
      <c r="P273" s="12">
        <v>0</v>
      </c>
      <c r="Q273" s="12">
        <v>0</v>
      </c>
      <c r="R273" s="59">
        <v>2.5500149638985535E-5</v>
      </c>
      <c r="S273" s="59">
        <v>9.7357440890125173E-5</v>
      </c>
      <c r="T273" s="59">
        <v>0</v>
      </c>
      <c r="U273" s="59">
        <v>3.5044942721374475E-3</v>
      </c>
      <c r="V273" s="59">
        <v>2.8631529054094829E-3</v>
      </c>
      <c r="W273" s="59">
        <v>0</v>
      </c>
      <c r="X273" s="59">
        <v>5.8327284723754867E-5</v>
      </c>
      <c r="Y273" s="59">
        <v>0</v>
      </c>
      <c r="Z273" s="59">
        <v>8.831910941372226E-6</v>
      </c>
      <c r="AA273" s="59">
        <v>0</v>
      </c>
      <c r="AB273" s="59">
        <v>0</v>
      </c>
      <c r="AC273" s="18">
        <v>5.9615126943101532E-4</v>
      </c>
      <c r="AD273" s="12">
        <v>266</v>
      </c>
      <c r="AE273" s="17">
        <v>9</v>
      </c>
      <c r="AF273" s="18">
        <v>0.97899965146585499</v>
      </c>
      <c r="AG273" t="str">
        <f>IF(AF273&lt;='CAV Tier 1 Analysis'!$A$5,"Tier 1", "Tier 2")</f>
        <v>Tier 2</v>
      </c>
      <c r="AH273" t="str">
        <f t="shared" si="10"/>
        <v>Mississippi - Tier 2</v>
      </c>
      <c r="AI273" t="str">
        <f t="shared" si="11"/>
        <v>Schlater, Town Of - Tier 2</v>
      </c>
    </row>
    <row r="274" spans="1:35" x14ac:dyDescent="0.3">
      <c r="A274">
        <v>267</v>
      </c>
      <c r="B274">
        <v>4</v>
      </c>
      <c r="C274" t="s">
        <v>28</v>
      </c>
      <c r="D274" t="s">
        <v>4912</v>
      </c>
      <c r="E274" t="s">
        <v>7620</v>
      </c>
      <c r="F274" t="s">
        <v>2719</v>
      </c>
      <c r="G274" s="58">
        <v>1.14323</v>
      </c>
      <c r="H274">
        <v>3</v>
      </c>
      <c r="I274">
        <v>2</v>
      </c>
      <c r="J274" s="12">
        <v>9</v>
      </c>
      <c r="K274" s="12">
        <v>4</v>
      </c>
      <c r="L274">
        <v>0</v>
      </c>
      <c r="M274" s="12">
        <v>1.9648714606859514</v>
      </c>
      <c r="N274" s="12">
        <v>5.0397516441837773</v>
      </c>
      <c r="O274" s="12">
        <v>710.86645369122766</v>
      </c>
      <c r="P274" s="12">
        <v>638.48479801380813</v>
      </c>
      <c r="Q274" s="12">
        <v>0</v>
      </c>
      <c r="R274" s="59">
        <v>2.4913716368791286E-5</v>
      </c>
      <c r="S274" s="59">
        <v>4.1724617524339358E-5</v>
      </c>
      <c r="T274" s="59">
        <v>1.7760412041559364E-4</v>
      </c>
      <c r="U274" s="59">
        <v>2.4261883422490018E-3</v>
      </c>
      <c r="V274" s="59">
        <v>2.8631529054094829E-3</v>
      </c>
      <c r="W274" s="59">
        <v>0</v>
      </c>
      <c r="X274" s="59">
        <v>5.7302808566504795E-5</v>
      </c>
      <c r="Y274" s="59">
        <v>3.0153829420098589E-5</v>
      </c>
      <c r="Z274" s="59">
        <v>2.4709650051524083E-4</v>
      </c>
      <c r="AA274" s="59">
        <v>5.7682640494738932E-4</v>
      </c>
      <c r="AB274" s="59">
        <v>0</v>
      </c>
      <c r="AC274" s="18">
        <v>5.8590574958331291E-4</v>
      </c>
      <c r="AD274" s="12">
        <v>267</v>
      </c>
      <c r="AE274" s="17">
        <v>9</v>
      </c>
      <c r="AF274" s="18">
        <v>0.97958555721543827</v>
      </c>
      <c r="AG274" t="str">
        <f>IF(AF274&lt;='CAV Tier 1 Analysis'!$A$5,"Tier 1", "Tier 2")</f>
        <v>Tier 2</v>
      </c>
      <c r="AH274" t="str">
        <f t="shared" si="10"/>
        <v>Mississippi - Tier 2</v>
      </c>
      <c r="AI274" t="str">
        <f t="shared" si="11"/>
        <v>Friar'S Point, Town Of - Tier 2</v>
      </c>
    </row>
    <row r="275" spans="1:35" x14ac:dyDescent="0.3">
      <c r="A275">
        <v>268</v>
      </c>
      <c r="B275">
        <v>4</v>
      </c>
      <c r="C275" t="s">
        <v>28</v>
      </c>
      <c r="D275" t="s">
        <v>4932</v>
      </c>
      <c r="E275" t="s">
        <v>7651</v>
      </c>
      <c r="F275" t="s">
        <v>2794</v>
      </c>
      <c r="G275" s="58">
        <v>1.2862100000000001</v>
      </c>
      <c r="H275">
        <v>0</v>
      </c>
      <c r="I275">
        <v>0</v>
      </c>
      <c r="J275" s="12">
        <v>12</v>
      </c>
      <c r="K275" s="12">
        <v>3.6666666666666665</v>
      </c>
      <c r="L275">
        <v>0</v>
      </c>
      <c r="M275">
        <v>0</v>
      </c>
      <c r="N275" s="12">
        <v>0</v>
      </c>
      <c r="O275" s="12">
        <v>371.58234723121018</v>
      </c>
      <c r="P275" s="12">
        <v>332.91810098606982</v>
      </c>
      <c r="Q275" s="12">
        <v>0</v>
      </c>
      <c r="R275" s="59">
        <v>2.8029592584784376E-5</v>
      </c>
      <c r="S275" s="59">
        <v>0</v>
      </c>
      <c r="T275" s="59">
        <v>0</v>
      </c>
      <c r="U275" s="59">
        <v>3.2349177896653361E-3</v>
      </c>
      <c r="V275" s="59">
        <v>2.6245568299586926E-3</v>
      </c>
      <c r="W275" s="59">
        <v>0</v>
      </c>
      <c r="X275" s="59">
        <v>0</v>
      </c>
      <c r="Y275" s="59">
        <v>0</v>
      </c>
      <c r="Z275" s="59">
        <v>1.2916166908327997E-4</v>
      </c>
      <c r="AA275" s="59">
        <v>3.0076824370930993E-4</v>
      </c>
      <c r="AB275" s="59">
        <v>0</v>
      </c>
      <c r="AC275" s="18">
        <v>5.743121931819457E-4</v>
      </c>
      <c r="AD275" s="12">
        <v>268</v>
      </c>
      <c r="AE275" s="17">
        <v>9</v>
      </c>
      <c r="AF275" s="18">
        <v>0.98015986940862021</v>
      </c>
      <c r="AG275" t="str">
        <f>IF(AF275&lt;='CAV Tier 1 Analysis'!$A$5,"Tier 1", "Tier 2")</f>
        <v>Tier 2</v>
      </c>
      <c r="AH275" t="str">
        <f t="shared" si="10"/>
        <v>Mississippi - Tier 2</v>
      </c>
      <c r="AI275" t="str">
        <f t="shared" si="11"/>
        <v>Pickens, Town Of - Tier 2</v>
      </c>
    </row>
    <row r="276" spans="1:35" x14ac:dyDescent="0.3">
      <c r="A276">
        <v>269</v>
      </c>
      <c r="B276">
        <v>4</v>
      </c>
      <c r="C276" t="s">
        <v>28</v>
      </c>
      <c r="D276" t="s">
        <v>4899</v>
      </c>
      <c r="E276" t="s">
        <v>7603</v>
      </c>
      <c r="F276" t="s">
        <v>2619</v>
      </c>
      <c r="G276" s="58">
        <v>1.09273</v>
      </c>
      <c r="H276">
        <v>1</v>
      </c>
      <c r="I276">
        <v>6</v>
      </c>
      <c r="J276" s="12">
        <v>11.333333333333334</v>
      </c>
      <c r="K276" s="12">
        <v>2.6666666666666665</v>
      </c>
      <c r="L276">
        <v>0</v>
      </c>
      <c r="M276" s="12">
        <v>1.9939417788474738</v>
      </c>
      <c r="N276" s="12">
        <v>0.68106781902421865</v>
      </c>
      <c r="O276" s="12">
        <v>568.91992770032266</v>
      </c>
      <c r="P276" s="12">
        <v>513.46538605910416</v>
      </c>
      <c r="Q276" s="12">
        <v>0</v>
      </c>
      <c r="R276" s="59">
        <v>2.381320057002467E-5</v>
      </c>
      <c r="S276" s="59">
        <v>1.3908205841446454E-5</v>
      </c>
      <c r="T276" s="59">
        <v>5.3281236124678088E-4</v>
      </c>
      <c r="U276" s="59">
        <v>3.0552001346839286E-3</v>
      </c>
      <c r="V276" s="59">
        <v>1.9087686036063217E-3</v>
      </c>
      <c r="W276" s="59">
        <v>0</v>
      </c>
      <c r="X276" s="59">
        <v>5.8150604928713421E-5</v>
      </c>
      <c r="Y276" s="59">
        <v>4.0749632696832909E-6</v>
      </c>
      <c r="Z276" s="59">
        <v>1.977560236218365E-4</v>
      </c>
      <c r="AA276" s="59">
        <v>4.6388010118134576E-4</v>
      </c>
      <c r="AB276" s="59">
        <v>0</v>
      </c>
      <c r="AC276" s="18">
        <v>5.6894219990455289E-4</v>
      </c>
      <c r="AD276" s="12">
        <v>269</v>
      </c>
      <c r="AE276" s="17">
        <v>9</v>
      </c>
      <c r="AF276" s="18">
        <v>0.98072881160852476</v>
      </c>
      <c r="AG276" t="str">
        <f>IF(AF276&lt;='CAV Tier 1 Analysis'!$A$5,"Tier 1", "Tier 2")</f>
        <v>Tier 2</v>
      </c>
      <c r="AH276" t="str">
        <f t="shared" si="10"/>
        <v>Mississippi - Tier 2</v>
      </c>
      <c r="AI276" t="str">
        <f t="shared" si="11"/>
        <v>Shaw, City Of - Tier 2</v>
      </c>
    </row>
    <row r="277" spans="1:35" x14ac:dyDescent="0.3">
      <c r="A277">
        <v>270</v>
      </c>
      <c r="B277">
        <v>4</v>
      </c>
      <c r="C277" t="s">
        <v>28</v>
      </c>
      <c r="D277" t="s">
        <v>5056</v>
      </c>
      <c r="E277" t="s">
        <v>7844</v>
      </c>
      <c r="F277" t="s">
        <v>1460</v>
      </c>
      <c r="G277" s="58">
        <v>3.5424700000000002</v>
      </c>
      <c r="H277">
        <v>0</v>
      </c>
      <c r="I277">
        <v>0</v>
      </c>
      <c r="J277" s="12">
        <v>9</v>
      </c>
      <c r="K277" s="12">
        <v>5</v>
      </c>
      <c r="M277">
        <v>0</v>
      </c>
      <c r="N277">
        <v>0</v>
      </c>
      <c r="O277" s="12">
        <v>248.30497222434829</v>
      </c>
      <c r="P277" s="12">
        <v>86.480483507015634</v>
      </c>
      <c r="Q277" s="12">
        <v>0</v>
      </c>
      <c r="R277" s="59">
        <v>7.7198895082312456E-5</v>
      </c>
      <c r="S277" s="59">
        <v>0</v>
      </c>
      <c r="T277" s="59">
        <v>0</v>
      </c>
      <c r="U277" s="59">
        <v>2.4261883422490018E-3</v>
      </c>
      <c r="V277" s="59">
        <v>3.5789411317618536E-3</v>
      </c>
      <c r="W277" s="59">
        <v>0</v>
      </c>
      <c r="X277" s="59">
        <v>0</v>
      </c>
      <c r="Y277" s="59">
        <v>0</v>
      </c>
      <c r="Z277" s="59">
        <v>8.6310571245243835E-5</v>
      </c>
      <c r="AA277" s="59">
        <v>7.812907457568788E-5</v>
      </c>
      <c r="AB277" s="59">
        <v>0</v>
      </c>
      <c r="AC277" s="18">
        <v>5.6788800135582724E-4</v>
      </c>
      <c r="AD277" s="12">
        <v>270</v>
      </c>
      <c r="AE277" s="17">
        <v>9</v>
      </c>
      <c r="AF277" s="18">
        <v>0.98129669960988064</v>
      </c>
      <c r="AG277" t="str">
        <f>IF(AF277&lt;='CAV Tier 1 Analysis'!$A$5,"Tier 1", "Tier 2")</f>
        <v>Tier 2</v>
      </c>
      <c r="AH277" t="str">
        <f t="shared" si="10"/>
        <v>Mississippi - Tier 2</v>
      </c>
      <c r="AI277" t="str">
        <f t="shared" si="11"/>
        <v>Abbeville, Town Of - Tier 2</v>
      </c>
    </row>
    <row r="278" spans="1:35" x14ac:dyDescent="0.3">
      <c r="A278">
        <v>271</v>
      </c>
      <c r="B278">
        <v>4</v>
      </c>
      <c r="C278" t="s">
        <v>28</v>
      </c>
      <c r="D278" t="s">
        <v>4838</v>
      </c>
      <c r="E278" t="s">
        <v>7833</v>
      </c>
      <c r="F278" t="s">
        <v>2807</v>
      </c>
      <c r="G278" s="58">
        <v>1.8025200000000001</v>
      </c>
      <c r="H278">
        <v>0</v>
      </c>
      <c r="I278">
        <v>0</v>
      </c>
      <c r="J278" s="12">
        <v>9.75</v>
      </c>
      <c r="K278" s="12">
        <v>4.75</v>
      </c>
      <c r="L278">
        <v>0</v>
      </c>
      <c r="M278">
        <v>0</v>
      </c>
      <c r="N278" s="12">
        <v>0</v>
      </c>
      <c r="O278" s="12">
        <v>123.01624694036818</v>
      </c>
      <c r="P278" s="12">
        <v>40.745627165904963</v>
      </c>
      <c r="Q278" s="12">
        <v>0</v>
      </c>
      <c r="R278" s="59">
        <v>3.9281222526590164E-5</v>
      </c>
      <c r="S278" s="59">
        <v>0</v>
      </c>
      <c r="T278" s="59">
        <v>0</v>
      </c>
      <c r="U278" s="59">
        <v>2.6283707041030854E-3</v>
      </c>
      <c r="V278" s="59">
        <v>3.3999940751737608E-3</v>
      </c>
      <c r="W278" s="59">
        <v>0</v>
      </c>
      <c r="X278" s="59">
        <v>0</v>
      </c>
      <c r="Y278" s="59">
        <v>0</v>
      </c>
      <c r="Z278" s="59">
        <v>4.2760329971467302E-5</v>
      </c>
      <c r="AA278" s="59">
        <v>3.6810827303248268E-5</v>
      </c>
      <c r="AB278" s="59">
        <v>0</v>
      </c>
      <c r="AC278" s="18">
        <v>5.5883792355255926E-4</v>
      </c>
      <c r="AD278" s="12">
        <v>271</v>
      </c>
      <c r="AE278" s="17">
        <v>9</v>
      </c>
      <c r="AF278" s="18">
        <v>0.98185553753343324</v>
      </c>
      <c r="AG278" t="str">
        <f>IF(AF278&lt;='CAV Tier 1 Analysis'!$A$5,"Tier 1", "Tier 2")</f>
        <v>Tier 2</v>
      </c>
      <c r="AH278" t="str">
        <f t="shared" si="10"/>
        <v>Mississippi - Tier 2</v>
      </c>
      <c r="AI278" t="str">
        <f t="shared" si="11"/>
        <v>Sherman, Town Of - Tier 2</v>
      </c>
    </row>
    <row r="279" spans="1:35" x14ac:dyDescent="0.3">
      <c r="A279">
        <v>272</v>
      </c>
      <c r="B279">
        <v>4</v>
      </c>
      <c r="C279" t="s">
        <v>28</v>
      </c>
      <c r="D279" t="s">
        <v>4990</v>
      </c>
      <c r="E279" t="s">
        <v>7733</v>
      </c>
      <c r="F279" t="s">
        <v>2815</v>
      </c>
      <c r="G279" s="58">
        <v>0.39234000000000002</v>
      </c>
      <c r="H279">
        <v>7</v>
      </c>
      <c r="I279">
        <v>0</v>
      </c>
      <c r="J279" s="12">
        <v>10</v>
      </c>
      <c r="K279" s="12">
        <v>4</v>
      </c>
      <c r="L279">
        <v>0</v>
      </c>
      <c r="M279">
        <v>0</v>
      </c>
      <c r="N279" s="12">
        <v>22.576541568562636</v>
      </c>
      <c r="O279" s="12">
        <v>277.56078793926866</v>
      </c>
      <c r="P279" s="12">
        <v>258.2290454317764</v>
      </c>
      <c r="Q279" s="12">
        <v>0</v>
      </c>
      <c r="R279" s="59">
        <v>8.5500270987741518E-6</v>
      </c>
      <c r="S279" s="59">
        <v>9.7357440890125173E-5</v>
      </c>
      <c r="T279" s="59">
        <v>0</v>
      </c>
      <c r="U279" s="59">
        <v>2.6957648247211132E-3</v>
      </c>
      <c r="V279" s="59">
        <v>2.8631529054094829E-3</v>
      </c>
      <c r="W279" s="59">
        <v>0</v>
      </c>
      <c r="X279" s="59">
        <v>0</v>
      </c>
      <c r="Y279" s="59">
        <v>1.3507990699102357E-4</v>
      </c>
      <c r="Z279" s="59">
        <v>9.6479864852135026E-5</v>
      </c>
      <c r="AA279" s="59">
        <v>2.3329190043799028E-4</v>
      </c>
      <c r="AB279" s="59">
        <v>0</v>
      </c>
      <c r="AC279" s="18">
        <v>5.5724335185460406E-4</v>
      </c>
      <c r="AD279" s="12">
        <v>272</v>
      </c>
      <c r="AE279" s="17">
        <v>9</v>
      </c>
      <c r="AF279" s="18">
        <v>0.98241278088528783</v>
      </c>
      <c r="AG279" t="str">
        <f>IF(AF279&lt;='CAV Tier 1 Analysis'!$A$5,"Tier 1", "Tier 2")</f>
        <v>Tier 2</v>
      </c>
      <c r="AH279" t="str">
        <f t="shared" si="10"/>
        <v>Mississippi - Tier 2</v>
      </c>
      <c r="AI279" t="str">
        <f t="shared" si="11"/>
        <v>Sunflower, Town Of - Tier 2</v>
      </c>
    </row>
    <row r="280" spans="1:35" x14ac:dyDescent="0.3">
      <c r="A280">
        <v>273</v>
      </c>
      <c r="B280">
        <v>4</v>
      </c>
      <c r="C280" t="s">
        <v>28</v>
      </c>
      <c r="D280" t="s">
        <v>5012</v>
      </c>
      <c r="E280" t="s">
        <v>7765</v>
      </c>
      <c r="F280" t="s">
        <v>2804</v>
      </c>
      <c r="G280" s="58">
        <v>0.14727000000000001</v>
      </c>
      <c r="H280">
        <v>2</v>
      </c>
      <c r="I280">
        <v>0</v>
      </c>
      <c r="J280" s="12">
        <v>12</v>
      </c>
      <c r="K280" s="12">
        <v>4</v>
      </c>
      <c r="L280">
        <v>0</v>
      </c>
      <c r="M280">
        <v>0</v>
      </c>
      <c r="N280" s="12">
        <v>5.0503612306465655E-2</v>
      </c>
      <c r="O280" s="12">
        <v>0.79187101226659917</v>
      </c>
      <c r="P280" s="12">
        <v>0</v>
      </c>
      <c r="Q280" s="12">
        <v>0</v>
      </c>
      <c r="R280" s="59">
        <v>3.2093655779081139E-6</v>
      </c>
      <c r="S280" s="59">
        <v>2.7816411682892907E-5</v>
      </c>
      <c r="T280" s="59">
        <v>0</v>
      </c>
      <c r="U280" s="59">
        <v>3.2349177896653361E-3</v>
      </c>
      <c r="V280" s="59">
        <v>2.8631529054094829E-3</v>
      </c>
      <c r="W280" s="59">
        <v>0</v>
      </c>
      <c r="X280" s="59">
        <v>0</v>
      </c>
      <c r="Y280" s="59">
        <v>3.021730867126088E-7</v>
      </c>
      <c r="Z280" s="59">
        <v>2.7525360772690042E-7</v>
      </c>
      <c r="AA280" s="59">
        <v>0</v>
      </c>
      <c r="AB280" s="59">
        <v>0</v>
      </c>
      <c r="AC280" s="18">
        <v>5.5724308173000538E-4</v>
      </c>
      <c r="AD280" s="12">
        <v>273</v>
      </c>
      <c r="AE280" s="17">
        <v>9</v>
      </c>
      <c r="AF280" s="18">
        <v>0.98297002396701783</v>
      </c>
      <c r="AG280" t="str">
        <f>IF(AF280&lt;='CAV Tier 1 Analysis'!$A$5,"Tier 1", "Tier 2")</f>
        <v>Tier 2</v>
      </c>
      <c r="AH280" t="str">
        <f t="shared" si="10"/>
        <v>Mississippi - Tier 2</v>
      </c>
      <c r="AI280" t="str">
        <f t="shared" si="11"/>
        <v>Satartia, Town Of - Tier 2</v>
      </c>
    </row>
    <row r="281" spans="1:35" x14ac:dyDescent="0.3">
      <c r="A281">
        <v>274</v>
      </c>
      <c r="B281">
        <v>4</v>
      </c>
      <c r="C281" t="s">
        <v>28</v>
      </c>
      <c r="D281" t="s">
        <v>4997</v>
      </c>
      <c r="E281" t="s">
        <v>7742</v>
      </c>
      <c r="F281" t="s">
        <v>2715</v>
      </c>
      <c r="G281" s="58">
        <v>0.21614999999999998</v>
      </c>
      <c r="H281">
        <v>5</v>
      </c>
      <c r="I281">
        <v>2</v>
      </c>
      <c r="J281" s="12">
        <v>16</v>
      </c>
      <c r="K281" s="12">
        <v>2</v>
      </c>
      <c r="L281">
        <v>0</v>
      </c>
      <c r="M281" s="12">
        <v>4.0000000000000009</v>
      </c>
      <c r="N281" s="12">
        <v>0</v>
      </c>
      <c r="O281" s="12">
        <v>4.7787739559496565</v>
      </c>
      <c r="P281" s="12">
        <v>0</v>
      </c>
      <c r="Q281" s="12">
        <v>0</v>
      </c>
      <c r="R281" s="59">
        <v>4.7104255426416702E-6</v>
      </c>
      <c r="S281" s="59">
        <v>6.9541029207232272E-5</v>
      </c>
      <c r="T281" s="59">
        <v>1.7760412041559364E-4</v>
      </c>
      <c r="U281" s="59">
        <v>4.3132237195537809E-3</v>
      </c>
      <c r="V281" s="59">
        <v>1.4315764527047415E-3</v>
      </c>
      <c r="W281" s="59">
        <v>0</v>
      </c>
      <c r="X281" s="59">
        <v>1.1665456944750973E-4</v>
      </c>
      <c r="Y281" s="59">
        <v>0</v>
      </c>
      <c r="Z281" s="59">
        <v>1.6610972639615298E-6</v>
      </c>
      <c r="AA281" s="59">
        <v>0</v>
      </c>
      <c r="AB281" s="59">
        <v>0</v>
      </c>
      <c r="AC281" s="18">
        <v>5.5590649219413289E-4</v>
      </c>
      <c r="AD281" s="12">
        <v>274</v>
      </c>
      <c r="AE281" s="17">
        <v>9</v>
      </c>
      <c r="AF281" s="18">
        <v>0.98352593045921199</v>
      </c>
      <c r="AG281" t="str">
        <f>IF(AF281&lt;='CAV Tier 1 Analysis'!$A$5,"Tier 1", "Tier 2")</f>
        <v>Tier 2</v>
      </c>
      <c r="AH281" t="str">
        <f t="shared" si="10"/>
        <v>Mississippi - Tier 2</v>
      </c>
      <c r="AI281" t="str">
        <f t="shared" si="11"/>
        <v>Arcola, Town Of - Tier 2</v>
      </c>
    </row>
    <row r="282" spans="1:35" x14ac:dyDescent="0.3">
      <c r="A282">
        <v>275</v>
      </c>
      <c r="B282">
        <v>4</v>
      </c>
      <c r="C282" t="s">
        <v>28</v>
      </c>
      <c r="D282" t="s">
        <v>4988</v>
      </c>
      <c r="E282" t="s">
        <v>7730</v>
      </c>
      <c r="F282" t="s">
        <v>2819</v>
      </c>
      <c r="G282" s="58">
        <v>1.46261</v>
      </c>
      <c r="H282">
        <v>3</v>
      </c>
      <c r="I282">
        <v>0</v>
      </c>
      <c r="J282" s="12">
        <v>10</v>
      </c>
      <c r="K282" s="12">
        <v>4</v>
      </c>
      <c r="L282">
        <v>0</v>
      </c>
      <c r="M282" s="12">
        <v>0.91111779626831491</v>
      </c>
      <c r="N282" s="12">
        <v>12.266214763190858</v>
      </c>
      <c r="O282" s="12">
        <v>322.18806488302539</v>
      </c>
      <c r="P282" s="12">
        <v>250.12098044380616</v>
      </c>
      <c r="Q282" s="12">
        <v>0</v>
      </c>
      <c r="R282" s="59">
        <v>3.1873770543248359E-5</v>
      </c>
      <c r="S282" s="59">
        <v>4.1724617524339358E-5</v>
      </c>
      <c r="T282" s="59">
        <v>0</v>
      </c>
      <c r="U282" s="59">
        <v>2.6957648247211132E-3</v>
      </c>
      <c r="V282" s="59">
        <v>2.8631529054094829E-3</v>
      </c>
      <c r="W282" s="59">
        <v>0</v>
      </c>
      <c r="X282" s="59">
        <v>2.6571513559911035E-5</v>
      </c>
      <c r="Y282" s="59">
        <v>7.3391185461770049E-5</v>
      </c>
      <c r="Z282" s="59">
        <v>1.1199226370436245E-4</v>
      </c>
      <c r="AA282" s="59">
        <v>2.2596683022075149E-4</v>
      </c>
      <c r="AB282" s="59">
        <v>0</v>
      </c>
      <c r="AC282" s="18">
        <v>5.5185799192227088E-4</v>
      </c>
      <c r="AD282" s="12">
        <v>275</v>
      </c>
      <c r="AE282" s="17">
        <v>9</v>
      </c>
      <c r="AF282" s="18">
        <v>0.98407778845113425</v>
      </c>
      <c r="AG282" t="str">
        <f>IF(AF282&lt;='CAV Tier 1 Analysis'!$A$5,"Tier 1", "Tier 2")</f>
        <v>Tier 2</v>
      </c>
      <c r="AH282" t="str">
        <f t="shared" si="10"/>
        <v>Mississippi - Tier 2</v>
      </c>
      <c r="AI282" t="str">
        <f t="shared" si="11"/>
        <v>Inverness, Town Of - Tier 2</v>
      </c>
    </row>
    <row r="283" spans="1:35" x14ac:dyDescent="0.3">
      <c r="A283">
        <v>276</v>
      </c>
      <c r="B283">
        <v>4</v>
      </c>
      <c r="C283" t="s">
        <v>28</v>
      </c>
      <c r="D283" t="s">
        <v>5002</v>
      </c>
      <c r="E283" t="s">
        <v>7751</v>
      </c>
      <c r="F283" t="s">
        <v>2753</v>
      </c>
      <c r="G283" s="58">
        <v>0.73586999999999991</v>
      </c>
      <c r="H283">
        <v>18</v>
      </c>
      <c r="I283">
        <v>0</v>
      </c>
      <c r="J283" s="12">
        <v>10</v>
      </c>
      <c r="K283" s="12">
        <v>4</v>
      </c>
      <c r="L283">
        <v>0</v>
      </c>
      <c r="M283" s="12">
        <v>6.4415182029434561</v>
      </c>
      <c r="N283" s="12">
        <v>1.1955733098631596</v>
      </c>
      <c r="O283" s="12">
        <v>31.716953853088501</v>
      </c>
      <c r="P283" s="12">
        <v>7.9371779208493365</v>
      </c>
      <c r="Q283" s="12">
        <v>0</v>
      </c>
      <c r="R283" s="59">
        <v>1.6036367541354268E-5</v>
      </c>
      <c r="S283" s="59">
        <v>2.5034770514603617E-4</v>
      </c>
      <c r="T283" s="59">
        <v>0</v>
      </c>
      <c r="U283" s="59">
        <v>2.6957648247211132E-3</v>
      </c>
      <c r="V283" s="59">
        <v>2.8631529054094829E-3</v>
      </c>
      <c r="W283" s="59">
        <v>0</v>
      </c>
      <c r="X283" s="59">
        <v>1.8785813313816635E-4</v>
      </c>
      <c r="Y283" s="59">
        <v>7.1533512343692317E-6</v>
      </c>
      <c r="Z283" s="59">
        <v>1.1024782873641834E-5</v>
      </c>
      <c r="AA283" s="59">
        <v>7.1706856917403124E-6</v>
      </c>
      <c r="AB283" s="59">
        <v>0</v>
      </c>
      <c r="AC283" s="18">
        <v>5.48955341432355E-4</v>
      </c>
      <c r="AD283" s="12">
        <v>276</v>
      </c>
      <c r="AE283" s="17">
        <v>9</v>
      </c>
      <c r="AF283" s="18">
        <v>0.98462674379256665</v>
      </c>
      <c r="AG283" t="str">
        <f>IF(AF283&lt;='CAV Tier 1 Analysis'!$A$5,"Tier 1", "Tier 2")</f>
        <v>Tier 2</v>
      </c>
      <c r="AH283" t="str">
        <f t="shared" si="10"/>
        <v>Mississippi - Tier 2</v>
      </c>
      <c r="AI283" t="str">
        <f t="shared" si="11"/>
        <v>Isola, Town Of - Tier 2</v>
      </c>
    </row>
    <row r="284" spans="1:35" x14ac:dyDescent="0.3">
      <c r="A284">
        <v>277</v>
      </c>
      <c r="B284">
        <v>4</v>
      </c>
      <c r="C284" t="s">
        <v>28</v>
      </c>
      <c r="D284" t="s">
        <v>4541</v>
      </c>
      <c r="E284" t="s">
        <v>7873</v>
      </c>
      <c r="F284" t="s">
        <v>2555</v>
      </c>
      <c r="G284" s="58">
        <v>3.3901599999999998</v>
      </c>
      <c r="H284">
        <v>6</v>
      </c>
      <c r="I284">
        <v>4</v>
      </c>
      <c r="J284" s="12">
        <v>13</v>
      </c>
      <c r="K284" s="12">
        <v>2</v>
      </c>
      <c r="L284">
        <v>0</v>
      </c>
      <c r="M284" s="12">
        <v>14.000000000000004</v>
      </c>
      <c r="N284" s="12">
        <v>0</v>
      </c>
      <c r="O284" s="12">
        <v>172.78866109614489</v>
      </c>
      <c r="P284" s="12">
        <v>0</v>
      </c>
      <c r="Q284" s="12">
        <v>0</v>
      </c>
      <c r="R284" s="59">
        <v>7.3879695848448227E-5</v>
      </c>
      <c r="S284" s="59">
        <v>8.3449235048678715E-5</v>
      </c>
      <c r="T284" s="59">
        <v>3.5520824083118727E-4</v>
      </c>
      <c r="U284" s="59">
        <v>3.5044942721374475E-3</v>
      </c>
      <c r="V284" s="59">
        <v>1.4315764527047415E-3</v>
      </c>
      <c r="W284" s="59">
        <v>0</v>
      </c>
      <c r="X284" s="59">
        <v>4.0829099306628411E-4</v>
      </c>
      <c r="Y284" s="59">
        <v>0</v>
      </c>
      <c r="Z284" s="59">
        <v>6.0061173605635591E-5</v>
      </c>
      <c r="AA284" s="59">
        <v>0</v>
      </c>
      <c r="AB284" s="59">
        <v>0</v>
      </c>
      <c r="AC284" s="18">
        <v>5.3790546029476572E-4</v>
      </c>
      <c r="AD284" s="12">
        <v>277</v>
      </c>
      <c r="AE284" s="17">
        <v>9</v>
      </c>
      <c r="AF284" s="18">
        <v>0.9851646492528614</v>
      </c>
      <c r="AG284" t="str">
        <f>IF(AF284&lt;='CAV Tier 1 Analysis'!$A$5,"Tier 1", "Tier 2")</f>
        <v>Tier 2</v>
      </c>
      <c r="AH284" t="str">
        <f t="shared" si="10"/>
        <v>Mississippi - Tier 2</v>
      </c>
      <c r="AI284" t="str">
        <f t="shared" si="11"/>
        <v>Flora, Town Of - Tier 2</v>
      </c>
    </row>
    <row r="285" spans="1:35" x14ac:dyDescent="0.3">
      <c r="A285">
        <v>278</v>
      </c>
      <c r="B285">
        <v>4</v>
      </c>
      <c r="C285" t="s">
        <v>28</v>
      </c>
      <c r="D285" t="s">
        <v>4959</v>
      </c>
      <c r="E285" t="s">
        <v>7696</v>
      </c>
      <c r="F285" t="s">
        <v>2840</v>
      </c>
      <c r="G285" s="58">
        <v>0.45454999999999995</v>
      </c>
      <c r="H285">
        <v>3</v>
      </c>
      <c r="I285">
        <v>0</v>
      </c>
      <c r="J285" s="12">
        <v>9.5</v>
      </c>
      <c r="K285" s="12">
        <v>4.5</v>
      </c>
      <c r="L285">
        <v>0</v>
      </c>
      <c r="M285" s="12">
        <v>0.99999999999999989</v>
      </c>
      <c r="N285" s="12">
        <v>0</v>
      </c>
      <c r="O285" s="12">
        <v>7.5789866804080663</v>
      </c>
      <c r="P285" s="12">
        <v>0</v>
      </c>
      <c r="Q285" s="12">
        <v>0</v>
      </c>
      <c r="R285" s="59">
        <v>9.9057318085022948E-6</v>
      </c>
      <c r="S285" s="59">
        <v>4.1724617524339358E-5</v>
      </c>
      <c r="T285" s="59">
        <v>0</v>
      </c>
      <c r="U285" s="59">
        <v>2.5609765834850575E-3</v>
      </c>
      <c r="V285" s="59">
        <v>3.221047018585668E-3</v>
      </c>
      <c r="W285" s="59">
        <v>0</v>
      </c>
      <c r="X285" s="59">
        <v>2.9163642361877423E-5</v>
      </c>
      <c r="Y285" s="59">
        <v>0</v>
      </c>
      <c r="Z285" s="59">
        <v>2.6344485331332009E-6</v>
      </c>
      <c r="AA285" s="59">
        <v>0</v>
      </c>
      <c r="AB285" s="59">
        <v>0</v>
      </c>
      <c r="AC285" s="18">
        <v>5.3322291293623439E-4</v>
      </c>
      <c r="AD285" s="12">
        <v>278</v>
      </c>
      <c r="AE285" s="17">
        <v>9</v>
      </c>
      <c r="AF285" s="18">
        <v>0.98569787216579763</v>
      </c>
      <c r="AG285" t="str">
        <f>IF(AF285&lt;='CAV Tier 1 Analysis'!$A$5,"Tier 1", "Tier 2")</f>
        <v>Tier 2</v>
      </c>
      <c r="AH285" t="str">
        <f t="shared" si="10"/>
        <v>Mississippi - Tier 2</v>
      </c>
      <c r="AI285" t="str">
        <f t="shared" si="11"/>
        <v>Crowder, City Of - Tier 2</v>
      </c>
    </row>
    <row r="286" spans="1:35" x14ac:dyDescent="0.3">
      <c r="A286">
        <v>279</v>
      </c>
      <c r="B286">
        <v>4</v>
      </c>
      <c r="C286" t="s">
        <v>28</v>
      </c>
      <c r="D286" t="s">
        <v>5074</v>
      </c>
      <c r="E286" t="s">
        <v>7864</v>
      </c>
      <c r="F286" t="s">
        <v>2879</v>
      </c>
      <c r="G286" s="58">
        <v>7.3167300000000006</v>
      </c>
      <c r="H286">
        <v>2</v>
      </c>
      <c r="I286">
        <v>0</v>
      </c>
      <c r="J286" s="12">
        <v>13</v>
      </c>
      <c r="K286" s="12">
        <v>2</v>
      </c>
      <c r="L286">
        <v>0</v>
      </c>
      <c r="M286">
        <v>0</v>
      </c>
      <c r="N286" s="12">
        <v>0</v>
      </c>
      <c r="O286" s="12">
        <v>785.59022826928799</v>
      </c>
      <c r="P286" s="12">
        <v>438.6763538471705</v>
      </c>
      <c r="Q286" s="12">
        <v>0</v>
      </c>
      <c r="R286" s="59">
        <v>1.5944904871900342E-4</v>
      </c>
      <c r="S286" s="59">
        <v>2.7816411682892907E-5</v>
      </c>
      <c r="T286" s="59">
        <v>0</v>
      </c>
      <c r="U286" s="59">
        <v>3.5044942721374475E-3</v>
      </c>
      <c r="V286" s="59">
        <v>1.4315764527047415E-3</v>
      </c>
      <c r="W286" s="59">
        <v>0</v>
      </c>
      <c r="X286" s="59">
        <v>0</v>
      </c>
      <c r="Y286" s="59">
        <v>0</v>
      </c>
      <c r="Z286" s="59">
        <v>2.7307041320679179E-4</v>
      </c>
      <c r="AA286" s="59">
        <v>3.9631343598508026E-4</v>
      </c>
      <c r="AB286" s="59">
        <v>0</v>
      </c>
      <c r="AC286" s="18">
        <v>5.2661091222145067E-4</v>
      </c>
      <c r="AD286" s="12">
        <v>279</v>
      </c>
      <c r="AE286" s="17">
        <v>10</v>
      </c>
      <c r="AF286" s="18">
        <v>0.98622448307801913</v>
      </c>
      <c r="AG286" t="str">
        <f>IF(AF286&lt;='CAV Tier 1 Analysis'!$A$5,"Tier 1", "Tier 2")</f>
        <v>Tier 2</v>
      </c>
      <c r="AH286" t="str">
        <f t="shared" si="10"/>
        <v>Mississippi - Tier 2</v>
      </c>
      <c r="AI286" t="str">
        <f t="shared" si="11"/>
        <v>Lumberton, City Of - Tier 2</v>
      </c>
    </row>
    <row r="287" spans="1:35" x14ac:dyDescent="0.3">
      <c r="A287">
        <v>280</v>
      </c>
      <c r="B287">
        <v>4</v>
      </c>
      <c r="C287" t="s">
        <v>28</v>
      </c>
      <c r="D287" t="s">
        <v>4968</v>
      </c>
      <c r="E287" t="s">
        <v>7706</v>
      </c>
      <c r="F287" t="s">
        <v>2863</v>
      </c>
      <c r="G287" s="58">
        <v>0.51354</v>
      </c>
      <c r="H287">
        <v>1</v>
      </c>
      <c r="I287">
        <v>0</v>
      </c>
      <c r="J287" s="12">
        <v>8</v>
      </c>
      <c r="K287" s="12">
        <v>5</v>
      </c>
      <c r="L287">
        <v>0</v>
      </c>
      <c r="M287">
        <v>0</v>
      </c>
      <c r="N287" s="12">
        <v>0</v>
      </c>
      <c r="O287" s="12">
        <v>22.563605796748796</v>
      </c>
      <c r="P287" s="12">
        <v>6.5988791528590358</v>
      </c>
      <c r="Q287" s="12">
        <v>0</v>
      </c>
      <c r="R287" s="59">
        <v>1.1191265015814034E-5</v>
      </c>
      <c r="S287" s="59">
        <v>1.3908205841446454E-5</v>
      </c>
      <c r="T287" s="59">
        <v>0</v>
      </c>
      <c r="U287" s="59">
        <v>2.1566118597768904E-3</v>
      </c>
      <c r="V287" s="59">
        <v>3.5789411317618536E-3</v>
      </c>
      <c r="W287" s="59">
        <v>0</v>
      </c>
      <c r="X287" s="59">
        <v>0</v>
      </c>
      <c r="Y287" s="59">
        <v>0</v>
      </c>
      <c r="Z287" s="59">
        <v>7.8430878295513974E-6</v>
      </c>
      <c r="AA287" s="59">
        <v>5.9616262599624694E-6</v>
      </c>
      <c r="AB287" s="59">
        <v>0</v>
      </c>
      <c r="AC287" s="18">
        <v>5.2495065240777444E-4</v>
      </c>
      <c r="AD287" s="12">
        <v>280</v>
      </c>
      <c r="AE287" s="17">
        <v>10</v>
      </c>
      <c r="AF287" s="18">
        <v>0.98674943373042689</v>
      </c>
      <c r="AG287" t="str">
        <f>IF(AF287&lt;='CAV Tier 1 Analysis'!$A$5,"Tier 1", "Tier 2")</f>
        <v>Tier 2</v>
      </c>
      <c r="AH287" t="str">
        <f t="shared" si="10"/>
        <v>Mississippi - Tier 2</v>
      </c>
      <c r="AI287" t="str">
        <f t="shared" si="11"/>
        <v>Sledge, Town Of - Tier 2</v>
      </c>
    </row>
    <row r="288" spans="1:35" x14ac:dyDescent="0.3">
      <c r="A288">
        <v>281</v>
      </c>
      <c r="B288">
        <v>4</v>
      </c>
      <c r="C288" t="s">
        <v>28</v>
      </c>
      <c r="D288" t="s">
        <v>4965</v>
      </c>
      <c r="E288" t="s">
        <v>7703</v>
      </c>
      <c r="F288" t="s">
        <v>2866</v>
      </c>
      <c r="G288" s="58">
        <v>0.37780000000000002</v>
      </c>
      <c r="H288">
        <v>1</v>
      </c>
      <c r="I288">
        <v>0</v>
      </c>
      <c r="J288" s="12">
        <v>8</v>
      </c>
      <c r="K288" s="12">
        <v>5</v>
      </c>
      <c r="L288">
        <v>0</v>
      </c>
      <c r="M288">
        <v>0</v>
      </c>
      <c r="N288" s="12">
        <v>0</v>
      </c>
      <c r="O288" s="12">
        <v>16.599544865077103</v>
      </c>
      <c r="P288" s="12">
        <v>4.8546491878921678</v>
      </c>
      <c r="Q288" s="12">
        <v>0</v>
      </c>
      <c r="R288" s="59">
        <v>8.2331657182975853E-6</v>
      </c>
      <c r="S288" s="59">
        <v>1.3908205841446454E-5</v>
      </c>
      <c r="T288" s="59">
        <v>0</v>
      </c>
      <c r="U288" s="59">
        <v>2.1566118597768904E-3</v>
      </c>
      <c r="V288" s="59">
        <v>3.5789411317618536E-3</v>
      </c>
      <c r="W288" s="59">
        <v>0</v>
      </c>
      <c r="X288" s="59">
        <v>0</v>
      </c>
      <c r="Y288" s="59">
        <v>0</v>
      </c>
      <c r="Z288" s="59">
        <v>5.7699859446284964E-6</v>
      </c>
      <c r="AA288" s="59">
        <v>4.3858363535728887E-6</v>
      </c>
      <c r="AB288" s="59">
        <v>0</v>
      </c>
      <c r="AC288" s="18">
        <v>5.2435001685424449E-4</v>
      </c>
      <c r="AD288" s="12">
        <v>281</v>
      </c>
      <c r="AE288" s="17">
        <v>10</v>
      </c>
      <c r="AF288" s="18">
        <v>0.98727378374728114</v>
      </c>
      <c r="AG288" t="str">
        <f>IF(AF288&lt;='CAV Tier 1 Analysis'!$A$5,"Tier 1", "Tier 2")</f>
        <v>Tier 2</v>
      </c>
      <c r="AH288" t="str">
        <f t="shared" si="10"/>
        <v>Mississippi - Tier 2</v>
      </c>
      <c r="AI288" t="str">
        <f t="shared" si="11"/>
        <v>Falcon, Town Of - Tier 2</v>
      </c>
    </row>
    <row r="289" spans="1:35" x14ac:dyDescent="0.3">
      <c r="A289">
        <v>282</v>
      </c>
      <c r="B289">
        <v>4</v>
      </c>
      <c r="C289" t="s">
        <v>28</v>
      </c>
      <c r="D289" t="s">
        <v>4958</v>
      </c>
      <c r="E289" t="s">
        <v>7695</v>
      </c>
      <c r="F289" t="s">
        <v>2852</v>
      </c>
      <c r="G289" s="58">
        <v>0.41310000000000002</v>
      </c>
      <c r="H289">
        <v>20</v>
      </c>
      <c r="I289">
        <v>0</v>
      </c>
      <c r="J289" s="12">
        <v>8.3333333333333339</v>
      </c>
      <c r="K289" s="12">
        <v>4.333333333333333</v>
      </c>
      <c r="L289">
        <v>0</v>
      </c>
      <c r="M289" s="12">
        <v>0.70951343500363107</v>
      </c>
      <c r="N289" s="12">
        <v>2.4121340920697092</v>
      </c>
      <c r="O289" s="12">
        <v>19.807004673896337</v>
      </c>
      <c r="P289" s="12">
        <v>3.7879633873904552</v>
      </c>
      <c r="Q289" s="12">
        <v>0</v>
      </c>
      <c r="R289" s="59">
        <v>9.0024371578314793E-6</v>
      </c>
      <c r="S289" s="59">
        <v>2.7816411682892909E-4</v>
      </c>
      <c r="T289" s="59">
        <v>0</v>
      </c>
      <c r="U289" s="59">
        <v>2.2464706872675944E-3</v>
      </c>
      <c r="V289" s="59">
        <v>3.1017489808602729E-3</v>
      </c>
      <c r="W289" s="59">
        <v>0</v>
      </c>
      <c r="X289" s="59">
        <v>2.0691996069393063E-5</v>
      </c>
      <c r="Y289" s="59">
        <v>1.4432274660719783E-5</v>
      </c>
      <c r="Z289" s="59">
        <v>6.8848959114543739E-6</v>
      </c>
      <c r="AA289" s="59">
        <v>3.4221602606950679E-6</v>
      </c>
      <c r="AB289" s="59">
        <v>0</v>
      </c>
      <c r="AC289" s="18">
        <v>5.1643795900153553E-4</v>
      </c>
      <c r="AD289" s="12">
        <v>282</v>
      </c>
      <c r="AE289" s="17">
        <v>10</v>
      </c>
      <c r="AF289" s="18">
        <v>0.98779022170628272</v>
      </c>
      <c r="AG289" t="str">
        <f>IF(AF289&lt;='CAV Tier 1 Analysis'!$A$5,"Tier 1", "Tier 2")</f>
        <v>Tier 2</v>
      </c>
      <c r="AH289" t="str">
        <f t="shared" si="10"/>
        <v>Mississippi - Tier 2</v>
      </c>
      <c r="AI289" t="str">
        <f t="shared" si="11"/>
        <v>Crenshaw, Town Of - Tier 2</v>
      </c>
    </row>
    <row r="290" spans="1:35" x14ac:dyDescent="0.3">
      <c r="A290">
        <v>283</v>
      </c>
      <c r="B290">
        <v>4</v>
      </c>
      <c r="C290" t="s">
        <v>28</v>
      </c>
      <c r="D290" t="s">
        <v>4986</v>
      </c>
      <c r="E290" t="s">
        <v>7727</v>
      </c>
      <c r="F290" t="s">
        <v>2835</v>
      </c>
      <c r="G290" s="58">
        <v>0.76090999999999998</v>
      </c>
      <c r="H290">
        <v>0</v>
      </c>
      <c r="I290">
        <v>0</v>
      </c>
      <c r="J290" s="12">
        <v>10</v>
      </c>
      <c r="K290" s="12">
        <v>4</v>
      </c>
      <c r="L290">
        <v>1</v>
      </c>
      <c r="M290">
        <v>0</v>
      </c>
      <c r="N290" s="12">
        <v>0</v>
      </c>
      <c r="O290" s="12">
        <v>11.0862149891469</v>
      </c>
      <c r="P290" s="12">
        <v>0</v>
      </c>
      <c r="Q290" s="12">
        <v>0</v>
      </c>
      <c r="R290" s="59">
        <v>1.6582049038406075E-5</v>
      </c>
      <c r="S290" s="59">
        <v>0</v>
      </c>
      <c r="T290" s="59">
        <v>0</v>
      </c>
      <c r="U290" s="59">
        <v>2.6957648247211132E-3</v>
      </c>
      <c r="V290" s="59">
        <v>2.8631529054094829E-3</v>
      </c>
      <c r="W290" s="59">
        <v>5.4875706524721505E-5</v>
      </c>
      <c r="X290" s="59">
        <v>0</v>
      </c>
      <c r="Y290" s="59">
        <v>0</v>
      </c>
      <c r="Z290" s="59">
        <v>3.8535577442900121E-6</v>
      </c>
      <c r="AA290" s="59">
        <v>0</v>
      </c>
      <c r="AB290" s="59">
        <v>0</v>
      </c>
      <c r="AC290" s="18">
        <v>5.122026403125467E-4</v>
      </c>
      <c r="AD290" s="12">
        <v>283</v>
      </c>
      <c r="AE290" s="17">
        <v>10</v>
      </c>
      <c r="AF290" s="18">
        <v>0.98830242434659532</v>
      </c>
      <c r="AG290" t="str">
        <f>IF(AF290&lt;='CAV Tier 1 Analysis'!$A$5,"Tier 1", "Tier 2")</f>
        <v>Tier 2</v>
      </c>
      <c r="AH290" t="str">
        <f t="shared" si="10"/>
        <v>Mississippi - Tier 2</v>
      </c>
      <c r="AI290" t="str">
        <f t="shared" si="11"/>
        <v>Doddsville, Town Of - Tier 2</v>
      </c>
    </row>
    <row r="291" spans="1:35" x14ac:dyDescent="0.3">
      <c r="A291">
        <v>284</v>
      </c>
      <c r="B291">
        <v>4</v>
      </c>
      <c r="C291" t="s">
        <v>28</v>
      </c>
      <c r="D291" t="s">
        <v>5015</v>
      </c>
      <c r="E291" t="s">
        <v>7768</v>
      </c>
      <c r="F291" t="s">
        <v>2890</v>
      </c>
      <c r="G291" s="58">
        <v>0.12661</v>
      </c>
      <c r="H291">
        <v>0</v>
      </c>
      <c r="I291">
        <v>0</v>
      </c>
      <c r="J291" s="12">
        <v>10</v>
      </c>
      <c r="K291" s="12">
        <v>4</v>
      </c>
      <c r="L291">
        <v>0</v>
      </c>
      <c r="M291">
        <v>0</v>
      </c>
      <c r="N291" s="12">
        <v>0.14072348160955542</v>
      </c>
      <c r="O291" s="12">
        <v>4.0363581897661298</v>
      </c>
      <c r="P291" s="12">
        <v>0</v>
      </c>
      <c r="Q291" s="12">
        <v>0</v>
      </c>
      <c r="R291" s="59">
        <v>2.7591347580562659E-6</v>
      </c>
      <c r="S291" s="59">
        <v>0</v>
      </c>
      <c r="T291" s="59">
        <v>0</v>
      </c>
      <c r="U291" s="59">
        <v>2.6957648247211132E-3</v>
      </c>
      <c r="V291" s="59">
        <v>2.8631529054094829E-3</v>
      </c>
      <c r="W291" s="59">
        <v>0</v>
      </c>
      <c r="X291" s="59">
        <v>0</v>
      </c>
      <c r="Y291" s="59">
        <v>8.4197638285490456E-7</v>
      </c>
      <c r="Z291" s="59">
        <v>1.4030342525495811E-6</v>
      </c>
      <c r="AA291" s="59">
        <v>0</v>
      </c>
      <c r="AB291" s="59">
        <v>0</v>
      </c>
      <c r="AC291" s="18">
        <v>5.0581107959309611E-4</v>
      </c>
      <c r="AD291" s="12">
        <v>284</v>
      </c>
      <c r="AE291" s="17">
        <v>10</v>
      </c>
      <c r="AF291" s="18">
        <v>0.98880823542618845</v>
      </c>
      <c r="AG291" t="str">
        <f>IF(AF291&lt;='CAV Tier 1 Analysis'!$A$5,"Tier 1", "Tier 2")</f>
        <v>Tier 2</v>
      </c>
      <c r="AH291" t="str">
        <f t="shared" si="10"/>
        <v>Mississippi - Tier 2</v>
      </c>
      <c r="AI291" t="str">
        <f t="shared" si="11"/>
        <v>Louise, Town Of - Tier 2</v>
      </c>
    </row>
    <row r="292" spans="1:35" x14ac:dyDescent="0.3">
      <c r="A292">
        <v>285</v>
      </c>
      <c r="B292">
        <v>4</v>
      </c>
      <c r="C292" t="s">
        <v>28</v>
      </c>
      <c r="D292" t="s">
        <v>4896</v>
      </c>
      <c r="E292" t="s">
        <v>7600</v>
      </c>
      <c r="F292" t="s">
        <v>2849</v>
      </c>
      <c r="G292" s="58">
        <v>0.89193</v>
      </c>
      <c r="H292">
        <v>10</v>
      </c>
      <c r="I292">
        <v>0</v>
      </c>
      <c r="J292" s="12">
        <v>12</v>
      </c>
      <c r="K292" s="12">
        <v>2</v>
      </c>
      <c r="L292">
        <v>1</v>
      </c>
      <c r="M292" s="12">
        <v>2</v>
      </c>
      <c r="N292" s="12">
        <v>0</v>
      </c>
      <c r="O292" s="12">
        <v>491.42683040983991</v>
      </c>
      <c r="P292" s="12">
        <v>446.16238315417121</v>
      </c>
      <c r="Q292" s="12">
        <v>0</v>
      </c>
      <c r="R292" s="59">
        <v>1.9437288245423942E-5</v>
      </c>
      <c r="S292" s="59">
        <v>1.3908205841446454E-4</v>
      </c>
      <c r="T292" s="59">
        <v>0</v>
      </c>
      <c r="U292" s="59">
        <v>3.2349177896653361E-3</v>
      </c>
      <c r="V292" s="59">
        <v>1.4315764527047415E-3</v>
      </c>
      <c r="W292" s="59">
        <v>5.4875706524721505E-5</v>
      </c>
      <c r="X292" s="59">
        <v>5.8327284723754853E-5</v>
      </c>
      <c r="Y292" s="59">
        <v>0</v>
      </c>
      <c r="Z292" s="59">
        <v>1.7081949699980145E-4</v>
      </c>
      <c r="AA292" s="59">
        <v>4.0307654042534389E-4</v>
      </c>
      <c r="AB292" s="59">
        <v>0</v>
      </c>
      <c r="AC292" s="18">
        <v>5.0110114706396246E-4</v>
      </c>
      <c r="AD292" s="12">
        <v>285</v>
      </c>
      <c r="AE292" s="17">
        <v>10</v>
      </c>
      <c r="AF292" s="18">
        <v>0.98930933657325237</v>
      </c>
      <c r="AG292" t="str">
        <f>IF(AF292&lt;='CAV Tier 1 Analysis'!$A$5,"Tier 1", "Tier 2")</f>
        <v>Tier 2</v>
      </c>
      <c r="AH292" t="str">
        <f t="shared" si="10"/>
        <v>Mississippi - Tier 2</v>
      </c>
      <c r="AI292" t="str">
        <f t="shared" si="11"/>
        <v>Mound Bayou, City Of - Tier 2</v>
      </c>
    </row>
    <row r="293" spans="1:35" x14ac:dyDescent="0.3">
      <c r="A293">
        <v>286</v>
      </c>
      <c r="B293">
        <v>4</v>
      </c>
      <c r="C293" t="s">
        <v>28</v>
      </c>
      <c r="D293" t="s">
        <v>4914</v>
      </c>
      <c r="E293" t="s">
        <v>7622</v>
      </c>
      <c r="F293" t="s">
        <v>2871</v>
      </c>
      <c r="G293" s="58">
        <v>0.40874999999999995</v>
      </c>
      <c r="H293">
        <v>4</v>
      </c>
      <c r="I293">
        <v>0</v>
      </c>
      <c r="J293" s="12">
        <v>9</v>
      </c>
      <c r="K293" s="12">
        <v>4</v>
      </c>
      <c r="L293">
        <v>0</v>
      </c>
      <c r="M293" s="12">
        <v>4</v>
      </c>
      <c r="N293" s="12">
        <v>0</v>
      </c>
      <c r="O293" s="12">
        <v>5.0813682359533923</v>
      </c>
      <c r="P293" s="12">
        <v>0</v>
      </c>
      <c r="Q293" s="12">
        <v>0</v>
      </c>
      <c r="R293" s="59">
        <v>8.9076402523931639E-6</v>
      </c>
      <c r="S293" s="59">
        <v>5.5632823365785815E-5</v>
      </c>
      <c r="T293" s="59">
        <v>0</v>
      </c>
      <c r="U293" s="59">
        <v>2.4261883422490018E-3</v>
      </c>
      <c r="V293" s="59">
        <v>2.8631529054094829E-3</v>
      </c>
      <c r="W293" s="59">
        <v>0</v>
      </c>
      <c r="X293" s="59">
        <v>1.1665456944750971E-4</v>
      </c>
      <c r="Y293" s="59">
        <v>0</v>
      </c>
      <c r="Z293" s="59">
        <v>1.766278746751445E-6</v>
      </c>
      <c r="AA293" s="59">
        <v>0</v>
      </c>
      <c r="AB293" s="59">
        <v>0</v>
      </c>
      <c r="AC293" s="18">
        <v>4.974820508609932E-4</v>
      </c>
      <c r="AD293" s="12">
        <v>286</v>
      </c>
      <c r="AE293" s="17">
        <v>10</v>
      </c>
      <c r="AF293" s="18">
        <v>0.98980681862411335</v>
      </c>
      <c r="AG293" t="str">
        <f>IF(AF293&lt;='CAV Tier 1 Analysis'!$A$5,"Tier 1", "Tier 2")</f>
        <v>Tier 2</v>
      </c>
      <c r="AH293" t="str">
        <f t="shared" si="10"/>
        <v>Mississippi - Tier 2</v>
      </c>
      <c r="AI293" t="str">
        <f t="shared" si="11"/>
        <v>Lula, Town Of - Tier 2</v>
      </c>
    </row>
    <row r="294" spans="1:35" x14ac:dyDescent="0.3">
      <c r="A294">
        <v>287</v>
      </c>
      <c r="B294">
        <v>4</v>
      </c>
      <c r="C294" t="s">
        <v>28</v>
      </c>
      <c r="D294" t="s">
        <v>4900</v>
      </c>
      <c r="E294" t="s">
        <v>7604</v>
      </c>
      <c r="F294" t="s">
        <v>2913</v>
      </c>
      <c r="G294" s="58">
        <v>2.7200600000000001</v>
      </c>
      <c r="H294">
        <v>9</v>
      </c>
      <c r="I294">
        <v>0</v>
      </c>
      <c r="J294" s="12">
        <v>12</v>
      </c>
      <c r="K294" s="12">
        <v>2</v>
      </c>
      <c r="L294">
        <v>0</v>
      </c>
      <c r="M294" s="12">
        <v>0.99999999999999989</v>
      </c>
      <c r="N294" s="12">
        <v>0</v>
      </c>
      <c r="O294" s="12">
        <v>569.45229247677753</v>
      </c>
      <c r="P294" s="12">
        <v>431.41229785583846</v>
      </c>
      <c r="Q294" s="12">
        <v>0</v>
      </c>
      <c r="R294" s="59">
        <v>5.9276613932537139E-5</v>
      </c>
      <c r="S294" s="59">
        <v>1.2517385257301809E-4</v>
      </c>
      <c r="T294" s="59">
        <v>0</v>
      </c>
      <c r="U294" s="59">
        <v>3.2349177896653361E-3</v>
      </c>
      <c r="V294" s="59">
        <v>1.4315764527047415E-3</v>
      </c>
      <c r="W294" s="59">
        <v>0</v>
      </c>
      <c r="X294" s="59">
        <v>2.9163642361877423E-5</v>
      </c>
      <c r="Y294" s="59">
        <v>0</v>
      </c>
      <c r="Z294" s="59">
        <v>1.9794107310979096E-4</v>
      </c>
      <c r="AA294" s="59">
        <v>3.8975086892655176E-4</v>
      </c>
      <c r="AB294" s="59">
        <v>0</v>
      </c>
      <c r="AC294" s="18">
        <v>4.9707275393398663E-4</v>
      </c>
      <c r="AD294" s="12">
        <v>287</v>
      </c>
      <c r="AE294" s="17">
        <v>10</v>
      </c>
      <c r="AF294" s="18">
        <v>0.99030389137804731</v>
      </c>
      <c r="AG294" t="str">
        <f>IF(AF294&lt;='CAV Tier 1 Analysis'!$A$5,"Tier 1", "Tier 2")</f>
        <v>Tier 2</v>
      </c>
      <c r="AH294" t="str">
        <f t="shared" si="10"/>
        <v>Mississippi - Tier 2</v>
      </c>
      <c r="AI294" t="str">
        <f t="shared" si="11"/>
        <v>Shelby, City Of - Tier 2</v>
      </c>
    </row>
    <row r="295" spans="1:35" x14ac:dyDescent="0.3">
      <c r="A295">
        <v>288</v>
      </c>
      <c r="B295">
        <v>4</v>
      </c>
      <c r="C295" t="s">
        <v>28</v>
      </c>
      <c r="D295" t="s">
        <v>4915</v>
      </c>
      <c r="E295" t="s">
        <v>7623</v>
      </c>
      <c r="F295" t="s">
        <v>2916</v>
      </c>
      <c r="G295" s="58">
        <v>0.47232000000000002</v>
      </c>
      <c r="H295">
        <v>0</v>
      </c>
      <c r="I295">
        <v>0</v>
      </c>
      <c r="J295" s="12">
        <v>9</v>
      </c>
      <c r="K295" s="12">
        <v>4</v>
      </c>
      <c r="L295">
        <v>0</v>
      </c>
      <c r="M295">
        <v>0</v>
      </c>
      <c r="N295" s="12">
        <v>0</v>
      </c>
      <c r="O295" s="12">
        <v>136.77280121692658</v>
      </c>
      <c r="P295" s="12">
        <v>106.86866678242191</v>
      </c>
      <c r="Q295" s="12">
        <v>0</v>
      </c>
      <c r="R295" s="59">
        <v>1.0292982615315816E-5</v>
      </c>
      <c r="S295" s="59">
        <v>0</v>
      </c>
      <c r="T295" s="59">
        <v>0</v>
      </c>
      <c r="U295" s="59">
        <v>2.4261883422490018E-3</v>
      </c>
      <c r="V295" s="59">
        <v>2.8631529054094829E-3</v>
      </c>
      <c r="W295" s="59">
        <v>0</v>
      </c>
      <c r="X295" s="59">
        <v>0</v>
      </c>
      <c r="Y295" s="59">
        <v>0</v>
      </c>
      <c r="Z295" s="59">
        <v>4.7542095102224239E-5</v>
      </c>
      <c r="AA295" s="59">
        <v>9.6548373670584666E-5</v>
      </c>
      <c r="AB295" s="59">
        <v>0</v>
      </c>
      <c r="AC295" s="18">
        <v>4.9488406354969178E-4</v>
      </c>
      <c r="AD295" s="12">
        <v>288</v>
      </c>
      <c r="AE295" s="17">
        <v>10</v>
      </c>
      <c r="AF295" s="18">
        <v>0.990798775441597</v>
      </c>
      <c r="AG295" t="str">
        <f>IF(AF295&lt;='CAV Tier 1 Analysis'!$A$5,"Tier 1", "Tier 2")</f>
        <v>Tier 2</v>
      </c>
      <c r="AH295" t="str">
        <f t="shared" si="10"/>
        <v>Mississippi - Tier 2</v>
      </c>
      <c r="AI295" t="str">
        <f t="shared" si="11"/>
        <v>Lyon, Town Of - Tier 2</v>
      </c>
    </row>
    <row r="296" spans="1:35" x14ac:dyDescent="0.3">
      <c r="A296">
        <v>289</v>
      </c>
      <c r="B296">
        <v>4</v>
      </c>
      <c r="C296" t="s">
        <v>28</v>
      </c>
      <c r="D296" t="s">
        <v>4891</v>
      </c>
      <c r="E296" t="s">
        <v>7593</v>
      </c>
      <c r="F296" t="s">
        <v>2130</v>
      </c>
      <c r="G296" s="58">
        <v>0.98598999999999992</v>
      </c>
      <c r="H296">
        <v>1</v>
      </c>
      <c r="I296">
        <v>0</v>
      </c>
      <c r="J296" s="12">
        <v>12</v>
      </c>
      <c r="K296" s="12">
        <v>2</v>
      </c>
      <c r="L296">
        <v>10</v>
      </c>
      <c r="M296" s="12">
        <v>5</v>
      </c>
      <c r="N296" s="12">
        <v>0</v>
      </c>
      <c r="O296" s="12">
        <v>30.737218673965934</v>
      </c>
      <c r="P296" s="12">
        <v>0</v>
      </c>
      <c r="Q296" s="12">
        <v>0</v>
      </c>
      <c r="R296" s="59">
        <v>2.148708064209697E-5</v>
      </c>
      <c r="S296" s="59">
        <v>1.3908205841446454E-5</v>
      </c>
      <c r="T296" s="59">
        <v>0</v>
      </c>
      <c r="U296" s="59">
        <v>3.2349177896653361E-3</v>
      </c>
      <c r="V296" s="59">
        <v>1.4315764527047415E-3</v>
      </c>
      <c r="W296" s="59">
        <v>5.4875706524721505E-4</v>
      </c>
      <c r="X296" s="59">
        <v>1.4581821180938715E-4</v>
      </c>
      <c r="Y296" s="59">
        <v>0</v>
      </c>
      <c r="Z296" s="59">
        <v>1.0684227860902391E-5</v>
      </c>
      <c r="AA296" s="59">
        <v>0</v>
      </c>
      <c r="AB296" s="59">
        <v>0</v>
      </c>
      <c r="AC296" s="18">
        <v>4.9155900307010236E-4</v>
      </c>
      <c r="AD296" s="12">
        <v>289</v>
      </c>
      <c r="AE296" s="17">
        <v>10</v>
      </c>
      <c r="AF296" s="18">
        <v>0.99129033444466708</v>
      </c>
      <c r="AG296" t="str">
        <f>IF(AF296&lt;='CAV Tier 1 Analysis'!$A$5,"Tier 1", "Tier 2")</f>
        <v>Tier 2</v>
      </c>
      <c r="AH296" t="str">
        <f t="shared" si="10"/>
        <v>Mississippi - Tier 2</v>
      </c>
      <c r="AI296" t="str">
        <f t="shared" si="11"/>
        <v>Benoit, Town Of - Tier 2</v>
      </c>
    </row>
    <row r="297" spans="1:35" x14ac:dyDescent="0.3">
      <c r="A297">
        <v>290</v>
      </c>
      <c r="B297">
        <v>4</v>
      </c>
      <c r="C297" t="s">
        <v>28</v>
      </c>
      <c r="D297" t="s">
        <v>4943</v>
      </c>
      <c r="E297" t="s">
        <v>7668</v>
      </c>
      <c r="F297" t="s">
        <v>2917</v>
      </c>
      <c r="G297" s="58">
        <v>1.4546199999999998</v>
      </c>
      <c r="H297">
        <v>6</v>
      </c>
      <c r="I297">
        <v>0</v>
      </c>
      <c r="J297" s="12">
        <v>10</v>
      </c>
      <c r="K297" s="12">
        <v>3</v>
      </c>
      <c r="L297">
        <v>0</v>
      </c>
      <c r="M297" s="12">
        <v>0.94418473553230409</v>
      </c>
      <c r="N297" s="12">
        <v>9.6745050226664961</v>
      </c>
      <c r="O297" s="12">
        <v>404.44193089437061</v>
      </c>
      <c r="P297" s="12">
        <v>221.26082133891148</v>
      </c>
      <c r="Q297" s="12">
        <v>0</v>
      </c>
      <c r="R297" s="59">
        <v>3.1699649330730626E-5</v>
      </c>
      <c r="S297" s="59">
        <v>8.3449235048678715E-5</v>
      </c>
      <c r="T297" s="59">
        <v>0</v>
      </c>
      <c r="U297" s="59">
        <v>2.6957648247211132E-3</v>
      </c>
      <c r="V297" s="59">
        <v>2.1473646790571119E-3</v>
      </c>
      <c r="W297" s="59">
        <v>0</v>
      </c>
      <c r="X297" s="59">
        <v>2.7535865950607939E-5</v>
      </c>
      <c r="Y297" s="59">
        <v>5.7884474230796976E-5</v>
      </c>
      <c r="Z297" s="59">
        <v>1.4058362898783543E-4</v>
      </c>
      <c r="AA297" s="59">
        <v>1.9989369288925618E-4</v>
      </c>
      <c r="AB297" s="59">
        <v>0</v>
      </c>
      <c r="AC297" s="18">
        <v>4.894705500196483E-4</v>
      </c>
      <c r="AD297" s="12">
        <v>290</v>
      </c>
      <c r="AE297" s="17">
        <v>10</v>
      </c>
      <c r="AF297" s="18">
        <v>0.99177980499468676</v>
      </c>
      <c r="AG297" t="str">
        <f>IF(AF297&lt;='CAV Tier 1 Analysis'!$A$5,"Tier 1", "Tier 2")</f>
        <v>Tier 2</v>
      </c>
      <c r="AH297" t="str">
        <f t="shared" si="10"/>
        <v>Mississippi - Tier 2</v>
      </c>
      <c r="AI297" t="str">
        <f t="shared" si="11"/>
        <v>Plantersville, Village Of - Tier 2</v>
      </c>
    </row>
    <row r="298" spans="1:35" x14ac:dyDescent="0.3">
      <c r="A298">
        <v>291</v>
      </c>
      <c r="B298">
        <v>4</v>
      </c>
      <c r="C298" t="s">
        <v>28</v>
      </c>
      <c r="D298" t="s">
        <v>4971</v>
      </c>
      <c r="E298" t="s">
        <v>7711</v>
      </c>
      <c r="F298" t="s">
        <v>2904</v>
      </c>
      <c r="G298" s="58">
        <v>3.2360100000000003</v>
      </c>
      <c r="H298">
        <v>14</v>
      </c>
      <c r="I298">
        <v>0</v>
      </c>
      <c r="J298" s="12">
        <v>12</v>
      </c>
      <c r="K298" s="12">
        <v>2</v>
      </c>
      <c r="L298">
        <v>0</v>
      </c>
      <c r="M298" s="12">
        <v>3.0088782173108233</v>
      </c>
      <c r="N298" s="12">
        <v>19.345199162305505</v>
      </c>
      <c r="O298" s="12">
        <v>189.62642637769096</v>
      </c>
      <c r="P298" s="12">
        <v>0</v>
      </c>
      <c r="Q298" s="12">
        <v>0</v>
      </c>
      <c r="R298" s="59">
        <v>7.0520398613203205E-5</v>
      </c>
      <c r="S298" s="59">
        <v>1.9471488178025035E-4</v>
      </c>
      <c r="T298" s="59">
        <v>0</v>
      </c>
      <c r="U298" s="59">
        <v>3.2349177896653361E-3</v>
      </c>
      <c r="V298" s="59">
        <v>1.4315764527047415E-3</v>
      </c>
      <c r="W298" s="59">
        <v>0</v>
      </c>
      <c r="X298" s="59">
        <v>8.7749848240096167E-5</v>
      </c>
      <c r="Y298" s="59">
        <v>1.1574614719580471E-4</v>
      </c>
      <c r="Z298" s="59">
        <v>6.5913964739558237E-5</v>
      </c>
      <c r="AA298" s="59">
        <v>0</v>
      </c>
      <c r="AB298" s="59">
        <v>0</v>
      </c>
      <c r="AC298" s="18">
        <v>4.7283086208536277E-4</v>
      </c>
      <c r="AD298" s="12">
        <v>291</v>
      </c>
      <c r="AE298" s="17">
        <v>10</v>
      </c>
      <c r="AF298" s="18">
        <v>0.99225263585677215</v>
      </c>
      <c r="AG298" t="str">
        <f>IF(AF298&lt;='CAV Tier 1 Analysis'!$A$5,"Tier 1", "Tier 2")</f>
        <v>Tier 2</v>
      </c>
      <c r="AH298" t="str">
        <f t="shared" si="10"/>
        <v>Mississippi - Tier 2</v>
      </c>
      <c r="AI298" t="str">
        <f t="shared" si="11"/>
        <v>Pelahatchie, Town Of - Tier 2</v>
      </c>
    </row>
    <row r="299" spans="1:35" x14ac:dyDescent="0.3">
      <c r="A299">
        <v>292</v>
      </c>
      <c r="B299">
        <v>4</v>
      </c>
      <c r="C299" t="s">
        <v>28</v>
      </c>
      <c r="D299" t="s">
        <v>4892</v>
      </c>
      <c r="E299" t="s">
        <v>7594</v>
      </c>
      <c r="F299" t="s">
        <v>2351</v>
      </c>
      <c r="G299" s="58">
        <v>0.46159</v>
      </c>
      <c r="H299">
        <v>0</v>
      </c>
      <c r="I299">
        <v>0</v>
      </c>
      <c r="J299" s="12">
        <v>12</v>
      </c>
      <c r="K299" s="12">
        <v>2</v>
      </c>
      <c r="L299">
        <v>9</v>
      </c>
      <c r="M299">
        <v>0</v>
      </c>
      <c r="N299" s="12">
        <v>0</v>
      </c>
      <c r="O299" s="12">
        <v>8.2852159888372352</v>
      </c>
      <c r="P299" s="12">
        <v>0</v>
      </c>
      <c r="Q299" s="12">
        <v>0</v>
      </c>
      <c r="R299" s="59">
        <v>1.0059150248567978E-5</v>
      </c>
      <c r="S299" s="59">
        <v>0</v>
      </c>
      <c r="T299" s="59">
        <v>0</v>
      </c>
      <c r="U299" s="59">
        <v>3.2349177896653361E-3</v>
      </c>
      <c r="V299" s="59">
        <v>1.4315764527047415E-3</v>
      </c>
      <c r="W299" s="59">
        <v>4.938813587224936E-4</v>
      </c>
      <c r="X299" s="59">
        <v>0</v>
      </c>
      <c r="Y299" s="59">
        <v>0</v>
      </c>
      <c r="Z299" s="59">
        <v>2.8799331663832388E-6</v>
      </c>
      <c r="AA299" s="59">
        <v>0</v>
      </c>
      <c r="AB299" s="59">
        <v>0</v>
      </c>
      <c r="AC299" s="18">
        <v>4.7030133495522936E-4</v>
      </c>
      <c r="AD299" s="12">
        <v>292</v>
      </c>
      <c r="AE299" s="17">
        <v>10</v>
      </c>
      <c r="AF299" s="18">
        <v>0.99272293719172733</v>
      </c>
      <c r="AG299" t="str">
        <f>IF(AF299&lt;='CAV Tier 1 Analysis'!$A$5,"Tier 1", "Tier 2")</f>
        <v>Tier 2</v>
      </c>
      <c r="AH299" t="str">
        <f t="shared" si="10"/>
        <v>Mississippi - Tier 2</v>
      </c>
      <c r="AI299" t="str">
        <f t="shared" si="11"/>
        <v>Beulah, Town Of - Tier 2</v>
      </c>
    </row>
    <row r="300" spans="1:35" x14ac:dyDescent="0.3">
      <c r="A300">
        <v>293</v>
      </c>
      <c r="B300">
        <v>4</v>
      </c>
      <c r="C300" t="s">
        <v>28</v>
      </c>
      <c r="D300" t="s">
        <v>4895</v>
      </c>
      <c r="E300" t="s">
        <v>7599</v>
      </c>
      <c r="F300" t="s">
        <v>2838</v>
      </c>
      <c r="G300" s="58">
        <v>0.96982000000000002</v>
      </c>
      <c r="H300">
        <v>1</v>
      </c>
      <c r="I300">
        <v>5</v>
      </c>
      <c r="J300" s="12">
        <v>12</v>
      </c>
      <c r="K300" s="12">
        <v>2</v>
      </c>
      <c r="L300">
        <v>0</v>
      </c>
      <c r="M300">
        <v>0</v>
      </c>
      <c r="N300" s="12">
        <v>0</v>
      </c>
      <c r="O300" s="12">
        <v>14.979155713001992</v>
      </c>
      <c r="P300" s="12">
        <v>0</v>
      </c>
      <c r="Q300" s="12">
        <v>0</v>
      </c>
      <c r="R300" s="59">
        <v>2.1134697662571107E-5</v>
      </c>
      <c r="S300" s="59">
        <v>1.3908205841446454E-5</v>
      </c>
      <c r="T300" s="59">
        <v>4.440103010389841E-4</v>
      </c>
      <c r="U300" s="59">
        <v>3.2349177896653361E-3</v>
      </c>
      <c r="V300" s="59">
        <v>1.4315764527047415E-3</v>
      </c>
      <c r="W300" s="59">
        <v>0</v>
      </c>
      <c r="X300" s="59">
        <v>0</v>
      </c>
      <c r="Y300" s="59">
        <v>0</v>
      </c>
      <c r="Z300" s="59">
        <v>5.2067402226345124E-6</v>
      </c>
      <c r="AA300" s="59">
        <v>0</v>
      </c>
      <c r="AB300" s="59">
        <v>0</v>
      </c>
      <c r="AC300" s="18">
        <v>4.6825038064870122E-4</v>
      </c>
      <c r="AD300" s="12">
        <v>293</v>
      </c>
      <c r="AE300" s="17">
        <v>10</v>
      </c>
      <c r="AF300" s="18">
        <v>0.99319118757237601</v>
      </c>
      <c r="AG300" t="str">
        <f>IF(AF300&lt;='CAV Tier 1 Analysis'!$A$5,"Tier 1", "Tier 2")</f>
        <v>Tier 2</v>
      </c>
      <c r="AH300" t="str">
        <f t="shared" si="10"/>
        <v>Mississippi - Tier 2</v>
      </c>
      <c r="AI300" t="str">
        <f t="shared" si="11"/>
        <v>Merigold, Town Of - Tier 2</v>
      </c>
    </row>
    <row r="301" spans="1:35" x14ac:dyDescent="0.3">
      <c r="A301">
        <v>294</v>
      </c>
      <c r="B301">
        <v>4</v>
      </c>
      <c r="C301" t="s">
        <v>28</v>
      </c>
      <c r="D301" t="s">
        <v>5076</v>
      </c>
      <c r="E301" t="s">
        <v>7866</v>
      </c>
      <c r="F301" t="s">
        <v>2969</v>
      </c>
      <c r="G301" s="58">
        <v>4.0902700000000003</v>
      </c>
      <c r="H301">
        <v>0</v>
      </c>
      <c r="I301">
        <v>0</v>
      </c>
      <c r="J301" s="12">
        <v>10</v>
      </c>
      <c r="K301" s="12">
        <v>3</v>
      </c>
      <c r="L301">
        <v>0</v>
      </c>
      <c r="M301">
        <v>0</v>
      </c>
      <c r="N301" s="12">
        <v>0.18592722253307489</v>
      </c>
      <c r="O301" s="12">
        <v>459.76651535300624</v>
      </c>
      <c r="P301" s="12">
        <v>0</v>
      </c>
      <c r="Q301" s="12">
        <v>0</v>
      </c>
      <c r="R301" s="59">
        <v>8.9136767449923417E-5</v>
      </c>
      <c r="S301" s="59">
        <v>0</v>
      </c>
      <c r="T301" s="59">
        <v>0</v>
      </c>
      <c r="U301" s="59">
        <v>2.6957648247211132E-3</v>
      </c>
      <c r="V301" s="59">
        <v>2.1473646790571119E-3</v>
      </c>
      <c r="W301" s="59">
        <v>0</v>
      </c>
      <c r="X301" s="59">
        <v>0</v>
      </c>
      <c r="Y301" s="59">
        <v>1.1124392923776801E-6</v>
      </c>
      <c r="Z301" s="59">
        <v>1.5981440171765489E-4</v>
      </c>
      <c r="AA301" s="59">
        <v>0</v>
      </c>
      <c r="AB301" s="59">
        <v>0</v>
      </c>
      <c r="AC301" s="18">
        <v>4.6301755565801654E-4</v>
      </c>
      <c r="AD301" s="12">
        <v>294</v>
      </c>
      <c r="AE301" s="17">
        <v>10</v>
      </c>
      <c r="AF301" s="18">
        <v>0.99365420512803404</v>
      </c>
      <c r="AG301" t="str">
        <f>IF(AF301&lt;='CAV Tier 1 Analysis'!$A$5,"Tier 1", "Tier 2")</f>
        <v>Tier 2</v>
      </c>
      <c r="AH301" t="str">
        <f t="shared" si="10"/>
        <v>Mississippi - Tier 2</v>
      </c>
      <c r="AI301" t="str">
        <f t="shared" si="11"/>
        <v>Shannon, Town Of - Tier 2</v>
      </c>
    </row>
    <row r="302" spans="1:35" x14ac:dyDescent="0.3">
      <c r="A302">
        <v>295</v>
      </c>
      <c r="B302">
        <v>4</v>
      </c>
      <c r="C302" t="s">
        <v>28</v>
      </c>
      <c r="D302" t="s">
        <v>5078</v>
      </c>
      <c r="E302" t="s">
        <v>7868</v>
      </c>
      <c r="F302" t="s">
        <v>2971</v>
      </c>
      <c r="G302" s="58">
        <v>4.5311699999999995</v>
      </c>
      <c r="H302">
        <v>0</v>
      </c>
      <c r="I302">
        <v>0</v>
      </c>
      <c r="J302" s="12">
        <v>10</v>
      </c>
      <c r="K302" s="12">
        <v>3</v>
      </c>
      <c r="L302">
        <v>0</v>
      </c>
      <c r="M302">
        <v>0</v>
      </c>
      <c r="N302" s="12">
        <v>0</v>
      </c>
      <c r="O302" s="12">
        <v>397.75633410423575</v>
      </c>
      <c r="P302" s="12">
        <v>0</v>
      </c>
      <c r="Q302" s="12">
        <v>0</v>
      </c>
      <c r="R302" s="59">
        <v>9.874503310687788E-5</v>
      </c>
      <c r="S302" s="59">
        <v>0</v>
      </c>
      <c r="T302" s="59">
        <v>0</v>
      </c>
      <c r="U302" s="59">
        <v>2.6957648247211132E-3</v>
      </c>
      <c r="V302" s="59">
        <v>2.1473646790571119E-3</v>
      </c>
      <c r="W302" s="59">
        <v>0</v>
      </c>
      <c r="X302" s="59">
        <v>0</v>
      </c>
      <c r="Y302" s="59">
        <v>0</v>
      </c>
      <c r="Z302" s="59">
        <v>1.3825972192748649E-4</v>
      </c>
      <c r="AA302" s="59">
        <v>0</v>
      </c>
      <c r="AB302" s="59">
        <v>0</v>
      </c>
      <c r="AC302" s="18">
        <v>4.6183038716478085E-4</v>
      </c>
      <c r="AD302" s="12">
        <v>295</v>
      </c>
      <c r="AE302" s="17">
        <v>10</v>
      </c>
      <c r="AF302" s="18">
        <v>0.99411603551519878</v>
      </c>
      <c r="AG302" t="str">
        <f>IF(AF302&lt;='CAV Tier 1 Analysis'!$A$5,"Tier 1", "Tier 2")</f>
        <v>Tier 2</v>
      </c>
      <c r="AH302" t="str">
        <f t="shared" si="10"/>
        <v>Mississippi - Tier 2</v>
      </c>
      <c r="AI302" t="str">
        <f t="shared" si="11"/>
        <v>Guntown, Town Of - Tier 2</v>
      </c>
    </row>
    <row r="303" spans="1:35" x14ac:dyDescent="0.3">
      <c r="A303">
        <v>296</v>
      </c>
      <c r="B303">
        <v>4</v>
      </c>
      <c r="C303" t="s">
        <v>28</v>
      </c>
      <c r="D303" t="s">
        <v>4844</v>
      </c>
      <c r="E303" t="s">
        <v>7850</v>
      </c>
      <c r="F303" t="s">
        <v>2897</v>
      </c>
      <c r="G303" s="58">
        <v>2.96875</v>
      </c>
      <c r="H303">
        <v>4</v>
      </c>
      <c r="I303">
        <v>3</v>
      </c>
      <c r="J303" s="12">
        <v>13</v>
      </c>
      <c r="K303" s="12">
        <v>1</v>
      </c>
      <c r="L303">
        <v>0</v>
      </c>
      <c r="M303">
        <v>0</v>
      </c>
      <c r="N303" s="12">
        <v>27.924422514740545</v>
      </c>
      <c r="O303" s="12">
        <v>844.55014081534944</v>
      </c>
      <c r="P303" s="12">
        <v>0</v>
      </c>
      <c r="Q303" s="12">
        <v>0</v>
      </c>
      <c r="R303" s="59">
        <v>6.4696163912641495E-5</v>
      </c>
      <c r="S303" s="59">
        <v>5.5632823365785815E-5</v>
      </c>
      <c r="T303" s="59">
        <v>2.6640618062339044E-4</v>
      </c>
      <c r="U303" s="59">
        <v>3.5044942721374475E-3</v>
      </c>
      <c r="V303" s="59">
        <v>7.1578822635237074E-4</v>
      </c>
      <c r="W303" s="59">
        <v>0</v>
      </c>
      <c r="X303" s="59">
        <v>0</v>
      </c>
      <c r="Y303" s="59">
        <v>1.6707733487938953E-4</v>
      </c>
      <c r="Z303" s="59">
        <v>2.9356482250852056E-4</v>
      </c>
      <c r="AA303" s="59">
        <v>0</v>
      </c>
      <c r="AB303" s="59">
        <v>0</v>
      </c>
      <c r="AC303" s="18">
        <v>4.6069634761632241E-4</v>
      </c>
      <c r="AD303" s="12">
        <v>296</v>
      </c>
      <c r="AE303" s="17">
        <v>10</v>
      </c>
      <c r="AF303" s="18">
        <v>0.99457673186281514</v>
      </c>
      <c r="AG303" t="str">
        <f>IF(AF303&lt;='CAV Tier 1 Analysis'!$A$5,"Tier 1", "Tier 2")</f>
        <v>Tier 2</v>
      </c>
      <c r="AH303" t="str">
        <f t="shared" si="10"/>
        <v>Mississippi - Tier 2</v>
      </c>
      <c r="AI303" t="str">
        <f t="shared" si="11"/>
        <v>Raymond, Town Of - Tier 2</v>
      </c>
    </row>
    <row r="304" spans="1:35" x14ac:dyDescent="0.3">
      <c r="A304">
        <v>297</v>
      </c>
      <c r="B304">
        <v>4</v>
      </c>
      <c r="C304" t="s">
        <v>28</v>
      </c>
      <c r="D304" t="s">
        <v>5060</v>
      </c>
      <c r="E304" t="s">
        <v>7848</v>
      </c>
      <c r="F304" t="s">
        <v>2977</v>
      </c>
      <c r="G304" s="58">
        <v>3.8835300000000004</v>
      </c>
      <c r="H304">
        <v>4</v>
      </c>
      <c r="I304">
        <v>0</v>
      </c>
      <c r="J304" s="12">
        <v>11</v>
      </c>
      <c r="K304" s="12">
        <v>2</v>
      </c>
      <c r="L304">
        <v>0</v>
      </c>
      <c r="M304" s="12">
        <v>1</v>
      </c>
      <c r="N304" s="12">
        <v>0</v>
      </c>
      <c r="O304" s="12">
        <v>531.00287435926066</v>
      </c>
      <c r="P304" s="12">
        <v>346.14914521609791</v>
      </c>
      <c r="Q304" s="12">
        <v>0</v>
      </c>
      <c r="R304" s="59">
        <v>8.4631408316517272E-5</v>
      </c>
      <c r="S304" s="59">
        <v>5.5632823365785815E-5</v>
      </c>
      <c r="T304" s="59">
        <v>0</v>
      </c>
      <c r="U304" s="59">
        <v>2.9653413071932247E-3</v>
      </c>
      <c r="V304" s="59">
        <v>1.4315764527047415E-3</v>
      </c>
      <c r="W304" s="59">
        <v>0</v>
      </c>
      <c r="X304" s="59">
        <v>2.9163642361877427E-5</v>
      </c>
      <c r="Y304" s="59">
        <v>0</v>
      </c>
      <c r="Z304" s="59">
        <v>1.845760920864883E-4</v>
      </c>
      <c r="AA304" s="59">
        <v>3.1272156773620702E-4</v>
      </c>
      <c r="AB304" s="59">
        <v>0</v>
      </c>
      <c r="AC304" s="18">
        <v>4.6033120852407655E-4</v>
      </c>
      <c r="AD304" s="12">
        <v>297</v>
      </c>
      <c r="AE304" s="17">
        <v>10</v>
      </c>
      <c r="AF304" s="18">
        <v>0.99503706307133921</v>
      </c>
      <c r="AG304" t="str">
        <f>IF(AF304&lt;='CAV Tier 1 Analysis'!$A$5,"Tier 1", "Tier 2")</f>
        <v>Tier 2</v>
      </c>
      <c r="AH304" t="str">
        <f t="shared" si="10"/>
        <v>Mississippi - Tier 2</v>
      </c>
      <c r="AI304" t="str">
        <f t="shared" si="11"/>
        <v>Purvis, Town Of - Tier 2</v>
      </c>
    </row>
    <row r="305" spans="1:35" x14ac:dyDescent="0.3">
      <c r="A305">
        <v>298</v>
      </c>
      <c r="B305">
        <v>4</v>
      </c>
      <c r="C305" t="s">
        <v>28</v>
      </c>
      <c r="D305" t="s">
        <v>4930</v>
      </c>
      <c r="E305" t="s">
        <v>7647</v>
      </c>
      <c r="F305" t="s">
        <v>2873</v>
      </c>
      <c r="G305" s="58">
        <v>2.29758</v>
      </c>
      <c r="H305">
        <v>8</v>
      </c>
      <c r="I305">
        <v>3</v>
      </c>
      <c r="J305" s="12">
        <v>13</v>
      </c>
      <c r="K305" s="12">
        <v>1</v>
      </c>
      <c r="L305">
        <v>0</v>
      </c>
      <c r="M305" s="12">
        <v>4.1509762445703746</v>
      </c>
      <c r="N305" s="12">
        <v>15.537347264173944</v>
      </c>
      <c r="O305" s="12">
        <v>222.82050368313745</v>
      </c>
      <c r="P305" s="12">
        <v>0</v>
      </c>
      <c r="Q305" s="12">
        <v>0</v>
      </c>
      <c r="R305" s="59">
        <v>5.0069764137231773E-5</v>
      </c>
      <c r="S305" s="59">
        <v>1.1126564673157163E-4</v>
      </c>
      <c r="T305" s="59">
        <v>2.6640618062339044E-4</v>
      </c>
      <c r="U305" s="59">
        <v>3.5044942721374475E-3</v>
      </c>
      <c r="V305" s="59">
        <v>7.1578822635237074E-4</v>
      </c>
      <c r="W305" s="59">
        <v>0</v>
      </c>
      <c r="X305" s="59">
        <v>1.2105758664929945E-4</v>
      </c>
      <c r="Y305" s="59">
        <v>9.2963017252135861E-5</v>
      </c>
      <c r="Z305" s="59">
        <v>7.7452194314773056E-5</v>
      </c>
      <c r="AA305" s="59">
        <v>0</v>
      </c>
      <c r="AB305" s="59">
        <v>0</v>
      </c>
      <c r="AC305" s="18">
        <v>4.4904517165438371E-4</v>
      </c>
      <c r="AD305" s="12">
        <v>298</v>
      </c>
      <c r="AE305" s="17">
        <v>10</v>
      </c>
      <c r="AF305" s="18">
        <v>0.99548610824299355</v>
      </c>
      <c r="AG305" t="str">
        <f>IF(AF305&lt;='CAV Tier 1 Analysis'!$A$5,"Tier 1", "Tier 2")</f>
        <v>Tier 2</v>
      </c>
      <c r="AH305" t="str">
        <f t="shared" si="10"/>
        <v>Mississippi - Tier 2</v>
      </c>
      <c r="AI305" t="str">
        <f t="shared" si="11"/>
        <v>Terry, Town Of - Tier 2</v>
      </c>
    </row>
    <row r="306" spans="1:35" x14ac:dyDescent="0.3">
      <c r="A306">
        <v>299</v>
      </c>
      <c r="B306">
        <v>4</v>
      </c>
      <c r="C306" t="s">
        <v>28</v>
      </c>
      <c r="D306" t="s">
        <v>4894</v>
      </c>
      <c r="E306" t="s">
        <v>7598</v>
      </c>
      <c r="F306" t="s">
        <v>2898</v>
      </c>
      <c r="G306" s="58">
        <v>0.99938999999999989</v>
      </c>
      <c r="H306">
        <v>2</v>
      </c>
      <c r="I306">
        <v>0</v>
      </c>
      <c r="J306" s="12">
        <v>12</v>
      </c>
      <c r="K306" s="12">
        <v>2</v>
      </c>
      <c r="L306">
        <v>2</v>
      </c>
      <c r="M306">
        <v>0</v>
      </c>
      <c r="N306" s="12">
        <v>0.93795918930358635</v>
      </c>
      <c r="O306" s="12">
        <v>9.2508509442747489</v>
      </c>
      <c r="P306" s="12">
        <v>0</v>
      </c>
      <c r="Q306" s="12">
        <v>0</v>
      </c>
      <c r="R306" s="59">
        <v>2.1779098695631081E-5</v>
      </c>
      <c r="S306" s="59">
        <v>2.7816411682892907E-5</v>
      </c>
      <c r="T306" s="59">
        <v>0</v>
      </c>
      <c r="U306" s="59">
        <v>3.2349177896653361E-3</v>
      </c>
      <c r="V306" s="59">
        <v>1.4315764527047415E-3</v>
      </c>
      <c r="W306" s="59">
        <v>1.0975141304944301E-4</v>
      </c>
      <c r="X306" s="59">
        <v>0</v>
      </c>
      <c r="Y306" s="59">
        <v>5.6119950731927271E-6</v>
      </c>
      <c r="Z306" s="59">
        <v>3.2155869548336935E-6</v>
      </c>
      <c r="AA306" s="59">
        <v>0</v>
      </c>
      <c r="AB306" s="59">
        <v>0</v>
      </c>
      <c r="AC306" s="18">
        <v>4.3951534071146102E-4</v>
      </c>
      <c r="AD306" s="12">
        <v>299</v>
      </c>
      <c r="AE306" s="17">
        <v>10</v>
      </c>
      <c r="AF306" s="18">
        <v>0.99592562358370507</v>
      </c>
      <c r="AG306" t="str">
        <f>IF(AF306&lt;='CAV Tier 1 Analysis'!$A$5,"Tier 1", "Tier 2")</f>
        <v>Tier 2</v>
      </c>
      <c r="AH306" t="str">
        <f t="shared" si="10"/>
        <v>Mississippi - Tier 2</v>
      </c>
      <c r="AI306" t="str">
        <f t="shared" si="11"/>
        <v>Gunnison, Town Of - Tier 2</v>
      </c>
    </row>
    <row r="307" spans="1:35" x14ac:dyDescent="0.3">
      <c r="A307">
        <v>300</v>
      </c>
      <c r="B307">
        <v>4</v>
      </c>
      <c r="C307" t="s">
        <v>28</v>
      </c>
      <c r="D307" t="s">
        <v>4893</v>
      </c>
      <c r="E307" t="s">
        <v>7595</v>
      </c>
      <c r="F307" t="s">
        <v>2996</v>
      </c>
      <c r="G307" s="58">
        <v>1.0066700000000002</v>
      </c>
      <c r="H307">
        <v>6</v>
      </c>
      <c r="I307">
        <v>0</v>
      </c>
      <c r="J307" s="12">
        <v>12</v>
      </c>
      <c r="K307" s="12">
        <v>2</v>
      </c>
      <c r="L307">
        <v>0</v>
      </c>
      <c r="M307">
        <v>0</v>
      </c>
      <c r="N307" s="12">
        <v>0</v>
      </c>
      <c r="O307" s="12">
        <v>65.381148679152361</v>
      </c>
      <c r="P307" s="12">
        <v>14.293775097297285</v>
      </c>
      <c r="Q307" s="12">
        <v>0</v>
      </c>
      <c r="R307" s="59">
        <v>2.1937747309789921E-5</v>
      </c>
      <c r="S307" s="59">
        <v>8.3449235048678715E-5</v>
      </c>
      <c r="T307" s="59">
        <v>0</v>
      </c>
      <c r="U307" s="59">
        <v>3.2349177896653361E-3</v>
      </c>
      <c r="V307" s="59">
        <v>1.4315764527047415E-3</v>
      </c>
      <c r="W307" s="59">
        <v>0</v>
      </c>
      <c r="X307" s="59">
        <v>0</v>
      </c>
      <c r="Y307" s="59">
        <v>0</v>
      </c>
      <c r="Z307" s="59">
        <v>2.27264248501203E-5</v>
      </c>
      <c r="AA307" s="59">
        <v>1.291342711392512E-5</v>
      </c>
      <c r="AB307" s="59">
        <v>0</v>
      </c>
      <c r="AC307" s="18">
        <v>4.3704737060841736E-4</v>
      </c>
      <c r="AD307" s="12">
        <v>300</v>
      </c>
      <c r="AE307" s="17">
        <v>10</v>
      </c>
      <c r="AF307" s="18">
        <v>0.99636267095431352</v>
      </c>
      <c r="AG307" t="str">
        <f>IF(AF307&lt;='CAV Tier 1 Analysis'!$A$5,"Tier 1", "Tier 2")</f>
        <v>Tier 2</v>
      </c>
      <c r="AH307" t="str">
        <f t="shared" si="10"/>
        <v>Mississippi - Tier 2</v>
      </c>
      <c r="AI307" t="str">
        <f t="shared" si="11"/>
        <v>Boyle, Town Of - Tier 2</v>
      </c>
    </row>
    <row r="308" spans="1:35" x14ac:dyDescent="0.3">
      <c r="A308">
        <v>301</v>
      </c>
      <c r="B308">
        <v>4</v>
      </c>
      <c r="C308" t="s">
        <v>28</v>
      </c>
      <c r="D308" t="s">
        <v>4897</v>
      </c>
      <c r="E308" t="s">
        <v>7601</v>
      </c>
      <c r="F308" t="s">
        <v>2943</v>
      </c>
      <c r="G308" s="58">
        <v>0.11194</v>
      </c>
      <c r="H308">
        <v>2</v>
      </c>
      <c r="I308">
        <v>0</v>
      </c>
      <c r="J308" s="12">
        <v>12</v>
      </c>
      <c r="K308" s="12">
        <v>2</v>
      </c>
      <c r="L308">
        <v>1</v>
      </c>
      <c r="M308" s="12">
        <v>1</v>
      </c>
      <c r="N308" s="12">
        <v>0</v>
      </c>
      <c r="O308" s="12">
        <v>2.0092743089968064</v>
      </c>
      <c r="P308" s="12">
        <v>0</v>
      </c>
      <c r="Q308" s="12">
        <v>0</v>
      </c>
      <c r="R308" s="59">
        <v>2.4394403666125772E-6</v>
      </c>
      <c r="S308" s="59">
        <v>2.7816411682892907E-5</v>
      </c>
      <c r="T308" s="59">
        <v>0</v>
      </c>
      <c r="U308" s="59">
        <v>3.2349177896653361E-3</v>
      </c>
      <c r="V308" s="59">
        <v>1.4315764527047415E-3</v>
      </c>
      <c r="W308" s="59">
        <v>5.4875706524721505E-5</v>
      </c>
      <c r="X308" s="59">
        <v>2.9163642361877427E-5</v>
      </c>
      <c r="Y308" s="59">
        <v>0</v>
      </c>
      <c r="Z308" s="59">
        <v>6.9842183120367484E-7</v>
      </c>
      <c r="AA308" s="59">
        <v>0</v>
      </c>
      <c r="AB308" s="59">
        <v>0</v>
      </c>
      <c r="AC308" s="18">
        <v>4.3468071501248965E-4</v>
      </c>
      <c r="AD308" s="12">
        <v>301</v>
      </c>
      <c r="AE308" s="17">
        <v>10</v>
      </c>
      <c r="AF308" s="18">
        <v>0.99679735166932604</v>
      </c>
      <c r="AG308" t="str">
        <f>IF(AF308&lt;='CAV Tier 1 Analysis'!$A$5,"Tier 1", "Tier 2")</f>
        <v>Tier 2</v>
      </c>
      <c r="AH308" t="str">
        <f t="shared" si="10"/>
        <v>Mississippi - Tier 2</v>
      </c>
      <c r="AI308" t="str">
        <f t="shared" si="11"/>
        <v>Pace, Town Of - Tier 2</v>
      </c>
    </row>
    <row r="309" spans="1:35" x14ac:dyDescent="0.3">
      <c r="A309">
        <v>302</v>
      </c>
      <c r="B309">
        <v>4</v>
      </c>
      <c r="C309" t="s">
        <v>28</v>
      </c>
      <c r="D309" t="s">
        <v>4972</v>
      </c>
      <c r="E309" t="s">
        <v>7712</v>
      </c>
      <c r="F309" t="s">
        <v>2998</v>
      </c>
      <c r="G309" s="58">
        <v>2.01694</v>
      </c>
      <c r="H309">
        <v>0</v>
      </c>
      <c r="I309">
        <v>0</v>
      </c>
      <c r="J309" s="12">
        <v>12</v>
      </c>
      <c r="K309" s="12">
        <v>2</v>
      </c>
      <c r="L309">
        <v>0</v>
      </c>
      <c r="M309" s="12">
        <v>1</v>
      </c>
      <c r="N309" s="12">
        <v>0</v>
      </c>
      <c r="O309" s="12">
        <v>89.440713741998565</v>
      </c>
      <c r="P309" s="12">
        <v>0</v>
      </c>
      <c r="Q309" s="12">
        <v>0</v>
      </c>
      <c r="R309" s="59">
        <v>4.3953947230977057E-5</v>
      </c>
      <c r="S309" s="59">
        <v>0</v>
      </c>
      <c r="T309" s="59">
        <v>0</v>
      </c>
      <c r="U309" s="59">
        <v>3.2349177896653361E-3</v>
      </c>
      <c r="V309" s="59">
        <v>1.4315764527047415E-3</v>
      </c>
      <c r="W309" s="59">
        <v>0</v>
      </c>
      <c r="X309" s="59">
        <v>2.9163642361877427E-5</v>
      </c>
      <c r="Y309" s="59">
        <v>0</v>
      </c>
      <c r="Z309" s="59">
        <v>3.1089506692114684E-5</v>
      </c>
      <c r="AA309" s="59">
        <v>0</v>
      </c>
      <c r="AB309" s="59">
        <v>0</v>
      </c>
      <c r="AC309" s="18">
        <v>4.3370012169591335E-4</v>
      </c>
      <c r="AD309" s="12">
        <v>302</v>
      </c>
      <c r="AE309" s="17">
        <v>10</v>
      </c>
      <c r="AF309" s="18">
        <v>0.99723105179102201</v>
      </c>
      <c r="AG309" t="str">
        <f>IF(AF309&lt;='CAV Tier 1 Analysis'!$A$5,"Tier 1", "Tier 2")</f>
        <v>Tier 2</v>
      </c>
      <c r="AH309" t="str">
        <f t="shared" si="10"/>
        <v>Mississippi - Tier 2</v>
      </c>
      <c r="AI309" t="str">
        <f t="shared" si="11"/>
        <v>Puckett, Township Of - Tier 2</v>
      </c>
    </row>
    <row r="310" spans="1:35" x14ac:dyDescent="0.3">
      <c r="A310">
        <v>303</v>
      </c>
      <c r="B310">
        <v>4</v>
      </c>
      <c r="C310" t="s">
        <v>28</v>
      </c>
      <c r="D310" t="s">
        <v>4901</v>
      </c>
      <c r="E310" t="s">
        <v>7605</v>
      </c>
      <c r="F310" t="s">
        <v>1528</v>
      </c>
      <c r="G310" s="58">
        <v>0.28890000000000005</v>
      </c>
      <c r="H310">
        <v>3</v>
      </c>
      <c r="I310">
        <v>0</v>
      </c>
      <c r="J310" s="12">
        <v>12</v>
      </c>
      <c r="K310" s="12">
        <v>2</v>
      </c>
      <c r="M310">
        <v>0.99999999999999978</v>
      </c>
      <c r="N310">
        <v>0</v>
      </c>
      <c r="O310" s="12">
        <v>7.5685239352266267</v>
      </c>
      <c r="P310" s="12">
        <v>0</v>
      </c>
      <c r="Q310" s="12">
        <v>0</v>
      </c>
      <c r="R310" s="59">
        <v>6.2958220646272435E-6</v>
      </c>
      <c r="S310" s="59">
        <v>4.1724617524339358E-5</v>
      </c>
      <c r="T310" s="59">
        <v>0</v>
      </c>
      <c r="U310" s="59">
        <v>3.2349177896653361E-3</v>
      </c>
      <c r="V310" s="59">
        <v>1.4315764527047415E-3</v>
      </c>
      <c r="W310" s="59">
        <v>0</v>
      </c>
      <c r="X310" s="59">
        <v>2.916364236187742E-5</v>
      </c>
      <c r="Y310" s="59">
        <v>0</v>
      </c>
      <c r="Z310" s="59">
        <v>2.6308116928987349E-6</v>
      </c>
      <c r="AA310" s="59">
        <v>0</v>
      </c>
      <c r="AB310" s="59">
        <v>0</v>
      </c>
      <c r="AC310" s="18">
        <v>4.3148264872852913E-4</v>
      </c>
      <c r="AD310" s="12">
        <v>303</v>
      </c>
      <c r="AE310" s="17">
        <v>10</v>
      </c>
      <c r="AF310" s="18">
        <v>0.9976625344397505</v>
      </c>
      <c r="AG310" t="str">
        <f>IF(AF310&lt;='CAV Tier 1 Analysis'!$A$5,"Tier 1", "Tier 2")</f>
        <v>Tier 2</v>
      </c>
      <c r="AH310" t="str">
        <f t="shared" si="10"/>
        <v>Mississippi - Tier 2</v>
      </c>
      <c r="AI310" t="str">
        <f t="shared" si="11"/>
        <v>Winstonville, Town Of - Tier 2</v>
      </c>
    </row>
    <row r="311" spans="1:35" x14ac:dyDescent="0.3">
      <c r="A311">
        <v>304</v>
      </c>
      <c r="B311">
        <v>4</v>
      </c>
      <c r="C311" t="s">
        <v>28</v>
      </c>
      <c r="D311" t="s">
        <v>5065</v>
      </c>
      <c r="E311" t="s">
        <v>7855</v>
      </c>
      <c r="F311" t="s">
        <v>3002</v>
      </c>
      <c r="G311" s="58">
        <v>2.0820599999999998</v>
      </c>
      <c r="H311">
        <v>6</v>
      </c>
      <c r="I311">
        <v>0</v>
      </c>
      <c r="J311" s="12">
        <v>11</v>
      </c>
      <c r="K311" s="12">
        <v>2</v>
      </c>
      <c r="L311">
        <v>0</v>
      </c>
      <c r="M311" s="12">
        <v>0.91835009557841751</v>
      </c>
      <c r="N311" s="12">
        <v>4.7028383330459462</v>
      </c>
      <c r="O311" s="12">
        <v>171.53550973964127</v>
      </c>
      <c r="P311" s="12">
        <v>72.430686215730447</v>
      </c>
      <c r="Q311" s="12">
        <v>7.9517525168958798</v>
      </c>
      <c r="R311" s="59">
        <v>4.5373067801584619E-5</v>
      </c>
      <c r="S311" s="59">
        <v>8.3449235048678715E-5</v>
      </c>
      <c r="T311" s="59">
        <v>0</v>
      </c>
      <c r="U311" s="59">
        <v>2.9653413071932247E-3</v>
      </c>
      <c r="V311" s="59">
        <v>1.4315764527047415E-3</v>
      </c>
      <c r="W311" s="59">
        <v>0</v>
      </c>
      <c r="X311" s="59">
        <v>2.6782433750444923E-5</v>
      </c>
      <c r="Y311" s="59">
        <v>2.8138010540385497E-5</v>
      </c>
      <c r="Z311" s="59">
        <v>5.9625579390716468E-5</v>
      </c>
      <c r="AA311" s="59">
        <v>6.5436064363099636E-5</v>
      </c>
      <c r="AB311" s="59">
        <v>3.2594668567449402E-5</v>
      </c>
      <c r="AC311" s="18">
        <v>4.3075607448730231E-4</v>
      </c>
      <c r="AD311" s="12">
        <v>304</v>
      </c>
      <c r="AE311" s="17">
        <v>10</v>
      </c>
      <c r="AF311" s="18">
        <v>0.99809329051423779</v>
      </c>
      <c r="AG311" t="str">
        <f>IF(AF311&lt;='CAV Tier 1 Analysis'!$A$5,"Tier 1", "Tier 2")</f>
        <v>Tier 2</v>
      </c>
      <c r="AH311" t="str">
        <f t="shared" si="10"/>
        <v>Mississippi - Tier 2</v>
      </c>
      <c r="AI311" t="str">
        <f t="shared" si="11"/>
        <v>Sumrall, Town Of - Tier 2</v>
      </c>
    </row>
    <row r="312" spans="1:35" x14ac:dyDescent="0.3">
      <c r="A312">
        <v>305</v>
      </c>
      <c r="B312">
        <v>4</v>
      </c>
      <c r="C312" t="s">
        <v>28</v>
      </c>
      <c r="D312" t="s">
        <v>4890</v>
      </c>
      <c r="E312" t="s">
        <v>7592</v>
      </c>
      <c r="F312" t="s">
        <v>3009</v>
      </c>
      <c r="G312" s="58">
        <v>1.04287</v>
      </c>
      <c r="H312">
        <v>0</v>
      </c>
      <c r="I312">
        <v>0</v>
      </c>
      <c r="J312" s="12">
        <v>12</v>
      </c>
      <c r="K312" s="12">
        <v>2</v>
      </c>
      <c r="L312">
        <v>0</v>
      </c>
      <c r="M312">
        <v>0</v>
      </c>
      <c r="N312" s="12">
        <v>0</v>
      </c>
      <c r="O312" s="12">
        <v>21.094529143278045</v>
      </c>
      <c r="P312" s="12">
        <v>0</v>
      </c>
      <c r="Q312" s="12">
        <v>0</v>
      </c>
      <c r="R312" s="59">
        <v>2.2726631902173113E-5</v>
      </c>
      <c r="S312" s="59">
        <v>0</v>
      </c>
      <c r="T312" s="59">
        <v>0</v>
      </c>
      <c r="U312" s="59">
        <v>3.2349177896653361E-3</v>
      </c>
      <c r="V312" s="59">
        <v>1.4315764527047415E-3</v>
      </c>
      <c r="W312" s="59">
        <v>0</v>
      </c>
      <c r="X312" s="59">
        <v>0</v>
      </c>
      <c r="Y312" s="59">
        <v>0</v>
      </c>
      <c r="Z312" s="59">
        <v>7.3324381875879324E-6</v>
      </c>
      <c r="AA312" s="59">
        <v>0</v>
      </c>
      <c r="AB312" s="59">
        <v>0</v>
      </c>
      <c r="AC312" s="18">
        <v>4.2695939204180356E-4</v>
      </c>
      <c r="AD312" s="12">
        <v>305</v>
      </c>
      <c r="AE312" s="17">
        <v>10</v>
      </c>
      <c r="AF312" s="18">
        <v>0.99852024990627963</v>
      </c>
      <c r="AG312" t="str">
        <f>IF(AF312&lt;='CAV Tier 1 Analysis'!$A$5,"Tier 1", "Tier 2")</f>
        <v>Tier 2</v>
      </c>
      <c r="AH312" t="str">
        <f t="shared" si="10"/>
        <v>Mississippi - Tier 2</v>
      </c>
      <c r="AI312" t="str">
        <f t="shared" si="11"/>
        <v>Alligator, Town Of - Tier 2</v>
      </c>
    </row>
    <row r="313" spans="1:35" x14ac:dyDescent="0.3">
      <c r="A313">
        <v>306</v>
      </c>
      <c r="B313">
        <v>4</v>
      </c>
      <c r="C313" t="s">
        <v>28</v>
      </c>
      <c r="D313" t="s">
        <v>3530</v>
      </c>
      <c r="E313" t="s">
        <v>7597</v>
      </c>
      <c r="F313" t="s">
        <v>3010</v>
      </c>
      <c r="G313" s="58">
        <v>0.93880000000000008</v>
      </c>
      <c r="H313">
        <v>0</v>
      </c>
      <c r="I313">
        <v>0</v>
      </c>
      <c r="J313" s="12">
        <v>12</v>
      </c>
      <c r="K313" s="12">
        <v>2</v>
      </c>
      <c r="L313">
        <v>0</v>
      </c>
      <c r="M313">
        <v>0</v>
      </c>
      <c r="N313" s="12">
        <v>0</v>
      </c>
      <c r="O313" s="12">
        <v>18.989465570693788</v>
      </c>
      <c r="P313" s="12">
        <v>0</v>
      </c>
      <c r="Q313" s="12">
        <v>0</v>
      </c>
      <c r="R313" s="59">
        <v>2.0458697661031691E-5</v>
      </c>
      <c r="S313" s="59">
        <v>0</v>
      </c>
      <c r="T313" s="59">
        <v>0</v>
      </c>
      <c r="U313" s="59">
        <v>3.2349177896653361E-3</v>
      </c>
      <c r="V313" s="59">
        <v>1.4315764527047415E-3</v>
      </c>
      <c r="W313" s="59">
        <v>0</v>
      </c>
      <c r="X313" s="59">
        <v>0</v>
      </c>
      <c r="Y313" s="59">
        <v>0</v>
      </c>
      <c r="Z313" s="59">
        <v>6.6007200998279285E-6</v>
      </c>
      <c r="AA313" s="59">
        <v>0</v>
      </c>
      <c r="AB313" s="59">
        <v>0</v>
      </c>
      <c r="AC313" s="18">
        <v>4.2668669637553966E-4</v>
      </c>
      <c r="AD313" s="12">
        <v>306</v>
      </c>
      <c r="AE313" s="17">
        <v>10</v>
      </c>
      <c r="AF313" s="18">
        <v>0.99894693660265521</v>
      </c>
      <c r="AG313" t="str">
        <f>IF(AF313&lt;='CAV Tier 1 Analysis'!$A$5,"Tier 1", "Tier 2")</f>
        <v>Tier 2</v>
      </c>
      <c r="AH313" t="str">
        <f t="shared" si="10"/>
        <v>Mississippi - Tier 2</v>
      </c>
      <c r="AI313" t="str">
        <f t="shared" si="11"/>
        <v>Duncan, Town Of - Tier 2</v>
      </c>
    </row>
    <row r="314" spans="1:35" x14ac:dyDescent="0.3">
      <c r="A314">
        <v>307</v>
      </c>
      <c r="B314">
        <v>4</v>
      </c>
      <c r="C314" t="s">
        <v>28</v>
      </c>
      <c r="D314" t="s">
        <v>5069</v>
      </c>
      <c r="E314" t="s">
        <v>7859</v>
      </c>
      <c r="F314" t="s">
        <v>3033</v>
      </c>
      <c r="G314" s="58">
        <v>1.6688099999999999</v>
      </c>
      <c r="H314">
        <v>1</v>
      </c>
      <c r="I314">
        <v>0</v>
      </c>
      <c r="J314" s="12">
        <v>13</v>
      </c>
      <c r="K314" s="12">
        <v>1</v>
      </c>
      <c r="L314">
        <v>0</v>
      </c>
      <c r="M314">
        <v>0</v>
      </c>
      <c r="N314" s="12">
        <v>0</v>
      </c>
      <c r="O314" s="12">
        <v>261.33467308214614</v>
      </c>
      <c r="P314" s="12">
        <v>0</v>
      </c>
      <c r="Q314" s="12">
        <v>0</v>
      </c>
      <c r="R314" s="59">
        <v>3.6367361784944924E-5</v>
      </c>
      <c r="S314" s="59">
        <v>1.3908205841446454E-5</v>
      </c>
      <c r="T314" s="59">
        <v>0</v>
      </c>
      <c r="U314" s="59">
        <v>3.5044942721374475E-3</v>
      </c>
      <c r="V314" s="59">
        <v>7.1578822635237074E-4</v>
      </c>
      <c r="W314" s="59">
        <v>0</v>
      </c>
      <c r="X314" s="59">
        <v>0</v>
      </c>
      <c r="Y314" s="59">
        <v>0</v>
      </c>
      <c r="Z314" s="59">
        <v>9.0839682821692975E-5</v>
      </c>
      <c r="AA314" s="59">
        <v>0</v>
      </c>
      <c r="AB314" s="59">
        <v>0</v>
      </c>
      <c r="AC314" s="18">
        <v>3.9649070444890025E-4</v>
      </c>
      <c r="AD314" s="12">
        <v>307</v>
      </c>
      <c r="AE314" s="17">
        <v>10</v>
      </c>
      <c r="AF314" s="18">
        <v>0.99934342730710413</v>
      </c>
      <c r="AG314" t="str">
        <f>IF(AF314&lt;='CAV Tier 1 Analysis'!$A$5,"Tier 1", "Tier 2")</f>
        <v>Tier 2</v>
      </c>
      <c r="AH314" t="str">
        <f t="shared" si="10"/>
        <v>Mississippi - Tier 2</v>
      </c>
      <c r="AI314" t="str">
        <f t="shared" si="11"/>
        <v>Edwards, Town Of - Tier 2</v>
      </c>
    </row>
    <row r="315" spans="1:35" x14ac:dyDescent="0.3">
      <c r="A315">
        <v>308</v>
      </c>
      <c r="B315">
        <v>4</v>
      </c>
      <c r="C315" t="s">
        <v>28</v>
      </c>
      <c r="D315" t="s">
        <v>3640</v>
      </c>
      <c r="E315" t="s">
        <v>7776</v>
      </c>
      <c r="F315" t="s">
        <v>3034</v>
      </c>
      <c r="G315" s="58">
        <v>1.53399</v>
      </c>
      <c r="H315">
        <v>1</v>
      </c>
      <c r="I315">
        <v>0</v>
      </c>
      <c r="J315" s="12">
        <v>13</v>
      </c>
      <c r="K315" s="12">
        <v>1</v>
      </c>
      <c r="L315">
        <v>0</v>
      </c>
      <c r="M315">
        <v>0</v>
      </c>
      <c r="N315" s="12">
        <v>6.2489050118149088</v>
      </c>
      <c r="O315" s="12">
        <v>79.597324254644604</v>
      </c>
      <c r="P315" s="12">
        <v>0</v>
      </c>
      <c r="Q315" s="12">
        <v>0</v>
      </c>
      <c r="R315" s="59">
        <v>3.3429311488118876E-5</v>
      </c>
      <c r="S315" s="59">
        <v>1.3908205841446454E-5</v>
      </c>
      <c r="T315" s="59">
        <v>0</v>
      </c>
      <c r="U315" s="59">
        <v>3.5044942721374475E-3</v>
      </c>
      <c r="V315" s="59">
        <v>7.1578822635237074E-4</v>
      </c>
      <c r="W315" s="59">
        <v>0</v>
      </c>
      <c r="X315" s="59">
        <v>0</v>
      </c>
      <c r="Y315" s="59">
        <v>3.7388432822106499E-5</v>
      </c>
      <c r="Z315" s="59">
        <v>2.7667953905506252E-5</v>
      </c>
      <c r="AA315" s="59">
        <v>0</v>
      </c>
      <c r="AB315" s="59">
        <v>0</v>
      </c>
      <c r="AC315" s="18">
        <v>3.9387967295881782E-4</v>
      </c>
      <c r="AD315" s="12">
        <v>308</v>
      </c>
      <c r="AE315" s="17">
        <v>10</v>
      </c>
      <c r="AF315" s="18">
        <v>0.99973730698006291</v>
      </c>
      <c r="AG315" t="str">
        <f>IF(AF315&lt;='CAV Tier 1 Analysis'!$A$5,"Tier 1", "Tier 2")</f>
        <v>Tier 2</v>
      </c>
      <c r="AH315" t="str">
        <f t="shared" si="10"/>
        <v>Mississippi - Tier 2</v>
      </c>
      <c r="AI315" t="str">
        <f t="shared" si="11"/>
        <v>Bolton, Town Of - Tier 2</v>
      </c>
    </row>
    <row r="316" spans="1:35" x14ac:dyDescent="0.3">
      <c r="A316">
        <v>309</v>
      </c>
      <c r="B316">
        <v>4</v>
      </c>
      <c r="C316" t="s">
        <v>28</v>
      </c>
      <c r="D316" t="s">
        <v>5022</v>
      </c>
      <c r="E316" t="s">
        <v>7791</v>
      </c>
      <c r="F316" t="s">
        <v>3090</v>
      </c>
      <c r="G316" s="58">
        <v>0.6482</v>
      </c>
      <c r="H316">
        <v>0</v>
      </c>
      <c r="I316">
        <v>0</v>
      </c>
      <c r="J316" s="12">
        <v>5</v>
      </c>
      <c r="K316" s="12">
        <v>2</v>
      </c>
      <c r="L316">
        <v>0</v>
      </c>
      <c r="M316">
        <v>0</v>
      </c>
      <c r="N316" s="12">
        <v>11.684513306422373</v>
      </c>
      <c r="O316" s="12">
        <v>65.268328055884538</v>
      </c>
      <c r="P316" s="12">
        <v>0</v>
      </c>
      <c r="Q316" s="12">
        <v>0.83935607067752471</v>
      </c>
      <c r="R316" s="59">
        <v>1.4125828529911314E-5</v>
      </c>
      <c r="S316" s="59">
        <v>0</v>
      </c>
      <c r="T316" s="59">
        <v>0</v>
      </c>
      <c r="U316" s="59">
        <v>1.3478824123605566E-3</v>
      </c>
      <c r="V316" s="59">
        <v>1.4315764527047415E-3</v>
      </c>
      <c r="W316" s="59">
        <v>0</v>
      </c>
      <c r="X316" s="59">
        <v>0</v>
      </c>
      <c r="Y316" s="59">
        <v>6.991075076196441E-5</v>
      </c>
      <c r="Z316" s="59">
        <v>2.2687208509201876E-5</v>
      </c>
      <c r="AA316" s="59">
        <v>0</v>
      </c>
      <c r="AB316" s="59">
        <v>3.4405664506885939E-6</v>
      </c>
      <c r="AC316" s="18">
        <v>2.6269301993791497E-4</v>
      </c>
      <c r="AD316" s="12">
        <v>309</v>
      </c>
      <c r="AE316" s="17">
        <v>10</v>
      </c>
      <c r="AF316" s="18">
        <v>1.0000000000000009</v>
      </c>
      <c r="AG316" t="str">
        <f>IF(AF316&lt;='CAV Tier 1 Analysis'!$A$5,"Tier 1", "Tier 2")</f>
        <v>Tier 2</v>
      </c>
      <c r="AH316" t="str">
        <f t="shared" si="10"/>
        <v>Mississippi - Tier 2</v>
      </c>
      <c r="AI316" t="str">
        <f t="shared" si="11"/>
        <v>Walls, Town Of - Tier 2</v>
      </c>
    </row>
  </sheetData>
  <autoFilter ref="A7:AI316">
    <sortState ref="A8:AI316">
      <sortCondition ref="AG8:AG316"/>
      <sortCondition descending="1" ref="AC8:AC316"/>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542"/>
  <sheetViews>
    <sheetView workbookViewId="0">
      <selection activeCell="AF20" sqref="AF20"/>
    </sheetView>
  </sheetViews>
  <sheetFormatPr defaultRowHeight="14.4" x14ac:dyDescent="0.3"/>
  <cols>
    <col min="3" max="3" width="14" bestFit="1" customWidth="1"/>
    <col min="4" max="4" width="41.44140625" bestFit="1" customWidth="1"/>
    <col min="5" max="5" width="56.44140625" bestFit="1" customWidth="1"/>
    <col min="14" max="14" width="9.5546875" bestFit="1" customWidth="1"/>
    <col min="15" max="17" width="12.109375" bestFit="1" customWidth="1"/>
    <col min="18" max="29" width="11.109375" style="25" bestFit="1" customWidth="1"/>
    <col min="32" max="32" width="11.109375" style="25" bestFit="1" customWidth="1"/>
    <col min="33" max="33" width="8.33203125" customWidth="1"/>
    <col min="34" max="34" width="20.5546875" bestFit="1" customWidth="1"/>
    <col min="35" max="35" width="48.109375" bestFit="1" customWidth="1"/>
  </cols>
  <sheetData>
    <row r="1" spans="1:35" ht="15.6" x14ac:dyDescent="0.3">
      <c r="A1" s="1" t="s">
        <v>3099</v>
      </c>
    </row>
    <row r="2" spans="1:35" ht="15.6" x14ac:dyDescent="0.3">
      <c r="A2" s="1" t="s">
        <v>9011</v>
      </c>
    </row>
    <row r="3" spans="1:35" x14ac:dyDescent="0.3">
      <c r="A3" s="2" t="s">
        <v>9041</v>
      </c>
    </row>
    <row r="4" spans="1:35" x14ac:dyDescent="0.3">
      <c r="A4" s="13"/>
    </row>
    <row r="6" spans="1:35" ht="15" thickBot="1" x14ac:dyDescent="0.35">
      <c r="G6" s="17">
        <f>SUBTOTAL(9,G8:G542)</f>
        <v>48643.89355999996</v>
      </c>
      <c r="H6" s="17">
        <f t="shared" ref="H6:AC6" si="0">SUBTOTAL(9,H8:H542)</f>
        <v>117349</v>
      </c>
      <c r="I6" s="17">
        <f t="shared" si="0"/>
        <v>16527</v>
      </c>
      <c r="J6" s="17">
        <f t="shared" si="0"/>
        <v>5536.7981626800802</v>
      </c>
      <c r="K6" s="17">
        <f t="shared" si="0"/>
        <v>1883.8387041568217</v>
      </c>
      <c r="L6" s="17">
        <f t="shared" si="0"/>
        <v>4119</v>
      </c>
      <c r="M6" s="17">
        <f t="shared" si="0"/>
        <v>30102.457271494532</v>
      </c>
      <c r="N6" s="17">
        <f t="shared" si="0"/>
        <v>438695.09778088325</v>
      </c>
      <c r="O6" s="17">
        <f t="shared" si="0"/>
        <v>9379873.2917502988</v>
      </c>
      <c r="P6" s="17">
        <f t="shared" si="0"/>
        <v>3944271.475792319</v>
      </c>
      <c r="Q6" s="17">
        <f t="shared" si="0"/>
        <v>2458459.8591094981</v>
      </c>
      <c r="R6" s="41">
        <f t="shared" si="0"/>
        <v>1.0000000000000016</v>
      </c>
      <c r="S6" s="41">
        <f t="shared" si="0"/>
        <v>1.000000000000002</v>
      </c>
      <c r="T6" s="41">
        <f t="shared" si="0"/>
        <v>1.0000000000000016</v>
      </c>
      <c r="U6" s="41">
        <f t="shared" si="0"/>
        <v>1.0000000000000009</v>
      </c>
      <c r="V6" s="41">
        <f t="shared" si="0"/>
        <v>1.0000000000000024</v>
      </c>
      <c r="W6" s="41">
        <f t="shared" si="0"/>
        <v>0.99999999999999911</v>
      </c>
      <c r="X6" s="41">
        <f t="shared" si="0"/>
        <v>1.0000000000000007</v>
      </c>
      <c r="Y6" s="41">
        <f t="shared" si="0"/>
        <v>0.99999999999999978</v>
      </c>
      <c r="Z6" s="41">
        <f t="shared" si="0"/>
        <v>1.0000000000000002</v>
      </c>
      <c r="AA6" s="41">
        <f t="shared" si="0"/>
        <v>1.0000000000000013</v>
      </c>
      <c r="AB6" s="41">
        <f t="shared" si="0"/>
        <v>1.0000000000000018</v>
      </c>
      <c r="AC6" s="41">
        <f t="shared" si="0"/>
        <v>1.0000000000000004</v>
      </c>
      <c r="AD6" s="17">
        <f>SUBTOTAL(3,AD8:AD542)</f>
        <v>535</v>
      </c>
      <c r="AE6" s="17">
        <f>SUBTOTAL(3,AE8:AE542)</f>
        <v>535</v>
      </c>
    </row>
    <row r="7" spans="1:35" ht="208.2" thickBot="1" x14ac:dyDescent="0.35">
      <c r="A7" s="7" t="s">
        <v>3124</v>
      </c>
      <c r="B7" s="8" t="s">
        <v>0</v>
      </c>
      <c r="C7" s="8" t="s">
        <v>1</v>
      </c>
      <c r="D7" s="8" t="s">
        <v>20</v>
      </c>
      <c r="E7" s="8" t="s">
        <v>3132</v>
      </c>
      <c r="F7" s="33" t="s">
        <v>2</v>
      </c>
      <c r="G7" s="9" t="s">
        <v>9</v>
      </c>
      <c r="H7" s="10" t="s">
        <v>10</v>
      </c>
      <c r="I7" s="10" t="s">
        <v>11</v>
      </c>
      <c r="J7" s="10" t="s">
        <v>12</v>
      </c>
      <c r="K7" s="10" t="s">
        <v>13</v>
      </c>
      <c r="L7" s="10" t="s">
        <v>14</v>
      </c>
      <c r="M7" s="10" t="s">
        <v>15</v>
      </c>
      <c r="N7" s="10" t="s">
        <v>16</v>
      </c>
      <c r="O7" s="10" t="s">
        <v>17</v>
      </c>
      <c r="P7" s="10" t="s">
        <v>18</v>
      </c>
      <c r="Q7" s="43" t="s">
        <v>19</v>
      </c>
      <c r="R7" s="42" t="s">
        <v>8995</v>
      </c>
      <c r="S7" s="37" t="s">
        <v>8996</v>
      </c>
      <c r="T7" s="37" t="s">
        <v>8997</v>
      </c>
      <c r="U7" s="37" t="s">
        <v>8998</v>
      </c>
      <c r="V7" s="37" t="s">
        <v>8999</v>
      </c>
      <c r="W7" s="37" t="s">
        <v>9000</v>
      </c>
      <c r="X7" s="37" t="s">
        <v>9001</v>
      </c>
      <c r="Y7" s="37" t="s">
        <v>9002</v>
      </c>
      <c r="Z7" s="37" t="s">
        <v>9003</v>
      </c>
      <c r="AA7" s="37" t="s">
        <v>9004</v>
      </c>
      <c r="AB7" s="37" t="s">
        <v>9005</v>
      </c>
      <c r="AC7" s="29" t="s">
        <v>3127</v>
      </c>
      <c r="AD7" s="30" t="s">
        <v>3128</v>
      </c>
      <c r="AE7" s="31" t="s">
        <v>3126</v>
      </c>
      <c r="AF7" s="38" t="s">
        <v>3129</v>
      </c>
      <c r="AG7" s="39" t="s">
        <v>3125</v>
      </c>
      <c r="AH7" s="39" t="s">
        <v>3130</v>
      </c>
      <c r="AI7" s="40" t="s">
        <v>3123</v>
      </c>
    </row>
    <row r="8" spans="1:35" x14ac:dyDescent="0.3">
      <c r="A8">
        <v>1</v>
      </c>
      <c r="B8">
        <v>4</v>
      </c>
      <c r="C8" t="s">
        <v>39</v>
      </c>
      <c r="D8" t="s">
        <v>4573</v>
      </c>
      <c r="E8" t="s">
        <v>8031</v>
      </c>
      <c r="F8" t="s">
        <v>40</v>
      </c>
      <c r="G8" s="58">
        <v>242.71045999999996</v>
      </c>
      <c r="H8">
        <v>2271</v>
      </c>
      <c r="I8">
        <v>504</v>
      </c>
      <c r="J8" s="12">
        <v>8.0060422960725077</v>
      </c>
      <c r="K8" s="12">
        <v>1</v>
      </c>
      <c r="L8">
        <v>70</v>
      </c>
      <c r="M8" s="12">
        <v>1754.205349040169</v>
      </c>
      <c r="N8" s="12">
        <v>15866.223434951873</v>
      </c>
      <c r="O8" s="12">
        <v>618691.59982876712</v>
      </c>
      <c r="P8" s="12">
        <v>438981.08411727264</v>
      </c>
      <c r="Q8" s="12">
        <v>220882.50576466962</v>
      </c>
      <c r="R8" s="59">
        <f t="shared" ref="R8:AB8" si="1">G8/G$6</f>
        <v>4.9895360391048462E-3</v>
      </c>
      <c r="S8" s="59">
        <f t="shared" si="1"/>
        <v>1.93525296338273E-2</v>
      </c>
      <c r="T8" s="59">
        <f t="shared" si="1"/>
        <v>3.0495552731893267E-2</v>
      </c>
      <c r="U8" s="59">
        <f t="shared" si="1"/>
        <v>1.445969685157747E-3</v>
      </c>
      <c r="V8" s="59">
        <f t="shared" si="1"/>
        <v>5.3083100893586599E-4</v>
      </c>
      <c r="W8" s="59">
        <f t="shared" si="1"/>
        <v>1.6994416120417577E-2</v>
      </c>
      <c r="X8" s="59">
        <f t="shared" si="1"/>
        <v>5.8274490126137002E-2</v>
      </c>
      <c r="Y8" s="59">
        <f t="shared" si="1"/>
        <v>3.6166858292263473E-2</v>
      </c>
      <c r="Z8" s="59">
        <f t="shared" si="1"/>
        <v>6.595948373555463E-2</v>
      </c>
      <c r="AA8" s="59">
        <f t="shared" si="1"/>
        <v>0.11129585952982377</v>
      </c>
      <c r="AB8" s="59">
        <f t="shared" si="1"/>
        <v>8.9845886621340867E-2</v>
      </c>
      <c r="AC8" s="18">
        <f>SUM(R8:AB8)/11</f>
        <v>3.9577401229496031E-2</v>
      </c>
      <c r="AD8" s="12">
        <v>1</v>
      </c>
      <c r="AE8" s="17">
        <f>TRUNC(AD8/(535/10)-0.001)+1</f>
        <v>1</v>
      </c>
      <c r="AF8" s="18">
        <v>3.9577401229496031E-2</v>
      </c>
      <c r="AG8" t="str">
        <f>IF(AF8&lt;='CAV Tier 1 Analysis'!$A$5,"Tier 1", "Tier 2")</f>
        <v>Tier 2</v>
      </c>
      <c r="AH8" t="str">
        <f t="shared" ref="AH8:AH71" si="2">C8&amp;" - "&amp;AG8</f>
        <v>North Carolina - Tier 2</v>
      </c>
      <c r="AI8" t="str">
        <f t="shared" ref="AI8:AI71" si="3">D8&amp;" - "&amp;AG8</f>
        <v>Charlotte, City Of - Tier 2</v>
      </c>
    </row>
    <row r="9" spans="1:35" x14ac:dyDescent="0.3">
      <c r="A9">
        <v>2</v>
      </c>
      <c r="B9">
        <v>4</v>
      </c>
      <c r="C9" t="s">
        <v>39</v>
      </c>
      <c r="D9" t="s">
        <v>5138</v>
      </c>
      <c r="E9" t="s">
        <v>7904</v>
      </c>
      <c r="F9" t="s">
        <v>78</v>
      </c>
      <c r="G9" s="58">
        <v>841.23291000000017</v>
      </c>
      <c r="H9">
        <v>2655</v>
      </c>
      <c r="I9">
        <v>1567</v>
      </c>
      <c r="J9" s="12">
        <v>11.056603773584905</v>
      </c>
      <c r="K9" s="12">
        <v>2.1886792452830188</v>
      </c>
      <c r="L9">
        <v>260</v>
      </c>
      <c r="M9" s="12">
        <v>2384.6314956579631</v>
      </c>
      <c r="N9" s="12">
        <v>5215.8699146645904</v>
      </c>
      <c r="O9" s="12">
        <v>36746.021991670124</v>
      </c>
      <c r="P9">
        <v>0</v>
      </c>
      <c r="Q9">
        <v>0</v>
      </c>
      <c r="R9" s="59">
        <v>1.7293700163256438E-2</v>
      </c>
      <c r="S9" s="59">
        <v>2.2624819981422933E-2</v>
      </c>
      <c r="T9" s="59">
        <v>9.4814545894596716E-2</v>
      </c>
      <c r="U9" s="59">
        <v>1.9969309786493951E-3</v>
      </c>
      <c r="V9" s="59">
        <v>1.1618188120105747E-3</v>
      </c>
      <c r="W9" s="59">
        <v>6.3122117018693857E-2</v>
      </c>
      <c r="X9" s="59">
        <v>7.9217170683141727E-2</v>
      </c>
      <c r="Y9" s="59">
        <v>1.1889510370753633E-2</v>
      </c>
      <c r="Z9" s="59">
        <v>3.9175392725175348E-3</v>
      </c>
      <c r="AA9" s="59">
        <v>0</v>
      </c>
      <c r="AB9" s="59">
        <v>0</v>
      </c>
      <c r="AC9" s="18">
        <v>2.6912559379549349E-2</v>
      </c>
      <c r="AD9" s="12">
        <v>2</v>
      </c>
      <c r="AE9" s="17">
        <v>1</v>
      </c>
      <c r="AF9" s="18">
        <v>6.6489960609045384E-2</v>
      </c>
      <c r="AG9" t="str">
        <f>IF(AF9&lt;='CAV Tier 1 Analysis'!$A$5,"Tier 1", "Tier 2")</f>
        <v>Tier 2</v>
      </c>
      <c r="AH9" t="str">
        <f t="shared" si="2"/>
        <v>North Carolina - Tier 2</v>
      </c>
      <c r="AI9" t="str">
        <f t="shared" si="3"/>
        <v>Beaufort County* - Tier 2</v>
      </c>
    </row>
    <row r="10" spans="1:35" x14ac:dyDescent="0.3">
      <c r="A10">
        <v>3</v>
      </c>
      <c r="B10">
        <v>4</v>
      </c>
      <c r="C10" t="s">
        <v>39</v>
      </c>
      <c r="D10" t="s">
        <v>5362</v>
      </c>
      <c r="E10" t="s">
        <v>8209</v>
      </c>
      <c r="F10" t="s">
        <v>62</v>
      </c>
      <c r="G10" s="58">
        <v>635.31160000000023</v>
      </c>
      <c r="H10">
        <v>749</v>
      </c>
      <c r="I10">
        <v>28</v>
      </c>
      <c r="J10" s="12">
        <v>13.611111111111111</v>
      </c>
      <c r="K10" s="12">
        <v>1.1767676767676767</v>
      </c>
      <c r="L10">
        <v>2</v>
      </c>
      <c r="M10" s="12">
        <v>85.599659631588722</v>
      </c>
      <c r="N10" s="12">
        <v>11543.28335349931</v>
      </c>
      <c r="O10" s="12">
        <v>432531.41786641395</v>
      </c>
      <c r="P10" s="12">
        <v>209172.99918315961</v>
      </c>
      <c r="Q10" s="12">
        <v>286463.17515992129</v>
      </c>
      <c r="R10" s="59">
        <v>1.3060459463763384E-2</v>
      </c>
      <c r="S10" s="59">
        <v>6.382670495700858E-3</v>
      </c>
      <c r="T10" s="59">
        <v>1.6941973739940702E-3</v>
      </c>
      <c r="U10" s="59">
        <v>2.4583000339175576E-3</v>
      </c>
      <c r="V10" s="59">
        <v>6.2466477314170087E-4</v>
      </c>
      <c r="W10" s="59">
        <v>4.8555474629764507E-4</v>
      </c>
      <c r="X10" s="59">
        <v>2.843610369066022E-3</v>
      </c>
      <c r="Y10" s="59">
        <v>2.6312770331582046E-2</v>
      </c>
      <c r="Z10" s="59">
        <v>4.6112714363298495E-2</v>
      </c>
      <c r="AA10" s="59">
        <v>5.3032099962424945E-2</v>
      </c>
      <c r="AB10" s="59">
        <v>0.11652139614908491</v>
      </c>
      <c r="AC10" s="18">
        <v>2.450258527838833E-2</v>
      </c>
      <c r="AD10" s="12">
        <v>3</v>
      </c>
      <c r="AE10" s="17">
        <v>1</v>
      </c>
      <c r="AF10" s="18">
        <v>9.0992545887433718E-2</v>
      </c>
      <c r="AG10" t="str">
        <f>IF(AF10&lt;='CAV Tier 1 Analysis'!$A$5,"Tier 1", "Tier 2")</f>
        <v>Tier 2</v>
      </c>
      <c r="AH10" t="str">
        <f t="shared" si="2"/>
        <v>North Carolina - Tier 2</v>
      </c>
      <c r="AI10" t="str">
        <f t="shared" si="3"/>
        <v>Wake County * - Tier 2</v>
      </c>
    </row>
    <row r="11" spans="1:35" x14ac:dyDescent="0.3">
      <c r="A11">
        <v>4</v>
      </c>
      <c r="B11">
        <v>4</v>
      </c>
      <c r="C11" t="s">
        <v>39</v>
      </c>
      <c r="D11" t="s">
        <v>5233</v>
      </c>
      <c r="E11" t="s">
        <v>8040</v>
      </c>
      <c r="F11" t="s">
        <v>83</v>
      </c>
      <c r="G11" s="58">
        <v>160.73157</v>
      </c>
      <c r="H11">
        <v>5703</v>
      </c>
      <c r="I11">
        <v>920</v>
      </c>
      <c r="J11" s="12">
        <v>11.149253731343284</v>
      </c>
      <c r="K11" s="12">
        <v>1</v>
      </c>
      <c r="L11">
        <v>109</v>
      </c>
      <c r="M11" s="12">
        <v>1526.2344270637063</v>
      </c>
      <c r="N11" s="12">
        <v>18822.33770495034</v>
      </c>
      <c r="O11" s="12">
        <v>110683.73177429677</v>
      </c>
      <c r="P11" s="12">
        <v>30338.084365048388</v>
      </c>
      <c r="Q11" s="12">
        <v>48787.31803009742</v>
      </c>
      <c r="R11" s="59">
        <v>3.304249685559096E-3</v>
      </c>
      <c r="S11" s="59">
        <v>4.8598624615463278E-2</v>
      </c>
      <c r="T11" s="59">
        <v>5.5666485145519452E-2</v>
      </c>
      <c r="U11" s="59">
        <v>2.0136644688428561E-3</v>
      </c>
      <c r="V11" s="59">
        <v>5.3083100893586599E-4</v>
      </c>
      <c r="W11" s="59">
        <v>2.6462733673221654E-2</v>
      </c>
      <c r="X11" s="59">
        <v>5.0701323592907188E-2</v>
      </c>
      <c r="Y11" s="59">
        <v>4.290528387520666E-2</v>
      </c>
      <c r="Z11" s="59">
        <v>1.1800130804713996E-2</v>
      </c>
      <c r="AA11" s="59">
        <v>7.6916826215553836E-3</v>
      </c>
      <c r="AB11" s="59">
        <v>1.9844667322642045E-2</v>
      </c>
      <c r="AC11" s="18">
        <v>2.4501788801324319E-2</v>
      </c>
      <c r="AD11" s="12">
        <v>4</v>
      </c>
      <c r="AE11" s="17">
        <v>1</v>
      </c>
      <c r="AF11" s="18">
        <v>0.11549433468875804</v>
      </c>
      <c r="AG11" t="str">
        <f>IF(AF11&lt;='CAV Tier 1 Analysis'!$A$5,"Tier 1", "Tier 2")</f>
        <v>Tier 2</v>
      </c>
      <c r="AH11" t="str">
        <f t="shared" si="2"/>
        <v>North Carolina - Tier 2</v>
      </c>
      <c r="AI11" t="str">
        <f t="shared" si="3"/>
        <v>New Hanover County* - Tier 2</v>
      </c>
    </row>
    <row r="12" spans="1:35" x14ac:dyDescent="0.3">
      <c r="A12">
        <v>5</v>
      </c>
      <c r="B12">
        <v>4</v>
      </c>
      <c r="C12" t="s">
        <v>39</v>
      </c>
      <c r="D12" t="s">
        <v>5532</v>
      </c>
      <c r="E12" t="s">
        <v>8412</v>
      </c>
      <c r="F12" t="s">
        <v>100</v>
      </c>
      <c r="G12" s="58">
        <v>348.33485999999999</v>
      </c>
      <c r="H12">
        <v>7403</v>
      </c>
      <c r="I12">
        <v>713</v>
      </c>
      <c r="J12" s="12">
        <v>12</v>
      </c>
      <c r="K12" s="12">
        <v>1.0526315789473684</v>
      </c>
      <c r="L12">
        <v>398</v>
      </c>
      <c r="M12" s="12">
        <v>647.26378804004889</v>
      </c>
      <c r="N12" s="12">
        <v>13072.86078987811</v>
      </c>
      <c r="O12" s="12">
        <v>18089.649082157721</v>
      </c>
      <c r="P12" s="12">
        <v>5764.8701159871798</v>
      </c>
      <c r="Q12" s="12">
        <v>467.16642719431184</v>
      </c>
      <c r="R12" s="59">
        <v>7.1609164996289882E-3</v>
      </c>
      <c r="S12" s="59">
        <v>6.3085326675131448E-2</v>
      </c>
      <c r="T12" s="59">
        <v>4.3141525987777575E-2</v>
      </c>
      <c r="U12" s="59">
        <v>2.1673175809232342E-3</v>
      </c>
      <c r="V12" s="59">
        <v>5.5876948309038516E-4</v>
      </c>
      <c r="W12" s="59">
        <v>9.6625394513231364E-2</v>
      </c>
      <c r="X12" s="59">
        <v>2.1502024974319096E-2</v>
      </c>
      <c r="Y12" s="59">
        <v>2.9799423007019019E-2</v>
      </c>
      <c r="Z12" s="59">
        <v>1.9285600689369403E-3</v>
      </c>
      <c r="AA12" s="59">
        <v>1.4615804595014955E-3</v>
      </c>
      <c r="AB12" s="59">
        <v>1.9002402071495632E-4</v>
      </c>
      <c r="AC12" s="18">
        <v>2.4329169388206773E-2</v>
      </c>
      <c r="AD12" s="12">
        <v>5</v>
      </c>
      <c r="AE12" s="17">
        <v>1</v>
      </c>
      <c r="AF12" s="18">
        <v>0.13982350407696481</v>
      </c>
      <c r="AG12" t="str">
        <f>IF(AF12&lt;='CAV Tier 1 Analysis'!$A$5,"Tier 1", "Tier 2")</f>
        <v>Tier 2</v>
      </c>
      <c r="AH12" t="str">
        <f t="shared" si="2"/>
        <v>North Carolina - Tier 2</v>
      </c>
      <c r="AI12" t="str">
        <f t="shared" si="3"/>
        <v>Dare County* - Tier 2</v>
      </c>
    </row>
    <row r="13" spans="1:35" x14ac:dyDescent="0.3">
      <c r="A13">
        <v>6</v>
      </c>
      <c r="B13">
        <v>4</v>
      </c>
      <c r="C13" t="s">
        <v>39</v>
      </c>
      <c r="D13" t="s">
        <v>5284</v>
      </c>
      <c r="E13" t="s">
        <v>8107</v>
      </c>
      <c r="F13" t="s">
        <v>82</v>
      </c>
      <c r="G13" s="58">
        <v>115.14928</v>
      </c>
      <c r="H13">
        <v>1365</v>
      </c>
      <c r="I13">
        <v>298</v>
      </c>
      <c r="J13" s="12">
        <v>13.979452054794521</v>
      </c>
      <c r="K13" s="12">
        <v>1</v>
      </c>
      <c r="L13">
        <v>32</v>
      </c>
      <c r="M13" s="12">
        <v>884.50844121647958</v>
      </c>
      <c r="N13" s="12">
        <v>9350.7655585471512</v>
      </c>
      <c r="O13" s="12">
        <v>311939.63374101522</v>
      </c>
      <c r="P13" s="12">
        <v>271445.60004158685</v>
      </c>
      <c r="Q13" s="12">
        <v>131571.7072616301</v>
      </c>
      <c r="R13" s="59">
        <v>2.3671887995143476E-3</v>
      </c>
      <c r="S13" s="59">
        <v>1.1631969594968854E-2</v>
      </c>
      <c r="T13" s="59">
        <v>1.8031100623222607E-2</v>
      </c>
      <c r="U13" s="59">
        <v>2.5248260175024665E-3</v>
      </c>
      <c r="V13" s="59">
        <v>5.3083100893586599E-4</v>
      </c>
      <c r="W13" s="59">
        <v>7.7688759407623211E-3</v>
      </c>
      <c r="X13" s="59">
        <v>2.9383263739537414E-2</v>
      </c>
      <c r="Y13" s="59">
        <v>2.1314953382993156E-2</v>
      </c>
      <c r="Z13" s="59">
        <v>3.3256273729770906E-2</v>
      </c>
      <c r="AA13" s="59">
        <v>6.8820212226152436E-2</v>
      </c>
      <c r="AB13" s="59">
        <v>5.3517940011958517E-2</v>
      </c>
      <c r="AC13" s="18">
        <v>2.2649766825028991E-2</v>
      </c>
      <c r="AD13" s="12">
        <v>6</v>
      </c>
      <c r="AE13" s="17">
        <v>1</v>
      </c>
      <c r="AF13" s="18">
        <v>0.16247327090199382</v>
      </c>
      <c r="AG13" t="str">
        <f>IF(AF13&lt;='CAV Tier 1 Analysis'!$A$5,"Tier 1", "Tier 2")</f>
        <v>Tier 2</v>
      </c>
      <c r="AH13" t="str">
        <f t="shared" si="2"/>
        <v>North Carolina - Tier 2</v>
      </c>
      <c r="AI13" t="str">
        <f t="shared" si="3"/>
        <v>Raleigh, City Of - Tier 2</v>
      </c>
    </row>
    <row r="14" spans="1:35" x14ac:dyDescent="0.3">
      <c r="A14">
        <v>7</v>
      </c>
      <c r="B14">
        <v>4</v>
      </c>
      <c r="C14" t="s">
        <v>39</v>
      </c>
      <c r="D14" t="s">
        <v>5344</v>
      </c>
      <c r="E14" t="s">
        <v>8186</v>
      </c>
      <c r="F14" t="s">
        <v>95</v>
      </c>
      <c r="G14" s="58">
        <v>706.97257000000036</v>
      </c>
      <c r="H14">
        <v>2234</v>
      </c>
      <c r="I14">
        <v>693</v>
      </c>
      <c r="J14" s="12">
        <v>9.0259740259740262</v>
      </c>
      <c r="K14" s="12">
        <v>1.5714285714285714</v>
      </c>
      <c r="L14">
        <v>172</v>
      </c>
      <c r="M14" s="12">
        <v>1630.0026706835322</v>
      </c>
      <c r="N14" s="12">
        <v>4989.4886491615844</v>
      </c>
      <c r="O14" s="12">
        <v>106469.59765863737</v>
      </c>
      <c r="P14" s="12">
        <v>1916.3114490922744</v>
      </c>
      <c r="Q14" s="12">
        <v>78678.345574611842</v>
      </c>
      <c r="R14" s="59">
        <v>1.4533634507031861E-2</v>
      </c>
      <c r="S14" s="59">
        <v>1.9037230824293348E-2</v>
      </c>
      <c r="T14" s="59">
        <v>4.1931385006353239E-2</v>
      </c>
      <c r="U14" s="59">
        <v>1.6301793492874978E-3</v>
      </c>
      <c r="V14" s="59">
        <v>8.3416301404207508E-4</v>
      </c>
      <c r="W14" s="59">
        <v>4.1757708181597478E-2</v>
      </c>
      <c r="X14" s="59">
        <v>5.4148492130808877E-2</v>
      </c>
      <c r="Y14" s="59">
        <v>1.1373477101523718E-2</v>
      </c>
      <c r="Z14" s="59">
        <v>1.1350856706377746E-2</v>
      </c>
      <c r="AA14" s="59">
        <v>4.8584674276441097E-4</v>
      </c>
      <c r="AB14" s="59">
        <v>3.2003103602883581E-2</v>
      </c>
      <c r="AC14" s="18">
        <v>2.0826007015178533E-2</v>
      </c>
      <c r="AD14" s="12">
        <v>7</v>
      </c>
      <c r="AE14" s="17">
        <v>1</v>
      </c>
      <c r="AF14" s="18">
        <v>0.18329927791717235</v>
      </c>
      <c r="AG14" t="str">
        <f>IF(AF14&lt;='CAV Tier 1 Analysis'!$A$5,"Tier 1", "Tier 2")</f>
        <v>Tier 2</v>
      </c>
      <c r="AH14" t="str">
        <f t="shared" si="2"/>
        <v>North Carolina - Tier 2</v>
      </c>
      <c r="AI14" t="str">
        <f t="shared" si="3"/>
        <v>Onslow County* - Tier 2</v>
      </c>
    </row>
    <row r="15" spans="1:35" x14ac:dyDescent="0.3">
      <c r="A15">
        <v>8</v>
      </c>
      <c r="B15">
        <v>4</v>
      </c>
      <c r="C15" t="s">
        <v>39</v>
      </c>
      <c r="D15" t="s">
        <v>5153</v>
      </c>
      <c r="E15" t="s">
        <v>7928</v>
      </c>
      <c r="F15" t="s">
        <v>113</v>
      </c>
      <c r="G15" s="58">
        <v>468.58303000000006</v>
      </c>
      <c r="H15">
        <v>4522</v>
      </c>
      <c r="I15">
        <v>665</v>
      </c>
      <c r="J15" s="12">
        <v>11.019607843137255</v>
      </c>
      <c r="K15" s="12">
        <v>1.1568627450980393</v>
      </c>
      <c r="L15">
        <v>193</v>
      </c>
      <c r="M15" s="12">
        <v>1076.5544563788405</v>
      </c>
      <c r="N15" s="12">
        <v>13508.613862598912</v>
      </c>
      <c r="O15" s="12">
        <v>41767.705304094045</v>
      </c>
      <c r="P15" s="12">
        <v>3663.9873041936007</v>
      </c>
      <c r="Q15" s="12">
        <v>1809.6515915004202</v>
      </c>
      <c r="R15" s="59">
        <v>9.6329260613570097E-3</v>
      </c>
      <c r="S15" s="59">
        <v>3.8534627478717332E-2</v>
      </c>
      <c r="T15" s="59">
        <v>4.0237187632359173E-2</v>
      </c>
      <c r="U15" s="59">
        <v>1.9902491511092448E-3</v>
      </c>
      <c r="V15" s="59">
        <v>6.1409861818070778E-4</v>
      </c>
      <c r="W15" s="59">
        <v>4.6856033017722745E-2</v>
      </c>
      <c r="X15" s="59">
        <v>3.5763009201188432E-2</v>
      </c>
      <c r="Y15" s="59">
        <v>3.0792716697614231E-2</v>
      </c>
      <c r="Z15" s="59">
        <v>4.4529071987389427E-3</v>
      </c>
      <c r="AA15" s="59">
        <v>9.2893892488918621E-4</v>
      </c>
      <c r="AB15" s="59">
        <v>7.3609157570541381E-4</v>
      </c>
      <c r="AC15" s="18">
        <v>1.913988959614386E-2</v>
      </c>
      <c r="AD15" s="12">
        <v>8</v>
      </c>
      <c r="AE15" s="17">
        <v>1</v>
      </c>
      <c r="AF15" s="18">
        <v>0.2024391675133162</v>
      </c>
      <c r="AG15" t="str">
        <f>IF(AF15&lt;='CAV Tier 1 Analysis'!$A$5,"Tier 1", "Tier 2")</f>
        <v>Tier 2</v>
      </c>
      <c r="AH15" t="str">
        <f t="shared" si="2"/>
        <v>North Carolina - Tier 2</v>
      </c>
      <c r="AI15" t="str">
        <f t="shared" si="3"/>
        <v>Carteret County * - Tier 2</v>
      </c>
    </row>
    <row r="16" spans="1:35" x14ac:dyDescent="0.3">
      <c r="A16">
        <v>9</v>
      </c>
      <c r="B16">
        <v>4</v>
      </c>
      <c r="C16" t="s">
        <v>39</v>
      </c>
      <c r="D16" t="s">
        <v>5313</v>
      </c>
      <c r="E16" t="s">
        <v>8148</v>
      </c>
      <c r="F16" t="s">
        <v>131</v>
      </c>
      <c r="G16" s="58">
        <v>781.37463000000037</v>
      </c>
      <c r="H16">
        <v>4459</v>
      </c>
      <c r="I16">
        <v>215</v>
      </c>
      <c r="J16" s="12">
        <v>12.6</v>
      </c>
      <c r="K16" s="12">
        <v>1.3</v>
      </c>
      <c r="L16">
        <v>15</v>
      </c>
      <c r="M16" s="12">
        <v>568.03625467082304</v>
      </c>
      <c r="N16" s="12">
        <v>9969.9850963816662</v>
      </c>
      <c r="O16" s="12">
        <v>79552.593731668763</v>
      </c>
      <c r="P16" s="12">
        <v>47172.351139290637</v>
      </c>
      <c r="Q16" s="12">
        <v>41220.603193178555</v>
      </c>
      <c r="R16" s="59">
        <v>1.6063159685936971E-2</v>
      </c>
      <c r="S16" s="59">
        <v>3.7997767343564921E-2</v>
      </c>
      <c r="T16" s="59">
        <v>1.3009015550311611E-2</v>
      </c>
      <c r="U16" s="59">
        <v>2.275683459969396E-3</v>
      </c>
      <c r="V16" s="59">
        <v>6.9008031161662577E-4</v>
      </c>
      <c r="W16" s="59">
        <v>3.6416605972323379E-3</v>
      </c>
      <c r="X16" s="59">
        <v>1.8870095871167433E-2</v>
      </c>
      <c r="Y16" s="59">
        <v>2.2726456590954233E-2</v>
      </c>
      <c r="Z16" s="59">
        <v>8.4812013187466131E-3</v>
      </c>
      <c r="AA16" s="59">
        <v>1.1959712060594088E-2</v>
      </c>
      <c r="AB16" s="59">
        <v>1.6766840036228803E-2</v>
      </c>
      <c r="AC16" s="18">
        <v>1.386197025693846E-2</v>
      </c>
      <c r="AD16" s="12">
        <v>9</v>
      </c>
      <c r="AE16" s="17">
        <v>1</v>
      </c>
      <c r="AF16" s="18">
        <v>0.21630113777025467</v>
      </c>
      <c r="AG16" t="str">
        <f>IF(AF16&lt;='CAV Tier 1 Analysis'!$A$5,"Tier 1", "Tier 2")</f>
        <v>Tier 2</v>
      </c>
      <c r="AH16" t="str">
        <f t="shared" si="2"/>
        <v>North Carolina - Tier 2</v>
      </c>
      <c r="AI16" t="str">
        <f t="shared" si="3"/>
        <v>Brunswick County* - Tier 2</v>
      </c>
    </row>
    <row r="17" spans="1:35" x14ac:dyDescent="0.3">
      <c r="A17">
        <v>10</v>
      </c>
      <c r="B17">
        <v>4</v>
      </c>
      <c r="C17" t="s">
        <v>39</v>
      </c>
      <c r="D17" t="s">
        <v>3431</v>
      </c>
      <c r="E17" t="s">
        <v>8414</v>
      </c>
      <c r="F17" t="s">
        <v>130</v>
      </c>
      <c r="G17" s="58">
        <v>108.95552000000001</v>
      </c>
      <c r="H17">
        <v>482</v>
      </c>
      <c r="I17">
        <v>148</v>
      </c>
      <c r="J17" s="12">
        <v>15</v>
      </c>
      <c r="K17" s="12">
        <v>1</v>
      </c>
      <c r="L17">
        <v>15</v>
      </c>
      <c r="M17" s="12">
        <v>324.11535771661687</v>
      </c>
      <c r="N17" s="12">
        <v>11656.034992601051</v>
      </c>
      <c r="O17" s="12">
        <v>235596.35311163898</v>
      </c>
      <c r="P17" s="12">
        <v>183050.44501903633</v>
      </c>
      <c r="Q17" s="12">
        <v>46901.136585846252</v>
      </c>
      <c r="R17" s="59">
        <v>2.2398601761926908E-3</v>
      </c>
      <c r="S17" s="59">
        <v>4.1074061133882693E-3</v>
      </c>
      <c r="T17" s="59">
        <v>8.9550432625400862E-3</v>
      </c>
      <c r="U17" s="59">
        <v>2.709146976154043E-3</v>
      </c>
      <c r="V17" s="59">
        <v>5.3083100893586599E-4</v>
      </c>
      <c r="W17" s="59">
        <v>3.6416605972323379E-3</v>
      </c>
      <c r="X17" s="59">
        <v>1.0767073092851371E-2</v>
      </c>
      <c r="Y17" s="59">
        <v>2.656978628565149E-2</v>
      </c>
      <c r="Z17" s="59">
        <v>2.5117221286864135E-2</v>
      </c>
      <c r="AA17" s="59">
        <v>4.6409190174280648E-2</v>
      </c>
      <c r="AB17" s="59">
        <v>1.9077446561537415E-2</v>
      </c>
      <c r="AC17" s="18">
        <v>1.3647696866875307E-2</v>
      </c>
      <c r="AD17" s="12">
        <v>10</v>
      </c>
      <c r="AE17" s="17">
        <v>1</v>
      </c>
      <c r="AF17" s="18">
        <v>0.22994883463712998</v>
      </c>
      <c r="AG17" t="str">
        <f>IF(AF17&lt;='CAV Tier 1 Analysis'!$A$5,"Tier 1", "Tier 2")</f>
        <v>Tier 2</v>
      </c>
      <c r="AH17" t="str">
        <f t="shared" si="2"/>
        <v>North Carolina - Tier 2</v>
      </c>
      <c r="AI17" t="str">
        <f t="shared" si="3"/>
        <v>Greensboro, City Of - Tier 2</v>
      </c>
    </row>
    <row r="18" spans="1:35" x14ac:dyDescent="0.3">
      <c r="A18">
        <v>11</v>
      </c>
      <c r="B18">
        <v>4</v>
      </c>
      <c r="C18" t="s">
        <v>39</v>
      </c>
      <c r="D18" t="s">
        <v>5226</v>
      </c>
      <c r="E18" t="s">
        <v>8030</v>
      </c>
      <c r="F18" t="s">
        <v>111</v>
      </c>
      <c r="G18" s="58">
        <v>218.79284000000007</v>
      </c>
      <c r="H18">
        <v>455</v>
      </c>
      <c r="I18">
        <v>6</v>
      </c>
      <c r="J18" s="12">
        <v>8.3541666666666661</v>
      </c>
      <c r="K18" s="12">
        <v>1.1736111111111112</v>
      </c>
      <c r="L18">
        <v>6</v>
      </c>
      <c r="M18" s="12">
        <v>67.216200584991739</v>
      </c>
      <c r="N18" s="12">
        <v>13359.263561100897</v>
      </c>
      <c r="O18" s="12">
        <v>219864.86578404991</v>
      </c>
      <c r="P18" s="12">
        <v>58093.512255379348</v>
      </c>
      <c r="Q18" s="12">
        <v>158367.24856662116</v>
      </c>
      <c r="R18" s="59">
        <v>4.4978480131350786E-3</v>
      </c>
      <c r="S18" s="59">
        <v>3.8773231983229512E-3</v>
      </c>
      <c r="T18" s="59">
        <v>3.6304229442730079E-4</v>
      </c>
      <c r="U18" s="59">
        <v>1.5088443575524599E-3</v>
      </c>
      <c r="V18" s="59">
        <v>6.2298917020945385E-4</v>
      </c>
      <c r="W18" s="59">
        <v>1.4566642388929353E-3</v>
      </c>
      <c r="X18" s="59">
        <v>2.2329140767070204E-3</v>
      </c>
      <c r="Y18" s="59">
        <v>3.0452274549403559E-2</v>
      </c>
      <c r="Z18" s="59">
        <v>2.3440067786142001E-2</v>
      </c>
      <c r="AA18" s="59">
        <v>1.4728578550417759E-2</v>
      </c>
      <c r="AB18" s="59">
        <v>6.4417260253329847E-2</v>
      </c>
      <c r="AC18" s="18">
        <v>1.3417982408049124E-2</v>
      </c>
      <c r="AD18" s="12">
        <v>11</v>
      </c>
      <c r="AE18" s="17">
        <v>1</v>
      </c>
      <c r="AF18" s="18">
        <v>0.2433668170451791</v>
      </c>
      <c r="AG18" t="str">
        <f>IF(AF18&lt;='CAV Tier 1 Analysis'!$A$5,"Tier 1", "Tier 2")</f>
        <v>Tier 2</v>
      </c>
      <c r="AH18" t="str">
        <f t="shared" si="2"/>
        <v>North Carolina - Tier 2</v>
      </c>
      <c r="AI18" t="str">
        <f t="shared" si="3"/>
        <v>Mecklenburg County * - Tier 2</v>
      </c>
    </row>
    <row r="19" spans="1:35" x14ac:dyDescent="0.3">
      <c r="A19">
        <v>12</v>
      </c>
      <c r="B19">
        <v>4</v>
      </c>
      <c r="C19" t="s">
        <v>39</v>
      </c>
      <c r="D19" t="s">
        <v>5541</v>
      </c>
      <c r="E19" t="s">
        <v>8423</v>
      </c>
      <c r="F19" t="s">
        <v>127</v>
      </c>
      <c r="G19" s="58">
        <v>1.2602399999999998</v>
      </c>
      <c r="H19">
        <v>1666</v>
      </c>
      <c r="I19">
        <v>1420</v>
      </c>
      <c r="J19" s="12">
        <v>11</v>
      </c>
      <c r="K19" s="12">
        <v>1</v>
      </c>
      <c r="L19">
        <v>156</v>
      </c>
      <c r="M19" s="12">
        <v>31.971307052624894</v>
      </c>
      <c r="N19" s="12">
        <v>1487.6682777291453</v>
      </c>
      <c r="O19" s="12">
        <v>1750.0118858372712</v>
      </c>
      <c r="P19" s="12">
        <v>1118.9007331247644</v>
      </c>
      <c r="Q19" s="12">
        <v>343.43151849218611</v>
      </c>
      <c r="R19" s="59">
        <v>2.590746561941126E-5</v>
      </c>
      <c r="S19" s="59">
        <v>1.4196968018474806E-2</v>
      </c>
      <c r="T19" s="59">
        <v>8.5920009681127854E-2</v>
      </c>
      <c r="U19" s="59">
        <v>1.9867077825129649E-3</v>
      </c>
      <c r="V19" s="59">
        <v>5.3083100893586599E-4</v>
      </c>
      <c r="W19" s="59">
        <v>3.7873270211216316E-2</v>
      </c>
      <c r="X19" s="59">
        <v>1.0620829643332827E-3</v>
      </c>
      <c r="Y19" s="59">
        <v>3.3911212713669228E-3</v>
      </c>
      <c r="Z19" s="59">
        <v>1.8657095159019108E-4</v>
      </c>
      <c r="AA19" s="59">
        <v>2.8367741419218649E-4</v>
      </c>
      <c r="AB19" s="59">
        <v>1.3969376690029981E-4</v>
      </c>
      <c r="AC19" s="18">
        <v>1.3236076412388191E-2</v>
      </c>
      <c r="AD19" s="12">
        <v>12</v>
      </c>
      <c r="AE19" s="17">
        <v>1</v>
      </c>
      <c r="AF19" s="18">
        <v>0.25660289345756726</v>
      </c>
      <c r="AG19" t="str">
        <f>IF(AF19&lt;='CAV Tier 1 Analysis'!$A$5,"Tier 1", "Tier 2")</f>
        <v>Tier 2</v>
      </c>
      <c r="AH19" t="str">
        <f t="shared" si="2"/>
        <v>North Carolina - Tier 2</v>
      </c>
      <c r="AI19" t="str">
        <f t="shared" si="3"/>
        <v>Wrightsville Beach, Town Of - Tier 2</v>
      </c>
    </row>
    <row r="20" spans="1:35" x14ac:dyDescent="0.3">
      <c r="A20">
        <v>13</v>
      </c>
      <c r="B20">
        <v>4</v>
      </c>
      <c r="C20" t="s">
        <v>39</v>
      </c>
      <c r="D20" t="s">
        <v>5536</v>
      </c>
      <c r="E20" t="s">
        <v>8418</v>
      </c>
      <c r="F20" t="s">
        <v>147</v>
      </c>
      <c r="G20" s="58">
        <v>6.0233400000000001</v>
      </c>
      <c r="H20">
        <v>3665</v>
      </c>
      <c r="I20">
        <v>502</v>
      </c>
      <c r="J20" s="12">
        <v>12</v>
      </c>
      <c r="K20" s="12">
        <v>1</v>
      </c>
      <c r="L20">
        <v>140</v>
      </c>
      <c r="M20" s="12">
        <v>1103.3570510713325</v>
      </c>
      <c r="N20" s="12">
        <v>1446.8635925495466</v>
      </c>
      <c r="O20" s="12">
        <v>1655.3727754339616</v>
      </c>
      <c r="P20" s="12">
        <v>1442.207487783038</v>
      </c>
      <c r="Q20" s="12">
        <v>45.641869106709692</v>
      </c>
      <c r="R20" s="59">
        <v>1.2382520310736419E-4</v>
      </c>
      <c r="S20" s="59">
        <v>3.12316253227552E-2</v>
      </c>
      <c r="T20" s="59">
        <v>3.0374538633750833E-2</v>
      </c>
      <c r="U20" s="59">
        <v>2.1673175809232342E-3</v>
      </c>
      <c r="V20" s="59">
        <v>5.3083100893586599E-4</v>
      </c>
      <c r="W20" s="59">
        <v>3.3988832240835154E-2</v>
      </c>
      <c r="X20" s="59">
        <v>3.6653388164299618E-2</v>
      </c>
      <c r="Y20" s="59">
        <v>3.2981075007868384E-3</v>
      </c>
      <c r="Z20" s="59">
        <v>1.7648135789743343E-4</v>
      </c>
      <c r="AA20" s="59">
        <v>3.6564610134836868E-4</v>
      </c>
      <c r="AB20" s="59">
        <v>1.8565228526139963E-5</v>
      </c>
      <c r="AC20" s="18">
        <v>1.2629923485742368E-2</v>
      </c>
      <c r="AD20" s="12">
        <v>13</v>
      </c>
      <c r="AE20" s="17">
        <v>1</v>
      </c>
      <c r="AF20" s="18">
        <v>0.26923281694330964</v>
      </c>
      <c r="AG20" t="str">
        <f>IF(AF20&lt;='CAV Tier 1 Analysis'!$A$5,"Tier 1", "Tier 2")</f>
        <v>Tier 2</v>
      </c>
      <c r="AH20" t="str">
        <f t="shared" si="2"/>
        <v>North Carolina - Tier 2</v>
      </c>
      <c r="AI20" t="str">
        <f t="shared" si="3"/>
        <v>Nags Head, Town Of - Tier 2</v>
      </c>
    </row>
    <row r="21" spans="1:35" x14ac:dyDescent="0.3">
      <c r="A21">
        <v>14</v>
      </c>
      <c r="B21">
        <v>4</v>
      </c>
      <c r="C21" t="s">
        <v>39</v>
      </c>
      <c r="D21" t="s">
        <v>5531</v>
      </c>
      <c r="E21" t="s">
        <v>8411</v>
      </c>
      <c r="F21" t="s">
        <v>136</v>
      </c>
      <c r="G21" s="58">
        <v>2.1221100000000002</v>
      </c>
      <c r="H21">
        <v>1569</v>
      </c>
      <c r="I21">
        <v>869</v>
      </c>
      <c r="J21" s="12">
        <v>11</v>
      </c>
      <c r="K21" s="12">
        <v>1</v>
      </c>
      <c r="L21">
        <v>125</v>
      </c>
      <c r="M21" s="12">
        <v>864.48996517616899</v>
      </c>
      <c r="N21" s="12">
        <v>1755.5608696363893</v>
      </c>
      <c r="O21" s="12">
        <v>3844.9094069949097</v>
      </c>
      <c r="P21" s="12">
        <v>2782.1854113411155</v>
      </c>
      <c r="Q21" s="12">
        <v>1245.8972268103525</v>
      </c>
      <c r="R21" s="59">
        <v>4.3625414100178413E-5</v>
      </c>
      <c r="S21" s="59">
        <v>1.3370373842129035E-2</v>
      </c>
      <c r="T21" s="59">
        <v>5.2580625642887395E-2</v>
      </c>
      <c r="U21" s="59">
        <v>1.9867077825129649E-3</v>
      </c>
      <c r="V21" s="59">
        <v>5.3083100893586599E-4</v>
      </c>
      <c r="W21" s="59">
        <v>3.0347171643602816E-2</v>
      </c>
      <c r="X21" s="59">
        <v>2.8718252379841304E-2</v>
      </c>
      <c r="Y21" s="59">
        <v>4.001779091028836E-3</v>
      </c>
      <c r="Z21" s="59">
        <v>4.0991059126316233E-4</v>
      </c>
      <c r="AA21" s="59">
        <v>7.0537371182906078E-4</v>
      </c>
      <c r="AB21" s="59">
        <v>5.0677956859610505E-4</v>
      </c>
      <c r="AC21" s="18">
        <v>1.2109220970611517E-2</v>
      </c>
      <c r="AD21" s="12">
        <v>14</v>
      </c>
      <c r="AE21" s="17">
        <v>1</v>
      </c>
      <c r="AF21" s="18">
        <v>0.28134203791392115</v>
      </c>
      <c r="AG21" t="str">
        <f>IF(AF21&lt;='CAV Tier 1 Analysis'!$A$5,"Tier 1", "Tier 2")</f>
        <v>Tier 2</v>
      </c>
      <c r="AH21" t="str">
        <f t="shared" si="2"/>
        <v>North Carolina - Tier 2</v>
      </c>
      <c r="AI21" t="str">
        <f t="shared" si="3"/>
        <v>Carolina Beach, Town Of - Tier 2</v>
      </c>
    </row>
    <row r="22" spans="1:35" x14ac:dyDescent="0.3">
      <c r="A22">
        <v>15</v>
      </c>
      <c r="B22">
        <v>4</v>
      </c>
      <c r="C22" t="s">
        <v>39</v>
      </c>
      <c r="D22" t="s">
        <v>4600</v>
      </c>
      <c r="E22" t="s">
        <v>7966</v>
      </c>
      <c r="F22" t="s">
        <v>133</v>
      </c>
      <c r="G22" s="58">
        <v>94.836960000000005</v>
      </c>
      <c r="H22">
        <v>953</v>
      </c>
      <c r="I22">
        <v>40</v>
      </c>
      <c r="J22" s="12">
        <v>12.984496124031008</v>
      </c>
      <c r="K22" s="12">
        <v>1.0232558139534884</v>
      </c>
      <c r="L22">
        <v>1</v>
      </c>
      <c r="M22" s="12">
        <v>157.82878953521913</v>
      </c>
      <c r="N22" s="12">
        <v>10894.59555336401</v>
      </c>
      <c r="O22" s="12">
        <v>199175.55801562715</v>
      </c>
      <c r="P22" s="12">
        <v>150550.72229097458</v>
      </c>
      <c r="Q22" s="12">
        <v>63364.314924837905</v>
      </c>
      <c r="R22" s="59">
        <v>1.9496169623639001E-3</v>
      </c>
      <c r="S22" s="59">
        <v>8.121074742861039E-3</v>
      </c>
      <c r="T22" s="59">
        <v>2.4202819628486717E-3</v>
      </c>
      <c r="U22" s="59">
        <v>2.3451272274201663E-3</v>
      </c>
      <c r="V22" s="59">
        <v>5.4317591612042108E-4</v>
      </c>
      <c r="W22" s="59">
        <v>2.4277737314882253E-4</v>
      </c>
      <c r="X22" s="59">
        <v>5.2430533531451877E-3</v>
      </c>
      <c r="Y22" s="59">
        <v>2.4834094587502267E-2</v>
      </c>
      <c r="Z22" s="59">
        <v>2.1234354859655111E-2</v>
      </c>
      <c r="AA22" s="59">
        <v>3.8169462526849066E-2</v>
      </c>
      <c r="AB22" s="59">
        <v>2.5773988007186617E-2</v>
      </c>
      <c r="AC22" s="18">
        <v>1.1897909774463753E-2</v>
      </c>
      <c r="AD22" s="12">
        <v>15</v>
      </c>
      <c r="AE22" s="17">
        <v>1</v>
      </c>
      <c r="AF22" s="18">
        <v>0.29323994768838491</v>
      </c>
      <c r="AG22" t="str">
        <f>IF(AF22&lt;='CAV Tier 1 Analysis'!$A$5,"Tier 1", "Tier 2")</f>
        <v>Tier 2</v>
      </c>
      <c r="AH22" t="str">
        <f t="shared" si="2"/>
        <v>North Carolina - Tier 2</v>
      </c>
      <c r="AI22" t="str">
        <f t="shared" si="3"/>
        <v>Durham, City Of - Tier 2</v>
      </c>
    </row>
    <row r="23" spans="1:35" x14ac:dyDescent="0.3">
      <c r="A23">
        <v>16</v>
      </c>
      <c r="B23">
        <v>4</v>
      </c>
      <c r="C23" t="s">
        <v>39</v>
      </c>
      <c r="D23" t="s">
        <v>5185</v>
      </c>
      <c r="E23" t="s">
        <v>7971</v>
      </c>
      <c r="F23" t="s">
        <v>215</v>
      </c>
      <c r="G23" s="58">
        <v>35.903839999999995</v>
      </c>
      <c r="H23">
        <v>1075</v>
      </c>
      <c r="I23">
        <v>40</v>
      </c>
      <c r="J23" s="12">
        <v>12.306122448979592</v>
      </c>
      <c r="K23" s="12">
        <v>3.3469387755102042</v>
      </c>
      <c r="L23">
        <v>224</v>
      </c>
      <c r="M23" s="12">
        <v>590.86578455117865</v>
      </c>
      <c r="N23" s="12">
        <v>3573.6539505944361</v>
      </c>
      <c r="O23" s="12">
        <v>45739.375807403812</v>
      </c>
      <c r="P23" s="12">
        <v>41399.734156995022</v>
      </c>
      <c r="Q23">
        <v>0</v>
      </c>
      <c r="R23" s="59">
        <v>7.3809552180921316E-4</v>
      </c>
      <c r="S23" s="59">
        <v>9.1607086553784009E-3</v>
      </c>
      <c r="T23" s="59">
        <v>2.4202819628486717E-3</v>
      </c>
      <c r="U23" s="59">
        <v>2.2226062947222963E-3</v>
      </c>
      <c r="V23" s="59">
        <v>1.7766588870506536E-3</v>
      </c>
      <c r="W23" s="59">
        <v>5.4382131585336245E-2</v>
      </c>
      <c r="X23" s="59">
        <v>1.9628490100397817E-2</v>
      </c>
      <c r="Y23" s="59">
        <v>8.1460995772954427E-3</v>
      </c>
      <c r="Z23" s="59">
        <v>4.8763319487089545E-3</v>
      </c>
      <c r="AA23" s="59">
        <v>1.0496167520689915E-2</v>
      </c>
      <c r="AB23" s="59">
        <v>0</v>
      </c>
      <c r="AC23" s="18">
        <v>1.0349779277657963E-2</v>
      </c>
      <c r="AD23" s="12">
        <v>16</v>
      </c>
      <c r="AE23" s="17">
        <v>1</v>
      </c>
      <c r="AF23" s="18">
        <v>0.30358972696604286</v>
      </c>
      <c r="AG23" t="str">
        <f>IF(AF23&lt;='CAV Tier 1 Analysis'!$A$5,"Tier 1", "Tier 2")</f>
        <v>Tier 2</v>
      </c>
      <c r="AH23" t="str">
        <f t="shared" si="2"/>
        <v>North Carolina - Tier 2</v>
      </c>
      <c r="AI23" t="str">
        <f t="shared" si="3"/>
        <v>Rocky Mount, City Of - Tier 2</v>
      </c>
    </row>
    <row r="24" spans="1:35" x14ac:dyDescent="0.3">
      <c r="A24">
        <v>17</v>
      </c>
      <c r="B24">
        <v>4</v>
      </c>
      <c r="C24" t="s">
        <v>39</v>
      </c>
      <c r="D24" t="s">
        <v>5346</v>
      </c>
      <c r="E24" t="s">
        <v>8190</v>
      </c>
      <c r="F24" t="s">
        <v>199</v>
      </c>
      <c r="G24" s="58">
        <v>854.71552000000008</v>
      </c>
      <c r="H24">
        <v>1458</v>
      </c>
      <c r="I24">
        <v>110</v>
      </c>
      <c r="J24" s="12">
        <v>10.44186046511628</v>
      </c>
      <c r="K24" s="12">
        <v>1.7906976744186047</v>
      </c>
      <c r="L24">
        <v>98</v>
      </c>
      <c r="M24" s="12">
        <v>381.87884297456071</v>
      </c>
      <c r="N24" s="12">
        <v>5366.8345467723821</v>
      </c>
      <c r="O24" s="12">
        <v>50263.381396194207</v>
      </c>
      <c r="P24" s="12">
        <v>28350.886972181557</v>
      </c>
      <c r="Q24" s="12">
        <v>20208.627485877543</v>
      </c>
      <c r="R24" s="59">
        <v>1.7570869793672016E-2</v>
      </c>
      <c r="S24" s="59">
        <v>1.2424477413527171E-2</v>
      </c>
      <c r="T24" s="59">
        <v>6.6557753978338475E-3</v>
      </c>
      <c r="U24" s="59">
        <v>1.8859023136328144E-3</v>
      </c>
      <c r="V24" s="59">
        <v>9.5055785321073675E-4</v>
      </c>
      <c r="W24" s="59">
        <v>2.3792182568584608E-2</v>
      </c>
      <c r="X24" s="59">
        <v>1.268596910645498E-2</v>
      </c>
      <c r="Y24" s="59">
        <v>1.2233632365440691E-2</v>
      </c>
      <c r="Z24" s="59">
        <v>5.3586418315907745E-3</v>
      </c>
      <c r="AA24" s="59">
        <v>7.1878640063654528E-3</v>
      </c>
      <c r="AB24" s="59">
        <v>8.220035568608999E-3</v>
      </c>
      <c r="AC24" s="18">
        <v>9.9059916562656437E-3</v>
      </c>
      <c r="AD24" s="12">
        <v>17</v>
      </c>
      <c r="AE24" s="17">
        <v>1</v>
      </c>
      <c r="AF24" s="18">
        <v>0.31349571862230852</v>
      </c>
      <c r="AG24" t="str">
        <f>IF(AF24&lt;='CAV Tier 1 Analysis'!$A$5,"Tier 1", "Tier 2")</f>
        <v>Tier 2</v>
      </c>
      <c r="AH24" t="str">
        <f t="shared" si="2"/>
        <v>North Carolina - Tier 2</v>
      </c>
      <c r="AI24" t="str">
        <f t="shared" si="3"/>
        <v>Pender County* - Tier 2</v>
      </c>
    </row>
    <row r="25" spans="1:35" x14ac:dyDescent="0.3">
      <c r="A25">
        <v>18</v>
      </c>
      <c r="B25">
        <v>4</v>
      </c>
      <c r="C25" t="s">
        <v>39</v>
      </c>
      <c r="D25" t="s">
        <v>5173</v>
      </c>
      <c r="E25" t="s">
        <v>7954</v>
      </c>
      <c r="F25" t="s">
        <v>181</v>
      </c>
      <c r="G25" s="58">
        <v>673.21641999999997</v>
      </c>
      <c r="H25">
        <v>1986</v>
      </c>
      <c r="I25">
        <v>291</v>
      </c>
      <c r="J25" s="12">
        <v>11.557377049180328</v>
      </c>
      <c r="K25" s="12">
        <v>1.6885245901639345</v>
      </c>
      <c r="L25">
        <v>36</v>
      </c>
      <c r="M25" s="12">
        <v>718.95310984838989</v>
      </c>
      <c r="N25" s="12">
        <v>5089.0454157039449</v>
      </c>
      <c r="O25" s="12">
        <v>60276.742067004539</v>
      </c>
      <c r="P25">
        <v>0</v>
      </c>
      <c r="Q25" s="12">
        <v>14193.50087312363</v>
      </c>
      <c r="R25" s="59">
        <v>1.3839690261833565E-2</v>
      </c>
      <c r="S25" s="59">
        <v>1.6923876641471169E-2</v>
      </c>
      <c r="T25" s="59">
        <v>1.7607551279724087E-2</v>
      </c>
      <c r="U25" s="59">
        <v>2.0873755390039346E-3</v>
      </c>
      <c r="V25" s="59">
        <v>8.9632121180974102E-4</v>
      </c>
      <c r="W25" s="59">
        <v>8.7399854333576107E-3</v>
      </c>
      <c r="X25" s="59">
        <v>2.3883535598577237E-2</v>
      </c>
      <c r="Y25" s="59">
        <v>1.16004155082804E-2</v>
      </c>
      <c r="Z25" s="59">
        <v>6.4261787118189105E-3</v>
      </c>
      <c r="AA25" s="59">
        <v>0</v>
      </c>
      <c r="AB25" s="59">
        <v>5.7733303313989405E-3</v>
      </c>
      <c r="AC25" s="18">
        <v>9.7980236833886923E-3</v>
      </c>
      <c r="AD25" s="12">
        <v>18</v>
      </c>
      <c r="AE25" s="17">
        <v>1</v>
      </c>
      <c r="AF25" s="18">
        <v>0.32329374230569718</v>
      </c>
      <c r="AG25" t="str">
        <f>IF(AF25&lt;='CAV Tier 1 Analysis'!$A$5,"Tier 1", "Tier 2")</f>
        <v>Tier 2</v>
      </c>
      <c r="AH25" t="str">
        <f t="shared" si="2"/>
        <v>North Carolina - Tier 2</v>
      </c>
      <c r="AI25" t="str">
        <f t="shared" si="3"/>
        <v>Craven County* - Tier 2</v>
      </c>
    </row>
    <row r="26" spans="1:35" x14ac:dyDescent="0.3">
      <c r="A26">
        <v>19</v>
      </c>
      <c r="B26">
        <v>4</v>
      </c>
      <c r="C26" t="s">
        <v>39</v>
      </c>
      <c r="D26" t="s">
        <v>3425</v>
      </c>
      <c r="E26" t="s">
        <v>8060</v>
      </c>
      <c r="F26" t="s">
        <v>205</v>
      </c>
      <c r="G26" s="58">
        <v>26.692029999999999</v>
      </c>
      <c r="H26">
        <v>805</v>
      </c>
      <c r="I26">
        <v>14</v>
      </c>
      <c r="J26" s="12">
        <v>10</v>
      </c>
      <c r="K26" s="12">
        <v>2</v>
      </c>
      <c r="L26">
        <v>192</v>
      </c>
      <c r="M26" s="12">
        <v>219.83810972788513</v>
      </c>
      <c r="N26" s="12">
        <v>6961.8976283238089</v>
      </c>
      <c r="O26" s="12">
        <v>55640.580347119096</v>
      </c>
      <c r="P26" s="12">
        <v>51964.567516805204</v>
      </c>
      <c r="Q26" s="12">
        <v>17984.111714759674</v>
      </c>
      <c r="R26" s="59">
        <v>5.4872313966966135E-4</v>
      </c>
      <c r="S26" s="59">
        <v>6.859879504725221E-3</v>
      </c>
      <c r="T26" s="59">
        <v>8.4709868699703512E-4</v>
      </c>
      <c r="U26" s="59">
        <v>1.8060979841026954E-3</v>
      </c>
      <c r="V26" s="59">
        <v>1.061662017871732E-3</v>
      </c>
      <c r="W26" s="59">
        <v>4.6613255644573928E-2</v>
      </c>
      <c r="X26" s="59">
        <v>7.3029954912039834E-3</v>
      </c>
      <c r="Y26" s="59">
        <v>1.5869558751716653E-2</v>
      </c>
      <c r="Z26" s="59">
        <v>5.9319117238028785E-3</v>
      </c>
      <c r="AA26" s="59">
        <v>1.3174693434702449E-2</v>
      </c>
      <c r="AB26" s="59">
        <v>7.315194367775388E-3</v>
      </c>
      <c r="AC26" s="18">
        <v>9.7573700679219662E-3</v>
      </c>
      <c r="AD26" s="12">
        <v>19</v>
      </c>
      <c r="AE26" s="17">
        <v>1</v>
      </c>
      <c r="AF26" s="18">
        <v>0.33305111237361917</v>
      </c>
      <c r="AG26" t="str">
        <f>IF(AF26&lt;='CAV Tier 1 Analysis'!$A$5,"Tier 1", "Tier 2")</f>
        <v>Tier 2</v>
      </c>
      <c r="AH26" t="str">
        <f t="shared" si="2"/>
        <v>North Carolina - Tier 2</v>
      </c>
      <c r="AI26" t="str">
        <f t="shared" si="3"/>
        <v>Greenville, City Of - Tier 2</v>
      </c>
    </row>
    <row r="27" spans="1:35" x14ac:dyDescent="0.3">
      <c r="A27">
        <v>20</v>
      </c>
      <c r="B27">
        <v>4</v>
      </c>
      <c r="C27" t="s">
        <v>39</v>
      </c>
      <c r="D27" t="s">
        <v>5465</v>
      </c>
      <c r="E27" t="s">
        <v>8332</v>
      </c>
      <c r="F27" t="s">
        <v>156</v>
      </c>
      <c r="G27" s="58">
        <v>7.9787499999999998</v>
      </c>
      <c r="H27">
        <v>3086</v>
      </c>
      <c r="I27">
        <v>566</v>
      </c>
      <c r="J27" s="12">
        <v>13</v>
      </c>
      <c r="K27" s="12">
        <v>1</v>
      </c>
      <c r="L27">
        <v>0</v>
      </c>
      <c r="M27" s="12">
        <v>847.60654989816726</v>
      </c>
      <c r="N27" s="12">
        <v>4822.4672173423214</v>
      </c>
      <c r="O27" s="12">
        <v>7573.9457205179824</v>
      </c>
      <c r="P27" s="12">
        <v>7243.6749840805332</v>
      </c>
      <c r="Q27" s="12">
        <v>1538.5474324271581</v>
      </c>
      <c r="R27" s="59">
        <v>1.640236711347661E-4</v>
      </c>
      <c r="S27" s="59">
        <v>2.629762503302116E-2</v>
      </c>
      <c r="T27" s="59">
        <v>3.4246989774308706E-2</v>
      </c>
      <c r="U27" s="59">
        <v>2.3479273793335039E-3</v>
      </c>
      <c r="V27" s="59">
        <v>5.3083100893586599E-4</v>
      </c>
      <c r="W27" s="59">
        <v>0</v>
      </c>
      <c r="X27" s="59">
        <v>2.8157387360559658E-2</v>
      </c>
      <c r="Y27" s="59">
        <v>1.099275383230067E-2</v>
      </c>
      <c r="Z27" s="59">
        <v>8.0746780739344851E-4</v>
      </c>
      <c r="AA27" s="59">
        <v>1.8365051768211354E-3</v>
      </c>
      <c r="AB27" s="59">
        <v>6.2581759337101799E-4</v>
      </c>
      <c r="AC27" s="18">
        <v>9.6370298761072649E-3</v>
      </c>
      <c r="AD27" s="12">
        <v>20</v>
      </c>
      <c r="AE27" s="17">
        <v>1</v>
      </c>
      <c r="AF27" s="18">
        <v>0.34268814224972644</v>
      </c>
      <c r="AG27" t="str">
        <f>IF(AF27&lt;='CAV Tier 1 Analysis'!$A$5,"Tier 1", "Tier 2")</f>
        <v>Tier 2</v>
      </c>
      <c r="AH27" t="str">
        <f t="shared" si="2"/>
        <v>North Carolina - Tier 2</v>
      </c>
      <c r="AI27" t="str">
        <f t="shared" si="3"/>
        <v>Oak Island, Town Of - Tier 2</v>
      </c>
    </row>
    <row r="28" spans="1:35" x14ac:dyDescent="0.3">
      <c r="A28">
        <v>21</v>
      </c>
      <c r="B28">
        <v>4</v>
      </c>
      <c r="C28" t="s">
        <v>39</v>
      </c>
      <c r="D28" t="s">
        <v>5217</v>
      </c>
      <c r="E28" t="s">
        <v>8011</v>
      </c>
      <c r="F28" t="s">
        <v>163</v>
      </c>
      <c r="G28" s="58">
        <v>765.74418999999978</v>
      </c>
      <c r="H28">
        <v>238</v>
      </c>
      <c r="I28">
        <v>13</v>
      </c>
      <c r="J28" s="12">
        <v>11.226804123711339</v>
      </c>
      <c r="K28" s="12">
        <v>2.0721649484536084</v>
      </c>
      <c r="L28">
        <v>5</v>
      </c>
      <c r="M28" s="12">
        <v>36.976179734383635</v>
      </c>
      <c r="N28" s="12">
        <v>9179.4113583654398</v>
      </c>
      <c r="O28" s="12">
        <v>147460.98573027496</v>
      </c>
      <c r="P28" s="12">
        <v>79435.939715201734</v>
      </c>
      <c r="Q28" s="12">
        <v>59521.325025336992</v>
      </c>
      <c r="R28" s="59">
        <v>1.5741835900851361E-2</v>
      </c>
      <c r="S28" s="59">
        <v>2.0281382883535438E-3</v>
      </c>
      <c r="T28" s="59">
        <v>7.865916379258184E-4</v>
      </c>
      <c r="U28" s="59">
        <v>2.0276708295750875E-3</v>
      </c>
      <c r="V28" s="59">
        <v>1.0999694102691658E-3</v>
      </c>
      <c r="W28" s="59">
        <v>1.2138868657441126E-3</v>
      </c>
      <c r="X28" s="59">
        <v>1.2283442311999612E-3</v>
      </c>
      <c r="Y28" s="59">
        <v>2.0924353622365565E-2</v>
      </c>
      <c r="Z28" s="59">
        <v>1.5720999755931511E-2</v>
      </c>
      <c r="AA28" s="59">
        <v>2.0139572086438285E-2</v>
      </c>
      <c r="AB28" s="59">
        <v>2.4210818331968524E-2</v>
      </c>
      <c r="AC28" s="18">
        <v>9.5565619055111746E-3</v>
      </c>
      <c r="AD28" s="12">
        <v>21</v>
      </c>
      <c r="AE28" s="17">
        <v>1</v>
      </c>
      <c r="AF28" s="18">
        <v>0.35224470415523762</v>
      </c>
      <c r="AG28" t="str">
        <f>IF(AF28&lt;='CAV Tier 1 Analysis'!$A$5,"Tier 1", "Tier 2")</f>
        <v>Tier 2</v>
      </c>
      <c r="AH28" t="str">
        <f t="shared" si="2"/>
        <v>North Carolina - Tier 2</v>
      </c>
      <c r="AI28" t="str">
        <f t="shared" si="3"/>
        <v>Johnston County * - Tier 2</v>
      </c>
    </row>
    <row r="29" spans="1:35" x14ac:dyDescent="0.3">
      <c r="A29">
        <v>22</v>
      </c>
      <c r="B29">
        <v>4</v>
      </c>
      <c r="C29" t="s">
        <v>39</v>
      </c>
      <c r="D29" t="s">
        <v>5365</v>
      </c>
      <c r="E29" t="s">
        <v>8213</v>
      </c>
      <c r="F29" t="s">
        <v>184</v>
      </c>
      <c r="G29" s="58">
        <v>615.22230999999999</v>
      </c>
      <c r="H29">
        <v>916</v>
      </c>
      <c r="I29">
        <v>30</v>
      </c>
      <c r="J29" s="12">
        <v>10.126582278481013</v>
      </c>
      <c r="K29" s="12">
        <v>2.5443037974683542</v>
      </c>
      <c r="L29">
        <v>64</v>
      </c>
      <c r="M29" s="12">
        <v>322.3685623494377</v>
      </c>
      <c r="N29" s="12">
        <v>8217.9814345063296</v>
      </c>
      <c r="O29" s="12">
        <v>101660.11680998992</v>
      </c>
      <c r="P29" s="12">
        <v>17005.603312405525</v>
      </c>
      <c r="Q29" s="12">
        <v>43787.483157684546</v>
      </c>
      <c r="R29" s="59">
        <v>1.264747258031786E-2</v>
      </c>
      <c r="S29" s="59">
        <v>7.8057759333270841E-3</v>
      </c>
      <c r="T29" s="59">
        <v>1.8152114721365039E-3</v>
      </c>
      <c r="U29" s="59">
        <v>1.8289599839014638E-3</v>
      </c>
      <c r="V29" s="59">
        <v>1.3505953518494816E-3</v>
      </c>
      <c r="W29" s="59">
        <v>1.5537751881524642E-2</v>
      </c>
      <c r="X29" s="59">
        <v>1.0709044761428962E-2</v>
      </c>
      <c r="Y29" s="59">
        <v>1.8732786110618901E-2</v>
      </c>
      <c r="Z29" s="59">
        <v>1.0838111949699908E-2</v>
      </c>
      <c r="AA29" s="59">
        <v>4.3114687761164981E-3</v>
      </c>
      <c r="AB29" s="59">
        <v>1.781094086016325E-2</v>
      </c>
      <c r="AC29" s="18">
        <v>9.3989199691895068E-3</v>
      </c>
      <c r="AD29" s="12">
        <v>22</v>
      </c>
      <c r="AE29" s="17">
        <v>1</v>
      </c>
      <c r="AF29" s="18">
        <v>0.36164362412442713</v>
      </c>
      <c r="AG29" t="str">
        <f>IF(AF29&lt;='CAV Tier 1 Analysis'!$A$5,"Tier 1", "Tier 2")</f>
        <v>Tier 2</v>
      </c>
      <c r="AH29" t="str">
        <f t="shared" si="2"/>
        <v>North Carolina - Tier 2</v>
      </c>
      <c r="AI29" t="str">
        <f t="shared" si="3"/>
        <v>Pitt County * - Tier 2</v>
      </c>
    </row>
    <row r="30" spans="1:35" x14ac:dyDescent="0.3">
      <c r="A30">
        <v>23</v>
      </c>
      <c r="B30">
        <v>4</v>
      </c>
      <c r="C30" t="s">
        <v>39</v>
      </c>
      <c r="D30" t="s">
        <v>5540</v>
      </c>
      <c r="E30" t="s">
        <v>8422</v>
      </c>
      <c r="F30" t="s">
        <v>179</v>
      </c>
      <c r="G30" s="58">
        <v>109.59255999999999</v>
      </c>
      <c r="H30">
        <v>408</v>
      </c>
      <c r="I30">
        <v>70</v>
      </c>
      <c r="J30" s="12">
        <v>13.019108280254777</v>
      </c>
      <c r="K30" s="12">
        <v>1.0063694267515924</v>
      </c>
      <c r="L30">
        <v>7</v>
      </c>
      <c r="M30" s="12">
        <v>200.78914389808943</v>
      </c>
      <c r="N30" s="12">
        <v>6044.9977164668226</v>
      </c>
      <c r="O30" s="12">
        <v>198804.7802854953</v>
      </c>
      <c r="P30" s="12">
        <v>134136.32763986522</v>
      </c>
      <c r="Q30" s="12">
        <v>27561.613614216709</v>
      </c>
      <c r="R30" s="59">
        <v>2.2529561673516681E-3</v>
      </c>
      <c r="S30" s="59">
        <v>3.4768084943203608E-3</v>
      </c>
      <c r="T30" s="59">
        <v>4.2354934349851754E-3</v>
      </c>
      <c r="U30" s="59">
        <v>2.351378521978286E-3</v>
      </c>
      <c r="V30" s="59">
        <v>5.3421209816475687E-4</v>
      </c>
      <c r="W30" s="59">
        <v>1.6994416120417577E-3</v>
      </c>
      <c r="X30" s="59">
        <v>6.67019114377172E-3</v>
      </c>
      <c r="Y30" s="59">
        <v>1.3779496846545893E-2</v>
      </c>
      <c r="Z30" s="59">
        <v>2.119482578302484E-2</v>
      </c>
      <c r="AA30" s="59">
        <v>3.4007884209572598E-2</v>
      </c>
      <c r="AB30" s="59">
        <v>1.1210926837829299E-2</v>
      </c>
      <c r="AC30" s="18">
        <v>9.2194195590533049E-3</v>
      </c>
      <c r="AD30" s="12">
        <v>23</v>
      </c>
      <c r="AE30" s="17">
        <v>1</v>
      </c>
      <c r="AF30" s="18">
        <v>0.37086304368348044</v>
      </c>
      <c r="AG30" t="str">
        <f>IF(AF30&lt;='CAV Tier 1 Analysis'!$A$5,"Tier 1", "Tier 2")</f>
        <v>Tier 2</v>
      </c>
      <c r="AH30" t="str">
        <f t="shared" si="2"/>
        <v>North Carolina - Tier 2</v>
      </c>
      <c r="AI30" t="str">
        <f t="shared" si="3"/>
        <v>Winston-Salem, City Of - Tier 2</v>
      </c>
    </row>
    <row r="31" spans="1:35" x14ac:dyDescent="0.3">
      <c r="A31">
        <v>24</v>
      </c>
      <c r="B31">
        <v>4</v>
      </c>
      <c r="C31" t="s">
        <v>39</v>
      </c>
      <c r="D31" t="s">
        <v>3648</v>
      </c>
      <c r="E31" t="s">
        <v>8042</v>
      </c>
      <c r="F31" t="s">
        <v>182</v>
      </c>
      <c r="G31" s="58">
        <v>41.441929999999999</v>
      </c>
      <c r="H31">
        <v>2159</v>
      </c>
      <c r="I31">
        <v>121</v>
      </c>
      <c r="J31" s="12">
        <v>11</v>
      </c>
      <c r="K31" s="12">
        <v>1</v>
      </c>
      <c r="L31">
        <v>17</v>
      </c>
      <c r="M31" s="12">
        <v>446.5065369783697</v>
      </c>
      <c r="N31" s="12">
        <v>4700.0581289839201</v>
      </c>
      <c r="O31" s="12">
        <v>88126.576365801579</v>
      </c>
      <c r="P31" s="12">
        <v>67373.168380350238</v>
      </c>
      <c r="Q31" s="12">
        <v>31806.903529329531</v>
      </c>
      <c r="R31" s="59">
        <v>8.5194516653736452E-4</v>
      </c>
      <c r="S31" s="59">
        <v>1.8398111615778576E-2</v>
      </c>
      <c r="T31" s="59">
        <v>7.3213529376172327E-3</v>
      </c>
      <c r="U31" s="59">
        <v>1.9867077825129649E-3</v>
      </c>
      <c r="V31" s="59">
        <v>5.3083100893586599E-4</v>
      </c>
      <c r="W31" s="59">
        <v>4.1272153435299832E-3</v>
      </c>
      <c r="X31" s="59">
        <v>1.4832893306726434E-2</v>
      </c>
      <c r="Y31" s="59">
        <v>1.0713723843186132E-2</v>
      </c>
      <c r="Z31" s="59">
        <v>9.3952843097901834E-3</v>
      </c>
      <c r="AA31" s="59">
        <v>1.7081270595558189E-2</v>
      </c>
      <c r="AB31" s="59">
        <v>1.2937735554832533E-2</v>
      </c>
      <c r="AC31" s="18">
        <v>8.9251883150004967E-3</v>
      </c>
      <c r="AD31" s="12">
        <v>24</v>
      </c>
      <c r="AE31" s="17">
        <v>1</v>
      </c>
      <c r="AF31" s="18">
        <v>0.37978823199848094</v>
      </c>
      <c r="AG31" t="str">
        <f>IF(AF31&lt;='CAV Tier 1 Analysis'!$A$5,"Tier 1", "Tier 2")</f>
        <v>Tier 2</v>
      </c>
      <c r="AH31" t="str">
        <f t="shared" si="2"/>
        <v>North Carolina - Tier 2</v>
      </c>
      <c r="AI31" t="str">
        <f t="shared" si="3"/>
        <v>Wilmington, City Of - Tier 2</v>
      </c>
    </row>
    <row r="32" spans="1:35" x14ac:dyDescent="0.3">
      <c r="A32">
        <v>25</v>
      </c>
      <c r="B32">
        <v>4</v>
      </c>
      <c r="C32" t="s">
        <v>39</v>
      </c>
      <c r="D32" t="s">
        <v>5177</v>
      </c>
      <c r="E32" t="s">
        <v>7960</v>
      </c>
      <c r="F32" t="s">
        <v>207</v>
      </c>
      <c r="G32" s="58">
        <v>256.05277000000001</v>
      </c>
      <c r="H32">
        <v>5234</v>
      </c>
      <c r="I32">
        <v>94</v>
      </c>
      <c r="J32" s="12">
        <v>7.0526315789473681</v>
      </c>
      <c r="K32" s="12">
        <v>2.7894736842105261</v>
      </c>
      <c r="L32">
        <v>7</v>
      </c>
      <c r="M32" s="12">
        <v>341.83086892596401</v>
      </c>
      <c r="N32" s="12">
        <v>8041.5508867481858</v>
      </c>
      <c r="O32" s="12">
        <v>24130.345751027009</v>
      </c>
      <c r="P32" s="12">
        <v>13120.386696869502</v>
      </c>
      <c r="Q32" s="12">
        <v>6233.6386539422165</v>
      </c>
      <c r="R32" s="59">
        <v>5.263821443161636E-3</v>
      </c>
      <c r="S32" s="59">
        <v>4.4601999164884235E-2</v>
      </c>
      <c r="T32" s="59">
        <v>5.6876626126943792E-3</v>
      </c>
      <c r="U32" s="59">
        <v>1.2737743677355851E-3</v>
      </c>
      <c r="V32" s="59">
        <v>1.4807391301895209E-3</v>
      </c>
      <c r="W32" s="59">
        <v>1.6994416120417577E-3</v>
      </c>
      <c r="X32" s="59">
        <v>1.135558023861594E-2</v>
      </c>
      <c r="Y32" s="59">
        <v>1.8330614879049162E-2</v>
      </c>
      <c r="Z32" s="59">
        <v>2.5725662810658551E-3</v>
      </c>
      <c r="AA32" s="59">
        <v>3.3264410873832914E-3</v>
      </c>
      <c r="AB32" s="59">
        <v>2.5355869166804952E-3</v>
      </c>
      <c r="AC32" s="18">
        <v>8.9207479757728962E-3</v>
      </c>
      <c r="AD32" s="12">
        <v>25</v>
      </c>
      <c r="AE32" s="17">
        <v>1</v>
      </c>
      <c r="AF32" s="18">
        <v>0.38870897997425385</v>
      </c>
      <c r="AG32" t="str">
        <f>IF(AF32&lt;='CAV Tier 1 Analysis'!$A$5,"Tier 1", "Tier 2")</f>
        <v>Tier 2</v>
      </c>
      <c r="AH32" t="str">
        <f t="shared" si="2"/>
        <v>North Carolina - Tier 2</v>
      </c>
      <c r="AI32" t="str">
        <f t="shared" si="3"/>
        <v>Currituck County * - Tier 2</v>
      </c>
    </row>
    <row r="33" spans="1:35" x14ac:dyDescent="0.3">
      <c r="A33">
        <v>26</v>
      </c>
      <c r="B33">
        <v>4</v>
      </c>
      <c r="C33" t="s">
        <v>39</v>
      </c>
      <c r="D33" t="s">
        <v>5239</v>
      </c>
      <c r="E33" t="s">
        <v>8050</v>
      </c>
      <c r="F33" t="s">
        <v>221</v>
      </c>
      <c r="G33" s="58">
        <v>326.55047000000002</v>
      </c>
      <c r="H33">
        <v>1328</v>
      </c>
      <c r="I33">
        <v>293</v>
      </c>
      <c r="J33" s="12">
        <v>12</v>
      </c>
      <c r="K33" s="12">
        <v>1.75</v>
      </c>
      <c r="L33">
        <v>77</v>
      </c>
      <c r="M33" s="12">
        <v>681.34897947015679</v>
      </c>
      <c r="N33" s="12">
        <v>2912.2172541013938</v>
      </c>
      <c r="O33" s="12">
        <v>11103.678749483597</v>
      </c>
      <c r="P33" s="12">
        <v>1308.3022475268681</v>
      </c>
      <c r="Q33">
        <v>0</v>
      </c>
      <c r="R33" s="59">
        <v>6.7130824878813477E-3</v>
      </c>
      <c r="S33" s="59">
        <v>1.1316670785434899E-2</v>
      </c>
      <c r="T33" s="59">
        <v>1.7728565377866521E-2</v>
      </c>
      <c r="U33" s="59">
        <v>2.1673175809232342E-3</v>
      </c>
      <c r="V33" s="59">
        <v>9.2895426563776543E-4</v>
      </c>
      <c r="W33" s="59">
        <v>1.8693857732459334E-2</v>
      </c>
      <c r="X33" s="59">
        <v>2.2634330922723673E-2</v>
      </c>
      <c r="Y33" s="59">
        <v>6.6383628830882684E-3</v>
      </c>
      <c r="Z33" s="59">
        <v>1.1837770515780212E-3</v>
      </c>
      <c r="AA33" s="59">
        <v>3.3169680524184974E-4</v>
      </c>
      <c r="AB33" s="59">
        <v>0</v>
      </c>
      <c r="AC33" s="18">
        <v>8.0306014448031735E-3</v>
      </c>
      <c r="AD33" s="12">
        <v>26</v>
      </c>
      <c r="AE33" s="17">
        <v>1</v>
      </c>
      <c r="AF33" s="18">
        <v>0.39673958141905702</v>
      </c>
      <c r="AG33" t="str">
        <f>IF(AF33&lt;='CAV Tier 1 Analysis'!$A$5,"Tier 1", "Tier 2")</f>
        <v>Tier 2</v>
      </c>
      <c r="AH33" t="str">
        <f t="shared" si="2"/>
        <v>North Carolina - Tier 2</v>
      </c>
      <c r="AI33" t="str">
        <f t="shared" si="3"/>
        <v>Pamlico County* - Tier 2</v>
      </c>
    </row>
    <row r="34" spans="1:35" x14ac:dyDescent="0.3">
      <c r="A34">
        <v>27</v>
      </c>
      <c r="B34">
        <v>4</v>
      </c>
      <c r="C34" t="s">
        <v>39</v>
      </c>
      <c r="D34" t="s">
        <v>5534</v>
      </c>
      <c r="E34" t="s">
        <v>8416</v>
      </c>
      <c r="F34" t="s">
        <v>233</v>
      </c>
      <c r="G34" s="58">
        <v>5.4499199999999997</v>
      </c>
      <c r="H34">
        <v>3790</v>
      </c>
      <c r="I34">
        <v>196</v>
      </c>
      <c r="J34" s="12">
        <v>12</v>
      </c>
      <c r="K34" s="12">
        <v>1</v>
      </c>
      <c r="L34">
        <v>57</v>
      </c>
      <c r="M34" s="12">
        <v>433.42284657389467</v>
      </c>
      <c r="N34" s="12">
        <v>3726.8130381329993</v>
      </c>
      <c r="O34" s="12">
        <v>6029.9180798529997</v>
      </c>
      <c r="P34" s="12">
        <v>5837.0460579391574</v>
      </c>
      <c r="Q34">
        <v>0</v>
      </c>
      <c r="R34" s="59">
        <v>1.1203708422883089E-4</v>
      </c>
      <c r="S34" s="59">
        <v>3.2296824003613153E-2</v>
      </c>
      <c r="T34" s="59">
        <v>1.1859381617958492E-2</v>
      </c>
      <c r="U34" s="59">
        <v>2.1673175809232342E-3</v>
      </c>
      <c r="V34" s="59">
        <v>5.3083100893586599E-4</v>
      </c>
      <c r="W34" s="59">
        <v>1.3838310269482883E-2</v>
      </c>
      <c r="X34" s="59">
        <v>1.4398254689470938E-2</v>
      </c>
      <c r="Y34" s="59">
        <v>8.4952238057477564E-3</v>
      </c>
      <c r="Z34" s="59">
        <v>6.4285709329958414E-4</v>
      </c>
      <c r="AA34" s="59">
        <v>1.4798793880602807E-3</v>
      </c>
      <c r="AB34" s="59">
        <v>0</v>
      </c>
      <c r="AC34" s="18">
        <v>7.8019015037928208E-3</v>
      </c>
      <c r="AD34" s="12">
        <v>27</v>
      </c>
      <c r="AE34" s="17">
        <v>1</v>
      </c>
      <c r="AF34" s="18">
        <v>0.40454148292284986</v>
      </c>
      <c r="AG34" t="str">
        <f>IF(AF34&lt;='CAV Tier 1 Analysis'!$A$5,"Tier 1", "Tier 2")</f>
        <v>Tier 2</v>
      </c>
      <c r="AH34" t="str">
        <f t="shared" si="2"/>
        <v>North Carolina - Tier 2</v>
      </c>
      <c r="AI34" t="str">
        <f t="shared" si="3"/>
        <v>Kill Devil Hills, Town Of - Tier 2</v>
      </c>
    </row>
    <row r="35" spans="1:35" x14ac:dyDescent="0.3">
      <c r="A35">
        <v>28</v>
      </c>
      <c r="B35">
        <v>4</v>
      </c>
      <c r="C35" t="s">
        <v>39</v>
      </c>
      <c r="D35" t="s">
        <v>5533</v>
      </c>
      <c r="E35" t="s">
        <v>8415</v>
      </c>
      <c r="F35" t="s">
        <v>222</v>
      </c>
      <c r="G35" s="58">
        <v>2.9254799999999999</v>
      </c>
      <c r="H35">
        <v>1907</v>
      </c>
      <c r="I35">
        <v>470</v>
      </c>
      <c r="J35" s="12">
        <v>13</v>
      </c>
      <c r="K35" s="12">
        <v>1</v>
      </c>
      <c r="L35">
        <v>78</v>
      </c>
      <c r="M35" s="12">
        <v>270.03866032240865</v>
      </c>
      <c r="N35" s="12">
        <v>1632.8448322230959</v>
      </c>
      <c r="O35" s="12">
        <v>729.8872274401092</v>
      </c>
      <c r="P35" s="12">
        <v>608.79051003036091</v>
      </c>
      <c r="Q35" s="12">
        <v>42.364930282593491</v>
      </c>
      <c r="R35" s="59">
        <v>6.0140745032910606E-5</v>
      </c>
      <c r="S35" s="59">
        <v>1.6250671075168942E-2</v>
      </c>
      <c r="T35" s="59">
        <v>2.8438313063471894E-2</v>
      </c>
      <c r="U35" s="59">
        <v>2.3479273793335039E-3</v>
      </c>
      <c r="V35" s="59">
        <v>5.3083100893586599E-4</v>
      </c>
      <c r="W35" s="59">
        <v>1.8936635105608158E-2</v>
      </c>
      <c r="X35" s="59">
        <v>8.9706517274296162E-3</v>
      </c>
      <c r="Y35" s="59">
        <v>3.7220494153747284E-3</v>
      </c>
      <c r="Z35" s="59">
        <v>7.7814188394426711E-5</v>
      </c>
      <c r="AA35" s="59">
        <v>1.5434802441129336E-4</v>
      </c>
      <c r="AB35" s="59">
        <v>1.7232305065147125E-5</v>
      </c>
      <c r="AC35" s="18">
        <v>7.227874003475133E-3</v>
      </c>
      <c r="AD35" s="12">
        <v>28</v>
      </c>
      <c r="AE35" s="17">
        <v>1</v>
      </c>
      <c r="AF35" s="18">
        <v>0.41176935692632499</v>
      </c>
      <c r="AG35" t="str">
        <f>IF(AF35&lt;='CAV Tier 1 Analysis'!$A$5,"Tier 1", "Tier 2")</f>
        <v>Tier 2</v>
      </c>
      <c r="AH35" t="str">
        <f t="shared" si="2"/>
        <v>North Carolina - Tier 2</v>
      </c>
      <c r="AI35" t="str">
        <f t="shared" si="3"/>
        <v>Holden Beach, Town Of - Tier 2</v>
      </c>
    </row>
    <row r="36" spans="1:35" x14ac:dyDescent="0.3">
      <c r="A36">
        <v>29</v>
      </c>
      <c r="B36">
        <v>4</v>
      </c>
      <c r="C36" t="s">
        <v>39</v>
      </c>
      <c r="D36" t="s">
        <v>5244</v>
      </c>
      <c r="E36" t="s">
        <v>8055</v>
      </c>
      <c r="F36" t="s">
        <v>245</v>
      </c>
      <c r="G36" s="58">
        <v>3.7204599999999997</v>
      </c>
      <c r="H36">
        <v>1883</v>
      </c>
      <c r="I36">
        <v>321</v>
      </c>
      <c r="J36" s="12">
        <v>10.333333333333334</v>
      </c>
      <c r="K36" s="12">
        <v>1</v>
      </c>
      <c r="L36">
        <v>106</v>
      </c>
      <c r="M36" s="12">
        <v>398.16056347870966</v>
      </c>
      <c r="N36" s="12">
        <v>985.23479606515161</v>
      </c>
      <c r="O36" s="12">
        <v>716.96670578376609</v>
      </c>
      <c r="P36" s="12">
        <v>572.06733903050599</v>
      </c>
      <c r="Q36" s="12">
        <v>259.3455596042869</v>
      </c>
      <c r="R36" s="59">
        <v>7.6483597995933173E-5</v>
      </c>
      <c r="S36" s="59">
        <v>1.6046152928444215E-2</v>
      </c>
      <c r="T36" s="59">
        <v>1.9422762751860591E-2</v>
      </c>
      <c r="U36" s="59">
        <v>1.8663012502394519E-3</v>
      </c>
      <c r="V36" s="59">
        <v>5.3083100893586599E-4</v>
      </c>
      <c r="W36" s="59">
        <v>2.5734401553775189E-2</v>
      </c>
      <c r="X36" s="59">
        <v>1.3226845897917679E-2</v>
      </c>
      <c r="Y36" s="59">
        <v>2.245830420829664E-3</v>
      </c>
      <c r="Z36" s="59">
        <v>7.6436715452685931E-5</v>
      </c>
      <c r="AA36" s="59">
        <v>1.4503751644417173E-4</v>
      </c>
      <c r="AB36" s="59">
        <v>1.0549106939587247E-4</v>
      </c>
      <c r="AC36" s="18">
        <v>7.2251431555719371E-3</v>
      </c>
      <c r="AD36" s="12">
        <v>29</v>
      </c>
      <c r="AE36" s="17">
        <v>1</v>
      </c>
      <c r="AF36" s="18">
        <v>0.41899450008189693</v>
      </c>
      <c r="AG36" t="str">
        <f>IF(AF36&lt;='CAV Tier 1 Analysis'!$A$5,"Tier 1", "Tier 2")</f>
        <v>Tier 2</v>
      </c>
      <c r="AH36" t="str">
        <f t="shared" si="2"/>
        <v>North Carolina - Tier 2</v>
      </c>
      <c r="AI36" t="str">
        <f t="shared" si="3"/>
        <v>Surf City, Town Of - Tier 2</v>
      </c>
    </row>
    <row r="37" spans="1:35" x14ac:dyDescent="0.3">
      <c r="A37">
        <v>30</v>
      </c>
      <c r="B37">
        <v>4</v>
      </c>
      <c r="C37" t="s">
        <v>39</v>
      </c>
      <c r="D37" t="s">
        <v>5245</v>
      </c>
      <c r="E37" t="s">
        <v>8056</v>
      </c>
      <c r="F37" t="s">
        <v>236</v>
      </c>
      <c r="G37" s="58">
        <v>0.79510999999999998</v>
      </c>
      <c r="H37">
        <v>891</v>
      </c>
      <c r="I37">
        <v>574</v>
      </c>
      <c r="J37" s="12">
        <v>11</v>
      </c>
      <c r="K37" s="12">
        <v>1</v>
      </c>
      <c r="L37">
        <v>105</v>
      </c>
      <c r="M37" s="12">
        <v>93.607928462728424</v>
      </c>
      <c r="N37" s="12">
        <v>250.40449535848308</v>
      </c>
      <c r="O37" s="12">
        <v>143.30197017578507</v>
      </c>
      <c r="P37" s="12">
        <v>123.00828177982618</v>
      </c>
      <c r="Q37" s="12">
        <v>48.290800908552256</v>
      </c>
      <c r="R37" s="59">
        <v>1.634552544646265E-5</v>
      </c>
      <c r="S37" s="59">
        <v>7.5927361971554934E-3</v>
      </c>
      <c r="T37" s="59">
        <v>3.4731046166878443E-2</v>
      </c>
      <c r="U37" s="59">
        <v>1.9867077825129649E-3</v>
      </c>
      <c r="V37" s="59">
        <v>5.3083100893586599E-4</v>
      </c>
      <c r="W37" s="59">
        <v>2.5491624180626365E-2</v>
      </c>
      <c r="X37" s="59">
        <v>3.1096440937853362E-3</v>
      </c>
      <c r="Y37" s="59">
        <v>5.7079392184946091E-4</v>
      </c>
      <c r="Z37" s="59">
        <v>1.5277601916202932E-5</v>
      </c>
      <c r="AA37" s="59">
        <v>3.1186565766271569E-5</v>
      </c>
      <c r="AB37" s="59">
        <v>1.964270465088827E-5</v>
      </c>
      <c r="AC37" s="18">
        <v>6.7359850681385225E-3</v>
      </c>
      <c r="AD37" s="12">
        <v>30</v>
      </c>
      <c r="AE37" s="17">
        <v>1</v>
      </c>
      <c r="AF37" s="18">
        <v>0.42573048515003542</v>
      </c>
      <c r="AG37" t="str">
        <f>IF(AF37&lt;='CAV Tier 1 Analysis'!$A$5,"Tier 1", "Tier 2")</f>
        <v>Tier 2</v>
      </c>
      <c r="AH37" t="str">
        <f t="shared" si="2"/>
        <v>North Carolina - Tier 2</v>
      </c>
      <c r="AI37" t="str">
        <f t="shared" si="3"/>
        <v>Topsail Beach, Town Of - Tier 2</v>
      </c>
    </row>
    <row r="38" spans="1:35" x14ac:dyDescent="0.3">
      <c r="A38">
        <v>31</v>
      </c>
      <c r="B38">
        <v>4</v>
      </c>
      <c r="C38" t="s">
        <v>39</v>
      </c>
      <c r="D38" t="s">
        <v>3917</v>
      </c>
      <c r="E38" t="s">
        <v>8099</v>
      </c>
      <c r="F38" t="s">
        <v>204</v>
      </c>
      <c r="G38" s="58">
        <v>521.85713999999984</v>
      </c>
      <c r="H38">
        <v>172</v>
      </c>
      <c r="I38">
        <v>0</v>
      </c>
      <c r="J38" s="12">
        <v>9.6842105263157894</v>
      </c>
      <c r="K38" s="12">
        <v>1.5</v>
      </c>
      <c r="L38">
        <v>2</v>
      </c>
      <c r="M38" s="12">
        <v>4.9359971389871218</v>
      </c>
      <c r="N38" s="12">
        <v>567.43582171354069</v>
      </c>
      <c r="O38" s="12">
        <v>119914.63394482253</v>
      </c>
      <c r="P38" s="12">
        <v>62417.993959096384</v>
      </c>
      <c r="Q38" s="12">
        <v>69693.248439740739</v>
      </c>
      <c r="R38" s="59">
        <v>1.0728112036432971E-2</v>
      </c>
      <c r="S38" s="59">
        <v>1.4657133848605443E-3</v>
      </c>
      <c r="T38" s="59">
        <v>0</v>
      </c>
      <c r="U38" s="59">
        <v>1.749063310920505E-3</v>
      </c>
      <c r="V38" s="59">
        <v>7.9624651340379899E-4</v>
      </c>
      <c r="W38" s="59">
        <v>4.8555474629764507E-4</v>
      </c>
      <c r="X38" s="59">
        <v>1.6397322964265961E-4</v>
      </c>
      <c r="Y38" s="59">
        <v>1.2934628733803633E-3</v>
      </c>
      <c r="Z38" s="59">
        <v>1.2784248807528004E-2</v>
      </c>
      <c r="AA38" s="59">
        <v>1.5824974102868504E-2</v>
      </c>
      <c r="AB38" s="59">
        <v>2.8348336940097522E-2</v>
      </c>
      <c r="AC38" s="18">
        <v>6.6945169041302292E-3</v>
      </c>
      <c r="AD38" s="12">
        <v>31</v>
      </c>
      <c r="AE38" s="17">
        <v>1</v>
      </c>
      <c r="AF38" s="18">
        <v>0.43242500205416567</v>
      </c>
      <c r="AG38" t="str">
        <f>IF(AF38&lt;='CAV Tier 1 Analysis'!$A$5,"Tier 1", "Tier 2")</f>
        <v>Tier 2</v>
      </c>
      <c r="AH38" t="str">
        <f t="shared" si="2"/>
        <v>North Carolina - Tier 2</v>
      </c>
      <c r="AI38" t="str">
        <f t="shared" si="3"/>
        <v>Union County * - Tier 2</v>
      </c>
    </row>
    <row r="39" spans="1:35" x14ac:dyDescent="0.3">
      <c r="A39">
        <v>32</v>
      </c>
      <c r="B39">
        <v>4</v>
      </c>
      <c r="C39" t="s">
        <v>39</v>
      </c>
      <c r="D39" t="s">
        <v>5213</v>
      </c>
      <c r="E39" t="s">
        <v>8007</v>
      </c>
      <c r="F39" t="s">
        <v>281</v>
      </c>
      <c r="G39" s="58">
        <v>691.1731000000002</v>
      </c>
      <c r="H39">
        <v>1322</v>
      </c>
      <c r="I39">
        <v>239</v>
      </c>
      <c r="J39" s="12">
        <v>10.818181818181818</v>
      </c>
      <c r="K39" s="12">
        <v>2.7272727272727271</v>
      </c>
      <c r="L39">
        <v>74</v>
      </c>
      <c r="M39" s="12">
        <v>151.82013987523533</v>
      </c>
      <c r="N39" s="12">
        <v>2906.6439095434457</v>
      </c>
      <c r="O39" s="12">
        <v>5168.5695793346995</v>
      </c>
      <c r="P39">
        <v>0</v>
      </c>
      <c r="Q39">
        <v>0</v>
      </c>
      <c r="R39" s="59">
        <v>1.4208835876747214E-2</v>
      </c>
      <c r="S39" s="59">
        <v>1.1265541248753718E-2</v>
      </c>
      <c r="T39" s="59">
        <v>1.4461184728020814E-2</v>
      </c>
      <c r="U39" s="59">
        <v>1.9538696373474613E-3</v>
      </c>
      <c r="V39" s="59">
        <v>1.4477209334614527E-3</v>
      </c>
      <c r="W39" s="59">
        <v>1.7965525613012866E-2</v>
      </c>
      <c r="X39" s="59">
        <v>5.0434467361241348E-3</v>
      </c>
      <c r="Y39" s="59">
        <v>6.6256585137298213E-3</v>
      </c>
      <c r="Z39" s="59">
        <v>5.5102765448660298E-4</v>
      </c>
      <c r="AA39" s="59">
        <v>0</v>
      </c>
      <c r="AB39" s="59">
        <v>0</v>
      </c>
      <c r="AC39" s="18">
        <v>6.6838919037894625E-3</v>
      </c>
      <c r="AD39" s="12">
        <v>32</v>
      </c>
      <c r="AE39" s="17">
        <v>1</v>
      </c>
      <c r="AF39" s="18">
        <v>0.43910889395795516</v>
      </c>
      <c r="AG39" t="str">
        <f>IF(AF39&lt;='CAV Tier 1 Analysis'!$A$5,"Tier 1", "Tier 2")</f>
        <v>Tier 2</v>
      </c>
      <c r="AH39" t="str">
        <f t="shared" si="2"/>
        <v>North Carolina - Tier 2</v>
      </c>
      <c r="AI39" t="str">
        <f t="shared" si="3"/>
        <v>Hyde County* - Tier 2</v>
      </c>
    </row>
    <row r="40" spans="1:35" x14ac:dyDescent="0.3">
      <c r="A40">
        <v>33</v>
      </c>
      <c r="B40">
        <v>4</v>
      </c>
      <c r="C40" t="s">
        <v>39</v>
      </c>
      <c r="D40" t="s">
        <v>4538</v>
      </c>
      <c r="E40" t="s">
        <v>7958</v>
      </c>
      <c r="F40" t="s">
        <v>227</v>
      </c>
      <c r="G40" s="58">
        <v>584.30155000000036</v>
      </c>
      <c r="H40">
        <v>373</v>
      </c>
      <c r="I40">
        <v>4</v>
      </c>
      <c r="J40" s="12">
        <v>9.0074626865671643</v>
      </c>
      <c r="K40" s="12">
        <v>2.2761194029850746</v>
      </c>
      <c r="L40">
        <v>0</v>
      </c>
      <c r="M40" s="12">
        <v>29.232185333069882</v>
      </c>
      <c r="N40" s="12">
        <v>6709.1862383803245</v>
      </c>
      <c r="O40" s="12">
        <v>190264.50754250464</v>
      </c>
      <c r="P40">
        <v>0</v>
      </c>
      <c r="Q40" s="12">
        <v>45143.220455190516</v>
      </c>
      <c r="R40" s="59">
        <v>1.2011817049128517E-2</v>
      </c>
      <c r="S40" s="59">
        <v>3.1785528636801338E-3</v>
      </c>
      <c r="T40" s="59">
        <v>2.4202819628486719E-4</v>
      </c>
      <c r="U40" s="59">
        <v>1.6268360200089203E-3</v>
      </c>
      <c r="V40" s="59">
        <v>1.2082347591450681E-3</v>
      </c>
      <c r="W40" s="59">
        <v>0</v>
      </c>
      <c r="X40" s="59">
        <v>9.710896711661891E-4</v>
      </c>
      <c r="Y40" s="59">
        <v>1.5293506292453234E-2</v>
      </c>
      <c r="Z40" s="59">
        <v>2.0284336645554089E-2</v>
      </c>
      <c r="AA40" s="59">
        <v>0</v>
      </c>
      <c r="AB40" s="59">
        <v>1.8362398835969716E-2</v>
      </c>
      <c r="AC40" s="18">
        <v>6.65261821212643E-3</v>
      </c>
      <c r="AD40" s="12">
        <v>33</v>
      </c>
      <c r="AE40" s="17">
        <v>1</v>
      </c>
      <c r="AF40" s="18">
        <v>0.44576151217008159</v>
      </c>
      <c r="AG40" t="str">
        <f>IF(AF40&lt;='CAV Tier 1 Analysis'!$A$5,"Tier 1", "Tier 2")</f>
        <v>Tier 2</v>
      </c>
      <c r="AH40" t="str">
        <f t="shared" si="2"/>
        <v>North Carolina - Tier 2</v>
      </c>
      <c r="AI40" t="str">
        <f t="shared" si="3"/>
        <v>Cumberland County * - Tier 2</v>
      </c>
    </row>
    <row r="41" spans="1:35" x14ac:dyDescent="0.3">
      <c r="A41">
        <v>34</v>
      </c>
      <c r="B41">
        <v>4</v>
      </c>
      <c r="C41" t="s">
        <v>39</v>
      </c>
      <c r="D41" t="s">
        <v>4254</v>
      </c>
      <c r="E41" t="s">
        <v>7908</v>
      </c>
      <c r="F41" t="s">
        <v>247</v>
      </c>
      <c r="G41" s="58">
        <v>6.5483899999999995</v>
      </c>
      <c r="H41">
        <v>1137</v>
      </c>
      <c r="I41">
        <v>338</v>
      </c>
      <c r="J41" s="12">
        <v>12</v>
      </c>
      <c r="K41" s="12">
        <v>1</v>
      </c>
      <c r="L41">
        <v>54</v>
      </c>
      <c r="M41" s="12">
        <v>637.56016364327718</v>
      </c>
      <c r="N41" s="12">
        <v>1317.239855092796</v>
      </c>
      <c r="O41" s="12">
        <v>7173.381465350808</v>
      </c>
      <c r="P41" s="12">
        <v>6864.0045401323368</v>
      </c>
      <c r="Q41">
        <v>0</v>
      </c>
      <c r="R41" s="59">
        <v>1.3461895257053935E-4</v>
      </c>
      <c r="S41" s="59">
        <v>9.6890472010839456E-3</v>
      </c>
      <c r="T41" s="59">
        <v>2.0451382586071279E-2</v>
      </c>
      <c r="U41" s="59">
        <v>2.1673175809232342E-3</v>
      </c>
      <c r="V41" s="59">
        <v>5.3083100893586599E-4</v>
      </c>
      <c r="W41" s="59">
        <v>1.3109978150036417E-2</v>
      </c>
      <c r="X41" s="59">
        <v>2.1179671742180783E-2</v>
      </c>
      <c r="Y41" s="59">
        <v>3.0026318090992732E-3</v>
      </c>
      <c r="Z41" s="59">
        <v>7.6476315214832119E-4</v>
      </c>
      <c r="AA41" s="59">
        <v>1.7402464770134784E-3</v>
      </c>
      <c r="AB41" s="59">
        <v>0</v>
      </c>
      <c r="AC41" s="18">
        <v>6.6154989690966502E-3</v>
      </c>
      <c r="AD41" s="12">
        <v>34</v>
      </c>
      <c r="AE41" s="17">
        <v>1</v>
      </c>
      <c r="AF41" s="18">
        <v>0.45237701113917822</v>
      </c>
      <c r="AG41" t="str">
        <f>IF(AF41&lt;='CAV Tier 1 Analysis'!$A$5,"Tier 1", "Tier 2")</f>
        <v>Tier 2</v>
      </c>
      <c r="AH41" t="str">
        <f t="shared" si="2"/>
        <v>North Carolina - Tier 2</v>
      </c>
      <c r="AI41" t="str">
        <f t="shared" si="3"/>
        <v>Washington, City Of - Tier 2</v>
      </c>
    </row>
    <row r="42" spans="1:35" x14ac:dyDescent="0.3">
      <c r="A42">
        <v>35</v>
      </c>
      <c r="B42">
        <v>4</v>
      </c>
      <c r="C42" t="s">
        <v>39</v>
      </c>
      <c r="D42" t="s">
        <v>5156</v>
      </c>
      <c r="E42" t="s">
        <v>7931</v>
      </c>
      <c r="F42" t="s">
        <v>250</v>
      </c>
      <c r="G42" s="58">
        <v>5.0147500000000003</v>
      </c>
      <c r="H42">
        <v>2274</v>
      </c>
      <c r="I42">
        <v>228</v>
      </c>
      <c r="J42" s="12">
        <v>11</v>
      </c>
      <c r="K42" s="12">
        <v>1</v>
      </c>
      <c r="L42">
        <v>15</v>
      </c>
      <c r="M42" s="12">
        <v>774.3478937135452</v>
      </c>
      <c r="N42" s="12">
        <v>2510.3596303791187</v>
      </c>
      <c r="O42" s="12">
        <v>3499.4235003752196</v>
      </c>
      <c r="P42" s="12">
        <v>3091.6235895083055</v>
      </c>
      <c r="Q42">
        <v>0</v>
      </c>
      <c r="R42" s="59">
        <v>1.0309104870099557E-4</v>
      </c>
      <c r="S42" s="59">
        <v>1.9378094402167891E-2</v>
      </c>
      <c r="T42" s="59">
        <v>1.3795607188237431E-2</v>
      </c>
      <c r="U42" s="59">
        <v>1.9867077825129649E-3</v>
      </c>
      <c r="V42" s="59">
        <v>5.3083100893586599E-4</v>
      </c>
      <c r="W42" s="59">
        <v>3.6416605972323379E-3</v>
      </c>
      <c r="X42" s="59">
        <v>2.5723743637593752E-2</v>
      </c>
      <c r="Y42" s="59">
        <v>5.7223334454331604E-3</v>
      </c>
      <c r="Z42" s="59">
        <v>3.7307790750787655E-4</v>
      </c>
      <c r="AA42" s="59">
        <v>7.8382626766005379E-4</v>
      </c>
      <c r="AB42" s="59">
        <v>0</v>
      </c>
      <c r="AC42" s="18">
        <v>6.5489975714529388E-3</v>
      </c>
      <c r="AD42" s="12">
        <v>35</v>
      </c>
      <c r="AE42" s="17">
        <v>1</v>
      </c>
      <c r="AF42" s="18">
        <v>0.45892600871063116</v>
      </c>
      <c r="AG42" t="str">
        <f>IF(AF42&lt;='CAV Tier 1 Analysis'!$A$5,"Tier 1", "Tier 2")</f>
        <v>Tier 2</v>
      </c>
      <c r="AH42" t="str">
        <f t="shared" si="2"/>
        <v>North Carolina - Tier 2</v>
      </c>
      <c r="AI42" t="str">
        <f t="shared" si="3"/>
        <v>Emerald Isle, Town Of - Tier 2</v>
      </c>
    </row>
    <row r="43" spans="1:35" x14ac:dyDescent="0.3">
      <c r="A43">
        <v>36</v>
      </c>
      <c r="B43">
        <v>4</v>
      </c>
      <c r="C43" t="s">
        <v>39</v>
      </c>
      <c r="D43" t="s">
        <v>4978</v>
      </c>
      <c r="E43" t="s">
        <v>8102</v>
      </c>
      <c r="F43" t="s">
        <v>217</v>
      </c>
      <c r="G43" s="58">
        <v>44.389870000000009</v>
      </c>
      <c r="H43">
        <v>524</v>
      </c>
      <c r="I43">
        <v>22</v>
      </c>
      <c r="J43" s="12">
        <v>13.883333333333333</v>
      </c>
      <c r="K43" s="12">
        <v>1.0333333333333334</v>
      </c>
      <c r="L43">
        <v>0</v>
      </c>
      <c r="M43" s="12">
        <v>87.790679495119036</v>
      </c>
      <c r="N43" s="12">
        <v>3103.4038994822981</v>
      </c>
      <c r="O43" s="12">
        <v>103739.45232116409</v>
      </c>
      <c r="P43" s="12">
        <v>88426.125757576476</v>
      </c>
      <c r="Q43" s="12">
        <v>45559.840351019564</v>
      </c>
      <c r="R43" s="59">
        <v>9.1254763447846108E-4</v>
      </c>
      <c r="S43" s="59">
        <v>4.4653128701565414E-3</v>
      </c>
      <c r="T43" s="59">
        <v>1.3311550795667695E-3</v>
      </c>
      <c r="U43" s="59">
        <v>2.5074660345959085E-3</v>
      </c>
      <c r="V43" s="59">
        <v>5.4852537590039491E-4</v>
      </c>
      <c r="W43" s="59">
        <v>0</v>
      </c>
      <c r="X43" s="59">
        <v>2.9163957846807496E-3</v>
      </c>
      <c r="Y43" s="59">
        <v>7.0741704550169541E-3</v>
      </c>
      <c r="Z43" s="59">
        <v>1.1059792504063363E-2</v>
      </c>
      <c r="AA43" s="59">
        <v>2.2418874131835353E-2</v>
      </c>
      <c r="AB43" s="59">
        <v>1.8531862613987208E-2</v>
      </c>
      <c r="AC43" s="18">
        <v>6.5241911349347001E-3</v>
      </c>
      <c r="AD43" s="12">
        <v>36</v>
      </c>
      <c r="AE43" s="17">
        <v>1</v>
      </c>
      <c r="AF43" s="18">
        <v>0.46545019984556585</v>
      </c>
      <c r="AG43" t="str">
        <f>IF(AF43&lt;='CAV Tier 1 Analysis'!$A$5,"Tier 1", "Tier 2")</f>
        <v>Tier 2</v>
      </c>
      <c r="AH43" t="str">
        <f t="shared" si="2"/>
        <v>North Carolina - Tier 2</v>
      </c>
      <c r="AI43" t="str">
        <f t="shared" si="3"/>
        <v>Cary, Town Of - Tier 2</v>
      </c>
    </row>
    <row r="44" spans="1:35" x14ac:dyDescent="0.3">
      <c r="A44">
        <v>37</v>
      </c>
      <c r="B44">
        <v>4</v>
      </c>
      <c r="C44" t="s">
        <v>39</v>
      </c>
      <c r="D44" t="s">
        <v>3558</v>
      </c>
      <c r="E44" t="s">
        <v>7959</v>
      </c>
      <c r="F44" t="s">
        <v>256</v>
      </c>
      <c r="G44" s="58">
        <v>59.634430000000002</v>
      </c>
      <c r="H44">
        <v>556</v>
      </c>
      <c r="I44">
        <v>30</v>
      </c>
      <c r="J44" s="12">
        <v>9</v>
      </c>
      <c r="K44" s="12">
        <v>2</v>
      </c>
      <c r="L44">
        <v>8</v>
      </c>
      <c r="M44" s="12">
        <v>111.53504745496852</v>
      </c>
      <c r="N44" s="12">
        <v>4936.1411610935675</v>
      </c>
      <c r="O44" s="12">
        <v>115479.12901863427</v>
      </c>
      <c r="P44" s="12">
        <v>93092.354371427209</v>
      </c>
      <c r="Q44" s="12">
        <v>14591.554570869819</v>
      </c>
      <c r="R44" s="59">
        <v>1.2259386664113087E-3</v>
      </c>
      <c r="S44" s="59">
        <v>4.7380037324561775E-3</v>
      </c>
      <c r="T44" s="59">
        <v>1.8152114721365039E-3</v>
      </c>
      <c r="U44" s="59">
        <v>1.6254881856924259E-3</v>
      </c>
      <c r="V44" s="59">
        <v>1.061662017871732E-3</v>
      </c>
      <c r="W44" s="59">
        <v>1.9422189851905803E-3</v>
      </c>
      <c r="X44" s="59">
        <v>3.7051808245762859E-3</v>
      </c>
      <c r="Y44" s="59">
        <v>1.1251872168307295E-2</v>
      </c>
      <c r="Z44" s="59">
        <v>1.2311374090756581E-2</v>
      </c>
      <c r="AA44" s="59">
        <v>2.3601913545448078E-2</v>
      </c>
      <c r="AB44" s="59">
        <v>5.935242146339198E-3</v>
      </c>
      <c r="AC44" s="18">
        <v>6.2921914395623786E-3</v>
      </c>
      <c r="AD44" s="12">
        <v>37</v>
      </c>
      <c r="AE44" s="17">
        <v>1</v>
      </c>
      <c r="AF44" s="18">
        <v>0.47174239128512824</v>
      </c>
      <c r="AG44" t="str">
        <f>IF(AF44&lt;='CAV Tier 1 Analysis'!$A$5,"Tier 1", "Tier 2")</f>
        <v>Tier 2</v>
      </c>
      <c r="AH44" t="str">
        <f t="shared" si="2"/>
        <v>North Carolina - Tier 2</v>
      </c>
      <c r="AI44" t="str">
        <f t="shared" si="3"/>
        <v>Fayetteville, City Of - Tier 2</v>
      </c>
    </row>
    <row r="45" spans="1:35" x14ac:dyDescent="0.3">
      <c r="A45">
        <v>38</v>
      </c>
      <c r="B45">
        <v>4</v>
      </c>
      <c r="C45" t="s">
        <v>39</v>
      </c>
      <c r="D45" t="s">
        <v>5145</v>
      </c>
      <c r="E45" t="s">
        <v>7916</v>
      </c>
      <c r="F45" t="s">
        <v>265</v>
      </c>
      <c r="G45" s="58">
        <v>600.21118000000001</v>
      </c>
      <c r="H45">
        <v>380</v>
      </c>
      <c r="I45">
        <v>13</v>
      </c>
      <c r="J45" s="12">
        <v>9.2222222222222214</v>
      </c>
      <c r="K45" s="12">
        <v>2.5625</v>
      </c>
      <c r="L45">
        <v>18</v>
      </c>
      <c r="M45" s="12">
        <v>147.8772846250547</v>
      </c>
      <c r="N45" s="12">
        <v>1023.9739689992972</v>
      </c>
      <c r="O45" s="12">
        <v>158352.04400767357</v>
      </c>
      <c r="P45" s="12">
        <v>12108.805236144079</v>
      </c>
      <c r="Q45" s="12">
        <v>35556.142008409195</v>
      </c>
      <c r="R45" s="59">
        <v>1.2338880300765145E-2</v>
      </c>
      <c r="S45" s="59">
        <v>3.2382039898081788E-3</v>
      </c>
      <c r="T45" s="59">
        <v>7.865916379258184E-4</v>
      </c>
      <c r="U45" s="59">
        <v>1.6656236964502633E-3</v>
      </c>
      <c r="V45" s="59">
        <v>1.3602544603981566E-3</v>
      </c>
      <c r="W45" s="59">
        <v>4.3699927166788053E-3</v>
      </c>
      <c r="X45" s="59">
        <v>4.9124655602480281E-3</v>
      </c>
      <c r="Y45" s="59">
        <v>2.3341358820260752E-3</v>
      </c>
      <c r="Z45" s="59">
        <v>1.6882109073578417E-2</v>
      </c>
      <c r="AA45" s="59">
        <v>3.0699725691958565E-3</v>
      </c>
      <c r="AB45" s="59">
        <v>1.446277102172753E-2</v>
      </c>
      <c r="AC45" s="18">
        <v>5.9473637189820247E-3</v>
      </c>
      <c r="AD45" s="12">
        <v>38</v>
      </c>
      <c r="AE45" s="17">
        <v>1</v>
      </c>
      <c r="AF45" s="18">
        <v>0.47768975500411026</v>
      </c>
      <c r="AG45" t="str">
        <f>IF(AF45&lt;='CAV Tier 1 Analysis'!$A$5,"Tier 1", "Tier 2")</f>
        <v>Tier 2</v>
      </c>
      <c r="AH45" t="str">
        <f t="shared" si="2"/>
        <v>North Carolina - Tier 2</v>
      </c>
      <c r="AI45" t="str">
        <f t="shared" si="3"/>
        <v>Buncombe County * - Tier 2</v>
      </c>
    </row>
    <row r="46" spans="1:35" x14ac:dyDescent="0.3">
      <c r="A46">
        <v>39</v>
      </c>
      <c r="B46">
        <v>4</v>
      </c>
      <c r="C46" t="s">
        <v>39</v>
      </c>
      <c r="D46" t="s">
        <v>5256</v>
      </c>
      <c r="E46" t="s">
        <v>8070</v>
      </c>
      <c r="F46" t="s">
        <v>328</v>
      </c>
      <c r="G46" s="58">
        <v>917.9232800000002</v>
      </c>
      <c r="H46">
        <v>318</v>
      </c>
      <c r="I46">
        <v>7</v>
      </c>
      <c r="J46" s="12">
        <v>9.8111111111111118</v>
      </c>
      <c r="K46" s="12">
        <v>3.4222222222222221</v>
      </c>
      <c r="L46">
        <v>4</v>
      </c>
      <c r="M46" s="12">
        <v>39.405245436198079</v>
      </c>
      <c r="N46" s="12">
        <v>9608.562248078797</v>
      </c>
      <c r="O46" s="12">
        <v>108394.48492730049</v>
      </c>
      <c r="P46" s="12">
        <v>10334.428593869074</v>
      </c>
      <c r="Q46">
        <v>0</v>
      </c>
      <c r="R46" s="59">
        <v>1.887026742355204E-2</v>
      </c>
      <c r="S46" s="59">
        <v>2.7098654441026341E-3</v>
      </c>
      <c r="T46" s="59">
        <v>4.2354934349851756E-4</v>
      </c>
      <c r="U46" s="59">
        <v>1.7719827999585333E-3</v>
      </c>
      <c r="V46" s="59">
        <v>1.8166216750249635E-3</v>
      </c>
      <c r="W46" s="59">
        <v>9.7110949259529014E-4</v>
      </c>
      <c r="X46" s="59">
        <v>1.3090375008525568E-3</v>
      </c>
      <c r="Y46" s="59">
        <v>2.1902597719197725E-2</v>
      </c>
      <c r="Z46" s="59">
        <v>1.1556071340818071E-2</v>
      </c>
      <c r="AA46" s="59">
        <v>2.6201108765702063E-3</v>
      </c>
      <c r="AB46" s="59">
        <v>0</v>
      </c>
      <c r="AC46" s="18">
        <v>5.8137466923791382E-3</v>
      </c>
      <c r="AD46" s="12">
        <v>39</v>
      </c>
      <c r="AE46" s="17">
        <v>1</v>
      </c>
      <c r="AF46" s="18">
        <v>0.48350350169648942</v>
      </c>
      <c r="AG46" t="str">
        <f>IF(AF46&lt;='CAV Tier 1 Analysis'!$A$5,"Tier 1", "Tier 2")</f>
        <v>Tier 2</v>
      </c>
      <c r="AH46" t="str">
        <f t="shared" si="2"/>
        <v>North Carolina - Tier 2</v>
      </c>
      <c r="AI46" t="str">
        <f t="shared" si="3"/>
        <v>Robeson County * - Tier 2</v>
      </c>
    </row>
    <row r="47" spans="1:35" x14ac:dyDescent="0.3">
      <c r="A47">
        <v>40</v>
      </c>
      <c r="B47">
        <v>4</v>
      </c>
      <c r="C47" t="s">
        <v>39</v>
      </c>
      <c r="D47" t="s">
        <v>5200</v>
      </c>
      <c r="E47" t="s">
        <v>7990</v>
      </c>
      <c r="F47" t="s">
        <v>224</v>
      </c>
      <c r="G47" s="58">
        <v>413.29206000000011</v>
      </c>
      <c r="H47">
        <v>103</v>
      </c>
      <c r="I47">
        <v>19</v>
      </c>
      <c r="J47" s="12">
        <v>14.336206896551724</v>
      </c>
      <c r="K47" s="12">
        <v>1.3362068965517242</v>
      </c>
      <c r="L47">
        <v>2</v>
      </c>
      <c r="M47" s="12">
        <v>32.268037329340416</v>
      </c>
      <c r="N47" s="12">
        <v>3136.2754301671994</v>
      </c>
      <c r="O47" s="12">
        <v>139260.44784527764</v>
      </c>
      <c r="P47">
        <v>0</v>
      </c>
      <c r="Q47" s="12">
        <v>63928.141549771826</v>
      </c>
      <c r="R47" s="59">
        <v>8.496278355889085E-3</v>
      </c>
      <c r="S47" s="59">
        <v>8.7772371302695374E-4</v>
      </c>
      <c r="T47" s="59">
        <v>1.1496339323531191E-3</v>
      </c>
      <c r="U47" s="59">
        <v>2.5892594375541227E-3</v>
      </c>
      <c r="V47" s="59">
        <v>7.0930005504361404E-4</v>
      </c>
      <c r="W47" s="59">
        <v>4.8555474629764507E-4</v>
      </c>
      <c r="X47" s="59">
        <v>1.0719403083381028E-3</v>
      </c>
      <c r="Y47" s="59">
        <v>7.149100698940764E-3</v>
      </c>
      <c r="Z47" s="59">
        <v>1.4846730175743283E-2</v>
      </c>
      <c r="AA47" s="59">
        <v>0</v>
      </c>
      <c r="AB47" s="59">
        <v>2.6003329406780649E-2</v>
      </c>
      <c r="AC47" s="18">
        <v>5.7617137118152117E-3</v>
      </c>
      <c r="AD47" s="12">
        <v>40</v>
      </c>
      <c r="AE47" s="17">
        <v>1</v>
      </c>
      <c r="AF47" s="18">
        <v>0.48926521540830464</v>
      </c>
      <c r="AG47" t="str">
        <f>IF(AF47&lt;='CAV Tier 1 Analysis'!$A$5,"Tier 1", "Tier 2")</f>
        <v>Tier 2</v>
      </c>
      <c r="AH47" t="str">
        <f t="shared" si="2"/>
        <v>North Carolina - Tier 2</v>
      </c>
      <c r="AI47" t="str">
        <f t="shared" si="3"/>
        <v>Guilford County * - Tier 2</v>
      </c>
    </row>
    <row r="48" spans="1:35" x14ac:dyDescent="0.3">
      <c r="A48">
        <v>41</v>
      </c>
      <c r="B48">
        <v>4</v>
      </c>
      <c r="C48" t="s">
        <v>39</v>
      </c>
      <c r="D48" t="s">
        <v>5408</v>
      </c>
      <c r="E48" t="s">
        <v>8265</v>
      </c>
      <c r="F48" t="s">
        <v>282</v>
      </c>
      <c r="G48" s="58">
        <v>8.0860000000000003</v>
      </c>
      <c r="H48">
        <v>1485</v>
      </c>
      <c r="I48">
        <v>284</v>
      </c>
      <c r="J48" s="12">
        <v>12</v>
      </c>
      <c r="K48" s="12">
        <v>1</v>
      </c>
      <c r="L48">
        <v>67</v>
      </c>
      <c r="M48" s="12">
        <v>220.26002968092999</v>
      </c>
      <c r="N48" s="12">
        <v>2515.6748842512311</v>
      </c>
      <c r="O48" s="12">
        <v>3303.3361618566996</v>
      </c>
      <c r="P48" s="12">
        <v>3017.1735816361961</v>
      </c>
      <c r="Q48" s="12">
        <v>87.339810166958159</v>
      </c>
      <c r="R48" s="59">
        <v>1.6622846997283017E-4</v>
      </c>
      <c r="S48" s="59">
        <v>1.2654560328592489E-2</v>
      </c>
      <c r="T48" s="59">
        <v>1.718400193622557E-2</v>
      </c>
      <c r="U48" s="59">
        <v>2.1673175809232342E-3</v>
      </c>
      <c r="V48" s="59">
        <v>5.3083100893586599E-4</v>
      </c>
      <c r="W48" s="59">
        <v>1.6266084000971109E-2</v>
      </c>
      <c r="X48" s="59">
        <v>7.3170116211577459E-3</v>
      </c>
      <c r="Y48" s="59">
        <v>5.7344495002944959E-3</v>
      </c>
      <c r="Z48" s="59">
        <v>3.5217279158365815E-4</v>
      </c>
      <c r="AA48" s="59">
        <v>7.6495079006449758E-4</v>
      </c>
      <c r="AB48" s="59">
        <v>3.5526229905008224E-5</v>
      </c>
      <c r="AC48" s="18">
        <v>5.7430122053296817E-3</v>
      </c>
      <c r="AD48" s="12">
        <v>41</v>
      </c>
      <c r="AE48" s="17">
        <v>1</v>
      </c>
      <c r="AF48" s="18">
        <v>0.49500822761363433</v>
      </c>
      <c r="AG48" t="str">
        <f>IF(AF48&lt;='CAV Tier 1 Analysis'!$A$5,"Tier 1", "Tier 2")</f>
        <v>Tier 2</v>
      </c>
      <c r="AH48" t="str">
        <f t="shared" si="2"/>
        <v>North Carolina - Tier 2</v>
      </c>
      <c r="AI48" t="str">
        <f t="shared" si="3"/>
        <v>Kitty Hawk, Town Of - Tier 2</v>
      </c>
    </row>
    <row r="49" spans="1:35" x14ac:dyDescent="0.3">
      <c r="A49">
        <v>42</v>
      </c>
      <c r="B49">
        <v>4</v>
      </c>
      <c r="C49" t="s">
        <v>39</v>
      </c>
      <c r="D49" t="s">
        <v>5422</v>
      </c>
      <c r="E49" t="s">
        <v>8282</v>
      </c>
      <c r="F49" t="s">
        <v>272</v>
      </c>
      <c r="G49" s="58">
        <v>6.16404</v>
      </c>
      <c r="H49">
        <v>818</v>
      </c>
      <c r="I49">
        <v>443</v>
      </c>
      <c r="J49" s="12">
        <v>9</v>
      </c>
      <c r="K49" s="12">
        <v>1</v>
      </c>
      <c r="L49">
        <v>77</v>
      </c>
      <c r="M49" s="12">
        <v>3.2225877833369019</v>
      </c>
      <c r="N49" s="12">
        <v>3040.7645974497082</v>
      </c>
      <c r="O49" s="12">
        <v>1176.8343932357673</v>
      </c>
      <c r="P49" s="12">
        <v>264.51271117466024</v>
      </c>
      <c r="Q49" s="12">
        <v>603.98920018356284</v>
      </c>
      <c r="R49" s="59">
        <v>1.2671765249212515E-4</v>
      </c>
      <c r="S49" s="59">
        <v>6.9706601675344482E-3</v>
      </c>
      <c r="T49" s="59">
        <v>2.6804622738549042E-2</v>
      </c>
      <c r="U49" s="59">
        <v>1.6254881856924259E-3</v>
      </c>
      <c r="V49" s="59">
        <v>5.3083100893586599E-4</v>
      </c>
      <c r="W49" s="59">
        <v>1.8693857732459334E-2</v>
      </c>
      <c r="X49" s="59">
        <v>1.0705397749666521E-4</v>
      </c>
      <c r="Y49" s="59">
        <v>6.9313849478402209E-3</v>
      </c>
      <c r="Z49" s="59">
        <v>1.2546378363882655E-4</v>
      </c>
      <c r="AA49" s="59">
        <v>6.7062501351158982E-5</v>
      </c>
      <c r="AB49" s="59">
        <v>2.4567787753196812E-4</v>
      </c>
      <c r="AC49" s="18">
        <v>5.6571655066838264E-3</v>
      </c>
      <c r="AD49" s="12">
        <v>42</v>
      </c>
      <c r="AE49" s="17">
        <v>1</v>
      </c>
      <c r="AF49" s="18">
        <v>0.50066539312031821</v>
      </c>
      <c r="AG49" t="str">
        <f>IF(AF49&lt;='CAV Tier 1 Analysis'!$A$5,"Tier 1", "Tier 2")</f>
        <v>Tier 2</v>
      </c>
      <c r="AH49" t="str">
        <f t="shared" si="2"/>
        <v>North Carolina - Tier 2</v>
      </c>
      <c r="AI49" t="str">
        <f t="shared" si="3"/>
        <v>North Topsail Beach, Town Of - Tier 2</v>
      </c>
    </row>
    <row r="50" spans="1:35" x14ac:dyDescent="0.3">
      <c r="A50">
        <v>43</v>
      </c>
      <c r="B50">
        <v>4</v>
      </c>
      <c r="C50" t="s">
        <v>39</v>
      </c>
      <c r="D50" t="s">
        <v>5139</v>
      </c>
      <c r="E50" t="s">
        <v>7906</v>
      </c>
      <c r="F50" t="s">
        <v>255</v>
      </c>
      <c r="G50" s="58">
        <v>1.8510800000000001</v>
      </c>
      <c r="H50">
        <v>400</v>
      </c>
      <c r="I50">
        <v>577</v>
      </c>
      <c r="J50" s="12">
        <v>12</v>
      </c>
      <c r="K50" s="12">
        <v>1</v>
      </c>
      <c r="L50">
        <v>80</v>
      </c>
      <c r="M50">
        <v>0</v>
      </c>
      <c r="N50" s="12">
        <v>445.21984865195446</v>
      </c>
      <c r="O50" s="12">
        <v>801.23264670413391</v>
      </c>
      <c r="P50" s="12">
        <v>713.77820195425716</v>
      </c>
      <c r="Q50">
        <v>0</v>
      </c>
      <c r="R50" s="59">
        <v>3.8053697278914976E-5</v>
      </c>
      <c r="S50" s="59">
        <v>3.4086357787454515E-3</v>
      </c>
      <c r="T50" s="59">
        <v>3.4912567314092091E-2</v>
      </c>
      <c r="U50" s="59">
        <v>2.1673175809232342E-3</v>
      </c>
      <c r="V50" s="59">
        <v>5.3083100893586599E-4</v>
      </c>
      <c r="W50" s="59">
        <v>1.9422189851905802E-2</v>
      </c>
      <c r="X50" s="59">
        <v>0</v>
      </c>
      <c r="Y50" s="59">
        <v>1.0148730881746259E-3</v>
      </c>
      <c r="Z50" s="59">
        <v>8.5420412598625058E-5</v>
      </c>
      <c r="AA50" s="59">
        <v>1.8096578958497639E-4</v>
      </c>
      <c r="AB50" s="59">
        <v>0</v>
      </c>
      <c r="AC50" s="18">
        <v>5.6146231383854177E-3</v>
      </c>
      <c r="AD50" s="12">
        <v>43</v>
      </c>
      <c r="AE50" s="17">
        <v>1</v>
      </c>
      <c r="AF50" s="18">
        <v>0.50628001625870367</v>
      </c>
      <c r="AG50" t="str">
        <f>IF(AF50&lt;='CAV Tier 1 Analysis'!$A$5,"Tier 1", "Tier 2")</f>
        <v>Tier 2</v>
      </c>
      <c r="AH50" t="str">
        <f t="shared" si="2"/>
        <v>North Carolina - Tier 2</v>
      </c>
      <c r="AI50" t="str">
        <f t="shared" si="3"/>
        <v>Belhaven, Town Of - Tier 2</v>
      </c>
    </row>
    <row r="51" spans="1:35" x14ac:dyDescent="0.3">
      <c r="A51">
        <v>44</v>
      </c>
      <c r="B51">
        <v>4</v>
      </c>
      <c r="C51" t="s">
        <v>39</v>
      </c>
      <c r="D51" t="s">
        <v>5327</v>
      </c>
      <c r="E51" t="s">
        <v>8163</v>
      </c>
      <c r="F51" t="s">
        <v>259</v>
      </c>
      <c r="G51" s="58">
        <v>557.81419999999957</v>
      </c>
      <c r="H51">
        <v>72</v>
      </c>
      <c r="I51">
        <v>0</v>
      </c>
      <c r="J51" s="12">
        <v>10.336538461538462</v>
      </c>
      <c r="K51" s="12">
        <v>2.4326923076923075</v>
      </c>
      <c r="L51">
        <v>0</v>
      </c>
      <c r="M51" s="12">
        <v>6.6972258325442429</v>
      </c>
      <c r="N51" s="12">
        <v>2224.3495832166614</v>
      </c>
      <c r="O51" s="12">
        <v>117145.95855524362</v>
      </c>
      <c r="P51" s="12">
        <v>40014.036322970322</v>
      </c>
      <c r="Q51" s="12">
        <v>44320.220317281579</v>
      </c>
      <c r="R51" s="59">
        <v>1.1467301631847416E-2</v>
      </c>
      <c r="S51" s="59">
        <v>6.1355444017418127E-4</v>
      </c>
      <c r="T51" s="59">
        <v>0</v>
      </c>
      <c r="U51" s="59">
        <v>1.8668801277984591E-3</v>
      </c>
      <c r="V51" s="59">
        <v>1.2913485121228278E-3</v>
      </c>
      <c r="W51" s="59">
        <v>0</v>
      </c>
      <c r="X51" s="59">
        <v>2.2248103442658714E-4</v>
      </c>
      <c r="Y51" s="59">
        <v>5.0703771126425169E-3</v>
      </c>
      <c r="Z51" s="59">
        <v>1.2489076868263751E-2</v>
      </c>
      <c r="AA51" s="59">
        <v>1.014484843869231E-2</v>
      </c>
      <c r="AB51" s="59">
        <v>1.8027636348447527E-2</v>
      </c>
      <c r="AC51" s="18">
        <v>5.5630458649468702E-3</v>
      </c>
      <c r="AD51" s="12">
        <v>44</v>
      </c>
      <c r="AE51" s="17">
        <v>1</v>
      </c>
      <c r="AF51" s="18">
        <v>0.51184306212365049</v>
      </c>
      <c r="AG51" t="str">
        <f>IF(AF51&lt;='CAV Tier 1 Analysis'!$A$5,"Tier 1", "Tier 2")</f>
        <v>Tier 2</v>
      </c>
      <c r="AH51" t="str">
        <f t="shared" si="2"/>
        <v>North Carolina - Tier 2</v>
      </c>
      <c r="AI51" t="str">
        <f t="shared" si="3"/>
        <v>Iredell County * - Tier 2</v>
      </c>
    </row>
    <row r="52" spans="1:35" x14ac:dyDescent="0.3">
      <c r="A52">
        <v>45</v>
      </c>
      <c r="B52">
        <v>4</v>
      </c>
      <c r="C52" t="s">
        <v>39</v>
      </c>
      <c r="D52" t="s">
        <v>5096</v>
      </c>
      <c r="E52" t="s">
        <v>8117</v>
      </c>
      <c r="F52" t="s">
        <v>335</v>
      </c>
      <c r="G52" s="58">
        <v>524.85131999999999</v>
      </c>
      <c r="H52">
        <v>427</v>
      </c>
      <c r="I52">
        <v>17</v>
      </c>
      <c r="J52" s="12">
        <v>10.674698795180722</v>
      </c>
      <c r="K52" s="12">
        <v>3.1807228915662651</v>
      </c>
      <c r="L52">
        <v>55</v>
      </c>
      <c r="M52" s="12">
        <v>158.85584892879766</v>
      </c>
      <c r="N52" s="12">
        <v>6243.6879406282524</v>
      </c>
      <c r="O52" s="12">
        <v>82428.772319458905</v>
      </c>
      <c r="P52">
        <v>0</v>
      </c>
      <c r="Q52" s="12">
        <v>799.08893701327906</v>
      </c>
      <c r="R52" s="59">
        <v>1.0789665086176141E-2</v>
      </c>
      <c r="S52" s="59">
        <v>3.6387186938107697E-3</v>
      </c>
      <c r="T52" s="59">
        <v>1.0286198342106855E-3</v>
      </c>
      <c r="U52" s="59">
        <v>1.9279551974879373E-3</v>
      </c>
      <c r="V52" s="59">
        <v>1.6884263416755256E-3</v>
      </c>
      <c r="W52" s="59">
        <v>1.3352755523185239E-2</v>
      </c>
      <c r="X52" s="59">
        <v>5.2771721423295875E-3</v>
      </c>
      <c r="Y52" s="59">
        <v>1.4232408732651969E-2</v>
      </c>
      <c r="Z52" s="59">
        <v>8.7878343081623407E-3</v>
      </c>
      <c r="AA52" s="59">
        <v>0</v>
      </c>
      <c r="AB52" s="59">
        <v>3.2503639791081423E-4</v>
      </c>
      <c r="AC52" s="18">
        <v>5.5498720234182734E-3</v>
      </c>
      <c r="AD52" s="12">
        <v>45</v>
      </c>
      <c r="AE52" s="17">
        <v>1</v>
      </c>
      <c r="AF52" s="18">
        <v>0.51739293414706877</v>
      </c>
      <c r="AG52" t="str">
        <f>IF(AF52&lt;='CAV Tier 1 Analysis'!$A$5,"Tier 1", "Tier 2")</f>
        <v>Tier 2</v>
      </c>
      <c r="AH52" t="str">
        <f t="shared" si="2"/>
        <v>North Carolina - Tier 2</v>
      </c>
      <c r="AI52" t="str">
        <f t="shared" si="3"/>
        <v>Wayne County* - Tier 2</v>
      </c>
    </row>
    <row r="53" spans="1:35" x14ac:dyDescent="0.3">
      <c r="A53">
        <v>46</v>
      </c>
      <c r="B53">
        <v>4</v>
      </c>
      <c r="C53" t="s">
        <v>39</v>
      </c>
      <c r="D53" t="s">
        <v>3152</v>
      </c>
      <c r="E53" t="s">
        <v>8047</v>
      </c>
      <c r="F53" t="s">
        <v>252</v>
      </c>
      <c r="G53" s="58">
        <v>44.773510000000002</v>
      </c>
      <c r="H53">
        <v>558</v>
      </c>
      <c r="I53">
        <v>41</v>
      </c>
      <c r="J53" s="12">
        <v>9</v>
      </c>
      <c r="K53" s="12">
        <v>1</v>
      </c>
      <c r="L53">
        <v>2</v>
      </c>
      <c r="M53" s="12">
        <v>103.26530888465078</v>
      </c>
      <c r="N53" s="12">
        <v>2564.3457762330172</v>
      </c>
      <c r="O53" s="12">
        <v>78027.358384678169</v>
      </c>
      <c r="P53" s="12">
        <v>71400.56399195097</v>
      </c>
      <c r="Q53" s="12">
        <v>34160.615332628004</v>
      </c>
      <c r="R53" s="59">
        <v>9.2043433868577932E-4</v>
      </c>
      <c r="S53" s="59">
        <v>4.755046911349905E-3</v>
      </c>
      <c r="T53" s="59">
        <v>2.4807890119198889E-3</v>
      </c>
      <c r="U53" s="59">
        <v>1.6254881856924259E-3</v>
      </c>
      <c r="V53" s="59">
        <v>5.3083100893586599E-4</v>
      </c>
      <c r="W53" s="59">
        <v>4.8555474629764507E-4</v>
      </c>
      <c r="X53" s="59">
        <v>3.430461106656488E-3</v>
      </c>
      <c r="Y53" s="59">
        <v>5.8453941911013581E-3</v>
      </c>
      <c r="Z53" s="59">
        <v>8.3185940745387349E-3</v>
      </c>
      <c r="AA53" s="59">
        <v>1.8102345244278131E-2</v>
      </c>
      <c r="AB53" s="59">
        <v>1.389512836910896E-2</v>
      </c>
      <c r="AC53" s="18">
        <v>5.4900061080513799E-3</v>
      </c>
      <c r="AD53" s="12">
        <v>46</v>
      </c>
      <c r="AE53" s="17">
        <v>1</v>
      </c>
      <c r="AF53" s="18">
        <v>0.52288294025512017</v>
      </c>
      <c r="AG53" t="str">
        <f>IF(AF53&lt;='CAV Tier 1 Analysis'!$A$5,"Tier 1", "Tier 2")</f>
        <v>Tier 2</v>
      </c>
      <c r="AH53" t="str">
        <f t="shared" si="2"/>
        <v>North Carolina - Tier 2</v>
      </c>
      <c r="AI53" t="str">
        <f t="shared" si="3"/>
        <v>Jacksonville, City Of - Tier 2</v>
      </c>
    </row>
    <row r="54" spans="1:35" x14ac:dyDescent="0.3">
      <c r="A54">
        <v>47</v>
      </c>
      <c r="B54">
        <v>4</v>
      </c>
      <c r="C54" t="s">
        <v>39</v>
      </c>
      <c r="D54" t="s">
        <v>5339</v>
      </c>
      <c r="E54" t="s">
        <v>8178</v>
      </c>
      <c r="F54" t="s">
        <v>285</v>
      </c>
      <c r="G54" s="58">
        <v>583.23963999999989</v>
      </c>
      <c r="H54">
        <v>148</v>
      </c>
      <c r="I54">
        <v>1</v>
      </c>
      <c r="J54" s="12">
        <v>9.8955223880597014</v>
      </c>
      <c r="K54" s="12">
        <v>2.2238805970149254</v>
      </c>
      <c r="L54">
        <v>1</v>
      </c>
      <c r="M54" s="12">
        <v>10.938191101002671</v>
      </c>
      <c r="N54" s="12">
        <v>3803.8172615224453</v>
      </c>
      <c r="O54" s="12">
        <v>102013.34072484047</v>
      </c>
      <c r="P54" s="12">
        <v>44175.421683806475</v>
      </c>
      <c r="Q54" s="12">
        <v>29160.829946687911</v>
      </c>
      <c r="R54" s="59">
        <v>1.1989986765360408E-2</v>
      </c>
      <c r="S54" s="59">
        <v>1.2611952381358172E-3</v>
      </c>
      <c r="T54" s="59">
        <v>6.0507049071216798E-5</v>
      </c>
      <c r="U54" s="59">
        <v>1.7872283036717716E-3</v>
      </c>
      <c r="V54" s="59">
        <v>1.1805047810663288E-3</v>
      </c>
      <c r="W54" s="59">
        <v>2.4277737314882253E-4</v>
      </c>
      <c r="X54" s="59">
        <v>3.6336538915580728E-4</v>
      </c>
      <c r="Y54" s="59">
        <v>8.6707539718676157E-3</v>
      </c>
      <c r="Z54" s="59">
        <v>1.0875769592171604E-2</v>
      </c>
      <c r="AA54" s="59">
        <v>1.1199893809269957E-2</v>
      </c>
      <c r="AB54" s="59">
        <v>1.1861422035684785E-2</v>
      </c>
      <c r="AC54" s="18">
        <v>5.4084913007821939E-3</v>
      </c>
      <c r="AD54" s="12">
        <v>47</v>
      </c>
      <c r="AE54" s="17">
        <v>1</v>
      </c>
      <c r="AF54" s="18">
        <v>0.52829143155590241</v>
      </c>
      <c r="AG54" t="str">
        <f>IF(AF54&lt;='CAV Tier 1 Analysis'!$A$5,"Tier 1", "Tier 2")</f>
        <v>Tier 2</v>
      </c>
      <c r="AH54" t="str">
        <f t="shared" si="2"/>
        <v>North Carolina - Tier 2</v>
      </c>
      <c r="AI54" t="str">
        <f t="shared" si="3"/>
        <v>Harnett County * - Tier 2</v>
      </c>
    </row>
    <row r="55" spans="1:35" x14ac:dyDescent="0.3">
      <c r="A55">
        <v>48</v>
      </c>
      <c r="B55">
        <v>4</v>
      </c>
      <c r="C55" t="s">
        <v>39</v>
      </c>
      <c r="D55" t="s">
        <v>5175</v>
      </c>
      <c r="E55" t="s">
        <v>7956</v>
      </c>
      <c r="F55" t="s">
        <v>293</v>
      </c>
      <c r="G55" s="58">
        <v>26.743510000000004</v>
      </c>
      <c r="H55">
        <v>1386</v>
      </c>
      <c r="I55">
        <v>164</v>
      </c>
      <c r="J55" s="12">
        <v>12</v>
      </c>
      <c r="K55" s="12">
        <v>1</v>
      </c>
      <c r="L55">
        <v>12</v>
      </c>
      <c r="M55" s="12">
        <v>385.65868466779403</v>
      </c>
      <c r="N55" s="12">
        <v>3311.9310871899315</v>
      </c>
      <c r="O55" s="12">
        <v>21748.797040718629</v>
      </c>
      <c r="P55" s="12">
        <v>19135.576224193028</v>
      </c>
      <c r="Q55" s="12">
        <v>3181.9275080708503</v>
      </c>
      <c r="R55" s="59">
        <v>5.4978144311193218E-4</v>
      </c>
      <c r="S55" s="59">
        <v>1.181092297335299E-2</v>
      </c>
      <c r="T55" s="59">
        <v>9.9231560476795554E-3</v>
      </c>
      <c r="U55" s="59">
        <v>2.1673175809232342E-3</v>
      </c>
      <c r="V55" s="59">
        <v>5.3083100893586599E-4</v>
      </c>
      <c r="W55" s="59">
        <v>2.9133284777858705E-3</v>
      </c>
      <c r="X55" s="59">
        <v>1.2811534991629831E-2</v>
      </c>
      <c r="Y55" s="59">
        <v>7.549505576750608E-3</v>
      </c>
      <c r="Z55" s="59">
        <v>2.3186664003070206E-3</v>
      </c>
      <c r="AA55" s="59">
        <v>4.8514855890717063E-3</v>
      </c>
      <c r="AB55" s="59">
        <v>1.2942767791309011E-3</v>
      </c>
      <c r="AC55" s="18">
        <v>5.1564369880617742E-3</v>
      </c>
      <c r="AD55" s="12">
        <v>48</v>
      </c>
      <c r="AE55" s="17">
        <v>1</v>
      </c>
      <c r="AF55" s="18">
        <v>0.5334478685439642</v>
      </c>
      <c r="AG55" t="str">
        <f>IF(AF55&lt;='CAV Tier 1 Analysis'!$A$5,"Tier 1", "Tier 2")</f>
        <v>Tier 2</v>
      </c>
      <c r="AH55" t="str">
        <f t="shared" si="2"/>
        <v>North Carolina - Tier 2</v>
      </c>
      <c r="AI55" t="str">
        <f t="shared" si="3"/>
        <v>New Bern, City Of - Tier 2</v>
      </c>
    </row>
    <row r="56" spans="1:35" x14ac:dyDescent="0.3">
      <c r="A56">
        <v>49</v>
      </c>
      <c r="B56">
        <v>4</v>
      </c>
      <c r="C56" t="s">
        <v>39</v>
      </c>
      <c r="D56" t="s">
        <v>5146</v>
      </c>
      <c r="E56" t="s">
        <v>7917</v>
      </c>
      <c r="F56" t="s">
        <v>296</v>
      </c>
      <c r="G56" s="58">
        <v>41.19939999999999</v>
      </c>
      <c r="H56">
        <v>366</v>
      </c>
      <c r="I56">
        <v>83</v>
      </c>
      <c r="J56" s="12">
        <v>9</v>
      </c>
      <c r="K56" s="12">
        <v>2</v>
      </c>
      <c r="L56">
        <v>15</v>
      </c>
      <c r="M56" s="12">
        <v>227.62836885974076</v>
      </c>
      <c r="N56" s="12">
        <v>2449.3322803265282</v>
      </c>
      <c r="O56" s="12">
        <v>64892.93197548185</v>
      </c>
      <c r="P56" s="12">
        <v>54848.793064649733</v>
      </c>
      <c r="Q56" s="12">
        <v>12349.387942303372</v>
      </c>
      <c r="R56" s="59">
        <v>8.4695934031642564E-4</v>
      </c>
      <c r="S56" s="59">
        <v>3.1189017375520883E-3</v>
      </c>
      <c r="T56" s="59">
        <v>5.022085072910994E-3</v>
      </c>
      <c r="U56" s="59">
        <v>1.6254881856924259E-3</v>
      </c>
      <c r="V56" s="59">
        <v>1.061662017871732E-3</v>
      </c>
      <c r="W56" s="59">
        <v>3.6416605972323379E-3</v>
      </c>
      <c r="X56" s="59">
        <v>7.5617869600065188E-3</v>
      </c>
      <c r="Y56" s="59">
        <v>5.5832223626759237E-3</v>
      </c>
      <c r="Z56" s="59">
        <v>6.9183164800910362E-3</v>
      </c>
      <c r="AA56" s="59">
        <v>1.3905937611363781E-2</v>
      </c>
      <c r="AB56" s="59">
        <v>5.023221305218528E-3</v>
      </c>
      <c r="AC56" s="18">
        <v>4.9372037882665261E-3</v>
      </c>
      <c r="AD56" s="12">
        <v>49</v>
      </c>
      <c r="AE56" s="17">
        <v>1</v>
      </c>
      <c r="AF56" s="18">
        <v>0.53838507233223076</v>
      </c>
      <c r="AG56" t="str">
        <f>IF(AF56&lt;='CAV Tier 1 Analysis'!$A$5,"Tier 1", "Tier 2")</f>
        <v>Tier 2</v>
      </c>
      <c r="AH56" t="str">
        <f t="shared" si="2"/>
        <v>North Carolina - Tier 2</v>
      </c>
      <c r="AI56" t="str">
        <f t="shared" si="3"/>
        <v>Asheville, City Of - Tier 2</v>
      </c>
    </row>
    <row r="57" spans="1:35" x14ac:dyDescent="0.3">
      <c r="A57">
        <v>50</v>
      </c>
      <c r="B57">
        <v>4</v>
      </c>
      <c r="C57" t="s">
        <v>39</v>
      </c>
      <c r="D57" t="s">
        <v>5201</v>
      </c>
      <c r="E57" t="s">
        <v>7991</v>
      </c>
      <c r="F57" t="s">
        <v>298</v>
      </c>
      <c r="G57" s="58">
        <v>50.402429999999995</v>
      </c>
      <c r="H57">
        <v>295</v>
      </c>
      <c r="I57">
        <v>13</v>
      </c>
      <c r="J57" s="12">
        <v>14.803030303030303</v>
      </c>
      <c r="K57" s="12">
        <v>1.1515151515151516</v>
      </c>
      <c r="L57">
        <v>1</v>
      </c>
      <c r="M57" s="12">
        <v>71.195338796165231</v>
      </c>
      <c r="N57" s="12">
        <v>3437.1898274227324</v>
      </c>
      <c r="O57" s="12">
        <v>89667.58426595651</v>
      </c>
      <c r="P57" s="12">
        <v>65886.20853257514</v>
      </c>
      <c r="Q57" s="12">
        <v>19944.994263318309</v>
      </c>
      <c r="R57" s="59">
        <v>1.0361512270359477E-3</v>
      </c>
      <c r="S57" s="59">
        <v>2.5138688868247706E-3</v>
      </c>
      <c r="T57" s="59">
        <v>7.865916379258184E-4</v>
      </c>
      <c r="U57" s="59">
        <v>2.6735723188914141E-3</v>
      </c>
      <c r="V57" s="59">
        <v>6.1125994968372452E-4</v>
      </c>
      <c r="W57" s="59">
        <v>2.4277737314882253E-4</v>
      </c>
      <c r="X57" s="59">
        <v>2.3651005681713409E-3</v>
      </c>
      <c r="Y57" s="59">
        <v>7.8350313117460883E-3</v>
      </c>
      <c r="Z57" s="59">
        <v>9.5595730855788999E-3</v>
      </c>
      <c r="AA57" s="59">
        <v>1.6704278327936344E-2</v>
      </c>
      <c r="AB57" s="59">
        <v>8.1128004548924274E-3</v>
      </c>
      <c r="AC57" s="18">
        <v>4.7673641038032356E-3</v>
      </c>
      <c r="AD57" s="12">
        <v>50</v>
      </c>
      <c r="AE57" s="17">
        <v>1</v>
      </c>
      <c r="AF57" s="18">
        <v>0.54315243643603395</v>
      </c>
      <c r="AG57" t="str">
        <f>IF(AF57&lt;='CAV Tier 1 Analysis'!$A$5,"Tier 1", "Tier 2")</f>
        <v>Tier 2</v>
      </c>
      <c r="AH57" t="str">
        <f t="shared" si="2"/>
        <v>North Carolina - Tier 2</v>
      </c>
      <c r="AI57" t="str">
        <f t="shared" si="3"/>
        <v>High Point, City Of - Tier 2</v>
      </c>
    </row>
    <row r="58" spans="1:35" x14ac:dyDescent="0.3">
      <c r="A58">
        <v>51</v>
      </c>
      <c r="B58">
        <v>4</v>
      </c>
      <c r="C58" t="s">
        <v>39</v>
      </c>
      <c r="D58" t="s">
        <v>5537</v>
      </c>
      <c r="E58" t="s">
        <v>8419</v>
      </c>
      <c r="F58" t="s">
        <v>358</v>
      </c>
      <c r="G58" s="58">
        <v>2.6970700000000001</v>
      </c>
      <c r="H58">
        <v>1742</v>
      </c>
      <c r="I58">
        <v>86</v>
      </c>
      <c r="J58" s="12">
        <v>13</v>
      </c>
      <c r="K58" s="12">
        <v>1</v>
      </c>
      <c r="L58">
        <v>58</v>
      </c>
      <c r="M58" s="12">
        <v>290.10800609550381</v>
      </c>
      <c r="N58" s="12">
        <v>1216.3678983277912</v>
      </c>
      <c r="O58" s="12">
        <v>903.53179379137714</v>
      </c>
      <c r="P58" s="12">
        <v>791.88983294245315</v>
      </c>
      <c r="Q58" s="12">
        <v>114.53911238259923</v>
      </c>
      <c r="R58" s="59">
        <v>5.544519162869417E-5</v>
      </c>
      <c r="S58" s="59">
        <v>1.4844608816436441E-2</v>
      </c>
      <c r="T58" s="59">
        <v>5.2036062201246446E-3</v>
      </c>
      <c r="U58" s="59">
        <v>2.3479273793335039E-3</v>
      </c>
      <c r="V58" s="59">
        <v>5.3083100893586599E-4</v>
      </c>
      <c r="W58" s="59">
        <v>1.4081087642631707E-2</v>
      </c>
      <c r="X58" s="59">
        <v>9.6373529735135962E-3</v>
      </c>
      <c r="Y58" s="59">
        <v>2.7726954426450763E-3</v>
      </c>
      <c r="Z58" s="59">
        <v>9.6326652363848379E-5</v>
      </c>
      <c r="AA58" s="59">
        <v>2.0076960670750474E-4</v>
      </c>
      <c r="AB58" s="59">
        <v>4.6589783419969085E-5</v>
      </c>
      <c r="AC58" s="18">
        <v>4.528840065249169E-3</v>
      </c>
      <c r="AD58" s="12">
        <v>51</v>
      </c>
      <c r="AE58" s="17">
        <v>1</v>
      </c>
      <c r="AF58" s="18">
        <v>0.54768127650128307</v>
      </c>
      <c r="AG58" t="str">
        <f>IF(AF58&lt;='CAV Tier 1 Analysis'!$A$5,"Tier 1", "Tier 2")</f>
        <v>Tier 2</v>
      </c>
      <c r="AH58" t="str">
        <f t="shared" si="2"/>
        <v>North Carolina - Tier 2</v>
      </c>
      <c r="AI58" t="str">
        <f t="shared" si="3"/>
        <v>Ocean Isle Beach, Town Of - Tier 2</v>
      </c>
    </row>
    <row r="59" spans="1:35" x14ac:dyDescent="0.3">
      <c r="A59">
        <v>52</v>
      </c>
      <c r="B59">
        <v>4</v>
      </c>
      <c r="C59" t="s">
        <v>39</v>
      </c>
      <c r="D59" t="s">
        <v>5320</v>
      </c>
      <c r="E59" t="s">
        <v>8156</v>
      </c>
      <c r="F59" t="s">
        <v>410</v>
      </c>
      <c r="G59" s="58">
        <v>926.29922000000033</v>
      </c>
      <c r="H59">
        <v>245</v>
      </c>
      <c r="I59">
        <v>10</v>
      </c>
      <c r="J59" s="12">
        <v>11.875</v>
      </c>
      <c r="K59" s="12">
        <v>3.75</v>
      </c>
      <c r="L59">
        <v>11</v>
      </c>
      <c r="M59" s="12">
        <v>79.320334826580094</v>
      </c>
      <c r="N59" s="12">
        <v>5597.0391883093052</v>
      </c>
      <c r="O59" s="12">
        <v>48685.799943025348</v>
      </c>
      <c r="P59">
        <v>0</v>
      </c>
      <c r="Q59">
        <v>0</v>
      </c>
      <c r="R59" s="59">
        <v>1.9042456353898844E-2</v>
      </c>
      <c r="S59" s="59">
        <v>2.0877894144815893E-3</v>
      </c>
      <c r="T59" s="59">
        <v>6.0507049071216793E-4</v>
      </c>
      <c r="U59" s="59">
        <v>2.1447413561219509E-3</v>
      </c>
      <c r="V59" s="59">
        <v>1.9906162835094973E-3</v>
      </c>
      <c r="W59" s="59">
        <v>2.6705511046370479E-3</v>
      </c>
      <c r="X59" s="59">
        <v>2.6350119563724899E-3</v>
      </c>
      <c r="Y59" s="59">
        <v>1.2758380972620031E-2</v>
      </c>
      <c r="Z59" s="59">
        <v>5.1904539036625409E-3</v>
      </c>
      <c r="AA59" s="59">
        <v>0</v>
      </c>
      <c r="AB59" s="59">
        <v>0</v>
      </c>
      <c r="AC59" s="18">
        <v>4.4659156214560142E-3</v>
      </c>
      <c r="AD59" s="12">
        <v>52</v>
      </c>
      <c r="AE59" s="17">
        <v>1</v>
      </c>
      <c r="AF59" s="18">
        <v>0.55214719212273911</v>
      </c>
      <c r="AG59" t="str">
        <f>IF(AF59&lt;='CAV Tier 1 Analysis'!$A$5,"Tier 1", "Tier 2")</f>
        <v>Tier 2</v>
      </c>
      <c r="AH59" t="str">
        <f t="shared" si="2"/>
        <v>North Carolina - Tier 2</v>
      </c>
      <c r="AI59" t="str">
        <f t="shared" si="3"/>
        <v>Columbus County * - Tier 2</v>
      </c>
    </row>
    <row r="60" spans="1:35" x14ac:dyDescent="0.3">
      <c r="A60">
        <v>53</v>
      </c>
      <c r="B60">
        <v>4</v>
      </c>
      <c r="C60" t="s">
        <v>39</v>
      </c>
      <c r="D60" t="s">
        <v>5178</v>
      </c>
      <c r="E60" t="s">
        <v>7963</v>
      </c>
      <c r="F60" t="s">
        <v>388</v>
      </c>
      <c r="G60" s="58">
        <v>803.79087000000004</v>
      </c>
      <c r="H60">
        <v>361</v>
      </c>
      <c r="I60">
        <v>31</v>
      </c>
      <c r="J60" s="12">
        <v>8.7301587301587293</v>
      </c>
      <c r="K60" s="12">
        <v>3.5873015873015874</v>
      </c>
      <c r="L60">
        <v>14</v>
      </c>
      <c r="M60" s="12">
        <v>117.82070934694742</v>
      </c>
      <c r="N60" s="12">
        <v>2819.4598428212312</v>
      </c>
      <c r="O60" s="12">
        <v>50066.216700685189</v>
      </c>
      <c r="P60" s="12">
        <v>9797.2448302760895</v>
      </c>
      <c r="Q60" s="12">
        <v>4812.9648662707114</v>
      </c>
      <c r="R60" s="59">
        <v>1.6523982995081628E-2</v>
      </c>
      <c r="S60" s="59">
        <v>3.0762937903177699E-3</v>
      </c>
      <c r="T60" s="59">
        <v>1.8757185212077206E-3</v>
      </c>
      <c r="U60" s="59">
        <v>1.5767522083436228E-3</v>
      </c>
      <c r="V60" s="59">
        <v>1.9042509209445352E-3</v>
      </c>
      <c r="W60" s="59">
        <v>3.3988832240835153E-3</v>
      </c>
      <c r="X60" s="59">
        <v>3.9139897545346749E-3</v>
      </c>
      <c r="Y60" s="59">
        <v>6.4269235217884243E-3</v>
      </c>
      <c r="Z60" s="59">
        <v>5.3376218572929951E-3</v>
      </c>
      <c r="AA60" s="59">
        <v>2.4839174713013469E-3</v>
      </c>
      <c r="AB60" s="59">
        <v>1.9577154568690257E-3</v>
      </c>
      <c r="AC60" s="18">
        <v>4.4069136110695692E-3</v>
      </c>
      <c r="AD60" s="12">
        <v>53</v>
      </c>
      <c r="AE60" s="17">
        <v>1</v>
      </c>
      <c r="AF60" s="18">
        <v>0.5565541057338087</v>
      </c>
      <c r="AG60" t="str">
        <f>IF(AF60&lt;='CAV Tier 1 Analysis'!$A$5,"Tier 1", "Tier 2")</f>
        <v>Tier 2</v>
      </c>
      <c r="AH60" t="str">
        <f t="shared" si="2"/>
        <v>North Carolina - Tier 2</v>
      </c>
      <c r="AI60" t="str">
        <f t="shared" si="3"/>
        <v>Duplin County * - Tier 2</v>
      </c>
    </row>
    <row r="61" spans="1:35" x14ac:dyDescent="0.3">
      <c r="A61">
        <v>54</v>
      </c>
      <c r="B61">
        <v>4</v>
      </c>
      <c r="C61" t="s">
        <v>39</v>
      </c>
      <c r="D61" t="s">
        <v>4605</v>
      </c>
      <c r="E61" t="s">
        <v>8131</v>
      </c>
      <c r="F61" t="s">
        <v>375</v>
      </c>
      <c r="G61" s="58">
        <v>23.246170000000003</v>
      </c>
      <c r="H61">
        <v>469</v>
      </c>
      <c r="I61">
        <v>39</v>
      </c>
      <c r="J61" s="12">
        <v>11</v>
      </c>
      <c r="K61" s="12">
        <v>3</v>
      </c>
      <c r="L61">
        <v>48</v>
      </c>
      <c r="M61" s="12">
        <v>244.84403237178415</v>
      </c>
      <c r="N61" s="12">
        <v>1793.3295339034689</v>
      </c>
      <c r="O61" s="12">
        <v>36273.703403894135</v>
      </c>
      <c r="P61" s="12">
        <v>32363.556504979759</v>
      </c>
      <c r="Q61">
        <v>0</v>
      </c>
      <c r="R61" s="59">
        <v>4.7788464900176919E-4</v>
      </c>
      <c r="S61" s="59">
        <v>3.9966254505790421E-3</v>
      </c>
      <c r="T61" s="59">
        <v>2.359774913777455E-3</v>
      </c>
      <c r="U61" s="59">
        <v>1.9867077825129649E-3</v>
      </c>
      <c r="V61" s="59">
        <v>1.592493026807598E-3</v>
      </c>
      <c r="W61" s="59">
        <v>1.1653313911143482E-2</v>
      </c>
      <c r="X61" s="59">
        <v>8.133689225551655E-3</v>
      </c>
      <c r="Y61" s="59">
        <v>4.0878722898316728E-3</v>
      </c>
      <c r="Z61" s="59">
        <v>3.8671847983060979E-3</v>
      </c>
      <c r="AA61" s="59">
        <v>8.2052051192745591E-3</v>
      </c>
      <c r="AB61" s="59">
        <v>0</v>
      </c>
      <c r="AC61" s="18">
        <v>4.2146137424351185E-3</v>
      </c>
      <c r="AD61" s="12">
        <v>54</v>
      </c>
      <c r="AE61" s="17">
        <v>2</v>
      </c>
      <c r="AF61" s="18">
        <v>0.56076871947624385</v>
      </c>
      <c r="AG61" t="str">
        <f>IF(AF61&lt;='CAV Tier 1 Analysis'!$A$5,"Tier 1", "Tier 2")</f>
        <v>Tier 2</v>
      </c>
      <c r="AH61" t="str">
        <f t="shared" si="2"/>
        <v>North Carolina - Tier 2</v>
      </c>
      <c r="AI61" t="str">
        <f t="shared" si="3"/>
        <v>Wilson, City Of - Tier 2</v>
      </c>
    </row>
    <row r="62" spans="1:35" x14ac:dyDescent="0.3">
      <c r="A62">
        <v>55</v>
      </c>
      <c r="B62">
        <v>4</v>
      </c>
      <c r="C62" t="s">
        <v>39</v>
      </c>
      <c r="D62" t="s">
        <v>5291</v>
      </c>
      <c r="E62" t="s">
        <v>8118</v>
      </c>
      <c r="F62" t="s">
        <v>401</v>
      </c>
      <c r="G62" s="58">
        <v>19.852760000000004</v>
      </c>
      <c r="H62">
        <v>545</v>
      </c>
      <c r="I62">
        <v>11</v>
      </c>
      <c r="J62" s="12">
        <v>11</v>
      </c>
      <c r="K62" s="12">
        <v>3</v>
      </c>
      <c r="L62">
        <v>51</v>
      </c>
      <c r="M62" s="12">
        <v>237.45364221397921</v>
      </c>
      <c r="N62" s="12">
        <v>3022.9635547607991</v>
      </c>
      <c r="O62" s="12">
        <v>24300.988981646318</v>
      </c>
      <c r="P62" s="12">
        <v>20838.358192359912</v>
      </c>
      <c r="Q62">
        <v>0</v>
      </c>
      <c r="R62" s="59">
        <v>4.0812440261412373E-4</v>
      </c>
      <c r="S62" s="59">
        <v>4.6442662485406778E-3</v>
      </c>
      <c r="T62" s="59">
        <v>6.6557753978338475E-4</v>
      </c>
      <c r="U62" s="59">
        <v>1.9867077825129649E-3</v>
      </c>
      <c r="V62" s="59">
        <v>1.592493026807598E-3</v>
      </c>
      <c r="W62" s="59">
        <v>1.2381646030589949E-2</v>
      </c>
      <c r="X62" s="59">
        <v>7.8881813558401934E-3</v>
      </c>
      <c r="Y62" s="59">
        <v>6.8908076932072092E-3</v>
      </c>
      <c r="Z62" s="59">
        <v>2.5907587688864947E-3</v>
      </c>
      <c r="AA62" s="59">
        <v>5.283195723279655E-3</v>
      </c>
      <c r="AB62" s="59">
        <v>0</v>
      </c>
      <c r="AC62" s="18">
        <v>4.0301598701874769E-3</v>
      </c>
      <c r="AD62" s="12">
        <v>55</v>
      </c>
      <c r="AE62" s="17">
        <v>2</v>
      </c>
      <c r="AF62" s="18">
        <v>0.56479887934643136</v>
      </c>
      <c r="AG62" t="str">
        <f>IF(AF62&lt;='CAV Tier 1 Analysis'!$A$5,"Tier 1", "Tier 2")</f>
        <v>Tier 2</v>
      </c>
      <c r="AH62" t="str">
        <f t="shared" si="2"/>
        <v>North Carolina - Tier 2</v>
      </c>
      <c r="AI62" t="str">
        <f t="shared" si="3"/>
        <v>Goldsboro, City Of - Tier 2</v>
      </c>
    </row>
    <row r="63" spans="1:35" x14ac:dyDescent="0.3">
      <c r="A63">
        <v>56</v>
      </c>
      <c r="B63">
        <v>4</v>
      </c>
      <c r="C63" t="s">
        <v>39</v>
      </c>
      <c r="D63" t="s">
        <v>5238</v>
      </c>
      <c r="E63" t="s">
        <v>8049</v>
      </c>
      <c r="F63" t="s">
        <v>333</v>
      </c>
      <c r="G63" s="58">
        <v>19.867690000000003</v>
      </c>
      <c r="H63">
        <v>293</v>
      </c>
      <c r="I63">
        <v>38</v>
      </c>
      <c r="J63" s="12">
        <v>12.133333333333333</v>
      </c>
      <c r="K63" s="12">
        <v>1.8666666666666667</v>
      </c>
      <c r="L63">
        <v>9</v>
      </c>
      <c r="M63" s="12">
        <v>134.87807742117982</v>
      </c>
      <c r="N63" s="12">
        <v>1965.1641965597391</v>
      </c>
      <c r="O63" s="12">
        <v>50778.001490289265</v>
      </c>
      <c r="P63" s="12">
        <v>46532.064274405391</v>
      </c>
      <c r="Q63" s="12">
        <v>17397.797589660295</v>
      </c>
      <c r="R63" s="59">
        <v>4.0843132705843416E-4</v>
      </c>
      <c r="S63" s="59">
        <v>2.4968257079310435E-3</v>
      </c>
      <c r="T63" s="59">
        <v>2.2992678647062383E-3</v>
      </c>
      <c r="U63" s="59">
        <v>2.191398887377937E-3</v>
      </c>
      <c r="V63" s="59">
        <v>9.908845500136165E-4</v>
      </c>
      <c r="W63" s="59">
        <v>2.1849963583394027E-3</v>
      </c>
      <c r="X63" s="59">
        <v>4.4806334647272258E-3</v>
      </c>
      <c r="Y63" s="59">
        <v>4.4795672586733287E-3</v>
      </c>
      <c r="Z63" s="59">
        <v>5.4135061221934708E-3</v>
      </c>
      <c r="AA63" s="59">
        <v>1.1797378694644263E-2</v>
      </c>
      <c r="AB63" s="59">
        <v>7.0767059812650813E-3</v>
      </c>
      <c r="AC63" s="18">
        <v>3.9835996560845487E-3</v>
      </c>
      <c r="AD63" s="12">
        <v>56</v>
      </c>
      <c r="AE63" s="17">
        <v>2</v>
      </c>
      <c r="AF63" s="18">
        <v>0.56878247900251588</v>
      </c>
      <c r="AG63" t="str">
        <f>IF(AF63&lt;='CAV Tier 1 Analysis'!$A$5,"Tier 1", "Tier 2")</f>
        <v>Tier 2</v>
      </c>
      <c r="AH63" t="str">
        <f t="shared" si="2"/>
        <v>North Carolina - Tier 2</v>
      </c>
      <c r="AI63" t="str">
        <f t="shared" si="3"/>
        <v>Chapel Hill, Town Of - Tier 2</v>
      </c>
    </row>
    <row r="64" spans="1:35" x14ac:dyDescent="0.3">
      <c r="A64">
        <v>57</v>
      </c>
      <c r="B64">
        <v>4</v>
      </c>
      <c r="C64" t="s">
        <v>39</v>
      </c>
      <c r="D64" t="s">
        <v>5150</v>
      </c>
      <c r="E64" t="s">
        <v>7921</v>
      </c>
      <c r="F64" t="s">
        <v>307</v>
      </c>
      <c r="G64" s="58">
        <v>275.99254999999977</v>
      </c>
      <c r="H64">
        <v>149</v>
      </c>
      <c r="I64">
        <v>12</v>
      </c>
      <c r="J64" s="12">
        <v>8.070422535211268</v>
      </c>
      <c r="K64" s="12">
        <v>2.211267605633803</v>
      </c>
      <c r="L64">
        <v>6</v>
      </c>
      <c r="M64" s="12">
        <v>68.791629484201664</v>
      </c>
      <c r="N64" s="12">
        <v>1662.3270334456934</v>
      </c>
      <c r="O64" s="12">
        <v>72215.462049830108</v>
      </c>
      <c r="P64" s="12">
        <v>7208.6982121397159</v>
      </c>
      <c r="Q64" s="12">
        <v>40127.445671649548</v>
      </c>
      <c r="R64" s="59">
        <v>5.6737347650754133E-3</v>
      </c>
      <c r="S64" s="59">
        <v>1.2697168275826807E-3</v>
      </c>
      <c r="T64" s="59">
        <v>7.2608458885460158E-4</v>
      </c>
      <c r="U64" s="59">
        <v>1.4575973871702034E-3</v>
      </c>
      <c r="V64" s="59">
        <v>1.1738094141257882E-3</v>
      </c>
      <c r="W64" s="59">
        <v>1.4566642388929353E-3</v>
      </c>
      <c r="X64" s="59">
        <v>2.2852496347314402E-3</v>
      </c>
      <c r="Y64" s="59">
        <v>3.7892537250917317E-3</v>
      </c>
      <c r="Z64" s="59">
        <v>7.6989805516183675E-3</v>
      </c>
      <c r="AA64" s="59">
        <v>1.8276374373271667E-3</v>
      </c>
      <c r="AB64" s="59">
        <v>1.6322188675549288E-2</v>
      </c>
      <c r="AC64" s="18">
        <v>3.970992476910875E-3</v>
      </c>
      <c r="AD64" s="12">
        <v>57</v>
      </c>
      <c r="AE64" s="17">
        <v>2</v>
      </c>
      <c r="AF64" s="18">
        <v>0.57275347147942679</v>
      </c>
      <c r="AG64" t="str">
        <f>IF(AF64&lt;='CAV Tier 1 Analysis'!$A$5,"Tier 1", "Tier 2")</f>
        <v>Tier 2</v>
      </c>
      <c r="AH64" t="str">
        <f t="shared" si="2"/>
        <v>North Carolina - Tier 2</v>
      </c>
      <c r="AI64" t="str">
        <f t="shared" si="3"/>
        <v>Cabarrus County * - Tier 2</v>
      </c>
    </row>
    <row r="65" spans="1:35" x14ac:dyDescent="0.3">
      <c r="A65">
        <v>58</v>
      </c>
      <c r="B65">
        <v>4</v>
      </c>
      <c r="C65" t="s">
        <v>39</v>
      </c>
      <c r="D65" t="s">
        <v>5221</v>
      </c>
      <c r="E65" t="s">
        <v>8018</v>
      </c>
      <c r="F65" t="s">
        <v>423</v>
      </c>
      <c r="G65" s="58">
        <v>16.698539999999998</v>
      </c>
      <c r="H65">
        <v>311</v>
      </c>
      <c r="I65">
        <v>32</v>
      </c>
      <c r="J65" s="12">
        <v>11</v>
      </c>
      <c r="K65" s="12">
        <v>4</v>
      </c>
      <c r="L65">
        <v>75</v>
      </c>
      <c r="M65" s="12">
        <v>187.67228152880429</v>
      </c>
      <c r="N65" s="12">
        <v>1865.3124185532286</v>
      </c>
      <c r="O65" s="12">
        <v>16723.405593993528</v>
      </c>
      <c r="P65" s="12">
        <v>14242.966108652632</v>
      </c>
      <c r="Q65">
        <v>0</v>
      </c>
      <c r="R65" s="59">
        <v>3.4328132018057175E-4</v>
      </c>
      <c r="S65" s="59">
        <v>2.6502143179745886E-3</v>
      </c>
      <c r="T65" s="59">
        <v>1.9362255702789375E-3</v>
      </c>
      <c r="U65" s="59">
        <v>1.9867077825129649E-3</v>
      </c>
      <c r="V65" s="59">
        <v>2.123324035743464E-3</v>
      </c>
      <c r="W65" s="59">
        <v>1.820830298616169E-2</v>
      </c>
      <c r="X65" s="59">
        <v>6.2344505578459941E-3</v>
      </c>
      <c r="Y65" s="59">
        <v>4.2519563769661799E-3</v>
      </c>
      <c r="Z65" s="59">
        <v>1.7829031452591098E-3</v>
      </c>
      <c r="AA65" s="59">
        <v>3.6110511652323648E-3</v>
      </c>
      <c r="AB65" s="59">
        <v>0</v>
      </c>
      <c r="AC65" s="18">
        <v>3.9207652052868974E-3</v>
      </c>
      <c r="AD65" s="12">
        <v>58</v>
      </c>
      <c r="AE65" s="17">
        <v>2</v>
      </c>
      <c r="AF65" s="18">
        <v>0.57667423668471374</v>
      </c>
      <c r="AG65" t="str">
        <f>IF(AF65&lt;='CAV Tier 1 Analysis'!$A$5,"Tier 1", "Tier 2")</f>
        <v>Tier 2</v>
      </c>
      <c r="AH65" t="str">
        <f t="shared" si="2"/>
        <v>North Carolina - Tier 2</v>
      </c>
      <c r="AI65" t="str">
        <f t="shared" si="3"/>
        <v>Kinston, City Of - Tier 2</v>
      </c>
    </row>
    <row r="66" spans="1:35" x14ac:dyDescent="0.3">
      <c r="A66">
        <v>59</v>
      </c>
      <c r="B66">
        <v>4</v>
      </c>
      <c r="C66" t="s">
        <v>39</v>
      </c>
      <c r="D66" t="s">
        <v>4098</v>
      </c>
      <c r="E66" t="s">
        <v>8151</v>
      </c>
      <c r="F66" t="s">
        <v>372</v>
      </c>
      <c r="G66" s="58">
        <v>698.97875999999985</v>
      </c>
      <c r="H66">
        <v>80</v>
      </c>
      <c r="I66">
        <v>3</v>
      </c>
      <c r="J66" s="12">
        <v>8.8793103448275854</v>
      </c>
      <c r="K66" s="12">
        <v>2.7068965517241379</v>
      </c>
      <c r="L66">
        <v>0</v>
      </c>
      <c r="M66" s="12">
        <v>10.18763727527285</v>
      </c>
      <c r="N66" s="12">
        <v>1845.5624095337973</v>
      </c>
      <c r="O66" s="12">
        <v>59147.752405768158</v>
      </c>
      <c r="P66" s="12">
        <v>26112.146528387195</v>
      </c>
      <c r="Q66" s="12">
        <v>17754.259558086327</v>
      </c>
      <c r="R66" s="59">
        <v>1.4369301238969335E-2</v>
      </c>
      <c r="S66" s="59">
        <v>6.817271557490903E-4</v>
      </c>
      <c r="T66" s="59">
        <v>1.8152114721365039E-4</v>
      </c>
      <c r="U66" s="59">
        <v>1.603690451401531E-3</v>
      </c>
      <c r="V66" s="59">
        <v>1.4369046276367407E-3</v>
      </c>
      <c r="W66" s="59">
        <v>0</v>
      </c>
      <c r="X66" s="59">
        <v>3.3843208158690802E-4</v>
      </c>
      <c r="Y66" s="59">
        <v>4.2069364779079603E-3</v>
      </c>
      <c r="Z66" s="59">
        <v>6.3058157147804174E-3</v>
      </c>
      <c r="AA66" s="59">
        <v>6.6202711168966448E-3</v>
      </c>
      <c r="AB66" s="59">
        <v>7.2216999973785476E-3</v>
      </c>
      <c r="AC66" s="18">
        <v>3.9060272735928019E-3</v>
      </c>
      <c r="AD66" s="12">
        <v>59</v>
      </c>
      <c r="AE66" s="17">
        <v>2</v>
      </c>
      <c r="AF66" s="18">
        <v>0.58058026395830653</v>
      </c>
      <c r="AG66" t="str">
        <f>IF(AF66&lt;='CAV Tier 1 Analysis'!$A$5,"Tier 1", "Tier 2")</f>
        <v>Tier 2</v>
      </c>
      <c r="AH66" t="str">
        <f t="shared" si="2"/>
        <v>North Carolina - Tier 2</v>
      </c>
      <c r="AI66" t="str">
        <f t="shared" si="3"/>
        <v>Chatham County* - Tier 2</v>
      </c>
    </row>
    <row r="67" spans="1:35" x14ac:dyDescent="0.3">
      <c r="A67">
        <v>60</v>
      </c>
      <c r="B67">
        <v>4</v>
      </c>
      <c r="C67" t="s">
        <v>39</v>
      </c>
      <c r="D67" t="s">
        <v>5180</v>
      </c>
      <c r="E67" t="s">
        <v>7965</v>
      </c>
      <c r="F67" t="s">
        <v>315</v>
      </c>
      <c r="G67" s="58">
        <v>201.57500999999996</v>
      </c>
      <c r="H67">
        <v>164</v>
      </c>
      <c r="I67">
        <v>8</v>
      </c>
      <c r="J67" s="12">
        <v>12.913043478260869</v>
      </c>
      <c r="K67" s="12">
        <v>1.2753623188405796</v>
      </c>
      <c r="L67">
        <v>0</v>
      </c>
      <c r="M67" s="12">
        <v>21.999202877380487</v>
      </c>
      <c r="N67" s="12">
        <v>4959.6722209152604</v>
      </c>
      <c r="O67" s="12">
        <v>73833.339494326428</v>
      </c>
      <c r="P67">
        <v>0</v>
      </c>
      <c r="Q67" s="12">
        <v>34250.55311858494</v>
      </c>
      <c r="R67" s="59">
        <v>4.1438913550652899E-3</v>
      </c>
      <c r="S67" s="59">
        <v>1.3975406692856352E-3</v>
      </c>
      <c r="T67" s="59">
        <v>4.8405639256973438E-4</v>
      </c>
      <c r="U67" s="59">
        <v>2.3322221794717414E-3</v>
      </c>
      <c r="V67" s="59">
        <v>6.7700186646893045E-4</v>
      </c>
      <c r="W67" s="59">
        <v>0</v>
      </c>
      <c r="X67" s="59">
        <v>7.3081086633457637E-4</v>
      </c>
      <c r="Y67" s="59">
        <v>1.1305510925477647E-2</v>
      </c>
      <c r="Z67" s="59">
        <v>7.8714644854812332E-3</v>
      </c>
      <c r="AA67" s="59">
        <v>0</v>
      </c>
      <c r="AB67" s="59">
        <v>1.3931711348336253E-2</v>
      </c>
      <c r="AC67" s="18">
        <v>3.897655462590095E-3</v>
      </c>
      <c r="AD67" s="12">
        <v>60</v>
      </c>
      <c r="AE67" s="17">
        <v>2</v>
      </c>
      <c r="AF67" s="18">
        <v>0.58447791942089666</v>
      </c>
      <c r="AG67" t="str">
        <f>IF(AF67&lt;='CAV Tier 1 Analysis'!$A$5,"Tier 1", "Tier 2")</f>
        <v>Tier 2</v>
      </c>
      <c r="AH67" t="str">
        <f t="shared" si="2"/>
        <v>North Carolina - Tier 2</v>
      </c>
      <c r="AI67" t="str">
        <f t="shared" si="3"/>
        <v>Durham County * - Tier 2</v>
      </c>
    </row>
    <row r="68" spans="1:35" x14ac:dyDescent="0.3">
      <c r="A68">
        <v>61</v>
      </c>
      <c r="B68">
        <v>4</v>
      </c>
      <c r="C68" t="s">
        <v>39</v>
      </c>
      <c r="D68" t="s">
        <v>5269</v>
      </c>
      <c r="E68" t="s">
        <v>8088</v>
      </c>
      <c r="F68" t="s">
        <v>435</v>
      </c>
      <c r="G68" s="58">
        <v>930.07534999999984</v>
      </c>
      <c r="H68">
        <v>88</v>
      </c>
      <c r="I68">
        <v>12</v>
      </c>
      <c r="J68" s="12">
        <v>8.609375</v>
      </c>
      <c r="K68" s="12">
        <v>3.578125</v>
      </c>
      <c r="L68">
        <v>4</v>
      </c>
      <c r="M68" s="12">
        <v>37.418350954038317</v>
      </c>
      <c r="N68" s="12">
        <v>2536.8024873229256</v>
      </c>
      <c r="O68" s="12">
        <v>57579.195442597782</v>
      </c>
      <c r="P68" s="12">
        <v>8676.5514874809887</v>
      </c>
      <c r="Q68" s="12">
        <v>5820.3798939246917</v>
      </c>
      <c r="R68" s="59">
        <v>1.9120084391534068E-2</v>
      </c>
      <c r="S68" s="59">
        <v>7.4989987132399933E-4</v>
      </c>
      <c r="T68" s="59">
        <v>7.2608458885460158E-4</v>
      </c>
      <c r="U68" s="59">
        <v>1.5549374831884141E-3</v>
      </c>
      <c r="V68" s="59">
        <v>1.8993797038486455E-3</v>
      </c>
      <c r="W68" s="59">
        <v>9.7110949259529014E-4</v>
      </c>
      <c r="X68" s="59">
        <v>1.2430331057880634E-3</v>
      </c>
      <c r="Y68" s="59">
        <v>5.782609607800979E-3</v>
      </c>
      <c r="Z68" s="59">
        <v>6.1385898989956842E-3</v>
      </c>
      <c r="AA68" s="59">
        <v>2.1997855727560072E-3</v>
      </c>
      <c r="AB68" s="59">
        <v>2.3674903099833188E-3</v>
      </c>
      <c r="AC68" s="18">
        <v>3.8866367296971878E-3</v>
      </c>
      <c r="AD68" s="12">
        <v>61</v>
      </c>
      <c r="AE68" s="17">
        <v>2</v>
      </c>
      <c r="AF68" s="18">
        <v>0.5883645561505938</v>
      </c>
      <c r="AG68" t="str">
        <f>IF(AF68&lt;='CAV Tier 1 Analysis'!$A$5,"Tier 1", "Tier 2")</f>
        <v>Tier 2</v>
      </c>
      <c r="AH68" t="str">
        <f t="shared" si="2"/>
        <v>North Carolina - Tier 2</v>
      </c>
      <c r="AI68" t="str">
        <f t="shared" si="3"/>
        <v>Sampson County * - Tier 2</v>
      </c>
    </row>
    <row r="69" spans="1:35" x14ac:dyDescent="0.3">
      <c r="A69">
        <v>62</v>
      </c>
      <c r="B69">
        <v>4</v>
      </c>
      <c r="C69" t="s">
        <v>39</v>
      </c>
      <c r="D69" t="s">
        <v>5242</v>
      </c>
      <c r="E69" t="s">
        <v>8053</v>
      </c>
      <c r="F69" t="s">
        <v>374</v>
      </c>
      <c r="G69" s="58">
        <v>220.39004999999997</v>
      </c>
      <c r="H69">
        <v>1504</v>
      </c>
      <c r="I69">
        <v>28</v>
      </c>
      <c r="J69" s="12">
        <v>6.8636363636363633</v>
      </c>
      <c r="K69" s="12">
        <v>4.2727272727272725</v>
      </c>
      <c r="L69">
        <v>2</v>
      </c>
      <c r="M69" s="12">
        <v>92.940749049242442</v>
      </c>
      <c r="N69" s="12">
        <v>2989.7082707795621</v>
      </c>
      <c r="O69" s="12">
        <v>28199.230541348275</v>
      </c>
      <c r="P69" s="12">
        <v>840.0465356562454</v>
      </c>
      <c r="Q69" s="12">
        <v>11202.540731040201</v>
      </c>
      <c r="R69" s="59">
        <v>4.5306827614068181E-3</v>
      </c>
      <c r="S69" s="59">
        <v>1.2816470528082899E-2</v>
      </c>
      <c r="T69" s="59">
        <v>1.6941973739940702E-3</v>
      </c>
      <c r="U69" s="59">
        <v>1.239639979997759E-3</v>
      </c>
      <c r="V69" s="59">
        <v>2.2680961290896091E-3</v>
      </c>
      <c r="W69" s="59">
        <v>4.8555474629764507E-4</v>
      </c>
      <c r="X69" s="59">
        <v>3.0874804741356618E-3</v>
      </c>
      <c r="Y69" s="59">
        <v>6.8150026884340595E-3</v>
      </c>
      <c r="Z69" s="59">
        <v>3.0063551675212721E-3</v>
      </c>
      <c r="AA69" s="59">
        <v>2.1297888363211565E-4</v>
      </c>
      <c r="AB69" s="59">
        <v>4.5567311947480723E-3</v>
      </c>
      <c r="AC69" s="18">
        <v>3.701199084303634E-3</v>
      </c>
      <c r="AD69" s="12">
        <v>62</v>
      </c>
      <c r="AE69" s="17">
        <v>2</v>
      </c>
      <c r="AF69" s="18">
        <v>0.59206575523489746</v>
      </c>
      <c r="AG69" t="str">
        <f>IF(AF69&lt;='CAV Tier 1 Analysis'!$A$5,"Tier 1", "Tier 2")</f>
        <v>Tier 2</v>
      </c>
      <c r="AH69" t="str">
        <f t="shared" si="2"/>
        <v>North Carolina - Tier 2</v>
      </c>
      <c r="AI69" t="str">
        <f t="shared" si="3"/>
        <v>Pasquotank County * - Tier 2</v>
      </c>
    </row>
    <row r="70" spans="1:35" x14ac:dyDescent="0.3">
      <c r="A70">
        <v>63</v>
      </c>
      <c r="B70">
        <v>4</v>
      </c>
      <c r="C70" t="s">
        <v>39</v>
      </c>
      <c r="D70" t="s">
        <v>3418</v>
      </c>
      <c r="E70" t="s">
        <v>8217</v>
      </c>
      <c r="F70" t="s">
        <v>373</v>
      </c>
      <c r="G70" s="58">
        <v>489.65527999999983</v>
      </c>
      <c r="H70">
        <v>51</v>
      </c>
      <c r="I70">
        <v>4</v>
      </c>
      <c r="J70" s="12">
        <v>12.450980392156863</v>
      </c>
      <c r="K70" s="12">
        <v>3.1960784313725492</v>
      </c>
      <c r="L70">
        <v>0</v>
      </c>
      <c r="M70" s="12">
        <v>13.905832180549552</v>
      </c>
      <c r="N70" s="12">
        <v>1728.7784371867797</v>
      </c>
      <c r="O70" s="12">
        <v>57744.558664183962</v>
      </c>
      <c r="P70" s="12">
        <v>27953.707519531879</v>
      </c>
      <c r="Q70" s="12">
        <v>19368.744110822343</v>
      </c>
      <c r="R70" s="59">
        <v>1.00661202088199E-2</v>
      </c>
      <c r="S70" s="59">
        <v>4.3460106179004509E-4</v>
      </c>
      <c r="T70" s="59">
        <v>2.4202819628486719E-4</v>
      </c>
      <c r="U70" s="59">
        <v>2.2487690586376697E-3</v>
      </c>
      <c r="V70" s="59">
        <v>1.6965775383636502E-3</v>
      </c>
      <c r="W70" s="59">
        <v>0</v>
      </c>
      <c r="X70" s="59">
        <v>4.6195006790085723E-4</v>
      </c>
      <c r="Y70" s="59">
        <v>3.9407288705338109E-3</v>
      </c>
      <c r="Z70" s="59">
        <v>6.1562194784625648E-3</v>
      </c>
      <c r="AA70" s="59">
        <v>7.0871662082835161E-3</v>
      </c>
      <c r="AB70" s="59">
        <v>7.8784056770559094E-3</v>
      </c>
      <c r="AC70" s="18">
        <v>3.6556878514666172E-3</v>
      </c>
      <c r="AD70" s="12">
        <v>63</v>
      </c>
      <c r="AE70" s="17">
        <v>2</v>
      </c>
      <c r="AF70" s="18">
        <v>0.5957214430863641</v>
      </c>
      <c r="AG70" t="str">
        <f>IF(AF70&lt;='CAV Tier 1 Analysis'!$A$5,"Tier 1", "Tier 2")</f>
        <v>Tier 2</v>
      </c>
      <c r="AH70" t="str">
        <f t="shared" si="2"/>
        <v>North Carolina - Tier 2</v>
      </c>
      <c r="AI70" t="str">
        <f t="shared" si="3"/>
        <v>Franklin County* - Tier 2</v>
      </c>
    </row>
    <row r="71" spans="1:35" x14ac:dyDescent="0.3">
      <c r="A71">
        <v>64</v>
      </c>
      <c r="B71">
        <v>4</v>
      </c>
      <c r="C71" t="s">
        <v>39</v>
      </c>
      <c r="D71" t="s">
        <v>4307</v>
      </c>
      <c r="E71" t="s">
        <v>8413</v>
      </c>
      <c r="F71" t="s">
        <v>331</v>
      </c>
      <c r="G71" s="58">
        <v>252.47040999999996</v>
      </c>
      <c r="H71">
        <v>127</v>
      </c>
      <c r="I71">
        <v>6</v>
      </c>
      <c r="J71" s="12">
        <v>12.801652892561984</v>
      </c>
      <c r="K71" s="12">
        <v>1.6446280991735538</v>
      </c>
      <c r="L71">
        <v>1</v>
      </c>
      <c r="M71" s="12">
        <v>14.411759382020266</v>
      </c>
      <c r="N71" s="12">
        <v>1880.2176693161452</v>
      </c>
      <c r="O71" s="12">
        <v>110221.1325024018</v>
      </c>
      <c r="P71">
        <v>0</v>
      </c>
      <c r="Q71" s="12">
        <v>32976.886609911598</v>
      </c>
      <c r="R71" s="59">
        <v>5.1901768448816615E-3</v>
      </c>
      <c r="S71" s="59">
        <v>1.0822418597516809E-3</v>
      </c>
      <c r="T71" s="59">
        <v>3.6304229442730079E-4</v>
      </c>
      <c r="U71" s="59">
        <v>2.3121039482438639E-3</v>
      </c>
      <c r="V71" s="59">
        <v>8.7301959320857303E-4</v>
      </c>
      <c r="W71" s="59">
        <v>2.4277737314882253E-4</v>
      </c>
      <c r="X71" s="59">
        <v>4.7875690851548707E-4</v>
      </c>
      <c r="Y71" s="59">
        <v>4.2859327100465226E-3</v>
      </c>
      <c r="Z71" s="59">
        <v>1.1750812518900708E-2</v>
      </c>
      <c r="AA71" s="59">
        <v>0</v>
      </c>
      <c r="AB71" s="59">
        <v>1.3413636382030036E-2</v>
      </c>
      <c r="AC71" s="18">
        <v>3.6356818575595138E-3</v>
      </c>
      <c r="AD71" s="12">
        <v>64</v>
      </c>
      <c r="AE71" s="17">
        <v>2</v>
      </c>
      <c r="AF71" s="18">
        <v>0.59935712494392357</v>
      </c>
      <c r="AG71" t="str">
        <f>IF(AF71&lt;='CAV Tier 1 Analysis'!$A$5,"Tier 1", "Tier 2")</f>
        <v>Tier 2</v>
      </c>
      <c r="AH71" t="str">
        <f t="shared" si="2"/>
        <v>North Carolina - Tier 2</v>
      </c>
      <c r="AI71" t="str">
        <f t="shared" si="3"/>
        <v>Forsyth County * - Tier 2</v>
      </c>
    </row>
    <row r="72" spans="1:35" x14ac:dyDescent="0.3">
      <c r="A72">
        <v>65</v>
      </c>
      <c r="B72">
        <v>4</v>
      </c>
      <c r="C72" t="s">
        <v>39</v>
      </c>
      <c r="D72" t="s">
        <v>4516</v>
      </c>
      <c r="E72" t="s">
        <v>8002</v>
      </c>
      <c r="F72" t="s">
        <v>370</v>
      </c>
      <c r="G72" s="58">
        <v>327.33936</v>
      </c>
      <c r="H72">
        <v>179</v>
      </c>
      <c r="I72">
        <v>15</v>
      </c>
      <c r="J72" s="12">
        <v>9.1374999999999993</v>
      </c>
      <c r="K72" s="12">
        <v>2.6625000000000001</v>
      </c>
      <c r="L72">
        <v>0</v>
      </c>
      <c r="M72" s="12">
        <v>38.002559789937877</v>
      </c>
      <c r="N72" s="12">
        <v>1907.4091263975506</v>
      </c>
      <c r="O72" s="12">
        <v>77408.13413459358</v>
      </c>
      <c r="P72" s="12">
        <v>26236.89653578779</v>
      </c>
      <c r="Q72" s="12">
        <v>16249.157684193298</v>
      </c>
      <c r="R72" s="59">
        <v>6.7293001452739852E-3</v>
      </c>
      <c r="S72" s="59">
        <v>1.5253645109885895E-3</v>
      </c>
      <c r="T72" s="59">
        <v>9.0760573606825194E-4</v>
      </c>
      <c r="U72" s="59">
        <v>1.6503220329738377E-3</v>
      </c>
      <c r="V72" s="59">
        <v>1.4133375612917433E-3</v>
      </c>
      <c r="W72" s="59">
        <v>0</v>
      </c>
      <c r="X72" s="59">
        <v>1.2624404528571271E-3</v>
      </c>
      <c r="Y72" s="59">
        <v>4.3479152970846546E-3</v>
      </c>
      <c r="Z72" s="59">
        <v>8.2525778042945291E-3</v>
      </c>
      <c r="AA72" s="59">
        <v>6.6518992662687763E-3</v>
      </c>
      <c r="AB72" s="59">
        <v>6.609486676784326E-3</v>
      </c>
      <c r="AC72" s="18">
        <v>3.5772954076259832E-3</v>
      </c>
      <c r="AD72" s="12">
        <v>65</v>
      </c>
      <c r="AE72" s="17">
        <v>2</v>
      </c>
      <c r="AF72" s="18">
        <v>0.60293442035154954</v>
      </c>
      <c r="AG72" t="str">
        <f>IF(AF72&lt;='CAV Tier 1 Analysis'!$A$5,"Tier 1", "Tier 2")</f>
        <v>Tier 2</v>
      </c>
      <c r="AH72" t="str">
        <f t="shared" ref="AH72:AH135" si="4">C72&amp;" - "&amp;AG72</f>
        <v>North Carolina - Tier 2</v>
      </c>
      <c r="AI72" t="str">
        <f t="shared" ref="AI72:AI135" si="5">D72&amp;" - "&amp;AG72</f>
        <v>Henderson County * - Tier 2</v>
      </c>
    </row>
    <row r="73" spans="1:35" x14ac:dyDescent="0.3">
      <c r="A73">
        <v>66</v>
      </c>
      <c r="B73">
        <v>4</v>
      </c>
      <c r="C73" t="s">
        <v>39</v>
      </c>
      <c r="D73" t="s">
        <v>3618</v>
      </c>
      <c r="E73" t="s">
        <v>7922</v>
      </c>
      <c r="F73" t="s">
        <v>348</v>
      </c>
      <c r="G73" s="58">
        <v>51.696799999999989</v>
      </c>
      <c r="H73">
        <v>104</v>
      </c>
      <c r="I73">
        <v>0</v>
      </c>
      <c r="J73" s="12">
        <v>8</v>
      </c>
      <c r="K73" s="12">
        <v>1.96</v>
      </c>
      <c r="L73">
        <v>0</v>
      </c>
      <c r="M73" s="12">
        <v>4.6336252920877081</v>
      </c>
      <c r="N73" s="12">
        <v>1946.1105744167699</v>
      </c>
      <c r="O73" s="12">
        <v>64859.531998842802</v>
      </c>
      <c r="P73" s="12">
        <v>52684.41726532983</v>
      </c>
      <c r="Q73" s="12">
        <v>24445.899862810249</v>
      </c>
      <c r="R73" s="59">
        <v>1.0627603223462038E-3</v>
      </c>
      <c r="S73" s="59">
        <v>8.8624530247381739E-4</v>
      </c>
      <c r="T73" s="59">
        <v>0</v>
      </c>
      <c r="U73" s="59">
        <v>1.4448783872821563E-3</v>
      </c>
      <c r="V73" s="59">
        <v>1.0404287775142972E-3</v>
      </c>
      <c r="W73" s="59">
        <v>0</v>
      </c>
      <c r="X73" s="59">
        <v>1.5392847335674191E-4</v>
      </c>
      <c r="Y73" s="59">
        <v>4.4361347648083395E-3</v>
      </c>
      <c r="Z73" s="59">
        <v>6.9147556668902417E-3</v>
      </c>
      <c r="AA73" s="59">
        <v>1.3357198557116728E-2</v>
      </c>
      <c r="AB73" s="59">
        <v>9.9435830819971285E-3</v>
      </c>
      <c r="AC73" s="18">
        <v>3.5672648485259684E-3</v>
      </c>
      <c r="AD73" s="12">
        <v>66</v>
      </c>
      <c r="AE73" s="17">
        <v>2</v>
      </c>
      <c r="AF73" s="18">
        <v>0.60650168520007552</v>
      </c>
      <c r="AG73" t="str">
        <f>IF(AF73&lt;='CAV Tier 1 Analysis'!$A$5,"Tier 1", "Tier 2")</f>
        <v>Tier 2</v>
      </c>
      <c r="AH73" t="str">
        <f t="shared" si="4"/>
        <v>North Carolina - Tier 2</v>
      </c>
      <c r="AI73" t="str">
        <f t="shared" si="5"/>
        <v>Concord, City Of - Tier 2</v>
      </c>
    </row>
    <row r="74" spans="1:35" x14ac:dyDescent="0.3">
      <c r="A74">
        <v>67</v>
      </c>
      <c r="B74">
        <v>4</v>
      </c>
      <c r="C74" t="s">
        <v>39</v>
      </c>
      <c r="D74" t="s">
        <v>5400</v>
      </c>
      <c r="E74" t="s">
        <v>8256</v>
      </c>
      <c r="F74" t="s">
        <v>377</v>
      </c>
      <c r="G74" s="58">
        <v>4.0213900000000002</v>
      </c>
      <c r="H74">
        <v>1578</v>
      </c>
      <c r="I74">
        <v>119</v>
      </c>
      <c r="J74" s="12">
        <v>12</v>
      </c>
      <c r="K74" s="12">
        <v>1</v>
      </c>
      <c r="L74">
        <v>1</v>
      </c>
      <c r="M74" s="12">
        <v>337.67125297471779</v>
      </c>
      <c r="N74" s="12">
        <v>1368.0703093325205</v>
      </c>
      <c r="O74" s="12">
        <v>2537.5540706341717</v>
      </c>
      <c r="P74" s="12">
        <v>2395.2375558588897</v>
      </c>
      <c r="Q74" s="12">
        <v>333.68597690377737</v>
      </c>
      <c r="R74" s="59">
        <v>8.2669986008414488E-5</v>
      </c>
      <c r="S74" s="59">
        <v>1.3447068147150807E-2</v>
      </c>
      <c r="T74" s="59">
        <v>7.2003388394747984E-3</v>
      </c>
      <c r="U74" s="59">
        <v>2.1673175809232342E-3</v>
      </c>
      <c r="V74" s="59">
        <v>5.3083100893586599E-4</v>
      </c>
      <c r="W74" s="59">
        <v>2.4277737314882253E-4</v>
      </c>
      <c r="X74" s="59">
        <v>1.1217398298393234E-2</v>
      </c>
      <c r="Y74" s="59">
        <v>3.1184991951194218E-3</v>
      </c>
      <c r="Z74" s="59">
        <v>2.7053180695585496E-4</v>
      </c>
      <c r="AA74" s="59">
        <v>6.0726995354135407E-4</v>
      </c>
      <c r="AB74" s="59">
        <v>1.3572968282046506E-4</v>
      </c>
      <c r="AC74" s="18">
        <v>3.547311988406571E-3</v>
      </c>
      <c r="AD74" s="12">
        <v>67</v>
      </c>
      <c r="AE74" s="17">
        <v>2</v>
      </c>
      <c r="AF74" s="18">
        <v>0.61004899718848205</v>
      </c>
      <c r="AG74" t="str">
        <f>IF(AF74&lt;='CAV Tier 1 Analysis'!$A$5,"Tier 1", "Tier 2")</f>
        <v>Tier 2</v>
      </c>
      <c r="AH74" t="str">
        <f t="shared" si="4"/>
        <v>North Carolina - Tier 2</v>
      </c>
      <c r="AI74" t="str">
        <f t="shared" si="5"/>
        <v>Southern Shores, Town Of - Tier 2</v>
      </c>
    </row>
    <row r="75" spans="1:35" x14ac:dyDescent="0.3">
      <c r="A75">
        <v>68</v>
      </c>
      <c r="B75">
        <v>4</v>
      </c>
      <c r="C75" t="s">
        <v>39</v>
      </c>
      <c r="D75" t="s">
        <v>3298</v>
      </c>
      <c r="E75" t="s">
        <v>8063</v>
      </c>
      <c r="F75" t="s">
        <v>485</v>
      </c>
      <c r="G75" s="58">
        <v>738.95709999999997</v>
      </c>
      <c r="H75">
        <v>41</v>
      </c>
      <c r="I75">
        <v>0</v>
      </c>
      <c r="J75" s="12">
        <v>10.835164835164836</v>
      </c>
      <c r="K75" s="12">
        <v>2.8901098901098901</v>
      </c>
      <c r="L75">
        <v>0</v>
      </c>
      <c r="M75" s="12">
        <v>5.7413499105699106</v>
      </c>
      <c r="N75" s="12">
        <v>1881.9806313664953</v>
      </c>
      <c r="O75" s="12">
        <v>102332.07093481121</v>
      </c>
      <c r="P75" s="12">
        <v>16470.486476856619</v>
      </c>
      <c r="Q75" s="12">
        <v>403.68625170468295</v>
      </c>
      <c r="R75" s="59">
        <v>1.519115855906006E-2</v>
      </c>
      <c r="S75" s="59">
        <v>3.4938516732140881E-4</v>
      </c>
      <c r="T75" s="59">
        <v>0</v>
      </c>
      <c r="U75" s="59">
        <v>1.9569369366211624E-3</v>
      </c>
      <c r="V75" s="59">
        <v>1.5341599489025577E-3</v>
      </c>
      <c r="W75" s="59">
        <v>0</v>
      </c>
      <c r="X75" s="59">
        <v>1.9072695158367259E-4</v>
      </c>
      <c r="Y75" s="59">
        <v>4.2899513600366136E-3</v>
      </c>
      <c r="Z75" s="59">
        <v>1.090974981770952E-2</v>
      </c>
      <c r="AA75" s="59">
        <v>4.175799403753783E-3</v>
      </c>
      <c r="AB75" s="59">
        <v>1.6420290541205174E-4</v>
      </c>
      <c r="AC75" s="18">
        <v>3.5238246409455302E-3</v>
      </c>
      <c r="AD75" s="12">
        <v>68</v>
      </c>
      <c r="AE75" s="17">
        <v>2</v>
      </c>
      <c r="AF75" s="18">
        <v>0.61357282182942763</v>
      </c>
      <c r="AG75" t="str">
        <f>IF(AF75&lt;='CAV Tier 1 Analysis'!$A$5,"Tier 1", "Tier 2")</f>
        <v>Tier 2</v>
      </c>
      <c r="AH75" t="str">
        <f t="shared" si="4"/>
        <v>North Carolina - Tier 2</v>
      </c>
      <c r="AI75" t="str">
        <f t="shared" si="5"/>
        <v>Randolph County * - Tier 2</v>
      </c>
    </row>
    <row r="76" spans="1:35" x14ac:dyDescent="0.3">
      <c r="A76">
        <v>69</v>
      </c>
      <c r="B76">
        <v>4</v>
      </c>
      <c r="C76" t="s">
        <v>39</v>
      </c>
      <c r="D76" t="s">
        <v>5321</v>
      </c>
      <c r="E76" t="s">
        <v>8157</v>
      </c>
      <c r="F76" t="s">
        <v>427</v>
      </c>
      <c r="G76" s="58">
        <v>520.97581999999989</v>
      </c>
      <c r="H76">
        <v>280</v>
      </c>
      <c r="I76">
        <v>6</v>
      </c>
      <c r="J76" s="12">
        <v>14.728070175438596</v>
      </c>
      <c r="K76" s="12">
        <v>2.1842105263157894</v>
      </c>
      <c r="L76">
        <v>0</v>
      </c>
      <c r="M76" s="12">
        <v>25.404710107275214</v>
      </c>
      <c r="N76" s="12">
        <v>1175.4578926416743</v>
      </c>
      <c r="O76" s="12">
        <v>113967.95914765542</v>
      </c>
      <c r="P76" s="12">
        <v>9948.963316891357</v>
      </c>
      <c r="Q76" s="12">
        <v>7781.0531787759101</v>
      </c>
      <c r="R76" s="59">
        <v>1.0709994243314439E-2</v>
      </c>
      <c r="S76" s="59">
        <v>2.3860450451218163E-3</v>
      </c>
      <c r="T76" s="59">
        <v>3.6304229442730079E-4</v>
      </c>
      <c r="U76" s="59">
        <v>2.6600337853582676E-3</v>
      </c>
      <c r="V76" s="59">
        <v>1.1594466774125494E-3</v>
      </c>
      <c r="W76" s="59">
        <v>0</v>
      </c>
      <c r="X76" s="59">
        <v>8.4394140578457561E-4</v>
      </c>
      <c r="Y76" s="59">
        <v>2.6794415952848985E-3</v>
      </c>
      <c r="Z76" s="59">
        <v>1.2150266384503455E-2</v>
      </c>
      <c r="AA76" s="59">
        <v>2.5223829997383295E-3</v>
      </c>
      <c r="AB76" s="59">
        <v>3.1650112772613494E-3</v>
      </c>
      <c r="AC76" s="18">
        <v>3.5126914280188171E-3</v>
      </c>
      <c r="AD76" s="12">
        <v>69</v>
      </c>
      <c r="AE76" s="17">
        <v>2</v>
      </c>
      <c r="AF76" s="18">
        <v>0.61708551325744643</v>
      </c>
      <c r="AG76" t="str">
        <f>IF(AF76&lt;='CAV Tier 1 Analysis'!$A$5,"Tier 1", "Tier 2")</f>
        <v>Tier 2</v>
      </c>
      <c r="AH76" t="str">
        <f t="shared" si="4"/>
        <v>North Carolina - Tier 2</v>
      </c>
      <c r="AI76" t="str">
        <f t="shared" si="5"/>
        <v>Davidson County * - Tier 2</v>
      </c>
    </row>
    <row r="77" spans="1:35" x14ac:dyDescent="0.3">
      <c r="A77">
        <v>70</v>
      </c>
      <c r="B77">
        <v>4</v>
      </c>
      <c r="C77" t="s">
        <v>39</v>
      </c>
      <c r="D77" t="s">
        <v>5230</v>
      </c>
      <c r="E77" t="s">
        <v>8036</v>
      </c>
      <c r="F77" t="s">
        <v>429</v>
      </c>
      <c r="G77" s="58">
        <v>647.66595000000007</v>
      </c>
      <c r="H77">
        <v>303</v>
      </c>
      <c r="I77">
        <v>0</v>
      </c>
      <c r="J77" s="12">
        <v>8.8289473684210531</v>
      </c>
      <c r="K77" s="12">
        <v>3.6052631578947367</v>
      </c>
      <c r="L77">
        <v>0</v>
      </c>
      <c r="M77" s="12">
        <v>7.3754224689440608</v>
      </c>
      <c r="N77" s="12">
        <v>2186.127064324327</v>
      </c>
      <c r="O77" s="12">
        <v>59781.580618798085</v>
      </c>
      <c r="P77" s="12">
        <v>13400.18713246478</v>
      </c>
      <c r="Q77" s="12">
        <v>10269.207934793179</v>
      </c>
      <c r="R77" s="59">
        <v>1.3314434815978176E-2</v>
      </c>
      <c r="S77" s="59">
        <v>2.5820416023996794E-3</v>
      </c>
      <c r="T77" s="59">
        <v>0</v>
      </c>
      <c r="U77" s="59">
        <v>1.594594404385406E-3</v>
      </c>
      <c r="V77" s="59">
        <v>1.9137854795845694E-3</v>
      </c>
      <c r="W77" s="59">
        <v>0</v>
      </c>
      <c r="X77" s="59">
        <v>2.4501064489270796E-4</v>
      </c>
      <c r="Y77" s="59">
        <v>4.9832493578860102E-3</v>
      </c>
      <c r="Z77" s="59">
        <v>6.3733889317435276E-3</v>
      </c>
      <c r="AA77" s="59">
        <v>3.3973795198194291E-3</v>
      </c>
      <c r="AB77" s="59">
        <v>4.1770899356936772E-3</v>
      </c>
      <c r="AC77" s="18">
        <v>3.5073613356711984E-3</v>
      </c>
      <c r="AD77" s="12">
        <v>70</v>
      </c>
      <c r="AE77" s="17">
        <v>2</v>
      </c>
      <c r="AF77" s="18">
        <v>0.62059287459311763</v>
      </c>
      <c r="AG77" t="str">
        <f>IF(AF77&lt;='CAV Tier 1 Analysis'!$A$5,"Tier 1", "Tier 2")</f>
        <v>Tier 2</v>
      </c>
      <c r="AH77" t="str">
        <f t="shared" si="4"/>
        <v>North Carolina - Tier 2</v>
      </c>
      <c r="AI77" t="str">
        <f t="shared" si="5"/>
        <v>Moore County * - Tier 2</v>
      </c>
    </row>
    <row r="78" spans="1:35" x14ac:dyDescent="0.3">
      <c r="A78">
        <v>71</v>
      </c>
      <c r="B78">
        <v>4</v>
      </c>
      <c r="C78" t="s">
        <v>39</v>
      </c>
      <c r="D78" t="s">
        <v>5158</v>
      </c>
      <c r="E78" t="s">
        <v>7934</v>
      </c>
      <c r="F78" t="s">
        <v>389</v>
      </c>
      <c r="G78" s="58">
        <v>350.03091999999998</v>
      </c>
      <c r="H78">
        <v>157</v>
      </c>
      <c r="I78">
        <v>6</v>
      </c>
      <c r="J78" s="12">
        <v>10.92</v>
      </c>
      <c r="K78" s="12">
        <v>2.44</v>
      </c>
      <c r="L78">
        <v>3</v>
      </c>
      <c r="M78" s="12">
        <v>33.730473525024578</v>
      </c>
      <c r="N78" s="12">
        <v>2570.2835354926424</v>
      </c>
      <c r="O78" s="12">
        <v>97504.70524583431</v>
      </c>
      <c r="P78" s="12">
        <v>8558.4420534244564</v>
      </c>
      <c r="Q78" s="12">
        <v>14968.748787009448</v>
      </c>
      <c r="R78" s="59">
        <v>7.1957833631934344E-3</v>
      </c>
      <c r="S78" s="59">
        <v>1.3378895431575897E-3</v>
      </c>
      <c r="T78" s="59">
        <v>3.6304229442730079E-4</v>
      </c>
      <c r="U78" s="59">
        <v>1.9722589986401434E-3</v>
      </c>
      <c r="V78" s="59">
        <v>1.295227661803513E-3</v>
      </c>
      <c r="W78" s="59">
        <v>7.2833211944646763E-4</v>
      </c>
      <c r="X78" s="59">
        <v>1.120522262379078E-3</v>
      </c>
      <c r="Y78" s="59">
        <v>5.8589292392239858E-3</v>
      </c>
      <c r="Z78" s="59">
        <v>1.0395098335879522E-2</v>
      </c>
      <c r="AA78" s="59">
        <v>2.1698410228482689E-3</v>
      </c>
      <c r="AB78" s="59">
        <v>6.0886691851179623E-3</v>
      </c>
      <c r="AC78" s="18">
        <v>3.5023267296470238E-3</v>
      </c>
      <c r="AD78" s="12">
        <v>71</v>
      </c>
      <c r="AE78" s="17">
        <v>2</v>
      </c>
      <c r="AF78" s="18">
        <v>0.62409520132276464</v>
      </c>
      <c r="AG78" t="str">
        <f>IF(AF78&lt;='CAV Tier 1 Analysis'!$A$5,"Tier 1", "Tier 2")</f>
        <v>Tier 2</v>
      </c>
      <c r="AH78" t="str">
        <f t="shared" si="4"/>
        <v>North Carolina - Tier 2</v>
      </c>
      <c r="AI78" t="str">
        <f t="shared" si="5"/>
        <v>Catawba County * - Tier 2</v>
      </c>
    </row>
    <row r="79" spans="1:35" x14ac:dyDescent="0.3">
      <c r="A79">
        <v>72</v>
      </c>
      <c r="B79">
        <v>4</v>
      </c>
      <c r="C79" t="s">
        <v>39</v>
      </c>
      <c r="D79" t="s">
        <v>5220</v>
      </c>
      <c r="E79" t="s">
        <v>8017</v>
      </c>
      <c r="F79" t="s">
        <v>482</v>
      </c>
      <c r="G79" s="58">
        <v>382.49670999999989</v>
      </c>
      <c r="H79">
        <v>304</v>
      </c>
      <c r="I79">
        <v>6</v>
      </c>
      <c r="J79" s="12">
        <v>10.6</v>
      </c>
      <c r="K79" s="12">
        <v>4.1833333333333336</v>
      </c>
      <c r="L79">
        <v>31</v>
      </c>
      <c r="M79" s="12">
        <v>107.58458118502507</v>
      </c>
      <c r="N79" s="12">
        <v>3385.6480914932845</v>
      </c>
      <c r="O79" s="12">
        <v>38773.504408114364</v>
      </c>
      <c r="P79">
        <v>0</v>
      </c>
      <c r="Q79">
        <v>0</v>
      </c>
      <c r="R79" s="59">
        <v>7.8632009489168087E-3</v>
      </c>
      <c r="S79" s="59">
        <v>2.5905631918465431E-3</v>
      </c>
      <c r="T79" s="59">
        <v>3.6304229442730079E-4</v>
      </c>
      <c r="U79" s="59">
        <v>1.914463863148857E-3</v>
      </c>
      <c r="V79" s="59">
        <v>2.220643054048373E-3</v>
      </c>
      <c r="W79" s="59">
        <v>7.526098567613498E-3</v>
      </c>
      <c r="X79" s="59">
        <v>3.573946811541598E-3</v>
      </c>
      <c r="Y79" s="59">
        <v>7.7175425679917838E-3</v>
      </c>
      <c r="Z79" s="59">
        <v>4.1336917037265407E-3</v>
      </c>
      <c r="AA79" s="59">
        <v>0</v>
      </c>
      <c r="AB79" s="59">
        <v>0</v>
      </c>
      <c r="AC79" s="18">
        <v>3.4457448184783009E-3</v>
      </c>
      <c r="AD79" s="12">
        <v>72</v>
      </c>
      <c r="AE79" s="17">
        <v>2</v>
      </c>
      <c r="AF79" s="18">
        <v>0.62754094614124289</v>
      </c>
      <c r="AG79" t="str">
        <f>IF(AF79&lt;='CAV Tier 1 Analysis'!$A$5,"Tier 1", "Tier 2")</f>
        <v>Tier 2</v>
      </c>
      <c r="AH79" t="str">
        <f t="shared" si="4"/>
        <v>North Carolina - Tier 2</v>
      </c>
      <c r="AI79" t="str">
        <f t="shared" si="5"/>
        <v>Lenoir County * - Tier 2</v>
      </c>
    </row>
    <row r="80" spans="1:35" x14ac:dyDescent="0.3">
      <c r="A80">
        <v>73</v>
      </c>
      <c r="B80">
        <v>4</v>
      </c>
      <c r="C80" t="s">
        <v>39</v>
      </c>
      <c r="D80" t="s">
        <v>5129</v>
      </c>
      <c r="E80" t="s">
        <v>7892</v>
      </c>
      <c r="F80" t="s">
        <v>384</v>
      </c>
      <c r="G80" s="58">
        <v>387.29570999999993</v>
      </c>
      <c r="H80">
        <v>96</v>
      </c>
      <c r="I80">
        <v>10</v>
      </c>
      <c r="J80" s="12">
        <v>11.906976744186046</v>
      </c>
      <c r="K80" s="12">
        <v>2.2674418604651163</v>
      </c>
      <c r="L80">
        <v>4</v>
      </c>
      <c r="M80" s="12">
        <v>32.506088177429078</v>
      </c>
      <c r="N80" s="12">
        <v>2454.3733689950368</v>
      </c>
      <c r="O80" s="12">
        <v>77286.338717078819</v>
      </c>
      <c r="P80">
        <v>0</v>
      </c>
      <c r="Q80" s="12">
        <v>20628.225363140053</v>
      </c>
      <c r="R80" s="59">
        <v>7.961856702985522E-3</v>
      </c>
      <c r="S80" s="59">
        <v>8.1807258689890836E-4</v>
      </c>
      <c r="T80" s="59">
        <v>6.0507049071216793E-4</v>
      </c>
      <c r="U80" s="59">
        <v>2.1505166694432091E-3</v>
      </c>
      <c r="V80" s="59">
        <v>1.2036284504941147E-3</v>
      </c>
      <c r="W80" s="59">
        <v>9.7110949259529014E-4</v>
      </c>
      <c r="X80" s="59">
        <v>1.079848328801073E-3</v>
      </c>
      <c r="Y80" s="59">
        <v>5.5947134613775241E-3</v>
      </c>
      <c r="Z80" s="59">
        <v>8.2395930428029347E-3</v>
      </c>
      <c r="AA80" s="59">
        <v>0</v>
      </c>
      <c r="AB80" s="59">
        <v>8.3907106665601604E-3</v>
      </c>
      <c r="AC80" s="18">
        <v>3.3650108993337189E-3</v>
      </c>
      <c r="AD80" s="12">
        <v>73</v>
      </c>
      <c r="AE80" s="17">
        <v>2</v>
      </c>
      <c r="AF80" s="18">
        <v>0.63090595704057661</v>
      </c>
      <c r="AG80" t="str">
        <f>IF(AF80&lt;='CAV Tier 1 Analysis'!$A$5,"Tier 1", "Tier 2")</f>
        <v>Tier 2</v>
      </c>
      <c r="AH80" t="str">
        <f t="shared" si="4"/>
        <v>North Carolina - Tier 2</v>
      </c>
      <c r="AI80" t="str">
        <f t="shared" si="5"/>
        <v>Alamance County* - Tier 2</v>
      </c>
    </row>
    <row r="81" spans="1:35" x14ac:dyDescent="0.3">
      <c r="A81">
        <v>74</v>
      </c>
      <c r="B81">
        <v>4</v>
      </c>
      <c r="C81" t="s">
        <v>39</v>
      </c>
      <c r="D81" t="s">
        <v>5303</v>
      </c>
      <c r="E81" t="s">
        <v>8135</v>
      </c>
      <c r="F81" t="s">
        <v>472</v>
      </c>
      <c r="G81" s="58">
        <v>478.82652000000013</v>
      </c>
      <c r="H81">
        <v>153</v>
      </c>
      <c r="I81">
        <v>10</v>
      </c>
      <c r="J81" s="12">
        <v>12.424242424242424</v>
      </c>
      <c r="K81" s="12">
        <v>3.1363636363636362</v>
      </c>
      <c r="L81">
        <v>28</v>
      </c>
      <c r="M81" s="12">
        <v>39.341012231319169</v>
      </c>
      <c r="N81" s="12">
        <v>1979.5178495571017</v>
      </c>
      <c r="O81" s="12">
        <v>53703.275409243462</v>
      </c>
      <c r="P81">
        <v>0</v>
      </c>
      <c r="Q81" s="12">
        <v>6484.2013654832845</v>
      </c>
      <c r="R81" s="59">
        <v>9.8435072720770202E-3</v>
      </c>
      <c r="S81" s="59">
        <v>1.3038031853701353E-3</v>
      </c>
      <c r="T81" s="59">
        <v>6.0507049071216793E-4</v>
      </c>
      <c r="U81" s="59">
        <v>2.2439399196427425E-3</v>
      </c>
      <c r="V81" s="59">
        <v>1.6648790734806705E-3</v>
      </c>
      <c r="W81" s="59">
        <v>6.7977664481670306E-3</v>
      </c>
      <c r="X81" s="59">
        <v>1.3069036815334366E-3</v>
      </c>
      <c r="Y81" s="59">
        <v>4.5122862315316306E-3</v>
      </c>
      <c r="Z81" s="59">
        <v>5.7253732261475301E-3</v>
      </c>
      <c r="AA81" s="59">
        <v>0</v>
      </c>
      <c r="AB81" s="59">
        <v>2.637505485988284E-3</v>
      </c>
      <c r="AC81" s="18">
        <v>3.3310031831500593E-3</v>
      </c>
      <c r="AD81" s="12">
        <v>74</v>
      </c>
      <c r="AE81" s="17">
        <v>2</v>
      </c>
      <c r="AF81" s="18">
        <v>0.63423696022372666</v>
      </c>
      <c r="AG81" t="str">
        <f>IF(AF81&lt;='CAV Tier 1 Analysis'!$A$5,"Tier 1", "Tier 2")</f>
        <v>Tier 2</v>
      </c>
      <c r="AH81" t="str">
        <f t="shared" si="4"/>
        <v>North Carolina - Tier 2</v>
      </c>
      <c r="AI81" t="str">
        <f t="shared" si="5"/>
        <v>Nash County * - Tier 2</v>
      </c>
    </row>
    <row r="82" spans="1:35" x14ac:dyDescent="0.3">
      <c r="A82">
        <v>75</v>
      </c>
      <c r="B82">
        <v>4</v>
      </c>
      <c r="C82" t="s">
        <v>39</v>
      </c>
      <c r="D82" t="s">
        <v>5181</v>
      </c>
      <c r="E82" t="s">
        <v>7967</v>
      </c>
      <c r="F82" t="s">
        <v>507</v>
      </c>
      <c r="G82" s="58">
        <v>483.53081999999995</v>
      </c>
      <c r="H82">
        <v>251</v>
      </c>
      <c r="I82">
        <v>0</v>
      </c>
      <c r="J82" s="12">
        <v>10.901639344262295</v>
      </c>
      <c r="K82" s="12">
        <v>3.8688524590163933</v>
      </c>
      <c r="L82">
        <v>31</v>
      </c>
      <c r="M82" s="12">
        <v>51.613473987035633</v>
      </c>
      <c r="N82" s="12">
        <v>3415.0960327676289</v>
      </c>
      <c r="O82" s="12">
        <v>32187.111283034494</v>
      </c>
      <c r="P82">
        <v>0</v>
      </c>
      <c r="Q82">
        <v>0</v>
      </c>
      <c r="R82" s="59">
        <v>9.9402162247474567E-3</v>
      </c>
      <c r="S82" s="59">
        <v>2.138918951162771E-3</v>
      </c>
      <c r="T82" s="59">
        <v>0</v>
      </c>
      <c r="U82" s="59">
        <v>1.9689428843086758E-3</v>
      </c>
      <c r="V82" s="59">
        <v>2.0537068542436782E-3</v>
      </c>
      <c r="W82" s="59">
        <v>7.526098567613498E-3</v>
      </c>
      <c r="X82" s="59">
        <v>1.7145933809168104E-3</v>
      </c>
      <c r="Y82" s="59">
        <v>7.7846687825843452E-3</v>
      </c>
      <c r="Z82" s="59">
        <v>3.4315081112389237E-3</v>
      </c>
      <c r="AA82" s="59">
        <v>0</v>
      </c>
      <c r="AB82" s="59">
        <v>0</v>
      </c>
      <c r="AC82" s="18">
        <v>3.3235139778923779E-3</v>
      </c>
      <c r="AD82" s="12">
        <v>75</v>
      </c>
      <c r="AE82" s="17">
        <v>2</v>
      </c>
      <c r="AF82" s="18">
        <v>0.63756047420161899</v>
      </c>
      <c r="AG82" t="str">
        <f>IF(AF82&lt;='CAV Tier 1 Analysis'!$A$5,"Tier 1", "Tier 2")</f>
        <v>Tier 2</v>
      </c>
      <c r="AH82" t="str">
        <f t="shared" si="4"/>
        <v>North Carolina - Tier 2</v>
      </c>
      <c r="AI82" t="str">
        <f t="shared" si="5"/>
        <v>Edgecombe County * - Tier 2</v>
      </c>
    </row>
    <row r="83" spans="1:35" x14ac:dyDescent="0.3">
      <c r="A83">
        <v>76</v>
      </c>
      <c r="B83">
        <v>4</v>
      </c>
      <c r="C83" t="s">
        <v>39</v>
      </c>
      <c r="D83" t="s">
        <v>5336</v>
      </c>
      <c r="E83" t="s">
        <v>8175</v>
      </c>
      <c r="F83" t="s">
        <v>417</v>
      </c>
      <c r="G83" s="58">
        <v>520.26279000000011</v>
      </c>
      <c r="H83">
        <v>17</v>
      </c>
      <c r="I83">
        <v>2</v>
      </c>
      <c r="J83" s="12">
        <v>12.8</v>
      </c>
      <c r="K83" s="12">
        <v>3.3111111111111109</v>
      </c>
      <c r="L83">
        <v>0</v>
      </c>
      <c r="M83" s="12">
        <v>1.8754266089258469</v>
      </c>
      <c r="N83" s="12">
        <v>1182.8569028223028</v>
      </c>
      <c r="O83" s="12">
        <v>49231.413016173959</v>
      </c>
      <c r="P83" s="12">
        <v>16198.764333933526</v>
      </c>
      <c r="Q83" s="12">
        <v>19131.520209935057</v>
      </c>
      <c r="R83" s="59">
        <v>1.0695336082796917E-2</v>
      </c>
      <c r="S83" s="59">
        <v>1.4486702059668169E-4</v>
      </c>
      <c r="T83" s="59">
        <v>1.210140981424336E-4</v>
      </c>
      <c r="U83" s="59">
        <v>2.31180541965145E-3</v>
      </c>
      <c r="V83" s="59">
        <v>1.7576404518098673E-3</v>
      </c>
      <c r="W83" s="59">
        <v>0</v>
      </c>
      <c r="X83" s="59">
        <v>6.2301445759439003E-5</v>
      </c>
      <c r="Y83" s="59">
        <v>2.6963075466439538E-3</v>
      </c>
      <c r="Z83" s="59">
        <v>5.2486223944489237E-3</v>
      </c>
      <c r="AA83" s="59">
        <v>4.1069090789901943E-3</v>
      </c>
      <c r="AB83" s="59">
        <v>7.7819127853748504E-3</v>
      </c>
      <c r="AC83" s="18">
        <v>3.1751560294740644E-3</v>
      </c>
      <c r="AD83" s="12">
        <v>76</v>
      </c>
      <c r="AE83" s="17">
        <v>2</v>
      </c>
      <c r="AF83" s="18">
        <v>0.64073563023109303</v>
      </c>
      <c r="AG83" t="str">
        <f>IF(AF83&lt;='CAV Tier 1 Analysis'!$A$5,"Tier 1", "Tier 2")</f>
        <v>Tier 2</v>
      </c>
      <c r="AH83" t="str">
        <f t="shared" si="4"/>
        <v>North Carolina - Tier 2</v>
      </c>
      <c r="AI83" t="str">
        <f t="shared" si="5"/>
        <v>Granville County* - Tier 2</v>
      </c>
    </row>
    <row r="84" spans="1:35" x14ac:dyDescent="0.3">
      <c r="A84">
        <v>77</v>
      </c>
      <c r="B84">
        <v>4</v>
      </c>
      <c r="C84" t="s">
        <v>39</v>
      </c>
      <c r="D84" t="s">
        <v>4607</v>
      </c>
      <c r="E84" t="s">
        <v>8019</v>
      </c>
      <c r="F84" t="s">
        <v>415</v>
      </c>
      <c r="G84" s="58">
        <v>298.80799999999988</v>
      </c>
      <c r="H84">
        <v>57</v>
      </c>
      <c r="I84">
        <v>0</v>
      </c>
      <c r="J84" s="12">
        <v>10.695652173913043</v>
      </c>
      <c r="K84" s="12">
        <v>2.6956521739130435</v>
      </c>
      <c r="L84">
        <v>0</v>
      </c>
      <c r="M84" s="12">
        <v>0.91047850124494611</v>
      </c>
      <c r="N84" s="12">
        <v>2508.8242659977122</v>
      </c>
      <c r="O84" s="12">
        <v>65742.086685631497</v>
      </c>
      <c r="P84" s="12">
        <v>24341.504637016813</v>
      </c>
      <c r="Q84" s="12">
        <v>14083.501499803169</v>
      </c>
      <c r="R84" s="59">
        <v>6.1427648597132591E-3</v>
      </c>
      <c r="S84" s="59">
        <v>4.8573059847122687E-4</v>
      </c>
      <c r="T84" s="59">
        <v>0</v>
      </c>
      <c r="U84" s="59">
        <v>1.9317395829967958E-3</v>
      </c>
      <c r="V84" s="59">
        <v>1.4309357632184213E-3</v>
      </c>
      <c r="W84" s="59">
        <v>0</v>
      </c>
      <c r="X84" s="59">
        <v>3.0245986001518957E-5</v>
      </c>
      <c r="Y84" s="59">
        <v>5.7188336014887603E-3</v>
      </c>
      <c r="Z84" s="59">
        <v>7.0088459236919949E-3</v>
      </c>
      <c r="AA84" s="59">
        <v>6.1713563040503268E-3</v>
      </c>
      <c r="AB84" s="59">
        <v>5.7285871264558643E-3</v>
      </c>
      <c r="AC84" s="18">
        <v>3.1499127041898336E-3</v>
      </c>
      <c r="AD84" s="12">
        <v>77</v>
      </c>
      <c r="AE84" s="17">
        <v>2</v>
      </c>
      <c r="AF84" s="18">
        <v>0.64388554293528288</v>
      </c>
      <c r="AG84" t="str">
        <f>IF(AF84&lt;='CAV Tier 1 Analysis'!$A$5,"Tier 1", "Tier 2")</f>
        <v>Tier 2</v>
      </c>
      <c r="AH84" t="str">
        <f t="shared" si="4"/>
        <v>North Carolina - Tier 2</v>
      </c>
      <c r="AI84" t="str">
        <f t="shared" si="5"/>
        <v>Lincoln County * - Tier 2</v>
      </c>
    </row>
    <row r="85" spans="1:35" x14ac:dyDescent="0.3">
      <c r="A85">
        <v>78</v>
      </c>
      <c r="B85">
        <v>4</v>
      </c>
      <c r="C85" t="s">
        <v>39</v>
      </c>
      <c r="D85" t="s">
        <v>5243</v>
      </c>
      <c r="E85" t="s">
        <v>8054</v>
      </c>
      <c r="F85" t="s">
        <v>425</v>
      </c>
      <c r="G85" s="58">
        <v>8.7682300000000009</v>
      </c>
      <c r="H85">
        <v>1423</v>
      </c>
      <c r="I85">
        <v>55</v>
      </c>
      <c r="J85" s="12">
        <v>6.9545454545454541</v>
      </c>
      <c r="K85" s="12">
        <v>3.1363636363636362</v>
      </c>
      <c r="L85">
        <v>1</v>
      </c>
      <c r="M85" s="12">
        <v>125.77323359446547</v>
      </c>
      <c r="N85" s="12">
        <v>2453.5124805930118</v>
      </c>
      <c r="O85" s="12">
        <v>14782.382460270152</v>
      </c>
      <c r="P85" s="12">
        <v>13706.968980474894</v>
      </c>
      <c r="Q85" s="12">
        <v>2261.7941355220919</v>
      </c>
      <c r="R85" s="59">
        <v>1.8025345749070847E-4</v>
      </c>
      <c r="S85" s="59">
        <v>1.2126221782886944E-2</v>
      </c>
      <c r="T85" s="59">
        <v>3.3278876989169238E-3</v>
      </c>
      <c r="U85" s="59">
        <v>1.2560590525805108E-3</v>
      </c>
      <c r="V85" s="59">
        <v>1.6648790734806705E-3</v>
      </c>
      <c r="W85" s="59">
        <v>2.4277737314882253E-4</v>
      </c>
      <c r="X85" s="59">
        <v>4.1781716509092497E-3</v>
      </c>
      <c r="Y85" s="59">
        <v>5.5927510770099305E-3</v>
      </c>
      <c r="Z85" s="59">
        <v>1.5759682461032197E-3</v>
      </c>
      <c r="AA85" s="59">
        <v>3.4751586103036834E-3</v>
      </c>
      <c r="AB85" s="59">
        <v>9.2000450084279907E-4</v>
      </c>
      <c r="AC85" s="18">
        <v>3.1400120476066783E-3</v>
      </c>
      <c r="AD85" s="12">
        <v>78</v>
      </c>
      <c r="AE85" s="17">
        <v>2</v>
      </c>
      <c r="AF85" s="18">
        <v>0.64702555498288961</v>
      </c>
      <c r="AG85" t="str">
        <f>IF(AF85&lt;='CAV Tier 1 Analysis'!$A$5,"Tier 1", "Tier 2")</f>
        <v>Tier 2</v>
      </c>
      <c r="AH85" t="str">
        <f t="shared" si="4"/>
        <v>North Carolina - Tier 2</v>
      </c>
      <c r="AI85" t="str">
        <f t="shared" si="5"/>
        <v>Elizabeth City, City Of - Tier 2</v>
      </c>
    </row>
    <row r="86" spans="1:35" x14ac:dyDescent="0.3">
      <c r="A86">
        <v>79</v>
      </c>
      <c r="B86">
        <v>4</v>
      </c>
      <c r="C86" t="s">
        <v>39</v>
      </c>
      <c r="D86" t="s">
        <v>5154</v>
      </c>
      <c r="E86" t="s">
        <v>7929</v>
      </c>
      <c r="F86" t="s">
        <v>409</v>
      </c>
      <c r="G86" s="58">
        <v>2.0098099999999999</v>
      </c>
      <c r="H86">
        <v>1228</v>
      </c>
      <c r="I86">
        <v>137</v>
      </c>
      <c r="J86" s="12">
        <v>11</v>
      </c>
      <c r="K86" s="12">
        <v>1</v>
      </c>
      <c r="L86">
        <v>11</v>
      </c>
      <c r="M86" s="12">
        <v>158.04717858902089</v>
      </c>
      <c r="N86" s="12">
        <v>2149.5133202511747</v>
      </c>
      <c r="O86" s="12">
        <v>1150.6519050912443</v>
      </c>
      <c r="P86" s="12">
        <v>987.21397920073468</v>
      </c>
      <c r="Q86">
        <v>0</v>
      </c>
      <c r="R86" s="59">
        <v>4.1316799559249784E-5</v>
      </c>
      <c r="S86" s="59">
        <v>1.0464511840748536E-2</v>
      </c>
      <c r="T86" s="59">
        <v>8.289465722756701E-3</v>
      </c>
      <c r="U86" s="59">
        <v>1.9867077825129649E-3</v>
      </c>
      <c r="V86" s="59">
        <v>5.3083100893586599E-4</v>
      </c>
      <c r="W86" s="59">
        <v>2.6705511046370479E-3</v>
      </c>
      <c r="X86" s="59">
        <v>5.2503082111732911E-3</v>
      </c>
      <c r="Y86" s="59">
        <v>4.8997887852505716E-3</v>
      </c>
      <c r="Z86" s="59">
        <v>1.2267243589561655E-4</v>
      </c>
      <c r="AA86" s="59">
        <v>2.502905759047492E-4</v>
      </c>
      <c r="AB86" s="59">
        <v>0</v>
      </c>
      <c r="AC86" s="18">
        <v>3.1369494788522352E-3</v>
      </c>
      <c r="AD86" s="12">
        <v>79</v>
      </c>
      <c r="AE86" s="17">
        <v>2</v>
      </c>
      <c r="AF86" s="18">
        <v>0.65016250446174184</v>
      </c>
      <c r="AG86" t="str">
        <f>IF(AF86&lt;='CAV Tier 1 Analysis'!$A$5,"Tier 1", "Tier 2")</f>
        <v>Tier 2</v>
      </c>
      <c r="AH86" t="str">
        <f t="shared" si="4"/>
        <v>North Carolina - Tier 2</v>
      </c>
      <c r="AI86" t="str">
        <f t="shared" si="5"/>
        <v>Atlantic Beach, Town Of - Tier 2</v>
      </c>
    </row>
    <row r="87" spans="1:35" x14ac:dyDescent="0.3">
      <c r="A87">
        <v>80</v>
      </c>
      <c r="B87">
        <v>4</v>
      </c>
      <c r="C87" t="s">
        <v>39</v>
      </c>
      <c r="D87" t="s">
        <v>5312</v>
      </c>
      <c r="E87" t="s">
        <v>8147</v>
      </c>
      <c r="F87" t="s">
        <v>604</v>
      </c>
      <c r="G87" s="58">
        <v>873.76273000000015</v>
      </c>
      <c r="H87">
        <v>112</v>
      </c>
      <c r="I87">
        <v>1</v>
      </c>
      <c r="J87" s="12">
        <v>10.692307692307692</v>
      </c>
      <c r="K87" s="12">
        <v>4.865384615384615</v>
      </c>
      <c r="L87">
        <v>2</v>
      </c>
      <c r="M87" s="12">
        <v>21.715194283921917</v>
      </c>
      <c r="N87" s="12">
        <v>2388.0165976085559</v>
      </c>
      <c r="O87" s="12">
        <v>28722.541135031981</v>
      </c>
      <c r="P87">
        <v>0</v>
      </c>
      <c r="Q87">
        <v>0</v>
      </c>
      <c r="R87" s="59">
        <v>1.7962434049861878E-2</v>
      </c>
      <c r="S87" s="59">
        <v>9.5441801804872642E-4</v>
      </c>
      <c r="T87" s="59">
        <v>6.0507049071216798E-5</v>
      </c>
      <c r="U87" s="59">
        <v>1.9311355368482664E-3</v>
      </c>
      <c r="V87" s="59">
        <v>2.5826970242456555E-3</v>
      </c>
      <c r="W87" s="59">
        <v>4.8555474629764507E-4</v>
      </c>
      <c r="X87" s="59">
        <v>7.213761351132315E-4</v>
      </c>
      <c r="Y87" s="59">
        <v>5.4434540292066539E-3</v>
      </c>
      <c r="Z87" s="59">
        <v>3.0621459631329745E-3</v>
      </c>
      <c r="AA87" s="59">
        <v>0</v>
      </c>
      <c r="AB87" s="59">
        <v>0</v>
      </c>
      <c r="AC87" s="18">
        <v>3.0185202319842046E-3</v>
      </c>
      <c r="AD87" s="12">
        <v>80</v>
      </c>
      <c r="AE87" s="17">
        <v>2</v>
      </c>
      <c r="AF87" s="18">
        <v>0.65318102469372608</v>
      </c>
      <c r="AG87" t="str">
        <f>IF(AF87&lt;='CAV Tier 1 Analysis'!$A$5,"Tier 1", "Tier 2")</f>
        <v>Tier 2</v>
      </c>
      <c r="AH87" t="str">
        <f t="shared" si="4"/>
        <v>North Carolina - Tier 2</v>
      </c>
      <c r="AI87" t="str">
        <f t="shared" si="5"/>
        <v>Bladen County * - Tier 2</v>
      </c>
    </row>
    <row r="88" spans="1:35" x14ac:dyDescent="0.3">
      <c r="A88">
        <v>81</v>
      </c>
      <c r="B88">
        <v>4</v>
      </c>
      <c r="C88" t="s">
        <v>39</v>
      </c>
      <c r="D88" t="s">
        <v>5192</v>
      </c>
      <c r="E88" t="s">
        <v>7979</v>
      </c>
      <c r="F88" t="s">
        <v>434</v>
      </c>
      <c r="G88" s="58">
        <v>46.332210000000003</v>
      </c>
      <c r="H88">
        <v>138</v>
      </c>
      <c r="I88">
        <v>0</v>
      </c>
      <c r="J88" s="12">
        <v>10</v>
      </c>
      <c r="K88" s="12">
        <v>2</v>
      </c>
      <c r="L88">
        <v>0</v>
      </c>
      <c r="M88" s="12">
        <v>21.331087811265643</v>
      </c>
      <c r="N88" s="12">
        <v>2190.3868297341724</v>
      </c>
      <c r="O88" s="12">
        <v>68842.285207245674</v>
      </c>
      <c r="P88" s="12">
        <v>48120.773588563185</v>
      </c>
      <c r="Q88" s="12">
        <v>6517.1110511478619</v>
      </c>
      <c r="R88" s="59">
        <v>9.5247741513231044E-4</v>
      </c>
      <c r="S88" s="59">
        <v>1.1759793436671808E-3</v>
      </c>
      <c r="T88" s="59">
        <v>0</v>
      </c>
      <c r="U88" s="59">
        <v>1.8060979841026954E-3</v>
      </c>
      <c r="V88" s="59">
        <v>1.061662017871732E-3</v>
      </c>
      <c r="W88" s="59">
        <v>0</v>
      </c>
      <c r="X88" s="59">
        <v>7.0861616441741709E-4</v>
      </c>
      <c r="Y88" s="59">
        <v>4.9929594399712521E-3</v>
      </c>
      <c r="Z88" s="59">
        <v>7.3393619578841452E-3</v>
      </c>
      <c r="AA88" s="59">
        <v>1.2200167732850275E-2</v>
      </c>
      <c r="AB88" s="59">
        <v>2.6508917877994097E-3</v>
      </c>
      <c r="AC88" s="18">
        <v>2.9898376221542196E-3</v>
      </c>
      <c r="AD88" s="12">
        <v>81</v>
      </c>
      <c r="AE88" s="17">
        <v>2</v>
      </c>
      <c r="AF88" s="18">
        <v>0.65617086231588029</v>
      </c>
      <c r="AG88" t="str">
        <f>IF(AF88&lt;='CAV Tier 1 Analysis'!$A$5,"Tier 1", "Tier 2")</f>
        <v>Tier 2</v>
      </c>
      <c r="AH88" t="str">
        <f t="shared" si="4"/>
        <v>North Carolina - Tier 2</v>
      </c>
      <c r="AI88" t="str">
        <f t="shared" si="5"/>
        <v>Gastonia, City Of - Tier 2</v>
      </c>
    </row>
    <row r="89" spans="1:35" x14ac:dyDescent="0.3">
      <c r="A89">
        <v>82</v>
      </c>
      <c r="B89">
        <v>4</v>
      </c>
      <c r="C89" t="s">
        <v>39</v>
      </c>
      <c r="D89" t="s">
        <v>5191</v>
      </c>
      <c r="E89" t="s">
        <v>7978</v>
      </c>
      <c r="F89" t="s">
        <v>405</v>
      </c>
      <c r="G89" s="58">
        <v>274.50134999999995</v>
      </c>
      <c r="H89">
        <v>65</v>
      </c>
      <c r="I89">
        <v>0</v>
      </c>
      <c r="J89" s="12">
        <v>9.9720279720279716</v>
      </c>
      <c r="K89" s="12">
        <v>2.1188811188811187</v>
      </c>
      <c r="L89">
        <v>0</v>
      </c>
      <c r="M89" s="12">
        <v>4.8051155303972042</v>
      </c>
      <c r="N89" s="12">
        <v>1648.8772784464447</v>
      </c>
      <c r="O89" s="12">
        <v>100732.60478122903</v>
      </c>
      <c r="P89">
        <v>0</v>
      </c>
      <c r="Q89" s="12">
        <v>20598.668194956277</v>
      </c>
      <c r="R89" s="59">
        <v>5.6430793242612338E-3</v>
      </c>
      <c r="S89" s="59">
        <v>5.539033140461359E-4</v>
      </c>
      <c r="T89" s="59">
        <v>0</v>
      </c>
      <c r="U89" s="59">
        <v>1.8010459617695408E-3</v>
      </c>
      <c r="V89" s="59">
        <v>1.1247678021508209E-3</v>
      </c>
      <c r="W89" s="59">
        <v>0</v>
      </c>
      <c r="X89" s="59">
        <v>1.5962535839050587E-4</v>
      </c>
      <c r="Y89" s="59">
        <v>3.7585951764385018E-3</v>
      </c>
      <c r="Z89" s="59">
        <v>1.0739228734552785E-2</v>
      </c>
      <c r="AA89" s="59">
        <v>0</v>
      </c>
      <c r="AB89" s="59">
        <v>8.3786880304881264E-3</v>
      </c>
      <c r="AC89" s="18">
        <v>2.9235394274634229E-3</v>
      </c>
      <c r="AD89" s="12">
        <v>82</v>
      </c>
      <c r="AE89" s="17">
        <v>2</v>
      </c>
      <c r="AF89" s="18">
        <v>0.65909440174334366</v>
      </c>
      <c r="AG89" t="str">
        <f>IF(AF89&lt;='CAV Tier 1 Analysis'!$A$5,"Tier 1", "Tier 2")</f>
        <v>Tier 2</v>
      </c>
      <c r="AH89" t="str">
        <f t="shared" si="4"/>
        <v>North Carolina - Tier 2</v>
      </c>
      <c r="AI89" t="str">
        <f t="shared" si="5"/>
        <v>Gaston County * - Tier 2</v>
      </c>
    </row>
    <row r="90" spans="1:35" x14ac:dyDescent="0.3">
      <c r="A90">
        <v>83</v>
      </c>
      <c r="B90">
        <v>4</v>
      </c>
      <c r="C90" t="s">
        <v>39</v>
      </c>
      <c r="D90" t="s">
        <v>3603</v>
      </c>
      <c r="E90" t="s">
        <v>8188</v>
      </c>
      <c r="F90" t="s">
        <v>416</v>
      </c>
      <c r="G90" s="58">
        <v>373.21602999999999</v>
      </c>
      <c r="H90">
        <v>94</v>
      </c>
      <c r="I90">
        <v>5</v>
      </c>
      <c r="J90" s="12">
        <v>11.953125</v>
      </c>
      <c r="K90" s="12">
        <v>2.0625</v>
      </c>
      <c r="L90">
        <v>0</v>
      </c>
      <c r="M90" s="12">
        <v>27.755386203534734</v>
      </c>
      <c r="N90" s="12">
        <v>1242.1817469844523</v>
      </c>
      <c r="O90" s="12">
        <v>68785.674266985807</v>
      </c>
      <c r="P90">
        <v>0</v>
      </c>
      <c r="Q90" s="12">
        <v>21289.855376410065</v>
      </c>
      <c r="R90" s="59">
        <v>7.6724127672809644E-3</v>
      </c>
      <c r="S90" s="59">
        <v>8.0102940800518116E-4</v>
      </c>
      <c r="T90" s="59">
        <v>3.0253524535608396E-4</v>
      </c>
      <c r="U90" s="59">
        <v>2.1588514966227532E-3</v>
      </c>
      <c r="V90" s="59">
        <v>1.0948389559302235E-3</v>
      </c>
      <c r="W90" s="59">
        <v>0</v>
      </c>
      <c r="X90" s="59">
        <v>9.2203058219495078E-4</v>
      </c>
      <c r="Y90" s="59">
        <v>2.8315377884730536E-3</v>
      </c>
      <c r="Z90" s="59">
        <v>7.3333265948787984E-3</v>
      </c>
      <c r="AA90" s="59">
        <v>0</v>
      </c>
      <c r="AB90" s="59">
        <v>8.6598344477837701E-3</v>
      </c>
      <c r="AC90" s="18">
        <v>2.8887633896841612E-3</v>
      </c>
      <c r="AD90" s="12">
        <v>83</v>
      </c>
      <c r="AE90" s="17">
        <v>2</v>
      </c>
      <c r="AF90" s="18">
        <v>0.6619831651330278</v>
      </c>
      <c r="AG90" t="str">
        <f>IF(AF90&lt;='CAV Tier 1 Analysis'!$A$5,"Tier 1", "Tier 2")</f>
        <v>Tier 2</v>
      </c>
      <c r="AH90" t="str">
        <f t="shared" si="4"/>
        <v>North Carolina - Tier 2</v>
      </c>
      <c r="AI90" t="str">
        <f t="shared" si="5"/>
        <v>Orange County * - Tier 2</v>
      </c>
    </row>
    <row r="91" spans="1:35" x14ac:dyDescent="0.3">
      <c r="A91">
        <v>84</v>
      </c>
      <c r="B91">
        <v>4</v>
      </c>
      <c r="C91" t="s">
        <v>39</v>
      </c>
      <c r="D91" t="s">
        <v>4727</v>
      </c>
      <c r="E91" t="s">
        <v>8196</v>
      </c>
      <c r="F91" t="s">
        <v>486</v>
      </c>
      <c r="G91" s="58">
        <v>485.76514000000009</v>
      </c>
      <c r="H91">
        <v>52</v>
      </c>
      <c r="I91">
        <v>0</v>
      </c>
      <c r="J91" s="12">
        <v>8.5981308411214954</v>
      </c>
      <c r="K91" s="12">
        <v>2.9345794392523366</v>
      </c>
      <c r="L91">
        <v>0</v>
      </c>
      <c r="M91" s="12">
        <v>4.9243525379363344</v>
      </c>
      <c r="N91" s="12">
        <v>614.68015593118514</v>
      </c>
      <c r="O91" s="12">
        <v>95044.056289524437</v>
      </c>
      <c r="P91" s="12">
        <v>3084.9465938836656</v>
      </c>
      <c r="Q91" s="12">
        <v>11627.210344707011</v>
      </c>
      <c r="R91" s="59">
        <v>9.9861484032077244E-3</v>
      </c>
      <c r="S91" s="59">
        <v>4.431226512369087E-4</v>
      </c>
      <c r="T91" s="59">
        <v>0</v>
      </c>
      <c r="U91" s="59">
        <v>1.5529066779200744E-3</v>
      </c>
      <c r="V91" s="59">
        <v>1.5577657645407656E-3</v>
      </c>
      <c r="W91" s="59">
        <v>0</v>
      </c>
      <c r="X91" s="59">
        <v>1.6358639740016975E-4</v>
      </c>
      <c r="Y91" s="59">
        <v>1.4011557435688552E-3</v>
      </c>
      <c r="Z91" s="59">
        <v>1.0132765479158095E-2</v>
      </c>
      <c r="AA91" s="59">
        <v>7.8213343397311825E-4</v>
      </c>
      <c r="AB91" s="59">
        <v>4.7294692657372135E-3</v>
      </c>
      <c r="AC91" s="18">
        <v>2.7953685287948112E-3</v>
      </c>
      <c r="AD91" s="12">
        <v>84</v>
      </c>
      <c r="AE91" s="17">
        <v>2</v>
      </c>
      <c r="AF91" s="18">
        <v>0.6647785336618226</v>
      </c>
      <c r="AG91" t="str">
        <f>IF(AF91&lt;='CAV Tier 1 Analysis'!$A$5,"Tier 1", "Tier 2")</f>
        <v>Tier 2</v>
      </c>
      <c r="AH91" t="str">
        <f t="shared" si="4"/>
        <v>North Carolina - Tier 2</v>
      </c>
      <c r="AI91" t="str">
        <f t="shared" si="5"/>
        <v>Rowan County * - Tier 2</v>
      </c>
    </row>
    <row r="92" spans="1:35" x14ac:dyDescent="0.3">
      <c r="A92">
        <v>85</v>
      </c>
      <c r="B92">
        <v>4</v>
      </c>
      <c r="C92" t="s">
        <v>39</v>
      </c>
      <c r="D92" t="s">
        <v>5234</v>
      </c>
      <c r="E92" t="s">
        <v>8041</v>
      </c>
      <c r="F92" t="s">
        <v>525</v>
      </c>
      <c r="G92" s="58">
        <v>0.71625000000000005</v>
      </c>
      <c r="H92">
        <v>622</v>
      </c>
      <c r="I92">
        <v>24</v>
      </c>
      <c r="J92" s="12">
        <v>11</v>
      </c>
      <c r="K92" s="12">
        <v>1</v>
      </c>
      <c r="L92">
        <v>50</v>
      </c>
      <c r="M92" s="12">
        <v>248.97979755671903</v>
      </c>
      <c r="N92" s="12">
        <v>167.35908006441142</v>
      </c>
      <c r="O92" s="12">
        <v>747.66715603373473</v>
      </c>
      <c r="P92" s="12">
        <v>388.97884021267447</v>
      </c>
      <c r="Q92" s="12">
        <v>253.8595139538138</v>
      </c>
      <c r="R92" s="59">
        <v>1.4724355876581698E-5</v>
      </c>
      <c r="S92" s="59">
        <v>5.3004286359491773E-3</v>
      </c>
      <c r="T92" s="59">
        <v>1.4521691777092032E-3</v>
      </c>
      <c r="U92" s="59">
        <v>1.9867077825129649E-3</v>
      </c>
      <c r="V92" s="59">
        <v>5.3083100893586599E-4</v>
      </c>
      <c r="W92" s="59">
        <v>1.2138868657441126E-2</v>
      </c>
      <c r="X92" s="59">
        <v>8.2710788461940622E-3</v>
      </c>
      <c r="Y92" s="59">
        <v>3.8149293418364774E-4</v>
      </c>
      <c r="Z92" s="59">
        <v>7.9709728775474625E-5</v>
      </c>
      <c r="AA92" s="59">
        <v>9.8618678404872477E-5</v>
      </c>
      <c r="AB92" s="59">
        <v>1.0325957245678465E-4</v>
      </c>
      <c r="AC92" s="18">
        <v>2.7598081253127054E-3</v>
      </c>
      <c r="AD92" s="12">
        <v>85</v>
      </c>
      <c r="AE92" s="17">
        <v>2</v>
      </c>
      <c r="AF92" s="18">
        <v>0.66753834178713534</v>
      </c>
      <c r="AG92" t="str">
        <f>IF(AF92&lt;='CAV Tier 1 Analysis'!$A$5,"Tier 1", "Tier 2")</f>
        <v>Tier 2</v>
      </c>
      <c r="AH92" t="str">
        <f t="shared" si="4"/>
        <v>North Carolina - Tier 2</v>
      </c>
      <c r="AI92" t="str">
        <f t="shared" si="5"/>
        <v>Kure Beach, Town Of - Tier 2</v>
      </c>
    </row>
    <row r="93" spans="1:35" x14ac:dyDescent="0.3">
      <c r="A93">
        <v>86</v>
      </c>
      <c r="B93">
        <v>4</v>
      </c>
      <c r="C93" t="s">
        <v>39</v>
      </c>
      <c r="D93" t="s">
        <v>5379</v>
      </c>
      <c r="E93" t="s">
        <v>8232</v>
      </c>
      <c r="F93" t="s">
        <v>477</v>
      </c>
      <c r="G93" s="58">
        <v>388.36108999999988</v>
      </c>
      <c r="H93">
        <v>67</v>
      </c>
      <c r="I93">
        <v>0</v>
      </c>
      <c r="J93" s="12">
        <v>7.6216216216216219</v>
      </c>
      <c r="K93" s="12">
        <v>4.1891891891891895</v>
      </c>
      <c r="L93">
        <v>0</v>
      </c>
      <c r="M93" s="12">
        <v>7.461274969642302</v>
      </c>
      <c r="N93" s="12">
        <v>1058.7437089498444</v>
      </c>
      <c r="O93" s="12">
        <v>40965.311571985694</v>
      </c>
      <c r="P93" s="12">
        <v>20724.844887930256</v>
      </c>
      <c r="Q93" s="12">
        <v>13299.412781465573</v>
      </c>
      <c r="R93" s="59">
        <v>7.9837583215039039E-3</v>
      </c>
      <c r="S93" s="59">
        <v>5.709464929398631E-4</v>
      </c>
      <c r="T93" s="59">
        <v>0</v>
      </c>
      <c r="U93" s="59">
        <v>1.3765395446404328E-3</v>
      </c>
      <c r="V93" s="59">
        <v>2.2237515239205198E-3</v>
      </c>
      <c r="W93" s="59">
        <v>0</v>
      </c>
      <c r="X93" s="59">
        <v>2.4786265461151382E-4</v>
      </c>
      <c r="Y93" s="59">
        <v>2.4133930702792106E-3</v>
      </c>
      <c r="Z93" s="59">
        <v>4.3673630013760564E-3</v>
      </c>
      <c r="AA93" s="59">
        <v>5.2544164404320273E-3</v>
      </c>
      <c r="AB93" s="59">
        <v>5.4096521983819897E-3</v>
      </c>
      <c r="AC93" s="18">
        <v>2.7134257498259563E-3</v>
      </c>
      <c r="AD93" s="12">
        <v>86</v>
      </c>
      <c r="AE93" s="17">
        <v>2</v>
      </c>
      <c r="AF93" s="18">
        <v>0.67025176753696125</v>
      </c>
      <c r="AG93" t="str">
        <f>IF(AF93&lt;='CAV Tier 1 Analysis'!$A$5,"Tier 1", "Tier 2")</f>
        <v>Tier 2</v>
      </c>
      <c r="AH93" t="str">
        <f t="shared" si="4"/>
        <v>North Carolina - Tier 2</v>
      </c>
      <c r="AI93" t="str">
        <f t="shared" si="5"/>
        <v>Hoke County * - Tier 2</v>
      </c>
    </row>
    <row r="94" spans="1:35" x14ac:dyDescent="0.3">
      <c r="A94">
        <v>87</v>
      </c>
      <c r="B94">
        <v>4</v>
      </c>
      <c r="C94" t="s">
        <v>39</v>
      </c>
      <c r="D94" t="s">
        <v>5206</v>
      </c>
      <c r="E94" t="s">
        <v>7998</v>
      </c>
      <c r="F94" t="s">
        <v>585</v>
      </c>
      <c r="G94" s="58">
        <v>540.52239999999995</v>
      </c>
      <c r="H94">
        <v>287</v>
      </c>
      <c r="I94">
        <v>10</v>
      </c>
      <c r="J94" s="12">
        <v>10.35593220338983</v>
      </c>
      <c r="K94" s="12">
        <v>3.5762711864406778</v>
      </c>
      <c r="L94">
        <v>8</v>
      </c>
      <c r="M94" s="12">
        <v>69.317930394744067</v>
      </c>
      <c r="N94" s="12">
        <v>265.69029262571377</v>
      </c>
      <c r="O94" s="12">
        <v>46072.741685950423</v>
      </c>
      <c r="P94" s="12">
        <v>732.79859355629742</v>
      </c>
      <c r="Q94" s="12">
        <v>3222.9525384152876</v>
      </c>
      <c r="R94" s="59">
        <v>1.1111824330700234E-2</v>
      </c>
      <c r="S94" s="59">
        <v>2.4456961712498613E-3</v>
      </c>
      <c r="T94" s="59">
        <v>6.0507049071216793E-4</v>
      </c>
      <c r="U94" s="59">
        <v>1.8703828276046557E-3</v>
      </c>
      <c r="V94" s="59">
        <v>1.8983956421265715E-3</v>
      </c>
      <c r="W94" s="59">
        <v>1.9422189851905803E-3</v>
      </c>
      <c r="X94" s="59">
        <v>2.3027332875042252E-3</v>
      </c>
      <c r="Y94" s="59">
        <v>6.0563770593675319E-4</v>
      </c>
      <c r="Z94" s="59">
        <v>4.9118725011426225E-3</v>
      </c>
      <c r="AA94" s="59">
        <v>1.8578807215826696E-4</v>
      </c>
      <c r="AB94" s="59">
        <v>1.3109640682043527E-3</v>
      </c>
      <c r="AC94" s="18">
        <v>2.6536894620482086E-3</v>
      </c>
      <c r="AD94" s="12">
        <v>87</v>
      </c>
      <c r="AE94" s="17">
        <v>2</v>
      </c>
      <c r="AF94" s="18">
        <v>0.6729054569990095</v>
      </c>
      <c r="AG94" t="str">
        <f>IF(AF94&lt;='CAV Tier 1 Analysis'!$A$5,"Tier 1", "Tier 2")</f>
        <v>Tier 2</v>
      </c>
      <c r="AH94" t="str">
        <f t="shared" si="4"/>
        <v>North Carolina - Tier 2</v>
      </c>
      <c r="AI94" t="str">
        <f t="shared" si="5"/>
        <v>Haywood County* - Tier 2</v>
      </c>
    </row>
    <row r="95" spans="1:35" x14ac:dyDescent="0.3">
      <c r="A95">
        <v>88</v>
      </c>
      <c r="B95">
        <v>4</v>
      </c>
      <c r="C95" t="s">
        <v>39</v>
      </c>
      <c r="D95" t="s">
        <v>5099</v>
      </c>
      <c r="E95" t="s">
        <v>7927</v>
      </c>
      <c r="F95" t="s">
        <v>512</v>
      </c>
      <c r="G95" s="58">
        <v>241.28036000000003</v>
      </c>
      <c r="H95">
        <v>898</v>
      </c>
      <c r="I95">
        <v>30</v>
      </c>
      <c r="J95" s="12">
        <v>6.583333333333333</v>
      </c>
      <c r="K95" s="12">
        <v>4.333333333333333</v>
      </c>
      <c r="L95">
        <v>5</v>
      </c>
      <c r="M95" s="12">
        <v>75.634887688330736</v>
      </c>
      <c r="N95" s="12">
        <v>1633.9130847040433</v>
      </c>
      <c r="O95" s="12">
        <v>9960.3355469368398</v>
      </c>
      <c r="P95" s="12">
        <v>4124.041832787585</v>
      </c>
      <c r="Q95" s="12">
        <v>3658.2287848634824</v>
      </c>
      <c r="R95" s="59">
        <v>4.9601366655075011E-3</v>
      </c>
      <c r="S95" s="59">
        <v>7.6523873232835389E-3</v>
      </c>
      <c r="T95" s="59">
        <v>1.8152114721365039E-3</v>
      </c>
      <c r="U95" s="59">
        <v>1.1890145062009409E-3</v>
      </c>
      <c r="V95" s="59">
        <v>2.3002677053887526E-3</v>
      </c>
      <c r="W95" s="59">
        <v>1.2138868657441126E-3</v>
      </c>
      <c r="X95" s="59">
        <v>2.5125818469295879E-3</v>
      </c>
      <c r="Y95" s="59">
        <v>3.7244844835720966E-3</v>
      </c>
      <c r="Z95" s="59">
        <v>1.0618838055837135E-3</v>
      </c>
      <c r="AA95" s="59">
        <v>1.045577582095602E-3</v>
      </c>
      <c r="AB95" s="59">
        <v>1.4880164796298786E-3</v>
      </c>
      <c r="AC95" s="18">
        <v>2.6330407941883844E-3</v>
      </c>
      <c r="AD95" s="12">
        <v>88</v>
      </c>
      <c r="AE95" s="17">
        <v>2</v>
      </c>
      <c r="AF95" s="18">
        <v>0.67553849779319786</v>
      </c>
      <c r="AG95" t="str">
        <f>IF(AF95&lt;='CAV Tier 1 Analysis'!$A$5,"Tier 1", "Tier 2")</f>
        <v>Tier 2</v>
      </c>
      <c r="AH95" t="str">
        <f t="shared" si="4"/>
        <v>North Carolina - Tier 2</v>
      </c>
      <c r="AI95" t="str">
        <f t="shared" si="5"/>
        <v>Camden County * - Tier 2</v>
      </c>
    </row>
    <row r="96" spans="1:35" x14ac:dyDescent="0.3">
      <c r="A96">
        <v>89</v>
      </c>
      <c r="B96">
        <v>4</v>
      </c>
      <c r="C96" t="s">
        <v>39</v>
      </c>
      <c r="D96" t="s">
        <v>5311</v>
      </c>
      <c r="E96" t="s">
        <v>8146</v>
      </c>
      <c r="F96" t="s">
        <v>610</v>
      </c>
      <c r="G96" s="58">
        <v>699.95453000000009</v>
      </c>
      <c r="H96">
        <v>106</v>
      </c>
      <c r="I96">
        <v>7</v>
      </c>
      <c r="J96" s="12">
        <v>8.378378378378379</v>
      </c>
      <c r="K96" s="12">
        <v>6.2162162162162158</v>
      </c>
      <c r="L96">
        <v>7</v>
      </c>
      <c r="M96" s="12">
        <v>36.48087683638537</v>
      </c>
      <c r="N96" s="12">
        <v>344.8909852843305</v>
      </c>
      <c r="O96" s="12">
        <v>19550.74017138104</v>
      </c>
      <c r="P96">
        <v>0</v>
      </c>
      <c r="Q96" s="12">
        <v>6161.590257663458</v>
      </c>
      <c r="R96" s="59">
        <v>1.4389360694094912E-2</v>
      </c>
      <c r="S96" s="59">
        <v>9.032884813675447E-4</v>
      </c>
      <c r="T96" s="59">
        <v>4.2354934349851756E-4</v>
      </c>
      <c r="U96" s="59">
        <v>1.5132172299238799E-3</v>
      </c>
      <c r="V96" s="59">
        <v>3.2997603258175449E-3</v>
      </c>
      <c r="W96" s="59">
        <v>1.6994416120417577E-3</v>
      </c>
      <c r="X96" s="59">
        <v>1.2118903286653237E-3</v>
      </c>
      <c r="Y96" s="59">
        <v>7.861746963413631E-4</v>
      </c>
      <c r="Z96" s="59">
        <v>2.0843288137565919E-3</v>
      </c>
      <c r="AA96" s="59">
        <v>0</v>
      </c>
      <c r="AB96" s="59">
        <v>2.5062806028060616E-3</v>
      </c>
      <c r="AC96" s="18">
        <v>2.6197538298466817E-3</v>
      </c>
      <c r="AD96" s="12">
        <v>89</v>
      </c>
      <c r="AE96" s="17">
        <v>2</v>
      </c>
      <c r="AF96" s="18">
        <v>0.67815825162304455</v>
      </c>
      <c r="AG96" t="str">
        <f>IF(AF96&lt;='CAV Tier 1 Analysis'!$A$5,"Tier 1", "Tier 2")</f>
        <v>Tier 2</v>
      </c>
      <c r="AH96" t="str">
        <f t="shared" si="4"/>
        <v>North Carolina - Tier 2</v>
      </c>
      <c r="AI96" t="str">
        <f t="shared" si="5"/>
        <v>Bertie County* - Tier 2</v>
      </c>
    </row>
    <row r="97" spans="1:35" x14ac:dyDescent="0.3">
      <c r="A97">
        <v>90</v>
      </c>
      <c r="B97">
        <v>4</v>
      </c>
      <c r="C97" t="s">
        <v>39</v>
      </c>
      <c r="D97" t="s">
        <v>5148</v>
      </c>
      <c r="E97" t="s">
        <v>7919</v>
      </c>
      <c r="F97" t="s">
        <v>635</v>
      </c>
      <c r="G97" s="58">
        <v>478.27478999999988</v>
      </c>
      <c r="H97">
        <v>78</v>
      </c>
      <c r="I97">
        <v>0</v>
      </c>
      <c r="J97" s="12">
        <v>11.698795180722891</v>
      </c>
      <c r="K97" s="12">
        <v>4.096385542168675</v>
      </c>
      <c r="L97">
        <v>7</v>
      </c>
      <c r="M97" s="12">
        <v>19.747441821050192</v>
      </c>
      <c r="N97" s="12">
        <v>1736.837499724305</v>
      </c>
      <c r="O97" s="12">
        <v>64175.822752593653</v>
      </c>
      <c r="P97">
        <v>0</v>
      </c>
      <c r="Q97">
        <v>0</v>
      </c>
      <c r="R97" s="59">
        <v>9.8321650467816761E-3</v>
      </c>
      <c r="S97" s="59">
        <v>6.646839768553631E-4</v>
      </c>
      <c r="T97" s="59">
        <v>0</v>
      </c>
      <c r="U97" s="59">
        <v>2.1129170392333941E-3</v>
      </c>
      <c r="V97" s="59">
        <v>2.1744884703396921E-3</v>
      </c>
      <c r="W97" s="59">
        <v>1.6994416120417577E-3</v>
      </c>
      <c r="X97" s="59">
        <v>6.5600763562083007E-4</v>
      </c>
      <c r="Y97" s="59">
        <v>3.9590994030022416E-3</v>
      </c>
      <c r="Z97" s="59">
        <v>6.8418645707119512E-3</v>
      </c>
      <c r="AA97" s="59">
        <v>0</v>
      </c>
      <c r="AB97" s="59">
        <v>0</v>
      </c>
      <c r="AC97" s="18">
        <v>2.5400607049624463E-3</v>
      </c>
      <c r="AD97" s="12">
        <v>90</v>
      </c>
      <c r="AE97" s="17">
        <v>2</v>
      </c>
      <c r="AF97" s="18">
        <v>0.68069831232800704</v>
      </c>
      <c r="AG97" t="str">
        <f>IF(AF97&lt;='CAV Tier 1 Analysis'!$A$5,"Tier 1", "Tier 2")</f>
        <v>Tier 2</v>
      </c>
      <c r="AH97" t="str">
        <f t="shared" si="4"/>
        <v>North Carolina - Tier 2</v>
      </c>
      <c r="AI97" t="str">
        <f t="shared" si="5"/>
        <v>Burke County * - Tier 2</v>
      </c>
    </row>
    <row r="98" spans="1:35" x14ac:dyDescent="0.3">
      <c r="A98">
        <v>91</v>
      </c>
      <c r="B98">
        <v>4</v>
      </c>
      <c r="C98" t="s">
        <v>39</v>
      </c>
      <c r="D98" t="s">
        <v>5292</v>
      </c>
      <c r="E98" t="s">
        <v>8119</v>
      </c>
      <c r="F98" t="s">
        <v>710</v>
      </c>
      <c r="G98" s="58">
        <v>748.33757000000014</v>
      </c>
      <c r="H98">
        <v>30</v>
      </c>
      <c r="I98">
        <v>4</v>
      </c>
      <c r="J98" s="12">
        <v>10.375</v>
      </c>
      <c r="K98" s="12">
        <v>4.4000000000000004</v>
      </c>
      <c r="L98">
        <v>0</v>
      </c>
      <c r="M98" s="12">
        <v>6.992086833218857</v>
      </c>
      <c r="N98" s="12">
        <v>32.237584309823212</v>
      </c>
      <c r="O98" s="12">
        <v>60612.920681948395</v>
      </c>
      <c r="P98" s="12">
        <v>2807.0162255250543</v>
      </c>
      <c r="Q98">
        <v>0</v>
      </c>
      <c r="R98" s="59">
        <v>1.5383998180099643E-2</v>
      </c>
      <c r="S98" s="59">
        <v>2.5564768340590886E-4</v>
      </c>
      <c r="T98" s="59">
        <v>2.4202819628486719E-4</v>
      </c>
      <c r="U98" s="59">
        <v>1.8738266585065465E-3</v>
      </c>
      <c r="V98" s="59">
        <v>2.3356564393178106E-3</v>
      </c>
      <c r="W98" s="59">
        <v>0</v>
      </c>
      <c r="X98" s="59">
        <v>2.3227628130677563E-4</v>
      </c>
      <c r="Y98" s="59">
        <v>7.3485171074159225E-5</v>
      </c>
      <c r="Z98" s="59">
        <v>6.4620191335908687E-3</v>
      </c>
      <c r="AA98" s="59">
        <v>7.1166912388077581E-4</v>
      </c>
      <c r="AB98" s="59">
        <v>0</v>
      </c>
      <c r="AC98" s="18">
        <v>2.506418806133396E-3</v>
      </c>
      <c r="AD98" s="12">
        <v>91</v>
      </c>
      <c r="AE98" s="17">
        <v>2</v>
      </c>
      <c r="AF98" s="18">
        <v>0.68320473113414049</v>
      </c>
      <c r="AG98" t="str">
        <f>IF(AF98&lt;='CAV Tier 1 Analysis'!$A$5,"Tier 1", "Tier 2")</f>
        <v>Tier 2</v>
      </c>
      <c r="AH98" t="str">
        <f t="shared" si="4"/>
        <v>North Carolina - Tier 2</v>
      </c>
      <c r="AI98" t="str">
        <f t="shared" si="5"/>
        <v>Wilkes County * - Tier 2</v>
      </c>
    </row>
    <row r="99" spans="1:35" x14ac:dyDescent="0.3">
      <c r="A99">
        <v>92</v>
      </c>
      <c r="B99">
        <v>4</v>
      </c>
      <c r="C99" t="s">
        <v>39</v>
      </c>
      <c r="D99" t="s">
        <v>5338</v>
      </c>
      <c r="E99" t="s">
        <v>8177</v>
      </c>
      <c r="F99" t="s">
        <v>717</v>
      </c>
      <c r="G99" s="58">
        <v>717.27548000000002</v>
      </c>
      <c r="H99">
        <v>64</v>
      </c>
      <c r="I99">
        <v>2</v>
      </c>
      <c r="J99" s="12">
        <v>10.241379310344827</v>
      </c>
      <c r="K99" s="12">
        <v>5.1724137931034484</v>
      </c>
      <c r="L99">
        <v>0</v>
      </c>
      <c r="M99" s="12">
        <v>8.3791376222703136</v>
      </c>
      <c r="N99" s="12">
        <v>1262.6301163465889</v>
      </c>
      <c r="O99" s="12">
        <v>38489.32976311817</v>
      </c>
      <c r="P99">
        <v>0</v>
      </c>
      <c r="Q99">
        <v>0</v>
      </c>
      <c r="R99" s="59">
        <v>1.4745437248259627E-2</v>
      </c>
      <c r="S99" s="59">
        <v>5.4538172459927224E-4</v>
      </c>
      <c r="T99" s="59">
        <v>1.210140981424336E-4</v>
      </c>
      <c r="U99" s="59">
        <v>1.8496934526844844E-3</v>
      </c>
      <c r="V99" s="59">
        <v>2.7456776324268932E-3</v>
      </c>
      <c r="W99" s="59">
        <v>0</v>
      </c>
      <c r="X99" s="59">
        <v>2.7835394123139985E-4</v>
      </c>
      <c r="Y99" s="59">
        <v>2.8781495912161745E-3</v>
      </c>
      <c r="Z99" s="59">
        <v>4.1033954901043236E-3</v>
      </c>
      <c r="AA99" s="59">
        <v>0</v>
      </c>
      <c r="AB99" s="59">
        <v>0</v>
      </c>
      <c r="AC99" s="18">
        <v>2.4788275616967827E-3</v>
      </c>
      <c r="AD99" s="12">
        <v>92</v>
      </c>
      <c r="AE99" s="17">
        <v>2</v>
      </c>
      <c r="AF99" s="18">
        <v>0.6856835586958373</v>
      </c>
      <c r="AG99" t="str">
        <f>IF(AF99&lt;='CAV Tier 1 Analysis'!$A$5,"Tier 1", "Tier 2")</f>
        <v>Tier 2</v>
      </c>
      <c r="AH99" t="str">
        <f t="shared" si="4"/>
        <v>North Carolina - Tier 2</v>
      </c>
      <c r="AI99" t="str">
        <f t="shared" si="5"/>
        <v>Halifax County * - Tier 2</v>
      </c>
    </row>
    <row r="100" spans="1:35" x14ac:dyDescent="0.3">
      <c r="A100">
        <v>93</v>
      </c>
      <c r="B100">
        <v>4</v>
      </c>
      <c r="C100" t="s">
        <v>39</v>
      </c>
      <c r="D100" t="s">
        <v>5157</v>
      </c>
      <c r="E100" t="s">
        <v>7932</v>
      </c>
      <c r="F100" t="s">
        <v>497</v>
      </c>
      <c r="G100" s="58">
        <v>5.0719200000000004</v>
      </c>
      <c r="H100">
        <v>927</v>
      </c>
      <c r="I100">
        <v>57</v>
      </c>
      <c r="J100" s="12">
        <v>11</v>
      </c>
      <c r="K100" s="12">
        <v>1</v>
      </c>
      <c r="L100">
        <v>1</v>
      </c>
      <c r="M100" s="12">
        <v>252.73942412340884</v>
      </c>
      <c r="N100" s="12">
        <v>1004.2816374352078</v>
      </c>
      <c r="O100" s="12">
        <v>6430.407012574995</v>
      </c>
      <c r="P100" s="12">
        <v>6017.9580322820348</v>
      </c>
      <c r="Q100">
        <v>0</v>
      </c>
      <c r="R100" s="59">
        <v>1.0426632468768202E-4</v>
      </c>
      <c r="S100" s="59">
        <v>7.8995134172425846E-3</v>
      </c>
      <c r="T100" s="59">
        <v>3.4489017970593576E-3</v>
      </c>
      <c r="U100" s="59">
        <v>1.9867077825129649E-3</v>
      </c>
      <c r="V100" s="59">
        <v>5.3083100893586599E-4</v>
      </c>
      <c r="W100" s="59">
        <v>2.4277737314882253E-4</v>
      </c>
      <c r="X100" s="59">
        <v>8.3959731873032174E-3</v>
      </c>
      <c r="Y100" s="59">
        <v>2.2892474580074296E-3</v>
      </c>
      <c r="Z100" s="59">
        <v>6.8555371832481021E-4</v>
      </c>
      <c r="AA100" s="59">
        <v>1.5257464069643322E-3</v>
      </c>
      <c r="AB100" s="59">
        <v>0</v>
      </c>
      <c r="AC100" s="18">
        <v>2.4645016794715511E-3</v>
      </c>
      <c r="AD100" s="12">
        <v>93</v>
      </c>
      <c r="AE100" s="17">
        <v>2</v>
      </c>
      <c r="AF100" s="18">
        <v>0.68814806037530885</v>
      </c>
      <c r="AG100" t="str">
        <f>IF(AF100&lt;='CAV Tier 1 Analysis'!$A$5,"Tier 1", "Tier 2")</f>
        <v>Tier 2</v>
      </c>
      <c r="AH100" t="str">
        <f t="shared" si="4"/>
        <v>North Carolina - Tier 2</v>
      </c>
      <c r="AI100" t="str">
        <f t="shared" si="5"/>
        <v>Morehead City, Town Of - Tier 2</v>
      </c>
    </row>
    <row r="101" spans="1:35" x14ac:dyDescent="0.3">
      <c r="A101">
        <v>94</v>
      </c>
      <c r="B101">
        <v>4</v>
      </c>
      <c r="C101" t="s">
        <v>39</v>
      </c>
      <c r="D101" t="s">
        <v>4608</v>
      </c>
      <c r="E101" t="s">
        <v>8211</v>
      </c>
      <c r="F101" t="s">
        <v>600</v>
      </c>
      <c r="G101" s="58">
        <v>347.46623000000005</v>
      </c>
      <c r="H101">
        <v>142</v>
      </c>
      <c r="I101">
        <v>0</v>
      </c>
      <c r="J101" s="12">
        <v>11.084745762711865</v>
      </c>
      <c r="K101" s="12">
        <v>3.1694915254237288</v>
      </c>
      <c r="L101">
        <v>10</v>
      </c>
      <c r="M101" s="12">
        <v>22.277361515103209</v>
      </c>
      <c r="N101" s="12">
        <v>2595.324841457762</v>
      </c>
      <c r="O101" s="12">
        <v>39786.693488122051</v>
      </c>
      <c r="P101">
        <v>0</v>
      </c>
      <c r="Q101" s="12">
        <v>2896.5638498198095</v>
      </c>
      <c r="R101" s="59">
        <v>7.1430595820093385E-3</v>
      </c>
      <c r="S101" s="59">
        <v>1.2100657014546352E-3</v>
      </c>
      <c r="T101" s="59">
        <v>0</v>
      </c>
      <c r="U101" s="59">
        <v>2.0020136976324795E-3</v>
      </c>
      <c r="V101" s="59">
        <v>1.6824643842543549E-3</v>
      </c>
      <c r="W101" s="59">
        <v>2.4277737314882253E-3</v>
      </c>
      <c r="X101" s="59">
        <v>7.4005126273192045E-4</v>
      </c>
      <c r="Y101" s="59">
        <v>5.916010583628767E-3</v>
      </c>
      <c r="Z101" s="59">
        <v>4.2417090562529118E-3</v>
      </c>
      <c r="AA101" s="59">
        <v>0</v>
      </c>
      <c r="AB101" s="59">
        <v>1.1782026210787925E-3</v>
      </c>
      <c r="AC101" s="18">
        <v>2.4128500564119478E-3</v>
      </c>
      <c r="AD101" s="12">
        <v>94</v>
      </c>
      <c r="AE101" s="17">
        <v>2</v>
      </c>
      <c r="AF101" s="18">
        <v>0.69056091043172074</v>
      </c>
      <c r="AG101" t="str">
        <f>IF(AF101&lt;='CAV Tier 1 Analysis'!$A$5,"Tier 1", "Tier 2")</f>
        <v>Tier 2</v>
      </c>
      <c r="AH101" t="str">
        <f t="shared" si="4"/>
        <v>North Carolina - Tier 2</v>
      </c>
      <c r="AI101" t="str">
        <f t="shared" si="5"/>
        <v>Wilson County* - Tier 2</v>
      </c>
    </row>
    <row r="102" spans="1:35" x14ac:dyDescent="0.3">
      <c r="A102">
        <v>95</v>
      </c>
      <c r="B102">
        <v>4</v>
      </c>
      <c r="C102" t="s">
        <v>39</v>
      </c>
      <c r="D102" t="s">
        <v>3268</v>
      </c>
      <c r="E102" t="s">
        <v>8023</v>
      </c>
      <c r="F102" t="s">
        <v>643</v>
      </c>
      <c r="G102" s="58">
        <v>509.68802999999991</v>
      </c>
      <c r="H102">
        <v>134</v>
      </c>
      <c r="I102">
        <v>0</v>
      </c>
      <c r="J102" s="12">
        <v>7.3695652173913047</v>
      </c>
      <c r="K102" s="12">
        <v>6.7608695652173916</v>
      </c>
      <c r="L102">
        <v>5</v>
      </c>
      <c r="M102" s="12">
        <v>20.99919409525863</v>
      </c>
      <c r="N102" s="12">
        <v>0.83396041878892602</v>
      </c>
      <c r="O102" s="12">
        <v>30650.785057661873</v>
      </c>
      <c r="P102" s="12">
        <v>10856.708611706094</v>
      </c>
      <c r="Q102" s="12">
        <v>4618.7272180088621</v>
      </c>
      <c r="R102" s="59">
        <v>1.0477944767544638E-2</v>
      </c>
      <c r="S102" s="59">
        <v>1.1418929858797262E-3</v>
      </c>
      <c r="T102" s="59">
        <v>0</v>
      </c>
      <c r="U102" s="59">
        <v>1.3310156882843777E-3</v>
      </c>
      <c r="V102" s="59">
        <v>3.5888792125881377E-3</v>
      </c>
      <c r="W102" s="59">
        <v>1.2138868657441126E-3</v>
      </c>
      <c r="X102" s="59">
        <v>6.9759069520028123E-4</v>
      </c>
      <c r="Y102" s="59">
        <v>1.9010023658971166E-6</v>
      </c>
      <c r="Z102" s="59">
        <v>3.2677184546426202E-3</v>
      </c>
      <c r="AA102" s="59">
        <v>2.7525257017267592E-3</v>
      </c>
      <c r="AB102" s="59">
        <v>1.8787075985376694E-3</v>
      </c>
      <c r="AC102" s="18">
        <v>2.395642088410384E-3</v>
      </c>
      <c r="AD102" s="12">
        <v>95</v>
      </c>
      <c r="AE102" s="17">
        <v>2</v>
      </c>
      <c r="AF102" s="18">
        <v>0.69295655252013111</v>
      </c>
      <c r="AG102" t="str">
        <f>IF(AF102&lt;='CAV Tier 1 Analysis'!$A$5,"Tier 1", "Tier 2")</f>
        <v>Tier 2</v>
      </c>
      <c r="AH102" t="str">
        <f t="shared" si="4"/>
        <v>North Carolina - Tier 2</v>
      </c>
      <c r="AI102" t="str">
        <f t="shared" si="5"/>
        <v>Macon County * - Tier 2</v>
      </c>
    </row>
    <row r="103" spans="1:35" x14ac:dyDescent="0.3">
      <c r="A103">
        <v>96</v>
      </c>
      <c r="B103">
        <v>4</v>
      </c>
      <c r="C103" t="s">
        <v>39</v>
      </c>
      <c r="D103" t="s">
        <v>4574</v>
      </c>
      <c r="E103" t="s">
        <v>7893</v>
      </c>
      <c r="F103" t="s">
        <v>526</v>
      </c>
      <c r="G103" s="58">
        <v>21.468499999999999</v>
      </c>
      <c r="H103">
        <v>124</v>
      </c>
      <c r="I103">
        <v>10</v>
      </c>
      <c r="J103" s="12">
        <v>12</v>
      </c>
      <c r="K103" s="12">
        <v>2</v>
      </c>
      <c r="L103">
        <v>0</v>
      </c>
      <c r="M103" s="12">
        <v>34.417968651745582</v>
      </c>
      <c r="N103" s="12">
        <v>902.07363720017247</v>
      </c>
      <c r="O103" s="12">
        <v>44323.758029040611</v>
      </c>
      <c r="P103" s="12">
        <v>39423.503256722259</v>
      </c>
      <c r="Q103" s="12">
        <v>4479.9246603899956</v>
      </c>
      <c r="R103" s="59">
        <v>4.4134008256390111E-4</v>
      </c>
      <c r="S103" s="59">
        <v>1.0566770914110901E-3</v>
      </c>
      <c r="T103" s="59">
        <v>6.0507049071216793E-4</v>
      </c>
      <c r="U103" s="59">
        <v>2.1673175809232342E-3</v>
      </c>
      <c r="V103" s="59">
        <v>1.061662017871732E-3</v>
      </c>
      <c r="W103" s="59">
        <v>0</v>
      </c>
      <c r="X103" s="59">
        <v>1.143360767572208E-3</v>
      </c>
      <c r="Y103" s="59">
        <v>2.0562655971385728E-3</v>
      </c>
      <c r="Z103" s="59">
        <v>4.7254111703218683E-3</v>
      </c>
      <c r="AA103" s="59">
        <v>9.9951292649811656E-3</v>
      </c>
      <c r="AB103" s="59">
        <v>1.8222484470471327E-3</v>
      </c>
      <c r="AC103" s="18">
        <v>2.2794984100493704E-3</v>
      </c>
      <c r="AD103" s="12">
        <v>96</v>
      </c>
      <c r="AE103" s="17">
        <v>2</v>
      </c>
      <c r="AF103" s="18">
        <v>0.69523605093018048</v>
      </c>
      <c r="AG103" t="str">
        <f>IF(AF103&lt;='CAV Tier 1 Analysis'!$A$5,"Tier 1", "Tier 2")</f>
        <v>Tier 2</v>
      </c>
      <c r="AH103" t="str">
        <f t="shared" si="4"/>
        <v>North Carolina - Tier 2</v>
      </c>
      <c r="AI103" t="str">
        <f t="shared" si="5"/>
        <v>Burlington, City Of - Tier 2</v>
      </c>
    </row>
    <row r="104" spans="1:35" x14ac:dyDescent="0.3">
      <c r="A104">
        <v>97</v>
      </c>
      <c r="B104">
        <v>4</v>
      </c>
      <c r="C104" t="s">
        <v>39</v>
      </c>
      <c r="D104" t="s">
        <v>4590</v>
      </c>
      <c r="E104" t="s">
        <v>7943</v>
      </c>
      <c r="F104" t="s">
        <v>660</v>
      </c>
      <c r="G104" s="58">
        <v>453.83957999999984</v>
      </c>
      <c r="H104">
        <v>101</v>
      </c>
      <c r="I104">
        <v>8</v>
      </c>
      <c r="J104" s="12">
        <v>5.068965517241379</v>
      </c>
      <c r="K104" s="12">
        <v>8.2758620689655178</v>
      </c>
      <c r="L104">
        <v>3</v>
      </c>
      <c r="M104" s="12">
        <v>23.874473442796667</v>
      </c>
      <c r="N104" s="12">
        <v>722.64082107657998</v>
      </c>
      <c r="O104" s="12">
        <v>24974.650507373728</v>
      </c>
      <c r="P104" s="12">
        <v>6559.9181050147927</v>
      </c>
      <c r="Q104" s="12">
        <v>3703.0519254700266</v>
      </c>
      <c r="R104" s="59">
        <v>9.3298366307830605E-3</v>
      </c>
      <c r="S104" s="59">
        <v>8.6068053413322653E-4</v>
      </c>
      <c r="T104" s="59">
        <v>4.8405639256973438E-4</v>
      </c>
      <c r="U104" s="59">
        <v>9.1550484021757307E-4</v>
      </c>
      <c r="V104" s="59">
        <v>4.3930842118830287E-3</v>
      </c>
      <c r="W104" s="59">
        <v>7.2833211944646763E-4</v>
      </c>
      <c r="X104" s="59">
        <v>7.9310712834744414E-4</v>
      </c>
      <c r="Y104" s="59">
        <v>1.6472507323013676E-3</v>
      </c>
      <c r="Z104" s="59">
        <v>2.6625786650379601E-3</v>
      </c>
      <c r="AA104" s="59">
        <v>1.6631507606096121E-3</v>
      </c>
      <c r="AB104" s="59">
        <v>1.5062486831944224E-3</v>
      </c>
      <c r="AC104" s="18">
        <v>2.2712573362294454E-3</v>
      </c>
      <c r="AD104" s="12">
        <v>97</v>
      </c>
      <c r="AE104" s="17">
        <v>2</v>
      </c>
      <c r="AF104" s="18">
        <v>0.69750730826640994</v>
      </c>
      <c r="AG104" t="str">
        <f>IF(AF104&lt;='CAV Tier 1 Analysis'!$A$5,"Tier 1", "Tier 2")</f>
        <v>Tier 2</v>
      </c>
      <c r="AH104" t="str">
        <f t="shared" si="4"/>
        <v>North Carolina - Tier 2</v>
      </c>
      <c r="AI104" t="str">
        <f t="shared" si="5"/>
        <v>Cherokee County * - Tier 2</v>
      </c>
    </row>
    <row r="105" spans="1:35" x14ac:dyDescent="0.3">
      <c r="A105">
        <v>98</v>
      </c>
      <c r="B105">
        <v>4</v>
      </c>
      <c r="C105" t="s">
        <v>39</v>
      </c>
      <c r="D105" t="s">
        <v>5358</v>
      </c>
      <c r="E105" t="s">
        <v>8203</v>
      </c>
      <c r="F105" t="s">
        <v>679</v>
      </c>
      <c r="G105" s="58">
        <v>448.48692999999986</v>
      </c>
      <c r="H105">
        <v>20</v>
      </c>
      <c r="I105">
        <v>0</v>
      </c>
      <c r="J105" s="12">
        <v>10.954545454545455</v>
      </c>
      <c r="K105" s="12">
        <v>4.3409090909090908</v>
      </c>
      <c r="L105">
        <v>3</v>
      </c>
      <c r="M105" s="12">
        <v>10.477830357286004</v>
      </c>
      <c r="N105" s="12">
        <v>915.60373358897562</v>
      </c>
      <c r="O105" s="12">
        <v>43104.538750983294</v>
      </c>
      <c r="P105" s="12">
        <v>10528.005070593961</v>
      </c>
      <c r="Q105" s="12">
        <v>1945.8780266291506</v>
      </c>
      <c r="R105" s="59">
        <v>9.2197991808943558E-3</v>
      </c>
      <c r="S105" s="59">
        <v>1.7043178893727258E-4</v>
      </c>
      <c r="T105" s="59">
        <v>0</v>
      </c>
      <c r="U105" s="59">
        <v>1.9784982462215891E-3</v>
      </c>
      <c r="V105" s="59">
        <v>2.3042891524261457E-3</v>
      </c>
      <c r="W105" s="59">
        <v>7.2833211944646763E-4</v>
      </c>
      <c r="X105" s="59">
        <v>3.4807226077214525E-4</v>
      </c>
      <c r="Y105" s="59">
        <v>2.0871072829865443E-3</v>
      </c>
      <c r="Z105" s="59">
        <v>4.5954286812055559E-3</v>
      </c>
      <c r="AA105" s="59">
        <v>2.6691887551880825E-3</v>
      </c>
      <c r="AB105" s="59">
        <v>7.9150286689406654E-4</v>
      </c>
      <c r="AC105" s="18">
        <v>2.262968212270202E-3</v>
      </c>
      <c r="AD105" s="12">
        <v>98</v>
      </c>
      <c r="AE105" s="17">
        <v>2</v>
      </c>
      <c r="AF105" s="18">
        <v>0.69977027647868018</v>
      </c>
      <c r="AG105" t="str">
        <f>IF(AF105&lt;='CAV Tier 1 Analysis'!$A$5,"Tier 1", "Tier 2")</f>
        <v>Tier 2</v>
      </c>
      <c r="AH105" t="str">
        <f t="shared" si="4"/>
        <v>North Carolina - Tier 2</v>
      </c>
      <c r="AI105" t="str">
        <f t="shared" si="5"/>
        <v>Stokes County * - Tier 2</v>
      </c>
    </row>
    <row r="106" spans="1:35" x14ac:dyDescent="0.3">
      <c r="A106">
        <v>99</v>
      </c>
      <c r="B106">
        <v>4</v>
      </c>
      <c r="C106" t="s">
        <v>39</v>
      </c>
      <c r="D106" t="s">
        <v>5266</v>
      </c>
      <c r="E106" t="s">
        <v>8085</v>
      </c>
      <c r="F106" t="s">
        <v>729</v>
      </c>
      <c r="G106" s="58">
        <v>527.7115799999998</v>
      </c>
      <c r="H106">
        <v>40</v>
      </c>
      <c r="I106">
        <v>2</v>
      </c>
      <c r="J106" s="12">
        <v>12.287878787878787</v>
      </c>
      <c r="K106" s="12">
        <v>4.3030303030303028</v>
      </c>
      <c r="L106">
        <v>2</v>
      </c>
      <c r="M106" s="12">
        <v>9.5060017443619493</v>
      </c>
      <c r="N106" s="12">
        <v>1255.9184142407703</v>
      </c>
      <c r="O106" s="12">
        <v>49966.093850015335</v>
      </c>
      <c r="P106">
        <v>0</v>
      </c>
      <c r="Q106" s="12">
        <v>118.36063566893426</v>
      </c>
      <c r="R106" s="59">
        <v>1.0848465066824726E-2</v>
      </c>
      <c r="S106" s="59">
        <v>3.4086357787454515E-4</v>
      </c>
      <c r="T106" s="59">
        <v>1.210140981424336E-4</v>
      </c>
      <c r="U106" s="59">
        <v>2.2193113107686147E-3</v>
      </c>
      <c r="V106" s="59">
        <v>2.2841819172391806E-3</v>
      </c>
      <c r="W106" s="59">
        <v>4.8555474629764507E-4</v>
      </c>
      <c r="X106" s="59">
        <v>3.157882314598829E-4</v>
      </c>
      <c r="Y106" s="59">
        <v>2.8628503500352964E-3</v>
      </c>
      <c r="Z106" s="59">
        <v>5.3269476352053773E-3</v>
      </c>
      <c r="AA106" s="59">
        <v>0</v>
      </c>
      <c r="AB106" s="59">
        <v>4.8144221362966157E-5</v>
      </c>
      <c r="AC106" s="18">
        <v>2.2593746504736968E-3</v>
      </c>
      <c r="AD106" s="12">
        <v>99</v>
      </c>
      <c r="AE106" s="17">
        <v>2</v>
      </c>
      <c r="AF106" s="18">
        <v>0.70202965112915383</v>
      </c>
      <c r="AG106" t="str">
        <f>IF(AF106&lt;='CAV Tier 1 Analysis'!$A$5,"Tier 1", "Tier 2")</f>
        <v>Tier 2</v>
      </c>
      <c r="AH106" t="str">
        <f t="shared" si="4"/>
        <v>North Carolina - Tier 2</v>
      </c>
      <c r="AI106" t="str">
        <f t="shared" si="5"/>
        <v>Rutherford County* - Tier 2</v>
      </c>
    </row>
    <row r="107" spans="1:35" x14ac:dyDescent="0.3">
      <c r="A107">
        <v>100</v>
      </c>
      <c r="B107">
        <v>4</v>
      </c>
      <c r="C107" t="s">
        <v>39</v>
      </c>
      <c r="D107" t="s">
        <v>5328</v>
      </c>
      <c r="E107" t="s">
        <v>8165</v>
      </c>
      <c r="F107" t="s">
        <v>621</v>
      </c>
      <c r="G107" s="58">
        <v>244.97234999999998</v>
      </c>
      <c r="H107">
        <v>681</v>
      </c>
      <c r="I107">
        <v>7</v>
      </c>
      <c r="J107" s="12">
        <v>7.4</v>
      </c>
      <c r="K107" s="12">
        <v>5.8</v>
      </c>
      <c r="L107">
        <v>5</v>
      </c>
      <c r="M107" s="12">
        <v>74.168481136748696</v>
      </c>
      <c r="N107" s="12">
        <v>970.03456000311417</v>
      </c>
      <c r="O107" s="12">
        <v>11712.511061447216</v>
      </c>
      <c r="P107" s="12">
        <v>2394.1349515207512</v>
      </c>
      <c r="Q107" s="12">
        <v>3463.984288448235</v>
      </c>
      <c r="R107" s="59">
        <v>5.0360349896300567E-3</v>
      </c>
      <c r="S107" s="59">
        <v>5.8032024133141315E-3</v>
      </c>
      <c r="T107" s="59">
        <v>4.2354934349851756E-4</v>
      </c>
      <c r="U107" s="59">
        <v>1.3365125082359945E-3</v>
      </c>
      <c r="V107" s="59">
        <v>3.0788198518280226E-3</v>
      </c>
      <c r="W107" s="59">
        <v>1.2138868657441126E-3</v>
      </c>
      <c r="X107" s="59">
        <v>2.4638679981445373E-3</v>
      </c>
      <c r="Y107" s="59">
        <v>2.211181672441713E-3</v>
      </c>
      <c r="Z107" s="59">
        <v>1.2486854243274796E-3</v>
      </c>
      <c r="AA107" s="59">
        <v>6.0699040778875932E-4</v>
      </c>
      <c r="AB107" s="59">
        <v>1.4090058357523712E-3</v>
      </c>
      <c r="AC107" s="18">
        <v>2.2574306646096086E-3</v>
      </c>
      <c r="AD107" s="12">
        <v>100</v>
      </c>
      <c r="AE107" s="17">
        <v>2</v>
      </c>
      <c r="AF107" s="18">
        <v>0.70428708179376343</v>
      </c>
      <c r="AG107" t="str">
        <f>IF(AF107&lt;='CAV Tier 1 Analysis'!$A$5,"Tier 1", "Tier 2")</f>
        <v>Tier 2</v>
      </c>
      <c r="AH107" t="str">
        <f t="shared" si="4"/>
        <v>North Carolina - Tier 2</v>
      </c>
      <c r="AI107" t="str">
        <f t="shared" si="5"/>
        <v>Perquimans County* - Tier 2</v>
      </c>
    </row>
    <row r="108" spans="1:35" x14ac:dyDescent="0.3">
      <c r="A108">
        <v>101</v>
      </c>
      <c r="B108">
        <v>4</v>
      </c>
      <c r="C108" t="s">
        <v>39</v>
      </c>
      <c r="D108" t="s">
        <v>5318</v>
      </c>
      <c r="E108" t="s">
        <v>8154</v>
      </c>
      <c r="F108" t="s">
        <v>668</v>
      </c>
      <c r="G108" s="58">
        <v>412.20222000000012</v>
      </c>
      <c r="H108">
        <v>18</v>
      </c>
      <c r="I108">
        <v>0</v>
      </c>
      <c r="J108" s="12">
        <v>10.289156626506024</v>
      </c>
      <c r="K108" s="12">
        <v>3.7590361445783134</v>
      </c>
      <c r="L108">
        <v>2</v>
      </c>
      <c r="M108" s="12">
        <v>1.8918382826759161</v>
      </c>
      <c r="N108" s="12">
        <v>1601.3300358575375</v>
      </c>
      <c r="O108" s="12">
        <v>68485.842923316159</v>
      </c>
      <c r="P108">
        <v>0</v>
      </c>
      <c r="Q108" s="12">
        <v>1285.2370068024611</v>
      </c>
      <c r="R108" s="59">
        <v>8.4738738993326689E-3</v>
      </c>
      <c r="S108" s="59">
        <v>1.5338861004354532E-4</v>
      </c>
      <c r="T108" s="59">
        <v>0</v>
      </c>
      <c r="U108" s="59">
        <v>1.858322504124942E-3</v>
      </c>
      <c r="V108" s="59">
        <v>1.995412949252894E-3</v>
      </c>
      <c r="W108" s="59">
        <v>4.8555474629764507E-4</v>
      </c>
      <c r="X108" s="59">
        <v>6.2846639582057943E-5</v>
      </c>
      <c r="Y108" s="59">
        <v>3.6502118303983421E-3</v>
      </c>
      <c r="Z108" s="59">
        <v>7.3013612010676314E-3</v>
      </c>
      <c r="AA108" s="59">
        <v>0</v>
      </c>
      <c r="AB108" s="59">
        <v>5.2278136738339871E-4</v>
      </c>
      <c r="AC108" s="18">
        <v>2.2276139770439204E-3</v>
      </c>
      <c r="AD108" s="12">
        <v>101</v>
      </c>
      <c r="AE108" s="17">
        <v>2</v>
      </c>
      <c r="AF108" s="18">
        <v>0.70651469577080739</v>
      </c>
      <c r="AG108" t="str">
        <f>IF(AF108&lt;='CAV Tier 1 Analysis'!$A$5,"Tier 1", "Tier 2")</f>
        <v>Tier 2</v>
      </c>
      <c r="AH108" t="str">
        <f t="shared" si="4"/>
        <v>North Carolina - Tier 2</v>
      </c>
      <c r="AI108" t="str">
        <f t="shared" si="5"/>
        <v>Cleveland County* - Tier 2</v>
      </c>
    </row>
    <row r="109" spans="1:35" x14ac:dyDescent="0.3">
      <c r="A109">
        <v>102</v>
      </c>
      <c r="B109">
        <v>4</v>
      </c>
      <c r="C109" t="s">
        <v>39</v>
      </c>
      <c r="D109" t="s">
        <v>5222</v>
      </c>
      <c r="E109" t="s">
        <v>8021</v>
      </c>
      <c r="F109" t="s">
        <v>687</v>
      </c>
      <c r="G109" s="58">
        <v>441.6296000000001</v>
      </c>
      <c r="H109">
        <v>68</v>
      </c>
      <c r="I109">
        <v>2</v>
      </c>
      <c r="J109" s="12">
        <v>10.260869565217391</v>
      </c>
      <c r="K109" s="12">
        <v>5.5652173913043477</v>
      </c>
      <c r="L109">
        <v>1</v>
      </c>
      <c r="M109" s="12">
        <v>15.226460907511644</v>
      </c>
      <c r="N109" s="12">
        <v>882.04452298012734</v>
      </c>
      <c r="O109" s="12">
        <v>40275.619381824181</v>
      </c>
      <c r="P109" s="12">
        <v>5522.2278225806585</v>
      </c>
      <c r="Q109" s="12">
        <v>2878.2214965832463</v>
      </c>
      <c r="R109" s="59">
        <v>9.0788291742163012E-3</v>
      </c>
      <c r="S109" s="59">
        <v>5.7946808238672676E-4</v>
      </c>
      <c r="T109" s="59">
        <v>1.210140981424336E-4</v>
      </c>
      <c r="U109" s="59">
        <v>1.853213583687983E-3</v>
      </c>
      <c r="V109" s="59">
        <v>2.9541899627735149E-3</v>
      </c>
      <c r="W109" s="59">
        <v>2.4277737314882253E-4</v>
      </c>
      <c r="X109" s="59">
        <v>5.0582119493382065E-4</v>
      </c>
      <c r="Y109" s="59">
        <v>2.0106094812590899E-3</v>
      </c>
      <c r="Z109" s="59">
        <v>4.2938340560790978E-3</v>
      </c>
      <c r="AA109" s="59">
        <v>1.4000628142542754E-3</v>
      </c>
      <c r="AB109" s="59">
        <v>1.170741708846039E-3</v>
      </c>
      <c r="AC109" s="18">
        <v>2.2009601390661914E-3</v>
      </c>
      <c r="AD109" s="12">
        <v>102</v>
      </c>
      <c r="AE109" s="17">
        <v>2</v>
      </c>
      <c r="AF109" s="18">
        <v>0.70871565590987362</v>
      </c>
      <c r="AG109" t="str">
        <f>IF(AF109&lt;='CAV Tier 1 Analysis'!$A$5,"Tier 1", "Tier 2")</f>
        <v>Tier 2</v>
      </c>
      <c r="AH109" t="str">
        <f t="shared" si="4"/>
        <v>North Carolina - Tier 2</v>
      </c>
      <c r="AI109" t="str">
        <f t="shared" si="5"/>
        <v>Mcdowell County* - Tier 2</v>
      </c>
    </row>
    <row r="110" spans="1:35" x14ac:dyDescent="0.3">
      <c r="A110">
        <v>103</v>
      </c>
      <c r="B110">
        <v>4</v>
      </c>
      <c r="C110" t="s">
        <v>39</v>
      </c>
      <c r="D110" t="s">
        <v>5289</v>
      </c>
      <c r="E110" t="s">
        <v>8114</v>
      </c>
      <c r="F110" t="s">
        <v>646</v>
      </c>
      <c r="G110" s="58">
        <v>297.27733000000001</v>
      </c>
      <c r="H110">
        <v>279</v>
      </c>
      <c r="I110">
        <v>11</v>
      </c>
      <c r="J110" s="12">
        <v>11.666666666666666</v>
      </c>
      <c r="K110" s="12">
        <v>4.4761904761904763</v>
      </c>
      <c r="L110">
        <v>5</v>
      </c>
      <c r="M110" s="12">
        <v>101.30428906233782</v>
      </c>
      <c r="N110" s="12">
        <v>368.95958052410896</v>
      </c>
      <c r="O110" s="12">
        <v>33071.84925667644</v>
      </c>
      <c r="P110" s="12">
        <v>2949.5679677204425</v>
      </c>
      <c r="Q110" s="12">
        <v>2091.5958736203538</v>
      </c>
      <c r="R110" s="59">
        <v>6.1112980118115416E-3</v>
      </c>
      <c r="S110" s="59">
        <v>2.3775234556749525E-3</v>
      </c>
      <c r="T110" s="59">
        <v>6.6557753978338475E-4</v>
      </c>
      <c r="U110" s="59">
        <v>2.1071143147864779E-3</v>
      </c>
      <c r="V110" s="59">
        <v>2.3761007066653047E-3</v>
      </c>
      <c r="W110" s="59">
        <v>1.2138868657441126E-3</v>
      </c>
      <c r="X110" s="59">
        <v>3.3653162646714468E-3</v>
      </c>
      <c r="Y110" s="59">
        <v>8.4103875878821564E-4</v>
      </c>
      <c r="Z110" s="59">
        <v>3.5258311309773762E-3</v>
      </c>
      <c r="AA110" s="59">
        <v>7.4781058703063483E-4</v>
      </c>
      <c r="AB110" s="59">
        <v>8.5077487267901553E-4</v>
      </c>
      <c r="AC110" s="18">
        <v>2.19838840987386E-3</v>
      </c>
      <c r="AD110" s="12">
        <v>103</v>
      </c>
      <c r="AE110" s="17">
        <v>2</v>
      </c>
      <c r="AF110" s="18">
        <v>0.71091404431974747</v>
      </c>
      <c r="AG110" t="str">
        <f>IF(AF110&lt;='CAV Tier 1 Analysis'!$A$5,"Tier 1", "Tier 2")</f>
        <v>Tier 2</v>
      </c>
      <c r="AH110" t="str">
        <f t="shared" si="4"/>
        <v>North Carolina - Tier 2</v>
      </c>
      <c r="AI110" t="str">
        <f t="shared" si="5"/>
        <v>Watauga County * - Tier 2</v>
      </c>
    </row>
    <row r="111" spans="1:35" x14ac:dyDescent="0.3">
      <c r="A111">
        <v>104</v>
      </c>
      <c r="B111">
        <v>4</v>
      </c>
      <c r="C111" t="s">
        <v>39</v>
      </c>
      <c r="D111" t="s">
        <v>5133</v>
      </c>
      <c r="E111" t="s">
        <v>7898</v>
      </c>
      <c r="F111" t="s">
        <v>699</v>
      </c>
      <c r="G111" s="58">
        <v>422.52103000000005</v>
      </c>
      <c r="H111">
        <v>229</v>
      </c>
      <c r="I111">
        <v>10</v>
      </c>
      <c r="J111" s="12">
        <v>10.7</v>
      </c>
      <c r="K111" s="12">
        <v>6.0666666666666664</v>
      </c>
      <c r="L111">
        <v>3</v>
      </c>
      <c r="M111" s="12">
        <v>57.826110643534108</v>
      </c>
      <c r="N111" s="12">
        <v>304.51923672500692</v>
      </c>
      <c r="O111" s="12">
        <v>24928.01065684557</v>
      </c>
      <c r="P111" s="12">
        <v>2839.0571634062653</v>
      </c>
      <c r="Q111" s="12">
        <v>2174.5531657697138</v>
      </c>
      <c r="R111" s="59">
        <v>8.6860035058427265E-3</v>
      </c>
      <c r="S111" s="59">
        <v>1.951443983331771E-3</v>
      </c>
      <c r="T111" s="59">
        <v>6.0507049071216793E-4</v>
      </c>
      <c r="U111" s="59">
        <v>1.9325248429898838E-3</v>
      </c>
      <c r="V111" s="59">
        <v>3.2203747875442536E-3</v>
      </c>
      <c r="W111" s="59">
        <v>7.2833211944646763E-4</v>
      </c>
      <c r="X111" s="59">
        <v>1.9209764213598747E-3</v>
      </c>
      <c r="Y111" s="59">
        <v>6.9414779938367654E-4</v>
      </c>
      <c r="Z111" s="59">
        <v>2.6576063323552599E-3</v>
      </c>
      <c r="AA111" s="59">
        <v>7.1979253477626312E-4</v>
      </c>
      <c r="AB111" s="59">
        <v>8.845184751388942E-4</v>
      </c>
      <c r="AC111" s="18">
        <v>2.1818901175346584E-3</v>
      </c>
      <c r="AD111" s="12">
        <v>104</v>
      </c>
      <c r="AE111" s="17">
        <v>2</v>
      </c>
      <c r="AF111" s="18">
        <v>0.71309593443728214</v>
      </c>
      <c r="AG111" t="str">
        <f>IF(AF111&lt;='CAV Tier 1 Analysis'!$A$5,"Tier 1", "Tier 2")</f>
        <v>Tier 2</v>
      </c>
      <c r="AH111" t="str">
        <f t="shared" si="4"/>
        <v>North Carolina - Tier 2</v>
      </c>
      <c r="AI111" t="str">
        <f t="shared" si="5"/>
        <v>Ashe County * - Tier 2</v>
      </c>
    </row>
    <row r="112" spans="1:35" x14ac:dyDescent="0.3">
      <c r="A112">
        <v>105</v>
      </c>
      <c r="B112">
        <v>4</v>
      </c>
      <c r="C112" t="s">
        <v>39</v>
      </c>
      <c r="D112" t="s">
        <v>5425</v>
      </c>
      <c r="E112" t="s">
        <v>8285</v>
      </c>
      <c r="F112" t="s">
        <v>539</v>
      </c>
      <c r="G112" s="58">
        <v>30.33559</v>
      </c>
      <c r="H112">
        <v>62</v>
      </c>
      <c r="I112">
        <v>2</v>
      </c>
      <c r="J112" s="12">
        <v>8</v>
      </c>
      <c r="K112" s="12">
        <v>2.2894736842105261</v>
      </c>
      <c r="L112">
        <v>0</v>
      </c>
      <c r="M112" s="12">
        <v>12.921409473163374</v>
      </c>
      <c r="N112" s="12">
        <v>1364.4430929789009</v>
      </c>
      <c r="O112" s="12">
        <v>40017.687327670479</v>
      </c>
      <c r="P112" s="12">
        <v>33108.721407386111</v>
      </c>
      <c r="Q112" s="12">
        <v>7358.9338168088434</v>
      </c>
      <c r="R112" s="59">
        <v>6.2362586092296404E-4</v>
      </c>
      <c r="S112" s="59">
        <v>5.2833854570554504E-4</v>
      </c>
      <c r="T112" s="59">
        <v>1.210140981424336E-4</v>
      </c>
      <c r="U112" s="59">
        <v>1.4448783872821563E-3</v>
      </c>
      <c r="V112" s="59">
        <v>1.2153236257215877E-3</v>
      </c>
      <c r="W112" s="59">
        <v>0</v>
      </c>
      <c r="X112" s="59">
        <v>4.292476642894957E-4</v>
      </c>
      <c r="Y112" s="59">
        <v>3.1102310007129477E-3</v>
      </c>
      <c r="Z112" s="59">
        <v>4.2663355978237441E-3</v>
      </c>
      <c r="AA112" s="59">
        <v>8.3941284494712127E-3</v>
      </c>
      <c r="AB112" s="59">
        <v>2.993310543404354E-3</v>
      </c>
      <c r="AC112" s="18">
        <v>2.1024030703160404E-3</v>
      </c>
      <c r="AD112" s="12">
        <v>105</v>
      </c>
      <c r="AE112" s="17">
        <v>2</v>
      </c>
      <c r="AF112" s="18">
        <v>0.7151983375075982</v>
      </c>
      <c r="AG112" t="str">
        <f>IF(AF112&lt;='CAV Tier 1 Analysis'!$A$5,"Tier 1", "Tier 2")</f>
        <v>Tier 2</v>
      </c>
      <c r="AH112" t="str">
        <f t="shared" si="4"/>
        <v>North Carolina - Tier 2</v>
      </c>
      <c r="AI112" t="str">
        <f t="shared" si="5"/>
        <v>Kannapolis, City Of - Tier 2</v>
      </c>
    </row>
    <row r="113" spans="1:35" x14ac:dyDescent="0.3">
      <c r="A113">
        <v>106</v>
      </c>
      <c r="B113">
        <v>4</v>
      </c>
      <c r="C113" t="s">
        <v>39</v>
      </c>
      <c r="D113" t="s">
        <v>5433</v>
      </c>
      <c r="E113" t="s">
        <v>8293</v>
      </c>
      <c r="F113" t="s">
        <v>456</v>
      </c>
      <c r="G113" s="58">
        <v>31.33287</v>
      </c>
      <c r="H113">
        <v>99</v>
      </c>
      <c r="I113">
        <v>0</v>
      </c>
      <c r="J113" s="12">
        <v>8</v>
      </c>
      <c r="K113" s="12">
        <v>1.0625</v>
      </c>
      <c r="L113">
        <v>0</v>
      </c>
      <c r="M113" s="12">
        <v>4.6753425396396819</v>
      </c>
      <c r="N113" s="12">
        <v>1041.6648333118494</v>
      </c>
      <c r="O113" s="12">
        <v>37667.639517144002</v>
      </c>
      <c r="P113" s="12">
        <v>14467.265320800972</v>
      </c>
      <c r="Q113" s="12">
        <v>23073.309840106638</v>
      </c>
      <c r="R113" s="59">
        <v>6.4412750927004593E-4</v>
      </c>
      <c r="S113" s="59">
        <v>8.4363735523949922E-4</v>
      </c>
      <c r="T113" s="59">
        <v>0</v>
      </c>
      <c r="U113" s="59">
        <v>1.4448783872821563E-3</v>
      </c>
      <c r="V113" s="59">
        <v>5.6400794699435766E-4</v>
      </c>
      <c r="W113" s="59">
        <v>0</v>
      </c>
      <c r="X113" s="59">
        <v>1.5531431528903754E-4</v>
      </c>
      <c r="Y113" s="59">
        <v>2.3744619864253277E-3</v>
      </c>
      <c r="Z113" s="59">
        <v>4.0157940673114529E-3</v>
      </c>
      <c r="AA113" s="59">
        <v>3.6679182479179657E-3</v>
      </c>
      <c r="AB113" s="59">
        <v>9.3852701131611066E-3</v>
      </c>
      <c r="AC113" s="18">
        <v>2.0995827208082681E-3</v>
      </c>
      <c r="AD113" s="12">
        <v>106</v>
      </c>
      <c r="AE113" s="17">
        <v>2</v>
      </c>
      <c r="AF113" s="18">
        <v>0.71729792022840644</v>
      </c>
      <c r="AG113" t="str">
        <f>IF(AF113&lt;='CAV Tier 1 Analysis'!$A$5,"Tier 1", "Tier 2")</f>
        <v>Tier 2</v>
      </c>
      <c r="AH113" t="str">
        <f t="shared" si="4"/>
        <v>North Carolina - Tier 2</v>
      </c>
      <c r="AI113" t="str">
        <f t="shared" si="5"/>
        <v>Huntersville, Town Of - Tier 2</v>
      </c>
    </row>
    <row r="114" spans="1:35" x14ac:dyDescent="0.3">
      <c r="A114">
        <v>107</v>
      </c>
      <c r="B114">
        <v>4</v>
      </c>
      <c r="C114" t="s">
        <v>39</v>
      </c>
      <c r="D114" t="s">
        <v>5359</v>
      </c>
      <c r="E114" t="s">
        <v>8205</v>
      </c>
      <c r="F114" t="s">
        <v>793</v>
      </c>
      <c r="G114" s="58">
        <v>519.74867999999992</v>
      </c>
      <c r="H114">
        <v>25</v>
      </c>
      <c r="I114">
        <v>0</v>
      </c>
      <c r="J114" s="12">
        <v>7.4637681159420293</v>
      </c>
      <c r="K114" s="12">
        <v>4.4492753623188408</v>
      </c>
      <c r="L114">
        <v>0</v>
      </c>
      <c r="M114" s="12">
        <v>26.809320554695756</v>
      </c>
      <c r="N114" s="12">
        <v>191.20158591646822</v>
      </c>
      <c r="O114" s="12">
        <v>60293.768716033184</v>
      </c>
      <c r="P114" s="12">
        <v>2854.4183015657036</v>
      </c>
      <c r="Q114">
        <v>0</v>
      </c>
      <c r="R114" s="59">
        <v>1.0684767233094002E-2</v>
      </c>
      <c r="S114" s="59">
        <v>2.1303973617159072E-4</v>
      </c>
      <c r="T114" s="59">
        <v>0</v>
      </c>
      <c r="U114" s="59">
        <v>1.3480296548012871E-3</v>
      </c>
      <c r="V114" s="59">
        <v>2.3618133296132008E-3</v>
      </c>
      <c r="W114" s="59">
        <v>0</v>
      </c>
      <c r="X114" s="59">
        <v>8.9060239544240776E-4</v>
      </c>
      <c r="Y114" s="59">
        <v>4.3584162869303E-4</v>
      </c>
      <c r="Z114" s="59">
        <v>6.4279939441252596E-3</v>
      </c>
      <c r="AA114" s="59">
        <v>7.2368707861121865E-4</v>
      </c>
      <c r="AB114" s="59">
        <v>0</v>
      </c>
      <c r="AC114" s="18">
        <v>2.0987068182319996E-3</v>
      </c>
      <c r="AD114" s="12">
        <v>107</v>
      </c>
      <c r="AE114" s="17">
        <v>2</v>
      </c>
      <c r="AF114" s="18">
        <v>0.71939662704663843</v>
      </c>
      <c r="AG114" t="str">
        <f>IF(AF114&lt;='CAV Tier 1 Analysis'!$A$5,"Tier 1", "Tier 2")</f>
        <v>Tier 2</v>
      </c>
      <c r="AH114" t="str">
        <f t="shared" si="4"/>
        <v>North Carolina - Tier 2</v>
      </c>
      <c r="AI114" t="str">
        <f t="shared" si="5"/>
        <v>Surry County * - Tier 2</v>
      </c>
    </row>
    <row r="115" spans="1:35" x14ac:dyDescent="0.3">
      <c r="A115">
        <v>108</v>
      </c>
      <c r="B115">
        <v>4</v>
      </c>
      <c r="C115" t="s">
        <v>39</v>
      </c>
      <c r="D115" t="s">
        <v>5135</v>
      </c>
      <c r="E115" t="s">
        <v>7901</v>
      </c>
      <c r="F115" t="s">
        <v>737</v>
      </c>
      <c r="G115" s="58">
        <v>237.94361999999998</v>
      </c>
      <c r="H115">
        <v>177</v>
      </c>
      <c r="I115">
        <v>11</v>
      </c>
      <c r="J115" s="12">
        <v>10.466666666666667</v>
      </c>
      <c r="K115" s="12">
        <v>6.333333333333333</v>
      </c>
      <c r="L115">
        <v>17</v>
      </c>
      <c r="M115" s="12">
        <v>101.73170333375614</v>
      </c>
      <c r="N115" s="12">
        <v>290.18206022975136</v>
      </c>
      <c r="O115" s="12">
        <v>16843.152873269653</v>
      </c>
      <c r="P115" s="12">
        <v>2956.4259591682076</v>
      </c>
      <c r="Q115">
        <v>0</v>
      </c>
      <c r="R115" s="59">
        <v>4.8915414163240795E-3</v>
      </c>
      <c r="S115" s="59">
        <v>1.5083213320948624E-3</v>
      </c>
      <c r="T115" s="59">
        <v>6.6557753978338475E-4</v>
      </c>
      <c r="U115" s="59">
        <v>1.8903825566941544E-3</v>
      </c>
      <c r="V115" s="59">
        <v>3.3619297232604845E-3</v>
      </c>
      <c r="W115" s="59">
        <v>4.1272153435299832E-3</v>
      </c>
      <c r="X115" s="59">
        <v>3.3795149152189246E-3</v>
      </c>
      <c r="Y115" s="59">
        <v>6.6146638450628346E-4</v>
      </c>
      <c r="Z115" s="59">
        <v>1.7956695521765087E-3</v>
      </c>
      <c r="AA115" s="59">
        <v>7.4954930899484432E-4</v>
      </c>
      <c r="AB115" s="59">
        <v>0</v>
      </c>
      <c r="AC115" s="18">
        <v>2.0937425520530465E-3</v>
      </c>
      <c r="AD115" s="12">
        <v>108</v>
      </c>
      <c r="AE115" s="17">
        <v>3</v>
      </c>
      <c r="AF115" s="18">
        <v>0.72149036959869151</v>
      </c>
      <c r="AG115" t="str">
        <f>IF(AF115&lt;='CAV Tier 1 Analysis'!$A$5,"Tier 1", "Tier 2")</f>
        <v>Tier 2</v>
      </c>
      <c r="AH115" t="str">
        <f t="shared" si="4"/>
        <v>North Carolina - Tier 2</v>
      </c>
      <c r="AI115" t="str">
        <f t="shared" si="5"/>
        <v>Avery County * - Tier 2</v>
      </c>
    </row>
    <row r="116" spans="1:35" x14ac:dyDescent="0.3">
      <c r="A116">
        <v>109</v>
      </c>
      <c r="B116">
        <v>4</v>
      </c>
      <c r="C116" t="s">
        <v>39</v>
      </c>
      <c r="D116" t="s">
        <v>5351</v>
      </c>
      <c r="E116" t="s">
        <v>8195</v>
      </c>
      <c r="F116" t="s">
        <v>812</v>
      </c>
      <c r="G116" s="58">
        <v>522.09017000000017</v>
      </c>
      <c r="H116">
        <v>30</v>
      </c>
      <c r="I116">
        <v>4</v>
      </c>
      <c r="J116" s="12">
        <v>12.960526315789474</v>
      </c>
      <c r="K116" s="12">
        <v>3.9473684210526314</v>
      </c>
      <c r="L116">
        <v>0</v>
      </c>
      <c r="M116" s="12">
        <v>10.901221890463859</v>
      </c>
      <c r="N116" s="12">
        <v>249.46403650448627</v>
      </c>
      <c r="O116" s="12">
        <v>59895.335301609506</v>
      </c>
      <c r="P116">
        <v>0</v>
      </c>
      <c r="Q116">
        <v>0</v>
      </c>
      <c r="R116" s="59">
        <v>1.0732902565787142E-2</v>
      </c>
      <c r="S116" s="59">
        <v>2.5564768340590886E-4</v>
      </c>
      <c r="T116" s="59">
        <v>2.4202819628486719E-4</v>
      </c>
      <c r="U116" s="59">
        <v>2.3407980451857304E-3</v>
      </c>
      <c r="V116" s="59">
        <v>2.0953855615889446E-3</v>
      </c>
      <c r="W116" s="59">
        <v>0</v>
      </c>
      <c r="X116" s="59">
        <v>3.6213727644044368E-4</v>
      </c>
      <c r="Y116" s="59">
        <v>5.6865015762972359E-4</v>
      </c>
      <c r="Z116" s="59">
        <v>6.3855164604716044E-3</v>
      </c>
      <c r="AA116" s="59">
        <v>0</v>
      </c>
      <c r="AB116" s="59">
        <v>0</v>
      </c>
      <c r="AC116" s="18">
        <v>2.0893696315267603E-3</v>
      </c>
      <c r="AD116" s="12">
        <v>109</v>
      </c>
      <c r="AE116" s="17">
        <v>3</v>
      </c>
      <c r="AF116" s="18">
        <v>0.72357973923021823</v>
      </c>
      <c r="AG116" t="str">
        <f>IF(AF116&lt;='CAV Tier 1 Analysis'!$A$5,"Tier 1", "Tier 2")</f>
        <v>Tier 2</v>
      </c>
      <c r="AH116" t="str">
        <f t="shared" si="4"/>
        <v>North Carolina - Tier 2</v>
      </c>
      <c r="AI116" t="str">
        <f t="shared" si="5"/>
        <v>Rockingham County* - Tier 2</v>
      </c>
    </row>
    <row r="117" spans="1:35" x14ac:dyDescent="0.3">
      <c r="A117">
        <v>110</v>
      </c>
      <c r="B117">
        <v>4</v>
      </c>
      <c r="C117" t="s">
        <v>39</v>
      </c>
      <c r="D117" t="s">
        <v>5304</v>
      </c>
      <c r="E117" t="s">
        <v>8136</v>
      </c>
      <c r="F117" t="s">
        <v>578</v>
      </c>
      <c r="G117" s="58">
        <v>1.1668800000000001</v>
      </c>
      <c r="H117">
        <v>357</v>
      </c>
      <c r="I117">
        <v>115</v>
      </c>
      <c r="J117" s="12">
        <v>12</v>
      </c>
      <c r="K117" s="12">
        <v>2</v>
      </c>
      <c r="L117">
        <v>25</v>
      </c>
      <c r="M117" s="12">
        <v>71.47860962566844</v>
      </c>
      <c r="N117" s="12">
        <v>241.51442394004982</v>
      </c>
      <c r="O117" s="12">
        <v>454.46935406451593</v>
      </c>
      <c r="P117" s="12">
        <v>419.49968936433515</v>
      </c>
      <c r="Q117">
        <v>0</v>
      </c>
      <c r="R117" s="59">
        <v>2.3988211358137038E-5</v>
      </c>
      <c r="S117" s="59">
        <v>3.0422074325303157E-3</v>
      </c>
      <c r="T117" s="59">
        <v>6.9583106431899315E-3</v>
      </c>
      <c r="U117" s="59">
        <v>2.1673175809232342E-3</v>
      </c>
      <c r="V117" s="59">
        <v>1.061662017871732E-3</v>
      </c>
      <c r="W117" s="59">
        <v>6.0694343287205632E-3</v>
      </c>
      <c r="X117" s="59">
        <v>2.3745107909630679E-3</v>
      </c>
      <c r="Y117" s="59">
        <v>5.5052911500889392E-4</v>
      </c>
      <c r="Z117" s="59">
        <v>4.8451545125265892E-5</v>
      </c>
      <c r="AA117" s="59">
        <v>1.0635669779298513E-4</v>
      </c>
      <c r="AB117" s="59">
        <v>0</v>
      </c>
      <c r="AC117" s="18">
        <v>2.036615305771284E-3</v>
      </c>
      <c r="AD117" s="12">
        <v>110</v>
      </c>
      <c r="AE117" s="17">
        <v>3</v>
      </c>
      <c r="AF117" s="18">
        <v>0.72561635453598949</v>
      </c>
      <c r="AG117" t="str">
        <f>IF(AF117&lt;='CAV Tier 1 Analysis'!$A$5,"Tier 1", "Tier 2")</f>
        <v>Tier 2</v>
      </c>
      <c r="AH117" t="str">
        <f t="shared" si="4"/>
        <v>North Carolina - Tier 2</v>
      </c>
      <c r="AI117" t="str">
        <f t="shared" si="5"/>
        <v>Oriental, Town Of - Tier 2</v>
      </c>
    </row>
    <row r="118" spans="1:35" x14ac:dyDescent="0.3">
      <c r="A118">
        <v>111</v>
      </c>
      <c r="B118">
        <v>4</v>
      </c>
      <c r="C118" t="s">
        <v>39</v>
      </c>
      <c r="D118" t="s">
        <v>5278</v>
      </c>
      <c r="E118" t="s">
        <v>8097</v>
      </c>
      <c r="F118" t="s">
        <v>816</v>
      </c>
      <c r="G118" s="58">
        <v>398.17388000000005</v>
      </c>
      <c r="H118">
        <v>385</v>
      </c>
      <c r="I118">
        <v>6</v>
      </c>
      <c r="J118" s="12">
        <v>6.8888888888888893</v>
      </c>
      <c r="K118" s="12">
        <v>7</v>
      </c>
      <c r="L118">
        <v>2</v>
      </c>
      <c r="M118" s="12">
        <v>14.359039598478937</v>
      </c>
      <c r="N118" s="12">
        <v>1658.8438735018387</v>
      </c>
      <c r="O118" s="12">
        <v>4111.1706240276508</v>
      </c>
      <c r="P118" s="12">
        <v>143.33453252413301</v>
      </c>
      <c r="Q118" s="12">
        <v>292.01658891372153</v>
      </c>
      <c r="R118" s="59">
        <v>8.1854853890112895E-3</v>
      </c>
      <c r="S118" s="59">
        <v>3.2808119370424972E-3</v>
      </c>
      <c r="T118" s="59">
        <v>3.6304229442730079E-4</v>
      </c>
      <c r="U118" s="59">
        <v>1.244200833492968E-3</v>
      </c>
      <c r="V118" s="59">
        <v>3.7158170625510617E-3</v>
      </c>
      <c r="W118" s="59">
        <v>4.8555474629764507E-4</v>
      </c>
      <c r="X118" s="59">
        <v>4.7700556366460503E-4</v>
      </c>
      <c r="Y118" s="59">
        <v>3.7813139054733362E-3</v>
      </c>
      <c r="Z118" s="59">
        <v>4.3829703196987432E-4</v>
      </c>
      <c r="AA118" s="59">
        <v>3.6339925738843878E-5</v>
      </c>
      <c r="AB118" s="59">
        <v>1.1878029565204925E-4</v>
      </c>
      <c r="AC118" s="18">
        <v>2.0115135441201339E-3</v>
      </c>
      <c r="AD118" s="12">
        <v>111</v>
      </c>
      <c r="AE118" s="17">
        <v>3</v>
      </c>
      <c r="AF118" s="18">
        <v>0.7276278680801096</v>
      </c>
      <c r="AG118" t="str">
        <f>IF(AF118&lt;='CAV Tier 1 Analysis'!$A$5,"Tier 1", "Tier 2")</f>
        <v>Tier 2</v>
      </c>
      <c r="AH118" t="str">
        <f t="shared" si="4"/>
        <v>North Carolina - Tier 2</v>
      </c>
      <c r="AI118" t="str">
        <f t="shared" si="5"/>
        <v>Tyrrell County * - Tier 2</v>
      </c>
    </row>
    <row r="119" spans="1:35" x14ac:dyDescent="0.3">
      <c r="A119">
        <v>112</v>
      </c>
      <c r="B119">
        <v>4</v>
      </c>
      <c r="C119" t="s">
        <v>39</v>
      </c>
      <c r="D119" t="s">
        <v>5276</v>
      </c>
      <c r="E119" t="s">
        <v>8095</v>
      </c>
      <c r="F119" t="s">
        <v>756</v>
      </c>
      <c r="G119" s="58">
        <v>375.06502000000006</v>
      </c>
      <c r="H119">
        <v>121</v>
      </c>
      <c r="I119">
        <v>2</v>
      </c>
      <c r="J119" s="12">
        <v>8.4054054054054053</v>
      </c>
      <c r="K119" s="12">
        <v>5.8648648648648649</v>
      </c>
      <c r="L119">
        <v>4</v>
      </c>
      <c r="M119" s="12">
        <v>53.067929795212592</v>
      </c>
      <c r="N119" s="12">
        <v>541.25080337077031</v>
      </c>
      <c r="O119" s="12">
        <v>26019.609981220583</v>
      </c>
      <c r="P119" s="12">
        <v>2931.4628797507721</v>
      </c>
      <c r="Q119" s="12">
        <v>2374.3816119758376</v>
      </c>
      <c r="R119" s="59">
        <v>7.7104234992491907E-3</v>
      </c>
      <c r="S119" s="59">
        <v>1.0311123230704992E-3</v>
      </c>
      <c r="T119" s="59">
        <v>1.210140981424336E-4</v>
      </c>
      <c r="U119" s="59">
        <v>1.51809857582686E-3</v>
      </c>
      <c r="V119" s="59">
        <v>3.1132521334887274E-3</v>
      </c>
      <c r="W119" s="59">
        <v>9.7110949259529014E-4</v>
      </c>
      <c r="X119" s="59">
        <v>1.7629102274472847E-3</v>
      </c>
      <c r="Y119" s="59">
        <v>1.2337744508855008E-3</v>
      </c>
      <c r="Z119" s="59">
        <v>2.7739830989087148E-3</v>
      </c>
      <c r="AA119" s="59">
        <v>7.4322036344161746E-4</v>
      </c>
      <c r="AB119" s="59">
        <v>9.658004393189013E-4</v>
      </c>
      <c r="AC119" s="18">
        <v>1.9949726093068196E-3</v>
      </c>
      <c r="AD119" s="12">
        <v>112</v>
      </c>
      <c r="AE119" s="17">
        <v>3</v>
      </c>
      <c r="AF119" s="18">
        <v>0.72962284068941641</v>
      </c>
      <c r="AG119" t="str">
        <f>IF(AF119&lt;='CAV Tier 1 Analysis'!$A$5,"Tier 1", "Tier 2")</f>
        <v>Tier 2</v>
      </c>
      <c r="AH119" t="str">
        <f t="shared" si="4"/>
        <v>North Carolina - Tier 2</v>
      </c>
      <c r="AI119" t="str">
        <f t="shared" si="5"/>
        <v>Transylvania County * - Tier 2</v>
      </c>
    </row>
    <row r="120" spans="1:35" x14ac:dyDescent="0.3">
      <c r="A120">
        <v>113</v>
      </c>
      <c r="B120">
        <v>4</v>
      </c>
      <c r="C120" t="s">
        <v>39</v>
      </c>
      <c r="D120" t="s">
        <v>5350</v>
      </c>
      <c r="E120" t="s">
        <v>8194</v>
      </c>
      <c r="F120" t="s">
        <v>828</v>
      </c>
      <c r="G120" s="58">
        <v>460.77774000000005</v>
      </c>
      <c r="H120">
        <v>21</v>
      </c>
      <c r="I120">
        <v>0</v>
      </c>
      <c r="J120" s="12">
        <v>7.5094339622641506</v>
      </c>
      <c r="K120" s="12">
        <v>6.9056603773584904</v>
      </c>
      <c r="L120">
        <v>0</v>
      </c>
      <c r="M120" s="12">
        <v>3.643162362834627</v>
      </c>
      <c r="N120" s="12">
        <v>1395.1182710100827</v>
      </c>
      <c r="O120" s="12">
        <v>33163.803158783863</v>
      </c>
      <c r="P120">
        <v>0</v>
      </c>
      <c r="Q120" s="12">
        <v>976.08528300097532</v>
      </c>
      <c r="R120" s="59">
        <v>9.4724683054339051E-3</v>
      </c>
      <c r="S120" s="59">
        <v>1.789533783841362E-4</v>
      </c>
      <c r="T120" s="59">
        <v>0</v>
      </c>
      <c r="U120" s="59">
        <v>1.3562773540997598E-3</v>
      </c>
      <c r="V120" s="59">
        <v>3.6657386654816403E-3</v>
      </c>
      <c r="W120" s="59">
        <v>0</v>
      </c>
      <c r="X120" s="59">
        <v>1.2102541430345333E-4</v>
      </c>
      <c r="Y120" s="59">
        <v>3.1801546861754716E-3</v>
      </c>
      <c r="Z120" s="59">
        <v>3.5356344512619152E-3</v>
      </c>
      <c r="AA120" s="59">
        <v>0</v>
      </c>
      <c r="AB120" s="59">
        <v>3.970312060960525E-4</v>
      </c>
      <c r="AC120" s="18">
        <v>1.9915712237487575E-3</v>
      </c>
      <c r="AD120" s="12">
        <v>113</v>
      </c>
      <c r="AE120" s="17">
        <v>3</v>
      </c>
      <c r="AF120" s="18">
        <v>0.73161441191316512</v>
      </c>
      <c r="AG120" t="str">
        <f>IF(AF120&lt;='CAV Tier 1 Analysis'!$A$5,"Tier 1", "Tier 2")</f>
        <v>Tier 2</v>
      </c>
      <c r="AH120" t="str">
        <f t="shared" si="4"/>
        <v>North Carolina - Tier 2</v>
      </c>
      <c r="AI120" t="str">
        <f t="shared" si="5"/>
        <v>Richmond County* - Tier 2</v>
      </c>
    </row>
    <row r="121" spans="1:35" x14ac:dyDescent="0.3">
      <c r="A121">
        <v>114</v>
      </c>
      <c r="B121">
        <v>4</v>
      </c>
      <c r="C121" t="s">
        <v>39</v>
      </c>
      <c r="D121" t="s">
        <v>5402</v>
      </c>
      <c r="E121" t="s">
        <v>8258</v>
      </c>
      <c r="F121" t="s">
        <v>579</v>
      </c>
      <c r="G121" s="58">
        <v>2.7953399999999999</v>
      </c>
      <c r="H121">
        <v>525</v>
      </c>
      <c r="I121">
        <v>86</v>
      </c>
      <c r="J121" s="12">
        <v>10.666666666666666</v>
      </c>
      <c r="K121" s="12">
        <v>3.6666666666666665</v>
      </c>
      <c r="L121">
        <v>3</v>
      </c>
      <c r="M121" s="12">
        <v>180.79975959990557</v>
      </c>
      <c r="N121" s="12">
        <v>358.98533962614835</v>
      </c>
      <c r="O121" s="12">
        <v>1758.1245634622558</v>
      </c>
      <c r="P121" s="12">
        <v>1486.959341433665</v>
      </c>
      <c r="Q121">
        <v>0</v>
      </c>
      <c r="R121" s="59">
        <v>5.7465383533743636E-5</v>
      </c>
      <c r="S121" s="59">
        <v>4.4738344596034051E-3</v>
      </c>
      <c r="T121" s="59">
        <v>5.2036062201246446E-3</v>
      </c>
      <c r="U121" s="59">
        <v>1.9265045163762082E-3</v>
      </c>
      <c r="V121" s="59">
        <v>1.9463803660981752E-3</v>
      </c>
      <c r="W121" s="59">
        <v>7.2833211944646763E-4</v>
      </c>
      <c r="X121" s="59">
        <v>6.006146208240401E-3</v>
      </c>
      <c r="Y121" s="59">
        <v>8.1830260115067928E-4</v>
      </c>
      <c r="Z121" s="59">
        <v>1.8743585427838833E-4</v>
      </c>
      <c r="AA121" s="59">
        <v>3.7699213924796265E-4</v>
      </c>
      <c r="AB121" s="59">
        <v>0</v>
      </c>
      <c r="AC121" s="18">
        <v>1.9749999880090976E-3</v>
      </c>
      <c r="AD121" s="12">
        <v>114</v>
      </c>
      <c r="AE121" s="17">
        <v>3</v>
      </c>
      <c r="AF121" s="18">
        <v>0.73358941190117422</v>
      </c>
      <c r="AG121" t="str">
        <f>IF(AF121&lt;='CAV Tier 1 Analysis'!$A$5,"Tier 1", "Tier 2")</f>
        <v>Tier 2</v>
      </c>
      <c r="AH121" t="str">
        <f t="shared" si="4"/>
        <v>North Carolina - Tier 2</v>
      </c>
      <c r="AI121" t="str">
        <f t="shared" si="5"/>
        <v>River Bend, Town Of - Tier 2</v>
      </c>
    </row>
    <row r="122" spans="1:35" x14ac:dyDescent="0.3">
      <c r="A122">
        <v>115</v>
      </c>
      <c r="B122">
        <v>4</v>
      </c>
      <c r="C122" t="s">
        <v>39</v>
      </c>
      <c r="D122" t="s">
        <v>5298</v>
      </c>
      <c r="E122" t="s">
        <v>8128</v>
      </c>
      <c r="F122" t="s">
        <v>622</v>
      </c>
      <c r="G122" s="58">
        <v>2.2054900000000002</v>
      </c>
      <c r="H122">
        <v>983</v>
      </c>
      <c r="I122">
        <v>29</v>
      </c>
      <c r="J122" s="12">
        <v>11</v>
      </c>
      <c r="K122" s="12">
        <v>1</v>
      </c>
      <c r="L122">
        <v>1</v>
      </c>
      <c r="M122" s="12">
        <v>171.76449677849359</v>
      </c>
      <c r="N122" s="12">
        <v>1067.2538607591071</v>
      </c>
      <c r="O122" s="12">
        <v>1673.6019359906522</v>
      </c>
      <c r="P122" s="12">
        <v>1494.251295297124</v>
      </c>
      <c r="Q122">
        <v>0</v>
      </c>
      <c r="R122" s="59">
        <v>4.5339503863514375E-5</v>
      </c>
      <c r="S122" s="59">
        <v>8.3767224262669467E-3</v>
      </c>
      <c r="T122" s="59">
        <v>1.7547044230652872E-3</v>
      </c>
      <c r="U122" s="59">
        <v>1.9867077825129649E-3</v>
      </c>
      <c r="V122" s="59">
        <v>5.3083100893586599E-4</v>
      </c>
      <c r="W122" s="59">
        <v>2.4277737314882253E-4</v>
      </c>
      <c r="X122" s="59">
        <v>5.7059958670266321E-3</v>
      </c>
      <c r="Y122" s="59">
        <v>2.4327918551124831E-3</v>
      </c>
      <c r="Z122" s="59">
        <v>1.7842479145881464E-4</v>
      </c>
      <c r="AA122" s="59">
        <v>3.7884088467743241E-4</v>
      </c>
      <c r="AB122" s="59">
        <v>0</v>
      </c>
      <c r="AC122" s="18">
        <v>1.9666487196426151E-3</v>
      </c>
      <c r="AD122" s="12">
        <v>115</v>
      </c>
      <c r="AE122" s="17">
        <v>3</v>
      </c>
      <c r="AF122" s="18">
        <v>0.7355560606208168</v>
      </c>
      <c r="AG122" t="str">
        <f>IF(AF122&lt;='CAV Tier 1 Analysis'!$A$5,"Tier 1", "Tier 2")</f>
        <v>Tier 2</v>
      </c>
      <c r="AH122" t="str">
        <f t="shared" si="4"/>
        <v>North Carolina - Tier 2</v>
      </c>
      <c r="AI122" t="str">
        <f t="shared" si="5"/>
        <v>Pine Knoll Shores, Town Of - Tier 2</v>
      </c>
    </row>
    <row r="123" spans="1:35" x14ac:dyDescent="0.3">
      <c r="A123">
        <v>116</v>
      </c>
      <c r="B123">
        <v>4</v>
      </c>
      <c r="C123" t="s">
        <v>39</v>
      </c>
      <c r="D123" t="s">
        <v>4591</v>
      </c>
      <c r="E123" t="s">
        <v>8219</v>
      </c>
      <c r="F123" t="s">
        <v>908</v>
      </c>
      <c r="G123" s="58">
        <v>471.92959999999999</v>
      </c>
      <c r="H123">
        <v>105</v>
      </c>
      <c r="I123">
        <v>2</v>
      </c>
      <c r="J123" s="12">
        <v>10.035714285714286</v>
      </c>
      <c r="K123" s="12">
        <v>4.0357142857142856</v>
      </c>
      <c r="L123">
        <v>13</v>
      </c>
      <c r="M123" s="12">
        <v>29.98731577760751</v>
      </c>
      <c r="N123" s="12">
        <v>565.56330500851857</v>
      </c>
      <c r="O123" s="12">
        <v>10192.012907540911</v>
      </c>
      <c r="P123" s="12">
        <v>366.62321369288838</v>
      </c>
      <c r="Q123" s="12">
        <v>360.29537640074341</v>
      </c>
      <c r="R123" s="59">
        <v>9.7017233914036289E-3</v>
      </c>
      <c r="S123" s="59">
        <v>8.9476689192068105E-4</v>
      </c>
      <c r="T123" s="59">
        <v>1.210140981424336E-4</v>
      </c>
      <c r="U123" s="59">
        <v>1.8125483340459194E-3</v>
      </c>
      <c r="V123" s="59">
        <v>2.1422822860626021E-3</v>
      </c>
      <c r="W123" s="59">
        <v>3.1561058509346927E-3</v>
      </c>
      <c r="X123" s="59">
        <v>9.9617501345991262E-4</v>
      </c>
      <c r="Y123" s="59">
        <v>1.2891944949223087E-3</v>
      </c>
      <c r="Z123" s="59">
        <v>1.0865832181874886E-3</v>
      </c>
      <c r="AA123" s="59">
        <v>9.2950806237099011E-5</v>
      </c>
      <c r="AB123" s="59">
        <v>1.4655328825716494E-4</v>
      </c>
      <c r="AC123" s="18">
        <v>1.9490816066885393E-3</v>
      </c>
      <c r="AD123" s="12">
        <v>116</v>
      </c>
      <c r="AE123" s="17">
        <v>3</v>
      </c>
      <c r="AF123" s="18">
        <v>0.73750514222750529</v>
      </c>
      <c r="AG123" t="str">
        <f>IF(AF123&lt;='CAV Tier 1 Analysis'!$A$5,"Tier 1", "Tier 2")</f>
        <v>Tier 2</v>
      </c>
      <c r="AH123" t="str">
        <f t="shared" si="4"/>
        <v>North Carolina - Tier 2</v>
      </c>
      <c r="AI123" t="str">
        <f t="shared" si="5"/>
        <v>Jones County * - Tier 2</v>
      </c>
    </row>
    <row r="124" spans="1:35" x14ac:dyDescent="0.3">
      <c r="A124">
        <v>117</v>
      </c>
      <c r="B124">
        <v>4</v>
      </c>
      <c r="C124" t="s">
        <v>39</v>
      </c>
      <c r="D124" t="s">
        <v>5357</v>
      </c>
      <c r="E124" t="s">
        <v>8202</v>
      </c>
      <c r="F124" t="s">
        <v>712</v>
      </c>
      <c r="G124" s="58">
        <v>366.81383999999986</v>
      </c>
      <c r="H124">
        <v>36</v>
      </c>
      <c r="I124">
        <v>5</v>
      </c>
      <c r="J124" s="12">
        <v>8.3090909090909086</v>
      </c>
      <c r="K124" s="12">
        <v>4.7454545454545451</v>
      </c>
      <c r="L124">
        <v>0</v>
      </c>
      <c r="M124" s="12">
        <v>4.6835663289040559</v>
      </c>
      <c r="N124" s="12">
        <v>1244.1086900557375</v>
      </c>
      <c r="O124" s="12">
        <v>43011.518127282587</v>
      </c>
      <c r="P124">
        <v>0</v>
      </c>
      <c r="Q124" s="12">
        <v>3920.5528748423458</v>
      </c>
      <c r="R124" s="59">
        <v>7.5407993307022641E-3</v>
      </c>
      <c r="S124" s="59">
        <v>3.0677722008709064E-4</v>
      </c>
      <c r="T124" s="59">
        <v>3.0253524535608396E-4</v>
      </c>
      <c r="U124" s="59">
        <v>1.5007032340635122E-3</v>
      </c>
      <c r="V124" s="59">
        <v>2.5190344242229275E-3</v>
      </c>
      <c r="W124" s="59">
        <v>0</v>
      </c>
      <c r="X124" s="59">
        <v>1.5558750857655568E-4</v>
      </c>
      <c r="Y124" s="59">
        <v>2.8359302311537051E-3</v>
      </c>
      <c r="Z124" s="59">
        <v>4.5855116364004285E-3</v>
      </c>
      <c r="AA124" s="59">
        <v>0</v>
      </c>
      <c r="AB124" s="59">
        <v>1.5947190922460074E-3</v>
      </c>
      <c r="AC124" s="18">
        <v>1.9401452657098707E-3</v>
      </c>
      <c r="AD124" s="12">
        <v>117</v>
      </c>
      <c r="AE124" s="17">
        <v>3</v>
      </c>
      <c r="AF124" s="18">
        <v>0.73944528749321514</v>
      </c>
      <c r="AG124" t="str">
        <f>IF(AF124&lt;='CAV Tier 1 Analysis'!$A$5,"Tier 1", "Tier 2")</f>
        <v>Tier 2</v>
      </c>
      <c r="AH124" t="str">
        <f t="shared" si="4"/>
        <v>North Carolina - Tier 2</v>
      </c>
      <c r="AI124" t="str">
        <f t="shared" si="5"/>
        <v>Stanly County * - Tier 2</v>
      </c>
    </row>
    <row r="125" spans="1:35" x14ac:dyDescent="0.3">
      <c r="A125">
        <v>118</v>
      </c>
      <c r="B125">
        <v>4</v>
      </c>
      <c r="C125" t="s">
        <v>39</v>
      </c>
      <c r="D125" t="s">
        <v>3356</v>
      </c>
      <c r="E125" t="s">
        <v>8180</v>
      </c>
      <c r="F125" t="s">
        <v>616</v>
      </c>
      <c r="G125" s="58">
        <v>234.09453999999999</v>
      </c>
      <c r="H125">
        <v>40</v>
      </c>
      <c r="I125">
        <v>1</v>
      </c>
      <c r="J125" s="12">
        <v>8.25</v>
      </c>
      <c r="K125" s="12">
        <v>3.5833333333333335</v>
      </c>
      <c r="L125">
        <v>0</v>
      </c>
      <c r="M125" s="12">
        <v>4.5122709824842584</v>
      </c>
      <c r="N125" s="12">
        <v>1512.8107276332521</v>
      </c>
      <c r="O125" s="12">
        <v>37472.61340270919</v>
      </c>
      <c r="P125" s="12">
        <v>4346.6511371663728</v>
      </c>
      <c r="Q125" s="12">
        <v>9121.0043010124282</v>
      </c>
      <c r="R125" s="59">
        <v>4.8124137043276637E-3</v>
      </c>
      <c r="S125" s="59">
        <v>3.4086357787454515E-4</v>
      </c>
      <c r="T125" s="59">
        <v>6.0507049071216798E-5</v>
      </c>
      <c r="U125" s="59">
        <v>1.4900308368847237E-3</v>
      </c>
      <c r="V125" s="59">
        <v>1.9021444486868532E-3</v>
      </c>
      <c r="W125" s="59">
        <v>0</v>
      </c>
      <c r="X125" s="59">
        <v>1.4989709782786223E-4</v>
      </c>
      <c r="Y125" s="59">
        <v>3.4484331721182388E-3</v>
      </c>
      <c r="Z125" s="59">
        <v>3.9950020898114648E-3</v>
      </c>
      <c r="AA125" s="59">
        <v>1.1020162186714656E-3</v>
      </c>
      <c r="AB125" s="59">
        <v>3.7100480885281701E-3</v>
      </c>
      <c r="AC125" s="18">
        <v>1.9101232985274733E-3</v>
      </c>
      <c r="AD125" s="12">
        <v>118</v>
      </c>
      <c r="AE125" s="17">
        <v>3</v>
      </c>
      <c r="AF125" s="18">
        <v>0.74135541079174261</v>
      </c>
      <c r="AG125" t="str">
        <f>IF(AF125&lt;='CAV Tier 1 Analysis'!$A$5,"Tier 1", "Tier 2")</f>
        <v>Tier 2</v>
      </c>
      <c r="AH125" t="str">
        <f t="shared" si="4"/>
        <v>North Carolina - Tier 2</v>
      </c>
      <c r="AI125" t="str">
        <f t="shared" si="5"/>
        <v>Lee County * - Tier 2</v>
      </c>
    </row>
    <row r="126" spans="1:35" x14ac:dyDescent="0.3">
      <c r="A126">
        <v>119</v>
      </c>
      <c r="B126">
        <v>4</v>
      </c>
      <c r="C126" t="s">
        <v>39</v>
      </c>
      <c r="D126" t="s">
        <v>5322</v>
      </c>
      <c r="E126" t="s">
        <v>8158</v>
      </c>
      <c r="F126" t="s">
        <v>640</v>
      </c>
      <c r="G126" s="58">
        <v>257.80579</v>
      </c>
      <c r="H126">
        <v>34</v>
      </c>
      <c r="I126">
        <v>0</v>
      </c>
      <c r="J126" s="12">
        <v>9.7608695652173907</v>
      </c>
      <c r="K126" s="12">
        <v>3.8913043478260869</v>
      </c>
      <c r="L126">
        <v>1</v>
      </c>
      <c r="M126" s="12">
        <v>0.99389587022075843</v>
      </c>
      <c r="N126" s="12">
        <v>99.054823822839353</v>
      </c>
      <c r="O126" s="12">
        <v>37896.906729245558</v>
      </c>
      <c r="P126" s="12">
        <v>14039.458090194363</v>
      </c>
      <c r="Q126" s="12">
        <v>8558.1793258130274</v>
      </c>
      <c r="R126" s="59">
        <v>5.2998592656241352E-3</v>
      </c>
      <c r="S126" s="59">
        <v>2.8973404119336338E-4</v>
      </c>
      <c r="T126" s="59">
        <v>0</v>
      </c>
      <c r="U126" s="59">
        <v>1.7629086844828481E-3</v>
      </c>
      <c r="V126" s="59">
        <v>2.0656250130330436E-3</v>
      </c>
      <c r="W126" s="59">
        <v>2.4277737314882253E-4</v>
      </c>
      <c r="X126" s="59">
        <v>3.3017100938199035E-5</v>
      </c>
      <c r="Y126" s="59">
        <v>2.2579423459232419E-4</v>
      </c>
      <c r="Z126" s="59">
        <v>4.0402365309749229E-3</v>
      </c>
      <c r="AA126" s="59">
        <v>3.5594553205479189E-3</v>
      </c>
      <c r="AB126" s="59">
        <v>3.481114118703962E-3</v>
      </c>
      <c r="AC126" s="18">
        <v>1.9091383348399577E-3</v>
      </c>
      <c r="AD126" s="12">
        <v>119</v>
      </c>
      <c r="AE126" s="17">
        <v>3</v>
      </c>
      <c r="AF126" s="18">
        <v>0.74326454912658257</v>
      </c>
      <c r="AG126" t="str">
        <f>IF(AF126&lt;='CAV Tier 1 Analysis'!$A$5,"Tier 1", "Tier 2")</f>
        <v>Tier 2</v>
      </c>
      <c r="AH126" t="str">
        <f t="shared" si="4"/>
        <v>North Carolina - Tier 2</v>
      </c>
      <c r="AI126" t="str">
        <f t="shared" si="5"/>
        <v>Davie County * - Tier 2</v>
      </c>
    </row>
    <row r="127" spans="1:35" x14ac:dyDescent="0.3">
      <c r="A127">
        <v>120</v>
      </c>
      <c r="B127">
        <v>4</v>
      </c>
      <c r="C127" t="s">
        <v>39</v>
      </c>
      <c r="D127" t="s">
        <v>5235</v>
      </c>
      <c r="E127" t="s">
        <v>8043</v>
      </c>
      <c r="F127" t="s">
        <v>952</v>
      </c>
      <c r="G127" s="58">
        <v>537.66366999999991</v>
      </c>
      <c r="H127">
        <v>51</v>
      </c>
      <c r="I127">
        <v>0</v>
      </c>
      <c r="J127" s="12">
        <v>9.8604651162790695</v>
      </c>
      <c r="K127" s="12">
        <v>6.1627906976744189</v>
      </c>
      <c r="L127">
        <v>0</v>
      </c>
      <c r="M127" s="12">
        <v>11.991213075638898</v>
      </c>
      <c r="N127" s="12">
        <v>827.17709058857702</v>
      </c>
      <c r="O127" s="12">
        <v>20006.096008930963</v>
      </c>
      <c r="P127">
        <v>0</v>
      </c>
      <c r="Q127">
        <v>0</v>
      </c>
      <c r="R127" s="59">
        <v>1.1053055803125976E-2</v>
      </c>
      <c r="S127" s="59">
        <v>4.3460106179004509E-4</v>
      </c>
      <c r="T127" s="59">
        <v>0</v>
      </c>
      <c r="U127" s="59">
        <v>1.7808966168826577E-3</v>
      </c>
      <c r="V127" s="59">
        <v>3.2714004039070812E-3</v>
      </c>
      <c r="W127" s="59">
        <v>0</v>
      </c>
      <c r="X127" s="59">
        <v>3.9834665215168183E-4</v>
      </c>
      <c r="Y127" s="59">
        <v>1.8855398539277281E-3</v>
      </c>
      <c r="Z127" s="59">
        <v>2.1328748679927843E-3</v>
      </c>
      <c r="AA127" s="59">
        <v>0</v>
      </c>
      <c r="AB127" s="59">
        <v>0</v>
      </c>
      <c r="AC127" s="18">
        <v>1.9051559327070871E-3</v>
      </c>
      <c r="AD127" s="12">
        <v>120</v>
      </c>
      <c r="AE127" s="17">
        <v>3</v>
      </c>
      <c r="AF127" s="18">
        <v>0.7451697050592897</v>
      </c>
      <c r="AG127" t="str">
        <f>IF(AF127&lt;='CAV Tier 1 Analysis'!$A$5,"Tier 1", "Tier 2")</f>
        <v>Tier 2</v>
      </c>
      <c r="AH127" t="str">
        <f t="shared" si="4"/>
        <v>North Carolina - Tier 2</v>
      </c>
      <c r="AI127" t="str">
        <f t="shared" si="5"/>
        <v>Northampton County* - Tier 2</v>
      </c>
    </row>
    <row r="128" spans="1:35" x14ac:dyDescent="0.3">
      <c r="A128">
        <v>121</v>
      </c>
      <c r="B128">
        <v>4</v>
      </c>
      <c r="C128" t="s">
        <v>39</v>
      </c>
      <c r="D128" t="s">
        <v>5539</v>
      </c>
      <c r="E128" t="s">
        <v>8421</v>
      </c>
      <c r="F128" t="s">
        <v>682</v>
      </c>
      <c r="G128" s="58">
        <v>5.0910499999999992</v>
      </c>
      <c r="H128">
        <v>1383</v>
      </c>
      <c r="I128">
        <v>5</v>
      </c>
      <c r="J128" s="12">
        <v>13</v>
      </c>
      <c r="K128" s="12">
        <v>1</v>
      </c>
      <c r="L128">
        <v>2</v>
      </c>
      <c r="M128" s="12">
        <v>83.455273470109319</v>
      </c>
      <c r="N128" s="12">
        <v>869.0250588751486</v>
      </c>
      <c r="O128" s="12">
        <v>1165.9274568720027</v>
      </c>
      <c r="P128" s="12">
        <v>955.18958029485998</v>
      </c>
      <c r="Q128" s="12">
        <v>227.44261803717586</v>
      </c>
      <c r="R128" s="59">
        <v>1.0465959090467189E-4</v>
      </c>
      <c r="S128" s="59">
        <v>1.1785358205012399E-2</v>
      </c>
      <c r="T128" s="59">
        <v>3.0253524535608396E-4</v>
      </c>
      <c r="U128" s="59">
        <v>2.3479273793335039E-3</v>
      </c>
      <c r="V128" s="59">
        <v>5.3083100893586599E-4</v>
      </c>
      <c r="W128" s="59">
        <v>4.8555474629764507E-4</v>
      </c>
      <c r="X128" s="59">
        <v>2.772374119409087E-3</v>
      </c>
      <c r="Y128" s="59">
        <v>1.9809317753288502E-3</v>
      </c>
      <c r="Z128" s="59">
        <v>1.2430098153857246E-4</v>
      </c>
      <c r="AA128" s="59">
        <v>2.4217135817279997E-4</v>
      </c>
      <c r="AB128" s="59">
        <v>9.2514269531152729E-5</v>
      </c>
      <c r="AC128" s="18">
        <v>1.8881053345291485E-3</v>
      </c>
      <c r="AD128" s="12">
        <v>121</v>
      </c>
      <c r="AE128" s="17">
        <v>3</v>
      </c>
      <c r="AF128" s="18">
        <v>0.7470578103938188</v>
      </c>
      <c r="AG128" t="str">
        <f>IF(AF128&lt;='CAV Tier 1 Analysis'!$A$5,"Tier 1", "Tier 2")</f>
        <v>Tier 2</v>
      </c>
      <c r="AH128" t="str">
        <f t="shared" si="4"/>
        <v>North Carolina - Tier 2</v>
      </c>
      <c r="AI128" t="str">
        <f t="shared" si="5"/>
        <v>Sunset Beach, Town Of - Tier 2</v>
      </c>
    </row>
    <row r="129" spans="1:35" x14ac:dyDescent="0.3">
      <c r="A129">
        <v>122</v>
      </c>
      <c r="B129">
        <v>4</v>
      </c>
      <c r="C129" t="s">
        <v>39</v>
      </c>
      <c r="D129" t="s">
        <v>5514</v>
      </c>
      <c r="E129" t="s">
        <v>8391</v>
      </c>
      <c r="F129" t="s">
        <v>665</v>
      </c>
      <c r="G129" s="58">
        <v>2.2784300000000002</v>
      </c>
      <c r="H129">
        <v>1394</v>
      </c>
      <c r="I129">
        <v>9</v>
      </c>
      <c r="J129" s="12">
        <v>9.5</v>
      </c>
      <c r="K129" s="12">
        <v>1.5</v>
      </c>
      <c r="L129">
        <v>0</v>
      </c>
      <c r="M129" s="12">
        <v>77.625514060120338</v>
      </c>
      <c r="N129" s="12">
        <v>1269.8234206118025</v>
      </c>
      <c r="O129" s="12">
        <v>773.02288420817706</v>
      </c>
      <c r="P129" s="12">
        <v>692.36460163707125</v>
      </c>
      <c r="Q129" s="12">
        <v>107.32173313150531</v>
      </c>
      <c r="R129" s="59">
        <v>4.6838972649047175E-5</v>
      </c>
      <c r="S129" s="59">
        <v>1.1879095688927898E-2</v>
      </c>
      <c r="T129" s="59">
        <v>5.4456344164095121E-4</v>
      </c>
      <c r="U129" s="59">
        <v>1.7157930848975605E-3</v>
      </c>
      <c r="V129" s="59">
        <v>7.9624651340379899E-4</v>
      </c>
      <c r="W129" s="59">
        <v>0</v>
      </c>
      <c r="X129" s="59">
        <v>2.5787102149174936E-3</v>
      </c>
      <c r="Y129" s="59">
        <v>2.8945466385084753E-3</v>
      </c>
      <c r="Z129" s="59">
        <v>8.2412934606276522E-5</v>
      </c>
      <c r="AA129" s="59">
        <v>1.7553675143468418E-4</v>
      </c>
      <c r="AB129" s="59">
        <v>4.3654051431362125E-5</v>
      </c>
      <c r="AC129" s="18">
        <v>1.887036208401596E-3</v>
      </c>
      <c r="AD129" s="12">
        <v>122</v>
      </c>
      <c r="AE129" s="17">
        <v>3</v>
      </c>
      <c r="AF129" s="18">
        <v>0.74894484660222038</v>
      </c>
      <c r="AG129" t="str">
        <f>IF(AF129&lt;='CAV Tier 1 Analysis'!$A$5,"Tier 1", "Tier 2")</f>
        <v>Tier 2</v>
      </c>
      <c r="AH129" t="str">
        <f t="shared" si="4"/>
        <v>North Carolina - Tier 2</v>
      </c>
      <c r="AI129" t="str">
        <f t="shared" si="5"/>
        <v>Duck, Town Of - Tier 2</v>
      </c>
    </row>
    <row r="130" spans="1:35" x14ac:dyDescent="0.3">
      <c r="A130">
        <v>123</v>
      </c>
      <c r="B130">
        <v>4</v>
      </c>
      <c r="C130" t="s">
        <v>39</v>
      </c>
      <c r="D130" t="s">
        <v>5098</v>
      </c>
      <c r="E130" t="s">
        <v>7924</v>
      </c>
      <c r="F130" t="s">
        <v>881</v>
      </c>
      <c r="G130" s="58">
        <v>429.75312999999994</v>
      </c>
      <c r="H130">
        <v>118</v>
      </c>
      <c r="I130">
        <v>0</v>
      </c>
      <c r="J130" s="12">
        <v>11.68</v>
      </c>
      <c r="K130" s="12">
        <v>4.1333333333333337</v>
      </c>
      <c r="L130">
        <v>1</v>
      </c>
      <c r="M130" s="12">
        <v>6.8976575691257906</v>
      </c>
      <c r="N130" s="12">
        <v>339.74317855430598</v>
      </c>
      <c r="O130" s="12">
        <v>50191.212376154159</v>
      </c>
      <c r="P130">
        <v>0</v>
      </c>
      <c r="Q130">
        <v>0</v>
      </c>
      <c r="R130" s="59">
        <v>8.8346778711272285E-3</v>
      </c>
      <c r="S130" s="59">
        <v>1.0055475547299081E-3</v>
      </c>
      <c r="T130" s="59">
        <v>0</v>
      </c>
      <c r="U130" s="59">
        <v>2.1095224454319482E-3</v>
      </c>
      <c r="V130" s="59">
        <v>2.1941015036015797E-3</v>
      </c>
      <c r="W130" s="59">
        <v>2.4277737314882253E-4</v>
      </c>
      <c r="X130" s="59">
        <v>2.2913935254240906E-4</v>
      </c>
      <c r="Y130" s="59">
        <v>7.744403351504941E-4</v>
      </c>
      <c r="Z130" s="59">
        <v>5.3509478022797895E-3</v>
      </c>
      <c r="AA130" s="59">
        <v>0</v>
      </c>
      <c r="AB130" s="59">
        <v>0</v>
      </c>
      <c r="AC130" s="18">
        <v>1.8855594761829251E-3</v>
      </c>
      <c r="AD130" s="12">
        <v>123</v>
      </c>
      <c r="AE130" s="17">
        <v>3</v>
      </c>
      <c r="AF130" s="18">
        <v>0.75083040607840335</v>
      </c>
      <c r="AG130" t="str">
        <f>IF(AF130&lt;='CAV Tier 1 Analysis'!$A$5,"Tier 1", "Tier 2")</f>
        <v>Tier 2</v>
      </c>
      <c r="AH130" t="str">
        <f t="shared" si="4"/>
        <v>North Carolina - Tier 2</v>
      </c>
      <c r="AI130" t="str">
        <f t="shared" si="5"/>
        <v>Caldwell County * - Tier 2</v>
      </c>
    </row>
    <row r="131" spans="1:35" x14ac:dyDescent="0.3">
      <c r="A131">
        <v>124</v>
      </c>
      <c r="B131">
        <v>4</v>
      </c>
      <c r="C131" t="s">
        <v>39</v>
      </c>
      <c r="D131" t="s">
        <v>5348</v>
      </c>
      <c r="E131" t="s">
        <v>8192</v>
      </c>
      <c r="F131" t="s">
        <v>839</v>
      </c>
      <c r="G131" s="58">
        <v>397.73108000000002</v>
      </c>
      <c r="H131">
        <v>26</v>
      </c>
      <c r="I131">
        <v>0</v>
      </c>
      <c r="J131" s="12">
        <v>12.828571428571429</v>
      </c>
      <c r="K131" s="12">
        <v>4.4571428571428573</v>
      </c>
      <c r="L131">
        <v>0</v>
      </c>
      <c r="M131">
        <v>0</v>
      </c>
      <c r="N131" s="12">
        <v>638.12594211004921</v>
      </c>
      <c r="O131" s="12">
        <v>32760.386878301662</v>
      </c>
      <c r="P131" s="12">
        <v>4033.024907955034</v>
      </c>
      <c r="Q131" s="12">
        <v>2666.6270498517588</v>
      </c>
      <c r="R131" s="59">
        <v>8.1763824992630869E-3</v>
      </c>
      <c r="S131" s="59">
        <v>2.2156132561845435E-4</v>
      </c>
      <c r="T131" s="59">
        <v>0</v>
      </c>
      <c r="U131" s="59">
        <v>2.3169656996060292E-3</v>
      </c>
      <c r="V131" s="59">
        <v>2.3659896398284313E-3</v>
      </c>
      <c r="W131" s="59">
        <v>0</v>
      </c>
      <c r="X131" s="59">
        <v>0</v>
      </c>
      <c r="Y131" s="59">
        <v>1.4546001205346874E-3</v>
      </c>
      <c r="Z131" s="59">
        <v>3.4926257380379308E-3</v>
      </c>
      <c r="AA131" s="59">
        <v>1.0225018568593548E-3</v>
      </c>
      <c r="AB131" s="59">
        <v>1.0846738212832415E-3</v>
      </c>
      <c r="AC131" s="18">
        <v>1.8304818819119288E-3</v>
      </c>
      <c r="AD131" s="12">
        <v>124</v>
      </c>
      <c r="AE131" s="17">
        <v>3</v>
      </c>
      <c r="AF131" s="18">
        <v>0.75266088796031527</v>
      </c>
      <c r="AG131" t="str">
        <f>IF(AF131&lt;='CAV Tier 1 Analysis'!$A$5,"Tier 1", "Tier 2")</f>
        <v>Tier 2</v>
      </c>
      <c r="AH131" t="str">
        <f t="shared" si="4"/>
        <v>North Carolina - Tier 2</v>
      </c>
      <c r="AI131" t="str">
        <f t="shared" si="5"/>
        <v>Person County* - Tier 2</v>
      </c>
    </row>
    <row r="132" spans="1:35" x14ac:dyDescent="0.3">
      <c r="A132">
        <v>125</v>
      </c>
      <c r="B132">
        <v>4</v>
      </c>
      <c r="C132" t="s">
        <v>39</v>
      </c>
      <c r="D132" t="s">
        <v>3400</v>
      </c>
      <c r="E132" t="s">
        <v>8111</v>
      </c>
      <c r="F132" t="s">
        <v>914</v>
      </c>
      <c r="G132" s="58">
        <v>371.88445000000002</v>
      </c>
      <c r="H132">
        <v>200</v>
      </c>
      <c r="I132">
        <v>3</v>
      </c>
      <c r="J132" s="12">
        <v>7</v>
      </c>
      <c r="K132" s="12">
        <v>7.5238095238095237</v>
      </c>
      <c r="L132">
        <v>2</v>
      </c>
      <c r="M132" s="12">
        <v>54.230071518182605</v>
      </c>
      <c r="N132" s="12">
        <v>802.64150327882373</v>
      </c>
      <c r="O132" s="12">
        <v>10634.496863240598</v>
      </c>
      <c r="P132">
        <v>0</v>
      </c>
      <c r="Q132">
        <v>0</v>
      </c>
      <c r="R132" s="59">
        <v>7.6450387249798989E-3</v>
      </c>
      <c r="S132" s="59">
        <v>1.7043178893727258E-3</v>
      </c>
      <c r="T132" s="59">
        <v>1.8152114721365039E-4</v>
      </c>
      <c r="U132" s="59">
        <v>1.2642685888718866E-3</v>
      </c>
      <c r="V132" s="59">
        <v>3.9938714005650867E-3</v>
      </c>
      <c r="W132" s="59">
        <v>4.8555474629764507E-4</v>
      </c>
      <c r="X132" s="59">
        <v>1.8015164353222311E-3</v>
      </c>
      <c r="Y132" s="59">
        <v>1.8296112888859365E-3</v>
      </c>
      <c r="Z132" s="59">
        <v>1.1337569850323837E-3</v>
      </c>
      <c r="AA132" s="59">
        <v>0</v>
      </c>
      <c r="AB132" s="59">
        <v>0</v>
      </c>
      <c r="AC132" s="18">
        <v>1.8217688369583133E-3</v>
      </c>
      <c r="AD132" s="12">
        <v>125</v>
      </c>
      <c r="AE132" s="17">
        <v>3</v>
      </c>
      <c r="AF132" s="18">
        <v>0.75448265679727355</v>
      </c>
      <c r="AG132" t="str">
        <f>IF(AF132&lt;='CAV Tier 1 Analysis'!$A$5,"Tier 1", "Tier 2")</f>
        <v>Tier 2</v>
      </c>
      <c r="AH132" t="str">
        <f t="shared" si="4"/>
        <v>North Carolina - Tier 2</v>
      </c>
      <c r="AI132" t="str">
        <f t="shared" si="5"/>
        <v>Washington County* - Tier 2</v>
      </c>
    </row>
    <row r="133" spans="1:35" x14ac:dyDescent="0.3">
      <c r="A133">
        <v>126</v>
      </c>
      <c r="B133">
        <v>4</v>
      </c>
      <c r="C133" t="s">
        <v>39</v>
      </c>
      <c r="D133" t="s">
        <v>4495</v>
      </c>
      <c r="E133" t="s">
        <v>8231</v>
      </c>
      <c r="F133" t="s">
        <v>962</v>
      </c>
      <c r="G133" s="58">
        <v>441.39424000000002</v>
      </c>
      <c r="H133">
        <v>51</v>
      </c>
      <c r="I133">
        <v>0</v>
      </c>
      <c r="J133" s="12">
        <v>11.375</v>
      </c>
      <c r="K133" s="12">
        <v>6.0625</v>
      </c>
      <c r="L133">
        <v>0</v>
      </c>
      <c r="M133" s="12">
        <v>1.8234675196486485</v>
      </c>
      <c r="N133" s="12">
        <v>1008.5712732789589</v>
      </c>
      <c r="O133" s="12">
        <v>19054.793629285869</v>
      </c>
      <c r="P133" s="12">
        <v>2903.0882763886584</v>
      </c>
      <c r="Q133">
        <v>0</v>
      </c>
      <c r="R133" s="59">
        <v>9.0739907457358642E-3</v>
      </c>
      <c r="S133" s="59">
        <v>4.3460106179004509E-4</v>
      </c>
      <c r="T133" s="59">
        <v>0</v>
      </c>
      <c r="U133" s="59">
        <v>2.0544364569168158E-3</v>
      </c>
      <c r="V133" s="59">
        <v>3.2181629916736877E-3</v>
      </c>
      <c r="W133" s="59">
        <v>0</v>
      </c>
      <c r="X133" s="59">
        <v>6.0575371080266519E-5</v>
      </c>
      <c r="Y133" s="59">
        <v>2.2990256293739437E-3</v>
      </c>
      <c r="Z133" s="59">
        <v>2.0314553338417448E-3</v>
      </c>
      <c r="AA133" s="59">
        <v>7.3602648656568214E-4</v>
      </c>
      <c r="AB133" s="59">
        <v>0</v>
      </c>
      <c r="AC133" s="18">
        <v>1.809843097907095E-3</v>
      </c>
      <c r="AD133" s="12">
        <v>126</v>
      </c>
      <c r="AE133" s="17">
        <v>3</v>
      </c>
      <c r="AF133" s="18">
        <v>0.75629249989518066</v>
      </c>
      <c r="AG133" t="str">
        <f>IF(AF133&lt;='CAV Tier 1 Analysis'!$A$5,"Tier 1", "Tier 2")</f>
        <v>Tier 2</v>
      </c>
      <c r="AH133" t="str">
        <f t="shared" si="4"/>
        <v>North Carolina - Tier 2</v>
      </c>
      <c r="AI133" t="str">
        <f t="shared" si="5"/>
        <v>Warren County* - Tier 2</v>
      </c>
    </row>
    <row r="134" spans="1:35" x14ac:dyDescent="0.3">
      <c r="A134">
        <v>127</v>
      </c>
      <c r="B134">
        <v>4</v>
      </c>
      <c r="C134" t="s">
        <v>39</v>
      </c>
      <c r="D134" t="s">
        <v>3582</v>
      </c>
      <c r="E134" t="s">
        <v>8182</v>
      </c>
      <c r="F134" t="s">
        <v>958</v>
      </c>
      <c r="G134" s="58">
        <v>490.99593999999991</v>
      </c>
      <c r="H134">
        <v>29</v>
      </c>
      <c r="I134">
        <v>0</v>
      </c>
      <c r="J134" s="12">
        <v>9.4390243902439028</v>
      </c>
      <c r="K134" s="12">
        <v>6.1707317073170733</v>
      </c>
      <c r="L134">
        <v>0</v>
      </c>
      <c r="M134">
        <v>0</v>
      </c>
      <c r="N134" s="12">
        <v>80.246779533515266</v>
      </c>
      <c r="O134" s="12">
        <v>26387.153887554443</v>
      </c>
      <c r="P134" s="12">
        <v>4335.7726879939</v>
      </c>
      <c r="Q134" s="12">
        <v>1178.4906574788329</v>
      </c>
      <c r="R134" s="59">
        <v>1.0093680913810476E-2</v>
      </c>
      <c r="S134" s="59">
        <v>2.4712609395904526E-4</v>
      </c>
      <c r="T134" s="59">
        <v>0</v>
      </c>
      <c r="U134" s="59">
        <v>1.7047802923115685E-3</v>
      </c>
      <c r="V134" s="59">
        <v>3.2756157380676608E-3</v>
      </c>
      <c r="W134" s="59">
        <v>0</v>
      </c>
      <c r="X134" s="59">
        <v>0</v>
      </c>
      <c r="Y134" s="59">
        <v>1.8292153237964022E-4</v>
      </c>
      <c r="Z134" s="59">
        <v>2.8131674135472846E-3</v>
      </c>
      <c r="AA134" s="59">
        <v>1.0992581810365719E-3</v>
      </c>
      <c r="AB134" s="59">
        <v>4.7936135833663969E-4</v>
      </c>
      <c r="AC134" s="18">
        <v>1.8087192294044443E-3</v>
      </c>
      <c r="AD134" s="12">
        <v>127</v>
      </c>
      <c r="AE134" s="17">
        <v>3</v>
      </c>
      <c r="AF134" s="18">
        <v>0.75810121912458506</v>
      </c>
      <c r="AG134" t="str">
        <f>IF(AF134&lt;='CAV Tier 1 Analysis'!$A$5,"Tier 1", "Tier 2")</f>
        <v>Tier 2</v>
      </c>
      <c r="AH134" t="str">
        <f t="shared" si="4"/>
        <v>North Carolina - Tier 2</v>
      </c>
      <c r="AI134" t="str">
        <f t="shared" si="5"/>
        <v>Montgomery County* - Tier 2</v>
      </c>
    </row>
    <row r="135" spans="1:35" x14ac:dyDescent="0.3">
      <c r="A135">
        <v>128</v>
      </c>
      <c r="B135">
        <v>4</v>
      </c>
      <c r="C135" t="s">
        <v>39</v>
      </c>
      <c r="D135" t="s">
        <v>5372</v>
      </c>
      <c r="E135" t="s">
        <v>8224</v>
      </c>
      <c r="F135" t="s">
        <v>645</v>
      </c>
      <c r="G135" s="58">
        <v>5.2934099999999997</v>
      </c>
      <c r="H135">
        <v>289</v>
      </c>
      <c r="I135">
        <v>20</v>
      </c>
      <c r="J135" s="12">
        <v>13</v>
      </c>
      <c r="K135" s="12">
        <v>1</v>
      </c>
      <c r="L135">
        <v>1</v>
      </c>
      <c r="M135" s="12">
        <v>367.63003054741654</v>
      </c>
      <c r="N135" s="12">
        <v>93.49323936801207</v>
      </c>
      <c r="O135" s="12">
        <v>1087.881182184761</v>
      </c>
      <c r="P135" s="12">
        <v>868.76685738885192</v>
      </c>
      <c r="Q135" s="12">
        <v>384.25045076712399</v>
      </c>
      <c r="R135" s="59">
        <v>1.0881961974262662E-4</v>
      </c>
      <c r="S135" s="59">
        <v>2.4627393501435888E-3</v>
      </c>
      <c r="T135" s="59">
        <v>1.2101409814243359E-3</v>
      </c>
      <c r="U135" s="59">
        <v>2.3479273793335039E-3</v>
      </c>
      <c r="V135" s="59">
        <v>5.3083100893586599E-4</v>
      </c>
      <c r="W135" s="59">
        <v>2.4277737314882253E-4</v>
      </c>
      <c r="X135" s="59">
        <v>1.2212625276127978E-2</v>
      </c>
      <c r="Y135" s="59">
        <v>2.1311667224216283E-4</v>
      </c>
      <c r="Z135" s="59">
        <v>1.1598037077340526E-4</v>
      </c>
      <c r="AA135" s="59">
        <v>2.2026041126247157E-4</v>
      </c>
      <c r="AB135" s="59">
        <v>1.5629722378558865E-4</v>
      </c>
      <c r="AC135" s="18">
        <v>1.8019559697200318E-3</v>
      </c>
      <c r="AD135" s="12">
        <v>128</v>
      </c>
      <c r="AE135" s="17">
        <v>3</v>
      </c>
      <c r="AF135" s="18">
        <v>0.75990317509430505</v>
      </c>
      <c r="AG135" t="str">
        <f>IF(AF135&lt;='CAV Tier 1 Analysis'!$A$5,"Tier 1", "Tier 2")</f>
        <v>Tier 2</v>
      </c>
      <c r="AH135" t="str">
        <f t="shared" si="4"/>
        <v>North Carolina - Tier 2</v>
      </c>
      <c r="AI135" t="str">
        <f t="shared" si="5"/>
        <v>Shallotte, Town Of - Tier 2</v>
      </c>
    </row>
    <row r="136" spans="1:35" x14ac:dyDescent="0.3">
      <c r="A136">
        <v>129</v>
      </c>
      <c r="B136">
        <v>4</v>
      </c>
      <c r="C136" t="s">
        <v>39</v>
      </c>
      <c r="D136" t="s">
        <v>3271</v>
      </c>
      <c r="E136" t="s">
        <v>8024</v>
      </c>
      <c r="F136" t="s">
        <v>895</v>
      </c>
      <c r="G136" s="58">
        <v>441.51056000000005</v>
      </c>
      <c r="H136">
        <v>62</v>
      </c>
      <c r="I136">
        <v>3</v>
      </c>
      <c r="J136" s="12">
        <v>9.7931034482758612</v>
      </c>
      <c r="K136" s="12">
        <v>5.4137931034482758</v>
      </c>
      <c r="L136">
        <v>0</v>
      </c>
      <c r="M136" s="12">
        <v>47.678704491235735</v>
      </c>
      <c r="N136" s="12">
        <v>71.272353116750693</v>
      </c>
      <c r="O136" s="12">
        <v>19722.841847529886</v>
      </c>
      <c r="P136" s="12">
        <v>3215.1331991517764</v>
      </c>
      <c r="Q136" s="12">
        <v>1781.4398088305206</v>
      </c>
      <c r="R136" s="59">
        <v>9.0763820016877862E-3</v>
      </c>
      <c r="S136" s="59">
        <v>5.2833854570554504E-4</v>
      </c>
      <c r="T136" s="59">
        <v>1.8152114721365039E-4</v>
      </c>
      <c r="U136" s="59">
        <v>1.7687304396040186E-3</v>
      </c>
      <c r="V136" s="59">
        <v>2.8738092552734813E-3</v>
      </c>
      <c r="W136" s="59">
        <v>0</v>
      </c>
      <c r="X136" s="59">
        <v>1.5838808128260345E-3</v>
      </c>
      <c r="Y136" s="59">
        <v>1.6246443937321901E-4</v>
      </c>
      <c r="Z136" s="59">
        <v>2.1026767882756305E-3</v>
      </c>
      <c r="AA136" s="59">
        <v>8.1513993620480334E-4</v>
      </c>
      <c r="AB136" s="59">
        <v>7.2461618693086681E-4</v>
      </c>
      <c r="AC136" s="18">
        <v>1.8015963230086397E-3</v>
      </c>
      <c r="AD136" s="12">
        <v>129</v>
      </c>
      <c r="AE136" s="17">
        <v>3</v>
      </c>
      <c r="AF136" s="18">
        <v>0.76170477141731374</v>
      </c>
      <c r="AG136" t="str">
        <f>IF(AF136&lt;='CAV Tier 1 Analysis'!$A$5,"Tier 1", "Tier 2")</f>
        <v>Tier 2</v>
      </c>
      <c r="AH136" t="str">
        <f t="shared" ref="AH136:AH199" si="6">C136&amp;" - "&amp;AG136</f>
        <v>North Carolina - Tier 2</v>
      </c>
      <c r="AI136" t="str">
        <f t="shared" ref="AI136:AI199" si="7">D136&amp;" - "&amp;AG136</f>
        <v>Madison County * - Tier 2</v>
      </c>
    </row>
    <row r="137" spans="1:35" x14ac:dyDescent="0.3">
      <c r="A137">
        <v>130</v>
      </c>
      <c r="B137">
        <v>4</v>
      </c>
      <c r="C137" t="s">
        <v>39</v>
      </c>
      <c r="D137" t="s">
        <v>4530</v>
      </c>
      <c r="E137" t="s">
        <v>8233</v>
      </c>
      <c r="F137" t="s">
        <v>743</v>
      </c>
      <c r="G137" s="58">
        <v>261.15878000000004</v>
      </c>
      <c r="H137">
        <v>34</v>
      </c>
      <c r="I137">
        <v>0</v>
      </c>
      <c r="J137" s="12">
        <v>9.3571428571428577</v>
      </c>
      <c r="K137" s="12">
        <v>4.666666666666667</v>
      </c>
      <c r="L137">
        <v>0</v>
      </c>
      <c r="M137">
        <v>0</v>
      </c>
      <c r="N137" s="12">
        <v>618.77820047074295</v>
      </c>
      <c r="O137" s="12">
        <v>36104.153660982534</v>
      </c>
      <c r="P137" s="12">
        <v>11267.712566235496</v>
      </c>
      <c r="Q137" s="12">
        <v>4087.0638676788149</v>
      </c>
      <c r="R137" s="59">
        <v>5.368788575237567E-3</v>
      </c>
      <c r="S137" s="59">
        <v>2.8973404119336338E-4</v>
      </c>
      <c r="T137" s="59">
        <v>0</v>
      </c>
      <c r="U137" s="59">
        <v>1.689991685124665E-3</v>
      </c>
      <c r="V137" s="59">
        <v>2.4772113750340416E-3</v>
      </c>
      <c r="W137" s="59">
        <v>0</v>
      </c>
      <c r="X137" s="59">
        <v>0</v>
      </c>
      <c r="Y137" s="59">
        <v>1.4104971849487283E-3</v>
      </c>
      <c r="Z137" s="59">
        <v>3.8491088885749163E-3</v>
      </c>
      <c r="AA137" s="59">
        <v>2.856728456798744E-3</v>
      </c>
      <c r="AB137" s="59">
        <v>1.6624488915427029E-3</v>
      </c>
      <c r="AC137" s="18">
        <v>1.7822280998595209E-3</v>
      </c>
      <c r="AD137" s="12">
        <v>130</v>
      </c>
      <c r="AE137" s="17">
        <v>3</v>
      </c>
      <c r="AF137" s="18">
        <v>0.76348699951717325</v>
      </c>
      <c r="AG137" t="str">
        <f>IF(AF137&lt;='CAV Tier 1 Analysis'!$A$5,"Tier 1", "Tier 2")</f>
        <v>Tier 2</v>
      </c>
      <c r="AH137" t="str">
        <f t="shared" si="6"/>
        <v>North Carolina - Tier 2</v>
      </c>
      <c r="AI137" t="str">
        <f t="shared" si="7"/>
        <v>Alexander County* - Tier 2</v>
      </c>
    </row>
    <row r="138" spans="1:35" x14ac:dyDescent="0.3">
      <c r="A138">
        <v>131</v>
      </c>
      <c r="B138">
        <v>4</v>
      </c>
      <c r="C138" t="s">
        <v>39</v>
      </c>
      <c r="D138" t="s">
        <v>5162</v>
      </c>
      <c r="E138" t="s">
        <v>7938</v>
      </c>
      <c r="F138" t="s">
        <v>648</v>
      </c>
      <c r="G138" s="58">
        <v>28.048579999999991</v>
      </c>
      <c r="H138">
        <v>58</v>
      </c>
      <c r="I138">
        <v>5</v>
      </c>
      <c r="J138" s="12">
        <v>11.065217391304348</v>
      </c>
      <c r="K138" s="12">
        <v>2.1304347826086958</v>
      </c>
      <c r="L138">
        <v>0</v>
      </c>
      <c r="M138" s="12">
        <v>15.417370861555202</v>
      </c>
      <c r="N138" s="12">
        <v>612.45155656884549</v>
      </c>
      <c r="O138" s="12">
        <v>37149.294419913509</v>
      </c>
      <c r="P138" s="12">
        <v>30203.147304273345</v>
      </c>
      <c r="Q138" s="12">
        <v>3852.2406225340455</v>
      </c>
      <c r="R138" s="59">
        <v>5.7661050436687148E-4</v>
      </c>
      <c r="S138" s="59">
        <v>4.9425218791809052E-4</v>
      </c>
      <c r="T138" s="59">
        <v>3.0253524535608396E-4</v>
      </c>
      <c r="U138" s="59">
        <v>1.9984866824092869E-3</v>
      </c>
      <c r="V138" s="59">
        <v>1.1309008451242362E-3</v>
      </c>
      <c r="W138" s="59">
        <v>0</v>
      </c>
      <c r="X138" s="59">
        <v>5.1216320058212171E-4</v>
      </c>
      <c r="Y138" s="59">
        <v>1.3960756791377437E-3</v>
      </c>
      <c r="Z138" s="59">
        <v>3.960532649474777E-3</v>
      </c>
      <c r="AA138" s="59">
        <v>7.6574717256768397E-3</v>
      </c>
      <c r="AB138" s="59">
        <v>1.5669324875328256E-3</v>
      </c>
      <c r="AC138" s="18">
        <v>1.7814510188708073E-3</v>
      </c>
      <c r="AD138" s="12">
        <v>131</v>
      </c>
      <c r="AE138" s="17">
        <v>3</v>
      </c>
      <c r="AF138" s="18">
        <v>0.76526845053604409</v>
      </c>
      <c r="AG138" t="str">
        <f>IF(AF138&lt;='CAV Tier 1 Analysis'!$A$5,"Tier 1", "Tier 2")</f>
        <v>Tier 2</v>
      </c>
      <c r="AH138" t="str">
        <f t="shared" si="6"/>
        <v>North Carolina - Tier 2</v>
      </c>
      <c r="AI138" t="str">
        <f t="shared" si="7"/>
        <v>Hickory, City Of - Tier 2</v>
      </c>
    </row>
    <row r="139" spans="1:35" x14ac:dyDescent="0.3">
      <c r="A139">
        <v>132</v>
      </c>
      <c r="B139">
        <v>4</v>
      </c>
      <c r="C139" t="s">
        <v>39</v>
      </c>
      <c r="D139" t="s">
        <v>3215</v>
      </c>
      <c r="E139" t="s">
        <v>8218</v>
      </c>
      <c r="F139" t="s">
        <v>745</v>
      </c>
      <c r="G139" s="58">
        <v>263.83906000000007</v>
      </c>
      <c r="H139">
        <v>85</v>
      </c>
      <c r="I139">
        <v>2</v>
      </c>
      <c r="J139" s="12">
        <v>9.935483870967742</v>
      </c>
      <c r="K139" s="12">
        <v>4.838709677419355</v>
      </c>
      <c r="L139">
        <v>3</v>
      </c>
      <c r="M139" s="12">
        <v>16.496667627606019</v>
      </c>
      <c r="N139" s="12">
        <v>970.61885695177875</v>
      </c>
      <c r="O139" s="12">
        <v>21111.661103582275</v>
      </c>
      <c r="P139" s="12">
        <v>5019.9539201009302</v>
      </c>
      <c r="Q139" s="12">
        <v>4764.0347776043964</v>
      </c>
      <c r="R139" s="59">
        <v>5.4238886053511936E-3</v>
      </c>
      <c r="S139" s="59">
        <v>7.2433510298340847E-4</v>
      </c>
      <c r="T139" s="59">
        <v>1.210140981424336E-4</v>
      </c>
      <c r="U139" s="59">
        <v>1.7944457390439681E-3</v>
      </c>
      <c r="V139" s="59">
        <v>2.5685371400122549E-3</v>
      </c>
      <c r="W139" s="59">
        <v>7.2833211944646763E-4</v>
      </c>
      <c r="X139" s="59">
        <v>5.4801730897987221E-4</v>
      </c>
      <c r="Y139" s="59">
        <v>2.2125135700435329E-3</v>
      </c>
      <c r="Z139" s="59">
        <v>2.2507405427480789E-3</v>
      </c>
      <c r="AA139" s="59">
        <v>1.2727201844270949E-3</v>
      </c>
      <c r="AB139" s="59">
        <v>1.9378127163442978E-3</v>
      </c>
      <c r="AC139" s="18">
        <v>1.7802142843202364E-3</v>
      </c>
      <c r="AD139" s="12">
        <v>132</v>
      </c>
      <c r="AE139" s="17">
        <v>3</v>
      </c>
      <c r="AF139" s="18">
        <v>0.76704866482036438</v>
      </c>
      <c r="AG139" t="str">
        <f>IF(AF139&lt;='CAV Tier 1 Analysis'!$A$5,"Tier 1", "Tier 2")</f>
        <v>Tier 2</v>
      </c>
      <c r="AH139" t="str">
        <f t="shared" si="6"/>
        <v>North Carolina - Tier 2</v>
      </c>
      <c r="AI139" t="str">
        <f t="shared" si="7"/>
        <v>Greene County * - Tier 2</v>
      </c>
    </row>
    <row r="140" spans="1:35" x14ac:dyDescent="0.3">
      <c r="A140">
        <v>133</v>
      </c>
      <c r="B140">
        <v>4</v>
      </c>
      <c r="C140" t="s">
        <v>39</v>
      </c>
      <c r="D140" t="s">
        <v>5295</v>
      </c>
      <c r="E140" t="s">
        <v>8123</v>
      </c>
      <c r="F140" t="s">
        <v>859</v>
      </c>
      <c r="G140" s="58">
        <v>311.42033999999995</v>
      </c>
      <c r="H140">
        <v>102</v>
      </c>
      <c r="I140">
        <v>8</v>
      </c>
      <c r="J140" s="12">
        <v>9.6999999999999993</v>
      </c>
      <c r="K140" s="12">
        <v>7.2333333333333334</v>
      </c>
      <c r="L140">
        <v>2</v>
      </c>
      <c r="M140" s="12">
        <v>43.325780069471364</v>
      </c>
      <c r="N140" s="12">
        <v>161.86158099958595</v>
      </c>
      <c r="O140" s="12">
        <v>18557.625617745241</v>
      </c>
      <c r="P140" s="12">
        <v>3681.6405702314751</v>
      </c>
      <c r="Q140" s="12">
        <v>2137.6369395656329</v>
      </c>
      <c r="R140" s="59">
        <v>6.4020438581027152E-3</v>
      </c>
      <c r="S140" s="59">
        <v>8.6920212358009019E-4</v>
      </c>
      <c r="T140" s="59">
        <v>4.8405639256973438E-4</v>
      </c>
      <c r="U140" s="59">
        <v>1.7519150445796142E-3</v>
      </c>
      <c r="V140" s="59">
        <v>3.8396776313027641E-3</v>
      </c>
      <c r="W140" s="59">
        <v>4.8555474629764507E-4</v>
      </c>
      <c r="X140" s="59">
        <v>1.4392771885270187E-3</v>
      </c>
      <c r="Y140" s="59">
        <v>3.6896145368014023E-4</v>
      </c>
      <c r="Z140" s="59">
        <v>1.9784516315446261E-3</v>
      </c>
      <c r="AA140" s="59">
        <v>9.3341459704974106E-4</v>
      </c>
      <c r="AB140" s="59">
        <v>8.6950247800260058E-4</v>
      </c>
      <c r="AC140" s="18">
        <v>1.7656415586578807E-3</v>
      </c>
      <c r="AD140" s="12">
        <v>133</v>
      </c>
      <c r="AE140" s="17">
        <v>3</v>
      </c>
      <c r="AF140" s="18">
        <v>0.76881430637902226</v>
      </c>
      <c r="AG140" t="str">
        <f>IF(AF140&lt;='CAV Tier 1 Analysis'!$A$5,"Tier 1", "Tier 2")</f>
        <v>Tier 2</v>
      </c>
      <c r="AH140" t="str">
        <f t="shared" si="6"/>
        <v>North Carolina - Tier 2</v>
      </c>
      <c r="AI140" t="str">
        <f t="shared" si="7"/>
        <v>Yancey County * - Tier 2</v>
      </c>
    </row>
    <row r="141" spans="1:35" x14ac:dyDescent="0.3">
      <c r="A141">
        <v>134</v>
      </c>
      <c r="B141">
        <v>4</v>
      </c>
      <c r="C141" t="s">
        <v>39</v>
      </c>
      <c r="D141" t="s">
        <v>5074</v>
      </c>
      <c r="E141" t="s">
        <v>8071</v>
      </c>
      <c r="F141" t="s">
        <v>709</v>
      </c>
      <c r="G141" s="58">
        <v>15.62293</v>
      </c>
      <c r="H141">
        <v>432</v>
      </c>
      <c r="I141">
        <v>8</v>
      </c>
      <c r="J141" s="12">
        <v>10</v>
      </c>
      <c r="K141" s="12">
        <v>3</v>
      </c>
      <c r="L141">
        <v>0</v>
      </c>
      <c r="M141" s="12">
        <v>70.415512327073102</v>
      </c>
      <c r="N141" s="12">
        <v>2029.7762549574613</v>
      </c>
      <c r="O141" s="12">
        <v>13164.879021640794</v>
      </c>
      <c r="P141" s="12">
        <v>11495.411015846086</v>
      </c>
      <c r="Q141">
        <v>0</v>
      </c>
      <c r="R141" s="59">
        <v>3.2116939777301852E-4</v>
      </c>
      <c r="S141" s="59">
        <v>3.6813266410450876E-3</v>
      </c>
      <c r="T141" s="59">
        <v>4.8405639256973438E-4</v>
      </c>
      <c r="U141" s="59">
        <v>1.8060979841026954E-3</v>
      </c>
      <c r="V141" s="59">
        <v>1.592493026807598E-3</v>
      </c>
      <c r="W141" s="59">
        <v>0</v>
      </c>
      <c r="X141" s="59">
        <v>2.3391948269204238E-3</v>
      </c>
      <c r="Y141" s="59">
        <v>4.6268496393622382E-3</v>
      </c>
      <c r="Z141" s="59">
        <v>1.403524185472681E-3</v>
      </c>
      <c r="AA141" s="59">
        <v>2.914457355787587E-3</v>
      </c>
      <c r="AB141" s="59">
        <v>0</v>
      </c>
      <c r="AC141" s="18">
        <v>1.7426517681673693E-3</v>
      </c>
      <c r="AD141" s="12">
        <v>134</v>
      </c>
      <c r="AE141" s="17">
        <v>3</v>
      </c>
      <c r="AF141" s="18">
        <v>0.77055695814718961</v>
      </c>
      <c r="AG141" t="str">
        <f>IF(AF141&lt;='CAV Tier 1 Analysis'!$A$5,"Tier 1", "Tier 2")</f>
        <v>Tier 2</v>
      </c>
      <c r="AH141" t="str">
        <f t="shared" si="6"/>
        <v>North Carolina - Tier 2</v>
      </c>
      <c r="AI141" t="str">
        <f t="shared" si="7"/>
        <v>Lumberton, City Of - Tier 2</v>
      </c>
    </row>
    <row r="142" spans="1:35" x14ac:dyDescent="0.3">
      <c r="A142">
        <v>135</v>
      </c>
      <c r="B142">
        <v>4</v>
      </c>
      <c r="C142" t="s">
        <v>39</v>
      </c>
      <c r="D142" t="s">
        <v>5317</v>
      </c>
      <c r="E142" t="s">
        <v>8153</v>
      </c>
      <c r="F142" t="s">
        <v>848</v>
      </c>
      <c r="G142" s="58">
        <v>168.46401</v>
      </c>
      <c r="H142">
        <v>243</v>
      </c>
      <c r="I142">
        <v>7</v>
      </c>
      <c r="J142" s="12">
        <v>8.5</v>
      </c>
      <c r="K142" s="12">
        <v>6.875</v>
      </c>
      <c r="L142">
        <v>8</v>
      </c>
      <c r="M142" s="12">
        <v>68.404333246015</v>
      </c>
      <c r="N142" s="12">
        <v>894.37477126079511</v>
      </c>
      <c r="O142" s="12">
        <v>11182.180751565427</v>
      </c>
      <c r="P142">
        <v>0</v>
      </c>
      <c r="Q142" s="12">
        <v>985.49248231007732</v>
      </c>
      <c r="R142" s="59">
        <v>3.4632098228775119E-3</v>
      </c>
      <c r="S142" s="59">
        <v>2.0707462355878618E-3</v>
      </c>
      <c r="T142" s="59">
        <v>4.2354934349851756E-4</v>
      </c>
      <c r="U142" s="59">
        <v>1.535183286487291E-3</v>
      </c>
      <c r="V142" s="59">
        <v>3.6494631864340786E-3</v>
      </c>
      <c r="W142" s="59">
        <v>1.9422189851905803E-3</v>
      </c>
      <c r="X142" s="59">
        <v>2.2723837004094134E-3</v>
      </c>
      <c r="Y142" s="59">
        <v>2.0387161283199748E-3</v>
      </c>
      <c r="Z142" s="59">
        <v>1.1921462480095843E-3</v>
      </c>
      <c r="AA142" s="59">
        <v>0</v>
      </c>
      <c r="AB142" s="59">
        <v>4.0085766650143386E-4</v>
      </c>
      <c r="AC142" s="18">
        <v>1.726224963937841E-3</v>
      </c>
      <c r="AD142" s="12">
        <v>135</v>
      </c>
      <c r="AE142" s="17">
        <v>3</v>
      </c>
      <c r="AF142" s="18">
        <v>0.77228318311112742</v>
      </c>
      <c r="AG142" t="str">
        <f>IF(AF142&lt;='CAV Tier 1 Analysis'!$A$5,"Tier 1", "Tier 2")</f>
        <v>Tier 2</v>
      </c>
      <c r="AH142" t="str">
        <f t="shared" si="6"/>
        <v>North Carolina - Tier 2</v>
      </c>
      <c r="AI142" t="str">
        <f t="shared" si="7"/>
        <v>Chowan County * - Tier 2</v>
      </c>
    </row>
    <row r="143" spans="1:35" x14ac:dyDescent="0.3">
      <c r="A143">
        <v>136</v>
      </c>
      <c r="B143">
        <v>4</v>
      </c>
      <c r="C143" t="s">
        <v>39</v>
      </c>
      <c r="D143" t="s">
        <v>3768</v>
      </c>
      <c r="E143" t="s">
        <v>8027</v>
      </c>
      <c r="F143" t="s">
        <v>1059</v>
      </c>
      <c r="G143" s="58">
        <v>451.93368999999996</v>
      </c>
      <c r="H143">
        <v>45</v>
      </c>
      <c r="I143">
        <v>0</v>
      </c>
      <c r="J143" s="12">
        <v>7.9705882352941178</v>
      </c>
      <c r="K143" s="12">
        <v>6.617647058823529</v>
      </c>
      <c r="L143">
        <v>0</v>
      </c>
      <c r="M143" s="12">
        <v>8.3074975446065977</v>
      </c>
      <c r="N143" s="12">
        <v>707.63256183436977</v>
      </c>
      <c r="O143" s="12">
        <v>18922.322969481989</v>
      </c>
      <c r="P143">
        <v>0</v>
      </c>
      <c r="Q143">
        <v>0</v>
      </c>
      <c r="R143" s="59">
        <v>9.290656173370682E-3</v>
      </c>
      <c r="S143" s="59">
        <v>3.8347152510886332E-4</v>
      </c>
      <c r="T143" s="59">
        <v>0</v>
      </c>
      <c r="U143" s="59">
        <v>1.4395663343877367E-3</v>
      </c>
      <c r="V143" s="59">
        <v>3.5128522650167597E-3</v>
      </c>
      <c r="W143" s="59">
        <v>0</v>
      </c>
      <c r="X143" s="59">
        <v>2.7597406649168695E-4</v>
      </c>
      <c r="Y143" s="59">
        <v>1.6130395926781333E-3</v>
      </c>
      <c r="Z143" s="59">
        <v>2.0173324714444041E-3</v>
      </c>
      <c r="AA143" s="59">
        <v>0</v>
      </c>
      <c r="AB143" s="59">
        <v>0</v>
      </c>
      <c r="AC143" s="18">
        <v>1.6848084025907516E-3</v>
      </c>
      <c r="AD143" s="12">
        <v>136</v>
      </c>
      <c r="AE143" s="17">
        <v>3</v>
      </c>
      <c r="AF143" s="18">
        <v>0.7739679915137182</v>
      </c>
      <c r="AG143" t="str">
        <f>IF(AF143&lt;='CAV Tier 1 Analysis'!$A$5,"Tier 1", "Tier 2")</f>
        <v>Tier 2</v>
      </c>
      <c r="AH143" t="str">
        <f t="shared" si="6"/>
        <v>North Carolina - Tier 2</v>
      </c>
      <c r="AI143" t="str">
        <f t="shared" si="7"/>
        <v>Martin County * - Tier 2</v>
      </c>
    </row>
    <row r="144" spans="1:35" x14ac:dyDescent="0.3">
      <c r="A144">
        <v>137</v>
      </c>
      <c r="B144">
        <v>4</v>
      </c>
      <c r="C144" t="s">
        <v>39</v>
      </c>
      <c r="D144" t="s">
        <v>5210</v>
      </c>
      <c r="E144" t="s">
        <v>8004</v>
      </c>
      <c r="F144" t="s">
        <v>975</v>
      </c>
      <c r="G144" s="58">
        <v>344.41646999999995</v>
      </c>
      <c r="H144">
        <v>80</v>
      </c>
      <c r="I144">
        <v>7</v>
      </c>
      <c r="J144" s="12">
        <v>9</v>
      </c>
      <c r="K144" s="12">
        <v>6.096774193548387</v>
      </c>
      <c r="L144">
        <v>6</v>
      </c>
      <c r="M144" s="12">
        <v>41.000000000000007</v>
      </c>
      <c r="N144" s="12">
        <v>0</v>
      </c>
      <c r="O144" s="12">
        <v>20582.861825116011</v>
      </c>
      <c r="P144">
        <v>0</v>
      </c>
      <c r="Q144" s="12">
        <v>820.13114048762509</v>
      </c>
      <c r="R144" s="59">
        <v>7.0803639428077113E-3</v>
      </c>
      <c r="S144" s="59">
        <v>6.817271557490903E-4</v>
      </c>
      <c r="T144" s="59">
        <v>4.2354934349851756E-4</v>
      </c>
      <c r="U144" s="59">
        <v>1.6254881856924259E-3</v>
      </c>
      <c r="V144" s="59">
        <v>3.2363567964154411E-3</v>
      </c>
      <c r="W144" s="59">
        <v>1.4566642388929353E-3</v>
      </c>
      <c r="X144" s="59">
        <v>1.3620150551239179E-3</v>
      </c>
      <c r="Y144" s="59">
        <v>0</v>
      </c>
      <c r="Z144" s="59">
        <v>2.1943645916004924E-3</v>
      </c>
      <c r="AA144" s="59">
        <v>0</v>
      </c>
      <c r="AB144" s="59">
        <v>3.3359549778644445E-4</v>
      </c>
      <c r="AC144" s="18">
        <v>1.6721931643242705E-3</v>
      </c>
      <c r="AD144" s="12">
        <v>137</v>
      </c>
      <c r="AE144" s="17">
        <v>3</v>
      </c>
      <c r="AF144" s="18">
        <v>0.77564018467804252</v>
      </c>
      <c r="AG144" t="str">
        <f>IF(AF144&lt;='CAV Tier 1 Analysis'!$A$5,"Tier 1", "Tier 2")</f>
        <v>Tier 2</v>
      </c>
      <c r="AH144" t="str">
        <f t="shared" si="6"/>
        <v>North Carolina - Tier 2</v>
      </c>
      <c r="AI144" t="str">
        <f t="shared" si="7"/>
        <v>Hertford County* - Tier 2</v>
      </c>
    </row>
    <row r="145" spans="1:35" x14ac:dyDescent="0.3">
      <c r="A145">
        <v>138</v>
      </c>
      <c r="B145">
        <v>4</v>
      </c>
      <c r="C145" t="s">
        <v>39</v>
      </c>
      <c r="D145" t="s">
        <v>5306</v>
      </c>
      <c r="E145" t="s">
        <v>8140</v>
      </c>
      <c r="F145" t="s">
        <v>1145</v>
      </c>
      <c r="G145" s="58">
        <v>525.87954000000002</v>
      </c>
      <c r="H145">
        <v>4</v>
      </c>
      <c r="I145">
        <v>0</v>
      </c>
      <c r="J145" s="12">
        <v>9.257142857142858</v>
      </c>
      <c r="K145" s="12">
        <v>6.0857142857142854</v>
      </c>
      <c r="L145">
        <v>0</v>
      </c>
      <c r="M145" s="12">
        <v>0.99851555358095856</v>
      </c>
      <c r="N145" s="12">
        <v>13.927827510890857</v>
      </c>
      <c r="O145" s="12">
        <v>22481.859458960607</v>
      </c>
      <c r="P145">
        <v>0</v>
      </c>
      <c r="Q145">
        <v>0</v>
      </c>
      <c r="R145" s="59">
        <v>1.0810802785581962E-2</v>
      </c>
      <c r="S145" s="59">
        <v>3.4086357787454515E-5</v>
      </c>
      <c r="T145" s="59">
        <v>0</v>
      </c>
      <c r="U145" s="59">
        <v>1.671930705283638E-3</v>
      </c>
      <c r="V145" s="59">
        <v>3.230485854381127E-3</v>
      </c>
      <c r="W145" s="59">
        <v>0</v>
      </c>
      <c r="X145" s="59">
        <v>3.3170566262259958E-5</v>
      </c>
      <c r="Y145" s="59">
        <v>3.1748308976653855E-5</v>
      </c>
      <c r="Z145" s="59">
        <v>2.3968190997562459E-3</v>
      </c>
      <c r="AA145" s="59">
        <v>0</v>
      </c>
      <c r="AB145" s="59">
        <v>0</v>
      </c>
      <c r="AC145" s="18">
        <v>1.6553676070935766E-3</v>
      </c>
      <c r="AD145" s="12">
        <v>138</v>
      </c>
      <c r="AE145" s="17">
        <v>3</v>
      </c>
      <c r="AF145" s="18">
        <v>0.77729555228513614</v>
      </c>
      <c r="AG145" t="str">
        <f>IF(AF145&lt;='CAV Tier 1 Analysis'!$A$5,"Tier 1", "Tier 2")</f>
        <v>Tier 2</v>
      </c>
      <c r="AH145" t="str">
        <f t="shared" si="6"/>
        <v>North Carolina - Tier 2</v>
      </c>
      <c r="AI145" t="str">
        <f t="shared" si="7"/>
        <v>Anson County * - Tier 2</v>
      </c>
    </row>
    <row r="146" spans="1:35" x14ac:dyDescent="0.3">
      <c r="A146">
        <v>139</v>
      </c>
      <c r="B146">
        <v>4</v>
      </c>
      <c r="C146" t="s">
        <v>39</v>
      </c>
      <c r="D146" t="s">
        <v>5361</v>
      </c>
      <c r="E146" t="s">
        <v>8207</v>
      </c>
      <c r="F146" t="s">
        <v>935</v>
      </c>
      <c r="G146" s="58">
        <v>260.92286000000007</v>
      </c>
      <c r="H146">
        <v>8</v>
      </c>
      <c r="I146">
        <v>2</v>
      </c>
      <c r="J146" s="12">
        <v>11.472222222222221</v>
      </c>
      <c r="K146" s="12">
        <v>6</v>
      </c>
      <c r="L146">
        <v>0</v>
      </c>
      <c r="M146" s="12">
        <v>1.7585684136683157</v>
      </c>
      <c r="N146" s="12">
        <v>1637.3196614410231</v>
      </c>
      <c r="O146" s="12">
        <v>30424.8397835215</v>
      </c>
      <c r="P146">
        <v>0</v>
      </c>
      <c r="Q146" s="12">
        <v>333.81751430769873</v>
      </c>
      <c r="R146" s="59">
        <v>5.363938634520774E-3</v>
      </c>
      <c r="S146" s="59">
        <v>6.817271557490903E-5</v>
      </c>
      <c r="T146" s="59">
        <v>1.210140981424336E-4</v>
      </c>
      <c r="U146" s="59">
        <v>2.0719957428733697E-3</v>
      </c>
      <c r="V146" s="59">
        <v>3.1849860536151959E-3</v>
      </c>
      <c r="W146" s="59">
        <v>0</v>
      </c>
      <c r="X146" s="59">
        <v>5.8419430606869061E-5</v>
      </c>
      <c r="Y146" s="59">
        <v>3.7322497327262625E-3</v>
      </c>
      <c r="Z146" s="59">
        <v>3.2436301469317801E-3</v>
      </c>
      <c r="AA146" s="59">
        <v>0</v>
      </c>
      <c r="AB146" s="59">
        <v>1.3578318680729402E-4</v>
      </c>
      <c r="AC146" s="18">
        <v>1.6345627037998988E-3</v>
      </c>
      <c r="AD146" s="12">
        <v>139</v>
      </c>
      <c r="AE146" s="17">
        <v>3</v>
      </c>
      <c r="AF146" s="18">
        <v>0.77893011498893605</v>
      </c>
      <c r="AG146" t="str">
        <f>IF(AF146&lt;='CAV Tier 1 Analysis'!$A$5,"Tier 1", "Tier 2")</f>
        <v>Tier 2</v>
      </c>
      <c r="AH146" t="str">
        <f t="shared" si="6"/>
        <v>North Carolina - Tier 2</v>
      </c>
      <c r="AI146" t="str">
        <f t="shared" si="7"/>
        <v>Vance County* - Tier 2</v>
      </c>
    </row>
    <row r="147" spans="1:35" x14ac:dyDescent="0.3">
      <c r="A147">
        <v>140</v>
      </c>
      <c r="B147">
        <v>4</v>
      </c>
      <c r="C147" t="s">
        <v>39</v>
      </c>
      <c r="D147" t="s">
        <v>5316</v>
      </c>
      <c r="E147" t="s">
        <v>8152</v>
      </c>
      <c r="F147" t="s">
        <v>1088</v>
      </c>
      <c r="G147" s="58">
        <v>423.31629999999996</v>
      </c>
      <c r="H147">
        <v>6</v>
      </c>
      <c r="I147">
        <v>0</v>
      </c>
      <c r="J147" s="12">
        <v>12.264705882352942</v>
      </c>
      <c r="K147" s="12">
        <v>5.5882352941176467</v>
      </c>
      <c r="L147">
        <v>0</v>
      </c>
      <c r="M147" s="12">
        <v>0.94010398371147008</v>
      </c>
      <c r="N147" s="12">
        <v>592.26014230518888</v>
      </c>
      <c r="O147" s="12">
        <v>21647.148869573899</v>
      </c>
      <c r="P147" s="12">
        <v>1189.2264092389451</v>
      </c>
      <c r="Q147">
        <v>0</v>
      </c>
      <c r="R147" s="59">
        <v>8.7023523204995748E-3</v>
      </c>
      <c r="S147" s="59">
        <v>5.1129536681181773E-5</v>
      </c>
      <c r="T147" s="59">
        <v>0</v>
      </c>
      <c r="U147" s="59">
        <v>2.2151260569730118E-3</v>
      </c>
      <c r="V147" s="59">
        <v>2.966408579347486E-3</v>
      </c>
      <c r="W147" s="59">
        <v>0</v>
      </c>
      <c r="X147" s="59">
        <v>3.1230140956024207E-5</v>
      </c>
      <c r="Y147" s="59">
        <v>1.3500496023345293E-3</v>
      </c>
      <c r="Z147" s="59">
        <v>2.3078295618996049E-3</v>
      </c>
      <c r="AA147" s="59">
        <v>3.0150724070027537E-4</v>
      </c>
      <c r="AB147" s="59">
        <v>0</v>
      </c>
      <c r="AC147" s="18">
        <v>1.6296030035810626E-3</v>
      </c>
      <c r="AD147" s="12">
        <v>140</v>
      </c>
      <c r="AE147" s="17">
        <v>3</v>
      </c>
      <c r="AF147" s="18">
        <v>0.78055971799251711</v>
      </c>
      <c r="AG147" t="str">
        <f>IF(AF147&lt;='CAV Tier 1 Analysis'!$A$5,"Tier 1", "Tier 2")</f>
        <v>Tier 2</v>
      </c>
      <c r="AH147" t="str">
        <f t="shared" si="6"/>
        <v>North Carolina - Tier 2</v>
      </c>
      <c r="AI147" t="str">
        <f t="shared" si="7"/>
        <v>Caswell County* - Tier 2</v>
      </c>
    </row>
    <row r="148" spans="1:35" x14ac:dyDescent="0.3">
      <c r="A148">
        <v>141</v>
      </c>
      <c r="B148">
        <v>4</v>
      </c>
      <c r="C148" t="s">
        <v>39</v>
      </c>
      <c r="D148" t="s">
        <v>5381</v>
      </c>
      <c r="E148" t="s">
        <v>8235</v>
      </c>
      <c r="F148" t="s">
        <v>938</v>
      </c>
      <c r="G148" s="58">
        <v>329.36626999999999</v>
      </c>
      <c r="H148">
        <v>6</v>
      </c>
      <c r="I148">
        <v>0</v>
      </c>
      <c r="J148" s="12">
        <v>7.8039215686274508</v>
      </c>
      <c r="K148" s="12">
        <v>5.1764705882352944</v>
      </c>
      <c r="L148">
        <v>0</v>
      </c>
      <c r="M148" s="12">
        <v>3.969991705586613</v>
      </c>
      <c r="N148" s="12">
        <v>120.08687040814014</v>
      </c>
      <c r="O148" s="12">
        <v>35741.251233683724</v>
      </c>
      <c r="P148" s="12">
        <v>7937.7904743615036</v>
      </c>
      <c r="Q148" s="12">
        <v>1610.4861237737132</v>
      </c>
      <c r="R148" s="59">
        <v>6.7709684791934293E-3</v>
      </c>
      <c r="S148" s="59">
        <v>5.1129536681181773E-5</v>
      </c>
      <c r="T148" s="59">
        <v>0</v>
      </c>
      <c r="U148" s="59">
        <v>1.4094647013193583E-3</v>
      </c>
      <c r="V148" s="59">
        <v>2.747831105079777E-3</v>
      </c>
      <c r="W148" s="59">
        <v>0</v>
      </c>
      <c r="X148" s="59">
        <v>1.3188264565185478E-4</v>
      </c>
      <c r="Y148" s="59">
        <v>2.7373652228072172E-4</v>
      </c>
      <c r="Z148" s="59">
        <v>3.8104194078099696E-3</v>
      </c>
      <c r="AA148" s="59">
        <v>2.0124858349834991E-3</v>
      </c>
      <c r="AB148" s="59">
        <v>6.5507928380700202E-4</v>
      </c>
      <c r="AC148" s="18">
        <v>1.6239088651642539E-3</v>
      </c>
      <c r="AD148" s="12">
        <v>141</v>
      </c>
      <c r="AE148" s="17">
        <v>3</v>
      </c>
      <c r="AF148" s="18">
        <v>0.78218362685768139</v>
      </c>
      <c r="AG148" t="str">
        <f>IF(AF148&lt;='CAV Tier 1 Analysis'!$A$5,"Tier 1", "Tier 2")</f>
        <v>Tier 2</v>
      </c>
      <c r="AH148" t="str">
        <f t="shared" si="6"/>
        <v>North Carolina - Tier 2</v>
      </c>
      <c r="AI148" t="str">
        <f t="shared" si="7"/>
        <v>Yadkin County * - Tier 2</v>
      </c>
    </row>
    <row r="149" spans="1:35" x14ac:dyDescent="0.3">
      <c r="A149">
        <v>142</v>
      </c>
      <c r="B149">
        <v>4</v>
      </c>
      <c r="C149" t="s">
        <v>39</v>
      </c>
      <c r="D149" t="s">
        <v>5299</v>
      </c>
      <c r="E149" t="s">
        <v>8129</v>
      </c>
      <c r="F149" t="s">
        <v>611</v>
      </c>
      <c r="G149" s="58">
        <v>0.25949</v>
      </c>
      <c r="H149">
        <v>166</v>
      </c>
      <c r="I149">
        <v>156</v>
      </c>
      <c r="J149" s="12">
        <v>12</v>
      </c>
      <c r="K149" s="12">
        <v>1</v>
      </c>
      <c r="L149">
        <v>12</v>
      </c>
      <c r="M149" s="12">
        <v>34.853790126787175</v>
      </c>
      <c r="N149" s="12">
        <v>75.02828675166765</v>
      </c>
      <c r="O149" s="12">
        <v>159.51086717892426</v>
      </c>
      <c r="P149" s="12">
        <v>147.25123827679928</v>
      </c>
      <c r="Q149">
        <v>0</v>
      </c>
      <c r="R149" s="59">
        <v>5.3344825220442366E-6</v>
      </c>
      <c r="S149" s="59">
        <v>1.4145838481793623E-3</v>
      </c>
      <c r="T149" s="59">
        <v>9.43909965510982E-3</v>
      </c>
      <c r="U149" s="59">
        <v>2.1673175809232342E-3</v>
      </c>
      <c r="V149" s="59">
        <v>5.3083100893586599E-4</v>
      </c>
      <c r="W149" s="59">
        <v>2.9133284777858705E-3</v>
      </c>
      <c r="X149" s="59">
        <v>1.1578387044100852E-3</v>
      </c>
      <c r="Y149" s="59">
        <v>1.710260432158791E-4</v>
      </c>
      <c r="Z149" s="59">
        <v>1.7005652658359022E-5</v>
      </c>
      <c r="AA149" s="59">
        <v>3.7332936939189686E-5</v>
      </c>
      <c r="AB149" s="59">
        <v>0</v>
      </c>
      <c r="AC149" s="18">
        <v>1.623063490061792E-3</v>
      </c>
      <c r="AD149" s="12">
        <v>142</v>
      </c>
      <c r="AE149" s="17">
        <v>3</v>
      </c>
      <c r="AF149" s="18">
        <v>0.7838066903477432</v>
      </c>
      <c r="AG149" t="str">
        <f>IF(AF149&lt;='CAV Tier 1 Analysis'!$A$5,"Tier 1", "Tier 2")</f>
        <v>Tier 2</v>
      </c>
      <c r="AH149" t="str">
        <f t="shared" si="6"/>
        <v>North Carolina - Tier 2</v>
      </c>
      <c r="AI149" t="str">
        <f t="shared" si="7"/>
        <v>Washington Park, Town Of - Tier 2</v>
      </c>
    </row>
    <row r="150" spans="1:35" x14ac:dyDescent="0.3">
      <c r="A150">
        <v>143</v>
      </c>
      <c r="B150">
        <v>4</v>
      </c>
      <c r="C150" t="s">
        <v>39</v>
      </c>
      <c r="D150" t="s">
        <v>5274</v>
      </c>
      <c r="E150" t="s">
        <v>8093</v>
      </c>
      <c r="F150" t="s">
        <v>1193</v>
      </c>
      <c r="G150" s="58">
        <v>498.09358999999995</v>
      </c>
      <c r="H150">
        <v>26</v>
      </c>
      <c r="I150">
        <v>1</v>
      </c>
      <c r="J150" s="12">
        <v>6.48</v>
      </c>
      <c r="K150" s="12">
        <v>8.48</v>
      </c>
      <c r="L150">
        <v>1</v>
      </c>
      <c r="M150" s="12">
        <v>1.9942370268206018</v>
      </c>
      <c r="N150" s="12">
        <v>18.363492543467085</v>
      </c>
      <c r="O150" s="12">
        <v>9315.3684688344147</v>
      </c>
      <c r="P150">
        <v>0</v>
      </c>
      <c r="Q150">
        <v>0</v>
      </c>
      <c r="R150" s="59">
        <v>1.0239591314490993E-2</v>
      </c>
      <c r="S150" s="59">
        <v>2.2156132561845435E-4</v>
      </c>
      <c r="T150" s="59">
        <v>6.0507049071216798E-5</v>
      </c>
      <c r="U150" s="59">
        <v>1.1703514936985467E-3</v>
      </c>
      <c r="V150" s="59">
        <v>4.5014469557761441E-3</v>
      </c>
      <c r="W150" s="59">
        <v>2.4277737314882253E-4</v>
      </c>
      <c r="X150" s="59">
        <v>6.6248313512566324E-5</v>
      </c>
      <c r="Y150" s="59">
        <v>4.1859352056491795E-5</v>
      </c>
      <c r="Z150" s="59">
        <v>9.9312306031120725E-4</v>
      </c>
      <c r="AA150" s="59">
        <v>0</v>
      </c>
      <c r="AB150" s="59">
        <v>0</v>
      </c>
      <c r="AC150" s="18">
        <v>1.5943151125167678E-3</v>
      </c>
      <c r="AD150" s="12">
        <v>143</v>
      </c>
      <c r="AE150" s="17">
        <v>3</v>
      </c>
      <c r="AF150" s="18">
        <v>0.78540100546025993</v>
      </c>
      <c r="AG150" t="str">
        <f>IF(AF150&lt;='CAV Tier 1 Analysis'!$A$5,"Tier 1", "Tier 2")</f>
        <v>Tier 2</v>
      </c>
      <c r="AH150" t="str">
        <f t="shared" si="6"/>
        <v>North Carolina - Tier 2</v>
      </c>
      <c r="AI150" t="str">
        <f t="shared" si="7"/>
        <v>Swain County* - Tier 2</v>
      </c>
    </row>
    <row r="151" spans="1:35" x14ac:dyDescent="0.3">
      <c r="A151">
        <v>144</v>
      </c>
      <c r="B151">
        <v>4</v>
      </c>
      <c r="C151" t="s">
        <v>39</v>
      </c>
      <c r="D151" t="s">
        <v>5329</v>
      </c>
      <c r="E151" t="s">
        <v>8166</v>
      </c>
      <c r="F151" t="s">
        <v>951</v>
      </c>
      <c r="G151" s="58">
        <v>305.28650000000005</v>
      </c>
      <c r="H151">
        <v>20</v>
      </c>
      <c r="I151">
        <v>0</v>
      </c>
      <c r="J151" s="12">
        <v>7.3529411764705879</v>
      </c>
      <c r="K151" s="12">
        <v>7</v>
      </c>
      <c r="L151">
        <v>0</v>
      </c>
      <c r="M151">
        <v>0</v>
      </c>
      <c r="N151" s="12">
        <v>1068.8868958846363</v>
      </c>
      <c r="O151" s="12">
        <v>26317.903777865457</v>
      </c>
      <c r="P151">
        <v>0</v>
      </c>
      <c r="Q151" s="12">
        <v>1910.9785374735948</v>
      </c>
      <c r="R151" s="59">
        <v>6.275947044071287E-3</v>
      </c>
      <c r="S151" s="59">
        <v>1.7043178893727258E-4</v>
      </c>
      <c r="T151" s="59">
        <v>0</v>
      </c>
      <c r="U151" s="59">
        <v>1.3280132236049231E-3</v>
      </c>
      <c r="V151" s="59">
        <v>3.7158170625510617E-3</v>
      </c>
      <c r="W151" s="59">
        <v>0</v>
      </c>
      <c r="X151" s="59">
        <v>0</v>
      </c>
      <c r="Y151" s="59">
        <v>2.436514338299074E-3</v>
      </c>
      <c r="Z151" s="59">
        <v>2.8057845729123378E-3</v>
      </c>
      <c r="AA151" s="59">
        <v>0</v>
      </c>
      <c r="AB151" s="59">
        <v>7.773071951501329E-4</v>
      </c>
      <c r="AC151" s="18">
        <v>1.5918013841387353E-3</v>
      </c>
      <c r="AD151" s="12">
        <v>144</v>
      </c>
      <c r="AE151" s="17">
        <v>3</v>
      </c>
      <c r="AF151" s="18">
        <v>0.78699280684439865</v>
      </c>
      <c r="AG151" t="str">
        <f>IF(AF151&lt;='CAV Tier 1 Analysis'!$A$5,"Tier 1", "Tier 2")</f>
        <v>Tier 2</v>
      </c>
      <c r="AH151" t="str">
        <f t="shared" si="6"/>
        <v>North Carolina - Tier 2</v>
      </c>
      <c r="AI151" t="str">
        <f t="shared" si="7"/>
        <v>Scotland County * - Tier 2</v>
      </c>
    </row>
    <row r="152" spans="1:35" x14ac:dyDescent="0.3">
      <c r="A152">
        <v>145</v>
      </c>
      <c r="B152">
        <v>4</v>
      </c>
      <c r="C152" t="s">
        <v>39</v>
      </c>
      <c r="D152" t="s">
        <v>5195</v>
      </c>
      <c r="E152" t="s">
        <v>7982</v>
      </c>
      <c r="F152" t="s">
        <v>950</v>
      </c>
      <c r="G152" s="58">
        <v>343.69221999999985</v>
      </c>
      <c r="H152">
        <v>65</v>
      </c>
      <c r="I152">
        <v>5</v>
      </c>
      <c r="J152" s="12">
        <v>7.4117647058823533</v>
      </c>
      <c r="K152" s="12">
        <v>7.0588235294117645</v>
      </c>
      <c r="L152">
        <v>1</v>
      </c>
      <c r="M152" s="12">
        <v>16.573384815053426</v>
      </c>
      <c r="N152" s="12">
        <v>118.60772527658932</v>
      </c>
      <c r="O152" s="12">
        <v>12239.268774944199</v>
      </c>
      <c r="P152" s="12">
        <v>3367.1281413140005</v>
      </c>
      <c r="Q152" s="12">
        <v>3096.7794619812812</v>
      </c>
      <c r="R152" s="59">
        <v>7.0654751264117377E-3</v>
      </c>
      <c r="S152" s="59">
        <v>5.539033140461359E-4</v>
      </c>
      <c r="T152" s="59">
        <v>3.0253524535608396E-4</v>
      </c>
      <c r="U152" s="59">
        <v>1.3386373293937624E-3</v>
      </c>
      <c r="V152" s="59">
        <v>3.7470424160178776E-3</v>
      </c>
      <c r="W152" s="59">
        <v>2.4277737314882253E-4</v>
      </c>
      <c r="X152" s="59">
        <v>5.5056584469426564E-4</v>
      </c>
      <c r="Y152" s="59">
        <v>2.7036482941469018E-4</v>
      </c>
      <c r="Z152" s="59">
        <v>1.3048437216853206E-3</v>
      </c>
      <c r="AA152" s="59">
        <v>8.5367555503709769E-4</v>
      </c>
      <c r="AB152" s="59">
        <v>1.2596420683895139E-3</v>
      </c>
      <c r="AC152" s="18">
        <v>1.5899511657813915E-3</v>
      </c>
      <c r="AD152" s="12">
        <v>145</v>
      </c>
      <c r="AE152" s="17">
        <v>3</v>
      </c>
      <c r="AF152" s="18">
        <v>0.78858275801018007</v>
      </c>
      <c r="AG152" t="str">
        <f>IF(AF152&lt;='CAV Tier 1 Analysis'!$A$5,"Tier 1", "Tier 2")</f>
        <v>Tier 2</v>
      </c>
      <c r="AH152" t="str">
        <f t="shared" si="6"/>
        <v>North Carolina - Tier 2</v>
      </c>
      <c r="AI152" t="str">
        <f t="shared" si="7"/>
        <v>Gates County * - Tier 2</v>
      </c>
    </row>
    <row r="153" spans="1:35" x14ac:dyDescent="0.3">
      <c r="A153">
        <v>146</v>
      </c>
      <c r="B153">
        <v>4</v>
      </c>
      <c r="C153" t="s">
        <v>39</v>
      </c>
      <c r="D153" t="s">
        <v>5207</v>
      </c>
      <c r="E153" t="s">
        <v>8000</v>
      </c>
      <c r="F153" t="s">
        <v>922</v>
      </c>
      <c r="G153" s="58">
        <v>0.83225000000000005</v>
      </c>
      <c r="H153">
        <v>69</v>
      </c>
      <c r="I153">
        <v>22</v>
      </c>
      <c r="J153" s="12">
        <v>11</v>
      </c>
      <c r="K153" s="12">
        <v>3</v>
      </c>
      <c r="L153">
        <v>32</v>
      </c>
      <c r="M153" s="12">
        <v>99.498816461399826</v>
      </c>
      <c r="N153" s="12">
        <v>64.880859345122502</v>
      </c>
      <c r="O153" s="12">
        <v>432.76523105744849</v>
      </c>
      <c r="P153" s="12">
        <v>362.98180010903457</v>
      </c>
      <c r="Q153">
        <v>0</v>
      </c>
      <c r="R153" s="59">
        <v>1.7109033407727914E-5</v>
      </c>
      <c r="S153" s="59">
        <v>5.8798967183359041E-4</v>
      </c>
      <c r="T153" s="59">
        <v>1.3311550795667695E-3</v>
      </c>
      <c r="U153" s="59">
        <v>1.9867077825129649E-3</v>
      </c>
      <c r="V153" s="59">
        <v>1.592493026807598E-3</v>
      </c>
      <c r="W153" s="59">
        <v>7.7688759407623211E-3</v>
      </c>
      <c r="X153" s="59">
        <v>3.3053386826204403E-3</v>
      </c>
      <c r="Y153" s="59">
        <v>1.4789510909358006E-4</v>
      </c>
      <c r="Z153" s="59">
        <v>4.61376414794505E-5</v>
      </c>
      <c r="AA153" s="59">
        <v>9.2027590478193283E-5</v>
      </c>
      <c r="AB153" s="59">
        <v>0</v>
      </c>
      <c r="AC153" s="18">
        <v>1.5341572325966032E-3</v>
      </c>
      <c r="AD153" s="12">
        <v>146</v>
      </c>
      <c r="AE153" s="17">
        <v>3</v>
      </c>
      <c r="AF153" s="18">
        <v>0.79011691524277672</v>
      </c>
      <c r="AG153" t="str">
        <f>IF(AF153&lt;='CAV Tier 1 Analysis'!$A$5,"Tier 1", "Tier 2")</f>
        <v>Tier 2</v>
      </c>
      <c r="AH153" t="str">
        <f t="shared" si="6"/>
        <v>North Carolina - Tier 2</v>
      </c>
      <c r="AI153" t="str">
        <f t="shared" si="7"/>
        <v>Clyde, Town Of - Tier 2</v>
      </c>
    </row>
    <row r="154" spans="1:35" x14ac:dyDescent="0.3">
      <c r="A154">
        <v>147</v>
      </c>
      <c r="B154">
        <v>4</v>
      </c>
      <c r="C154" t="s">
        <v>39</v>
      </c>
      <c r="D154" t="s">
        <v>5281</v>
      </c>
      <c r="E154" t="s">
        <v>8104</v>
      </c>
      <c r="F154" t="s">
        <v>691</v>
      </c>
      <c r="G154" s="58">
        <v>13.505560000000001</v>
      </c>
      <c r="H154">
        <v>94</v>
      </c>
      <c r="I154">
        <v>6</v>
      </c>
      <c r="J154" s="12">
        <v>14</v>
      </c>
      <c r="K154" s="12">
        <v>1</v>
      </c>
      <c r="L154">
        <v>1</v>
      </c>
      <c r="M154" s="12">
        <v>20.946022230844186</v>
      </c>
      <c r="N154" s="12">
        <v>958.75944570948013</v>
      </c>
      <c r="O154" s="12">
        <v>18655.996891504863</v>
      </c>
      <c r="P154" s="12">
        <v>13907.28188311968</v>
      </c>
      <c r="Q154" s="12">
        <v>7726.1417923411209</v>
      </c>
      <c r="R154" s="59">
        <v>2.7764142653057835E-4</v>
      </c>
      <c r="S154" s="59">
        <v>8.0102940800518116E-4</v>
      </c>
      <c r="T154" s="59">
        <v>3.6304229442730079E-4</v>
      </c>
      <c r="U154" s="59">
        <v>2.5285371777437732E-3</v>
      </c>
      <c r="V154" s="59">
        <v>5.3083100893586599E-4</v>
      </c>
      <c r="W154" s="59">
        <v>2.4277737314882253E-4</v>
      </c>
      <c r="X154" s="59">
        <v>6.9582433227731823E-4</v>
      </c>
      <c r="Y154" s="59">
        <v>2.1854801901350523E-3</v>
      </c>
      <c r="Z154" s="59">
        <v>1.9889391158314489E-3</v>
      </c>
      <c r="AA154" s="59">
        <v>3.5259443901046409E-3</v>
      </c>
      <c r="AB154" s="59">
        <v>3.1426755916770101E-3</v>
      </c>
      <c r="AC154" s="18">
        <v>1.4802474826197266E-3</v>
      </c>
      <c r="AD154" s="12">
        <v>147</v>
      </c>
      <c r="AE154" s="17">
        <v>3</v>
      </c>
      <c r="AF154" s="18">
        <v>0.79159716272539649</v>
      </c>
      <c r="AG154" t="str">
        <f>IF(AF154&lt;='CAV Tier 1 Analysis'!$A$5,"Tier 1", "Tier 2")</f>
        <v>Tier 2</v>
      </c>
      <c r="AH154" t="str">
        <f t="shared" si="6"/>
        <v>North Carolina - Tier 2</v>
      </c>
      <c r="AI154" t="str">
        <f t="shared" si="7"/>
        <v>Garner, Town Of - Tier 2</v>
      </c>
    </row>
    <row r="155" spans="1:35" x14ac:dyDescent="0.3">
      <c r="A155">
        <v>148</v>
      </c>
      <c r="B155">
        <v>4</v>
      </c>
      <c r="C155" t="s">
        <v>39</v>
      </c>
      <c r="D155" t="s">
        <v>4249</v>
      </c>
      <c r="E155" t="s">
        <v>8101</v>
      </c>
      <c r="F155" t="s">
        <v>690</v>
      </c>
      <c r="G155" s="58">
        <v>24.789709999999999</v>
      </c>
      <c r="H155">
        <v>33</v>
      </c>
      <c r="I155">
        <v>2</v>
      </c>
      <c r="J155" s="12">
        <v>10</v>
      </c>
      <c r="K155" s="12">
        <v>1</v>
      </c>
      <c r="L155">
        <v>0</v>
      </c>
      <c r="M155" s="12">
        <v>1.9143975464013097</v>
      </c>
      <c r="N155" s="12">
        <v>415.22348640311253</v>
      </c>
      <c r="O155" s="12">
        <v>25656.763924029463</v>
      </c>
      <c r="P155" s="12">
        <v>22928.124228814246</v>
      </c>
      <c r="Q155" s="12">
        <v>8063.9812135841239</v>
      </c>
      <c r="R155" s="59">
        <v>5.0961607276405732E-4</v>
      </c>
      <c r="S155" s="59">
        <v>2.8121245174649978E-4</v>
      </c>
      <c r="T155" s="59">
        <v>1.210140981424336E-4</v>
      </c>
      <c r="U155" s="59">
        <v>1.8060979841026954E-3</v>
      </c>
      <c r="V155" s="59">
        <v>5.3083100893586599E-4</v>
      </c>
      <c r="W155" s="59">
        <v>0</v>
      </c>
      <c r="X155" s="59">
        <v>6.35960556022164E-5</v>
      </c>
      <c r="Y155" s="59">
        <v>9.4649675481558678E-4</v>
      </c>
      <c r="Z155" s="59">
        <v>2.7352996278313126E-3</v>
      </c>
      <c r="AA155" s="59">
        <v>5.813018796889096E-3</v>
      </c>
      <c r="AB155" s="59">
        <v>3.2800947242250496E-3</v>
      </c>
      <c r="AC155" s="18">
        <v>1.4624797795504375E-3</v>
      </c>
      <c r="AD155" s="12">
        <v>148</v>
      </c>
      <c r="AE155" s="17">
        <v>3</v>
      </c>
      <c r="AF155" s="18">
        <v>0.79305964250494687</v>
      </c>
      <c r="AG155" t="str">
        <f>IF(AF155&lt;='CAV Tier 1 Analysis'!$A$5,"Tier 1", "Tier 2")</f>
        <v>Tier 2</v>
      </c>
      <c r="AH155" t="str">
        <f t="shared" si="6"/>
        <v>North Carolina - Tier 2</v>
      </c>
      <c r="AI155" t="str">
        <f t="shared" si="7"/>
        <v>Monroe, City Of - Tier 2</v>
      </c>
    </row>
    <row r="156" spans="1:35" x14ac:dyDescent="0.3">
      <c r="A156">
        <v>149</v>
      </c>
      <c r="B156">
        <v>4</v>
      </c>
      <c r="C156" t="s">
        <v>39</v>
      </c>
      <c r="D156" t="s">
        <v>5214</v>
      </c>
      <c r="E156" t="s">
        <v>8008</v>
      </c>
      <c r="F156" t="s">
        <v>739</v>
      </c>
      <c r="G156" s="58">
        <v>20.431519999999992</v>
      </c>
      <c r="H156">
        <v>35</v>
      </c>
      <c r="I156">
        <v>0</v>
      </c>
      <c r="J156" s="12">
        <v>11</v>
      </c>
      <c r="K156" s="12">
        <v>2</v>
      </c>
      <c r="L156">
        <v>0</v>
      </c>
      <c r="M156" s="12">
        <v>13.200839682999602</v>
      </c>
      <c r="N156" s="12">
        <v>608.67885551714539</v>
      </c>
      <c r="O156" s="12">
        <v>24324.03045826294</v>
      </c>
      <c r="P156" s="12">
        <v>21499.167358834871</v>
      </c>
      <c r="Q156" s="12">
        <v>5744.5177517976008</v>
      </c>
      <c r="R156" s="59">
        <v>4.2002229888934918E-4</v>
      </c>
      <c r="S156" s="59">
        <v>2.9825563064022703E-4</v>
      </c>
      <c r="T156" s="59">
        <v>0</v>
      </c>
      <c r="U156" s="59">
        <v>1.9867077825129649E-3</v>
      </c>
      <c r="V156" s="59">
        <v>1.061662017871732E-3</v>
      </c>
      <c r="W156" s="59">
        <v>0</v>
      </c>
      <c r="X156" s="59">
        <v>4.385303021590903E-4</v>
      </c>
      <c r="Y156" s="59">
        <v>1.3874758541778021E-3</v>
      </c>
      <c r="Z156" s="59">
        <v>2.593215249469968E-3</v>
      </c>
      <c r="AA156" s="59">
        <v>5.4507321544129137E-3</v>
      </c>
      <c r="AB156" s="59">
        <v>2.336632721706661E-3</v>
      </c>
      <c r="AC156" s="18">
        <v>1.4521121828946098E-3</v>
      </c>
      <c r="AD156" s="12">
        <v>149</v>
      </c>
      <c r="AE156" s="17">
        <v>3</v>
      </c>
      <c r="AF156" s="18">
        <v>0.79451175468784152</v>
      </c>
      <c r="AG156" t="str">
        <f>IF(AF156&lt;='CAV Tier 1 Analysis'!$A$5,"Tier 1", "Tier 2")</f>
        <v>Tier 2</v>
      </c>
      <c r="AH156" t="str">
        <f t="shared" si="6"/>
        <v>North Carolina - Tier 2</v>
      </c>
      <c r="AI156" t="str">
        <f t="shared" si="7"/>
        <v>Statesville, City Of - Tier 2</v>
      </c>
    </row>
    <row r="157" spans="1:35" x14ac:dyDescent="0.3">
      <c r="A157">
        <v>150</v>
      </c>
      <c r="B157">
        <v>4</v>
      </c>
      <c r="C157" t="s">
        <v>39</v>
      </c>
      <c r="D157" t="s">
        <v>5167</v>
      </c>
      <c r="E157" t="s">
        <v>7946</v>
      </c>
      <c r="F157" t="s">
        <v>1017</v>
      </c>
      <c r="G157" s="58">
        <v>5.2029499999999995</v>
      </c>
      <c r="H157">
        <v>171</v>
      </c>
      <c r="I157">
        <v>4</v>
      </c>
      <c r="J157" s="12">
        <v>9</v>
      </c>
      <c r="K157" s="12">
        <v>7</v>
      </c>
      <c r="L157">
        <v>14</v>
      </c>
      <c r="M157" s="12">
        <v>93.367862462641369</v>
      </c>
      <c r="N157" s="12">
        <v>235.33429362012521</v>
      </c>
      <c r="O157" s="12">
        <v>3610.3155636781398</v>
      </c>
      <c r="P157" s="12">
        <v>3234.8319987515829</v>
      </c>
      <c r="Q157">
        <v>0</v>
      </c>
      <c r="R157" s="59">
        <v>1.0695998241963104E-4</v>
      </c>
      <c r="S157" s="59">
        <v>1.4571917954136805E-3</v>
      </c>
      <c r="T157" s="59">
        <v>2.4202819628486719E-4</v>
      </c>
      <c r="U157" s="59">
        <v>1.6254881856924259E-3</v>
      </c>
      <c r="V157" s="59">
        <v>3.7158170625510617E-3</v>
      </c>
      <c r="W157" s="59">
        <v>3.3988832240835153E-3</v>
      </c>
      <c r="X157" s="59">
        <v>3.1016691302160207E-3</v>
      </c>
      <c r="Y157" s="59">
        <v>5.3644158507936768E-4</v>
      </c>
      <c r="Z157" s="59">
        <v>3.8490024879690558E-4</v>
      </c>
      <c r="AA157" s="59">
        <v>8.201342170804242E-4</v>
      </c>
      <c r="AB157" s="59">
        <v>0</v>
      </c>
      <c r="AC157" s="18">
        <v>1.3990466934198091E-3</v>
      </c>
      <c r="AD157" s="12">
        <v>150</v>
      </c>
      <c r="AE157" s="17">
        <v>3</v>
      </c>
      <c r="AF157" s="18">
        <v>0.79591080138126136</v>
      </c>
      <c r="AG157" t="str">
        <f>IF(AF157&lt;='CAV Tier 1 Analysis'!$A$5,"Tier 1", "Tier 2")</f>
        <v>Tier 2</v>
      </c>
      <c r="AH157" t="str">
        <f t="shared" si="6"/>
        <v>North Carolina - Tier 2</v>
      </c>
      <c r="AI157" t="str">
        <f t="shared" si="7"/>
        <v>Edenton, Town Of - Tier 2</v>
      </c>
    </row>
    <row r="158" spans="1:35" x14ac:dyDescent="0.3">
      <c r="A158">
        <v>151</v>
      </c>
      <c r="B158">
        <v>4</v>
      </c>
      <c r="C158" t="s">
        <v>39</v>
      </c>
      <c r="D158" t="s">
        <v>5279</v>
      </c>
      <c r="E158" t="s">
        <v>8100</v>
      </c>
      <c r="F158" t="s">
        <v>671</v>
      </c>
      <c r="G158" s="58">
        <v>15.047949999999998</v>
      </c>
      <c r="H158">
        <v>84</v>
      </c>
      <c r="I158">
        <v>7</v>
      </c>
      <c r="J158" s="12">
        <v>10</v>
      </c>
      <c r="K158" s="12">
        <v>1</v>
      </c>
      <c r="L158">
        <v>0</v>
      </c>
      <c r="M158" s="12">
        <v>17.217126585348833</v>
      </c>
      <c r="N158" s="12">
        <v>298.92533017503177</v>
      </c>
      <c r="O158" s="12">
        <v>17852.767348018504</v>
      </c>
      <c r="P158" s="12">
        <v>16196.41544264442</v>
      </c>
      <c r="Q158" s="12">
        <v>10324.388091639034</v>
      </c>
      <c r="R158" s="59">
        <v>3.0934920909320423E-4</v>
      </c>
      <c r="S158" s="59">
        <v>7.1581351353654482E-4</v>
      </c>
      <c r="T158" s="59">
        <v>4.2354934349851756E-4</v>
      </c>
      <c r="U158" s="59">
        <v>1.8060979841026954E-3</v>
      </c>
      <c r="V158" s="59">
        <v>5.3083100893586599E-4</v>
      </c>
      <c r="W158" s="59">
        <v>0</v>
      </c>
      <c r="X158" s="59">
        <v>5.719508686638868E-4</v>
      </c>
      <c r="Y158" s="59">
        <v>6.8139655922104048E-4</v>
      </c>
      <c r="Z158" s="59">
        <v>1.9033058115742573E-3</v>
      </c>
      <c r="AA158" s="59">
        <v>4.1063135593096848E-3</v>
      </c>
      <c r="AB158" s="59">
        <v>4.1995349459879846E-3</v>
      </c>
      <c r="AC158" s="18">
        <v>1.3861948003566981E-3</v>
      </c>
      <c r="AD158" s="12">
        <v>151</v>
      </c>
      <c r="AE158" s="17">
        <v>3</v>
      </c>
      <c r="AF158" s="18">
        <v>0.79729699618161809</v>
      </c>
      <c r="AG158" t="str">
        <f>IF(AF158&lt;='CAV Tier 1 Analysis'!$A$5,"Tier 1", "Tier 2")</f>
        <v>Tier 2</v>
      </c>
      <c r="AH158" t="str">
        <f t="shared" si="6"/>
        <v>North Carolina - Tier 2</v>
      </c>
      <c r="AI158" t="str">
        <f t="shared" si="7"/>
        <v>Indian Trail, Town Of - Tier 2</v>
      </c>
    </row>
    <row r="159" spans="1:35" x14ac:dyDescent="0.3">
      <c r="A159">
        <v>152</v>
      </c>
      <c r="B159">
        <v>4</v>
      </c>
      <c r="C159" t="s">
        <v>39</v>
      </c>
      <c r="D159" t="s">
        <v>5324</v>
      </c>
      <c r="E159" t="s">
        <v>8160</v>
      </c>
      <c r="F159" t="s">
        <v>676</v>
      </c>
      <c r="G159" s="58">
        <v>14.332799999999999</v>
      </c>
      <c r="H159">
        <v>54</v>
      </c>
      <c r="I159">
        <v>3</v>
      </c>
      <c r="J159" s="12">
        <v>8.3636363636363633</v>
      </c>
      <c r="K159" s="12">
        <v>1</v>
      </c>
      <c r="L159">
        <v>0</v>
      </c>
      <c r="M159" s="12">
        <v>11.772697588747491</v>
      </c>
      <c r="N159" s="12">
        <v>217.40277379489993</v>
      </c>
      <c r="O159" s="12">
        <v>26597.417657405891</v>
      </c>
      <c r="P159" s="12">
        <v>15989.809676899873</v>
      </c>
      <c r="Q159" s="12">
        <v>10550.900015590003</v>
      </c>
      <c r="R159" s="59">
        <v>2.946474665380386E-4</v>
      </c>
      <c r="S159" s="59">
        <v>4.6016583013063595E-4</v>
      </c>
      <c r="T159" s="59">
        <v>1.8152114721365039E-4</v>
      </c>
      <c r="U159" s="59">
        <v>1.5105546776131634E-3</v>
      </c>
      <c r="V159" s="59">
        <v>5.3083100893586599E-4</v>
      </c>
      <c r="W159" s="59">
        <v>0</v>
      </c>
      <c r="X159" s="59">
        <v>3.9108759403158844E-4</v>
      </c>
      <c r="Y159" s="59">
        <v>4.9556690944261921E-4</v>
      </c>
      <c r="Z159" s="59">
        <v>2.8355838965115456E-3</v>
      </c>
      <c r="AA159" s="59">
        <v>4.0539323358029927E-3</v>
      </c>
      <c r="AB159" s="59">
        <v>4.2916706475784171E-3</v>
      </c>
      <c r="AC159" s="18">
        <v>1.367778319436229E-3</v>
      </c>
      <c r="AD159" s="12">
        <v>152</v>
      </c>
      <c r="AE159" s="17">
        <v>3</v>
      </c>
      <c r="AF159" s="18">
        <v>0.79866477450105433</v>
      </c>
      <c r="AG159" t="str">
        <f>IF(AF159&lt;='CAV Tier 1 Analysis'!$A$5,"Tier 1", "Tier 2")</f>
        <v>Tier 2</v>
      </c>
      <c r="AH159" t="str">
        <f t="shared" si="6"/>
        <v>North Carolina - Tier 2</v>
      </c>
      <c r="AI159" t="str">
        <f t="shared" si="7"/>
        <v>Matthews, Town Of - Tier 2</v>
      </c>
    </row>
    <row r="160" spans="1:35" x14ac:dyDescent="0.3">
      <c r="A160">
        <v>153</v>
      </c>
      <c r="B160">
        <v>4</v>
      </c>
      <c r="C160" t="s">
        <v>39</v>
      </c>
      <c r="D160" t="s">
        <v>3862</v>
      </c>
      <c r="E160" t="s">
        <v>8016</v>
      </c>
      <c r="F160" t="s">
        <v>833</v>
      </c>
      <c r="G160" s="58">
        <v>23.985140000000001</v>
      </c>
      <c r="H160">
        <v>49</v>
      </c>
      <c r="I160">
        <v>2</v>
      </c>
      <c r="J160" s="12">
        <v>8</v>
      </c>
      <c r="K160" s="12">
        <v>4</v>
      </c>
      <c r="L160">
        <v>0</v>
      </c>
      <c r="M160" s="12">
        <v>15.013182328725209</v>
      </c>
      <c r="N160" s="12">
        <v>537.8063930307502</v>
      </c>
      <c r="O160" s="12">
        <v>21856.347552990286</v>
      </c>
      <c r="P160" s="12">
        <v>18460.229720415664</v>
      </c>
      <c r="Q160" s="12">
        <v>4165.1844848602705</v>
      </c>
      <c r="R160" s="59">
        <v>4.9307607275341674E-4</v>
      </c>
      <c r="S160" s="59">
        <v>4.1755788289631784E-4</v>
      </c>
      <c r="T160" s="59">
        <v>1.210140981424336E-4</v>
      </c>
      <c r="U160" s="59">
        <v>1.4448783872821563E-3</v>
      </c>
      <c r="V160" s="59">
        <v>2.123324035743464E-3</v>
      </c>
      <c r="W160" s="59">
        <v>0</v>
      </c>
      <c r="X160" s="59">
        <v>4.9873610626936815E-4</v>
      </c>
      <c r="Y160" s="59">
        <v>1.2259229605054089E-3</v>
      </c>
      <c r="Z160" s="59">
        <v>2.3301324946695371E-3</v>
      </c>
      <c r="AA160" s="59">
        <v>4.6802634741837596E-3</v>
      </c>
      <c r="AB160" s="59">
        <v>1.6942251342549808E-3</v>
      </c>
      <c r="AC160" s="18">
        <v>1.3662846042455312E-3</v>
      </c>
      <c r="AD160" s="12">
        <v>153</v>
      </c>
      <c r="AE160" s="17">
        <v>3</v>
      </c>
      <c r="AF160" s="18">
        <v>0.80003105910529981</v>
      </c>
      <c r="AG160" t="str">
        <f>IF(AF160&lt;='CAV Tier 1 Analysis'!$A$5,"Tier 1", "Tier 2")</f>
        <v>Tier 2</v>
      </c>
      <c r="AH160" t="str">
        <f t="shared" si="6"/>
        <v>North Carolina - Tier 2</v>
      </c>
      <c r="AI160" t="str">
        <f t="shared" si="7"/>
        <v>Sanford, City Of - Tier 2</v>
      </c>
    </row>
    <row r="161" spans="1:35" x14ac:dyDescent="0.3">
      <c r="A161">
        <v>154</v>
      </c>
      <c r="B161">
        <v>4</v>
      </c>
      <c r="C161" t="s">
        <v>39</v>
      </c>
      <c r="D161" t="s">
        <v>4384</v>
      </c>
      <c r="E161" t="s">
        <v>8033</v>
      </c>
      <c r="F161" t="s">
        <v>1144</v>
      </c>
      <c r="G161" s="58">
        <v>217.34585000000001</v>
      </c>
      <c r="H161">
        <v>35</v>
      </c>
      <c r="I161">
        <v>10</v>
      </c>
      <c r="J161" s="12">
        <v>9.44</v>
      </c>
      <c r="K161" s="12">
        <v>8.32</v>
      </c>
      <c r="L161">
        <v>3</v>
      </c>
      <c r="M161" s="12">
        <v>17.97640948745973</v>
      </c>
      <c r="N161" s="12">
        <v>10.383792101494622</v>
      </c>
      <c r="O161" s="12">
        <v>15087.724966670003</v>
      </c>
      <c r="P161" s="12">
        <v>975.4209026399767</v>
      </c>
      <c r="Q161" s="12">
        <v>681.9468411872931</v>
      </c>
      <c r="R161" s="59">
        <v>4.4681014222661703E-3</v>
      </c>
      <c r="S161" s="59">
        <v>2.9825563064022703E-4</v>
      </c>
      <c r="T161" s="59">
        <v>6.0507049071216793E-4</v>
      </c>
      <c r="U161" s="59">
        <v>1.7049564969929443E-3</v>
      </c>
      <c r="V161" s="59">
        <v>4.4165139943464051E-3</v>
      </c>
      <c r="W161" s="59">
        <v>7.2833211944646763E-4</v>
      </c>
      <c r="X161" s="59">
        <v>5.9717415509738005E-4</v>
      </c>
      <c r="Y161" s="59">
        <v>2.3669724494348134E-5</v>
      </c>
      <c r="Z161" s="59">
        <v>1.6085211918523273E-3</v>
      </c>
      <c r="AA161" s="59">
        <v>2.4730065073526303E-4</v>
      </c>
      <c r="AB161" s="59">
        <v>2.7738782826184011E-4</v>
      </c>
      <c r="AC161" s="18">
        <v>1.3613894277132313E-3</v>
      </c>
      <c r="AD161" s="12">
        <v>154</v>
      </c>
      <c r="AE161" s="17">
        <v>3</v>
      </c>
      <c r="AF161" s="18">
        <v>0.80139244853301306</v>
      </c>
      <c r="AG161" t="str">
        <f>IF(AF161&lt;='CAV Tier 1 Analysis'!$A$5,"Tier 1", "Tier 2")</f>
        <v>Tier 2</v>
      </c>
      <c r="AH161" t="str">
        <f t="shared" si="6"/>
        <v>North Carolina - Tier 2</v>
      </c>
      <c r="AI161" t="str">
        <f t="shared" si="7"/>
        <v>Mitchell County * - Tier 2</v>
      </c>
    </row>
    <row r="162" spans="1:35" x14ac:dyDescent="0.3">
      <c r="A162">
        <v>155</v>
      </c>
      <c r="B162">
        <v>4</v>
      </c>
      <c r="C162" t="s">
        <v>39</v>
      </c>
      <c r="D162" t="s">
        <v>3838</v>
      </c>
      <c r="E162" t="s">
        <v>8424</v>
      </c>
      <c r="F162" t="s">
        <v>3100</v>
      </c>
      <c r="G162" s="58">
        <v>233.39087000000004</v>
      </c>
      <c r="H162">
        <v>38</v>
      </c>
      <c r="I162">
        <v>0</v>
      </c>
      <c r="J162" s="12">
        <v>11</v>
      </c>
      <c r="K162" s="12">
        <v>6</v>
      </c>
      <c r="L162">
        <v>0</v>
      </c>
      <c r="M162" s="12">
        <v>8.6209212896802683</v>
      </c>
      <c r="N162" s="12">
        <v>417.36103050468608</v>
      </c>
      <c r="O162" s="12">
        <v>17781.167898144158</v>
      </c>
      <c r="P162" s="12">
        <v>5058.5942959402819</v>
      </c>
      <c r="Q162" s="12">
        <v>376.1592009511478</v>
      </c>
      <c r="R162" s="59">
        <v>4.7979479626178226E-3</v>
      </c>
      <c r="S162" s="59">
        <v>3.2382039898081789E-4</v>
      </c>
      <c r="T162" s="59">
        <v>0</v>
      </c>
      <c r="U162" s="59">
        <v>1.9867077825129649E-3</v>
      </c>
      <c r="V162" s="59">
        <v>3.1849860536151959E-3</v>
      </c>
      <c r="W162" s="59">
        <v>0</v>
      </c>
      <c r="X162" s="59">
        <v>2.8638596550202013E-4</v>
      </c>
      <c r="Y162" s="59">
        <v>9.5136925991625061E-4</v>
      </c>
      <c r="Z162" s="59">
        <v>1.8956725048496006E-3</v>
      </c>
      <c r="AA162" s="59">
        <v>1.2825167656402554E-3</v>
      </c>
      <c r="AB162" s="59">
        <v>1.5300603731939718E-4</v>
      </c>
      <c r="AC162" s="18">
        <v>1.3511284300867568E-3</v>
      </c>
      <c r="AD162" s="12">
        <v>155</v>
      </c>
      <c r="AE162" s="17">
        <v>3</v>
      </c>
      <c r="AF162" s="18">
        <v>0.80274357696309984</v>
      </c>
      <c r="AG162" t="str">
        <f>IF(AF162&lt;='CAV Tier 1 Analysis'!$A$5,"Tier 1", "Tier 2")</f>
        <v>Tier 2</v>
      </c>
      <c r="AH162" t="str">
        <f t="shared" si="6"/>
        <v>North Carolina - Tier 2</v>
      </c>
      <c r="AI162" t="str">
        <f t="shared" si="7"/>
        <v>Polk County* - Tier 2</v>
      </c>
    </row>
    <row r="163" spans="1:35" x14ac:dyDescent="0.3">
      <c r="A163">
        <v>156</v>
      </c>
      <c r="B163">
        <v>4</v>
      </c>
      <c r="C163" t="s">
        <v>39</v>
      </c>
      <c r="D163" t="s">
        <v>5187</v>
      </c>
      <c r="E163" t="s">
        <v>7973</v>
      </c>
      <c r="F163" t="s">
        <v>1024</v>
      </c>
      <c r="G163" s="58">
        <v>9.70838</v>
      </c>
      <c r="H163">
        <v>338</v>
      </c>
      <c r="I163">
        <v>2</v>
      </c>
      <c r="J163" s="12">
        <v>11</v>
      </c>
      <c r="K163" s="12">
        <v>4</v>
      </c>
      <c r="L163">
        <v>11</v>
      </c>
      <c r="M163" s="12">
        <v>52.230493655996163</v>
      </c>
      <c r="N163" s="12">
        <v>447.94787184351873</v>
      </c>
      <c r="O163" s="12">
        <v>6372.6322968998047</v>
      </c>
      <c r="P163" s="12">
        <v>5299.1727702149283</v>
      </c>
      <c r="Q163">
        <v>0</v>
      </c>
      <c r="R163" s="59">
        <v>1.9958065215370082E-4</v>
      </c>
      <c r="S163" s="59">
        <v>2.8802972330399068E-3</v>
      </c>
      <c r="T163" s="59">
        <v>1.210140981424336E-4</v>
      </c>
      <c r="U163" s="59">
        <v>1.9867077825129649E-3</v>
      </c>
      <c r="V163" s="59">
        <v>2.123324035743464E-3</v>
      </c>
      <c r="W163" s="59">
        <v>2.6705511046370479E-3</v>
      </c>
      <c r="X163" s="59">
        <v>1.7350906999029523E-3</v>
      </c>
      <c r="Y163" s="59">
        <v>1.0210915829911029E-3</v>
      </c>
      <c r="Z163" s="59">
        <v>6.7939428376976099E-4</v>
      </c>
      <c r="AA163" s="59">
        <v>1.3435111661908208E-3</v>
      </c>
      <c r="AB163" s="59">
        <v>0</v>
      </c>
      <c r="AC163" s="18">
        <v>1.3418693308258321E-3</v>
      </c>
      <c r="AD163" s="12">
        <v>156</v>
      </c>
      <c r="AE163" s="17">
        <v>3</v>
      </c>
      <c r="AF163" s="18">
        <v>0.80408544629392564</v>
      </c>
      <c r="AG163" t="str">
        <f>IF(AF163&lt;='CAV Tier 1 Analysis'!$A$5,"Tier 1", "Tier 2")</f>
        <v>Tier 2</v>
      </c>
      <c r="AH163" t="str">
        <f t="shared" si="6"/>
        <v>North Carolina - Tier 2</v>
      </c>
      <c r="AI163" t="str">
        <f t="shared" si="7"/>
        <v>Tarboro, Town Of - Tier 2</v>
      </c>
    </row>
    <row r="164" spans="1:35" x14ac:dyDescent="0.3">
      <c r="A164">
        <v>157</v>
      </c>
      <c r="B164">
        <v>4</v>
      </c>
      <c r="C164" t="s">
        <v>39</v>
      </c>
      <c r="D164" t="s">
        <v>4451</v>
      </c>
      <c r="E164" t="s">
        <v>7947</v>
      </c>
      <c r="F164" t="s">
        <v>1110</v>
      </c>
      <c r="G164" s="58">
        <v>220.21198000000004</v>
      </c>
      <c r="H164">
        <v>86</v>
      </c>
      <c r="I164">
        <v>0</v>
      </c>
      <c r="J164" s="12">
        <v>4.4705882352941178</v>
      </c>
      <c r="K164" s="12">
        <v>8.7058823529411757</v>
      </c>
      <c r="L164">
        <v>0</v>
      </c>
      <c r="M164" s="12">
        <v>1.8977556988498072</v>
      </c>
      <c r="N164" s="12">
        <v>366.25042950478871</v>
      </c>
      <c r="O164" s="12">
        <v>10473.879455751887</v>
      </c>
      <c r="P164" s="12">
        <v>3857.0905598560585</v>
      </c>
      <c r="Q164" s="12">
        <v>2467.0602873412918</v>
      </c>
      <c r="R164" s="59">
        <v>4.5270220758208612E-3</v>
      </c>
      <c r="S164" s="59">
        <v>7.3285669243027213E-4</v>
      </c>
      <c r="T164" s="59">
        <v>0</v>
      </c>
      <c r="U164" s="59">
        <v>8.0743203995179325E-4</v>
      </c>
      <c r="V164" s="59">
        <v>4.6213523130887151E-3</v>
      </c>
      <c r="W164" s="59">
        <v>0</v>
      </c>
      <c r="X164" s="59">
        <v>6.3043215433674371E-5</v>
      </c>
      <c r="Y164" s="59">
        <v>8.3486328285282377E-4</v>
      </c>
      <c r="Z164" s="59">
        <v>1.1166333627303663E-3</v>
      </c>
      <c r="AA164" s="59">
        <v>9.7789682670898102E-4</v>
      </c>
      <c r="AB164" s="59">
        <v>1.0034982992298718E-3</v>
      </c>
      <c r="AC164" s="18">
        <v>1.3349634643861235E-3</v>
      </c>
      <c r="AD164" s="12">
        <v>157</v>
      </c>
      <c r="AE164" s="17">
        <v>3</v>
      </c>
      <c r="AF164" s="18">
        <v>0.80542040975831175</v>
      </c>
      <c r="AG164" t="str">
        <f>IF(AF164&lt;='CAV Tier 1 Analysis'!$A$5,"Tier 1", "Tier 2")</f>
        <v>Tier 2</v>
      </c>
      <c r="AH164" t="str">
        <f t="shared" si="6"/>
        <v>North Carolina - Tier 2</v>
      </c>
      <c r="AI164" t="str">
        <f t="shared" si="7"/>
        <v>Clay County* - Tier 2</v>
      </c>
    </row>
    <row r="165" spans="1:35" x14ac:dyDescent="0.3">
      <c r="A165">
        <v>158</v>
      </c>
      <c r="B165">
        <v>4</v>
      </c>
      <c r="C165" t="s">
        <v>39</v>
      </c>
      <c r="D165" t="s">
        <v>4857</v>
      </c>
      <c r="E165" t="s">
        <v>8083</v>
      </c>
      <c r="F165" t="s">
        <v>954</v>
      </c>
      <c r="G165" s="58">
        <v>17.775829999999999</v>
      </c>
      <c r="H165">
        <v>53</v>
      </c>
      <c r="I165">
        <v>0</v>
      </c>
      <c r="J165" s="12">
        <v>8</v>
      </c>
      <c r="K165" s="12">
        <v>3</v>
      </c>
      <c r="L165">
        <v>0</v>
      </c>
      <c r="M165" s="12">
        <v>13.588335959558576</v>
      </c>
      <c r="N165" s="12">
        <v>998.37064625181563</v>
      </c>
      <c r="O165" s="12">
        <v>23942.759652148659</v>
      </c>
      <c r="P165" s="12">
        <v>20577.098849407736</v>
      </c>
      <c r="Q165">
        <v>0</v>
      </c>
      <c r="R165" s="59">
        <v>3.654277792971968E-4</v>
      </c>
      <c r="S165" s="59">
        <v>4.5164424068377235E-4</v>
      </c>
      <c r="T165" s="59">
        <v>0</v>
      </c>
      <c r="U165" s="59">
        <v>1.4448783872821563E-3</v>
      </c>
      <c r="V165" s="59">
        <v>1.592493026807598E-3</v>
      </c>
      <c r="W165" s="59">
        <v>0</v>
      </c>
      <c r="X165" s="59">
        <v>4.5140288173171916E-4</v>
      </c>
      <c r="Y165" s="59">
        <v>2.2757734273804804E-3</v>
      </c>
      <c r="Z165" s="59">
        <v>2.5525674929112933E-3</v>
      </c>
      <c r="AA165" s="59">
        <v>5.2169580556759828E-3</v>
      </c>
      <c r="AB165" s="59">
        <v>0</v>
      </c>
      <c r="AC165" s="18">
        <v>1.3046495719791092E-3</v>
      </c>
      <c r="AD165" s="12">
        <v>158</v>
      </c>
      <c r="AE165" s="17">
        <v>3</v>
      </c>
      <c r="AF165" s="18">
        <v>0.80672505933029082</v>
      </c>
      <c r="AG165" t="str">
        <f>IF(AF165&lt;='CAV Tier 1 Analysis'!$A$5,"Tier 1", "Tier 2")</f>
        <v>Tier 2</v>
      </c>
      <c r="AH165" t="str">
        <f t="shared" si="6"/>
        <v>North Carolina - Tier 2</v>
      </c>
      <c r="AI165" t="str">
        <f t="shared" si="7"/>
        <v>Salisbury, City Of - Tier 2</v>
      </c>
    </row>
    <row r="166" spans="1:35" x14ac:dyDescent="0.3">
      <c r="A166">
        <v>159</v>
      </c>
      <c r="B166">
        <v>4</v>
      </c>
      <c r="C166" t="s">
        <v>39</v>
      </c>
      <c r="D166" t="s">
        <v>4849</v>
      </c>
      <c r="E166" t="s">
        <v>8013</v>
      </c>
      <c r="F166" t="s">
        <v>925</v>
      </c>
      <c r="G166" s="58">
        <v>11.423630000000001</v>
      </c>
      <c r="H166">
        <v>116</v>
      </c>
      <c r="I166">
        <v>20</v>
      </c>
      <c r="J166" s="12">
        <v>11</v>
      </c>
      <c r="K166" s="12">
        <v>2</v>
      </c>
      <c r="L166">
        <v>7</v>
      </c>
      <c r="M166" s="12">
        <v>41.558159709304306</v>
      </c>
      <c r="N166" s="12">
        <v>990.57578841360191</v>
      </c>
      <c r="O166" s="12">
        <v>9209.4222639812815</v>
      </c>
      <c r="P166" s="12">
        <v>8195.5473290285572</v>
      </c>
      <c r="Q166" s="12">
        <v>863.76432909411233</v>
      </c>
      <c r="R166" s="59">
        <v>2.3484201538903315E-4</v>
      </c>
      <c r="S166" s="59">
        <v>9.8850437583618105E-4</v>
      </c>
      <c r="T166" s="59">
        <v>1.2101409814243359E-3</v>
      </c>
      <c r="U166" s="59">
        <v>1.9867077825129649E-3</v>
      </c>
      <c r="V166" s="59">
        <v>1.061662017871732E-3</v>
      </c>
      <c r="W166" s="59">
        <v>1.6994416120417577E-3</v>
      </c>
      <c r="X166" s="59">
        <v>1.3805570533491872E-3</v>
      </c>
      <c r="Y166" s="59">
        <v>2.2580051462265682E-3</v>
      </c>
      <c r="Z166" s="59">
        <v>9.8182800316514601E-4</v>
      </c>
      <c r="AA166" s="59">
        <v>2.0778355088710643E-3</v>
      </c>
      <c r="AB166" s="59">
        <v>3.5134367799154734E-4</v>
      </c>
      <c r="AC166" s="18">
        <v>1.2937152886072288E-3</v>
      </c>
      <c r="AD166" s="12">
        <v>159</v>
      </c>
      <c r="AE166" s="17">
        <v>3</v>
      </c>
      <c r="AF166" s="18">
        <v>0.80801877461889804</v>
      </c>
      <c r="AG166" t="str">
        <f>IF(AF166&lt;='CAV Tier 1 Analysis'!$A$5,"Tier 1", "Tier 2")</f>
        <v>Tier 2</v>
      </c>
      <c r="AH166" t="str">
        <f t="shared" si="6"/>
        <v>North Carolina - Tier 2</v>
      </c>
      <c r="AI166" t="str">
        <f t="shared" si="7"/>
        <v>Smithfield, Town Of - Tier 2</v>
      </c>
    </row>
    <row r="167" spans="1:35" x14ac:dyDescent="0.3">
      <c r="A167">
        <v>160</v>
      </c>
      <c r="B167">
        <v>4</v>
      </c>
      <c r="C167" t="s">
        <v>39</v>
      </c>
      <c r="D167" t="s">
        <v>5203</v>
      </c>
      <c r="E167" t="s">
        <v>7995</v>
      </c>
      <c r="F167" t="s">
        <v>1072</v>
      </c>
      <c r="G167" s="58">
        <v>7.8206000000000016</v>
      </c>
      <c r="H167">
        <v>66</v>
      </c>
      <c r="I167">
        <v>2</v>
      </c>
      <c r="J167" s="12">
        <v>10</v>
      </c>
      <c r="K167" s="12">
        <v>5.0952380952380949</v>
      </c>
      <c r="L167">
        <v>11</v>
      </c>
      <c r="M167" s="12">
        <v>18.739789785949924</v>
      </c>
      <c r="N167" s="12">
        <v>412.37515531901101</v>
      </c>
      <c r="O167" s="12">
        <v>13238.836161669984</v>
      </c>
      <c r="P167" s="12">
        <v>12648.748448317581</v>
      </c>
      <c r="Q167">
        <v>0</v>
      </c>
      <c r="R167" s="59">
        <v>1.6077249224208704E-4</v>
      </c>
      <c r="S167" s="59">
        <v>5.6242490349299955E-4</v>
      </c>
      <c r="T167" s="59">
        <v>1.210140981424336E-4</v>
      </c>
      <c r="U167" s="59">
        <v>1.8060979841026954E-3</v>
      </c>
      <c r="V167" s="59">
        <v>2.7047103788636977E-3</v>
      </c>
      <c r="W167" s="59">
        <v>2.6705511046370479E-3</v>
      </c>
      <c r="X167" s="59">
        <v>6.2253355654441991E-4</v>
      </c>
      <c r="Y167" s="59">
        <v>9.4000401965964439E-4</v>
      </c>
      <c r="Z167" s="59">
        <v>1.4114088484877174E-3</v>
      </c>
      <c r="AA167" s="59">
        <v>3.2068655836567945E-3</v>
      </c>
      <c r="AB167" s="59">
        <v>0</v>
      </c>
      <c r="AC167" s="18">
        <v>1.2914893608935941E-3</v>
      </c>
      <c r="AD167" s="12">
        <v>160</v>
      </c>
      <c r="AE167" s="17">
        <v>3</v>
      </c>
      <c r="AF167" s="18">
        <v>0.80931026397979167</v>
      </c>
      <c r="AG167" t="str">
        <f>IF(AF167&lt;='CAV Tier 1 Analysis'!$A$5,"Tier 1", "Tier 2")</f>
        <v>Tier 2</v>
      </c>
      <c r="AH167" t="str">
        <f t="shared" si="6"/>
        <v>North Carolina - Tier 2</v>
      </c>
      <c r="AI167" t="str">
        <f t="shared" si="7"/>
        <v>Roanoke Rapids, City Of - Tier 2</v>
      </c>
    </row>
    <row r="168" spans="1:35" x14ac:dyDescent="0.3">
      <c r="A168">
        <v>161</v>
      </c>
      <c r="B168">
        <v>4</v>
      </c>
      <c r="C168" t="s">
        <v>39</v>
      </c>
      <c r="D168" t="s">
        <v>4560</v>
      </c>
      <c r="E168" t="s">
        <v>8164</v>
      </c>
      <c r="F168" t="s">
        <v>758</v>
      </c>
      <c r="G168" s="58">
        <v>14.816360000000001</v>
      </c>
      <c r="H168">
        <v>21</v>
      </c>
      <c r="I168">
        <v>0</v>
      </c>
      <c r="J168" s="12">
        <v>11</v>
      </c>
      <c r="K168" s="12">
        <v>2</v>
      </c>
      <c r="L168">
        <v>0</v>
      </c>
      <c r="M168" s="12">
        <v>1.9468776406620789</v>
      </c>
      <c r="N168" s="12">
        <v>216.57779375823981</v>
      </c>
      <c r="O168" s="12">
        <v>18911.95853767798</v>
      </c>
      <c r="P168" s="12">
        <v>16863.449294230217</v>
      </c>
      <c r="Q168" s="12">
        <v>9028.1071441195818</v>
      </c>
      <c r="R168" s="59">
        <v>3.0458828263253056E-4</v>
      </c>
      <c r="S168" s="59">
        <v>1.789533783841362E-4</v>
      </c>
      <c r="T168" s="59">
        <v>0</v>
      </c>
      <c r="U168" s="59">
        <v>1.9867077825129649E-3</v>
      </c>
      <c r="V168" s="59">
        <v>1.061662017871732E-3</v>
      </c>
      <c r="W168" s="59">
        <v>0</v>
      </c>
      <c r="X168" s="59">
        <v>6.4675040416241073E-5</v>
      </c>
      <c r="Y168" s="59">
        <v>4.9368637774569975E-4</v>
      </c>
      <c r="Z168" s="59">
        <v>2.0162275064324435E-3</v>
      </c>
      <c r="AA168" s="59">
        <v>4.275428148830124E-3</v>
      </c>
      <c r="AB168" s="59">
        <v>3.672261359349482E-3</v>
      </c>
      <c r="AC168" s="18">
        <v>1.2776536267432141E-3</v>
      </c>
      <c r="AD168" s="12">
        <v>161</v>
      </c>
      <c r="AE168" s="17">
        <v>4</v>
      </c>
      <c r="AF168" s="18">
        <v>0.81058791760653492</v>
      </c>
      <c r="AG168" t="str">
        <f>IF(AF168&lt;='CAV Tier 1 Analysis'!$A$5,"Tier 1", "Tier 2")</f>
        <v>Tier 2</v>
      </c>
      <c r="AH168" t="str">
        <f t="shared" si="6"/>
        <v>North Carolina - Tier 2</v>
      </c>
      <c r="AI168" t="str">
        <f t="shared" si="7"/>
        <v>Mooresville, Town Of - Tier 2</v>
      </c>
    </row>
    <row r="169" spans="1:35" x14ac:dyDescent="0.3">
      <c r="A169">
        <v>162</v>
      </c>
      <c r="B169">
        <v>4</v>
      </c>
      <c r="C169" t="s">
        <v>39</v>
      </c>
      <c r="D169" t="s">
        <v>5209</v>
      </c>
      <c r="E169" t="s">
        <v>8003</v>
      </c>
      <c r="F169" t="s">
        <v>886</v>
      </c>
      <c r="G169" s="58">
        <v>5.6915999999999993</v>
      </c>
      <c r="H169">
        <v>82</v>
      </c>
      <c r="I169">
        <v>38</v>
      </c>
      <c r="J169" s="12">
        <v>9</v>
      </c>
      <c r="K169" s="12">
        <v>2</v>
      </c>
      <c r="L169">
        <v>3</v>
      </c>
      <c r="M169" s="12">
        <v>69.790702087286547</v>
      </c>
      <c r="N169" s="12">
        <v>645.23052265698323</v>
      </c>
      <c r="O169" s="12">
        <v>9202.670563571146</v>
      </c>
      <c r="P169" s="12">
        <v>8312.956055532828</v>
      </c>
      <c r="Q169" s="12">
        <v>598.35587577115621</v>
      </c>
      <c r="R169" s="59">
        <v>1.1700543651958447E-4</v>
      </c>
      <c r="S169" s="59">
        <v>6.9877033464281761E-4</v>
      </c>
      <c r="T169" s="59">
        <v>2.2992678647062383E-3</v>
      </c>
      <c r="U169" s="59">
        <v>1.6254881856924259E-3</v>
      </c>
      <c r="V169" s="59">
        <v>1.061662017871732E-3</v>
      </c>
      <c r="W169" s="59">
        <v>7.2833211944646763E-4</v>
      </c>
      <c r="X169" s="59">
        <v>2.3184387061110368E-3</v>
      </c>
      <c r="Y169" s="59">
        <v>1.470794923218538E-3</v>
      </c>
      <c r="Z169" s="59">
        <v>9.8110819595665483E-4</v>
      </c>
      <c r="AA169" s="59">
        <v>2.1076024068203709E-3</v>
      </c>
      <c r="AB169" s="59">
        <v>2.4338647367132214E-4</v>
      </c>
      <c r="AC169" s="18">
        <v>1.2410778786051989E-3</v>
      </c>
      <c r="AD169" s="12">
        <v>162</v>
      </c>
      <c r="AE169" s="17">
        <v>4</v>
      </c>
      <c r="AF169" s="18">
        <v>0.81182899548514009</v>
      </c>
      <c r="AG169" t="str">
        <f>IF(AF169&lt;='CAV Tier 1 Analysis'!$A$5,"Tier 1", "Tier 2")</f>
        <v>Tier 2</v>
      </c>
      <c r="AH169" t="str">
        <f t="shared" si="6"/>
        <v>North Carolina - Tier 2</v>
      </c>
      <c r="AI169" t="str">
        <f t="shared" si="7"/>
        <v>Hendersonville, City Of - Tier 2</v>
      </c>
    </row>
    <row r="170" spans="1:35" x14ac:dyDescent="0.3">
      <c r="A170">
        <v>163</v>
      </c>
      <c r="B170">
        <v>4</v>
      </c>
      <c r="C170" t="s">
        <v>39</v>
      </c>
      <c r="D170" t="s">
        <v>3627</v>
      </c>
      <c r="E170" t="s">
        <v>8116</v>
      </c>
      <c r="F170" t="s">
        <v>946</v>
      </c>
      <c r="G170" s="58">
        <v>5.732120000000001</v>
      </c>
      <c r="H170">
        <v>120</v>
      </c>
      <c r="I170">
        <v>11</v>
      </c>
      <c r="J170" s="12">
        <v>12</v>
      </c>
      <c r="K170" s="12">
        <v>4</v>
      </c>
      <c r="L170">
        <v>0</v>
      </c>
      <c r="M170" s="12">
        <v>58.594268787115418</v>
      </c>
      <c r="N170" s="12">
        <v>437.37652231717601</v>
      </c>
      <c r="O170" s="12">
        <v>11211.75957908505</v>
      </c>
      <c r="P170" s="12">
        <v>10630.837417841845</v>
      </c>
      <c r="Q170" s="12">
        <v>1737.3577046358278</v>
      </c>
      <c r="R170" s="59">
        <v>1.1783842905029179E-4</v>
      </c>
      <c r="S170" s="59">
        <v>1.0225907336236355E-3</v>
      </c>
      <c r="T170" s="59">
        <v>6.6557753978338475E-4</v>
      </c>
      <c r="U170" s="59">
        <v>2.1673175809232342E-3</v>
      </c>
      <c r="V170" s="59">
        <v>2.123324035743464E-3</v>
      </c>
      <c r="W170" s="59">
        <v>0</v>
      </c>
      <c r="X170" s="59">
        <v>1.9464945422446012E-3</v>
      </c>
      <c r="Y170" s="59">
        <v>9.9699432368773391E-4</v>
      </c>
      <c r="Z170" s="59">
        <v>1.1952996837330324E-3</v>
      </c>
      <c r="AA170" s="59">
        <v>2.6952600709884808E-3</v>
      </c>
      <c r="AB170" s="59">
        <v>7.0668540639306284E-4</v>
      </c>
      <c r="AC170" s="18">
        <v>1.2397620314700839E-3</v>
      </c>
      <c r="AD170" s="12">
        <v>163</v>
      </c>
      <c r="AE170" s="17">
        <v>4</v>
      </c>
      <c r="AF170" s="18">
        <v>0.81306875751661023</v>
      </c>
      <c r="AG170" t="str">
        <f>IF(AF170&lt;='CAV Tier 1 Analysis'!$A$5,"Tier 1", "Tier 2")</f>
        <v>Tier 2</v>
      </c>
      <c r="AH170" t="str">
        <f t="shared" si="6"/>
        <v>North Carolina - Tier 2</v>
      </c>
      <c r="AI170" t="str">
        <f t="shared" si="7"/>
        <v>Boone, Town Of - Tier 2</v>
      </c>
    </row>
    <row r="171" spans="1:35" x14ac:dyDescent="0.3">
      <c r="A171">
        <v>164</v>
      </c>
      <c r="B171">
        <v>4</v>
      </c>
      <c r="C171" t="s">
        <v>39</v>
      </c>
      <c r="D171" t="s">
        <v>5259</v>
      </c>
      <c r="E171" t="s">
        <v>8074</v>
      </c>
      <c r="F171" t="s">
        <v>1010</v>
      </c>
      <c r="G171" s="58">
        <v>15.187610000000003</v>
      </c>
      <c r="H171">
        <v>33</v>
      </c>
      <c r="I171">
        <v>22</v>
      </c>
      <c r="J171" s="12">
        <v>13</v>
      </c>
      <c r="K171" s="12">
        <v>4</v>
      </c>
      <c r="L171">
        <v>3</v>
      </c>
      <c r="M171" s="12">
        <v>43.800345149763523</v>
      </c>
      <c r="N171" s="12">
        <v>321.79967113042682</v>
      </c>
      <c r="O171" s="12">
        <v>13300.438754877388</v>
      </c>
      <c r="P171" s="12">
        <v>11087.409389680612</v>
      </c>
      <c r="Q171">
        <v>0</v>
      </c>
      <c r="R171" s="59">
        <v>3.1222027861044465E-4</v>
      </c>
      <c r="S171" s="59">
        <v>2.8121245174649978E-4</v>
      </c>
      <c r="T171" s="59">
        <v>1.3311550795667695E-3</v>
      </c>
      <c r="U171" s="59">
        <v>2.3479273793335039E-3</v>
      </c>
      <c r="V171" s="59">
        <v>2.123324035743464E-3</v>
      </c>
      <c r="W171" s="59">
        <v>7.2833211944646763E-4</v>
      </c>
      <c r="X171" s="59">
        <v>1.4550421832585801E-3</v>
      </c>
      <c r="Y171" s="59">
        <v>7.3353833393223229E-4</v>
      </c>
      <c r="Z171" s="59">
        <v>1.4179763778445994E-3</v>
      </c>
      <c r="AA171" s="59">
        <v>2.8110157877643022E-3</v>
      </c>
      <c r="AB171" s="59">
        <v>0</v>
      </c>
      <c r="AC171" s="18">
        <v>1.2310676388406236E-3</v>
      </c>
      <c r="AD171" s="12">
        <v>164</v>
      </c>
      <c r="AE171" s="17">
        <v>4</v>
      </c>
      <c r="AF171" s="18">
        <v>0.81429982515545085</v>
      </c>
      <c r="AG171" t="str">
        <f>IF(AF171&lt;='CAV Tier 1 Analysis'!$A$5,"Tier 1", "Tier 2")</f>
        <v>Tier 2</v>
      </c>
      <c r="AH171" t="str">
        <f t="shared" si="6"/>
        <v>North Carolina - Tier 2</v>
      </c>
      <c r="AI171" t="str">
        <f t="shared" si="7"/>
        <v>Eden, City Of - Tier 2</v>
      </c>
    </row>
    <row r="172" spans="1:35" x14ac:dyDescent="0.3">
      <c r="A172">
        <v>165</v>
      </c>
      <c r="B172">
        <v>4</v>
      </c>
      <c r="C172" t="s">
        <v>39</v>
      </c>
      <c r="D172" t="s">
        <v>3529</v>
      </c>
      <c r="E172" t="s">
        <v>7984</v>
      </c>
      <c r="F172" t="s">
        <v>1407</v>
      </c>
      <c r="G172" s="58">
        <v>296.99241999999992</v>
      </c>
      <c r="H172">
        <v>29</v>
      </c>
      <c r="I172">
        <v>0</v>
      </c>
      <c r="J172" s="12">
        <v>5.8</v>
      </c>
      <c r="K172" s="12">
        <v>9.1999999999999993</v>
      </c>
      <c r="L172">
        <v>0</v>
      </c>
      <c r="M172" s="12">
        <v>4.9999999999999947</v>
      </c>
      <c r="N172" s="12">
        <v>0</v>
      </c>
      <c r="O172" s="12">
        <v>7239.6555552980162</v>
      </c>
      <c r="P172" s="12">
        <v>129.34874103457514</v>
      </c>
      <c r="Q172">
        <v>0</v>
      </c>
      <c r="R172" s="59">
        <v>6.1054409559891361E-3</v>
      </c>
      <c r="S172" s="59">
        <v>2.4712609395904526E-4</v>
      </c>
      <c r="T172" s="59">
        <v>0</v>
      </c>
      <c r="U172" s="59">
        <v>1.0475368307795632E-3</v>
      </c>
      <c r="V172" s="59">
        <v>4.883645282209967E-3</v>
      </c>
      <c r="W172" s="59">
        <v>0</v>
      </c>
      <c r="X172" s="59">
        <v>1.6609939696633124E-4</v>
      </c>
      <c r="Y172" s="59">
        <v>0</v>
      </c>
      <c r="Z172" s="59">
        <v>7.7182871560379953E-4</v>
      </c>
      <c r="AA172" s="59">
        <v>3.2794076632007629E-5</v>
      </c>
      <c r="AB172" s="59">
        <v>0</v>
      </c>
      <c r="AC172" s="18">
        <v>1.2049519411036227E-3</v>
      </c>
      <c r="AD172" s="12">
        <v>165</v>
      </c>
      <c r="AE172" s="17">
        <v>4</v>
      </c>
      <c r="AF172" s="18">
        <v>0.81550477709655445</v>
      </c>
      <c r="AG172" t="str">
        <f>IF(AF172&lt;='CAV Tier 1 Analysis'!$A$5,"Tier 1", "Tier 2")</f>
        <v>Tier 2</v>
      </c>
      <c r="AH172" t="str">
        <f t="shared" si="6"/>
        <v>North Carolina - Tier 2</v>
      </c>
      <c r="AI172" t="str">
        <f t="shared" si="7"/>
        <v>Graham County* - Tier 2</v>
      </c>
    </row>
    <row r="173" spans="1:35" x14ac:dyDescent="0.3">
      <c r="A173">
        <v>166</v>
      </c>
      <c r="B173">
        <v>4</v>
      </c>
      <c r="C173" t="s">
        <v>39</v>
      </c>
      <c r="D173" t="s">
        <v>5151</v>
      </c>
      <c r="E173" t="s">
        <v>7925</v>
      </c>
      <c r="F173" t="s">
        <v>1087</v>
      </c>
      <c r="G173" s="58">
        <v>16.340159999999997</v>
      </c>
      <c r="H173">
        <v>95</v>
      </c>
      <c r="I173">
        <v>7</v>
      </c>
      <c r="J173" s="12">
        <v>12</v>
      </c>
      <c r="K173" s="12">
        <v>4</v>
      </c>
      <c r="L173">
        <v>0</v>
      </c>
      <c r="M173" s="12">
        <v>23.385554976205871</v>
      </c>
      <c r="N173" s="12">
        <v>860.77034468393333</v>
      </c>
      <c r="O173" s="12">
        <v>13390.181706556701</v>
      </c>
      <c r="P173" s="12">
        <v>11061.019717120837</v>
      </c>
      <c r="Q173">
        <v>0</v>
      </c>
      <c r="R173" s="59">
        <v>3.3591390006322536E-4</v>
      </c>
      <c r="S173" s="59">
        <v>8.0955099745204471E-4</v>
      </c>
      <c r="T173" s="59">
        <v>4.2354934349851756E-4</v>
      </c>
      <c r="U173" s="59">
        <v>2.1673175809232342E-3</v>
      </c>
      <c r="V173" s="59">
        <v>2.123324035743464E-3</v>
      </c>
      <c r="W173" s="59">
        <v>0</v>
      </c>
      <c r="X173" s="59">
        <v>7.7686531585415724E-4</v>
      </c>
      <c r="Y173" s="59">
        <v>1.9621152573577778E-3</v>
      </c>
      <c r="Z173" s="59">
        <v>1.4275439859441931E-3</v>
      </c>
      <c r="AA173" s="59">
        <v>2.8043251548497726E-3</v>
      </c>
      <c r="AB173" s="59">
        <v>0</v>
      </c>
      <c r="AC173" s="18">
        <v>1.1664095974260351E-3</v>
      </c>
      <c r="AD173" s="12">
        <v>166</v>
      </c>
      <c r="AE173" s="17">
        <v>4</v>
      </c>
      <c r="AF173" s="18">
        <v>0.81667118669398053</v>
      </c>
      <c r="AG173" t="str">
        <f>IF(AF173&lt;='CAV Tier 1 Analysis'!$A$5,"Tier 1", "Tier 2")</f>
        <v>Tier 2</v>
      </c>
      <c r="AH173" t="str">
        <f t="shared" si="6"/>
        <v>North Carolina - Tier 2</v>
      </c>
      <c r="AI173" t="str">
        <f t="shared" si="7"/>
        <v>Lenoir, City Of - Tier 2</v>
      </c>
    </row>
    <row r="174" spans="1:35" x14ac:dyDescent="0.3">
      <c r="A174">
        <v>167</v>
      </c>
      <c r="B174">
        <v>4</v>
      </c>
      <c r="C174" t="s">
        <v>39</v>
      </c>
      <c r="D174" t="s">
        <v>5149</v>
      </c>
      <c r="E174" t="s">
        <v>7920</v>
      </c>
      <c r="F174" t="s">
        <v>1135</v>
      </c>
      <c r="G174" s="58">
        <v>17.936779999999995</v>
      </c>
      <c r="H174">
        <v>40</v>
      </c>
      <c r="I174">
        <v>0</v>
      </c>
      <c r="J174" s="12">
        <v>12</v>
      </c>
      <c r="K174" s="12">
        <v>4</v>
      </c>
      <c r="L174">
        <v>2</v>
      </c>
      <c r="M174" s="12">
        <v>18.087500655078564</v>
      </c>
      <c r="N174" s="12">
        <v>921.72173098766586</v>
      </c>
      <c r="O174" s="12">
        <v>14158.678441575039</v>
      </c>
      <c r="P174" s="12">
        <v>11627.682862692898</v>
      </c>
      <c r="Q174">
        <v>0</v>
      </c>
      <c r="R174" s="59">
        <v>3.6873651937166209E-4</v>
      </c>
      <c r="S174" s="59">
        <v>3.4086357787454515E-4</v>
      </c>
      <c r="T174" s="59">
        <v>0</v>
      </c>
      <c r="U174" s="59">
        <v>2.1673175809232342E-3</v>
      </c>
      <c r="V174" s="59">
        <v>2.123324035743464E-3</v>
      </c>
      <c r="W174" s="59">
        <v>4.8555474629764507E-4</v>
      </c>
      <c r="X174" s="59">
        <v>6.0086459028733485E-4</v>
      </c>
      <c r="Y174" s="59">
        <v>2.101053181697603E-3</v>
      </c>
      <c r="Z174" s="59">
        <v>1.5094743821356042E-3</v>
      </c>
      <c r="AA174" s="59">
        <v>2.9479925339969525E-3</v>
      </c>
      <c r="AB174" s="59">
        <v>0</v>
      </c>
      <c r="AC174" s="18">
        <v>1.1495619225752769E-3</v>
      </c>
      <c r="AD174" s="12">
        <v>167</v>
      </c>
      <c r="AE174" s="17">
        <v>4</v>
      </c>
      <c r="AF174" s="18">
        <v>0.81782074861655585</v>
      </c>
      <c r="AG174" t="str">
        <f>IF(AF174&lt;='CAV Tier 1 Analysis'!$A$5,"Tier 1", "Tier 2")</f>
        <v>Tier 2</v>
      </c>
      <c r="AH174" t="str">
        <f t="shared" si="6"/>
        <v>North Carolina - Tier 2</v>
      </c>
      <c r="AI174" t="str">
        <f t="shared" si="7"/>
        <v>Morganton,City Of - Tier 2</v>
      </c>
    </row>
    <row r="175" spans="1:35" x14ac:dyDescent="0.3">
      <c r="A175">
        <v>168</v>
      </c>
      <c r="B175">
        <v>4</v>
      </c>
      <c r="C175" t="s">
        <v>39</v>
      </c>
      <c r="D175" t="s">
        <v>5283</v>
      </c>
      <c r="E175" t="s">
        <v>8106</v>
      </c>
      <c r="F175" t="s">
        <v>800</v>
      </c>
      <c r="G175" s="58">
        <v>7.0815400000000004</v>
      </c>
      <c r="H175">
        <v>85</v>
      </c>
      <c r="I175">
        <v>2</v>
      </c>
      <c r="J175" s="12">
        <v>13.833333333333334</v>
      </c>
      <c r="K175" s="12">
        <v>1</v>
      </c>
      <c r="L175">
        <v>0</v>
      </c>
      <c r="M175" s="12">
        <v>7.2974296551315101</v>
      </c>
      <c r="N175" s="12">
        <v>438.49304576110865</v>
      </c>
      <c r="O175" s="12">
        <v>11006.078248540161</v>
      </c>
      <c r="P175" s="12">
        <v>8509.008187892412</v>
      </c>
      <c r="Q175" s="12">
        <v>9943.1069757439727</v>
      </c>
      <c r="R175" s="59">
        <v>1.4557921830959632E-4</v>
      </c>
      <c r="S175" s="59">
        <v>7.2433510298340847E-4</v>
      </c>
      <c r="T175" s="59">
        <v>1.210140981424336E-4</v>
      </c>
      <c r="U175" s="59">
        <v>2.4984355446753953E-3</v>
      </c>
      <c r="V175" s="59">
        <v>5.3083100893586599E-4</v>
      </c>
      <c r="W175" s="59">
        <v>0</v>
      </c>
      <c r="X175" s="59">
        <v>2.4241973302431354E-4</v>
      </c>
      <c r="Y175" s="59">
        <v>9.9953942494275245E-4</v>
      </c>
      <c r="Z175" s="59">
        <v>1.1733717403432441E-3</v>
      </c>
      <c r="AA175" s="59">
        <v>2.1573079439678113E-3</v>
      </c>
      <c r="AB175" s="59">
        <v>4.0444455250717654E-3</v>
      </c>
      <c r="AC175" s="18">
        <v>1.1488435763996898E-3</v>
      </c>
      <c r="AD175" s="12">
        <v>168</v>
      </c>
      <c r="AE175" s="17">
        <v>4</v>
      </c>
      <c r="AF175" s="18">
        <v>0.81896959219295551</v>
      </c>
      <c r="AG175" t="str">
        <f>IF(AF175&lt;='CAV Tier 1 Analysis'!$A$5,"Tier 1", "Tier 2")</f>
        <v>Tier 2</v>
      </c>
      <c r="AH175" t="str">
        <f t="shared" si="6"/>
        <v>North Carolina - Tier 2</v>
      </c>
      <c r="AI175" t="str">
        <f t="shared" si="7"/>
        <v>Morrisville, Town Of - Tier 2</v>
      </c>
    </row>
    <row r="176" spans="1:35" x14ac:dyDescent="0.3">
      <c r="A176">
        <v>169</v>
      </c>
      <c r="B176">
        <v>4</v>
      </c>
      <c r="C176" t="s">
        <v>39</v>
      </c>
      <c r="D176" t="s">
        <v>5297</v>
      </c>
      <c r="E176" t="s">
        <v>8126</v>
      </c>
      <c r="F176" t="s">
        <v>986</v>
      </c>
      <c r="G176" s="58">
        <v>17.589680000000001</v>
      </c>
      <c r="H176">
        <v>153</v>
      </c>
      <c r="I176">
        <v>25</v>
      </c>
      <c r="J176" s="12">
        <v>12</v>
      </c>
      <c r="K176" s="12">
        <v>1</v>
      </c>
      <c r="L176">
        <v>0</v>
      </c>
      <c r="M176" s="12">
        <v>39.307741812244458</v>
      </c>
      <c r="N176" s="12">
        <v>423.7495088031971</v>
      </c>
      <c r="O176" s="12">
        <v>11946.34279972566</v>
      </c>
      <c r="P176" s="12">
        <v>10227.57541948693</v>
      </c>
      <c r="Q176" s="12">
        <v>1020.8585184850945</v>
      </c>
      <c r="R176" s="59">
        <v>3.6160098858665487E-4</v>
      </c>
      <c r="S176" s="59">
        <v>1.3038031853701353E-3</v>
      </c>
      <c r="T176" s="59">
        <v>1.5126762267804199E-3</v>
      </c>
      <c r="U176" s="59">
        <v>2.1673175809232342E-3</v>
      </c>
      <c r="V176" s="59">
        <v>5.3083100893586599E-4</v>
      </c>
      <c r="W176" s="59">
        <v>0</v>
      </c>
      <c r="X176" s="59">
        <v>1.3057984422244111E-3</v>
      </c>
      <c r="Y176" s="59">
        <v>9.6593171646255536E-4</v>
      </c>
      <c r="Z176" s="59">
        <v>1.2736145178243079E-3</v>
      </c>
      <c r="AA176" s="59">
        <v>2.5930201514418908E-3</v>
      </c>
      <c r="AB176" s="59">
        <v>4.1524311031658219E-4</v>
      </c>
      <c r="AC176" s="18">
        <v>1.1299851753514597E-3</v>
      </c>
      <c r="AD176" s="12">
        <v>169</v>
      </c>
      <c r="AE176" s="17">
        <v>4</v>
      </c>
      <c r="AF176" s="18">
        <v>0.82009957736830696</v>
      </c>
      <c r="AG176" t="str">
        <f>IF(AF176&lt;='CAV Tier 1 Analysis'!$A$5,"Tier 1", "Tier 2")</f>
        <v>Tier 2</v>
      </c>
      <c r="AH176" t="str">
        <f t="shared" si="6"/>
        <v>North Carolina - Tier 2</v>
      </c>
      <c r="AI176" t="str">
        <f t="shared" si="7"/>
        <v>Havelock, City Of - Tier 2</v>
      </c>
    </row>
    <row r="177" spans="1:35" x14ac:dyDescent="0.3">
      <c r="A177">
        <v>170</v>
      </c>
      <c r="B177">
        <v>4</v>
      </c>
      <c r="C177" t="s">
        <v>39</v>
      </c>
      <c r="D177" t="s">
        <v>5131</v>
      </c>
      <c r="E177" t="s">
        <v>7895</v>
      </c>
      <c r="F177" t="s">
        <v>1397</v>
      </c>
      <c r="G177" s="58">
        <v>233.10467999999997</v>
      </c>
      <c r="H177">
        <v>13</v>
      </c>
      <c r="I177">
        <v>0</v>
      </c>
      <c r="J177" s="12">
        <v>8.2631578947368425</v>
      </c>
      <c r="K177" s="12">
        <v>7.7894736842105265</v>
      </c>
      <c r="L177">
        <v>0</v>
      </c>
      <c r="M177" s="12">
        <v>0.99972793339026889</v>
      </c>
      <c r="N177" s="12">
        <v>1.9650170790465347</v>
      </c>
      <c r="O177" s="12">
        <v>10619.243278971209</v>
      </c>
      <c r="P177" s="12">
        <v>1126.904986571828</v>
      </c>
      <c r="Q177" s="12">
        <v>587.70053590639509</v>
      </c>
      <c r="R177" s="59">
        <v>4.7920645931123149E-3</v>
      </c>
      <c r="S177" s="59">
        <v>1.1078066280922717E-4</v>
      </c>
      <c r="T177" s="59">
        <v>0</v>
      </c>
      <c r="U177" s="59">
        <v>1.4924072816006482E-3</v>
      </c>
      <c r="V177" s="59">
        <v>4.1348941748688512E-3</v>
      </c>
      <c r="W177" s="59">
        <v>0</v>
      </c>
      <c r="X177" s="59">
        <v>3.3210841373304079E-5</v>
      </c>
      <c r="Y177" s="59">
        <v>4.479231906138166E-6</v>
      </c>
      <c r="Z177" s="59">
        <v>1.1321307813732355E-3</v>
      </c>
      <c r="AA177" s="59">
        <v>2.8570675053381234E-4</v>
      </c>
      <c r="AB177" s="59">
        <v>2.3905232120376033E-4</v>
      </c>
      <c r="AC177" s="18">
        <v>1.1113387853437539E-3</v>
      </c>
      <c r="AD177" s="12">
        <v>170</v>
      </c>
      <c r="AE177" s="17">
        <v>4</v>
      </c>
      <c r="AF177" s="18">
        <v>0.82121091615365072</v>
      </c>
      <c r="AG177" t="str">
        <f>IF(AF177&lt;='CAV Tier 1 Analysis'!$A$5,"Tier 1", "Tier 2")</f>
        <v>Tier 2</v>
      </c>
      <c r="AH177" t="str">
        <f t="shared" si="6"/>
        <v>North Carolina - Tier 2</v>
      </c>
      <c r="AI177" t="str">
        <f t="shared" si="7"/>
        <v>Alleghany County* - Tier 2</v>
      </c>
    </row>
    <row r="178" spans="1:35" x14ac:dyDescent="0.3">
      <c r="A178">
        <v>171</v>
      </c>
      <c r="B178">
        <v>4</v>
      </c>
      <c r="C178" t="s">
        <v>39</v>
      </c>
      <c r="D178" t="s">
        <v>5423</v>
      </c>
      <c r="E178" t="s">
        <v>8283</v>
      </c>
      <c r="F178" t="s">
        <v>871</v>
      </c>
      <c r="G178" s="58">
        <v>10.931879999999998</v>
      </c>
      <c r="H178">
        <v>97</v>
      </c>
      <c r="I178">
        <v>0</v>
      </c>
      <c r="J178" s="12">
        <v>14</v>
      </c>
      <c r="K178" s="12">
        <v>1</v>
      </c>
      <c r="L178">
        <v>0</v>
      </c>
      <c r="M178" s="12">
        <v>0.97514517173624293</v>
      </c>
      <c r="N178" s="12">
        <v>139.0353513452873</v>
      </c>
      <c r="O178" s="12">
        <v>15012.803379868938</v>
      </c>
      <c r="P178" s="12">
        <v>11169.024771216958</v>
      </c>
      <c r="Q178" s="12">
        <v>8065.1315615393014</v>
      </c>
      <c r="R178" s="59">
        <v>2.2473283283781626E-4</v>
      </c>
      <c r="S178" s="59">
        <v>8.2659417634577202E-4</v>
      </c>
      <c r="T178" s="59">
        <v>0</v>
      </c>
      <c r="U178" s="59">
        <v>2.5285371777437732E-3</v>
      </c>
      <c r="V178" s="59">
        <v>5.3083100893586599E-4</v>
      </c>
      <c r="W178" s="59">
        <v>0</v>
      </c>
      <c r="X178" s="59">
        <v>3.2394204996003925E-5</v>
      </c>
      <c r="Y178" s="59">
        <v>3.1692934807931643E-4</v>
      </c>
      <c r="Z178" s="59">
        <v>1.600533707963077E-3</v>
      </c>
      <c r="AA178" s="59">
        <v>2.8317079186273159E-3</v>
      </c>
      <c r="AB178" s="59">
        <v>3.2805626382936548E-3</v>
      </c>
      <c r="AC178" s="18">
        <v>1.1066202739838723E-3</v>
      </c>
      <c r="AD178" s="12">
        <v>171</v>
      </c>
      <c r="AE178" s="17">
        <v>4</v>
      </c>
      <c r="AF178" s="18">
        <v>0.82231753642763461</v>
      </c>
      <c r="AG178" t="str">
        <f>IF(AF178&lt;='CAV Tier 1 Analysis'!$A$5,"Tier 1", "Tier 2")</f>
        <v>Tier 2</v>
      </c>
      <c r="AH178" t="str">
        <f t="shared" si="6"/>
        <v>North Carolina - Tier 2</v>
      </c>
      <c r="AI178" t="str">
        <f t="shared" si="7"/>
        <v>Apex, Town Of - Tier 2</v>
      </c>
    </row>
    <row r="179" spans="1:35" x14ac:dyDescent="0.3">
      <c r="A179">
        <v>172</v>
      </c>
      <c r="B179">
        <v>4</v>
      </c>
      <c r="C179" t="s">
        <v>39</v>
      </c>
      <c r="D179" t="s">
        <v>5530</v>
      </c>
      <c r="E179" t="s">
        <v>8410</v>
      </c>
      <c r="F179" t="s">
        <v>1113</v>
      </c>
      <c r="G179" s="58">
        <v>2.2838999999999996</v>
      </c>
      <c r="H179">
        <v>638</v>
      </c>
      <c r="I179">
        <v>10</v>
      </c>
      <c r="J179" s="12">
        <v>11</v>
      </c>
      <c r="K179" s="12">
        <v>1</v>
      </c>
      <c r="L179">
        <v>2</v>
      </c>
      <c r="M179" s="12">
        <v>48.220005254170495</v>
      </c>
      <c r="N179" s="12">
        <v>290.98505842832515</v>
      </c>
      <c r="O179" s="12">
        <v>1896.4845977966015</v>
      </c>
      <c r="P179" s="12">
        <v>1710.7576490097335</v>
      </c>
      <c r="Q179">
        <v>0</v>
      </c>
      <c r="R179" s="59">
        <v>4.6951422529179659E-5</v>
      </c>
      <c r="S179" s="59">
        <v>5.4367740670989949E-3</v>
      </c>
      <c r="T179" s="59">
        <v>6.0507049071216793E-4</v>
      </c>
      <c r="U179" s="59">
        <v>1.9867077825129649E-3</v>
      </c>
      <c r="V179" s="59">
        <v>5.3083100893586599E-4</v>
      </c>
      <c r="W179" s="59">
        <v>4.8555474629764507E-4</v>
      </c>
      <c r="X179" s="59">
        <v>1.6018627588862103E-3</v>
      </c>
      <c r="Y179" s="59">
        <v>6.6329680887764234E-4</v>
      </c>
      <c r="Z179" s="59">
        <v>2.0218659024579579E-4</v>
      </c>
      <c r="AA179" s="59">
        <v>4.3373222647309775E-4</v>
      </c>
      <c r="AB179" s="59">
        <v>0</v>
      </c>
      <c r="AC179" s="18">
        <v>1.0902698093245059E-3</v>
      </c>
      <c r="AD179" s="12">
        <v>172</v>
      </c>
      <c r="AE179" s="17">
        <v>4</v>
      </c>
      <c r="AF179" s="18">
        <v>0.82340780623695908</v>
      </c>
      <c r="AG179" t="str">
        <f>IF(AF179&lt;='CAV Tier 1 Analysis'!$A$5,"Tier 1", "Tier 2")</f>
        <v>Tier 2</v>
      </c>
      <c r="AH179" t="str">
        <f t="shared" si="6"/>
        <v>North Carolina - Tier 2</v>
      </c>
      <c r="AI179" t="str">
        <f t="shared" si="7"/>
        <v>Beaufort, Town Of - Tier 2</v>
      </c>
    </row>
    <row r="180" spans="1:35" x14ac:dyDescent="0.3">
      <c r="A180">
        <v>173</v>
      </c>
      <c r="B180">
        <v>4</v>
      </c>
      <c r="C180" t="s">
        <v>39</v>
      </c>
      <c r="D180" t="s">
        <v>4519</v>
      </c>
      <c r="E180" t="s">
        <v>7961</v>
      </c>
      <c r="F180" t="s">
        <v>1147</v>
      </c>
      <c r="G180" s="58">
        <v>17.668950000000002</v>
      </c>
      <c r="H180">
        <v>22</v>
      </c>
      <c r="I180">
        <v>2</v>
      </c>
      <c r="J180" s="12">
        <v>16</v>
      </c>
      <c r="K180" s="12">
        <v>2</v>
      </c>
      <c r="L180">
        <v>0</v>
      </c>
      <c r="M180" s="12">
        <v>6.4693748072183119</v>
      </c>
      <c r="N180" s="12">
        <v>615.77152241512215</v>
      </c>
      <c r="O180" s="12">
        <v>18225.974391372441</v>
      </c>
      <c r="P180" s="12">
        <v>14698.994496416959</v>
      </c>
      <c r="Q180">
        <v>0</v>
      </c>
      <c r="R180" s="59">
        <v>3.6323058675815457E-4</v>
      </c>
      <c r="S180" s="59">
        <v>1.8747496783099983E-4</v>
      </c>
      <c r="T180" s="59">
        <v>1.210140981424336E-4</v>
      </c>
      <c r="U180" s="59">
        <v>2.8897567745643127E-3</v>
      </c>
      <c r="V180" s="59">
        <v>1.061662017871732E-3</v>
      </c>
      <c r="W180" s="59">
        <v>0</v>
      </c>
      <c r="X180" s="59">
        <v>2.1491185084562763E-4</v>
      </c>
      <c r="Y180" s="59">
        <v>1.4036434998475501E-3</v>
      </c>
      <c r="Z180" s="59">
        <v>1.9430938803195119E-3</v>
      </c>
      <c r="AA180" s="59">
        <v>3.7266690659177428E-3</v>
      </c>
      <c r="AB180" s="59">
        <v>0</v>
      </c>
      <c r="AC180" s="18">
        <v>1.0828597038270967E-3</v>
      </c>
      <c r="AD180" s="12">
        <v>173</v>
      </c>
      <c r="AE180" s="17">
        <v>4</v>
      </c>
      <c r="AF180" s="18">
        <v>0.82449066594078613</v>
      </c>
      <c r="AG180" t="str">
        <f>IF(AF180&lt;='CAV Tier 1 Analysis'!$A$5,"Tier 1", "Tier 2")</f>
        <v>Tier 2</v>
      </c>
      <c r="AH180" t="str">
        <f t="shared" si="6"/>
        <v>North Carolina - Tier 2</v>
      </c>
      <c r="AI180" t="str">
        <f t="shared" si="7"/>
        <v>Lexington, City Of - Tier 2</v>
      </c>
    </row>
    <row r="181" spans="1:35" x14ac:dyDescent="0.3">
      <c r="A181">
        <v>174</v>
      </c>
      <c r="B181">
        <v>4</v>
      </c>
      <c r="C181" t="s">
        <v>39</v>
      </c>
      <c r="D181" t="s">
        <v>4900</v>
      </c>
      <c r="E181" t="s">
        <v>7948</v>
      </c>
      <c r="F181" t="s">
        <v>1159</v>
      </c>
      <c r="G181" s="58">
        <v>18.134040000000006</v>
      </c>
      <c r="H181">
        <v>34</v>
      </c>
      <c r="I181">
        <v>2</v>
      </c>
      <c r="J181" s="12">
        <v>10</v>
      </c>
      <c r="K181" s="12">
        <v>4</v>
      </c>
      <c r="L181">
        <v>1</v>
      </c>
      <c r="M181" s="12">
        <v>20.976457535110761</v>
      </c>
      <c r="N181" s="12">
        <v>383.59343801338179</v>
      </c>
      <c r="O181" s="12">
        <v>17197.174265282829</v>
      </c>
      <c r="P181" s="12">
        <v>13967.560961672501</v>
      </c>
      <c r="Q181">
        <v>0</v>
      </c>
      <c r="R181" s="59">
        <v>3.7279170462850634E-4</v>
      </c>
      <c r="S181" s="59">
        <v>2.8973404119336338E-4</v>
      </c>
      <c r="T181" s="59">
        <v>1.210140981424336E-4</v>
      </c>
      <c r="U181" s="59">
        <v>1.8060979841026954E-3</v>
      </c>
      <c r="V181" s="59">
        <v>2.123324035743464E-3</v>
      </c>
      <c r="W181" s="59">
        <v>2.4277737314882253E-4</v>
      </c>
      <c r="X181" s="59">
        <v>6.9683538941435128E-4</v>
      </c>
      <c r="Y181" s="59">
        <v>8.7439645428856992E-4</v>
      </c>
      <c r="Z181" s="59">
        <v>1.8334122146839587E-3</v>
      </c>
      <c r="AA181" s="59">
        <v>3.5412270801838557E-3</v>
      </c>
      <c r="AB181" s="59">
        <v>0</v>
      </c>
      <c r="AC181" s="18">
        <v>1.0819645795936382E-3</v>
      </c>
      <c r="AD181" s="12">
        <v>174</v>
      </c>
      <c r="AE181" s="17">
        <v>4</v>
      </c>
      <c r="AF181" s="18">
        <v>0.82557263052037977</v>
      </c>
      <c r="AG181" t="str">
        <f>IF(AF181&lt;='CAV Tier 1 Analysis'!$A$5,"Tier 1", "Tier 2")</f>
        <v>Tier 2</v>
      </c>
      <c r="AH181" t="str">
        <f t="shared" si="6"/>
        <v>North Carolina - Tier 2</v>
      </c>
      <c r="AI181" t="str">
        <f t="shared" si="7"/>
        <v>Shelby, City Of - Tier 2</v>
      </c>
    </row>
    <row r="182" spans="1:35" x14ac:dyDescent="0.3">
      <c r="A182">
        <v>175</v>
      </c>
      <c r="B182">
        <v>4</v>
      </c>
      <c r="C182" t="s">
        <v>39</v>
      </c>
      <c r="D182" t="s">
        <v>5421</v>
      </c>
      <c r="E182" t="s">
        <v>8281</v>
      </c>
      <c r="F182" t="s">
        <v>1000</v>
      </c>
      <c r="G182" s="58">
        <v>2.3308999999999997</v>
      </c>
      <c r="H182">
        <v>195</v>
      </c>
      <c r="I182">
        <v>50</v>
      </c>
      <c r="J182" s="12">
        <v>11</v>
      </c>
      <c r="K182" s="12">
        <v>1</v>
      </c>
      <c r="L182">
        <v>3</v>
      </c>
      <c r="M182" s="12">
        <v>80.197069801364293</v>
      </c>
      <c r="N182" s="12">
        <v>289.76782252517864</v>
      </c>
      <c r="O182" s="12">
        <v>927.35177793705623</v>
      </c>
      <c r="P182" s="12">
        <v>737.80278501822863</v>
      </c>
      <c r="Q182" s="12">
        <v>22.343413763314516</v>
      </c>
      <c r="R182" s="59">
        <v>4.7917628080592352E-5</v>
      </c>
      <c r="S182" s="59">
        <v>1.6617099421384076E-3</v>
      </c>
      <c r="T182" s="59">
        <v>3.0253524535608397E-3</v>
      </c>
      <c r="U182" s="59">
        <v>1.9867077825129649E-3</v>
      </c>
      <c r="V182" s="59">
        <v>5.3083100893586599E-4</v>
      </c>
      <c r="W182" s="59">
        <v>7.2833211944646763E-4</v>
      </c>
      <c r="X182" s="59">
        <v>2.6641369864946795E-3</v>
      </c>
      <c r="Y182" s="59">
        <v>6.6052213482884663E-4</v>
      </c>
      <c r="Z182" s="59">
        <v>9.8866130606761204E-5</v>
      </c>
      <c r="AA182" s="59">
        <v>1.8705679605129612E-4</v>
      </c>
      <c r="AB182" s="59">
        <v>9.0883785149161372E-6</v>
      </c>
      <c r="AC182" s="18">
        <v>1.0545928510156035E-3</v>
      </c>
      <c r="AD182" s="12">
        <v>175</v>
      </c>
      <c r="AE182" s="17">
        <v>4</v>
      </c>
      <c r="AF182" s="18">
        <v>0.82662722337139538</v>
      </c>
      <c r="AG182" t="str">
        <f>IF(AF182&lt;='CAV Tier 1 Analysis'!$A$5,"Tier 1", "Tier 2")</f>
        <v>Tier 2</v>
      </c>
      <c r="AH182" t="str">
        <f t="shared" si="6"/>
        <v>North Carolina - Tier 2</v>
      </c>
      <c r="AI182" t="str">
        <f t="shared" si="7"/>
        <v>Cedar Point, Town Of - Tier 2</v>
      </c>
    </row>
    <row r="183" spans="1:35" x14ac:dyDescent="0.3">
      <c r="A183">
        <v>176</v>
      </c>
      <c r="B183">
        <v>4</v>
      </c>
      <c r="C183" t="s">
        <v>39</v>
      </c>
      <c r="D183" t="s">
        <v>5271</v>
      </c>
      <c r="E183" t="s">
        <v>8090</v>
      </c>
      <c r="F183" t="s">
        <v>1172</v>
      </c>
      <c r="G183" s="58">
        <v>15.610269999999996</v>
      </c>
      <c r="H183">
        <v>43</v>
      </c>
      <c r="I183">
        <v>3</v>
      </c>
      <c r="J183" s="12">
        <v>8</v>
      </c>
      <c r="K183" s="12">
        <v>5</v>
      </c>
      <c r="L183">
        <v>1</v>
      </c>
      <c r="M183" s="12">
        <v>26.99177080217062</v>
      </c>
      <c r="N183" s="12">
        <v>425.85586136071913</v>
      </c>
      <c r="O183" s="12">
        <v>12580.880114566895</v>
      </c>
      <c r="P183" s="12">
        <v>10706.558758022869</v>
      </c>
      <c r="Q183" s="12">
        <v>608.56583025053624</v>
      </c>
      <c r="R183" s="59">
        <v>3.209091390010847E-4</v>
      </c>
      <c r="S183" s="59">
        <v>3.6642834621513606E-4</v>
      </c>
      <c r="T183" s="59">
        <v>1.8152114721365039E-4</v>
      </c>
      <c r="U183" s="59">
        <v>1.4448783872821563E-3</v>
      </c>
      <c r="V183" s="59">
        <v>2.6541550446793297E-3</v>
      </c>
      <c r="W183" s="59">
        <v>2.4277737314882253E-4</v>
      </c>
      <c r="X183" s="59">
        <v>8.9666337065879436E-4</v>
      </c>
      <c r="Y183" s="59">
        <v>9.7073312082785802E-4</v>
      </c>
      <c r="Z183" s="59">
        <v>1.3412633330166534E-3</v>
      </c>
      <c r="AA183" s="59">
        <v>2.7144578723177649E-3</v>
      </c>
      <c r="AB183" s="59">
        <v>2.4753946174698604E-4</v>
      </c>
      <c r="AC183" s="18">
        <v>1.0346660541916579E-3</v>
      </c>
      <c r="AD183" s="12">
        <v>176</v>
      </c>
      <c r="AE183" s="17">
        <v>4</v>
      </c>
      <c r="AF183" s="18">
        <v>0.82766188942558705</v>
      </c>
      <c r="AG183" t="str">
        <f>IF(AF183&lt;='CAV Tier 1 Analysis'!$A$5,"Tier 1", "Tier 2")</f>
        <v>Tier 2</v>
      </c>
      <c r="AH183" t="str">
        <f t="shared" si="6"/>
        <v>North Carolina - Tier 2</v>
      </c>
      <c r="AI183" t="str">
        <f t="shared" si="7"/>
        <v>Albemarle, City Of - Tier 2</v>
      </c>
    </row>
    <row r="184" spans="1:35" x14ac:dyDescent="0.3">
      <c r="A184">
        <v>177</v>
      </c>
      <c r="B184">
        <v>4</v>
      </c>
      <c r="C184" t="s">
        <v>39</v>
      </c>
      <c r="D184" t="s">
        <v>5404</v>
      </c>
      <c r="E184" t="s">
        <v>8260</v>
      </c>
      <c r="F184" t="s">
        <v>1077</v>
      </c>
      <c r="G184" s="58">
        <v>3.3331300000000001</v>
      </c>
      <c r="H184">
        <v>230</v>
      </c>
      <c r="I184">
        <v>27</v>
      </c>
      <c r="J184" s="12">
        <v>11.5</v>
      </c>
      <c r="K184" s="12">
        <v>2</v>
      </c>
      <c r="L184">
        <v>0</v>
      </c>
      <c r="M184" s="12">
        <v>52.366544359205911</v>
      </c>
      <c r="N184" s="12">
        <v>548.85799944472524</v>
      </c>
      <c r="O184" s="12">
        <v>3929.4713664806145</v>
      </c>
      <c r="P184" s="12">
        <v>3606.5567862063685</v>
      </c>
      <c r="Q184" s="12">
        <v>516.24305405889618</v>
      </c>
      <c r="R184" s="59">
        <v>6.8521036374046424E-5</v>
      </c>
      <c r="S184" s="59">
        <v>1.9599655727786346E-3</v>
      </c>
      <c r="T184" s="59">
        <v>1.6336903249228535E-3</v>
      </c>
      <c r="U184" s="59">
        <v>2.0770126817180995E-3</v>
      </c>
      <c r="V184" s="59">
        <v>1.061662017871732E-3</v>
      </c>
      <c r="W184" s="59">
        <v>0</v>
      </c>
      <c r="X184" s="59">
        <v>1.7396102878549492E-3</v>
      </c>
      <c r="Y184" s="59">
        <v>1.2511149593900078E-3</v>
      </c>
      <c r="Z184" s="59">
        <v>4.1892584731785532E-4</v>
      </c>
      <c r="AA184" s="59">
        <v>9.1437843676363305E-4</v>
      </c>
      <c r="AB184" s="59">
        <v>2.0998636693050966E-4</v>
      </c>
      <c r="AC184" s="18">
        <v>1.030442502902029E-3</v>
      </c>
      <c r="AD184" s="12">
        <v>177</v>
      </c>
      <c r="AE184" s="17">
        <v>4</v>
      </c>
      <c r="AF184" s="18">
        <v>0.82869233192848912</v>
      </c>
      <c r="AG184" t="str">
        <f>IF(AF184&lt;='CAV Tier 1 Analysis'!$A$5,"Tier 1", "Tier 2")</f>
        <v>Tier 2</v>
      </c>
      <c r="AH184" t="str">
        <f t="shared" si="6"/>
        <v>North Carolina - Tier 2</v>
      </c>
      <c r="AI184" t="str">
        <f t="shared" si="7"/>
        <v>Trent Woods, Town  Of - Tier 2</v>
      </c>
    </row>
    <row r="185" spans="1:35" x14ac:dyDescent="0.3">
      <c r="A185">
        <v>178</v>
      </c>
      <c r="B185">
        <v>4</v>
      </c>
      <c r="C185" t="s">
        <v>39</v>
      </c>
      <c r="D185" t="s">
        <v>5251</v>
      </c>
      <c r="E185" t="s">
        <v>8064</v>
      </c>
      <c r="F185" t="s">
        <v>1179</v>
      </c>
      <c r="G185" s="58">
        <v>15.448210000000001</v>
      </c>
      <c r="H185">
        <v>54</v>
      </c>
      <c r="I185">
        <v>0</v>
      </c>
      <c r="J185" s="12">
        <v>10</v>
      </c>
      <c r="K185" s="12">
        <v>3</v>
      </c>
      <c r="L185">
        <v>0</v>
      </c>
      <c r="M185" s="12">
        <v>12.498638353569769</v>
      </c>
      <c r="N185" s="12">
        <v>313.71836563493878</v>
      </c>
      <c r="O185" s="12">
        <v>17266.807386380635</v>
      </c>
      <c r="P185" s="12">
        <v>15473.2011483728</v>
      </c>
      <c r="Q185" s="12">
        <v>280.31998893240598</v>
      </c>
      <c r="R185" s="59">
        <v>3.1757758002955416E-4</v>
      </c>
      <c r="S185" s="59">
        <v>4.6016583013063595E-4</v>
      </c>
      <c r="T185" s="59">
        <v>0</v>
      </c>
      <c r="U185" s="59">
        <v>1.8060979841026954E-3</v>
      </c>
      <c r="V185" s="59">
        <v>1.592493026807598E-3</v>
      </c>
      <c r="W185" s="59">
        <v>0</v>
      </c>
      <c r="X185" s="59">
        <v>4.1520325868563997E-4</v>
      </c>
      <c r="Y185" s="59">
        <v>7.1511709891874128E-4</v>
      </c>
      <c r="Z185" s="59">
        <v>1.8408358886432912E-3</v>
      </c>
      <c r="AA185" s="59">
        <v>3.9229554160605962E-3</v>
      </c>
      <c r="AB185" s="59">
        <v>1.1402260154613357E-4</v>
      </c>
      <c r="AC185" s="18">
        <v>1.016769880447717E-3</v>
      </c>
      <c r="AD185" s="12">
        <v>178</v>
      </c>
      <c r="AE185" s="17">
        <v>4</v>
      </c>
      <c r="AF185" s="18">
        <v>0.82970910180893687</v>
      </c>
      <c r="AG185" t="str">
        <f>IF(AF185&lt;='CAV Tier 1 Analysis'!$A$5,"Tier 1", "Tier 2")</f>
        <v>Tier 2</v>
      </c>
      <c r="AH185" t="str">
        <f t="shared" si="6"/>
        <v>North Carolina - Tier 2</v>
      </c>
      <c r="AI185" t="str">
        <f t="shared" si="7"/>
        <v>Asheboro, City Of - Tier 2</v>
      </c>
    </row>
    <row r="186" spans="1:35" x14ac:dyDescent="0.3">
      <c r="A186">
        <v>179</v>
      </c>
      <c r="B186">
        <v>4</v>
      </c>
      <c r="C186" t="s">
        <v>39</v>
      </c>
      <c r="D186" t="s">
        <v>3169</v>
      </c>
      <c r="E186" t="s">
        <v>7962</v>
      </c>
      <c r="F186" t="s">
        <v>1196</v>
      </c>
      <c r="G186" s="58">
        <v>11.145630000000001</v>
      </c>
      <c r="H186">
        <v>21</v>
      </c>
      <c r="I186">
        <v>5</v>
      </c>
      <c r="J186" s="12">
        <v>15.5</v>
      </c>
      <c r="K186" s="12">
        <v>2.0833333333333335</v>
      </c>
      <c r="L186">
        <v>0</v>
      </c>
      <c r="M186" s="12">
        <v>6.8361420574700578</v>
      </c>
      <c r="N186" s="12">
        <v>185.48031148939342</v>
      </c>
      <c r="O186" s="12">
        <v>17383.337440400894</v>
      </c>
      <c r="P186" s="12">
        <v>15175.398355540765</v>
      </c>
      <c r="Q186">
        <v>0</v>
      </c>
      <c r="R186" s="59">
        <v>2.2912701234025168E-4</v>
      </c>
      <c r="S186" s="59">
        <v>1.789533783841362E-4</v>
      </c>
      <c r="T186" s="59">
        <v>3.0253524535608396E-4</v>
      </c>
      <c r="U186" s="59">
        <v>2.7994518753591776E-3</v>
      </c>
      <c r="V186" s="59">
        <v>1.1058979352830541E-3</v>
      </c>
      <c r="W186" s="59">
        <v>0</v>
      </c>
      <c r="X186" s="59">
        <v>2.2709581466439055E-4</v>
      </c>
      <c r="Y186" s="59">
        <v>4.2280005504423483E-4</v>
      </c>
      <c r="Z186" s="59">
        <v>1.8532593031602815E-3</v>
      </c>
      <c r="AA186" s="59">
        <v>3.8474528055887315E-3</v>
      </c>
      <c r="AB186" s="59">
        <v>0</v>
      </c>
      <c r="AC186" s="18">
        <v>9.9696122047094032E-4</v>
      </c>
      <c r="AD186" s="12">
        <v>179</v>
      </c>
      <c r="AE186" s="17">
        <v>4</v>
      </c>
      <c r="AF186" s="18">
        <v>0.83070606302940786</v>
      </c>
      <c r="AG186" t="str">
        <f>IF(AF186&lt;='CAV Tier 1 Analysis'!$A$5,"Tier 1", "Tier 2")</f>
        <v>Tier 2</v>
      </c>
      <c r="AH186" t="str">
        <f t="shared" si="6"/>
        <v>North Carolina - Tier 2</v>
      </c>
      <c r="AI186" t="str">
        <f t="shared" si="7"/>
        <v>Thomasville, City Of - Tier 2</v>
      </c>
    </row>
    <row r="187" spans="1:35" x14ac:dyDescent="0.3">
      <c r="A187">
        <v>180</v>
      </c>
      <c r="B187">
        <v>4</v>
      </c>
      <c r="C187" t="s">
        <v>39</v>
      </c>
      <c r="D187" t="s">
        <v>3615</v>
      </c>
      <c r="E187" t="s">
        <v>7910</v>
      </c>
      <c r="F187" t="s">
        <v>1312</v>
      </c>
      <c r="G187" s="58">
        <v>2.3347299999999995</v>
      </c>
      <c r="H187">
        <v>151</v>
      </c>
      <c r="I187">
        <v>2</v>
      </c>
      <c r="J187" s="12">
        <v>9</v>
      </c>
      <c r="K187" s="12">
        <v>5</v>
      </c>
      <c r="L187">
        <v>11</v>
      </c>
      <c r="M187" s="12">
        <v>48.814642378347834</v>
      </c>
      <c r="N187" s="12">
        <v>138.1799808291014</v>
      </c>
      <c r="O187" s="12">
        <v>1128.3309183155586</v>
      </c>
      <c r="P187" s="12">
        <v>1058.9941596949664</v>
      </c>
      <c r="Q187" s="12">
        <v>275.51318668873409</v>
      </c>
      <c r="R187" s="59">
        <v>4.7996363554250024E-5</v>
      </c>
      <c r="S187" s="59">
        <v>1.286760006476408E-3</v>
      </c>
      <c r="T187" s="59">
        <v>1.210140981424336E-4</v>
      </c>
      <c r="U187" s="59">
        <v>1.6254881856924259E-3</v>
      </c>
      <c r="V187" s="59">
        <v>2.6541550446793297E-3</v>
      </c>
      <c r="W187" s="59">
        <v>2.6705511046370479E-3</v>
      </c>
      <c r="X187" s="59">
        <v>1.6216165324341404E-3</v>
      </c>
      <c r="Y187" s="59">
        <v>3.1497954166362417E-4</v>
      </c>
      <c r="Z187" s="59">
        <v>1.2029276763343253E-4</v>
      </c>
      <c r="AA187" s="59">
        <v>2.6848916617288297E-4</v>
      </c>
      <c r="AB187" s="59">
        <v>1.1206739278978112E-4</v>
      </c>
      <c r="AC187" s="18">
        <v>9.85764563988705E-4</v>
      </c>
      <c r="AD187" s="12">
        <v>180</v>
      </c>
      <c r="AE187" s="17">
        <v>4</v>
      </c>
      <c r="AF187" s="18">
        <v>0.83169182759339655</v>
      </c>
      <c r="AG187" t="str">
        <f>IF(AF187&lt;='CAV Tier 1 Analysis'!$A$5,"Tier 1", "Tier 2")</f>
        <v>Tier 2</v>
      </c>
      <c r="AH187" t="str">
        <f t="shared" si="6"/>
        <v>North Carolina - Tier 2</v>
      </c>
      <c r="AI187" t="str">
        <f t="shared" si="7"/>
        <v>Windsor, Town Of - Tier 2</v>
      </c>
    </row>
    <row r="188" spans="1:35" x14ac:dyDescent="0.3">
      <c r="A188">
        <v>181</v>
      </c>
      <c r="B188">
        <v>4</v>
      </c>
      <c r="C188" t="s">
        <v>39</v>
      </c>
      <c r="D188" t="s">
        <v>5155</v>
      </c>
      <c r="E188" t="s">
        <v>7930</v>
      </c>
      <c r="F188" t="s">
        <v>1083</v>
      </c>
      <c r="G188" s="58">
        <v>2.39717</v>
      </c>
      <c r="H188">
        <v>195</v>
      </c>
      <c r="I188">
        <v>43</v>
      </c>
      <c r="J188" s="12">
        <v>11</v>
      </c>
      <c r="K188" s="12">
        <v>1</v>
      </c>
      <c r="L188">
        <v>3</v>
      </c>
      <c r="M188" s="12">
        <v>82.849193006753808</v>
      </c>
      <c r="N188" s="12">
        <v>107.70216795337646</v>
      </c>
      <c r="O188" s="12">
        <v>827.30227197264583</v>
      </c>
      <c r="P188" s="12">
        <v>632.36419682775499</v>
      </c>
      <c r="Q188">
        <v>0</v>
      </c>
      <c r="R188" s="59">
        <v>4.9279977908084256E-5</v>
      </c>
      <c r="S188" s="59">
        <v>1.6617099421384076E-3</v>
      </c>
      <c r="T188" s="59">
        <v>2.6018031100623223E-3</v>
      </c>
      <c r="U188" s="59">
        <v>1.9867077825129649E-3</v>
      </c>
      <c r="V188" s="59">
        <v>5.3083100893586599E-4</v>
      </c>
      <c r="W188" s="59">
        <v>7.2833211944646763E-4</v>
      </c>
      <c r="X188" s="59">
        <v>2.7522401995138022E-3</v>
      </c>
      <c r="Y188" s="59">
        <v>2.4550574760963222E-4</v>
      </c>
      <c r="Z188" s="59">
        <v>8.8199727889743163E-5</v>
      </c>
      <c r="AA188" s="59">
        <v>1.6032471413513104E-4</v>
      </c>
      <c r="AB188" s="59">
        <v>0</v>
      </c>
      <c r="AC188" s="18">
        <v>9.8226675728658379E-4</v>
      </c>
      <c r="AD188" s="12">
        <v>181</v>
      </c>
      <c r="AE188" s="17">
        <v>4</v>
      </c>
      <c r="AF188" s="18">
        <v>0.83267409435068318</v>
      </c>
      <c r="AG188" t="str">
        <f>IF(AF188&lt;='CAV Tier 1 Analysis'!$A$5,"Tier 1", "Tier 2")</f>
        <v>Tier 2</v>
      </c>
      <c r="AH188" t="str">
        <f t="shared" si="6"/>
        <v>North Carolina - Tier 2</v>
      </c>
      <c r="AI188" t="str">
        <f t="shared" si="7"/>
        <v>Cape Carteret, Town Of - Tier 2</v>
      </c>
    </row>
    <row r="189" spans="1:35" x14ac:dyDescent="0.3">
      <c r="A189">
        <v>182</v>
      </c>
      <c r="B189">
        <v>4</v>
      </c>
      <c r="C189" t="s">
        <v>39</v>
      </c>
      <c r="D189" t="s">
        <v>5273</v>
      </c>
      <c r="E189" t="s">
        <v>8092</v>
      </c>
      <c r="F189" t="s">
        <v>1161</v>
      </c>
      <c r="G189" s="58">
        <v>8.2900800000000014</v>
      </c>
      <c r="H189">
        <v>22</v>
      </c>
      <c r="I189">
        <v>26</v>
      </c>
      <c r="J189" s="12">
        <v>7</v>
      </c>
      <c r="K189" s="12">
        <v>4</v>
      </c>
      <c r="L189">
        <v>1</v>
      </c>
      <c r="M189" s="12">
        <v>28.459365892729625</v>
      </c>
      <c r="N189" s="12">
        <v>656.41593043906971</v>
      </c>
      <c r="O189" s="12">
        <v>7817.5389192114126</v>
      </c>
      <c r="P189" s="12">
        <v>6901.3043868621889</v>
      </c>
      <c r="Q189">
        <v>0</v>
      </c>
      <c r="R189" s="59">
        <v>1.7042385782245365E-4</v>
      </c>
      <c r="S189" s="59">
        <v>1.8747496783099983E-4</v>
      </c>
      <c r="T189" s="59">
        <v>1.5731832758516368E-3</v>
      </c>
      <c r="U189" s="59">
        <v>1.2642685888718866E-3</v>
      </c>
      <c r="V189" s="59">
        <v>2.123324035743464E-3</v>
      </c>
      <c r="W189" s="59">
        <v>2.4277737314882253E-4</v>
      </c>
      <c r="X189" s="59">
        <v>9.4541670256531422E-4</v>
      </c>
      <c r="Y189" s="59">
        <v>1.4962919206517606E-3</v>
      </c>
      <c r="Z189" s="59">
        <v>8.3343758236979846E-4</v>
      </c>
      <c r="AA189" s="59">
        <v>1.7497031908727495E-3</v>
      </c>
      <c r="AB189" s="59">
        <v>0</v>
      </c>
      <c r="AC189" s="18">
        <v>9.6239104506626219E-4</v>
      </c>
      <c r="AD189" s="12">
        <v>182</v>
      </c>
      <c r="AE189" s="17">
        <v>4</v>
      </c>
      <c r="AF189" s="18">
        <v>0.83363648539574942</v>
      </c>
      <c r="AG189" t="str">
        <f>IF(AF189&lt;='CAV Tier 1 Analysis'!$A$5,"Tier 1", "Tier 2")</f>
        <v>Tier 2</v>
      </c>
      <c r="AH189" t="str">
        <f t="shared" si="6"/>
        <v>North Carolina - Tier 2</v>
      </c>
      <c r="AI189" t="str">
        <f t="shared" si="7"/>
        <v>Mount Airy,City Of - Tier 2</v>
      </c>
    </row>
    <row r="190" spans="1:35" x14ac:dyDescent="0.3">
      <c r="A190">
        <v>183</v>
      </c>
      <c r="B190">
        <v>4</v>
      </c>
      <c r="C190" t="s">
        <v>39</v>
      </c>
      <c r="D190" t="s">
        <v>5409</v>
      </c>
      <c r="E190" t="s">
        <v>8267</v>
      </c>
      <c r="F190" t="s">
        <v>1226</v>
      </c>
      <c r="G190" s="58">
        <v>4.1483299999999996</v>
      </c>
      <c r="H190">
        <v>419</v>
      </c>
      <c r="I190">
        <v>11</v>
      </c>
      <c r="J190" s="12">
        <v>13</v>
      </c>
      <c r="K190" s="12">
        <v>1</v>
      </c>
      <c r="L190">
        <v>5</v>
      </c>
      <c r="M190" s="12">
        <v>20.145166850274691</v>
      </c>
      <c r="N190" s="12">
        <v>551.71489932885902</v>
      </c>
      <c r="O190" s="12">
        <v>516.07968570960873</v>
      </c>
      <c r="P190" s="12">
        <v>344.36456691461393</v>
      </c>
      <c r="Q190" s="12">
        <v>95.972713482839481</v>
      </c>
      <c r="R190" s="59">
        <v>8.5279563299825683E-5</v>
      </c>
      <c r="S190" s="59">
        <v>3.5705459782358604E-3</v>
      </c>
      <c r="T190" s="59">
        <v>6.6557753978338475E-4</v>
      </c>
      <c r="U190" s="59">
        <v>2.3479273793335039E-3</v>
      </c>
      <c r="V190" s="59">
        <v>5.3083100893586599E-4</v>
      </c>
      <c r="W190" s="59">
        <v>1.2138868657441126E-3</v>
      </c>
      <c r="X190" s="59">
        <v>6.6922001312335125E-4</v>
      </c>
      <c r="Y190" s="59">
        <v>1.2576272270186757E-3</v>
      </c>
      <c r="Z190" s="59">
        <v>5.5019899486649406E-5</v>
      </c>
      <c r="AA190" s="59">
        <v>8.7307521560857704E-5</v>
      </c>
      <c r="AB190" s="59">
        <v>3.9037738658707516E-5</v>
      </c>
      <c r="AC190" s="18">
        <v>9.5656915774370861E-4</v>
      </c>
      <c r="AD190" s="12">
        <v>183</v>
      </c>
      <c r="AE190" s="17">
        <v>4</v>
      </c>
      <c r="AF190" s="18">
        <v>0.83459305455349309</v>
      </c>
      <c r="AG190" t="str">
        <f>IF(AF190&lt;='CAV Tier 1 Analysis'!$A$5,"Tier 1", "Tier 2")</f>
        <v>Tier 2</v>
      </c>
      <c r="AH190" t="str">
        <f t="shared" si="6"/>
        <v>North Carolina - Tier 2</v>
      </c>
      <c r="AI190" t="str">
        <f t="shared" si="7"/>
        <v>Bald Head Island, Village Of - Tier 2</v>
      </c>
    </row>
    <row r="191" spans="1:35" x14ac:dyDescent="0.3">
      <c r="A191">
        <v>184</v>
      </c>
      <c r="B191">
        <v>4</v>
      </c>
      <c r="C191" t="s">
        <v>39</v>
      </c>
      <c r="D191" t="s">
        <v>4673</v>
      </c>
      <c r="E191" t="s">
        <v>8208</v>
      </c>
      <c r="F191" t="s">
        <v>1347</v>
      </c>
      <c r="G191" s="58">
        <v>8.185509999999999</v>
      </c>
      <c r="H191">
        <v>14</v>
      </c>
      <c r="I191">
        <v>0</v>
      </c>
      <c r="J191" s="12">
        <v>11</v>
      </c>
      <c r="K191" s="12">
        <v>7</v>
      </c>
      <c r="L191">
        <v>0</v>
      </c>
      <c r="M191" s="12">
        <v>6.868996556109515</v>
      </c>
      <c r="N191" s="12">
        <v>101.87312454200666</v>
      </c>
      <c r="O191" s="12">
        <v>12058.817586952857</v>
      </c>
      <c r="P191" s="12">
        <v>10944.137386606892</v>
      </c>
      <c r="Q191">
        <v>0</v>
      </c>
      <c r="R191" s="59">
        <v>1.6827415325838498E-4</v>
      </c>
      <c r="S191" s="59">
        <v>1.193022522560908E-4</v>
      </c>
      <c r="T191" s="59">
        <v>0</v>
      </c>
      <c r="U191" s="59">
        <v>1.9867077825129649E-3</v>
      </c>
      <c r="V191" s="59">
        <v>3.7158170625510617E-3</v>
      </c>
      <c r="W191" s="59">
        <v>0</v>
      </c>
      <c r="X191" s="59">
        <v>2.2818723714671955E-4</v>
      </c>
      <c r="Y191" s="59">
        <v>2.3221851590621062E-4</v>
      </c>
      <c r="Z191" s="59">
        <v>1.285605595286529E-3</v>
      </c>
      <c r="AA191" s="59">
        <v>2.7746917152573661E-3</v>
      </c>
      <c r="AB191" s="59">
        <v>0</v>
      </c>
      <c r="AC191" s="18">
        <v>9.5552766492502971E-4</v>
      </c>
      <c r="AD191" s="12">
        <v>184</v>
      </c>
      <c r="AE191" s="17">
        <v>4</v>
      </c>
      <c r="AF191" s="18">
        <v>0.8355485822184181</v>
      </c>
      <c r="AG191" t="str">
        <f>IF(AF191&lt;='CAV Tier 1 Analysis'!$A$5,"Tier 1", "Tier 2")</f>
        <v>Tier 2</v>
      </c>
      <c r="AH191" t="str">
        <f t="shared" si="6"/>
        <v>North Carolina - Tier 2</v>
      </c>
      <c r="AI191" t="str">
        <f t="shared" si="7"/>
        <v>Henderson, City Of - Tier 2</v>
      </c>
    </row>
    <row r="192" spans="1:35" x14ac:dyDescent="0.3">
      <c r="A192">
        <v>185</v>
      </c>
      <c r="B192">
        <v>4</v>
      </c>
      <c r="C192" t="s">
        <v>39</v>
      </c>
      <c r="D192" t="s">
        <v>5375</v>
      </c>
      <c r="E192" t="s">
        <v>8227</v>
      </c>
      <c r="F192" t="s">
        <v>1217</v>
      </c>
      <c r="G192" s="58">
        <v>2.4655400000000003</v>
      </c>
      <c r="H192">
        <v>388</v>
      </c>
      <c r="I192">
        <v>18</v>
      </c>
      <c r="J192" s="12">
        <v>13</v>
      </c>
      <c r="K192" s="12">
        <v>1</v>
      </c>
      <c r="L192">
        <v>2</v>
      </c>
      <c r="M192" s="12">
        <v>6.737152915791266</v>
      </c>
      <c r="N192" s="12">
        <v>799.16402175335577</v>
      </c>
      <c r="O192" s="12">
        <v>706.02962576923835</v>
      </c>
      <c r="P192" s="12">
        <v>603.97157011941988</v>
      </c>
      <c r="Q192" s="12">
        <v>1.1868571836611181</v>
      </c>
      <c r="R192" s="59">
        <v>5.0685498621915872E-5</v>
      </c>
      <c r="S192" s="59">
        <v>3.3063767053830881E-3</v>
      </c>
      <c r="T192" s="59">
        <v>1.0891268832819024E-3</v>
      </c>
      <c r="U192" s="59">
        <v>2.3479273793335039E-3</v>
      </c>
      <c r="V192" s="59">
        <v>5.3083100893586599E-4</v>
      </c>
      <c r="W192" s="59">
        <v>4.8555474629764507E-4</v>
      </c>
      <c r="X192" s="59">
        <v>2.2380740731657814E-4</v>
      </c>
      <c r="Y192" s="59">
        <v>1.8216844131513804E-3</v>
      </c>
      <c r="Z192" s="59">
        <v>7.5270699700197348E-5</v>
      </c>
      <c r="AA192" s="59">
        <v>1.531262677597756E-4</v>
      </c>
      <c r="AB192" s="59">
        <v>4.8276451586686504E-7</v>
      </c>
      <c r="AC192" s="18">
        <v>9.1680670675433815E-4</v>
      </c>
      <c r="AD192" s="12">
        <v>185</v>
      </c>
      <c r="AE192" s="17">
        <v>4</v>
      </c>
      <c r="AF192" s="18">
        <v>0.83646538892517242</v>
      </c>
      <c r="AG192" t="str">
        <f>IF(AF192&lt;='CAV Tier 1 Analysis'!$A$5,"Tier 1", "Tier 2")</f>
        <v>Tier 2</v>
      </c>
      <c r="AH192" t="str">
        <f t="shared" si="6"/>
        <v>North Carolina - Tier 2</v>
      </c>
      <c r="AI192" t="str">
        <f t="shared" si="7"/>
        <v>Caswell Beach, Town Of - Tier 2</v>
      </c>
    </row>
    <row r="193" spans="1:35" x14ac:dyDescent="0.3">
      <c r="A193">
        <v>186</v>
      </c>
      <c r="B193">
        <v>4</v>
      </c>
      <c r="C193" t="s">
        <v>39</v>
      </c>
      <c r="D193" t="s">
        <v>3642</v>
      </c>
      <c r="E193" t="s">
        <v>7999</v>
      </c>
      <c r="F193" t="s">
        <v>1399</v>
      </c>
      <c r="G193" s="58">
        <v>3.76424</v>
      </c>
      <c r="H193">
        <v>41</v>
      </c>
      <c r="I193">
        <v>0</v>
      </c>
      <c r="J193" s="12">
        <v>10.857142857142858</v>
      </c>
      <c r="K193" s="12">
        <v>2.9285714285714284</v>
      </c>
      <c r="L193">
        <v>13</v>
      </c>
      <c r="M193" s="12">
        <v>49.7326259749644</v>
      </c>
      <c r="N193" s="12">
        <v>100.04152391907631</v>
      </c>
      <c r="O193" s="12">
        <v>3083.1040414275799</v>
      </c>
      <c r="P193" s="12">
        <v>2767.2831031519941</v>
      </c>
      <c r="Q193">
        <v>0</v>
      </c>
      <c r="R193" s="59">
        <v>7.738360818829164E-5</v>
      </c>
      <c r="S193" s="59">
        <v>3.4938516732140881E-4</v>
      </c>
      <c r="T193" s="59">
        <v>0</v>
      </c>
      <c r="U193" s="59">
        <v>1.9609063827400693E-3</v>
      </c>
      <c r="V193" s="59">
        <v>1.5545765261693217E-3</v>
      </c>
      <c r="W193" s="59">
        <v>3.1561058509346927E-3</v>
      </c>
      <c r="X193" s="59">
        <v>1.6521118367987394E-3</v>
      </c>
      <c r="Y193" s="59">
        <v>2.2804340514660695E-4</v>
      </c>
      <c r="Z193" s="59">
        <v>3.2869357032138205E-4</v>
      </c>
      <c r="AA193" s="59">
        <v>7.0159549618630304E-4</v>
      </c>
      <c r="AB193" s="59">
        <v>0</v>
      </c>
      <c r="AC193" s="18">
        <v>9.0989107670971054E-4</v>
      </c>
      <c r="AD193" s="12">
        <v>186</v>
      </c>
      <c r="AE193" s="17">
        <v>4</v>
      </c>
      <c r="AF193" s="18">
        <v>0.83737528000188211</v>
      </c>
      <c r="AG193" t="str">
        <f>IF(AF193&lt;='CAV Tier 1 Analysis'!$A$5,"Tier 1", "Tier 2")</f>
        <v>Tier 2</v>
      </c>
      <c r="AH193" t="str">
        <f t="shared" si="6"/>
        <v>North Carolina - Tier 2</v>
      </c>
      <c r="AI193" t="str">
        <f t="shared" si="7"/>
        <v>Canton, Town Of - Tier 2</v>
      </c>
    </row>
    <row r="194" spans="1:35" x14ac:dyDescent="0.3">
      <c r="A194">
        <v>187</v>
      </c>
      <c r="B194">
        <v>4</v>
      </c>
      <c r="C194" t="s">
        <v>39</v>
      </c>
      <c r="D194" t="s">
        <v>5382</v>
      </c>
      <c r="E194" t="s">
        <v>8236</v>
      </c>
      <c r="F194" t="s">
        <v>1500</v>
      </c>
      <c r="G194" s="58">
        <v>82.615099999999998</v>
      </c>
      <c r="H194">
        <v>48</v>
      </c>
      <c r="I194">
        <v>1</v>
      </c>
      <c r="J194" s="12">
        <v>5.8888888888888893</v>
      </c>
      <c r="K194" s="12">
        <v>8.7037037037037042</v>
      </c>
      <c r="L194">
        <v>0</v>
      </c>
      <c r="M194" s="12">
        <v>9.7719908346052957</v>
      </c>
      <c r="N194" s="12">
        <v>79.157543177430341</v>
      </c>
      <c r="O194" s="12">
        <v>6455.4257994357959</v>
      </c>
      <c r="P194" s="12">
        <v>3656.9581690496652</v>
      </c>
      <c r="Q194">
        <v>0</v>
      </c>
      <c r="R194" s="59">
        <v>1.6983652819258423E-3</v>
      </c>
      <c r="S194" s="59">
        <v>4.0903629344945418E-4</v>
      </c>
      <c r="T194" s="59">
        <v>6.0507049071216798E-5</v>
      </c>
      <c r="U194" s="59">
        <v>1.0635910350826985E-3</v>
      </c>
      <c r="V194" s="59">
        <v>4.6201958185158711E-3</v>
      </c>
      <c r="W194" s="59">
        <v>0</v>
      </c>
      <c r="X194" s="59">
        <v>3.2462435695769146E-4</v>
      </c>
      <c r="Y194" s="59">
        <v>1.8043863170079795E-4</v>
      </c>
      <c r="Z194" s="59">
        <v>6.8822100242158001E-4</v>
      </c>
      <c r="AA194" s="59">
        <v>9.271568124795622E-4</v>
      </c>
      <c r="AB194" s="59">
        <v>0</v>
      </c>
      <c r="AC194" s="18">
        <v>9.0655784378224677E-4</v>
      </c>
      <c r="AD194" s="12">
        <v>187</v>
      </c>
      <c r="AE194" s="17">
        <v>4</v>
      </c>
      <c r="AF194" s="18">
        <v>0.83828183784566435</v>
      </c>
      <c r="AG194" t="str">
        <f>IF(AF194&lt;='CAV Tier 1 Analysis'!$A$5,"Tier 1", "Tier 2")</f>
        <v>Tier 2</v>
      </c>
      <c r="AH194" t="str">
        <f t="shared" si="6"/>
        <v>North Carolina - Tier 2</v>
      </c>
      <c r="AI194" t="str">
        <f t="shared" si="7"/>
        <v>Eastern Band Of Cherokee Indians - Tier 2</v>
      </c>
    </row>
    <row r="195" spans="1:35" x14ac:dyDescent="0.3">
      <c r="A195">
        <v>188</v>
      </c>
      <c r="B195">
        <v>4</v>
      </c>
      <c r="C195" t="s">
        <v>39</v>
      </c>
      <c r="D195" t="s">
        <v>5471</v>
      </c>
      <c r="E195" t="s">
        <v>8338</v>
      </c>
      <c r="F195" t="s">
        <v>1124</v>
      </c>
      <c r="G195" s="58">
        <v>10.834040000000002</v>
      </c>
      <c r="H195">
        <v>60</v>
      </c>
      <c r="I195">
        <v>5</v>
      </c>
      <c r="J195" s="12">
        <v>12.411764705882353</v>
      </c>
      <c r="K195" s="12">
        <v>1.4705882352941178</v>
      </c>
      <c r="L195">
        <v>0</v>
      </c>
      <c r="M195" s="12">
        <v>17.546857866502243</v>
      </c>
      <c r="N195" s="12">
        <v>393.18860309492914</v>
      </c>
      <c r="O195" s="12">
        <v>12101.14993193894</v>
      </c>
      <c r="P195" s="12">
        <v>5713.5093332568176</v>
      </c>
      <c r="Q195" s="12">
        <v>4090.4575116799551</v>
      </c>
      <c r="R195" s="59">
        <v>2.2272148068568404E-4</v>
      </c>
      <c r="S195" s="59">
        <v>5.1129536681181773E-4</v>
      </c>
      <c r="T195" s="59">
        <v>3.0253524535608396E-4</v>
      </c>
      <c r="U195" s="59">
        <v>2.2416863214451102E-3</v>
      </c>
      <c r="V195" s="59">
        <v>7.8063383667039126E-4</v>
      </c>
      <c r="W195" s="59">
        <v>0</v>
      </c>
      <c r="X195" s="59">
        <v>5.8290450205599029E-4</v>
      </c>
      <c r="Y195" s="59">
        <v>8.962685133338704E-4</v>
      </c>
      <c r="Z195" s="59">
        <v>1.2901186994265727E-3</v>
      </c>
      <c r="AA195" s="59">
        <v>1.4485588449788683E-3</v>
      </c>
      <c r="AB195" s="59">
        <v>1.6638292858528097E-3</v>
      </c>
      <c r="AC195" s="18">
        <v>9.0368655423792715E-4</v>
      </c>
      <c r="AD195" s="12">
        <v>188</v>
      </c>
      <c r="AE195" s="17">
        <v>4</v>
      </c>
      <c r="AF195" s="18">
        <v>0.83918552439990224</v>
      </c>
      <c r="AG195" t="str">
        <f>IF(AF195&lt;='CAV Tier 1 Analysis'!$A$5,"Tier 1", "Tier 2")</f>
        <v>Tier 2</v>
      </c>
      <c r="AH195" t="str">
        <f t="shared" si="6"/>
        <v>North Carolina - Tier 2</v>
      </c>
      <c r="AI195" t="str">
        <f t="shared" si="7"/>
        <v>Clemmons, Village Of - Tier 2</v>
      </c>
    </row>
    <row r="196" spans="1:35" x14ac:dyDescent="0.3">
      <c r="A196">
        <v>189</v>
      </c>
      <c r="B196">
        <v>4</v>
      </c>
      <c r="C196" t="s">
        <v>39</v>
      </c>
      <c r="D196" t="s">
        <v>5270</v>
      </c>
      <c r="E196" t="s">
        <v>8089</v>
      </c>
      <c r="F196" t="s">
        <v>1430</v>
      </c>
      <c r="G196" s="58">
        <v>12.463140000000001</v>
      </c>
      <c r="H196">
        <v>15</v>
      </c>
      <c r="I196">
        <v>0</v>
      </c>
      <c r="J196" s="12">
        <v>7</v>
      </c>
      <c r="K196" s="12">
        <v>8</v>
      </c>
      <c r="L196">
        <v>0</v>
      </c>
      <c r="M196" s="12">
        <v>0.94042432324438308</v>
      </c>
      <c r="N196" s="12">
        <v>259.86254365053497</v>
      </c>
      <c r="O196" s="12">
        <v>9694.0282032691302</v>
      </c>
      <c r="P196" s="12">
        <v>8439.4131022731908</v>
      </c>
      <c r="Q196">
        <v>0</v>
      </c>
      <c r="R196" s="59">
        <v>2.5621180970284178E-4</v>
      </c>
      <c r="S196" s="59">
        <v>1.2782384170295443E-4</v>
      </c>
      <c r="T196" s="59">
        <v>0</v>
      </c>
      <c r="U196" s="59">
        <v>1.2642685888718866E-3</v>
      </c>
      <c r="V196" s="59">
        <v>4.2466480714869279E-3</v>
      </c>
      <c r="W196" s="59">
        <v>0</v>
      </c>
      <c r="X196" s="59">
        <v>3.124078259667247E-5</v>
      </c>
      <c r="Y196" s="59">
        <v>5.9235342488447298E-4</v>
      </c>
      <c r="Z196" s="59">
        <v>1.0334924472588701E-3</v>
      </c>
      <c r="AA196" s="59">
        <v>2.1396633457076873E-3</v>
      </c>
      <c r="AB196" s="59">
        <v>0</v>
      </c>
      <c r="AC196" s="18">
        <v>8.8106384656475576E-4</v>
      </c>
      <c r="AD196" s="12">
        <v>189</v>
      </c>
      <c r="AE196" s="17">
        <v>4</v>
      </c>
      <c r="AF196" s="18">
        <v>0.84006658824646696</v>
      </c>
      <c r="AG196" t="str">
        <f>IF(AF196&lt;='CAV Tier 1 Analysis'!$A$5,"Tier 1", "Tier 2")</f>
        <v>Tier 2</v>
      </c>
      <c r="AH196" t="str">
        <f t="shared" si="6"/>
        <v>North Carolina - Tier 2</v>
      </c>
      <c r="AI196" t="str">
        <f t="shared" si="7"/>
        <v>Laurinburg, City Of - Tier 2</v>
      </c>
    </row>
    <row r="197" spans="1:35" x14ac:dyDescent="0.3">
      <c r="A197">
        <v>190</v>
      </c>
      <c r="B197">
        <v>4</v>
      </c>
      <c r="C197" t="s">
        <v>39</v>
      </c>
      <c r="D197" t="s">
        <v>5211</v>
      </c>
      <c r="E197" t="s">
        <v>8005</v>
      </c>
      <c r="F197" t="s">
        <v>1340</v>
      </c>
      <c r="G197" s="58">
        <v>2.6259600000000001</v>
      </c>
      <c r="H197">
        <v>46</v>
      </c>
      <c r="I197">
        <v>17</v>
      </c>
      <c r="J197" s="12">
        <v>9</v>
      </c>
      <c r="K197" s="12">
        <v>6</v>
      </c>
      <c r="L197">
        <v>3</v>
      </c>
      <c r="M197" s="12">
        <v>65</v>
      </c>
      <c r="N197" s="12">
        <v>0</v>
      </c>
      <c r="O197" s="12">
        <v>1194.6850148442215</v>
      </c>
      <c r="P197" s="12">
        <v>1022.9433046264694</v>
      </c>
      <c r="Q197" s="12">
        <v>83.77949686640477</v>
      </c>
      <c r="R197" s="59">
        <v>5.3983343186971694E-5</v>
      </c>
      <c r="S197" s="59">
        <v>3.9199311455572692E-4</v>
      </c>
      <c r="T197" s="59">
        <v>1.0286198342106855E-3</v>
      </c>
      <c r="U197" s="59">
        <v>1.6254881856924259E-3</v>
      </c>
      <c r="V197" s="59">
        <v>3.1849860536151959E-3</v>
      </c>
      <c r="W197" s="59">
        <v>7.2833211944646763E-4</v>
      </c>
      <c r="X197" s="59">
        <v>2.1592921605623084E-3</v>
      </c>
      <c r="Y197" s="59">
        <v>0</v>
      </c>
      <c r="Z197" s="59">
        <v>1.2736686069042747E-4</v>
      </c>
      <c r="AA197" s="59">
        <v>2.5934911197282183E-4</v>
      </c>
      <c r="AB197" s="59">
        <v>3.4078041403023487E-5</v>
      </c>
      <c r="AC197" s="18">
        <v>8.721353477578232E-4</v>
      </c>
      <c r="AD197" s="12">
        <v>190</v>
      </c>
      <c r="AE197" s="17">
        <v>4</v>
      </c>
      <c r="AF197" s="18">
        <v>0.84093872359422484</v>
      </c>
      <c r="AG197" t="str">
        <f>IF(AF197&lt;='CAV Tier 1 Analysis'!$A$5,"Tier 1", "Tier 2")</f>
        <v>Tier 2</v>
      </c>
      <c r="AH197" t="str">
        <f t="shared" si="6"/>
        <v>North Carolina - Tier 2</v>
      </c>
      <c r="AI197" t="str">
        <f t="shared" si="7"/>
        <v>Ahoskie,Town Of - Tier 2</v>
      </c>
    </row>
    <row r="198" spans="1:35" x14ac:dyDescent="0.3">
      <c r="A198">
        <v>191</v>
      </c>
      <c r="B198">
        <v>4</v>
      </c>
      <c r="C198" t="s">
        <v>39</v>
      </c>
      <c r="D198" t="s">
        <v>5448</v>
      </c>
      <c r="E198" t="s">
        <v>8313</v>
      </c>
      <c r="F198" t="s">
        <v>1042</v>
      </c>
      <c r="G198" s="58">
        <v>9.1301400000000008</v>
      </c>
      <c r="H198">
        <v>58</v>
      </c>
      <c r="I198">
        <v>0</v>
      </c>
      <c r="J198" s="12">
        <v>8</v>
      </c>
      <c r="K198" s="12">
        <v>1</v>
      </c>
      <c r="L198">
        <v>0</v>
      </c>
      <c r="M198" s="12">
        <v>2.6450328253455049</v>
      </c>
      <c r="N198" s="12">
        <v>701.07629500506641</v>
      </c>
      <c r="O198" s="12">
        <v>11633.110256882948</v>
      </c>
      <c r="P198" s="12">
        <v>4872.4579120382568</v>
      </c>
      <c r="Q198" s="12">
        <v>6585.1813112740856</v>
      </c>
      <c r="R198" s="59">
        <v>1.8769344581223544E-4</v>
      </c>
      <c r="S198" s="59">
        <v>4.9425218791809052E-4</v>
      </c>
      <c r="T198" s="59">
        <v>0</v>
      </c>
      <c r="U198" s="59">
        <v>1.4448783872821563E-3</v>
      </c>
      <c r="V198" s="59">
        <v>5.3083100893586599E-4</v>
      </c>
      <c r="W198" s="59">
        <v>0</v>
      </c>
      <c r="X198" s="59">
        <v>8.7867671449208033E-5</v>
      </c>
      <c r="Y198" s="59">
        <v>1.5980946642700706E-3</v>
      </c>
      <c r="Z198" s="59">
        <v>1.2402204054413396E-3</v>
      </c>
      <c r="AA198" s="59">
        <v>1.2353251904547178E-3</v>
      </c>
      <c r="AB198" s="59">
        <v>2.6785799600809288E-3</v>
      </c>
      <c r="AC198" s="18">
        <v>8.6343117469496477E-4</v>
      </c>
      <c r="AD198" s="12">
        <v>191</v>
      </c>
      <c r="AE198" s="17">
        <v>4</v>
      </c>
      <c r="AF198" s="18">
        <v>0.84180215476891984</v>
      </c>
      <c r="AG198" t="str">
        <f>IF(AF198&lt;='CAV Tier 1 Analysis'!$A$5,"Tier 1", "Tier 2")</f>
        <v>Tier 2</v>
      </c>
      <c r="AH198" t="str">
        <f t="shared" si="6"/>
        <v>North Carolina - Tier 2</v>
      </c>
      <c r="AI198" t="str">
        <f t="shared" si="7"/>
        <v>Cornelius, Town Of - Tier 2</v>
      </c>
    </row>
    <row r="199" spans="1:35" x14ac:dyDescent="0.3">
      <c r="A199">
        <v>192</v>
      </c>
      <c r="B199">
        <v>4</v>
      </c>
      <c r="C199" t="s">
        <v>39</v>
      </c>
      <c r="D199" t="s">
        <v>5470</v>
      </c>
      <c r="E199" t="s">
        <v>8337</v>
      </c>
      <c r="F199" t="s">
        <v>1313</v>
      </c>
      <c r="G199" s="58">
        <v>3.4436</v>
      </c>
      <c r="H199">
        <v>604</v>
      </c>
      <c r="I199">
        <v>0</v>
      </c>
      <c r="J199" s="12">
        <v>13</v>
      </c>
      <c r="K199" s="12">
        <v>1</v>
      </c>
      <c r="L199">
        <v>0</v>
      </c>
      <c r="M199" s="12">
        <v>7.2531362527587406</v>
      </c>
      <c r="N199" s="12">
        <v>273.38772624086101</v>
      </c>
      <c r="O199" s="12">
        <v>686.17159539255795</v>
      </c>
      <c r="P199" s="12">
        <v>543.62792526929286</v>
      </c>
      <c r="Q199" s="12">
        <v>741.07617722032683</v>
      </c>
      <c r="R199" s="59">
        <v>7.0792030571164723E-5</v>
      </c>
      <c r="S199" s="59">
        <v>5.1470400259056321E-3</v>
      </c>
      <c r="T199" s="59">
        <v>0</v>
      </c>
      <c r="U199" s="59">
        <v>2.3479273793335039E-3</v>
      </c>
      <c r="V199" s="59">
        <v>5.3083100893586599E-4</v>
      </c>
      <c r="W199" s="59">
        <v>0</v>
      </c>
      <c r="X199" s="59">
        <v>2.4094831153957273E-4</v>
      </c>
      <c r="Y199" s="59">
        <v>6.2318390979014548E-4</v>
      </c>
      <c r="Z199" s="59">
        <v>7.315361029408077E-5</v>
      </c>
      <c r="AA199" s="59">
        <v>1.3782720804228864E-4</v>
      </c>
      <c r="AB199" s="59">
        <v>3.0143920165072739E-4</v>
      </c>
      <c r="AC199" s="18">
        <v>8.6119478964208937E-4</v>
      </c>
      <c r="AD199" s="12">
        <v>192</v>
      </c>
      <c r="AE199" s="17">
        <v>4</v>
      </c>
      <c r="AF199" s="18">
        <v>0.84266334955856192</v>
      </c>
      <c r="AG199" t="str">
        <f>IF(AF199&lt;='CAV Tier 1 Analysis'!$A$5,"Tier 1", "Tier 2")</f>
        <v>Tier 2</v>
      </c>
      <c r="AH199" t="str">
        <f t="shared" si="6"/>
        <v>North Carolina - Tier 2</v>
      </c>
      <c r="AI199" t="str">
        <f t="shared" si="7"/>
        <v>St James, Town Of - Tier 2</v>
      </c>
    </row>
    <row r="200" spans="1:35" x14ac:dyDescent="0.3">
      <c r="A200">
        <v>193</v>
      </c>
      <c r="B200">
        <v>4</v>
      </c>
      <c r="C200" t="s">
        <v>39</v>
      </c>
      <c r="D200" t="s">
        <v>5208</v>
      </c>
      <c r="E200" t="s">
        <v>8001</v>
      </c>
      <c r="F200" t="s">
        <v>1353</v>
      </c>
      <c r="G200" s="58">
        <v>7.6490400000000003</v>
      </c>
      <c r="H200">
        <v>208</v>
      </c>
      <c r="I200">
        <v>2</v>
      </c>
      <c r="J200" s="12">
        <v>11</v>
      </c>
      <c r="K200" s="12">
        <v>3</v>
      </c>
      <c r="L200">
        <v>0</v>
      </c>
      <c r="M200" s="12">
        <v>16.121834896928245</v>
      </c>
      <c r="N200" s="12">
        <v>407.88771838643476</v>
      </c>
      <c r="O200" s="12">
        <v>6993.254865922685</v>
      </c>
      <c r="P200" s="12">
        <v>6351.8921009377318</v>
      </c>
      <c r="Q200" s="12">
        <v>21.31610611551514</v>
      </c>
      <c r="R200" s="59">
        <v>1.5724563640378146E-4</v>
      </c>
      <c r="S200" s="59">
        <v>1.7724906049476348E-3</v>
      </c>
      <c r="T200" s="59">
        <v>1.210140981424336E-4</v>
      </c>
      <c r="U200" s="59">
        <v>1.9867077825129649E-3</v>
      </c>
      <c r="V200" s="59">
        <v>1.592493026807598E-3</v>
      </c>
      <c r="W200" s="59">
        <v>0</v>
      </c>
      <c r="X200" s="59">
        <v>5.3556541087410785E-4</v>
      </c>
      <c r="Y200" s="59">
        <v>9.2977496317992597E-4</v>
      </c>
      <c r="Z200" s="59">
        <v>7.4555963054141988E-4</v>
      </c>
      <c r="AA200" s="59">
        <v>1.6104094608908161E-3</v>
      </c>
      <c r="AB200" s="59">
        <v>8.6705121649764281E-6</v>
      </c>
      <c r="AC200" s="18">
        <v>8.5999373876960536E-4</v>
      </c>
      <c r="AD200" s="12">
        <v>193</v>
      </c>
      <c r="AE200" s="17">
        <v>4</v>
      </c>
      <c r="AF200" s="18">
        <v>0.84352334329733158</v>
      </c>
      <c r="AG200" t="str">
        <f>IF(AF200&lt;='CAV Tier 1 Analysis'!$A$5,"Tier 1", "Tier 2")</f>
        <v>Tier 2</v>
      </c>
      <c r="AH200" t="str">
        <f t="shared" ref="AH200:AH263" si="8">C200&amp;" - "&amp;AG200</f>
        <v>North Carolina - Tier 2</v>
      </c>
      <c r="AI200" t="str">
        <f t="shared" ref="AI200:AI263" si="9">D200&amp;" - "&amp;AG200</f>
        <v>Waynesville, Town Of - Tier 2</v>
      </c>
    </row>
    <row r="201" spans="1:35" x14ac:dyDescent="0.3">
      <c r="A201">
        <v>194</v>
      </c>
      <c r="B201">
        <v>4</v>
      </c>
      <c r="C201" t="s">
        <v>39</v>
      </c>
      <c r="D201" t="s">
        <v>5332</v>
      </c>
      <c r="E201" t="s">
        <v>8169</v>
      </c>
      <c r="F201" t="s">
        <v>1152</v>
      </c>
      <c r="G201" s="58">
        <v>12.03464</v>
      </c>
      <c r="H201">
        <v>18</v>
      </c>
      <c r="I201">
        <v>0</v>
      </c>
      <c r="J201" s="12">
        <v>13.133333333333333</v>
      </c>
      <c r="K201" s="12">
        <v>1</v>
      </c>
      <c r="L201">
        <v>0</v>
      </c>
      <c r="M201" s="12">
        <v>0.97401999561266484</v>
      </c>
      <c r="N201" s="12">
        <v>189.30234867439393</v>
      </c>
      <c r="O201" s="12">
        <v>15816.957210535435</v>
      </c>
      <c r="P201" s="12">
        <v>8715.5107065906905</v>
      </c>
      <c r="Q201" s="12">
        <v>4366.5298208692475</v>
      </c>
      <c r="R201" s="59">
        <v>2.4740289313304731E-4</v>
      </c>
      <c r="S201" s="59">
        <v>1.5338861004354532E-4</v>
      </c>
      <c r="T201" s="59">
        <v>0</v>
      </c>
      <c r="U201" s="59">
        <v>2.3720086857882063E-3</v>
      </c>
      <c r="V201" s="59">
        <v>5.3083100893586599E-4</v>
      </c>
      <c r="W201" s="59">
        <v>0</v>
      </c>
      <c r="X201" s="59">
        <v>3.2356826780882479E-5</v>
      </c>
      <c r="Y201" s="59">
        <v>4.3151234110426625E-4</v>
      </c>
      <c r="Z201" s="59">
        <v>1.6862655516302785E-3</v>
      </c>
      <c r="AA201" s="59">
        <v>2.209662991019129E-3</v>
      </c>
      <c r="AB201" s="59">
        <v>1.7761241065985473E-3</v>
      </c>
      <c r="AC201" s="18">
        <v>8.5814118318488814E-4</v>
      </c>
      <c r="AD201" s="12">
        <v>194</v>
      </c>
      <c r="AE201" s="17">
        <v>4</v>
      </c>
      <c r="AF201" s="18">
        <v>0.84438148448051642</v>
      </c>
      <c r="AG201" t="str">
        <f>IF(AF201&lt;='CAV Tier 1 Analysis'!$A$5,"Tier 1", "Tier 2")</f>
        <v>Tier 2</v>
      </c>
      <c r="AH201" t="str">
        <f t="shared" si="8"/>
        <v>North Carolina - Tier 2</v>
      </c>
      <c r="AI201" t="str">
        <f t="shared" si="9"/>
        <v>Kernersville, Town Of - Tier 2</v>
      </c>
    </row>
    <row r="202" spans="1:35" x14ac:dyDescent="0.3">
      <c r="A202">
        <v>195</v>
      </c>
      <c r="B202">
        <v>4</v>
      </c>
      <c r="C202" t="s">
        <v>39</v>
      </c>
      <c r="D202" t="s">
        <v>5302</v>
      </c>
      <c r="E202" t="s">
        <v>8134</v>
      </c>
      <c r="F202" t="s">
        <v>1265</v>
      </c>
      <c r="G202" s="58">
        <v>4.4443999999999999</v>
      </c>
      <c r="H202">
        <v>83</v>
      </c>
      <c r="I202">
        <v>0</v>
      </c>
      <c r="J202" s="12">
        <v>12</v>
      </c>
      <c r="K202" s="12">
        <v>2</v>
      </c>
      <c r="L202">
        <v>0</v>
      </c>
      <c r="M202" s="12">
        <v>3.7840338403384033</v>
      </c>
      <c r="N202" s="12">
        <v>306.35669835435516</v>
      </c>
      <c r="O202" s="12">
        <v>11573.841880758431</v>
      </c>
      <c r="P202" s="12">
        <v>10719.662056232035</v>
      </c>
      <c r="Q202" s="12">
        <v>1522.1763217385342</v>
      </c>
      <c r="R202" s="59">
        <v>9.1366041546777932E-5</v>
      </c>
      <c r="S202" s="59">
        <v>7.0729192408968116E-4</v>
      </c>
      <c r="T202" s="59">
        <v>0</v>
      </c>
      <c r="U202" s="59">
        <v>2.1673175809232342E-3</v>
      </c>
      <c r="V202" s="59">
        <v>1.061662017871732E-3</v>
      </c>
      <c r="W202" s="59">
        <v>0</v>
      </c>
      <c r="X202" s="59">
        <v>1.2570514779608E-4</v>
      </c>
      <c r="Y202" s="59">
        <v>6.9833627023425807E-4</v>
      </c>
      <c r="Z202" s="59">
        <v>1.2339017298813356E-3</v>
      </c>
      <c r="AA202" s="59">
        <v>2.7177799809225064E-3</v>
      </c>
      <c r="AB202" s="59">
        <v>6.1915850124553019E-4</v>
      </c>
      <c r="AC202" s="18">
        <v>8.5659265404646704E-4</v>
      </c>
      <c r="AD202" s="12">
        <v>195</v>
      </c>
      <c r="AE202" s="17">
        <v>4</v>
      </c>
      <c r="AF202" s="18">
        <v>0.84523807713456289</v>
      </c>
      <c r="AG202" t="str">
        <f>IF(AF202&lt;='CAV Tier 1 Analysis'!$A$5,"Tier 1", "Tier 2")</f>
        <v>Tier 2</v>
      </c>
      <c r="AH202" t="str">
        <f t="shared" si="8"/>
        <v>North Carolina - Tier 2</v>
      </c>
      <c r="AI202" t="str">
        <f t="shared" si="9"/>
        <v>Carrboro, Town Of - Tier 2</v>
      </c>
    </row>
    <row r="203" spans="1:35" x14ac:dyDescent="0.3">
      <c r="A203">
        <v>196</v>
      </c>
      <c r="B203">
        <v>4</v>
      </c>
      <c r="C203" t="s">
        <v>39</v>
      </c>
      <c r="D203" t="s">
        <v>5285</v>
      </c>
      <c r="E203" t="s">
        <v>8108</v>
      </c>
      <c r="F203" t="s">
        <v>1120</v>
      </c>
      <c r="G203" s="58">
        <v>7.5408600000000012</v>
      </c>
      <c r="H203">
        <v>46</v>
      </c>
      <c r="I203">
        <v>0</v>
      </c>
      <c r="J203" s="12">
        <v>14</v>
      </c>
      <c r="K203" s="12">
        <v>1</v>
      </c>
      <c r="L203">
        <v>0</v>
      </c>
      <c r="M203" s="12">
        <v>0.93525672138191129</v>
      </c>
      <c r="N203" s="12">
        <v>242.90194225324899</v>
      </c>
      <c r="O203" s="12">
        <v>9557.1575348533843</v>
      </c>
      <c r="P203" s="12">
        <v>6905.701759740653</v>
      </c>
      <c r="Q203" s="12">
        <v>5921.3210299565271</v>
      </c>
      <c r="R203" s="59">
        <v>1.5502171903033839E-4</v>
      </c>
      <c r="S203" s="59">
        <v>3.9199311455572692E-4</v>
      </c>
      <c r="T203" s="59">
        <v>0</v>
      </c>
      <c r="U203" s="59">
        <v>2.5285371777437732E-3</v>
      </c>
      <c r="V203" s="59">
        <v>5.3083100893586599E-4</v>
      </c>
      <c r="W203" s="59">
        <v>0</v>
      </c>
      <c r="X203" s="59">
        <v>3.106911548604874E-5</v>
      </c>
      <c r="Y203" s="59">
        <v>5.5369194568609512E-4</v>
      </c>
      <c r="Z203" s="59">
        <v>1.018900494451136E-3</v>
      </c>
      <c r="AA203" s="59">
        <v>1.7508180666883347E-3</v>
      </c>
      <c r="AB203" s="59">
        <v>2.4085489978678538E-3</v>
      </c>
      <c r="AC203" s="18">
        <v>8.5176469458592477E-4</v>
      </c>
      <c r="AD203" s="12">
        <v>196</v>
      </c>
      <c r="AE203" s="17">
        <v>4</v>
      </c>
      <c r="AF203" s="18">
        <v>0.84608984182914881</v>
      </c>
      <c r="AG203" t="str">
        <f>IF(AF203&lt;='CAV Tier 1 Analysis'!$A$5,"Tier 1", "Tier 2")</f>
        <v>Tier 2</v>
      </c>
      <c r="AH203" t="str">
        <f t="shared" si="8"/>
        <v>North Carolina - Tier 2</v>
      </c>
      <c r="AI203" t="str">
        <f t="shared" si="9"/>
        <v>Wake Forest, Town Of - Tier 2</v>
      </c>
    </row>
    <row r="204" spans="1:35" x14ac:dyDescent="0.3">
      <c r="A204">
        <v>197</v>
      </c>
      <c r="B204">
        <v>4</v>
      </c>
      <c r="C204" t="s">
        <v>39</v>
      </c>
      <c r="D204" t="s">
        <v>5478</v>
      </c>
      <c r="E204" t="s">
        <v>8346</v>
      </c>
      <c r="F204" t="s">
        <v>1046</v>
      </c>
      <c r="G204" s="58">
        <v>21.302209999999995</v>
      </c>
      <c r="H204">
        <v>37</v>
      </c>
      <c r="I204">
        <v>2</v>
      </c>
      <c r="J204" s="12">
        <v>8.0952380952380949</v>
      </c>
      <c r="K204" s="12">
        <v>1</v>
      </c>
      <c r="L204">
        <v>0</v>
      </c>
      <c r="M204" s="12">
        <v>14.666083941525319</v>
      </c>
      <c r="N204" s="12">
        <v>174.51531638205904</v>
      </c>
      <c r="O204" s="12">
        <v>18668.089764618879</v>
      </c>
      <c r="P204" s="12">
        <v>2896.2244142723212</v>
      </c>
      <c r="Q204" s="12">
        <v>6967.6589768048871</v>
      </c>
      <c r="R204" s="59">
        <v>4.3792156509274324E-4</v>
      </c>
      <c r="S204" s="59">
        <v>3.1529880953395429E-4</v>
      </c>
      <c r="T204" s="59">
        <v>1.210140981424336E-4</v>
      </c>
      <c r="U204" s="59">
        <v>1.4620793204640867E-3</v>
      </c>
      <c r="V204" s="59">
        <v>5.3083100893586599E-4</v>
      </c>
      <c r="W204" s="59">
        <v>0</v>
      </c>
      <c r="X204" s="59">
        <v>4.8720553970899049E-4</v>
      </c>
      <c r="Y204" s="59">
        <v>3.9780548555212004E-4</v>
      </c>
      <c r="Z204" s="59">
        <v>1.9902283521289854E-3</v>
      </c>
      <c r="AA204" s="59">
        <v>7.3428627619769309E-4</v>
      </c>
      <c r="AB204" s="59">
        <v>2.8341560880024734E-3</v>
      </c>
      <c r="AC204" s="18">
        <v>8.4643877670539513E-4</v>
      </c>
      <c r="AD204" s="12">
        <v>197</v>
      </c>
      <c r="AE204" s="17">
        <v>4</v>
      </c>
      <c r="AF204" s="18">
        <v>0.84693628060585424</v>
      </c>
      <c r="AG204" t="str">
        <f>IF(AF204&lt;='CAV Tier 1 Analysis'!$A$5,"Tier 1", "Tier 2")</f>
        <v>Tier 2</v>
      </c>
      <c r="AH204" t="str">
        <f t="shared" si="8"/>
        <v>North Carolina - Tier 2</v>
      </c>
      <c r="AI204" t="str">
        <f t="shared" si="9"/>
        <v>Mint Hill, Town Of - Tier 2</v>
      </c>
    </row>
    <row r="205" spans="1:35" x14ac:dyDescent="0.3">
      <c r="A205">
        <v>198</v>
      </c>
      <c r="B205">
        <v>4</v>
      </c>
      <c r="C205" t="s">
        <v>39</v>
      </c>
      <c r="D205" t="s">
        <v>5237</v>
      </c>
      <c r="E205" t="s">
        <v>8048</v>
      </c>
      <c r="F205" t="s">
        <v>1229</v>
      </c>
      <c r="G205" s="58">
        <v>1.0622099999999999</v>
      </c>
      <c r="H205">
        <v>85</v>
      </c>
      <c r="I205">
        <v>32</v>
      </c>
      <c r="J205" s="12">
        <v>9</v>
      </c>
      <c r="K205" s="12">
        <v>1</v>
      </c>
      <c r="L205">
        <v>8</v>
      </c>
      <c r="M205" s="12">
        <v>58.414400165692278</v>
      </c>
      <c r="N205" s="12">
        <v>28.923055867011755</v>
      </c>
      <c r="O205" s="12">
        <v>844.37897562644616</v>
      </c>
      <c r="P205" s="12">
        <v>687.1643543874327</v>
      </c>
      <c r="Q205" s="12">
        <v>357.48487764123252</v>
      </c>
      <c r="R205" s="59">
        <v>2.1836451037576044E-5</v>
      </c>
      <c r="S205" s="59">
        <v>7.2433510298340847E-4</v>
      </c>
      <c r="T205" s="59">
        <v>1.9362255702789375E-3</v>
      </c>
      <c r="U205" s="59">
        <v>1.6254881856924259E-3</v>
      </c>
      <c r="V205" s="59">
        <v>5.3083100893586599E-4</v>
      </c>
      <c r="W205" s="59">
        <v>1.9422189851905803E-3</v>
      </c>
      <c r="X205" s="59">
        <v>1.9405193283342915E-3</v>
      </c>
      <c r="Y205" s="59">
        <v>6.5929744857687165E-5</v>
      </c>
      <c r="Z205" s="59">
        <v>9.0020296582160302E-5</v>
      </c>
      <c r="AA205" s="59">
        <v>1.7421832107775904E-4</v>
      </c>
      <c r="AB205" s="59">
        <v>1.4541009336256581E-4</v>
      </c>
      <c r="AC205" s="18">
        <v>8.3609391712120504E-4</v>
      </c>
      <c r="AD205" s="12">
        <v>198</v>
      </c>
      <c r="AE205" s="17">
        <v>4</v>
      </c>
      <c r="AF205" s="18">
        <v>0.84777237452297549</v>
      </c>
      <c r="AG205" t="str">
        <f>IF(AF205&lt;='CAV Tier 1 Analysis'!$A$5,"Tier 1", "Tier 2")</f>
        <v>Tier 2</v>
      </c>
      <c r="AH205" t="str">
        <f t="shared" si="8"/>
        <v>North Carolina - Tier 2</v>
      </c>
      <c r="AI205" t="str">
        <f t="shared" si="9"/>
        <v>Swansboro, Town Of - Tier 2</v>
      </c>
    </row>
    <row r="206" spans="1:35" x14ac:dyDescent="0.3">
      <c r="A206">
        <v>199</v>
      </c>
      <c r="B206">
        <v>4</v>
      </c>
      <c r="C206" t="s">
        <v>39</v>
      </c>
      <c r="D206" t="s">
        <v>5535</v>
      </c>
      <c r="E206" t="s">
        <v>8417</v>
      </c>
      <c r="F206" t="s">
        <v>1285</v>
      </c>
      <c r="G206" s="58">
        <v>1.63517</v>
      </c>
      <c r="H206">
        <v>468</v>
      </c>
      <c r="I206">
        <v>21</v>
      </c>
      <c r="J206" s="12">
        <v>12</v>
      </c>
      <c r="K206" s="12">
        <v>1</v>
      </c>
      <c r="L206">
        <v>1</v>
      </c>
      <c r="M206" s="12">
        <v>0.81678357601961871</v>
      </c>
      <c r="N206" s="12">
        <v>337.81513677604977</v>
      </c>
      <c r="O206" s="12">
        <v>468.32299126095756</v>
      </c>
      <c r="P206" s="12">
        <v>410.45451904983207</v>
      </c>
      <c r="Q206">
        <v>0</v>
      </c>
      <c r="R206" s="59">
        <v>3.3615113436244457E-5</v>
      </c>
      <c r="S206" s="59">
        <v>3.9881038611321784E-3</v>
      </c>
      <c r="T206" s="59">
        <v>1.2706480304955528E-3</v>
      </c>
      <c r="U206" s="59">
        <v>2.1673175809232342E-3</v>
      </c>
      <c r="V206" s="59">
        <v>5.3083100893586599E-4</v>
      </c>
      <c r="W206" s="59">
        <v>2.4277737314882253E-4</v>
      </c>
      <c r="X206" s="59">
        <v>2.7133451885772476E-5</v>
      </c>
      <c r="Y206" s="59">
        <v>7.700453879810155E-4</v>
      </c>
      <c r="Z206" s="59">
        <v>4.9928498679492056E-5</v>
      </c>
      <c r="AA206" s="59">
        <v>1.0406345546166561E-4</v>
      </c>
      <c r="AB206" s="59">
        <v>0</v>
      </c>
      <c r="AC206" s="18">
        <v>8.3495125109816766E-4</v>
      </c>
      <c r="AD206" s="12">
        <v>199</v>
      </c>
      <c r="AE206" s="17">
        <v>4</v>
      </c>
      <c r="AF206" s="18">
        <v>0.84860732577407361</v>
      </c>
      <c r="AG206" t="str">
        <f>IF(AF206&lt;='CAV Tier 1 Analysis'!$A$5,"Tier 1", "Tier 2")</f>
        <v>Tier 2</v>
      </c>
      <c r="AH206" t="str">
        <f t="shared" si="8"/>
        <v>North Carolina - Tier 2</v>
      </c>
      <c r="AI206" t="str">
        <f t="shared" si="9"/>
        <v>Manteo, Town Of - Tier 2</v>
      </c>
    </row>
    <row r="207" spans="1:35" x14ac:dyDescent="0.3">
      <c r="A207">
        <v>200</v>
      </c>
      <c r="B207">
        <v>4</v>
      </c>
      <c r="C207" t="s">
        <v>39</v>
      </c>
      <c r="D207" t="s">
        <v>5255</v>
      </c>
      <c r="E207" t="s">
        <v>8069</v>
      </c>
      <c r="F207" t="s">
        <v>1435</v>
      </c>
      <c r="G207" s="58">
        <v>7.3351999999999995</v>
      </c>
      <c r="H207">
        <v>12</v>
      </c>
      <c r="I207">
        <v>3</v>
      </c>
      <c r="J207" s="12">
        <v>7</v>
      </c>
      <c r="K207" s="12">
        <v>7</v>
      </c>
      <c r="L207">
        <v>0</v>
      </c>
      <c r="M207" s="12">
        <v>8.04754744246919</v>
      </c>
      <c r="N207" s="12">
        <v>412.52270231812457</v>
      </c>
      <c r="O207" s="12">
        <v>7598.2660115301969</v>
      </c>
      <c r="P207" s="12">
        <v>6902.4639291349804</v>
      </c>
      <c r="Q207">
        <v>0</v>
      </c>
      <c r="R207" s="59">
        <v>1.5079385022813551E-4</v>
      </c>
      <c r="S207" s="59">
        <v>1.0225907336236355E-4</v>
      </c>
      <c r="T207" s="59">
        <v>1.8152114721365039E-4</v>
      </c>
      <c r="U207" s="59">
        <v>1.2642685888718866E-3</v>
      </c>
      <c r="V207" s="59">
        <v>3.7158170625510617E-3</v>
      </c>
      <c r="W207" s="59">
        <v>0</v>
      </c>
      <c r="X207" s="59">
        <v>2.6733855545041504E-4</v>
      </c>
      <c r="Y207" s="59">
        <v>9.4034035120257691E-4</v>
      </c>
      <c r="Z207" s="59">
        <v>8.1006062397590754E-4</v>
      </c>
      <c r="AA207" s="59">
        <v>1.7499971722277114E-3</v>
      </c>
      <c r="AB207" s="59">
        <v>0</v>
      </c>
      <c r="AC207" s="18">
        <v>8.3476331137124636E-4</v>
      </c>
      <c r="AD207" s="12">
        <v>200</v>
      </c>
      <c r="AE207" s="17">
        <v>4</v>
      </c>
      <c r="AF207" s="18">
        <v>0.84944208908544483</v>
      </c>
      <c r="AG207" t="str">
        <f>IF(AF207&lt;='CAV Tier 1 Analysis'!$A$5,"Tier 1", "Tier 2")</f>
        <v>Tier 2</v>
      </c>
      <c r="AH207" t="str">
        <f t="shared" si="8"/>
        <v>North Carolina - Tier 2</v>
      </c>
      <c r="AI207" t="str">
        <f t="shared" si="9"/>
        <v>Rockingham, City Of - Tier 2</v>
      </c>
    </row>
    <row r="208" spans="1:35" x14ac:dyDescent="0.3">
      <c r="A208">
        <v>201</v>
      </c>
      <c r="B208">
        <v>4</v>
      </c>
      <c r="C208" t="s">
        <v>39</v>
      </c>
      <c r="D208" t="s">
        <v>5305</v>
      </c>
      <c r="E208" t="s">
        <v>8139</v>
      </c>
      <c r="F208" t="s">
        <v>1274</v>
      </c>
      <c r="G208" s="58">
        <v>8.1955500000000008</v>
      </c>
      <c r="H208">
        <v>21</v>
      </c>
      <c r="I208">
        <v>0</v>
      </c>
      <c r="J208" s="12">
        <v>12</v>
      </c>
      <c r="K208" s="12">
        <v>2</v>
      </c>
      <c r="L208">
        <v>0</v>
      </c>
      <c r="M208" s="12">
        <v>0.93743922006454738</v>
      </c>
      <c r="N208" s="12">
        <v>361.05937560291056</v>
      </c>
      <c r="O208" s="12">
        <v>12363.712218782344</v>
      </c>
      <c r="P208" s="12">
        <v>10493.036530488302</v>
      </c>
      <c r="Q208" s="12">
        <v>1770.8055792450505</v>
      </c>
      <c r="R208" s="59">
        <v>1.684805512102187E-4</v>
      </c>
      <c r="S208" s="59">
        <v>1.789533783841362E-4</v>
      </c>
      <c r="T208" s="59">
        <v>0</v>
      </c>
      <c r="U208" s="59">
        <v>2.1673175809232342E-3</v>
      </c>
      <c r="V208" s="59">
        <v>1.061662017871732E-3</v>
      </c>
      <c r="W208" s="59">
        <v>0</v>
      </c>
      <c r="X208" s="59">
        <v>3.1141617829061876E-5</v>
      </c>
      <c r="Y208" s="59">
        <v>8.2303034027348602E-4</v>
      </c>
      <c r="Z208" s="59">
        <v>1.3181107925686335E-3</v>
      </c>
      <c r="AA208" s="59">
        <v>2.6603231027297575E-3</v>
      </c>
      <c r="AB208" s="59">
        <v>7.2029062125361306E-4</v>
      </c>
      <c r="AC208" s="18">
        <v>8.2993727300398855E-4</v>
      </c>
      <c r="AD208" s="12">
        <v>201</v>
      </c>
      <c r="AE208" s="17">
        <v>4</v>
      </c>
      <c r="AF208" s="18">
        <v>0.85027202635844878</v>
      </c>
      <c r="AG208" t="str">
        <f>IF(AF208&lt;='CAV Tier 1 Analysis'!$A$5,"Tier 1", "Tier 2")</f>
        <v>Tier 2</v>
      </c>
      <c r="AH208" t="str">
        <f t="shared" si="8"/>
        <v>North Carolina - Tier 2</v>
      </c>
      <c r="AI208" t="str">
        <f t="shared" si="9"/>
        <v>Graham, City Of - Tier 2</v>
      </c>
    </row>
    <row r="209" spans="1:35" x14ac:dyDescent="0.3">
      <c r="A209">
        <v>202</v>
      </c>
      <c r="B209">
        <v>4</v>
      </c>
      <c r="C209" t="s">
        <v>39</v>
      </c>
      <c r="D209" t="s">
        <v>4361</v>
      </c>
      <c r="E209" t="s">
        <v>8077</v>
      </c>
      <c r="F209" t="s">
        <v>1436</v>
      </c>
      <c r="G209" s="58">
        <v>14.59052</v>
      </c>
      <c r="H209">
        <v>19</v>
      </c>
      <c r="I209">
        <v>0</v>
      </c>
      <c r="J209" s="12">
        <v>13</v>
      </c>
      <c r="K209" s="12">
        <v>4</v>
      </c>
      <c r="L209">
        <v>0</v>
      </c>
      <c r="M209" s="12">
        <v>2.9291889528269044</v>
      </c>
      <c r="N209" s="12">
        <v>138.62872522178117</v>
      </c>
      <c r="O209" s="12">
        <v>11946.964226869828</v>
      </c>
      <c r="P209" s="12">
        <v>9820.9388684855621</v>
      </c>
      <c r="Q209">
        <v>0</v>
      </c>
      <c r="R209" s="59">
        <v>2.9994556217016792E-4</v>
      </c>
      <c r="S209" s="59">
        <v>1.6191019949040895E-4</v>
      </c>
      <c r="T209" s="59">
        <v>0</v>
      </c>
      <c r="U209" s="59">
        <v>2.3479273793335039E-3</v>
      </c>
      <c r="V209" s="59">
        <v>2.123324035743464E-3</v>
      </c>
      <c r="W209" s="59">
        <v>0</v>
      </c>
      <c r="X209" s="59">
        <v>9.7307303732997732E-5</v>
      </c>
      <c r="Y209" s="59">
        <v>3.1600244890592005E-4</v>
      </c>
      <c r="Z209" s="59">
        <v>1.27368076894784E-3</v>
      </c>
      <c r="AA209" s="59">
        <v>2.4899246739888124E-3</v>
      </c>
      <c r="AB209" s="59">
        <v>0</v>
      </c>
      <c r="AC209" s="18">
        <v>8.2818385202846495E-4</v>
      </c>
      <c r="AD209" s="12">
        <v>202</v>
      </c>
      <c r="AE209" s="17">
        <v>4</v>
      </c>
      <c r="AF209" s="18">
        <v>0.85110021021047721</v>
      </c>
      <c r="AG209" t="str">
        <f>IF(AF209&lt;='CAV Tier 1 Analysis'!$A$5,"Tier 1", "Tier 2")</f>
        <v>Tier 2</v>
      </c>
      <c r="AH209" t="str">
        <f t="shared" si="8"/>
        <v>North Carolina - Tier 2</v>
      </c>
      <c r="AI209" t="str">
        <f t="shared" si="9"/>
        <v>Reidsville, City Of - Tier 2</v>
      </c>
    </row>
    <row r="210" spans="1:35" x14ac:dyDescent="0.3">
      <c r="A210">
        <v>203</v>
      </c>
      <c r="B210">
        <v>4</v>
      </c>
      <c r="C210" t="s">
        <v>39</v>
      </c>
      <c r="D210" t="s">
        <v>5277</v>
      </c>
      <c r="E210" t="s">
        <v>8096</v>
      </c>
      <c r="F210" t="s">
        <v>1473</v>
      </c>
      <c r="G210" s="58">
        <v>4.7670199999999996</v>
      </c>
      <c r="H210">
        <v>101</v>
      </c>
      <c r="I210">
        <v>3</v>
      </c>
      <c r="J210" s="12">
        <v>8</v>
      </c>
      <c r="K210" s="12">
        <v>7</v>
      </c>
      <c r="L210">
        <v>1</v>
      </c>
      <c r="M210" s="12">
        <v>4.1937625602577713</v>
      </c>
      <c r="N210" s="12">
        <v>350.64800593254813</v>
      </c>
      <c r="O210" s="12">
        <v>4378.5135048704715</v>
      </c>
      <c r="P210" s="12">
        <v>4085.1326384256927</v>
      </c>
      <c r="Q210" s="12">
        <v>132.84460281555039</v>
      </c>
      <c r="R210" s="59">
        <v>9.7998323142453719E-5</v>
      </c>
      <c r="S210" s="59">
        <v>8.6068053413322653E-4</v>
      </c>
      <c r="T210" s="59">
        <v>1.8152114721365039E-4</v>
      </c>
      <c r="U210" s="59">
        <v>1.4448783872821563E-3</v>
      </c>
      <c r="V210" s="59">
        <v>3.7158170625510617E-3</v>
      </c>
      <c r="W210" s="59">
        <v>2.4277737314882253E-4</v>
      </c>
      <c r="X210" s="59">
        <v>1.3931628645575878E-4</v>
      </c>
      <c r="Y210" s="59">
        <v>7.992977530551017E-4</v>
      </c>
      <c r="Z210" s="59">
        <v>4.6679879020555874E-4</v>
      </c>
      <c r="AA210" s="59">
        <v>1.0357128467190706E-3</v>
      </c>
      <c r="AB210" s="59">
        <v>5.4035701385691646E-5</v>
      </c>
      <c r="AC210" s="18">
        <v>8.2171220048114118E-4</v>
      </c>
      <c r="AD210" s="12">
        <v>203</v>
      </c>
      <c r="AE210" s="17">
        <v>4</v>
      </c>
      <c r="AF210" s="18">
        <v>0.85192192241095832</v>
      </c>
      <c r="AG210" t="str">
        <f>IF(AF210&lt;='CAV Tier 1 Analysis'!$A$5,"Tier 1", "Tier 2")</f>
        <v>Tier 2</v>
      </c>
      <c r="AH210" t="str">
        <f t="shared" si="8"/>
        <v>North Carolina - Tier 2</v>
      </c>
      <c r="AI210" t="str">
        <f t="shared" si="9"/>
        <v>Brevard, City Of - Tier 2</v>
      </c>
    </row>
    <row r="211" spans="1:35" x14ac:dyDescent="0.3">
      <c r="A211">
        <v>204</v>
      </c>
      <c r="B211">
        <v>4</v>
      </c>
      <c r="C211" t="s">
        <v>39</v>
      </c>
      <c r="D211" t="s">
        <v>5407</v>
      </c>
      <c r="E211" t="s">
        <v>8264</v>
      </c>
      <c r="F211" t="s">
        <v>1253</v>
      </c>
      <c r="G211" s="58">
        <v>1.49529</v>
      </c>
      <c r="H211">
        <v>60</v>
      </c>
      <c r="I211">
        <v>53</v>
      </c>
      <c r="J211" s="12">
        <v>12</v>
      </c>
      <c r="K211" s="12">
        <v>2</v>
      </c>
      <c r="L211">
        <v>7</v>
      </c>
      <c r="M211" s="12">
        <v>3.0906646871175578</v>
      </c>
      <c r="N211" s="12">
        <v>22.655396868651827</v>
      </c>
      <c r="O211" s="12">
        <v>38.833730119407413</v>
      </c>
      <c r="P211">
        <v>0</v>
      </c>
      <c r="Q211">
        <v>0</v>
      </c>
      <c r="R211" s="59">
        <v>3.0739521254720903E-5</v>
      </c>
      <c r="S211" s="59">
        <v>5.1129536681181773E-4</v>
      </c>
      <c r="T211" s="59">
        <v>3.2068736007744903E-3</v>
      </c>
      <c r="U211" s="59">
        <v>2.1673175809232342E-3</v>
      </c>
      <c r="V211" s="59">
        <v>1.061662017871732E-3</v>
      </c>
      <c r="W211" s="59">
        <v>1.6994416120417577E-3</v>
      </c>
      <c r="X211" s="59">
        <v>1.0267150815107235E-4</v>
      </c>
      <c r="Y211" s="59">
        <v>5.1642694398120687E-5</v>
      </c>
      <c r="Z211" s="59">
        <v>4.1401124419838492E-6</v>
      </c>
      <c r="AA211" s="59">
        <v>0</v>
      </c>
      <c r="AB211" s="59">
        <v>0</v>
      </c>
      <c r="AC211" s="18">
        <v>8.0325309224262985E-4</v>
      </c>
      <c r="AD211" s="12">
        <v>204</v>
      </c>
      <c r="AE211" s="17">
        <v>4</v>
      </c>
      <c r="AF211" s="18">
        <v>0.85272517550320093</v>
      </c>
      <c r="AG211" t="str">
        <f>IF(AF211&lt;='CAV Tier 1 Analysis'!$A$5,"Tier 1", "Tier 2")</f>
        <v>Tier 2</v>
      </c>
      <c r="AH211" t="str">
        <f t="shared" si="8"/>
        <v>North Carolina - Tier 2</v>
      </c>
      <c r="AI211" t="str">
        <f t="shared" si="9"/>
        <v>Vandemere, Town Of - Tier 2</v>
      </c>
    </row>
    <row r="212" spans="1:35" x14ac:dyDescent="0.3">
      <c r="A212">
        <v>205</v>
      </c>
      <c r="B212">
        <v>4</v>
      </c>
      <c r="C212" t="s">
        <v>39</v>
      </c>
      <c r="D212" t="s">
        <v>5301</v>
      </c>
      <c r="E212" t="s">
        <v>8132</v>
      </c>
      <c r="F212" t="s">
        <v>1322</v>
      </c>
      <c r="G212" s="58">
        <v>7.8861099999999986</v>
      </c>
      <c r="H212">
        <v>29</v>
      </c>
      <c r="I212">
        <v>12</v>
      </c>
      <c r="J212" s="12">
        <v>11.25</v>
      </c>
      <c r="K212" s="12">
        <v>2.5</v>
      </c>
      <c r="L212">
        <v>0</v>
      </c>
      <c r="M212" s="12">
        <v>15.953326798637097</v>
      </c>
      <c r="N212" s="12">
        <v>261.56508471963679</v>
      </c>
      <c r="O212" s="12">
        <v>8940.4759233147142</v>
      </c>
      <c r="P212" s="12">
        <v>7748.6655402914585</v>
      </c>
      <c r="Q212" s="12">
        <v>702.82151111491294</v>
      </c>
      <c r="R212" s="59">
        <v>1.6211921832023687E-4</v>
      </c>
      <c r="S212" s="59">
        <v>2.4712609395904526E-4</v>
      </c>
      <c r="T212" s="59">
        <v>7.2608458885460158E-4</v>
      </c>
      <c r="U212" s="59">
        <v>2.031860232115532E-3</v>
      </c>
      <c r="V212" s="59">
        <v>1.3270775223396649E-3</v>
      </c>
      <c r="W212" s="59">
        <v>0</v>
      </c>
      <c r="X212" s="59">
        <v>5.299675921720873E-4</v>
      </c>
      <c r="Y212" s="59">
        <v>5.9623434600192802E-4</v>
      </c>
      <c r="Z212" s="59">
        <v>9.5315529807614354E-4</v>
      </c>
      <c r="AA212" s="59">
        <v>1.9645365659661952E-3</v>
      </c>
      <c r="AB212" s="59">
        <v>2.8587878240545628E-4</v>
      </c>
      <c r="AC212" s="18">
        <v>8.0218547638280827E-4</v>
      </c>
      <c r="AD212" s="12">
        <v>205</v>
      </c>
      <c r="AE212" s="17">
        <v>4</v>
      </c>
      <c r="AF212" s="18">
        <v>0.8535273609795837</v>
      </c>
      <c r="AG212" t="str">
        <f>IF(AF212&lt;='CAV Tier 1 Analysis'!$A$5,"Tier 1", "Tier 2")</f>
        <v>Tier 2</v>
      </c>
      <c r="AH212" t="str">
        <f t="shared" si="8"/>
        <v>North Carolina - Tier 2</v>
      </c>
      <c r="AI212" t="str">
        <f t="shared" si="9"/>
        <v>Archdale, City Of - Tier 2</v>
      </c>
    </row>
    <row r="213" spans="1:35" x14ac:dyDescent="0.3">
      <c r="A213">
        <v>206</v>
      </c>
      <c r="B213">
        <v>4</v>
      </c>
      <c r="C213" t="s">
        <v>39</v>
      </c>
      <c r="D213" t="s">
        <v>5116</v>
      </c>
      <c r="E213" t="s">
        <v>7923</v>
      </c>
      <c r="F213" t="s">
        <v>1221</v>
      </c>
      <c r="G213" s="58">
        <v>6.1665899999999993</v>
      </c>
      <c r="H213">
        <v>63</v>
      </c>
      <c r="I213">
        <v>9</v>
      </c>
      <c r="J213" s="12">
        <v>8</v>
      </c>
      <c r="K213" s="12">
        <v>1.6666666666666667</v>
      </c>
      <c r="L213">
        <v>2</v>
      </c>
      <c r="M213" s="12">
        <v>31.942872803283507</v>
      </c>
      <c r="N213" s="12">
        <v>203.3164704838332</v>
      </c>
      <c r="O213" s="12">
        <v>6212.4386399606828</v>
      </c>
      <c r="P213" s="12">
        <v>4756.78186964</v>
      </c>
      <c r="Q213" s="12">
        <v>2966.6331498220861</v>
      </c>
      <c r="R213" s="59">
        <v>1.2677007428268052E-4</v>
      </c>
      <c r="S213" s="59">
        <v>5.3686013515240859E-4</v>
      </c>
      <c r="T213" s="59">
        <v>5.4456344164095121E-4</v>
      </c>
      <c r="U213" s="59">
        <v>1.4448783872821563E-3</v>
      </c>
      <c r="V213" s="59">
        <v>8.8471834822644339E-4</v>
      </c>
      <c r="W213" s="59">
        <v>4.8555474629764507E-4</v>
      </c>
      <c r="X213" s="59">
        <v>1.0611383819995237E-3</v>
      </c>
      <c r="Y213" s="59">
        <v>4.6345735685741462E-4</v>
      </c>
      <c r="Z213" s="59">
        <v>6.623158380427794E-4</v>
      </c>
      <c r="AA213" s="59">
        <v>1.2059975837957415E-3</v>
      </c>
      <c r="AB213" s="59">
        <v>1.2067039202733447E-3</v>
      </c>
      <c r="AC213" s="18">
        <v>7.8390529216828088E-4</v>
      </c>
      <c r="AD213" s="12">
        <v>206</v>
      </c>
      <c r="AE213" s="17">
        <v>4</v>
      </c>
      <c r="AF213" s="18">
        <v>0.85431126627175202</v>
      </c>
      <c r="AG213" t="str">
        <f>IF(AF213&lt;='CAV Tier 1 Analysis'!$A$5,"Tier 1", "Tier 2")</f>
        <v>Tier 2</v>
      </c>
      <c r="AH213" t="str">
        <f t="shared" si="8"/>
        <v>North Carolina - Tier 2</v>
      </c>
      <c r="AI213" t="str">
        <f t="shared" si="9"/>
        <v>Harrisburg, Town Of - Tier 2</v>
      </c>
    </row>
    <row r="214" spans="1:35" x14ac:dyDescent="0.3">
      <c r="A214">
        <v>207</v>
      </c>
      <c r="B214">
        <v>4</v>
      </c>
      <c r="C214" t="s">
        <v>39</v>
      </c>
      <c r="D214" t="s">
        <v>5342</v>
      </c>
      <c r="E214" t="s">
        <v>8184</v>
      </c>
      <c r="F214" t="s">
        <v>1419</v>
      </c>
      <c r="G214" s="58">
        <v>15.516690000000002</v>
      </c>
      <c r="H214">
        <v>34</v>
      </c>
      <c r="I214">
        <v>0</v>
      </c>
      <c r="J214" s="12">
        <v>9</v>
      </c>
      <c r="K214" s="12">
        <v>3</v>
      </c>
      <c r="L214">
        <v>0</v>
      </c>
      <c r="M214" s="12">
        <v>4.846665107055693</v>
      </c>
      <c r="N214" s="12">
        <v>175.92442608412026</v>
      </c>
      <c r="O214" s="12">
        <v>10631.88040789733</v>
      </c>
      <c r="P214" s="12">
        <v>9520.8388891367558</v>
      </c>
      <c r="Q214" s="12">
        <v>951.18228620348236</v>
      </c>
      <c r="R214" s="59">
        <v>3.1898536207552737E-4</v>
      </c>
      <c r="S214" s="59">
        <v>2.8973404119336338E-4</v>
      </c>
      <c r="T214" s="59">
        <v>0</v>
      </c>
      <c r="U214" s="59">
        <v>1.6254881856924259E-3</v>
      </c>
      <c r="V214" s="59">
        <v>1.592493026807598E-3</v>
      </c>
      <c r="W214" s="59">
        <v>0</v>
      </c>
      <c r="X214" s="59">
        <v>1.6100563031594213E-4</v>
      </c>
      <c r="Y214" s="59">
        <v>4.0101753353074832E-4</v>
      </c>
      <c r="Z214" s="59">
        <v>1.1334780414622642E-3</v>
      </c>
      <c r="AA214" s="59">
        <v>2.4138396526634173E-3</v>
      </c>
      <c r="AB214" s="59">
        <v>3.86901694847285E-4</v>
      </c>
      <c r="AC214" s="18">
        <v>7.5663119714441571E-4</v>
      </c>
      <c r="AD214" s="12">
        <v>207</v>
      </c>
      <c r="AE214" s="17">
        <v>4</v>
      </c>
      <c r="AF214" s="18">
        <v>0.85506789746889644</v>
      </c>
      <c r="AG214" t="str">
        <f>IF(AF214&lt;='CAV Tier 1 Analysis'!$A$5,"Tier 1", "Tier 2")</f>
        <v>Tier 2</v>
      </c>
      <c r="AH214" t="str">
        <f t="shared" si="8"/>
        <v>North Carolina - Tier 2</v>
      </c>
      <c r="AI214" t="str">
        <f t="shared" si="9"/>
        <v>Southern Pines, Town Of - Tier 2</v>
      </c>
    </row>
    <row r="215" spans="1:35" x14ac:dyDescent="0.3">
      <c r="A215">
        <v>208</v>
      </c>
      <c r="B215">
        <v>4</v>
      </c>
      <c r="C215" t="s">
        <v>39</v>
      </c>
      <c r="D215" t="s">
        <v>3557</v>
      </c>
      <c r="E215" t="s">
        <v>8124</v>
      </c>
      <c r="F215" t="s">
        <v>1483</v>
      </c>
      <c r="G215" s="58">
        <v>7.0382600000000002</v>
      </c>
      <c r="H215">
        <v>29</v>
      </c>
      <c r="I215">
        <v>10</v>
      </c>
      <c r="J215" s="12">
        <v>8</v>
      </c>
      <c r="K215" s="12">
        <v>4</v>
      </c>
      <c r="L215">
        <v>2</v>
      </c>
      <c r="M215" s="12">
        <v>17.751008061651603</v>
      </c>
      <c r="N215" s="12">
        <v>178.29152335931784</v>
      </c>
      <c r="O215" s="12">
        <v>5876.7105964599841</v>
      </c>
      <c r="P215" s="12">
        <v>5507.4916325366157</v>
      </c>
      <c r="Q215">
        <v>0</v>
      </c>
      <c r="R215" s="59">
        <v>1.4468948689969969E-4</v>
      </c>
      <c r="S215" s="59">
        <v>2.4712609395904526E-4</v>
      </c>
      <c r="T215" s="59">
        <v>6.0507049071216793E-4</v>
      </c>
      <c r="U215" s="59">
        <v>1.4448783872821563E-3</v>
      </c>
      <c r="V215" s="59">
        <v>2.123324035743464E-3</v>
      </c>
      <c r="W215" s="59">
        <v>4.8555474629764507E-4</v>
      </c>
      <c r="X215" s="59">
        <v>5.8968634691696376E-4</v>
      </c>
      <c r="Y215" s="59">
        <v>4.0641330222561503E-4</v>
      </c>
      <c r="Z215" s="59">
        <v>6.2652345225479918E-4</v>
      </c>
      <c r="AA215" s="59">
        <v>1.3963267149176843E-3</v>
      </c>
      <c r="AB215" s="59">
        <v>0</v>
      </c>
      <c r="AC215" s="18">
        <v>7.3359936883720365E-4</v>
      </c>
      <c r="AD215" s="12">
        <v>208</v>
      </c>
      <c r="AE215" s="17">
        <v>4</v>
      </c>
      <c r="AF215" s="18">
        <v>0.85580149683773366</v>
      </c>
      <c r="AG215" t="str">
        <f>IF(AF215&lt;='CAV Tier 1 Analysis'!$A$5,"Tier 1", "Tier 2")</f>
        <v>Tier 2</v>
      </c>
      <c r="AH215" t="str">
        <f t="shared" si="8"/>
        <v>North Carolina - Tier 2</v>
      </c>
      <c r="AI215" t="str">
        <f t="shared" si="9"/>
        <v>Clinton, City Of - Tier 2</v>
      </c>
    </row>
    <row r="216" spans="1:35" x14ac:dyDescent="0.3">
      <c r="A216">
        <v>209</v>
      </c>
      <c r="B216">
        <v>4</v>
      </c>
      <c r="C216" t="s">
        <v>39</v>
      </c>
      <c r="D216" t="s">
        <v>5419</v>
      </c>
      <c r="E216" t="s">
        <v>8279</v>
      </c>
      <c r="F216" t="s">
        <v>1444</v>
      </c>
      <c r="G216" s="58">
        <v>14.887160000000002</v>
      </c>
      <c r="H216">
        <v>60</v>
      </c>
      <c r="I216">
        <v>0</v>
      </c>
      <c r="J216" s="12">
        <v>9</v>
      </c>
      <c r="K216" s="12">
        <v>3</v>
      </c>
      <c r="L216">
        <v>0</v>
      </c>
      <c r="M216" s="12">
        <v>4.6674819105860355</v>
      </c>
      <c r="N216" s="12">
        <v>330.68082021030187</v>
      </c>
      <c r="O216" s="12">
        <v>8097.5428101579246</v>
      </c>
      <c r="P216" s="12">
        <v>7031.577613705459</v>
      </c>
      <c r="Q216" s="12">
        <v>1089.1183770746402</v>
      </c>
      <c r="R216" s="59">
        <v>3.0604375822912671E-4</v>
      </c>
      <c r="S216" s="59">
        <v>5.1129536681181773E-4</v>
      </c>
      <c r="T216" s="59">
        <v>0</v>
      </c>
      <c r="U216" s="59">
        <v>1.6254881856924259E-3</v>
      </c>
      <c r="V216" s="59">
        <v>1.592493026807598E-3</v>
      </c>
      <c r="W216" s="59">
        <v>0</v>
      </c>
      <c r="X216" s="59">
        <v>1.5505318613992018E-4</v>
      </c>
      <c r="Y216" s="59">
        <v>7.5378280241341635E-4</v>
      </c>
      <c r="Z216" s="59">
        <v>8.6328914669666192E-4</v>
      </c>
      <c r="AA216" s="59">
        <v>1.7827316544668029E-3</v>
      </c>
      <c r="AB216" s="59">
        <v>4.4300840342747757E-4</v>
      </c>
      <c r="AC216" s="18">
        <v>7.3028959369865888E-4</v>
      </c>
      <c r="AD216" s="12">
        <v>209</v>
      </c>
      <c r="AE216" s="17">
        <v>4</v>
      </c>
      <c r="AF216" s="18">
        <v>0.85653178643143235</v>
      </c>
      <c r="AG216" t="str">
        <f>IF(AF216&lt;='CAV Tier 1 Analysis'!$A$5,"Tier 1", "Tier 2")</f>
        <v>Tier 2</v>
      </c>
      <c r="AH216" t="str">
        <f t="shared" si="8"/>
        <v>North Carolina - Tier 2</v>
      </c>
      <c r="AI216" t="str">
        <f t="shared" si="9"/>
        <v>Pinehurst, Village Of - Tier 2</v>
      </c>
    </row>
    <row r="217" spans="1:35" x14ac:dyDescent="0.3">
      <c r="A217">
        <v>210</v>
      </c>
      <c r="B217">
        <v>4</v>
      </c>
      <c r="C217" t="s">
        <v>39</v>
      </c>
      <c r="D217" t="s">
        <v>5460</v>
      </c>
      <c r="E217" t="s">
        <v>8327</v>
      </c>
      <c r="F217" t="s">
        <v>1219</v>
      </c>
      <c r="G217" s="58">
        <v>15.83606</v>
      </c>
      <c r="H217">
        <v>12</v>
      </c>
      <c r="I217">
        <v>0</v>
      </c>
      <c r="J217" s="12">
        <v>9.4285714285714288</v>
      </c>
      <c r="K217" s="12">
        <v>1</v>
      </c>
      <c r="L217">
        <v>0</v>
      </c>
      <c r="M217">
        <v>0</v>
      </c>
      <c r="N217" s="12">
        <v>67.241033536146205</v>
      </c>
      <c r="O217" s="12">
        <v>10111.070766767143</v>
      </c>
      <c r="P217" s="12">
        <v>8361.9310570696362</v>
      </c>
      <c r="Q217" s="12">
        <v>4908.4939861534494</v>
      </c>
      <c r="R217" s="59">
        <v>3.2555083158520117E-4</v>
      </c>
      <c r="S217" s="59">
        <v>1.0225907336236355E-4</v>
      </c>
      <c r="T217" s="59">
        <v>0</v>
      </c>
      <c r="U217" s="59">
        <v>1.7028923850111127E-3</v>
      </c>
      <c r="V217" s="59">
        <v>5.3083100893586599E-4</v>
      </c>
      <c r="W217" s="59">
        <v>0</v>
      </c>
      <c r="X217" s="59">
        <v>0</v>
      </c>
      <c r="Y217" s="59">
        <v>1.5327509670448003E-4</v>
      </c>
      <c r="Z217" s="59">
        <v>1.0779538755240905E-3</v>
      </c>
      <c r="AA217" s="59">
        <v>2.1200191488822163E-3</v>
      </c>
      <c r="AB217" s="59">
        <v>1.9965727599601324E-3</v>
      </c>
      <c r="AC217" s="18">
        <v>7.2812310726958753E-4</v>
      </c>
      <c r="AD217" s="12">
        <v>210</v>
      </c>
      <c r="AE217" s="17">
        <v>4</v>
      </c>
      <c r="AF217" s="18">
        <v>0.8572599095387019</v>
      </c>
      <c r="AG217" t="str">
        <f>IF(AF217&lt;='CAV Tier 1 Analysis'!$A$5,"Tier 1", "Tier 2")</f>
        <v>Tier 2</v>
      </c>
      <c r="AH217" t="str">
        <f t="shared" si="8"/>
        <v>North Carolina - Tier 2</v>
      </c>
      <c r="AI217" t="str">
        <f t="shared" si="9"/>
        <v>Weddington, Town Of - Tier 2</v>
      </c>
    </row>
    <row r="218" spans="1:35" x14ac:dyDescent="0.3">
      <c r="A218">
        <v>211</v>
      </c>
      <c r="B218">
        <v>4</v>
      </c>
      <c r="C218" t="s">
        <v>39</v>
      </c>
      <c r="D218" t="s">
        <v>5403</v>
      </c>
      <c r="E218" t="s">
        <v>8259</v>
      </c>
      <c r="F218" t="s">
        <v>1385</v>
      </c>
      <c r="G218" s="58">
        <v>0.63700000000000001</v>
      </c>
      <c r="H218">
        <v>170</v>
      </c>
      <c r="I218">
        <v>18</v>
      </c>
      <c r="J218" s="12">
        <v>11</v>
      </c>
      <c r="K218" s="12">
        <v>1</v>
      </c>
      <c r="L218">
        <v>1</v>
      </c>
      <c r="M218" s="12">
        <v>37.185400313971734</v>
      </c>
      <c r="N218" s="12">
        <v>594.49294105521983</v>
      </c>
      <c r="O218" s="12">
        <v>282.15175068144583</v>
      </c>
      <c r="P218" s="12">
        <v>230.35085468020461</v>
      </c>
      <c r="Q218">
        <v>0</v>
      </c>
      <c r="R218" s="59">
        <v>1.3095168856380512E-5</v>
      </c>
      <c r="S218" s="59">
        <v>1.4486702059668169E-3</v>
      </c>
      <c r="T218" s="59">
        <v>1.0891268832819024E-3</v>
      </c>
      <c r="U218" s="59">
        <v>1.9867077825129649E-3</v>
      </c>
      <c r="V218" s="59">
        <v>5.3083100893586599E-4</v>
      </c>
      <c r="W218" s="59">
        <v>2.4277737314882253E-4</v>
      </c>
      <c r="X218" s="59">
        <v>1.2352945136204672E-3</v>
      </c>
      <c r="Y218" s="59">
        <v>1.3551392392174703E-3</v>
      </c>
      <c r="Z218" s="59">
        <v>3.0080550334256793E-5</v>
      </c>
      <c r="AA218" s="59">
        <v>5.8401369199348047E-5</v>
      </c>
      <c r="AB218" s="59">
        <v>0</v>
      </c>
      <c r="AC218" s="18">
        <v>7.263749177340268E-4</v>
      </c>
      <c r="AD218" s="12">
        <v>211</v>
      </c>
      <c r="AE218" s="17">
        <v>4</v>
      </c>
      <c r="AF218" s="18">
        <v>0.85798628445643588</v>
      </c>
      <c r="AG218" t="str">
        <f>IF(AF218&lt;='CAV Tier 1 Analysis'!$A$5,"Tier 1", "Tier 2")</f>
        <v>Tier 2</v>
      </c>
      <c r="AH218" t="str">
        <f t="shared" si="8"/>
        <v>North Carolina - Tier 2</v>
      </c>
      <c r="AI218" t="str">
        <f t="shared" si="9"/>
        <v>Indian Beach, Town Of - Tier 2</v>
      </c>
    </row>
    <row r="219" spans="1:35" x14ac:dyDescent="0.3">
      <c r="A219">
        <v>212</v>
      </c>
      <c r="B219">
        <v>4</v>
      </c>
      <c r="C219" t="s">
        <v>39</v>
      </c>
      <c r="D219" t="s">
        <v>5275</v>
      </c>
      <c r="E219" t="s">
        <v>8094</v>
      </c>
      <c r="F219" t="s">
        <v>1677</v>
      </c>
      <c r="G219" s="58">
        <v>2.2579899999999999</v>
      </c>
      <c r="H219">
        <v>31</v>
      </c>
      <c r="I219">
        <v>4</v>
      </c>
      <c r="J219" s="12">
        <v>5</v>
      </c>
      <c r="K219" s="12">
        <v>10</v>
      </c>
      <c r="L219">
        <v>2</v>
      </c>
      <c r="M219" s="12">
        <v>8.0819667049012587</v>
      </c>
      <c r="N219" s="12">
        <v>86.348869647259505</v>
      </c>
      <c r="O219" s="12">
        <v>743.61576185916249</v>
      </c>
      <c r="P219" s="12">
        <v>700.65121894691436</v>
      </c>
      <c r="Q219">
        <v>0</v>
      </c>
      <c r="R219" s="59">
        <v>4.6418776022007269E-5</v>
      </c>
      <c r="S219" s="59">
        <v>2.6416927285277252E-4</v>
      </c>
      <c r="T219" s="59">
        <v>2.4202819628486719E-4</v>
      </c>
      <c r="U219" s="59">
        <v>9.0304899205134769E-4</v>
      </c>
      <c r="V219" s="59">
        <v>5.3083100893586595E-3</v>
      </c>
      <c r="W219" s="59">
        <v>4.8555474629764507E-4</v>
      </c>
      <c r="X219" s="59">
        <v>2.6848195919721351E-4</v>
      </c>
      <c r="Y219" s="59">
        <v>1.9683117063320482E-4</v>
      </c>
      <c r="Z219" s="59">
        <v>7.9277804585396768E-5</v>
      </c>
      <c r="AA219" s="59">
        <v>1.7763767612019368E-4</v>
      </c>
      <c r="AB219" s="59">
        <v>0</v>
      </c>
      <c r="AC219" s="18">
        <v>7.2470533485484618E-4</v>
      </c>
      <c r="AD219" s="12">
        <v>212</v>
      </c>
      <c r="AE219" s="17">
        <v>4</v>
      </c>
      <c r="AF219" s="18">
        <v>0.85871098979129068</v>
      </c>
      <c r="AG219" t="str">
        <f>IF(AF219&lt;='CAV Tier 1 Analysis'!$A$5,"Tier 1", "Tier 2")</f>
        <v>Tier 2</v>
      </c>
      <c r="AH219" t="str">
        <f t="shared" si="8"/>
        <v>North Carolina - Tier 2</v>
      </c>
      <c r="AI219" t="str">
        <f t="shared" si="9"/>
        <v>Bryson City, Town Of - Tier 2</v>
      </c>
    </row>
    <row r="220" spans="1:35" x14ac:dyDescent="0.3">
      <c r="A220">
        <v>213</v>
      </c>
      <c r="B220">
        <v>4</v>
      </c>
      <c r="C220" t="s">
        <v>39</v>
      </c>
      <c r="D220" t="s">
        <v>5280</v>
      </c>
      <c r="E220" t="s">
        <v>8103</v>
      </c>
      <c r="F220" t="s">
        <v>1254</v>
      </c>
      <c r="G220" s="58">
        <v>6.96305</v>
      </c>
      <c r="H220">
        <v>34</v>
      </c>
      <c r="I220">
        <v>3</v>
      </c>
      <c r="J220" s="12">
        <v>14</v>
      </c>
      <c r="K220" s="12">
        <v>1</v>
      </c>
      <c r="L220">
        <v>0</v>
      </c>
      <c r="M220" s="12">
        <v>11.7030439247169</v>
      </c>
      <c r="N220" s="12">
        <v>70.825229302394675</v>
      </c>
      <c r="O220" s="12">
        <v>7097.4034720231812</v>
      </c>
      <c r="P220" s="12">
        <v>4649.1125430179081</v>
      </c>
      <c r="Q220" s="12">
        <v>4442.0260425553388</v>
      </c>
      <c r="R220" s="59">
        <v>1.4314335244179014E-4</v>
      </c>
      <c r="S220" s="59">
        <v>2.8973404119336338E-4</v>
      </c>
      <c r="T220" s="59">
        <v>1.8152114721365039E-4</v>
      </c>
      <c r="U220" s="59">
        <v>2.5285371777437732E-3</v>
      </c>
      <c r="V220" s="59">
        <v>5.3083100893586599E-4</v>
      </c>
      <c r="W220" s="59">
        <v>0</v>
      </c>
      <c r="X220" s="59">
        <v>3.8877370771319309E-4</v>
      </c>
      <c r="Y220" s="59">
        <v>1.6144522621898554E-4</v>
      </c>
      <c r="Z220" s="59">
        <v>7.5666304344062141E-4</v>
      </c>
      <c r="AA220" s="59">
        <v>1.1786999377582147E-3</v>
      </c>
      <c r="AB220" s="59">
        <v>1.8068328535428384E-3</v>
      </c>
      <c r="AC220" s="18">
        <v>7.241983178365725E-4</v>
      </c>
      <c r="AD220" s="12">
        <v>213</v>
      </c>
      <c r="AE220" s="17">
        <v>4</v>
      </c>
      <c r="AF220" s="18">
        <v>0.85943518810912722</v>
      </c>
      <c r="AG220" t="str">
        <f>IF(AF220&lt;='CAV Tier 1 Analysis'!$A$5,"Tier 1", "Tier 2")</f>
        <v>Tier 2</v>
      </c>
      <c r="AH220" t="str">
        <f t="shared" si="8"/>
        <v>North Carolina - Tier 2</v>
      </c>
      <c r="AI220" t="str">
        <f t="shared" si="9"/>
        <v>Fuquay-Varina, Town Of - Tier 2</v>
      </c>
    </row>
    <row r="221" spans="1:35" x14ac:dyDescent="0.3">
      <c r="A221">
        <v>214</v>
      </c>
      <c r="B221">
        <v>4</v>
      </c>
      <c r="C221" t="s">
        <v>39</v>
      </c>
      <c r="D221" t="s">
        <v>4479</v>
      </c>
      <c r="E221" t="s">
        <v>8020</v>
      </c>
      <c r="F221" t="s">
        <v>1494</v>
      </c>
      <c r="G221" s="58">
        <v>8.1404499999999977</v>
      </c>
      <c r="H221">
        <v>3</v>
      </c>
      <c r="I221">
        <v>0</v>
      </c>
      <c r="J221" s="12">
        <v>11</v>
      </c>
      <c r="K221" s="12">
        <v>3</v>
      </c>
      <c r="L221">
        <v>0</v>
      </c>
      <c r="M221">
        <v>0</v>
      </c>
      <c r="N221" s="12">
        <v>320.90959846902558</v>
      </c>
      <c r="O221" s="12">
        <v>9702.4763001853171</v>
      </c>
      <c r="P221" s="12">
        <v>8577.7943022238669</v>
      </c>
      <c r="Q221" s="12">
        <v>561.08351616560321</v>
      </c>
      <c r="R221" s="59">
        <v>1.6734782938292419E-4</v>
      </c>
      <c r="S221" s="59">
        <v>2.5564768340590886E-5</v>
      </c>
      <c r="T221" s="59">
        <v>0</v>
      </c>
      <c r="U221" s="59">
        <v>1.9867077825129649E-3</v>
      </c>
      <c r="V221" s="59">
        <v>1.592493026807598E-3</v>
      </c>
      <c r="W221" s="59">
        <v>0</v>
      </c>
      <c r="X221" s="59">
        <v>0</v>
      </c>
      <c r="Y221" s="59">
        <v>7.3150942440964217E-4</v>
      </c>
      <c r="Z221" s="59">
        <v>1.0343931094163874E-3</v>
      </c>
      <c r="AA221" s="59">
        <v>2.1747474419216476E-3</v>
      </c>
      <c r="AB221" s="59">
        <v>2.2822561616639067E-4</v>
      </c>
      <c r="AC221" s="18">
        <v>7.219080908143768E-4</v>
      </c>
      <c r="AD221" s="12">
        <v>214</v>
      </c>
      <c r="AE221" s="17">
        <v>4</v>
      </c>
      <c r="AF221" s="18">
        <v>0.86015709619994163</v>
      </c>
      <c r="AG221" t="str">
        <f>IF(AF221&lt;='CAV Tier 1 Analysis'!$A$5,"Tier 1", "Tier 2")</f>
        <v>Tier 2</v>
      </c>
      <c r="AH221" t="str">
        <f t="shared" si="8"/>
        <v>North Carolina - Tier 2</v>
      </c>
      <c r="AI221" t="str">
        <f t="shared" si="9"/>
        <v>Lincolnton, City Of - Tier 2</v>
      </c>
    </row>
    <row r="222" spans="1:35" x14ac:dyDescent="0.3">
      <c r="A222">
        <v>215</v>
      </c>
      <c r="B222">
        <v>4</v>
      </c>
      <c r="C222" t="s">
        <v>39</v>
      </c>
      <c r="D222" t="s">
        <v>4540</v>
      </c>
      <c r="E222" t="s">
        <v>8039</v>
      </c>
      <c r="F222" t="s">
        <v>1601</v>
      </c>
      <c r="G222" s="58">
        <v>3.0748800000000003</v>
      </c>
      <c r="H222">
        <v>35</v>
      </c>
      <c r="I222">
        <v>0</v>
      </c>
      <c r="J222" s="12">
        <v>13</v>
      </c>
      <c r="K222" s="12">
        <v>3</v>
      </c>
      <c r="L222">
        <v>8</v>
      </c>
      <c r="M222" s="12">
        <v>22.554701321677594</v>
      </c>
      <c r="N222" s="12">
        <v>83.402151274687697</v>
      </c>
      <c r="O222" s="12">
        <v>1961.8217933954838</v>
      </c>
      <c r="P222" s="12">
        <v>1580.7902798184023</v>
      </c>
      <c r="Q222" s="12">
        <v>327.33172495452163</v>
      </c>
      <c r="R222" s="59">
        <v>6.3212045232507549E-5</v>
      </c>
      <c r="S222" s="59">
        <v>2.9825563064022703E-4</v>
      </c>
      <c r="T222" s="59">
        <v>0</v>
      </c>
      <c r="U222" s="59">
        <v>2.3479273793335039E-3</v>
      </c>
      <c r="V222" s="59">
        <v>1.592493026807598E-3</v>
      </c>
      <c r="W222" s="59">
        <v>1.9422189851905803E-3</v>
      </c>
      <c r="X222" s="59">
        <v>7.4926445765727333E-4</v>
      </c>
      <c r="Y222" s="59">
        <v>1.9011416288117468E-4</v>
      </c>
      <c r="Z222" s="59">
        <v>2.0915227022532678E-4</v>
      </c>
      <c r="AA222" s="59">
        <v>4.0078130765602426E-4</v>
      </c>
      <c r="AB222" s="59">
        <v>1.3314503539345465E-4</v>
      </c>
      <c r="AC222" s="18">
        <v>7.2059675463797017E-4</v>
      </c>
      <c r="AD222" s="12">
        <v>215</v>
      </c>
      <c r="AE222" s="17">
        <v>5</v>
      </c>
      <c r="AF222" s="18">
        <v>0.86087769295457961</v>
      </c>
      <c r="AG222" t="str">
        <f>IF(AF222&lt;='CAV Tier 1 Analysis'!$A$5,"Tier 1", "Tier 2")</f>
        <v>Tier 2</v>
      </c>
      <c r="AH222" t="str">
        <f t="shared" si="8"/>
        <v>North Carolina - Tier 2</v>
      </c>
      <c r="AI222" t="str">
        <f t="shared" si="9"/>
        <v>Nashville, Town Of - Tier 2</v>
      </c>
    </row>
    <row r="223" spans="1:35" x14ac:dyDescent="0.3">
      <c r="A223">
        <v>216</v>
      </c>
      <c r="B223">
        <v>4</v>
      </c>
      <c r="C223" t="s">
        <v>39</v>
      </c>
      <c r="D223" t="s">
        <v>5172</v>
      </c>
      <c r="E223" t="s">
        <v>7953</v>
      </c>
      <c r="F223" t="s">
        <v>1514</v>
      </c>
      <c r="G223" s="58">
        <v>5.4029799999999994</v>
      </c>
      <c r="H223">
        <v>52</v>
      </c>
      <c r="I223">
        <v>10</v>
      </c>
      <c r="J223" s="12">
        <v>12</v>
      </c>
      <c r="K223" s="12">
        <v>4</v>
      </c>
      <c r="L223">
        <v>0</v>
      </c>
      <c r="M223" s="12">
        <v>30.33463385020859</v>
      </c>
      <c r="N223" s="12">
        <v>230.04722908202734</v>
      </c>
      <c r="O223" s="12">
        <v>2593.4675530058776</v>
      </c>
      <c r="P223" s="12">
        <v>2304.3140635632371</v>
      </c>
      <c r="Q223">
        <v>0</v>
      </c>
      <c r="R223" s="59">
        <v>1.110721121313136E-4</v>
      </c>
      <c r="S223" s="59">
        <v>4.431226512369087E-4</v>
      </c>
      <c r="T223" s="59">
        <v>6.0507049071216793E-4</v>
      </c>
      <c r="U223" s="59">
        <v>2.1673175809232342E-3</v>
      </c>
      <c r="V223" s="59">
        <v>2.123324035743464E-3</v>
      </c>
      <c r="W223" s="59">
        <v>0</v>
      </c>
      <c r="X223" s="59">
        <v>1.0077128779428222E-3</v>
      </c>
      <c r="Y223" s="59">
        <v>5.2438978745308418E-4</v>
      </c>
      <c r="Z223" s="59">
        <v>2.7649281310514721E-4</v>
      </c>
      <c r="AA223" s="59">
        <v>5.8421791646589183E-4</v>
      </c>
      <c r="AB223" s="59">
        <v>0</v>
      </c>
      <c r="AC223" s="18">
        <v>7.1297456961036669E-4</v>
      </c>
      <c r="AD223" s="12">
        <v>216</v>
      </c>
      <c r="AE223" s="17">
        <v>5</v>
      </c>
      <c r="AF223" s="18">
        <v>0.86159066752419</v>
      </c>
      <c r="AG223" t="str">
        <f>IF(AF223&lt;='CAV Tier 1 Analysis'!$A$5,"Tier 1", "Tier 2")</f>
        <v>Tier 2</v>
      </c>
      <c r="AH223" t="str">
        <f t="shared" si="8"/>
        <v>North Carolina - Tier 2</v>
      </c>
      <c r="AI223" t="str">
        <f t="shared" si="9"/>
        <v>Whiteville City Of - Tier 2</v>
      </c>
    </row>
    <row r="224" spans="1:35" x14ac:dyDescent="0.3">
      <c r="A224">
        <v>217</v>
      </c>
      <c r="B224">
        <v>4</v>
      </c>
      <c r="C224" t="s">
        <v>39</v>
      </c>
      <c r="D224" t="s">
        <v>5184</v>
      </c>
      <c r="E224" t="s">
        <v>7970</v>
      </c>
      <c r="F224" t="s">
        <v>1774</v>
      </c>
      <c r="G224" s="58">
        <v>0.99872000000000005</v>
      </c>
      <c r="H224">
        <v>1</v>
      </c>
      <c r="I224">
        <v>0</v>
      </c>
      <c r="J224" s="12">
        <v>11</v>
      </c>
      <c r="K224" s="12">
        <v>4</v>
      </c>
      <c r="L224">
        <v>14</v>
      </c>
      <c r="M224">
        <v>0</v>
      </c>
      <c r="N224" s="12">
        <v>0</v>
      </c>
      <c r="O224" s="12">
        <v>302.40873792432467</v>
      </c>
      <c r="P224" s="12">
        <v>191.97986117138342</v>
      </c>
      <c r="Q224">
        <v>0</v>
      </c>
      <c r="R224" s="59">
        <v>2.053125124057197E-5</v>
      </c>
      <c r="S224" s="59">
        <v>8.5215894468636288E-6</v>
      </c>
      <c r="T224" s="59">
        <v>0</v>
      </c>
      <c r="U224" s="59">
        <v>1.9867077825129649E-3</v>
      </c>
      <c r="V224" s="59">
        <v>2.123324035743464E-3</v>
      </c>
      <c r="W224" s="59">
        <v>3.3988832240835153E-3</v>
      </c>
      <c r="X224" s="59">
        <v>0</v>
      </c>
      <c r="Y224" s="59">
        <v>0</v>
      </c>
      <c r="Z224" s="59">
        <v>3.224017302987413E-5</v>
      </c>
      <c r="AA224" s="59">
        <v>4.8673085093063685E-5</v>
      </c>
      <c r="AB224" s="59">
        <v>0</v>
      </c>
      <c r="AC224" s="18">
        <v>6.9262555828639258E-4</v>
      </c>
      <c r="AD224" s="12">
        <v>217</v>
      </c>
      <c r="AE224" s="17">
        <v>5</v>
      </c>
      <c r="AF224" s="18">
        <v>0.86228329308247642</v>
      </c>
      <c r="AG224" t="str">
        <f>IF(AF224&lt;='CAV Tier 1 Analysis'!$A$5,"Tier 1", "Tier 2")</f>
        <v>Tier 2</v>
      </c>
      <c r="AH224" t="str">
        <f t="shared" si="8"/>
        <v>North Carolina - Tier 2</v>
      </c>
      <c r="AI224" t="str">
        <f t="shared" si="9"/>
        <v>Pinetops, Town Of - Tier 2</v>
      </c>
    </row>
    <row r="225" spans="1:35" x14ac:dyDescent="0.3">
      <c r="A225">
        <v>218</v>
      </c>
      <c r="B225">
        <v>4</v>
      </c>
      <c r="C225" t="s">
        <v>39</v>
      </c>
      <c r="D225" t="s">
        <v>3643</v>
      </c>
      <c r="E225" t="s">
        <v>8113</v>
      </c>
      <c r="F225" t="s">
        <v>1696</v>
      </c>
      <c r="G225" s="58">
        <v>3.8469899999999999</v>
      </c>
      <c r="H225">
        <v>52</v>
      </c>
      <c r="I225">
        <v>0</v>
      </c>
      <c r="J225" s="12">
        <v>6.5</v>
      </c>
      <c r="K225" s="12">
        <v>8.375</v>
      </c>
      <c r="L225">
        <v>0</v>
      </c>
      <c r="M225" s="12">
        <v>2.5093904585143192</v>
      </c>
      <c r="N225" s="12">
        <v>333.11124303837448</v>
      </c>
      <c r="O225" s="12">
        <v>1721.0644009345958</v>
      </c>
      <c r="P225" s="12">
        <v>1569.4727443685863</v>
      </c>
      <c r="Q225">
        <v>0</v>
      </c>
      <c r="R225" s="59">
        <v>7.9084746685725691E-5</v>
      </c>
      <c r="S225" s="59">
        <v>4.431226512369087E-4</v>
      </c>
      <c r="T225" s="59">
        <v>0</v>
      </c>
      <c r="U225" s="59">
        <v>1.173963689666752E-3</v>
      </c>
      <c r="V225" s="59">
        <v>4.4457096998378777E-3</v>
      </c>
      <c r="W225" s="59">
        <v>0</v>
      </c>
      <c r="X225" s="59">
        <v>8.3361648382458865E-5</v>
      </c>
      <c r="Y225" s="59">
        <v>7.5932292091568994E-4</v>
      </c>
      <c r="Z225" s="59">
        <v>1.8348482409120503E-4</v>
      </c>
      <c r="AA225" s="59">
        <v>3.9791194749172612E-4</v>
      </c>
      <c r="AB225" s="59">
        <v>0</v>
      </c>
      <c r="AC225" s="18">
        <v>6.8781473893712224E-4</v>
      </c>
      <c r="AD225" s="12">
        <v>218</v>
      </c>
      <c r="AE225" s="17">
        <v>5</v>
      </c>
      <c r="AF225" s="18">
        <v>0.86297110782141351</v>
      </c>
      <c r="AG225" t="str">
        <f>IF(AF225&lt;='CAV Tier 1 Analysis'!$A$5,"Tier 1", "Tier 2")</f>
        <v>Tier 2</v>
      </c>
      <c r="AH225" t="str">
        <f t="shared" si="8"/>
        <v>North Carolina - Tier 2</v>
      </c>
      <c r="AI225" t="str">
        <f t="shared" si="9"/>
        <v>Plymouth, Town Of - Tier 2</v>
      </c>
    </row>
    <row r="226" spans="1:35" x14ac:dyDescent="0.3">
      <c r="A226">
        <v>219</v>
      </c>
      <c r="B226">
        <v>4</v>
      </c>
      <c r="C226" t="s">
        <v>39</v>
      </c>
      <c r="D226" t="s">
        <v>5331</v>
      </c>
      <c r="E226" t="s">
        <v>8168</v>
      </c>
      <c r="F226" t="s">
        <v>1638</v>
      </c>
      <c r="G226" s="58">
        <v>1.58823</v>
      </c>
      <c r="H226">
        <v>173</v>
      </c>
      <c r="I226">
        <v>0</v>
      </c>
      <c r="J226" s="12">
        <v>11</v>
      </c>
      <c r="K226" s="12">
        <v>4</v>
      </c>
      <c r="L226">
        <v>5</v>
      </c>
      <c r="M226" s="12">
        <v>5.7936885715544975</v>
      </c>
      <c r="N226" s="12">
        <v>108.29182027070902</v>
      </c>
      <c r="O226" s="12">
        <v>560.51195152435548</v>
      </c>
      <c r="P226" s="12">
        <v>384.90071421527597</v>
      </c>
      <c r="Q226" s="12">
        <v>288.62392567603808</v>
      </c>
      <c r="R226" s="59">
        <v>3.2650141338727188E-5</v>
      </c>
      <c r="S226" s="59">
        <v>1.4742349743074078E-3</v>
      </c>
      <c r="T226" s="59">
        <v>0</v>
      </c>
      <c r="U226" s="59">
        <v>1.9867077825129649E-3</v>
      </c>
      <c r="V226" s="59">
        <v>2.123324035743464E-3</v>
      </c>
      <c r="W226" s="59">
        <v>1.2138868657441126E-3</v>
      </c>
      <c r="X226" s="59">
        <v>1.9246563558918562E-4</v>
      </c>
      <c r="Y226" s="59">
        <v>2.4684985270749017E-4</v>
      </c>
      <c r="Z226" s="59">
        <v>5.9756878807449549E-5</v>
      </c>
      <c r="AA226" s="59">
        <v>9.7584741967579125E-5</v>
      </c>
      <c r="AB226" s="59">
        <v>1.1740030027603675E-4</v>
      </c>
      <c r="AC226" s="18">
        <v>6.8589647354494715E-4</v>
      </c>
      <c r="AD226" s="12">
        <v>219</v>
      </c>
      <c r="AE226" s="17">
        <v>5</v>
      </c>
      <c r="AF226" s="18">
        <v>0.86365700429495851</v>
      </c>
      <c r="AG226" t="str">
        <f>IF(AF226&lt;='CAV Tier 1 Analysis'!$A$5,"Tier 1", "Tier 2")</f>
        <v>Tier 2</v>
      </c>
      <c r="AH226" t="str">
        <f t="shared" si="8"/>
        <v>North Carolina - Tier 2</v>
      </c>
      <c r="AI226" t="str">
        <f t="shared" si="9"/>
        <v>Princeville, Town Of - Tier 2</v>
      </c>
    </row>
    <row r="227" spans="1:35" x14ac:dyDescent="0.3">
      <c r="A227">
        <v>220</v>
      </c>
      <c r="B227">
        <v>4</v>
      </c>
      <c r="C227" t="s">
        <v>39</v>
      </c>
      <c r="D227" t="s">
        <v>5225</v>
      </c>
      <c r="E227" t="s">
        <v>8029</v>
      </c>
      <c r="F227" t="s">
        <v>1680</v>
      </c>
      <c r="G227" s="58">
        <v>3.70444</v>
      </c>
      <c r="H227">
        <v>27</v>
      </c>
      <c r="I227">
        <v>2</v>
      </c>
      <c r="J227" s="12">
        <v>7.2222222222222223</v>
      </c>
      <c r="K227" s="12">
        <v>7.666666666666667</v>
      </c>
      <c r="L227">
        <v>0</v>
      </c>
      <c r="M227" s="12">
        <v>5.6081351027415742</v>
      </c>
      <c r="N227" s="12">
        <v>112.51041067567276</v>
      </c>
      <c r="O227" s="12">
        <v>3481.8772415656003</v>
      </c>
      <c r="P227" s="12">
        <v>3273.5580129289801</v>
      </c>
      <c r="Q227">
        <v>0</v>
      </c>
      <c r="R227" s="59">
        <v>7.6154265805855926E-5</v>
      </c>
      <c r="S227" s="59">
        <v>2.3008291506531798E-4</v>
      </c>
      <c r="T227" s="59">
        <v>1.210140981424336E-4</v>
      </c>
      <c r="U227" s="59">
        <v>1.3044040996297245E-3</v>
      </c>
      <c r="V227" s="59">
        <v>4.0697044018416393E-3</v>
      </c>
      <c r="W227" s="59">
        <v>0</v>
      </c>
      <c r="X227" s="59">
        <v>1.8630157173421812E-4</v>
      </c>
      <c r="Y227" s="59">
        <v>2.5646607688301266E-4</v>
      </c>
      <c r="Z227" s="59">
        <v>3.7120727895417836E-4</v>
      </c>
      <c r="AA227" s="59">
        <v>8.2995251037364082E-4</v>
      </c>
      <c r="AB227" s="59">
        <v>0</v>
      </c>
      <c r="AC227" s="18">
        <v>6.7684429258454732E-4</v>
      </c>
      <c r="AD227" s="12">
        <v>220</v>
      </c>
      <c r="AE227" s="17">
        <v>5</v>
      </c>
      <c r="AF227" s="18">
        <v>0.86433384858754303</v>
      </c>
      <c r="AG227" t="str">
        <f>IF(AF227&lt;='CAV Tier 1 Analysis'!$A$5,"Tier 1", "Tier 2")</f>
        <v>Tier 2</v>
      </c>
      <c r="AH227" t="str">
        <f t="shared" si="8"/>
        <v>North Carolina - Tier 2</v>
      </c>
      <c r="AI227" t="str">
        <f t="shared" si="9"/>
        <v>Williamston, Town Of - Tier 2</v>
      </c>
    </row>
    <row r="228" spans="1:35" x14ac:dyDescent="0.3">
      <c r="A228">
        <v>221</v>
      </c>
      <c r="B228">
        <v>4</v>
      </c>
      <c r="C228" t="s">
        <v>39</v>
      </c>
      <c r="D228" t="s">
        <v>5480</v>
      </c>
      <c r="E228" t="s">
        <v>8348</v>
      </c>
      <c r="F228" t="s">
        <v>1421</v>
      </c>
      <c r="G228" s="58">
        <v>4.0785300000000007</v>
      </c>
      <c r="H228">
        <v>238</v>
      </c>
      <c r="I228">
        <v>0</v>
      </c>
      <c r="J228" s="12">
        <v>13</v>
      </c>
      <c r="K228" s="12">
        <v>1</v>
      </c>
      <c r="L228">
        <v>0</v>
      </c>
      <c r="M228">
        <v>0</v>
      </c>
      <c r="N228" s="12">
        <v>239.15557003437061</v>
      </c>
      <c r="O228" s="12">
        <v>2492.0756599731053</v>
      </c>
      <c r="P228" s="12">
        <v>2323.2498280217055</v>
      </c>
      <c r="Q228" s="12">
        <v>2516.2905892144067</v>
      </c>
      <c r="R228" s="59">
        <v>8.3844645268153247E-5</v>
      </c>
      <c r="S228" s="59">
        <v>2.0281382883535438E-3</v>
      </c>
      <c r="T228" s="59">
        <v>0</v>
      </c>
      <c r="U228" s="59">
        <v>2.3479273793335039E-3</v>
      </c>
      <c r="V228" s="59">
        <v>5.3083100893586599E-4</v>
      </c>
      <c r="W228" s="59">
        <v>0</v>
      </c>
      <c r="X228" s="59">
        <v>0</v>
      </c>
      <c r="Y228" s="59">
        <v>5.4515213697195811E-4</v>
      </c>
      <c r="Z228" s="59">
        <v>2.6568329682714512E-4</v>
      </c>
      <c r="AA228" s="59">
        <v>5.8901874332953081E-4</v>
      </c>
      <c r="AB228" s="59">
        <v>1.0235231540961E-3</v>
      </c>
      <c r="AC228" s="18">
        <v>6.7401078664689102E-4</v>
      </c>
      <c r="AD228" s="12">
        <v>221</v>
      </c>
      <c r="AE228" s="17">
        <v>5</v>
      </c>
      <c r="AF228" s="18">
        <v>0.86500785937418989</v>
      </c>
      <c r="AG228" t="str">
        <f>IF(AF228&lt;='CAV Tier 1 Analysis'!$A$5,"Tier 1", "Tier 2")</f>
        <v>Tier 2</v>
      </c>
      <c r="AH228" t="str">
        <f t="shared" si="8"/>
        <v>North Carolina - Tier 2</v>
      </c>
      <c r="AI228" t="str">
        <f t="shared" si="9"/>
        <v>Belville, Town Of - Tier 2</v>
      </c>
    </row>
    <row r="229" spans="1:35" x14ac:dyDescent="0.3">
      <c r="A229">
        <v>222</v>
      </c>
      <c r="B229">
        <v>4</v>
      </c>
      <c r="C229" t="s">
        <v>39</v>
      </c>
      <c r="D229" t="s">
        <v>5349</v>
      </c>
      <c r="E229" t="s">
        <v>8193</v>
      </c>
      <c r="F229" t="s">
        <v>1686</v>
      </c>
      <c r="G229" s="58">
        <v>6.3201600000000004</v>
      </c>
      <c r="H229">
        <v>11</v>
      </c>
      <c r="I229">
        <v>0</v>
      </c>
      <c r="J229" s="12">
        <v>13</v>
      </c>
      <c r="K229" s="12">
        <v>5</v>
      </c>
      <c r="L229">
        <v>1</v>
      </c>
      <c r="M229" s="12">
        <v>2.9119152046783627</v>
      </c>
      <c r="N229" s="12">
        <v>70.058454367036958</v>
      </c>
      <c r="O229" s="12">
        <v>4903.9856329762069</v>
      </c>
      <c r="P229" s="12">
        <v>4447.8853889423181</v>
      </c>
      <c r="Q229">
        <v>0</v>
      </c>
      <c r="R229" s="59">
        <v>1.2992709952800918E-4</v>
      </c>
      <c r="S229" s="59">
        <v>9.3737483915499916E-5</v>
      </c>
      <c r="T229" s="59">
        <v>0</v>
      </c>
      <c r="U229" s="59">
        <v>2.3479273793335039E-3</v>
      </c>
      <c r="V229" s="59">
        <v>2.6541550446793297E-3</v>
      </c>
      <c r="W229" s="59">
        <v>2.4277737314882253E-4</v>
      </c>
      <c r="X229" s="59">
        <v>9.6733471902833511E-5</v>
      </c>
      <c r="Y229" s="59">
        <v>1.5969737232402202E-4</v>
      </c>
      <c r="Z229" s="59">
        <v>5.2282002970011499E-4</v>
      </c>
      <c r="AA229" s="59">
        <v>1.1276823657400087E-3</v>
      </c>
      <c r="AB229" s="59">
        <v>0</v>
      </c>
      <c r="AC229" s="18">
        <v>6.7049614729746754E-4</v>
      </c>
      <c r="AD229" s="12">
        <v>222</v>
      </c>
      <c r="AE229" s="17">
        <v>5</v>
      </c>
      <c r="AF229" s="18">
        <v>0.86567835552148731</v>
      </c>
      <c r="AG229" t="str">
        <f>IF(AF229&lt;='CAV Tier 1 Analysis'!$A$5,"Tier 1", "Tier 2")</f>
        <v>Tier 2</v>
      </c>
      <c r="AH229" t="str">
        <f t="shared" si="8"/>
        <v>North Carolina - Tier 2</v>
      </c>
      <c r="AI229" t="str">
        <f t="shared" si="9"/>
        <v>Roxboro, City Of - Tier 2</v>
      </c>
    </row>
    <row r="230" spans="1:35" x14ac:dyDescent="0.3">
      <c r="A230">
        <v>223</v>
      </c>
      <c r="B230">
        <v>4</v>
      </c>
      <c r="C230" t="s">
        <v>39</v>
      </c>
      <c r="D230" t="s">
        <v>4858</v>
      </c>
      <c r="E230" t="s">
        <v>7989</v>
      </c>
      <c r="F230" t="s">
        <v>1832</v>
      </c>
      <c r="G230" s="58">
        <v>1.18354</v>
      </c>
      <c r="H230">
        <v>11</v>
      </c>
      <c r="I230">
        <v>0</v>
      </c>
      <c r="J230" s="12">
        <v>9</v>
      </c>
      <c r="K230" s="12">
        <v>7</v>
      </c>
      <c r="L230">
        <v>7</v>
      </c>
      <c r="M230" s="12">
        <v>0.91422343140071305</v>
      </c>
      <c r="N230" s="12">
        <v>12.484550130184907</v>
      </c>
      <c r="O230" s="12">
        <v>392.20303494174584</v>
      </c>
      <c r="P230" s="12">
        <v>320.36982790104162</v>
      </c>
      <c r="Q230" s="12">
        <v>34.371747601427842</v>
      </c>
      <c r="R230" s="59">
        <v>2.4330700389765447E-5</v>
      </c>
      <c r="S230" s="59">
        <v>9.3737483915499916E-5</v>
      </c>
      <c r="T230" s="59">
        <v>0</v>
      </c>
      <c r="U230" s="59">
        <v>1.6254881856924259E-3</v>
      </c>
      <c r="V230" s="59">
        <v>3.7158170625510617E-3</v>
      </c>
      <c r="W230" s="59">
        <v>1.6994416120417577E-3</v>
      </c>
      <c r="X230" s="59">
        <v>3.0370392129629741E-5</v>
      </c>
      <c r="Y230" s="59">
        <v>2.8458376201004675E-5</v>
      </c>
      <c r="Z230" s="59">
        <v>4.1813255120055054E-5</v>
      </c>
      <c r="AA230" s="59">
        <v>8.1224081523619324E-5</v>
      </c>
      <c r="AB230" s="59">
        <v>1.3981008261765135E-5</v>
      </c>
      <c r="AC230" s="18">
        <v>6.6860565071150775E-4</v>
      </c>
      <c r="AD230" s="12">
        <v>223</v>
      </c>
      <c r="AE230" s="17">
        <v>5</v>
      </c>
      <c r="AF230" s="18">
        <v>0.86634696117219878</v>
      </c>
      <c r="AG230" t="str">
        <f>IF(AF230&lt;='CAV Tier 1 Analysis'!$A$5,"Tier 1", "Tier 2")</f>
        <v>Tier 2</v>
      </c>
      <c r="AH230" t="str">
        <f t="shared" si="8"/>
        <v>North Carolina - Tier 2</v>
      </c>
      <c r="AI230" t="str">
        <f t="shared" si="9"/>
        <v>Snow Hill, Town Of - Tier 2</v>
      </c>
    </row>
    <row r="231" spans="1:35" x14ac:dyDescent="0.3">
      <c r="A231">
        <v>224</v>
      </c>
      <c r="B231">
        <v>4</v>
      </c>
      <c r="C231" t="s">
        <v>39</v>
      </c>
      <c r="D231" t="s">
        <v>5384</v>
      </c>
      <c r="E231" t="s">
        <v>8238</v>
      </c>
      <c r="F231" t="s">
        <v>1341</v>
      </c>
      <c r="G231" s="58">
        <v>7.7630099999999986</v>
      </c>
      <c r="H231">
        <v>45</v>
      </c>
      <c r="I231">
        <v>0</v>
      </c>
      <c r="J231" s="12">
        <v>14</v>
      </c>
      <c r="K231" s="12">
        <v>1</v>
      </c>
      <c r="L231">
        <v>0</v>
      </c>
      <c r="M231" s="12">
        <v>3.8856319906840269</v>
      </c>
      <c r="N231" s="12">
        <v>71.921213938888641</v>
      </c>
      <c r="O231" s="12">
        <v>6611.8964607934859</v>
      </c>
      <c r="P231" s="12">
        <v>3882.3301120271803</v>
      </c>
      <c r="Q231" s="12">
        <v>4318.317874560461</v>
      </c>
      <c r="R231" s="59">
        <v>1.5958858207813258E-4</v>
      </c>
      <c r="S231" s="59">
        <v>3.8347152510886332E-4</v>
      </c>
      <c r="T231" s="59">
        <v>0</v>
      </c>
      <c r="U231" s="59">
        <v>2.5285371777437732E-3</v>
      </c>
      <c r="V231" s="59">
        <v>5.3083100893586599E-4</v>
      </c>
      <c r="W231" s="59">
        <v>0</v>
      </c>
      <c r="X231" s="59">
        <v>1.2908022609714055E-4</v>
      </c>
      <c r="Y231" s="59">
        <v>1.6394350951879432E-4</v>
      </c>
      <c r="Z231" s="59">
        <v>7.0490253494241988E-4</v>
      </c>
      <c r="AA231" s="59">
        <v>9.8429586701998082E-4</v>
      </c>
      <c r="AB231" s="59">
        <v>1.756513476744192E-3</v>
      </c>
      <c r="AC231" s="18">
        <v>6.6737853710810576E-4</v>
      </c>
      <c r="AD231" s="12">
        <v>224</v>
      </c>
      <c r="AE231" s="17">
        <v>5</v>
      </c>
      <c r="AF231" s="18">
        <v>0.86701433970930686</v>
      </c>
      <c r="AG231" t="str">
        <f>IF(AF231&lt;='CAV Tier 1 Analysis'!$A$5,"Tier 1", "Tier 2")</f>
        <v>Tier 2</v>
      </c>
      <c r="AH231" t="str">
        <f t="shared" si="8"/>
        <v>North Carolina - Tier 2</v>
      </c>
      <c r="AI231" t="str">
        <f t="shared" si="9"/>
        <v>Holly Springs, Town Of - Tier 2</v>
      </c>
    </row>
    <row r="232" spans="1:35" x14ac:dyDescent="0.3">
      <c r="A232">
        <v>225</v>
      </c>
      <c r="B232">
        <v>4</v>
      </c>
      <c r="C232" t="s">
        <v>39</v>
      </c>
      <c r="D232" t="s">
        <v>5229</v>
      </c>
      <c r="E232" t="s">
        <v>8035</v>
      </c>
      <c r="F232" t="s">
        <v>1844</v>
      </c>
      <c r="G232" s="58">
        <v>3.8263699999999998</v>
      </c>
      <c r="H232">
        <v>6</v>
      </c>
      <c r="I232">
        <v>0</v>
      </c>
      <c r="J232" s="12">
        <v>9</v>
      </c>
      <c r="K232" s="12">
        <v>9</v>
      </c>
      <c r="L232">
        <v>1</v>
      </c>
      <c r="M232" s="12">
        <v>7.3956256190593175</v>
      </c>
      <c r="N232" s="12">
        <v>28.446802024748411</v>
      </c>
      <c r="O232" s="12">
        <v>766.40958937119774</v>
      </c>
      <c r="P232" s="12">
        <v>517.88841543476531</v>
      </c>
      <c r="Q232" s="12">
        <v>15.301958890682158</v>
      </c>
      <c r="R232" s="59">
        <v>7.8660849696999524E-5</v>
      </c>
      <c r="S232" s="59">
        <v>5.1129536681181773E-5</v>
      </c>
      <c r="T232" s="59">
        <v>0</v>
      </c>
      <c r="U232" s="59">
        <v>1.6254881856924259E-3</v>
      </c>
      <c r="V232" s="59">
        <v>4.7774790804227937E-3</v>
      </c>
      <c r="W232" s="59">
        <v>2.4277737314882253E-4</v>
      </c>
      <c r="X232" s="59">
        <v>2.4568179110290083E-4</v>
      </c>
      <c r="Y232" s="59">
        <v>6.4844130168413338E-5</v>
      </c>
      <c r="Z232" s="59">
        <v>8.1707882988703417E-5</v>
      </c>
      <c r="AA232" s="59">
        <v>1.3130141234275278E-4</v>
      </c>
      <c r="AB232" s="59">
        <v>6.2242053023492626E-6</v>
      </c>
      <c r="AC232" s="18">
        <v>6.6411767704975836E-4</v>
      </c>
      <c r="AD232" s="12">
        <v>225</v>
      </c>
      <c r="AE232" s="17">
        <v>5</v>
      </c>
      <c r="AF232" s="18">
        <v>0.86767845738635663</v>
      </c>
      <c r="AG232" t="str">
        <f>IF(AF232&lt;='CAV Tier 1 Analysis'!$A$5,"Tier 1", "Tier 2")</f>
        <v>Tier 2</v>
      </c>
      <c r="AH232" t="str">
        <f t="shared" si="8"/>
        <v>North Carolina - Tier 2</v>
      </c>
      <c r="AI232" t="str">
        <f t="shared" si="9"/>
        <v>Spruce Pine, Town Of - Tier 2</v>
      </c>
    </row>
    <row r="233" spans="1:35" x14ac:dyDescent="0.3">
      <c r="A233">
        <v>226</v>
      </c>
      <c r="B233">
        <v>4</v>
      </c>
      <c r="C233" t="s">
        <v>39</v>
      </c>
      <c r="D233" t="s">
        <v>4551</v>
      </c>
      <c r="E233" t="s">
        <v>7915</v>
      </c>
      <c r="F233" t="s">
        <v>1550</v>
      </c>
      <c r="G233" s="58">
        <v>2.2139700000000002</v>
      </c>
      <c r="H233">
        <v>283</v>
      </c>
      <c r="I233">
        <v>3</v>
      </c>
      <c r="J233" s="12">
        <v>13</v>
      </c>
      <c r="K233" s="12">
        <v>1</v>
      </c>
      <c r="L233">
        <v>0</v>
      </c>
      <c r="M233" s="12">
        <v>21.05858706305867</v>
      </c>
      <c r="N233" s="12">
        <v>238.31981050371186</v>
      </c>
      <c r="O233" s="12">
        <v>1532.0884475349953</v>
      </c>
      <c r="P233" s="12">
        <v>1440.4438287224721</v>
      </c>
      <c r="Q233">
        <v>0</v>
      </c>
      <c r="R233" s="59">
        <v>4.5513832014067136E-5</v>
      </c>
      <c r="S233" s="59">
        <v>2.4116098134624071E-3</v>
      </c>
      <c r="T233" s="59">
        <v>1.8152114721365039E-4</v>
      </c>
      <c r="U233" s="59">
        <v>2.3479273793335039E-3</v>
      </c>
      <c r="V233" s="59">
        <v>5.3083100893586599E-4</v>
      </c>
      <c r="W233" s="59">
        <v>0</v>
      </c>
      <c r="X233" s="59">
        <v>6.9956372242740668E-4</v>
      </c>
      <c r="Y233" s="59">
        <v>5.4324703355300853E-4</v>
      </c>
      <c r="Z233" s="59">
        <v>1.6333786181125536E-4</v>
      </c>
      <c r="AA233" s="59">
        <v>3.6519895690828889E-4</v>
      </c>
      <c r="AB233" s="59">
        <v>0</v>
      </c>
      <c r="AC233" s="18">
        <v>6.6261370505995036E-4</v>
      </c>
      <c r="AD233" s="12">
        <v>226</v>
      </c>
      <c r="AE233" s="17">
        <v>5</v>
      </c>
      <c r="AF233" s="18">
        <v>0.86834107109141656</v>
      </c>
      <c r="AG233" t="str">
        <f>IF(AF233&lt;='CAV Tier 1 Analysis'!$A$5,"Tier 1", "Tier 2")</f>
        <v>Tier 2</v>
      </c>
      <c r="AH233" t="str">
        <f t="shared" si="8"/>
        <v>North Carolina - Tier 2</v>
      </c>
      <c r="AI233" t="str">
        <f t="shared" si="9"/>
        <v>Southport, City Of - Tier 2</v>
      </c>
    </row>
    <row r="234" spans="1:35" x14ac:dyDescent="0.3">
      <c r="A234">
        <v>227</v>
      </c>
      <c r="B234">
        <v>4</v>
      </c>
      <c r="C234" t="s">
        <v>39</v>
      </c>
      <c r="D234" t="s">
        <v>5326</v>
      </c>
      <c r="E234" t="s">
        <v>8162</v>
      </c>
      <c r="F234" t="s">
        <v>1418</v>
      </c>
      <c r="G234" s="58">
        <v>6.1467299999999998</v>
      </c>
      <c r="H234">
        <v>17</v>
      </c>
      <c r="I234">
        <v>2</v>
      </c>
      <c r="J234" s="12">
        <v>9</v>
      </c>
      <c r="K234" s="12">
        <v>2</v>
      </c>
      <c r="L234">
        <v>0</v>
      </c>
      <c r="M234" s="12">
        <v>6.4221643052484829</v>
      </c>
      <c r="N234" s="12">
        <v>307.71230838796259</v>
      </c>
      <c r="O234" s="12">
        <v>8060.10934210908</v>
      </c>
      <c r="P234" s="12">
        <v>5752.6197169786474</v>
      </c>
      <c r="Q234" s="12">
        <v>2308.7337205245612</v>
      </c>
      <c r="R234" s="59">
        <v>1.2636180104329636E-4</v>
      </c>
      <c r="S234" s="59">
        <v>1.4486702059668169E-4</v>
      </c>
      <c r="T234" s="59">
        <v>1.210140981424336E-4</v>
      </c>
      <c r="U234" s="59">
        <v>1.6254881856924259E-3</v>
      </c>
      <c r="V234" s="59">
        <v>1.061662017871732E-3</v>
      </c>
      <c r="W234" s="59">
        <v>0</v>
      </c>
      <c r="X234" s="59">
        <v>2.1334352366409435E-4</v>
      </c>
      <c r="Y234" s="59">
        <v>7.014263663863799E-4</v>
      </c>
      <c r="Z234" s="59">
        <v>8.5929831794188884E-4</v>
      </c>
      <c r="AA234" s="59">
        <v>1.4584745883453852E-3</v>
      </c>
      <c r="AB234" s="59">
        <v>9.390975866332955E-4</v>
      </c>
      <c r="AC234" s="18">
        <v>6.591848642106921E-4</v>
      </c>
      <c r="AD234" s="12">
        <v>227</v>
      </c>
      <c r="AE234" s="17">
        <v>5</v>
      </c>
      <c r="AF234" s="18">
        <v>0.86900025595562724</v>
      </c>
      <c r="AG234" t="str">
        <f>IF(AF234&lt;='CAV Tier 1 Analysis'!$A$5,"Tier 1", "Tier 2")</f>
        <v>Tier 2</v>
      </c>
      <c r="AH234" t="str">
        <f t="shared" si="8"/>
        <v>North Carolina - Tier 2</v>
      </c>
      <c r="AI234" t="str">
        <f t="shared" si="9"/>
        <v>Hope Mills, Town Of - Tier 2</v>
      </c>
    </row>
    <row r="235" spans="1:35" x14ac:dyDescent="0.3">
      <c r="A235">
        <v>228</v>
      </c>
      <c r="B235">
        <v>4</v>
      </c>
      <c r="C235" t="s">
        <v>39</v>
      </c>
      <c r="D235" t="s">
        <v>5219</v>
      </c>
      <c r="E235" t="s">
        <v>8015</v>
      </c>
      <c r="F235" t="s">
        <v>1893</v>
      </c>
      <c r="G235" s="58">
        <v>0.31529999999999997</v>
      </c>
      <c r="H235">
        <v>15</v>
      </c>
      <c r="I235">
        <v>0</v>
      </c>
      <c r="J235" s="12">
        <v>8</v>
      </c>
      <c r="K235" s="12">
        <v>9</v>
      </c>
      <c r="L235">
        <v>3</v>
      </c>
      <c r="M235" s="12">
        <v>3.4643196955280686</v>
      </c>
      <c r="N235" s="12">
        <v>2.2012962465648864</v>
      </c>
      <c r="O235" s="12">
        <v>15.281544250762259</v>
      </c>
      <c r="P235" s="12">
        <v>8.8126083869504512</v>
      </c>
      <c r="Q235">
        <v>0</v>
      </c>
      <c r="R235" s="59">
        <v>6.4818002204344973E-6</v>
      </c>
      <c r="S235" s="59">
        <v>1.2782384170295443E-4</v>
      </c>
      <c r="T235" s="59">
        <v>0</v>
      </c>
      <c r="U235" s="59">
        <v>1.4448783872821563E-3</v>
      </c>
      <c r="V235" s="59">
        <v>4.7774790804227937E-3</v>
      </c>
      <c r="W235" s="59">
        <v>7.2833211944646763E-4</v>
      </c>
      <c r="X235" s="59">
        <v>1.1508428246515941E-4</v>
      </c>
      <c r="Y235" s="59">
        <v>5.017827319475488E-6</v>
      </c>
      <c r="Z235" s="59">
        <v>1.6291845076630773E-6</v>
      </c>
      <c r="AA235" s="59">
        <v>2.2342803838521762E-6</v>
      </c>
      <c r="AB235" s="59">
        <v>0</v>
      </c>
      <c r="AC235" s="18">
        <v>6.5536007306826868E-4</v>
      </c>
      <c r="AD235" s="12">
        <v>228</v>
      </c>
      <c r="AE235" s="17">
        <v>5</v>
      </c>
      <c r="AF235" s="18">
        <v>0.86965561602869557</v>
      </c>
      <c r="AG235" t="str">
        <f>IF(AF235&lt;='CAV Tier 1 Analysis'!$A$5,"Tier 1", "Tier 2")</f>
        <v>Tier 2</v>
      </c>
      <c r="AH235" t="str">
        <f t="shared" si="8"/>
        <v>North Carolina - Tier 2</v>
      </c>
      <c r="AI235" t="str">
        <f t="shared" si="9"/>
        <v>Pollocksville, Town Of - Tier 2</v>
      </c>
    </row>
    <row r="236" spans="1:35" x14ac:dyDescent="0.3">
      <c r="A236">
        <v>229</v>
      </c>
      <c r="B236">
        <v>4</v>
      </c>
      <c r="C236" t="s">
        <v>39</v>
      </c>
      <c r="D236" t="s">
        <v>5414</v>
      </c>
      <c r="E236" t="s">
        <v>8273</v>
      </c>
      <c r="F236" t="s">
        <v>1519</v>
      </c>
      <c r="G236" s="58">
        <v>23.368640000000003</v>
      </c>
      <c r="H236">
        <v>143</v>
      </c>
      <c r="I236">
        <v>8</v>
      </c>
      <c r="J236" s="12">
        <v>13</v>
      </c>
      <c r="K236" s="12">
        <v>1</v>
      </c>
      <c r="L236">
        <v>0</v>
      </c>
      <c r="M236" s="12">
        <v>30.73245511933942</v>
      </c>
      <c r="N236" s="12">
        <v>52.81520725312339</v>
      </c>
      <c r="O236" s="12">
        <v>2520.5391942321471</v>
      </c>
      <c r="P236" s="12">
        <v>1553.222516514254</v>
      </c>
      <c r="Q236" s="12">
        <v>699.10830694069364</v>
      </c>
      <c r="R236" s="59">
        <v>4.8040233397797158E-4</v>
      </c>
      <c r="S236" s="59">
        <v>1.218587290901499E-3</v>
      </c>
      <c r="T236" s="59">
        <v>4.8405639256973438E-4</v>
      </c>
      <c r="U236" s="59">
        <v>2.3479273793335039E-3</v>
      </c>
      <c r="V236" s="59">
        <v>5.3083100893586599E-4</v>
      </c>
      <c r="W236" s="59">
        <v>0</v>
      </c>
      <c r="X236" s="59">
        <v>1.0209284525234245E-3</v>
      </c>
      <c r="Y236" s="59">
        <v>1.2039160574231721E-4</v>
      </c>
      <c r="Z236" s="59">
        <v>2.6871782974392512E-4</v>
      </c>
      <c r="AA236" s="59">
        <v>3.9379199075090162E-4</v>
      </c>
      <c r="AB236" s="59">
        <v>2.8436840420649544E-4</v>
      </c>
      <c r="AC236" s="18">
        <v>6.5000024442596718E-4</v>
      </c>
      <c r="AD236" s="12">
        <v>229</v>
      </c>
      <c r="AE236" s="17">
        <v>5</v>
      </c>
      <c r="AF236" s="18">
        <v>0.87030561627312153</v>
      </c>
      <c r="AG236" t="str">
        <f>IF(AF236&lt;='CAV Tier 1 Analysis'!$A$5,"Tier 1", "Tier 2")</f>
        <v>Tier 2</v>
      </c>
      <c r="AH236" t="str">
        <f t="shared" si="8"/>
        <v>North Carolina - Tier 2</v>
      </c>
      <c r="AI236" t="str">
        <f t="shared" si="9"/>
        <v>Boiling Spring Lakes, City Of - Tier 2</v>
      </c>
    </row>
    <row r="237" spans="1:35" x14ac:dyDescent="0.3">
      <c r="A237">
        <v>230</v>
      </c>
      <c r="B237">
        <v>4</v>
      </c>
      <c r="C237" t="s">
        <v>39</v>
      </c>
      <c r="D237" t="s">
        <v>5194</v>
      </c>
      <c r="E237" t="s">
        <v>7981</v>
      </c>
      <c r="F237" t="s">
        <v>1503</v>
      </c>
      <c r="G237" s="58">
        <v>8.0817399999999999</v>
      </c>
      <c r="H237">
        <v>31</v>
      </c>
      <c r="I237">
        <v>0</v>
      </c>
      <c r="J237" s="12">
        <v>9.6999999999999993</v>
      </c>
      <c r="K237" s="12">
        <v>1.85</v>
      </c>
      <c r="L237">
        <v>0</v>
      </c>
      <c r="M237" s="12">
        <v>2.7210637808194771</v>
      </c>
      <c r="N237" s="12">
        <v>386.42453360329591</v>
      </c>
      <c r="O237" s="12">
        <v>9241.4632540028833</v>
      </c>
      <c r="P237" s="12">
        <v>5620.5445792645933</v>
      </c>
      <c r="Q237" s="12">
        <v>1353.4231101778569</v>
      </c>
      <c r="R237" s="59">
        <v>1.6614089474625531E-4</v>
      </c>
      <c r="S237" s="59">
        <v>2.6416927285277252E-4</v>
      </c>
      <c r="T237" s="59">
        <v>0</v>
      </c>
      <c r="U237" s="59">
        <v>1.7519150445796142E-3</v>
      </c>
      <c r="V237" s="59">
        <v>9.820373665313522E-4</v>
      </c>
      <c r="W237" s="59">
        <v>0</v>
      </c>
      <c r="X237" s="59">
        <v>9.0393410620208191E-5</v>
      </c>
      <c r="Y237" s="59">
        <v>8.8084990135062983E-4</v>
      </c>
      <c r="Z237" s="59">
        <v>9.8524393310630881E-4</v>
      </c>
      <c r="AA237" s="59">
        <v>1.4249892822439528E-3</v>
      </c>
      <c r="AB237" s="59">
        <v>5.5051665991735701E-4</v>
      </c>
      <c r="AC237" s="18">
        <v>6.451141605407682E-4</v>
      </c>
      <c r="AD237" s="12">
        <v>230</v>
      </c>
      <c r="AE237" s="17">
        <v>5</v>
      </c>
      <c r="AF237" s="18">
        <v>0.87095073043366233</v>
      </c>
      <c r="AG237" t="str">
        <f>IF(AF237&lt;='CAV Tier 1 Analysis'!$A$5,"Tier 1", "Tier 2")</f>
        <v>Tier 2</v>
      </c>
      <c r="AH237" t="str">
        <f t="shared" si="8"/>
        <v>North Carolina - Tier 2</v>
      </c>
      <c r="AI237" t="str">
        <f t="shared" si="9"/>
        <v>Mount Holly, City Of - Tier 2</v>
      </c>
    </row>
    <row r="238" spans="1:35" x14ac:dyDescent="0.3">
      <c r="A238">
        <v>231</v>
      </c>
      <c r="B238">
        <v>4</v>
      </c>
      <c r="C238" t="s">
        <v>39</v>
      </c>
      <c r="D238" t="s">
        <v>5426</v>
      </c>
      <c r="E238" t="s">
        <v>8286</v>
      </c>
      <c r="F238" t="s">
        <v>1534</v>
      </c>
      <c r="G238" s="58">
        <v>4.0899700000000001</v>
      </c>
      <c r="H238">
        <v>189</v>
      </c>
      <c r="I238">
        <v>0</v>
      </c>
      <c r="J238" s="12">
        <v>13</v>
      </c>
      <c r="K238" s="12">
        <v>1</v>
      </c>
      <c r="L238">
        <v>0</v>
      </c>
      <c r="M238" s="12">
        <v>2.5908013995212675</v>
      </c>
      <c r="N238" s="12">
        <v>271.97642415181025</v>
      </c>
      <c r="O238" s="12">
        <v>3902.9907858207403</v>
      </c>
      <c r="P238" s="12">
        <v>3733.6914088623098</v>
      </c>
      <c r="Q238" s="12">
        <v>1061.3720245387026</v>
      </c>
      <c r="R238" s="59">
        <v>8.407982381088006E-5</v>
      </c>
      <c r="S238" s="59">
        <v>1.6105804054572259E-3</v>
      </c>
      <c r="T238" s="59">
        <v>0</v>
      </c>
      <c r="U238" s="59">
        <v>2.3479273793335039E-3</v>
      </c>
      <c r="V238" s="59">
        <v>5.3083100893586599E-4</v>
      </c>
      <c r="W238" s="59">
        <v>0</v>
      </c>
      <c r="X238" s="59">
        <v>8.6066110024002007E-5</v>
      </c>
      <c r="Y238" s="59">
        <v>6.1996686429273797E-4</v>
      </c>
      <c r="Z238" s="59">
        <v>4.1610271955949164E-4</v>
      </c>
      <c r="AA238" s="59">
        <v>9.4661116299361511E-4</v>
      </c>
      <c r="AB238" s="59">
        <v>4.3172233242122249E-4</v>
      </c>
      <c r="AC238" s="18">
        <v>6.4308070971168588E-4</v>
      </c>
      <c r="AD238" s="12">
        <v>231</v>
      </c>
      <c r="AE238" s="17">
        <v>5</v>
      </c>
      <c r="AF238" s="18">
        <v>0.87159381114337398</v>
      </c>
      <c r="AG238" t="str">
        <f>IF(AF238&lt;='CAV Tier 1 Analysis'!$A$5,"Tier 1", "Tier 2")</f>
        <v>Tier 2</v>
      </c>
      <c r="AH238" t="str">
        <f t="shared" si="8"/>
        <v>North Carolina - Tier 2</v>
      </c>
      <c r="AI238" t="str">
        <f t="shared" si="9"/>
        <v>Leland, Town Of - Tier 2</v>
      </c>
    </row>
    <row r="239" spans="1:35" x14ac:dyDescent="0.3">
      <c r="A239">
        <v>232</v>
      </c>
      <c r="B239">
        <v>4</v>
      </c>
      <c r="C239" t="s">
        <v>39</v>
      </c>
      <c r="D239" t="s">
        <v>5467</v>
      </c>
      <c r="E239" t="s">
        <v>8334</v>
      </c>
      <c r="F239" t="s">
        <v>1277</v>
      </c>
      <c r="G239" s="58">
        <v>8.5043800000000012</v>
      </c>
      <c r="H239">
        <v>8</v>
      </c>
      <c r="I239">
        <v>0</v>
      </c>
      <c r="J239" s="12">
        <v>10</v>
      </c>
      <c r="K239" s="12">
        <v>1</v>
      </c>
      <c r="L239">
        <v>0</v>
      </c>
      <c r="M239" s="12">
        <v>2.8251371646139987</v>
      </c>
      <c r="N239" s="12">
        <v>121.85133656942898</v>
      </c>
      <c r="O239" s="12">
        <v>5943.2126796944112</v>
      </c>
      <c r="P239" s="12">
        <v>5007.1219818235877</v>
      </c>
      <c r="Q239" s="12">
        <v>5420.8603495533362</v>
      </c>
      <c r="R239" s="59">
        <v>1.7482934398559702E-4</v>
      </c>
      <c r="S239" s="59">
        <v>6.817271557490903E-5</v>
      </c>
      <c r="T239" s="59">
        <v>0</v>
      </c>
      <c r="U239" s="59">
        <v>1.8060979841026954E-3</v>
      </c>
      <c r="V239" s="59">
        <v>5.3083100893586599E-4</v>
      </c>
      <c r="W239" s="59">
        <v>0</v>
      </c>
      <c r="X239" s="59">
        <v>9.3850715877911317E-5</v>
      </c>
      <c r="Y239" s="59">
        <v>2.7775860087292457E-4</v>
      </c>
      <c r="Z239" s="59">
        <v>6.3361332235921906E-4</v>
      </c>
      <c r="AA239" s="59">
        <v>1.269466874314924E-3</v>
      </c>
      <c r="AB239" s="59">
        <v>2.2049822491374241E-3</v>
      </c>
      <c r="AC239" s="18">
        <v>6.4178207410558812E-4</v>
      </c>
      <c r="AD239" s="12">
        <v>232</v>
      </c>
      <c r="AE239" s="17">
        <v>5</v>
      </c>
      <c r="AF239" s="18">
        <v>0.87223559321747957</v>
      </c>
      <c r="AG239" t="str">
        <f>IF(AF239&lt;='CAV Tier 1 Analysis'!$A$5,"Tier 1", "Tier 2")</f>
        <v>Tier 2</v>
      </c>
      <c r="AH239" t="str">
        <f t="shared" si="8"/>
        <v>North Carolina - Tier 2</v>
      </c>
      <c r="AI239" t="str">
        <f t="shared" si="9"/>
        <v>Wesley Chapel, City Of - Tier 2</v>
      </c>
    </row>
    <row r="240" spans="1:35" x14ac:dyDescent="0.3">
      <c r="A240">
        <v>233</v>
      </c>
      <c r="B240">
        <v>4</v>
      </c>
      <c r="C240" t="s">
        <v>39</v>
      </c>
      <c r="D240" t="s">
        <v>5246</v>
      </c>
      <c r="E240" t="s">
        <v>8057</v>
      </c>
      <c r="F240" t="s">
        <v>1669</v>
      </c>
      <c r="G240" s="58">
        <v>2.7071099999999997</v>
      </c>
      <c r="H240">
        <v>53</v>
      </c>
      <c r="I240">
        <v>4</v>
      </c>
      <c r="J240" s="12">
        <v>7</v>
      </c>
      <c r="K240" s="12">
        <v>6</v>
      </c>
      <c r="L240">
        <v>2</v>
      </c>
      <c r="M240" s="12">
        <v>13.649936648307603</v>
      </c>
      <c r="N240" s="12">
        <v>147.86237214575112</v>
      </c>
      <c r="O240" s="12">
        <v>1329.751812845773</v>
      </c>
      <c r="P240" s="12">
        <v>1226.9253866499789</v>
      </c>
      <c r="Q240" s="12">
        <v>277.48766705557614</v>
      </c>
      <c r="R240" s="59">
        <v>5.5651589580527851E-5</v>
      </c>
      <c r="S240" s="59">
        <v>4.5164424068377235E-4</v>
      </c>
      <c r="T240" s="59">
        <v>2.4202819628486719E-4</v>
      </c>
      <c r="U240" s="59">
        <v>1.2642685888718866E-3</v>
      </c>
      <c r="V240" s="59">
        <v>3.1849860536151959E-3</v>
      </c>
      <c r="W240" s="59">
        <v>4.8555474629764507E-4</v>
      </c>
      <c r="X240" s="59">
        <v>4.5344924918250398E-4</v>
      </c>
      <c r="Y240" s="59">
        <v>3.3705043182316233E-4</v>
      </c>
      <c r="Z240" s="59">
        <v>1.4176650062163465E-4</v>
      </c>
      <c r="AA240" s="59">
        <v>3.110651470569774E-4</v>
      </c>
      <c r="AB240" s="59">
        <v>1.1287052990813832E-4</v>
      </c>
      <c r="AC240" s="18">
        <v>6.4003047944784664E-4</v>
      </c>
      <c r="AD240" s="12">
        <v>233</v>
      </c>
      <c r="AE240" s="17">
        <v>5</v>
      </c>
      <c r="AF240" s="18">
        <v>0.87287562369692739</v>
      </c>
      <c r="AG240" t="str">
        <f>IF(AF240&lt;='CAV Tier 1 Analysis'!$A$5,"Tier 1", "Tier 2")</f>
        <v>Tier 2</v>
      </c>
      <c r="AH240" t="str">
        <f t="shared" si="8"/>
        <v>North Carolina - Tier 2</v>
      </c>
      <c r="AI240" t="str">
        <f t="shared" si="9"/>
        <v>Hertford, Town Of - Tier 2</v>
      </c>
    </row>
    <row r="241" spans="1:35" x14ac:dyDescent="0.3">
      <c r="A241">
        <v>234</v>
      </c>
      <c r="B241">
        <v>4</v>
      </c>
      <c r="C241" t="s">
        <v>39</v>
      </c>
      <c r="D241" t="s">
        <v>5118</v>
      </c>
      <c r="E241" t="s">
        <v>8026</v>
      </c>
      <c r="F241" t="s">
        <v>1899</v>
      </c>
      <c r="G241" s="58">
        <v>3.6700500000000003</v>
      </c>
      <c r="H241">
        <v>4</v>
      </c>
      <c r="I241">
        <v>0</v>
      </c>
      <c r="J241" s="12">
        <v>10</v>
      </c>
      <c r="K241" s="12">
        <v>7</v>
      </c>
      <c r="L241">
        <v>5</v>
      </c>
      <c r="M241">
        <v>0</v>
      </c>
      <c r="N241" s="12">
        <v>28.703449149351865</v>
      </c>
      <c r="O241" s="12">
        <v>432.30947539641966</v>
      </c>
      <c r="P241" s="12">
        <v>295.52130890610232</v>
      </c>
      <c r="Q241" s="12">
        <v>7.5335420511821098</v>
      </c>
      <c r="R241" s="59">
        <v>7.5447291148130762E-5</v>
      </c>
      <c r="S241" s="59">
        <v>3.4086357787454515E-5</v>
      </c>
      <c r="T241" s="59">
        <v>0</v>
      </c>
      <c r="U241" s="59">
        <v>1.8060979841026954E-3</v>
      </c>
      <c r="V241" s="59">
        <v>3.7158170625510617E-3</v>
      </c>
      <c r="W241" s="59">
        <v>1.2138868657441126E-3</v>
      </c>
      <c r="X241" s="59">
        <v>0</v>
      </c>
      <c r="Y241" s="59">
        <v>6.5429154085711909E-5</v>
      </c>
      <c r="Z241" s="59">
        <v>4.6089052799534146E-5</v>
      </c>
      <c r="AA241" s="59">
        <v>7.4924180731433674E-5</v>
      </c>
      <c r="AB241" s="59">
        <v>3.0643339663519687E-6</v>
      </c>
      <c r="AC241" s="18">
        <v>6.3953111662877146E-4</v>
      </c>
      <c r="AD241" s="12">
        <v>234</v>
      </c>
      <c r="AE241" s="17">
        <v>5</v>
      </c>
      <c r="AF241" s="18">
        <v>0.87351515481355613</v>
      </c>
      <c r="AG241" t="str">
        <f>IF(AF241&lt;='CAV Tier 1 Analysis'!$A$5,"Tier 1", "Tier 2")</f>
        <v>Tier 2</v>
      </c>
      <c r="AH241" t="str">
        <f t="shared" si="8"/>
        <v>North Carolina - Tier 2</v>
      </c>
      <c r="AI241" t="str">
        <f t="shared" si="9"/>
        <v>Marshall, Town Of - Tier 2</v>
      </c>
    </row>
    <row r="242" spans="1:35" x14ac:dyDescent="0.3">
      <c r="A242">
        <v>235</v>
      </c>
      <c r="B242">
        <v>4</v>
      </c>
      <c r="C242" t="s">
        <v>39</v>
      </c>
      <c r="D242" t="s">
        <v>4077</v>
      </c>
      <c r="E242" t="s">
        <v>7941</v>
      </c>
      <c r="F242" t="s">
        <v>1578</v>
      </c>
      <c r="G242" s="58">
        <v>13.021859999999997</v>
      </c>
      <c r="H242">
        <v>9</v>
      </c>
      <c r="I242">
        <v>0</v>
      </c>
      <c r="J242" s="12">
        <v>11</v>
      </c>
      <c r="K242" s="12">
        <v>2</v>
      </c>
      <c r="L242">
        <v>0</v>
      </c>
      <c r="M242" s="12">
        <v>3.7483523859110774</v>
      </c>
      <c r="N242" s="12">
        <v>270.07856915567845</v>
      </c>
      <c r="O242" s="12">
        <v>9929.0006666875615</v>
      </c>
      <c r="P242" s="12">
        <v>6617.6710896408167</v>
      </c>
      <c r="Q242" s="12">
        <v>357.32820737243492</v>
      </c>
      <c r="R242" s="59">
        <v>2.67697732376997E-4</v>
      </c>
      <c r="S242" s="59">
        <v>7.6694305021772659E-5</v>
      </c>
      <c r="T242" s="59">
        <v>0</v>
      </c>
      <c r="U242" s="59">
        <v>1.9867077825129649E-3</v>
      </c>
      <c r="V242" s="59">
        <v>1.061662017871732E-3</v>
      </c>
      <c r="W242" s="59">
        <v>0</v>
      </c>
      <c r="X242" s="59">
        <v>1.2451981418342792E-4</v>
      </c>
      <c r="Y242" s="59">
        <v>6.1564072751634814E-4</v>
      </c>
      <c r="Z242" s="59">
        <v>1.0585431548867752E-3</v>
      </c>
      <c r="AA242" s="59">
        <v>1.6777930044258602E-3</v>
      </c>
      <c r="AB242" s="59">
        <v>1.4534636636364122E-4</v>
      </c>
      <c r="AC242" s="18">
        <v>6.3769135501450175E-4</v>
      </c>
      <c r="AD242" s="12">
        <v>235</v>
      </c>
      <c r="AE242" s="17">
        <v>5</v>
      </c>
      <c r="AF242" s="18">
        <v>0.87415284616857059</v>
      </c>
      <c r="AG242" t="str">
        <f>IF(AF242&lt;='CAV Tier 1 Analysis'!$A$5,"Tier 1", "Tier 2")</f>
        <v>Tier 2</v>
      </c>
      <c r="AH242" t="str">
        <f t="shared" si="8"/>
        <v>North Carolina - Tier 2</v>
      </c>
      <c r="AI242" t="str">
        <f t="shared" si="9"/>
        <v>Newton, City Of - Tier 2</v>
      </c>
    </row>
    <row r="243" spans="1:35" x14ac:dyDescent="0.3">
      <c r="A243">
        <v>236</v>
      </c>
      <c r="B243">
        <v>4</v>
      </c>
      <c r="C243" t="s">
        <v>39</v>
      </c>
      <c r="D243" t="s">
        <v>5254</v>
      </c>
      <c r="E243" t="s">
        <v>8068</v>
      </c>
      <c r="F243" t="s">
        <v>1751</v>
      </c>
      <c r="G243" s="58">
        <v>5.2747000000000011</v>
      </c>
      <c r="H243">
        <v>1</v>
      </c>
      <c r="I243">
        <v>0</v>
      </c>
      <c r="J243" s="12">
        <v>7</v>
      </c>
      <c r="K243" s="12">
        <v>7</v>
      </c>
      <c r="L243">
        <v>0</v>
      </c>
      <c r="M243">
        <v>0</v>
      </c>
      <c r="N243" s="12">
        <v>190.52753064265571</v>
      </c>
      <c r="O243" s="12">
        <v>4288.2130755930639</v>
      </c>
      <c r="P243" s="12">
        <v>3787.8647147521801</v>
      </c>
      <c r="Q243">
        <v>0</v>
      </c>
      <c r="R243" s="59">
        <v>1.0843498770290471E-4</v>
      </c>
      <c r="S243" s="59">
        <v>8.5215894468636288E-6</v>
      </c>
      <c r="T243" s="59">
        <v>0</v>
      </c>
      <c r="U243" s="59">
        <v>1.2642685888718866E-3</v>
      </c>
      <c r="V243" s="59">
        <v>3.7158170625510617E-3</v>
      </c>
      <c r="W243" s="59">
        <v>0</v>
      </c>
      <c r="X243" s="59">
        <v>0</v>
      </c>
      <c r="Y243" s="59">
        <v>4.3430512810931668E-4</v>
      </c>
      <c r="Z243" s="59">
        <v>4.5717174872336432E-4</v>
      </c>
      <c r="AA243" s="59">
        <v>9.6034584282545605E-4</v>
      </c>
      <c r="AB243" s="59">
        <v>0</v>
      </c>
      <c r="AC243" s="18">
        <v>6.31714995293714E-4</v>
      </c>
      <c r="AD243" s="12">
        <v>236</v>
      </c>
      <c r="AE243" s="17">
        <v>5</v>
      </c>
      <c r="AF243" s="18">
        <v>0.87478456116386427</v>
      </c>
      <c r="AG243" t="str">
        <f>IF(AF243&lt;='CAV Tier 1 Analysis'!$A$5,"Tier 1", "Tier 2")</f>
        <v>Tier 2</v>
      </c>
      <c r="AH243" t="str">
        <f t="shared" si="8"/>
        <v>North Carolina - Tier 2</v>
      </c>
      <c r="AI243" t="str">
        <f t="shared" si="9"/>
        <v>Hamlet, City Of - Tier 2</v>
      </c>
    </row>
    <row r="244" spans="1:35" x14ac:dyDescent="0.3">
      <c r="A244">
        <v>237</v>
      </c>
      <c r="B244">
        <v>4</v>
      </c>
      <c r="C244" t="s">
        <v>39</v>
      </c>
      <c r="D244" t="s">
        <v>3411</v>
      </c>
      <c r="E244" t="s">
        <v>8127</v>
      </c>
      <c r="F244" t="s">
        <v>1752</v>
      </c>
      <c r="G244" s="58">
        <v>3.3754399999999998</v>
      </c>
      <c r="H244">
        <v>12</v>
      </c>
      <c r="I244">
        <v>0</v>
      </c>
      <c r="J244" s="12">
        <v>10</v>
      </c>
      <c r="K244" s="12">
        <v>6</v>
      </c>
      <c r="L244">
        <v>0</v>
      </c>
      <c r="M244" s="12">
        <v>12.766608205152513</v>
      </c>
      <c r="N244" s="12">
        <v>30.835651723953877</v>
      </c>
      <c r="O244" s="12">
        <v>3622.0764774244399</v>
      </c>
      <c r="P244" s="12">
        <v>3356.6133332521526</v>
      </c>
      <c r="Q244">
        <v>0</v>
      </c>
      <c r="R244" s="59">
        <v>6.9390826945967077E-5</v>
      </c>
      <c r="S244" s="59">
        <v>1.0225907336236355E-4</v>
      </c>
      <c r="T244" s="59">
        <v>0</v>
      </c>
      <c r="U244" s="59">
        <v>1.8060979841026954E-3</v>
      </c>
      <c r="V244" s="59">
        <v>3.1849860536151959E-3</v>
      </c>
      <c r="W244" s="59">
        <v>0</v>
      </c>
      <c r="X244" s="59">
        <v>4.2410518483625023E-4</v>
      </c>
      <c r="Y244" s="59">
        <v>7.0289483242312137E-5</v>
      </c>
      <c r="Z244" s="59">
        <v>3.8615409449188355E-4</v>
      </c>
      <c r="AA244" s="59">
        <v>8.5100971214915715E-4</v>
      </c>
      <c r="AB244" s="59">
        <v>0</v>
      </c>
      <c r="AC244" s="18">
        <v>6.2675385570416591E-4</v>
      </c>
      <c r="AD244" s="12">
        <v>237</v>
      </c>
      <c r="AE244" s="17">
        <v>5</v>
      </c>
      <c r="AF244" s="18">
        <v>0.87541131501956848</v>
      </c>
      <c r="AG244" t="str">
        <f>IF(AF244&lt;='CAV Tier 1 Analysis'!$A$5,"Tier 1", "Tier 2")</f>
        <v>Tier 2</v>
      </c>
      <c r="AH244" t="str">
        <f t="shared" si="8"/>
        <v>North Carolina - Tier 2</v>
      </c>
      <c r="AI244" t="str">
        <f t="shared" si="9"/>
        <v>Marion, City Of - Tier 2</v>
      </c>
    </row>
    <row r="245" spans="1:35" x14ac:dyDescent="0.3">
      <c r="A245">
        <v>238</v>
      </c>
      <c r="B245">
        <v>4</v>
      </c>
      <c r="C245" t="s">
        <v>39</v>
      </c>
      <c r="D245" t="s">
        <v>5125</v>
      </c>
      <c r="E245" t="s">
        <v>7896</v>
      </c>
      <c r="F245" t="s">
        <v>1994</v>
      </c>
      <c r="G245" s="58">
        <v>2.4007499999999999</v>
      </c>
      <c r="H245">
        <v>6</v>
      </c>
      <c r="I245">
        <v>0</v>
      </c>
      <c r="J245" s="12">
        <v>7</v>
      </c>
      <c r="K245" s="12">
        <v>10</v>
      </c>
      <c r="L245">
        <v>0</v>
      </c>
      <c r="M245" s="12">
        <v>2</v>
      </c>
      <c r="N245" s="12">
        <v>0</v>
      </c>
      <c r="O245" s="12">
        <v>363.85066262515994</v>
      </c>
      <c r="P245" s="12">
        <v>266.12514995450857</v>
      </c>
      <c r="Q245" s="12">
        <v>11.597363482952744</v>
      </c>
      <c r="R245" s="59">
        <v>4.9353573990511005E-5</v>
      </c>
      <c r="S245" s="59">
        <v>5.1129536681181773E-5</v>
      </c>
      <c r="T245" s="59">
        <v>0</v>
      </c>
      <c r="U245" s="59">
        <v>1.2642685888718866E-3</v>
      </c>
      <c r="V245" s="59">
        <v>5.3083100893586595E-3</v>
      </c>
      <c r="W245" s="59">
        <v>0</v>
      </c>
      <c r="X245" s="59">
        <v>6.6439758786532568E-5</v>
      </c>
      <c r="Y245" s="59">
        <v>0</v>
      </c>
      <c r="Z245" s="59">
        <v>3.8790573316717464E-5</v>
      </c>
      <c r="AA245" s="59">
        <v>6.7471306574061254E-5</v>
      </c>
      <c r="AB245" s="59">
        <v>4.717328794277542E-6</v>
      </c>
      <c r="AC245" s="18">
        <v>6.2277097785216624E-4</v>
      </c>
      <c r="AD245" s="12">
        <v>238</v>
      </c>
      <c r="AE245" s="17">
        <v>5</v>
      </c>
      <c r="AF245" s="18">
        <v>0.87603408599742061</v>
      </c>
      <c r="AG245" t="str">
        <f>IF(AF245&lt;='CAV Tier 1 Analysis'!$A$5,"Tier 1", "Tier 2")</f>
        <v>Tier 2</v>
      </c>
      <c r="AH245" t="str">
        <f t="shared" si="8"/>
        <v>North Carolina - Tier 2</v>
      </c>
      <c r="AI245" t="str">
        <f t="shared" si="9"/>
        <v>Sparta, Town Of - Tier 2</v>
      </c>
    </row>
    <row r="246" spans="1:35" x14ac:dyDescent="0.3">
      <c r="A246">
        <v>239</v>
      </c>
      <c r="B246">
        <v>4</v>
      </c>
      <c r="C246" t="s">
        <v>39</v>
      </c>
      <c r="D246" t="s">
        <v>5250</v>
      </c>
      <c r="E246" t="s">
        <v>8062</v>
      </c>
      <c r="F246" t="s">
        <v>1490</v>
      </c>
      <c r="G246" s="58">
        <v>2.6605799999999999</v>
      </c>
      <c r="H246">
        <v>72</v>
      </c>
      <c r="I246">
        <v>2</v>
      </c>
      <c r="J246" s="12">
        <v>10</v>
      </c>
      <c r="K246" s="12">
        <v>2</v>
      </c>
      <c r="L246">
        <v>0</v>
      </c>
      <c r="M246" s="12">
        <v>36.991648437558723</v>
      </c>
      <c r="N246" s="12">
        <v>37.288645543219538</v>
      </c>
      <c r="O246" s="12">
        <v>3279.4371302557388</v>
      </c>
      <c r="P246" s="12">
        <v>2913.0216178315</v>
      </c>
      <c r="Q246" s="12">
        <v>1945.524820781307</v>
      </c>
      <c r="R246" s="59">
        <v>5.4695046084629294E-5</v>
      </c>
      <c r="S246" s="59">
        <v>6.1355444017418127E-4</v>
      </c>
      <c r="T246" s="59">
        <v>1.210140981424336E-4</v>
      </c>
      <c r="U246" s="59">
        <v>1.8060979841026954E-3</v>
      </c>
      <c r="V246" s="59">
        <v>1.061662017871732E-3</v>
      </c>
      <c r="W246" s="59">
        <v>0</v>
      </c>
      <c r="X246" s="59">
        <v>1.228858099653808E-3</v>
      </c>
      <c r="Y246" s="59">
        <v>8.4999002112953276E-5</v>
      </c>
      <c r="Z246" s="59">
        <v>3.4962488599286727E-4</v>
      </c>
      <c r="AA246" s="59">
        <v>7.3854490891662994E-4</v>
      </c>
      <c r="AB246" s="59">
        <v>7.9135919733341257E-4</v>
      </c>
      <c r="AC246" s="18">
        <v>6.2276451639866758E-4</v>
      </c>
      <c r="AD246" s="12">
        <v>239</v>
      </c>
      <c r="AE246" s="17">
        <v>5</v>
      </c>
      <c r="AF246" s="18">
        <v>0.87665685051381925</v>
      </c>
      <c r="AG246" t="str">
        <f>IF(AF246&lt;='CAV Tier 1 Analysis'!$A$5,"Tier 1", "Tier 2")</f>
        <v>Tier 2</v>
      </c>
      <c r="AH246" t="str">
        <f t="shared" si="8"/>
        <v>North Carolina - Tier 2</v>
      </c>
      <c r="AI246" t="str">
        <f t="shared" si="9"/>
        <v>Winterville, Town Of - Tier 2</v>
      </c>
    </row>
    <row r="247" spans="1:35" x14ac:dyDescent="0.3">
      <c r="A247">
        <v>240</v>
      </c>
      <c r="B247">
        <v>4</v>
      </c>
      <c r="C247" t="s">
        <v>39</v>
      </c>
      <c r="D247" t="s">
        <v>3153</v>
      </c>
      <c r="E247" t="s">
        <v>7987</v>
      </c>
      <c r="F247" t="s">
        <v>1604</v>
      </c>
      <c r="G247" s="58">
        <v>4.4994100000000001</v>
      </c>
      <c r="H247">
        <v>8</v>
      </c>
      <c r="I247">
        <v>2</v>
      </c>
      <c r="J247" s="12">
        <v>13</v>
      </c>
      <c r="K247" s="12">
        <v>3</v>
      </c>
      <c r="L247">
        <v>0</v>
      </c>
      <c r="M247" s="12">
        <v>3.8414547685140938</v>
      </c>
      <c r="N247" s="12">
        <v>89.238955637432568</v>
      </c>
      <c r="O247" s="12">
        <v>5380.7440606691162</v>
      </c>
      <c r="P247" s="12">
        <v>5095.3570787540903</v>
      </c>
      <c r="Q247" s="12">
        <v>1050.411700229407</v>
      </c>
      <c r="R247" s="59">
        <v>9.2496913193229263E-5</v>
      </c>
      <c r="S247" s="59">
        <v>6.817271557490903E-5</v>
      </c>
      <c r="T247" s="59">
        <v>1.210140981424336E-4</v>
      </c>
      <c r="U247" s="59">
        <v>2.3479273793335039E-3</v>
      </c>
      <c r="V247" s="59">
        <v>1.592493026807598E-3</v>
      </c>
      <c r="W247" s="59">
        <v>0</v>
      </c>
      <c r="X247" s="59">
        <v>1.2761266410472584E-4</v>
      </c>
      <c r="Y247" s="59">
        <v>2.0341908557639069E-4</v>
      </c>
      <c r="Z247" s="59">
        <v>5.7364784078709668E-4</v>
      </c>
      <c r="AA247" s="59">
        <v>1.2918373164794755E-3</v>
      </c>
      <c r="AB247" s="59">
        <v>4.272641248695785E-4</v>
      </c>
      <c r="AC247" s="18">
        <v>6.2235319680626732E-4</v>
      </c>
      <c r="AD247" s="12">
        <v>240</v>
      </c>
      <c r="AE247" s="17">
        <v>5</v>
      </c>
      <c r="AF247" s="18">
        <v>0.87727920371062551</v>
      </c>
      <c r="AG247" t="str">
        <f>IF(AF247&lt;='CAV Tier 1 Analysis'!$A$5,"Tier 1", "Tier 2")</f>
        <v>Tier 2</v>
      </c>
      <c r="AH247" t="str">
        <f t="shared" si="8"/>
        <v>North Carolina - Tier 2</v>
      </c>
      <c r="AI247" t="str">
        <f t="shared" si="9"/>
        <v>Oxford, City Of - Tier 2</v>
      </c>
    </row>
    <row r="248" spans="1:35" x14ac:dyDescent="0.3">
      <c r="A248">
        <v>241</v>
      </c>
      <c r="B248">
        <v>4</v>
      </c>
      <c r="C248" t="s">
        <v>39</v>
      </c>
      <c r="D248" t="s">
        <v>5542</v>
      </c>
      <c r="E248" t="s">
        <v>8425</v>
      </c>
      <c r="F248" t="s">
        <v>3102</v>
      </c>
      <c r="G248" s="58">
        <v>1.7991600000000001</v>
      </c>
      <c r="H248">
        <v>9</v>
      </c>
      <c r="I248">
        <v>3</v>
      </c>
      <c r="J248" s="12">
        <v>11</v>
      </c>
      <c r="K248" s="12">
        <v>8</v>
      </c>
      <c r="L248">
        <v>0</v>
      </c>
      <c r="M248" s="12">
        <v>5.7005936103514969</v>
      </c>
      <c r="N248" s="12">
        <v>9.4937342002967551</v>
      </c>
      <c r="O248" s="12">
        <v>311.8468342978108</v>
      </c>
      <c r="P248" s="12">
        <v>213.94469061983773</v>
      </c>
      <c r="Q248">
        <v>0</v>
      </c>
      <c r="R248" s="59">
        <v>3.6986348508077806E-5</v>
      </c>
      <c r="S248" s="59">
        <v>7.6694305021772659E-5</v>
      </c>
      <c r="T248" s="59">
        <v>1.8152114721365039E-4</v>
      </c>
      <c r="U248" s="59">
        <v>1.9867077825129649E-3</v>
      </c>
      <c r="V248" s="59">
        <v>4.2466480714869279E-3</v>
      </c>
      <c r="W248" s="59">
        <v>0</v>
      </c>
      <c r="X248" s="59">
        <v>1.8937303220590114E-4</v>
      </c>
      <c r="Y248" s="59">
        <v>2.1640848617457375E-5</v>
      </c>
      <c r="Z248" s="59">
        <v>3.3246380265294574E-5</v>
      </c>
      <c r="AA248" s="59">
        <v>5.4241877602215716E-5</v>
      </c>
      <c r="AB248" s="59">
        <v>0</v>
      </c>
      <c r="AC248" s="18">
        <v>6.2064179940311479E-4</v>
      </c>
      <c r="AD248" s="12">
        <v>241</v>
      </c>
      <c r="AE248" s="17">
        <v>5</v>
      </c>
      <c r="AF248" s="18">
        <v>0.87789984551002864</v>
      </c>
      <c r="AG248" t="str">
        <f>IF(AF248&lt;='CAV Tier 1 Analysis'!$A$5,"Tier 1", "Tier 2")</f>
        <v>Tier 2</v>
      </c>
      <c r="AH248" t="str">
        <f t="shared" si="8"/>
        <v>North Carolina - Tier 2</v>
      </c>
      <c r="AI248" t="str">
        <f t="shared" si="9"/>
        <v>Tryon, Town Of - Tier 2</v>
      </c>
    </row>
    <row r="249" spans="1:35" x14ac:dyDescent="0.3">
      <c r="A249">
        <v>242</v>
      </c>
      <c r="B249">
        <v>4</v>
      </c>
      <c r="C249" t="s">
        <v>39</v>
      </c>
      <c r="D249" t="s">
        <v>5218</v>
      </c>
      <c r="E249" t="s">
        <v>8014</v>
      </c>
      <c r="F249" t="s">
        <v>1992</v>
      </c>
      <c r="G249" s="58">
        <v>0.21773999999999999</v>
      </c>
      <c r="H249">
        <v>24</v>
      </c>
      <c r="I249">
        <v>0</v>
      </c>
      <c r="J249" s="12">
        <v>8</v>
      </c>
      <c r="K249" s="12">
        <v>9</v>
      </c>
      <c r="L249">
        <v>1</v>
      </c>
      <c r="M249" s="12">
        <v>2.6273537246257006</v>
      </c>
      <c r="N249" s="12">
        <v>1.0910826346793552</v>
      </c>
      <c r="O249" s="12">
        <v>6.894089280499184</v>
      </c>
      <c r="P249" s="12">
        <v>2.4267689665556924</v>
      </c>
      <c r="Q249">
        <v>0</v>
      </c>
      <c r="R249" s="59">
        <v>4.4762041864808354E-6</v>
      </c>
      <c r="S249" s="59">
        <v>2.0451814672472709E-4</v>
      </c>
      <c r="T249" s="59">
        <v>0</v>
      </c>
      <c r="U249" s="59">
        <v>1.4448783872821563E-3</v>
      </c>
      <c r="V249" s="59">
        <v>4.7774790804227937E-3</v>
      </c>
      <c r="W249" s="59">
        <v>2.4277737314882253E-4</v>
      </c>
      <c r="X249" s="59">
        <v>8.7280373855514734E-5</v>
      </c>
      <c r="Y249" s="59">
        <v>2.4871092478546965E-6</v>
      </c>
      <c r="Z249" s="59">
        <v>7.3498746369661631E-7</v>
      </c>
      <c r="AA249" s="59">
        <v>6.1526418286616715E-7</v>
      </c>
      <c r="AB249" s="59">
        <v>0</v>
      </c>
      <c r="AC249" s="18">
        <v>6.1502244786499195E-4</v>
      </c>
      <c r="AD249" s="12">
        <v>242</v>
      </c>
      <c r="AE249" s="17">
        <v>5</v>
      </c>
      <c r="AF249" s="18">
        <v>0.87851486795789369</v>
      </c>
      <c r="AG249" t="str">
        <f>IF(AF249&lt;='CAV Tier 1 Analysis'!$A$5,"Tier 1", "Tier 2")</f>
        <v>Tier 2</v>
      </c>
      <c r="AH249" t="str">
        <f t="shared" si="8"/>
        <v>North Carolina - Tier 2</v>
      </c>
      <c r="AI249" t="str">
        <f t="shared" si="9"/>
        <v>Trenton, Township Of - Tier 2</v>
      </c>
    </row>
    <row r="250" spans="1:35" x14ac:dyDescent="0.3">
      <c r="A250">
        <v>243</v>
      </c>
      <c r="B250">
        <v>4</v>
      </c>
      <c r="C250" t="s">
        <v>39</v>
      </c>
      <c r="D250" t="s">
        <v>5228</v>
      </c>
      <c r="E250" t="s">
        <v>8034</v>
      </c>
      <c r="F250" t="s">
        <v>1943</v>
      </c>
      <c r="G250" s="58">
        <v>0.72458999999999996</v>
      </c>
      <c r="H250">
        <v>7</v>
      </c>
      <c r="I250">
        <v>3</v>
      </c>
      <c r="J250" s="12">
        <v>9</v>
      </c>
      <c r="K250" s="12">
        <v>9</v>
      </c>
      <c r="L250">
        <v>0</v>
      </c>
      <c r="M250" s="12">
        <v>2.6814060365172034</v>
      </c>
      <c r="N250" s="12">
        <v>2.7096904597150946</v>
      </c>
      <c r="O250" s="12">
        <v>46.996942719906862</v>
      </c>
      <c r="P250">
        <v>0</v>
      </c>
      <c r="Q250" s="12">
        <v>1.9991217317197183</v>
      </c>
      <c r="R250" s="59">
        <v>1.489580596804514E-5</v>
      </c>
      <c r="S250" s="59">
        <v>5.9651126128045401E-5</v>
      </c>
      <c r="T250" s="59">
        <v>1.8152114721365039E-4</v>
      </c>
      <c r="U250" s="59">
        <v>1.6254881856924259E-3</v>
      </c>
      <c r="V250" s="59">
        <v>4.7774790804227937E-3</v>
      </c>
      <c r="W250" s="59">
        <v>0</v>
      </c>
      <c r="X250" s="59">
        <v>8.9075985137477667E-5</v>
      </c>
      <c r="Y250" s="59">
        <v>6.1767055830391661E-6</v>
      </c>
      <c r="Z250" s="59">
        <v>5.0104027270007138E-6</v>
      </c>
      <c r="AA250" s="59">
        <v>0</v>
      </c>
      <c r="AB250" s="59">
        <v>8.1316020853960125E-7</v>
      </c>
      <c r="AC250" s="18">
        <v>6.1455559991645617E-4</v>
      </c>
      <c r="AD250" s="12">
        <v>243</v>
      </c>
      <c r="AE250" s="17">
        <v>5</v>
      </c>
      <c r="AF250" s="18">
        <v>0.8791294235578101</v>
      </c>
      <c r="AG250" t="str">
        <f>IF(AF250&lt;='CAV Tier 1 Analysis'!$A$5,"Tier 1", "Tier 2")</f>
        <v>Tier 2</v>
      </c>
      <c r="AH250" t="str">
        <f t="shared" si="8"/>
        <v>North Carolina - Tier 2</v>
      </c>
      <c r="AI250" t="str">
        <f t="shared" si="9"/>
        <v>Bakersville, Town Of - Tier 2</v>
      </c>
    </row>
    <row r="251" spans="1:35" x14ac:dyDescent="0.3">
      <c r="A251">
        <v>244</v>
      </c>
      <c r="B251">
        <v>4</v>
      </c>
      <c r="C251" t="s">
        <v>39</v>
      </c>
      <c r="D251" t="s">
        <v>5170</v>
      </c>
      <c r="E251" t="s">
        <v>7951</v>
      </c>
      <c r="F251" t="s">
        <v>1725</v>
      </c>
      <c r="G251" s="58">
        <v>3.4515999999999996</v>
      </c>
      <c r="H251">
        <v>95</v>
      </c>
      <c r="I251">
        <v>4</v>
      </c>
      <c r="J251" s="12">
        <v>12</v>
      </c>
      <c r="K251" s="12">
        <v>4</v>
      </c>
      <c r="L251">
        <v>1</v>
      </c>
      <c r="M251" s="12">
        <v>29.178699733456938</v>
      </c>
      <c r="N251" s="12">
        <v>11.821677341686115</v>
      </c>
      <c r="O251" s="12">
        <v>130.64136041675692</v>
      </c>
      <c r="P251">
        <v>0</v>
      </c>
      <c r="Q251">
        <v>0</v>
      </c>
      <c r="R251" s="59">
        <v>7.0956491090554103E-5</v>
      </c>
      <c r="S251" s="59">
        <v>8.0955099745204471E-4</v>
      </c>
      <c r="T251" s="59">
        <v>2.4202819628486719E-4</v>
      </c>
      <c r="U251" s="59">
        <v>2.1673175809232342E-3</v>
      </c>
      <c r="V251" s="59">
        <v>2.123324035743464E-3</v>
      </c>
      <c r="W251" s="59">
        <v>2.4277737314882253E-4</v>
      </c>
      <c r="X251" s="59">
        <v>9.6931288599777054E-4</v>
      </c>
      <c r="Y251" s="59">
        <v>2.6947365952994384E-5</v>
      </c>
      <c r="Z251" s="59">
        <v>1.3927838506268248E-5</v>
      </c>
      <c r="AA251" s="59">
        <v>0</v>
      </c>
      <c r="AB251" s="59">
        <v>0</v>
      </c>
      <c r="AC251" s="18">
        <v>6.0601297864545641E-4</v>
      </c>
      <c r="AD251" s="12">
        <v>244</v>
      </c>
      <c r="AE251" s="17">
        <v>5</v>
      </c>
      <c r="AF251" s="18">
        <v>0.87973543653645558</v>
      </c>
      <c r="AG251" t="str">
        <f>IF(AF251&lt;='CAV Tier 1 Analysis'!$A$5,"Tier 1", "Tier 2")</f>
        <v>Tier 2</v>
      </c>
      <c r="AH251" t="str">
        <f t="shared" si="8"/>
        <v>North Carolina - Tier 2</v>
      </c>
      <c r="AI251" t="str">
        <f t="shared" si="9"/>
        <v>Lake Waccamaw, Town Of - Tier 2</v>
      </c>
    </row>
    <row r="252" spans="1:35" x14ac:dyDescent="0.3">
      <c r="A252">
        <v>245</v>
      </c>
      <c r="B252">
        <v>4</v>
      </c>
      <c r="C252" t="s">
        <v>39</v>
      </c>
      <c r="D252" t="s">
        <v>5267</v>
      </c>
      <c r="E252" t="s">
        <v>8086</v>
      </c>
      <c r="F252" t="s">
        <v>1762</v>
      </c>
      <c r="G252" s="58">
        <v>8.2409099999999977</v>
      </c>
      <c r="H252">
        <v>3</v>
      </c>
      <c r="I252">
        <v>0</v>
      </c>
      <c r="J252" s="12">
        <v>13</v>
      </c>
      <c r="K252" s="12">
        <v>4</v>
      </c>
      <c r="L252">
        <v>0</v>
      </c>
      <c r="M252">
        <v>0</v>
      </c>
      <c r="N252" s="12">
        <v>97.431638603376825</v>
      </c>
      <c r="O252" s="12">
        <v>5426.3826053813273</v>
      </c>
      <c r="P252" s="12">
        <v>4642.7137381554912</v>
      </c>
      <c r="Q252">
        <v>0</v>
      </c>
      <c r="R252" s="59">
        <v>1.694130423551565E-4</v>
      </c>
      <c r="S252" s="59">
        <v>2.5564768340590886E-5</v>
      </c>
      <c r="T252" s="59">
        <v>0</v>
      </c>
      <c r="U252" s="59">
        <v>2.3479273793335039E-3</v>
      </c>
      <c r="V252" s="59">
        <v>2.123324035743464E-3</v>
      </c>
      <c r="W252" s="59">
        <v>0</v>
      </c>
      <c r="X252" s="59">
        <v>0</v>
      </c>
      <c r="Y252" s="59">
        <v>2.2209420414367472E-4</v>
      </c>
      <c r="Z252" s="59">
        <v>5.7851342300688539E-4</v>
      </c>
      <c r="AA252" s="59">
        <v>1.1770776343996124E-3</v>
      </c>
      <c r="AB252" s="59">
        <v>0</v>
      </c>
      <c r="AC252" s="18">
        <v>6.0399222612026262E-4</v>
      </c>
      <c r="AD252" s="12">
        <v>245</v>
      </c>
      <c r="AE252" s="17">
        <v>5</v>
      </c>
      <c r="AF252" s="18">
        <v>0.88033942876257587</v>
      </c>
      <c r="AG252" t="str">
        <f>IF(AF252&lt;='CAV Tier 1 Analysis'!$A$5,"Tier 1", "Tier 2")</f>
        <v>Tier 2</v>
      </c>
      <c r="AH252" t="str">
        <f t="shared" si="8"/>
        <v>North Carolina - Tier 2</v>
      </c>
      <c r="AI252" t="str">
        <f t="shared" si="9"/>
        <v>Forest City, Town Of - Tier 2</v>
      </c>
    </row>
    <row r="253" spans="1:35" x14ac:dyDescent="0.3">
      <c r="A253">
        <v>246</v>
      </c>
      <c r="B253">
        <v>4</v>
      </c>
      <c r="C253" t="s">
        <v>39</v>
      </c>
      <c r="D253" t="s">
        <v>5248</v>
      </c>
      <c r="E253" t="s">
        <v>8059</v>
      </c>
      <c r="F253" t="s">
        <v>1703</v>
      </c>
      <c r="G253" s="58">
        <v>3.0105300000000002</v>
      </c>
      <c r="H253">
        <v>103</v>
      </c>
      <c r="I253">
        <v>0</v>
      </c>
      <c r="J253" s="12">
        <v>10</v>
      </c>
      <c r="K253" s="12">
        <v>2</v>
      </c>
      <c r="L253">
        <v>5</v>
      </c>
      <c r="M253" s="12">
        <v>30.999897028098047</v>
      </c>
      <c r="N253" s="12">
        <v>2.3709589582274621E-3</v>
      </c>
      <c r="O253" s="12">
        <v>1492.7534157445375</v>
      </c>
      <c r="P253" s="12">
        <v>1078.14686373213</v>
      </c>
      <c r="Q253" s="12">
        <v>178.6848081854348</v>
      </c>
      <c r="R253" s="59">
        <v>6.188916592966911E-5</v>
      </c>
      <c r="S253" s="59">
        <v>8.7772371302695374E-4</v>
      </c>
      <c r="T253" s="59">
        <v>0</v>
      </c>
      <c r="U253" s="59">
        <v>1.8060979841026954E-3</v>
      </c>
      <c r="V253" s="59">
        <v>1.061662017871732E-3</v>
      </c>
      <c r="W253" s="59">
        <v>1.2138868657441126E-3</v>
      </c>
      <c r="X253" s="59">
        <v>1.0298128404770911E-3</v>
      </c>
      <c r="Y253" s="59">
        <v>5.4045713531353256E-9</v>
      </c>
      <c r="Z253" s="59">
        <v>1.5914430497237424E-4</v>
      </c>
      <c r="AA253" s="59">
        <v>2.7334499421481976E-4</v>
      </c>
      <c r="AB253" s="59">
        <v>7.2681604917542927E-5</v>
      </c>
      <c r="AC253" s="18">
        <v>5.9602262689348589E-4</v>
      </c>
      <c r="AD253" s="12">
        <v>246</v>
      </c>
      <c r="AE253" s="17">
        <v>5</v>
      </c>
      <c r="AF253" s="18">
        <v>0.88093545138946938</v>
      </c>
      <c r="AG253" t="str">
        <f>IF(AF253&lt;='CAV Tier 1 Analysis'!$A$5,"Tier 1", "Tier 2")</f>
        <v>Tier 2</v>
      </c>
      <c r="AH253" t="str">
        <f t="shared" si="8"/>
        <v>North Carolina - Tier 2</v>
      </c>
      <c r="AI253" t="str">
        <f t="shared" si="9"/>
        <v>Farmville, Town Of - Tier 2</v>
      </c>
    </row>
    <row r="254" spans="1:35" x14ac:dyDescent="0.3">
      <c r="A254">
        <v>247</v>
      </c>
      <c r="B254">
        <v>4</v>
      </c>
      <c r="C254" t="s">
        <v>39</v>
      </c>
      <c r="D254" t="s">
        <v>5459</v>
      </c>
      <c r="E254" t="s">
        <v>8326</v>
      </c>
      <c r="F254" t="s">
        <v>1598</v>
      </c>
      <c r="G254" s="58">
        <v>1.3748800000000001</v>
      </c>
      <c r="H254">
        <v>247</v>
      </c>
      <c r="I254">
        <v>4</v>
      </c>
      <c r="J254" s="12">
        <v>13</v>
      </c>
      <c r="K254" s="12">
        <v>1</v>
      </c>
      <c r="L254">
        <v>0</v>
      </c>
      <c r="M254" s="12">
        <v>20</v>
      </c>
      <c r="N254" s="12">
        <v>0</v>
      </c>
      <c r="O254" s="12">
        <v>922.27464336114394</v>
      </c>
      <c r="P254" s="12">
        <v>865.36314342529931</v>
      </c>
      <c r="Q254" s="12">
        <v>752.63021125453088</v>
      </c>
      <c r="R254" s="59">
        <v>2.8264184862261284E-5</v>
      </c>
      <c r="S254" s="59">
        <v>2.1048325933753164E-3</v>
      </c>
      <c r="T254" s="59">
        <v>2.4202819628486719E-4</v>
      </c>
      <c r="U254" s="59">
        <v>2.3479273793335039E-3</v>
      </c>
      <c r="V254" s="59">
        <v>5.3083100893586599E-4</v>
      </c>
      <c r="W254" s="59">
        <v>0</v>
      </c>
      <c r="X254" s="59">
        <v>6.643975878653257E-4</v>
      </c>
      <c r="Y254" s="59">
        <v>0</v>
      </c>
      <c r="Z254" s="59">
        <v>9.8324850952122625E-5</v>
      </c>
      <c r="AA254" s="59">
        <v>2.1939746002180708E-4</v>
      </c>
      <c r="AB254" s="59">
        <v>3.0613890581363738E-4</v>
      </c>
      <c r="AC254" s="18">
        <v>5.9474019704042799E-4</v>
      </c>
      <c r="AD254" s="12">
        <v>247</v>
      </c>
      <c r="AE254" s="17">
        <v>5</v>
      </c>
      <c r="AF254" s="18">
        <v>0.8815301915865098</v>
      </c>
      <c r="AG254" t="str">
        <f>IF(AF254&lt;='CAV Tier 1 Analysis'!$A$5,"Tier 1", "Tier 2")</f>
        <v>Tier 2</v>
      </c>
      <c r="AH254" t="str">
        <f t="shared" si="8"/>
        <v>North Carolina - Tier 2</v>
      </c>
      <c r="AI254" t="str">
        <f t="shared" si="9"/>
        <v>Carolina Shores, Town Of - Tier 2</v>
      </c>
    </row>
    <row r="255" spans="1:35" x14ac:dyDescent="0.3">
      <c r="A255">
        <v>248</v>
      </c>
      <c r="B255">
        <v>4</v>
      </c>
      <c r="C255" t="s">
        <v>39</v>
      </c>
      <c r="D255" t="s">
        <v>5197</v>
      </c>
      <c r="E255" t="s">
        <v>7985</v>
      </c>
      <c r="F255" t="s">
        <v>2140</v>
      </c>
      <c r="G255" s="58">
        <v>0.44113000000000002</v>
      </c>
      <c r="H255">
        <v>4</v>
      </c>
      <c r="I255">
        <v>0</v>
      </c>
      <c r="J255" s="12">
        <v>6</v>
      </c>
      <c r="K255" s="12">
        <v>10</v>
      </c>
      <c r="L255">
        <v>0</v>
      </c>
      <c r="M255">
        <v>0</v>
      </c>
      <c r="N255" s="12">
        <v>0</v>
      </c>
      <c r="O255" s="12">
        <v>251.09606898638657</v>
      </c>
      <c r="P255" s="12">
        <v>240.5375571841399</v>
      </c>
      <c r="Q255">
        <v>0</v>
      </c>
      <c r="R255" s="59">
        <v>9.0685586147804315E-6</v>
      </c>
      <c r="S255" s="59">
        <v>3.4086357787454515E-5</v>
      </c>
      <c r="T255" s="59">
        <v>0</v>
      </c>
      <c r="U255" s="59">
        <v>1.0836587904616171E-3</v>
      </c>
      <c r="V255" s="59">
        <v>5.3083100893586595E-3</v>
      </c>
      <c r="W255" s="59">
        <v>0</v>
      </c>
      <c r="X255" s="59">
        <v>0</v>
      </c>
      <c r="Y255" s="59">
        <v>0</v>
      </c>
      <c r="Z255" s="59">
        <v>2.6769665343691614E-5</v>
      </c>
      <c r="AA255" s="59">
        <v>6.0984026748772682E-5</v>
      </c>
      <c r="AB255" s="59">
        <v>0</v>
      </c>
      <c r="AC255" s="18">
        <v>5.9298886257408868E-4</v>
      </c>
      <c r="AD255" s="12">
        <v>248</v>
      </c>
      <c r="AE255" s="17">
        <v>5</v>
      </c>
      <c r="AF255" s="18">
        <v>0.88212318044908389</v>
      </c>
      <c r="AG255" t="str">
        <f>IF(AF255&lt;='CAV Tier 1 Analysis'!$A$5,"Tier 1", "Tier 2")</f>
        <v>Tier 2</v>
      </c>
      <c r="AH255" t="str">
        <f t="shared" si="8"/>
        <v>North Carolina - Tier 2</v>
      </c>
      <c r="AI255" t="str">
        <f t="shared" si="9"/>
        <v>Robbinsville, Town Of - Tier 2</v>
      </c>
    </row>
    <row r="256" spans="1:35" x14ac:dyDescent="0.3">
      <c r="A256">
        <v>249</v>
      </c>
      <c r="B256">
        <v>4</v>
      </c>
      <c r="C256" t="s">
        <v>39</v>
      </c>
      <c r="D256" t="s">
        <v>5103</v>
      </c>
      <c r="E256" t="s">
        <v>7975</v>
      </c>
      <c r="F256" t="s">
        <v>2055</v>
      </c>
      <c r="G256" s="58">
        <v>1.78068</v>
      </c>
      <c r="H256">
        <v>0</v>
      </c>
      <c r="I256">
        <v>0</v>
      </c>
      <c r="J256" s="12">
        <v>11</v>
      </c>
      <c r="K256" s="12">
        <v>8</v>
      </c>
      <c r="L256">
        <v>0</v>
      </c>
      <c r="M256">
        <v>0</v>
      </c>
      <c r="N256" s="12">
        <v>5.2727713768923854</v>
      </c>
      <c r="O256" s="12">
        <v>630.27415499414053</v>
      </c>
      <c r="P256" s="12">
        <v>533.37760927030661</v>
      </c>
      <c r="Q256" s="12">
        <v>58.651169739659167</v>
      </c>
      <c r="R256" s="59">
        <v>3.6606444708288303E-5</v>
      </c>
      <c r="S256" s="59">
        <v>0</v>
      </c>
      <c r="T256" s="59">
        <v>0</v>
      </c>
      <c r="U256" s="59">
        <v>1.9867077825129649E-3</v>
      </c>
      <c r="V256" s="59">
        <v>4.2466480714869279E-3</v>
      </c>
      <c r="W256" s="59">
        <v>0</v>
      </c>
      <c r="X256" s="59">
        <v>0</v>
      </c>
      <c r="Y256" s="59">
        <v>1.2019216543709811E-5</v>
      </c>
      <c r="Z256" s="59">
        <v>6.7194314399585068E-5</v>
      </c>
      <c r="AA256" s="59">
        <v>1.3522842242068609E-4</v>
      </c>
      <c r="AB256" s="59">
        <v>2.3856875076619619E-5</v>
      </c>
      <c r="AC256" s="18">
        <v>5.9166010246807107E-4</v>
      </c>
      <c r="AD256" s="12">
        <v>249</v>
      </c>
      <c r="AE256" s="17">
        <v>5</v>
      </c>
      <c r="AF256" s="18">
        <v>0.88271484055155192</v>
      </c>
      <c r="AG256" t="str">
        <f>IF(AF256&lt;='CAV Tier 1 Analysis'!$A$5,"Tier 1", "Tier 2")</f>
        <v>Tier 2</v>
      </c>
      <c r="AH256" t="str">
        <f t="shared" si="8"/>
        <v>North Carolina - Tier 2</v>
      </c>
      <c r="AI256" t="str">
        <f t="shared" si="9"/>
        <v>Columbus, Town Of - Tier 2</v>
      </c>
    </row>
    <row r="257" spans="1:35" x14ac:dyDescent="0.3">
      <c r="A257">
        <v>250</v>
      </c>
      <c r="B257">
        <v>4</v>
      </c>
      <c r="C257" t="s">
        <v>39</v>
      </c>
      <c r="D257" t="s">
        <v>5507</v>
      </c>
      <c r="E257" t="s">
        <v>8383</v>
      </c>
      <c r="F257" t="s">
        <v>1532</v>
      </c>
      <c r="G257" s="58">
        <v>27.234570000000001</v>
      </c>
      <c r="H257">
        <v>9</v>
      </c>
      <c r="I257">
        <v>0</v>
      </c>
      <c r="J257" s="12">
        <v>15</v>
      </c>
      <c r="K257" s="12">
        <v>1</v>
      </c>
      <c r="L257">
        <v>0</v>
      </c>
      <c r="M257">
        <v>0</v>
      </c>
      <c r="N257" s="12">
        <v>181.56205060990334</v>
      </c>
      <c r="O257" s="12">
        <v>8849.6899120024009</v>
      </c>
      <c r="P257">
        <v>0</v>
      </c>
      <c r="Q257" s="12">
        <v>3011.4726562795458</v>
      </c>
      <c r="R257" s="59">
        <v>5.5987644094335166E-4</v>
      </c>
      <c r="S257" s="59">
        <v>7.6694305021772659E-5</v>
      </c>
      <c r="T257" s="59">
        <v>0</v>
      </c>
      <c r="U257" s="59">
        <v>2.709146976154043E-3</v>
      </c>
      <c r="V257" s="59">
        <v>5.3083100893586599E-4</v>
      </c>
      <c r="W257" s="59">
        <v>0</v>
      </c>
      <c r="X257" s="59">
        <v>0</v>
      </c>
      <c r="Y257" s="59">
        <v>4.1386842827359071E-4</v>
      </c>
      <c r="Z257" s="59">
        <v>9.4347648808708318E-4</v>
      </c>
      <c r="AA257" s="59">
        <v>0</v>
      </c>
      <c r="AB257" s="59">
        <v>1.2249427807905554E-3</v>
      </c>
      <c r="AC257" s="18">
        <v>5.8716694801875114E-4</v>
      </c>
      <c r="AD257" s="12">
        <v>250</v>
      </c>
      <c r="AE257" s="17">
        <v>5</v>
      </c>
      <c r="AF257" s="18">
        <v>0.88330200749957066</v>
      </c>
      <c r="AG257" t="str">
        <f>IF(AF257&lt;='CAV Tier 1 Analysis'!$A$5,"Tier 1", "Tier 2")</f>
        <v>Tier 2</v>
      </c>
      <c r="AH257" t="str">
        <f t="shared" si="8"/>
        <v>North Carolina - Tier 2</v>
      </c>
      <c r="AI257" t="str">
        <f t="shared" si="9"/>
        <v>Summerfield, City Of - Tier 2</v>
      </c>
    </row>
    <row r="258" spans="1:35" x14ac:dyDescent="0.3">
      <c r="A258">
        <v>251</v>
      </c>
      <c r="B258">
        <v>4</v>
      </c>
      <c r="C258" t="s">
        <v>39</v>
      </c>
      <c r="D258" t="s">
        <v>5516</v>
      </c>
      <c r="E258" t="s">
        <v>8394</v>
      </c>
      <c r="F258" t="s">
        <v>2011</v>
      </c>
      <c r="G258" s="58">
        <v>4.62547</v>
      </c>
      <c r="H258">
        <v>0</v>
      </c>
      <c r="I258">
        <v>0</v>
      </c>
      <c r="J258" s="12">
        <v>12</v>
      </c>
      <c r="K258" s="12">
        <v>7</v>
      </c>
      <c r="L258">
        <v>0</v>
      </c>
      <c r="M258">
        <v>0</v>
      </c>
      <c r="N258" s="12">
        <v>7.6223247070190858</v>
      </c>
      <c r="O258" s="12">
        <v>1395.0120332850804</v>
      </c>
      <c r="P258" s="12">
        <v>1171.5119743589503</v>
      </c>
      <c r="Q258" s="12">
        <v>20.913509075424827</v>
      </c>
      <c r="R258" s="59">
        <v>9.5088399827507631E-5</v>
      </c>
      <c r="S258" s="59">
        <v>0</v>
      </c>
      <c r="T258" s="59">
        <v>0</v>
      </c>
      <c r="U258" s="59">
        <v>2.1673175809232342E-3</v>
      </c>
      <c r="V258" s="59">
        <v>3.7158170625510617E-3</v>
      </c>
      <c r="W258" s="59">
        <v>0</v>
      </c>
      <c r="X258" s="59">
        <v>0</v>
      </c>
      <c r="Y258" s="59">
        <v>1.737499403475495E-5</v>
      </c>
      <c r="Z258" s="59">
        <v>1.4872397418331959E-4</v>
      </c>
      <c r="AA258" s="59">
        <v>2.9701606026588694E-4</v>
      </c>
      <c r="AB258" s="59">
        <v>8.5067523058928876E-6</v>
      </c>
      <c r="AC258" s="18">
        <v>5.8634952946287806E-4</v>
      </c>
      <c r="AD258" s="12">
        <v>251</v>
      </c>
      <c r="AE258" s="17">
        <v>5</v>
      </c>
      <c r="AF258" s="18">
        <v>0.88388835702903357</v>
      </c>
      <c r="AG258" t="str">
        <f>IF(AF258&lt;='CAV Tier 1 Analysis'!$A$5,"Tier 1", "Tier 2")</f>
        <v>Tier 2</v>
      </c>
      <c r="AH258" t="str">
        <f t="shared" si="8"/>
        <v>North Carolina - Tier 2</v>
      </c>
      <c r="AI258" t="str">
        <f t="shared" si="9"/>
        <v>Yanceyville, Town Of - Tier 2</v>
      </c>
    </row>
    <row r="259" spans="1:35" x14ac:dyDescent="0.3">
      <c r="A259">
        <v>252</v>
      </c>
      <c r="B259">
        <v>4</v>
      </c>
      <c r="C259" t="s">
        <v>39</v>
      </c>
      <c r="D259" t="s">
        <v>5487</v>
      </c>
      <c r="E259" t="s">
        <v>8358</v>
      </c>
      <c r="F259" t="s">
        <v>1554</v>
      </c>
      <c r="G259" s="58">
        <v>5.2379100000000003</v>
      </c>
      <c r="H259">
        <v>12</v>
      </c>
      <c r="I259">
        <v>0</v>
      </c>
      <c r="J259" s="12">
        <v>9</v>
      </c>
      <c r="K259" s="12">
        <v>2</v>
      </c>
      <c r="L259">
        <v>0</v>
      </c>
      <c r="M259">
        <v>0</v>
      </c>
      <c r="N259" s="12">
        <v>556.56265130320742</v>
      </c>
      <c r="O259" s="12">
        <v>4857.1287035557125</v>
      </c>
      <c r="P259" s="12">
        <v>4020.4607894514525</v>
      </c>
      <c r="Q259" s="12">
        <v>1687.2072154642865</v>
      </c>
      <c r="R259" s="59">
        <v>1.0767867488936271E-4</v>
      </c>
      <c r="S259" s="59">
        <v>1.0225907336236355E-4</v>
      </c>
      <c r="T259" s="59">
        <v>0</v>
      </c>
      <c r="U259" s="59">
        <v>1.6254881856924259E-3</v>
      </c>
      <c r="V259" s="59">
        <v>1.061662017871732E-3</v>
      </c>
      <c r="W259" s="59">
        <v>0</v>
      </c>
      <c r="X259" s="59">
        <v>0</v>
      </c>
      <c r="Y259" s="59">
        <v>1.2686776171389905E-3</v>
      </c>
      <c r="Z259" s="59">
        <v>5.1782455396573532E-4</v>
      </c>
      <c r="AA259" s="59">
        <v>1.0193164476955351E-3</v>
      </c>
      <c r="AB259" s="59">
        <v>6.8628625731372559E-4</v>
      </c>
      <c r="AC259" s="18">
        <v>5.8083571162998826E-4</v>
      </c>
      <c r="AD259" s="12">
        <v>252</v>
      </c>
      <c r="AE259" s="17">
        <v>5</v>
      </c>
      <c r="AF259" s="18">
        <v>0.8844691927406636</v>
      </c>
      <c r="AG259" t="str">
        <f>IF(AF259&lt;='CAV Tier 1 Analysis'!$A$5,"Tier 1", "Tier 2")</f>
        <v>Tier 2</v>
      </c>
      <c r="AH259" t="str">
        <f t="shared" si="8"/>
        <v>North Carolina - Tier 2</v>
      </c>
      <c r="AI259" t="str">
        <f t="shared" si="9"/>
        <v>Fletcher, Town Of - Tier 2</v>
      </c>
    </row>
    <row r="260" spans="1:35" x14ac:dyDescent="0.3">
      <c r="A260">
        <v>253</v>
      </c>
      <c r="B260">
        <v>4</v>
      </c>
      <c r="C260" t="s">
        <v>39</v>
      </c>
      <c r="D260" t="s">
        <v>5366</v>
      </c>
      <c r="E260" t="s">
        <v>8214</v>
      </c>
      <c r="F260" t="s">
        <v>2009</v>
      </c>
      <c r="G260" s="58">
        <v>1.5941799999999999</v>
      </c>
      <c r="H260">
        <v>5</v>
      </c>
      <c r="I260">
        <v>0</v>
      </c>
      <c r="J260" s="12">
        <v>10</v>
      </c>
      <c r="K260" s="12">
        <v>8</v>
      </c>
      <c r="L260">
        <v>0</v>
      </c>
      <c r="M260">
        <v>0</v>
      </c>
      <c r="N260" s="12">
        <v>2.3280877689459181</v>
      </c>
      <c r="O260" s="12">
        <v>316.54837912878065</v>
      </c>
      <c r="P260" s="12">
        <v>240.50284498420922</v>
      </c>
      <c r="Q260" s="12">
        <v>354.8718874666456</v>
      </c>
      <c r="R260" s="59">
        <v>3.2772458850023052E-5</v>
      </c>
      <c r="S260" s="59">
        <v>4.2607947234318144E-5</v>
      </c>
      <c r="T260" s="59">
        <v>0</v>
      </c>
      <c r="U260" s="59">
        <v>1.8060979841026954E-3</v>
      </c>
      <c r="V260" s="59">
        <v>4.2466480714869279E-3</v>
      </c>
      <c r="W260" s="59">
        <v>0</v>
      </c>
      <c r="X260" s="59">
        <v>0</v>
      </c>
      <c r="Y260" s="59">
        <v>5.3068470122470732E-6</v>
      </c>
      <c r="Z260" s="59">
        <v>3.3747617828397364E-5</v>
      </c>
      <c r="AA260" s="59">
        <v>6.0975226086814267E-5</v>
      </c>
      <c r="AB260" s="59">
        <v>1.4434723680832725E-4</v>
      </c>
      <c r="AC260" s="18">
        <v>5.7931848994634098E-4</v>
      </c>
      <c r="AD260" s="12">
        <v>253</v>
      </c>
      <c r="AE260" s="17">
        <v>5</v>
      </c>
      <c r="AF260" s="18">
        <v>0.8850485112306099</v>
      </c>
      <c r="AG260" t="str">
        <f>IF(AF260&lt;='CAV Tier 1 Analysis'!$A$5,"Tier 1", "Tier 2")</f>
        <v>Tier 2</v>
      </c>
      <c r="AH260" t="str">
        <f t="shared" si="8"/>
        <v>North Carolina - Tier 2</v>
      </c>
      <c r="AI260" t="str">
        <f t="shared" si="9"/>
        <v>Burnsville, Town Of - Tier 2</v>
      </c>
    </row>
    <row r="261" spans="1:35" x14ac:dyDescent="0.3">
      <c r="A261">
        <v>254</v>
      </c>
      <c r="B261">
        <v>4</v>
      </c>
      <c r="C261" t="s">
        <v>39</v>
      </c>
      <c r="D261" t="s">
        <v>5319</v>
      </c>
      <c r="E261" t="s">
        <v>8155</v>
      </c>
      <c r="F261" t="s">
        <v>1736</v>
      </c>
      <c r="G261" s="58">
        <v>8.0836299999999994</v>
      </c>
      <c r="H261">
        <v>6</v>
      </c>
      <c r="I261">
        <v>0</v>
      </c>
      <c r="J261" s="12">
        <v>10</v>
      </c>
      <c r="K261" s="12">
        <v>3.5294117647058822</v>
      </c>
      <c r="L261">
        <v>0</v>
      </c>
      <c r="M261" s="12">
        <v>2.9481210792676071</v>
      </c>
      <c r="N261" s="12">
        <v>54.953134329879987</v>
      </c>
      <c r="O261" s="12">
        <v>7178.8879921215876</v>
      </c>
      <c r="P261" s="12">
        <v>5406.2561847069928</v>
      </c>
      <c r="Q261" s="12">
        <v>220.5500264799166</v>
      </c>
      <c r="R261" s="59">
        <v>1.6617974854396105E-4</v>
      </c>
      <c r="S261" s="59">
        <v>5.1129536681181773E-5</v>
      </c>
      <c r="T261" s="59">
        <v>0</v>
      </c>
      <c r="U261" s="59">
        <v>1.8060979841026954E-3</v>
      </c>
      <c r="V261" s="59">
        <v>1.8735212080089388E-3</v>
      </c>
      <c r="W261" s="59">
        <v>0</v>
      </c>
      <c r="X261" s="59">
        <v>9.793622669001594E-5</v>
      </c>
      <c r="Y261" s="59">
        <v>1.2526498383013079E-4</v>
      </c>
      <c r="Z261" s="59">
        <v>7.653502098408406E-4</v>
      </c>
      <c r="AA261" s="59">
        <v>1.3706602646109678E-3</v>
      </c>
      <c r="AB261" s="59">
        <v>8.9710647771082223E-5</v>
      </c>
      <c r="AC261" s="18">
        <v>5.7689552818907398E-4</v>
      </c>
      <c r="AD261" s="12">
        <v>254</v>
      </c>
      <c r="AE261" s="17">
        <v>5</v>
      </c>
      <c r="AF261" s="18">
        <v>0.88562540675879897</v>
      </c>
      <c r="AG261" t="str">
        <f>IF(AF261&lt;='CAV Tier 1 Analysis'!$A$5,"Tier 1", "Tier 2")</f>
        <v>Tier 2</v>
      </c>
      <c r="AH261" t="str">
        <f t="shared" si="8"/>
        <v>North Carolina - Tier 2</v>
      </c>
      <c r="AI261" t="str">
        <f t="shared" si="9"/>
        <v>Kings Mountain, City Of - Tier 2</v>
      </c>
    </row>
    <row r="262" spans="1:35" x14ac:dyDescent="0.3">
      <c r="A262">
        <v>255</v>
      </c>
      <c r="B262">
        <v>4</v>
      </c>
      <c r="C262" t="s">
        <v>39</v>
      </c>
      <c r="D262" t="s">
        <v>5161</v>
      </c>
      <c r="E262" t="s">
        <v>7937</v>
      </c>
      <c r="F262" t="s">
        <v>1577</v>
      </c>
      <c r="G262" s="58">
        <v>10.653140000000002</v>
      </c>
      <c r="H262">
        <v>11</v>
      </c>
      <c r="I262">
        <v>0</v>
      </c>
      <c r="J262" s="12">
        <v>11</v>
      </c>
      <c r="K262" s="12">
        <v>2</v>
      </c>
      <c r="L262">
        <v>0</v>
      </c>
      <c r="M262" s="12">
        <v>0.95602892668264927</v>
      </c>
      <c r="N262" s="12">
        <v>134.62746705623312</v>
      </c>
      <c r="O262" s="12">
        <v>7168.4004599187192</v>
      </c>
      <c r="P262" s="12">
        <v>4459.4065957368221</v>
      </c>
      <c r="Q262" s="12">
        <v>1835.4965307855618</v>
      </c>
      <c r="R262" s="59">
        <v>2.1900261719099139E-4</v>
      </c>
      <c r="S262" s="59">
        <v>9.3737483915499916E-5</v>
      </c>
      <c r="T262" s="59">
        <v>0</v>
      </c>
      <c r="U262" s="59">
        <v>1.9867077825129649E-3</v>
      </c>
      <c r="V262" s="59">
        <v>1.061662017871732E-3</v>
      </c>
      <c r="W262" s="59">
        <v>0</v>
      </c>
      <c r="X262" s="59">
        <v>3.1759165640871426E-5</v>
      </c>
      <c r="Y262" s="59">
        <v>3.0688163085760309E-4</v>
      </c>
      <c r="Z262" s="59">
        <v>7.6423212094169817E-4</v>
      </c>
      <c r="AA262" s="59">
        <v>1.130603363157457E-3</v>
      </c>
      <c r="AB262" s="59">
        <v>7.466042302803408E-4</v>
      </c>
      <c r="AC262" s="18">
        <v>5.7647185566992343E-4</v>
      </c>
      <c r="AD262" s="12">
        <v>255</v>
      </c>
      <c r="AE262" s="17">
        <v>5</v>
      </c>
      <c r="AF262" s="18">
        <v>0.88620187861446886</v>
      </c>
      <c r="AG262" t="str">
        <f>IF(AF262&lt;='CAV Tier 1 Analysis'!$A$5,"Tier 1", "Tier 2")</f>
        <v>Tier 2</v>
      </c>
      <c r="AH262" t="str">
        <f t="shared" si="8"/>
        <v>North Carolina - Tier 2</v>
      </c>
      <c r="AI262" t="str">
        <f t="shared" si="9"/>
        <v>Conover, City Of - Tier 2</v>
      </c>
    </row>
    <row r="263" spans="1:35" x14ac:dyDescent="0.3">
      <c r="A263">
        <v>256</v>
      </c>
      <c r="B263">
        <v>4</v>
      </c>
      <c r="C263" t="s">
        <v>39</v>
      </c>
      <c r="D263" t="s">
        <v>5437</v>
      </c>
      <c r="E263" t="s">
        <v>8298</v>
      </c>
      <c r="F263" t="s">
        <v>1568</v>
      </c>
      <c r="G263" s="58">
        <v>3.4970199999999996</v>
      </c>
      <c r="H263">
        <v>81</v>
      </c>
      <c r="I263">
        <v>11</v>
      </c>
      <c r="J263" s="12">
        <v>11</v>
      </c>
      <c r="K263" s="12">
        <v>1</v>
      </c>
      <c r="L263">
        <v>0</v>
      </c>
      <c r="M263" s="12">
        <v>45.221880343835601</v>
      </c>
      <c r="N263" s="12">
        <v>73.786953070733418</v>
      </c>
      <c r="O263" s="12">
        <v>1722.6753418159255</v>
      </c>
      <c r="P263" s="12">
        <v>1633.42047872222</v>
      </c>
      <c r="Q263" s="12">
        <v>310.72115935975626</v>
      </c>
      <c r="R263" s="59">
        <v>7.1890215689387389E-5</v>
      </c>
      <c r="S263" s="59">
        <v>6.9024874519595396E-4</v>
      </c>
      <c r="T263" s="59">
        <v>6.6557753978338475E-4</v>
      </c>
      <c r="U263" s="59">
        <v>1.9867077825129649E-3</v>
      </c>
      <c r="V263" s="59">
        <v>5.3083100893586599E-4</v>
      </c>
      <c r="W263" s="59">
        <v>0</v>
      </c>
      <c r="X263" s="59">
        <v>1.5022654109589379E-3</v>
      </c>
      <c r="Y263" s="59">
        <v>1.6819643858338273E-4</v>
      </c>
      <c r="Z263" s="59">
        <v>1.8365656850941018E-4</v>
      </c>
      <c r="AA263" s="59">
        <v>4.1412476011025613E-4</v>
      </c>
      <c r="AB263" s="59">
        <v>1.2638854289543109E-4</v>
      </c>
      <c r="AC263" s="18">
        <v>5.7635336483408866E-4</v>
      </c>
      <c r="AD263" s="12">
        <v>256</v>
      </c>
      <c r="AE263" s="17">
        <v>5</v>
      </c>
      <c r="AF263" s="18">
        <v>0.88677823197930294</v>
      </c>
      <c r="AG263" t="str">
        <f>IF(AF263&lt;='CAV Tier 1 Analysis'!$A$5,"Tier 1", "Tier 2")</f>
        <v>Tier 2</v>
      </c>
      <c r="AH263" t="str">
        <f t="shared" si="8"/>
        <v>North Carolina - Tier 2</v>
      </c>
      <c r="AI263" t="str">
        <f t="shared" si="9"/>
        <v>Burgaw, Town Of - Tier 2</v>
      </c>
    </row>
    <row r="264" spans="1:35" x14ac:dyDescent="0.3">
      <c r="A264">
        <v>257</v>
      </c>
      <c r="B264">
        <v>4</v>
      </c>
      <c r="C264" t="s">
        <v>39</v>
      </c>
      <c r="D264" t="s">
        <v>3223</v>
      </c>
      <c r="E264" t="s">
        <v>8098</v>
      </c>
      <c r="F264" t="s">
        <v>1949</v>
      </c>
      <c r="G264" s="58">
        <v>0.45672999999999997</v>
      </c>
      <c r="H264">
        <v>103</v>
      </c>
      <c r="I264">
        <v>2</v>
      </c>
      <c r="J264" s="12">
        <v>5</v>
      </c>
      <c r="K264" s="12">
        <v>8</v>
      </c>
      <c r="L264">
        <v>0</v>
      </c>
      <c r="M264">
        <v>0</v>
      </c>
      <c r="N264" s="12">
        <v>51.817553363107926</v>
      </c>
      <c r="O264" s="12">
        <v>94.482800538029295</v>
      </c>
      <c r="P264" s="12">
        <v>89.931313377698274</v>
      </c>
      <c r="Q264" s="12">
        <v>1.1769178045789772</v>
      </c>
      <c r="R264" s="59">
        <v>9.3892566275897496E-6</v>
      </c>
      <c r="S264" s="59">
        <v>8.7772371302695374E-4</v>
      </c>
      <c r="T264" s="59">
        <v>1.210140981424336E-4</v>
      </c>
      <c r="U264" s="59">
        <v>9.0304899205134769E-4</v>
      </c>
      <c r="V264" s="59">
        <v>4.2466480714869279E-3</v>
      </c>
      <c r="W264" s="59">
        <v>0</v>
      </c>
      <c r="X264" s="59">
        <v>0</v>
      </c>
      <c r="Y264" s="59">
        <v>1.1811746615183159E-4</v>
      </c>
      <c r="Z264" s="59">
        <v>1.0072929302907317E-5</v>
      </c>
      <c r="AA264" s="59">
        <v>2.2800487727491683E-5</v>
      </c>
      <c r="AB264" s="59">
        <v>4.7872158669504561E-7</v>
      </c>
      <c r="AC264" s="18">
        <v>5.7357215782765259E-4</v>
      </c>
      <c r="AD264" s="12">
        <v>257</v>
      </c>
      <c r="AE264" s="17">
        <v>5</v>
      </c>
      <c r="AF264" s="18">
        <v>0.88735180413713055</v>
      </c>
      <c r="AG264" t="str">
        <f>IF(AF264&lt;='CAV Tier 1 Analysis'!$A$5,"Tier 1", "Tier 2")</f>
        <v>Tier 2</v>
      </c>
      <c r="AH264" t="str">
        <f t="shared" ref="AH264:AH327" si="10">C264&amp;" - "&amp;AG264</f>
        <v>North Carolina - Tier 2</v>
      </c>
      <c r="AI264" t="str">
        <f t="shared" ref="AI264:AI327" si="11">D264&amp;" - "&amp;AG264</f>
        <v>Columbia, Town Of - Tier 2</v>
      </c>
    </row>
    <row r="265" spans="1:35" x14ac:dyDescent="0.3">
      <c r="A265">
        <v>258</v>
      </c>
      <c r="B265">
        <v>4</v>
      </c>
      <c r="C265" t="s">
        <v>39</v>
      </c>
      <c r="D265" t="s">
        <v>5132</v>
      </c>
      <c r="E265" t="s">
        <v>7897</v>
      </c>
      <c r="F265" t="s">
        <v>2003</v>
      </c>
      <c r="G265" s="58">
        <v>2.9192500000000003</v>
      </c>
      <c r="H265">
        <v>2</v>
      </c>
      <c r="I265">
        <v>0</v>
      </c>
      <c r="J265" s="12">
        <v>10</v>
      </c>
      <c r="K265" s="12">
        <v>7</v>
      </c>
      <c r="L265">
        <v>0</v>
      </c>
      <c r="M265" s="12">
        <v>1</v>
      </c>
      <c r="N265" s="12">
        <v>0</v>
      </c>
      <c r="O265" s="12">
        <v>1976.0743659641421</v>
      </c>
      <c r="P265" s="12">
        <v>1836.6942079092883</v>
      </c>
      <c r="Q265">
        <v>0</v>
      </c>
      <c r="R265" s="59">
        <v>6.0012671403436124E-5</v>
      </c>
      <c r="S265" s="59">
        <v>1.7043178893727258E-5</v>
      </c>
      <c r="T265" s="59">
        <v>0</v>
      </c>
      <c r="U265" s="59">
        <v>1.8060979841026954E-3</v>
      </c>
      <c r="V265" s="59">
        <v>3.7158170625510617E-3</v>
      </c>
      <c r="W265" s="59">
        <v>0</v>
      </c>
      <c r="X265" s="59">
        <v>3.3219879393266284E-5</v>
      </c>
      <c r="Y265" s="59">
        <v>0</v>
      </c>
      <c r="Z265" s="59">
        <v>2.1067175477755345E-4</v>
      </c>
      <c r="AA265" s="59">
        <v>4.6566120490992217E-4</v>
      </c>
      <c r="AB265" s="59">
        <v>0</v>
      </c>
      <c r="AC265" s="18">
        <v>5.735021578210603E-4</v>
      </c>
      <c r="AD265" s="12">
        <v>258</v>
      </c>
      <c r="AE265" s="17">
        <v>5</v>
      </c>
      <c r="AF265" s="18">
        <v>0.88792530629495159</v>
      </c>
      <c r="AG265" t="str">
        <f>IF(AF265&lt;='CAV Tier 1 Analysis'!$A$5,"Tier 1", "Tier 2")</f>
        <v>Tier 2</v>
      </c>
      <c r="AH265" t="str">
        <f t="shared" si="10"/>
        <v>North Carolina - Tier 2</v>
      </c>
      <c r="AI265" t="str">
        <f t="shared" si="11"/>
        <v>Wadesboro, Town Of - Tier 2</v>
      </c>
    </row>
    <row r="266" spans="1:35" x14ac:dyDescent="0.3">
      <c r="A266">
        <v>259</v>
      </c>
      <c r="B266">
        <v>4</v>
      </c>
      <c r="C266" t="s">
        <v>39</v>
      </c>
      <c r="D266" t="s">
        <v>5142</v>
      </c>
      <c r="E266" t="s">
        <v>7911</v>
      </c>
      <c r="F266" t="s">
        <v>1950</v>
      </c>
      <c r="G266" s="58">
        <v>2.1492800000000001</v>
      </c>
      <c r="H266">
        <v>13</v>
      </c>
      <c r="I266">
        <v>2</v>
      </c>
      <c r="J266" s="12">
        <v>11</v>
      </c>
      <c r="K266" s="12">
        <v>6</v>
      </c>
      <c r="L266">
        <v>1</v>
      </c>
      <c r="M266" s="12">
        <v>6.4905084493411742</v>
      </c>
      <c r="N266" s="12">
        <v>64.125976536587729</v>
      </c>
      <c r="O266" s="12">
        <v>679.53091338155946</v>
      </c>
      <c r="P266" s="12">
        <v>605.65156984135911</v>
      </c>
      <c r="Q266">
        <v>0</v>
      </c>
      <c r="R266" s="59">
        <v>4.418396313915464E-5</v>
      </c>
      <c r="S266" s="59">
        <v>1.1078066280922717E-4</v>
      </c>
      <c r="T266" s="59">
        <v>1.210140981424336E-4</v>
      </c>
      <c r="U266" s="59">
        <v>1.9867077825129649E-3</v>
      </c>
      <c r="V266" s="59">
        <v>3.1849860536151959E-3</v>
      </c>
      <c r="W266" s="59">
        <v>2.4277737314882253E-4</v>
      </c>
      <c r="X266" s="59">
        <v>2.1561390788808957E-4</v>
      </c>
      <c r="Y266" s="59">
        <v>1.4617436315328278E-4</v>
      </c>
      <c r="Z266" s="59">
        <v>7.2445638895699612E-5</v>
      </c>
      <c r="AA266" s="59">
        <v>1.5355220185996369E-4</v>
      </c>
      <c r="AB266" s="59">
        <v>0</v>
      </c>
      <c r="AC266" s="18">
        <v>5.7074873137862123E-4</v>
      </c>
      <c r="AD266" s="12">
        <v>259</v>
      </c>
      <c r="AE266" s="17">
        <v>5</v>
      </c>
      <c r="AF266" s="18">
        <v>0.88849605502633022</v>
      </c>
      <c r="AG266" t="str">
        <f>IF(AF266&lt;='CAV Tier 1 Analysis'!$A$5,"Tier 1", "Tier 2")</f>
        <v>Tier 2</v>
      </c>
      <c r="AH266" t="str">
        <f t="shared" si="10"/>
        <v>North Carolina - Tier 2</v>
      </c>
      <c r="AI266" t="str">
        <f t="shared" si="11"/>
        <v>Bladenboro, Town Of - Tier 2</v>
      </c>
    </row>
    <row r="267" spans="1:35" x14ac:dyDescent="0.3">
      <c r="A267">
        <v>260</v>
      </c>
      <c r="B267">
        <v>4</v>
      </c>
      <c r="C267" t="s">
        <v>39</v>
      </c>
      <c r="D267" t="s">
        <v>5179</v>
      </c>
      <c r="E267" t="s">
        <v>7964</v>
      </c>
      <c r="F267" t="s">
        <v>1764</v>
      </c>
      <c r="G267" s="58">
        <v>2.5440499999999999</v>
      </c>
      <c r="H267">
        <v>72</v>
      </c>
      <c r="I267">
        <v>3</v>
      </c>
      <c r="J267" s="12">
        <v>8.4285714285714288</v>
      </c>
      <c r="K267" s="12">
        <v>3.5714285714285716</v>
      </c>
      <c r="L267">
        <v>3</v>
      </c>
      <c r="M267" s="12">
        <v>20.419783416206439</v>
      </c>
      <c r="N267" s="12">
        <v>62.807203558639188</v>
      </c>
      <c r="O267" s="12">
        <v>1342.7773756593954</v>
      </c>
      <c r="P267" s="12">
        <v>1222.2250595910771</v>
      </c>
      <c r="Q267" s="12">
        <v>18.156480897678875</v>
      </c>
      <c r="R267" s="59">
        <v>5.2299473044073532E-5</v>
      </c>
      <c r="S267" s="59">
        <v>6.1355444017418127E-4</v>
      </c>
      <c r="T267" s="59">
        <v>1.8152114721365039E-4</v>
      </c>
      <c r="U267" s="59">
        <v>1.5222825866008432E-3</v>
      </c>
      <c r="V267" s="59">
        <v>1.8958250319138072E-3</v>
      </c>
      <c r="W267" s="59">
        <v>7.2833211944646763E-4</v>
      </c>
      <c r="X267" s="59">
        <v>6.7834274232299687E-4</v>
      </c>
      <c r="Y267" s="59">
        <v>1.4316823660976888E-4</v>
      </c>
      <c r="Z267" s="59">
        <v>1.4315517213226993E-4</v>
      </c>
      <c r="AA267" s="59">
        <v>3.0987346258805841E-4</v>
      </c>
      <c r="AB267" s="59">
        <v>7.3853070370062929E-6</v>
      </c>
      <c r="AC267" s="18">
        <v>5.7052179264392028E-4</v>
      </c>
      <c r="AD267" s="12">
        <v>260</v>
      </c>
      <c r="AE267" s="17">
        <v>5</v>
      </c>
      <c r="AF267" s="18">
        <v>0.88906657681897416</v>
      </c>
      <c r="AG267" t="str">
        <f>IF(AF267&lt;='CAV Tier 1 Analysis'!$A$5,"Tier 1", "Tier 2")</f>
        <v>Tier 2</v>
      </c>
      <c r="AH267" t="str">
        <f t="shared" si="10"/>
        <v>North Carolina - Tier 2</v>
      </c>
      <c r="AI267" t="str">
        <f t="shared" si="11"/>
        <v>Wallace, Town Of - Tier 2</v>
      </c>
    </row>
    <row r="268" spans="1:35" x14ac:dyDescent="0.3">
      <c r="A268">
        <v>261</v>
      </c>
      <c r="B268">
        <v>4</v>
      </c>
      <c r="C268" t="s">
        <v>39</v>
      </c>
      <c r="D268" t="s">
        <v>5296</v>
      </c>
      <c r="E268" t="s">
        <v>8125</v>
      </c>
      <c r="F268" t="s">
        <v>1668</v>
      </c>
      <c r="G268" s="58">
        <v>6.2791500000000005</v>
      </c>
      <c r="H268">
        <v>39</v>
      </c>
      <c r="I268">
        <v>2</v>
      </c>
      <c r="J268" s="12">
        <v>10</v>
      </c>
      <c r="K268" s="12">
        <v>2</v>
      </c>
      <c r="L268">
        <v>0</v>
      </c>
      <c r="M268" s="12">
        <v>7.4989640317558894</v>
      </c>
      <c r="N268" s="12">
        <v>178.7664721930503</v>
      </c>
      <c r="O268" s="12">
        <v>6277.4588721360906</v>
      </c>
      <c r="P268" s="12">
        <v>5655.3168322496986</v>
      </c>
      <c r="Q268" s="12">
        <v>145.5245105605245</v>
      </c>
      <c r="R268" s="59">
        <v>1.2908403379048933E-4</v>
      </c>
      <c r="S268" s="59">
        <v>3.3234198842768155E-4</v>
      </c>
      <c r="T268" s="59">
        <v>1.210140981424336E-4</v>
      </c>
      <c r="U268" s="59">
        <v>1.8060979841026954E-3</v>
      </c>
      <c r="V268" s="59">
        <v>1.061662017871732E-3</v>
      </c>
      <c r="W268" s="59">
        <v>0</v>
      </c>
      <c r="X268" s="59">
        <v>2.4911468070937254E-4</v>
      </c>
      <c r="Y268" s="59">
        <v>4.0749594216423065E-4</v>
      </c>
      <c r="Z268" s="59">
        <v>6.692477261560862E-4</v>
      </c>
      <c r="AA268" s="59">
        <v>1.4338051695880461E-3</v>
      </c>
      <c r="AB268" s="59">
        <v>5.9193364504733587E-5</v>
      </c>
      <c r="AC268" s="18">
        <v>5.6991427322340921E-4</v>
      </c>
      <c r="AD268" s="12">
        <v>261</v>
      </c>
      <c r="AE268" s="17">
        <v>5</v>
      </c>
      <c r="AF268" s="18">
        <v>0.88963649109219756</v>
      </c>
      <c r="AG268" t="str">
        <f>IF(AF268&lt;='CAV Tier 1 Analysis'!$A$5,"Tier 1", "Tier 2")</f>
        <v>Tier 2</v>
      </c>
      <c r="AH268" t="str">
        <f t="shared" si="10"/>
        <v>North Carolina - Tier 2</v>
      </c>
      <c r="AI268" t="str">
        <f t="shared" si="11"/>
        <v>Dunn, City Of - Tier 2</v>
      </c>
    </row>
    <row r="269" spans="1:35" x14ac:dyDescent="0.3">
      <c r="A269">
        <v>262</v>
      </c>
      <c r="B269">
        <v>4</v>
      </c>
      <c r="C269" t="s">
        <v>39</v>
      </c>
      <c r="D269" t="s">
        <v>4554</v>
      </c>
      <c r="E269" t="s">
        <v>8387</v>
      </c>
      <c r="F269" t="s">
        <v>2193</v>
      </c>
      <c r="G269" s="58">
        <v>2.90604</v>
      </c>
      <c r="H269">
        <v>6</v>
      </c>
      <c r="I269">
        <v>0</v>
      </c>
      <c r="J269" s="12">
        <v>10</v>
      </c>
      <c r="K269" s="12">
        <v>8</v>
      </c>
      <c r="L269">
        <v>0</v>
      </c>
      <c r="M269">
        <v>0</v>
      </c>
      <c r="N269" s="12">
        <v>0.41907143194976043</v>
      </c>
      <c r="O269" s="12">
        <v>346.66415394803903</v>
      </c>
      <c r="P269" s="12">
        <v>216.39894698365038</v>
      </c>
      <c r="Q269">
        <v>0</v>
      </c>
      <c r="R269" s="59">
        <v>5.9741105970794378E-5</v>
      </c>
      <c r="S269" s="59">
        <v>5.1129536681181773E-5</v>
      </c>
      <c r="T269" s="59">
        <v>0</v>
      </c>
      <c r="U269" s="59">
        <v>1.8060979841026954E-3</v>
      </c>
      <c r="V269" s="59">
        <v>4.2466480714869279E-3</v>
      </c>
      <c r="W269" s="59">
        <v>0</v>
      </c>
      <c r="X269" s="59">
        <v>0</v>
      </c>
      <c r="Y269" s="59">
        <v>9.5526809866262888E-7</v>
      </c>
      <c r="Z269" s="59">
        <v>3.6958298173700697E-5</v>
      </c>
      <c r="AA269" s="59">
        <v>5.4864110726602687E-5</v>
      </c>
      <c r="AB269" s="59">
        <v>0</v>
      </c>
      <c r="AC269" s="18">
        <v>5.687631250218695E-4</v>
      </c>
      <c r="AD269" s="12">
        <v>262</v>
      </c>
      <c r="AE269" s="17">
        <v>5</v>
      </c>
      <c r="AF269" s="18">
        <v>0.89020525421721941</v>
      </c>
      <c r="AG269" t="str">
        <f>IF(AF269&lt;='CAV Tier 1 Analysis'!$A$5,"Tier 1", "Tier 2")</f>
        <v>Tier 2</v>
      </c>
      <c r="AH269" t="str">
        <f t="shared" si="10"/>
        <v>North Carolina - Tier 2</v>
      </c>
      <c r="AI269" t="str">
        <f t="shared" si="11"/>
        <v>Troy, Town Of - Tier 2</v>
      </c>
    </row>
    <row r="270" spans="1:35" x14ac:dyDescent="0.3">
      <c r="A270">
        <v>263</v>
      </c>
      <c r="B270">
        <v>4</v>
      </c>
      <c r="C270" t="s">
        <v>39</v>
      </c>
      <c r="D270" t="s">
        <v>5224</v>
      </c>
      <c r="E270" t="s">
        <v>8028</v>
      </c>
      <c r="F270" t="s">
        <v>2072</v>
      </c>
      <c r="G270" s="58">
        <v>1.2430300000000001</v>
      </c>
      <c r="H270">
        <v>9</v>
      </c>
      <c r="I270">
        <v>2</v>
      </c>
      <c r="J270" s="12">
        <v>7</v>
      </c>
      <c r="K270" s="12">
        <v>8</v>
      </c>
      <c r="L270">
        <v>1</v>
      </c>
      <c r="M270" s="12">
        <v>6.0000000000000018</v>
      </c>
      <c r="N270" s="12">
        <v>0</v>
      </c>
      <c r="O270" s="12">
        <v>132.6466372641919</v>
      </c>
      <c r="P270" s="12">
        <v>62.705871241193989</v>
      </c>
      <c r="Q270">
        <v>0</v>
      </c>
      <c r="R270" s="59">
        <v>2.5553669927074831E-5</v>
      </c>
      <c r="S270" s="59">
        <v>7.6694305021772659E-5</v>
      </c>
      <c r="T270" s="59">
        <v>1.210140981424336E-4</v>
      </c>
      <c r="U270" s="59">
        <v>1.2642685888718866E-3</v>
      </c>
      <c r="V270" s="59">
        <v>4.2466480714869279E-3</v>
      </c>
      <c r="W270" s="59">
        <v>2.4277737314882253E-4</v>
      </c>
      <c r="X270" s="59">
        <v>1.9931927635959777E-4</v>
      </c>
      <c r="Y270" s="59">
        <v>0</v>
      </c>
      <c r="Z270" s="59">
        <v>1.4141623574047217E-5</v>
      </c>
      <c r="AA270" s="59">
        <v>1.5897960276326501E-5</v>
      </c>
      <c r="AB270" s="59">
        <v>0</v>
      </c>
      <c r="AC270" s="18">
        <v>5.6421045152808076E-4</v>
      </c>
      <c r="AD270" s="12">
        <v>263</v>
      </c>
      <c r="AE270" s="17">
        <v>5</v>
      </c>
      <c r="AF270" s="18">
        <v>0.89076946466874751</v>
      </c>
      <c r="AG270" t="str">
        <f>IF(AF270&lt;='CAV Tier 1 Analysis'!$A$5,"Tier 1", "Tier 2")</f>
        <v>Tier 2</v>
      </c>
      <c r="AH270" t="str">
        <f t="shared" si="10"/>
        <v>North Carolina - Tier 2</v>
      </c>
      <c r="AI270" t="str">
        <f t="shared" si="11"/>
        <v>Robersonville, Town Of - Tier 2</v>
      </c>
    </row>
    <row r="271" spans="1:35" x14ac:dyDescent="0.3">
      <c r="A271">
        <v>264</v>
      </c>
      <c r="B271">
        <v>4</v>
      </c>
      <c r="C271" t="s">
        <v>39</v>
      </c>
      <c r="D271" t="s">
        <v>5389</v>
      </c>
      <c r="E271" t="s">
        <v>8243</v>
      </c>
      <c r="F271" t="s">
        <v>1657</v>
      </c>
      <c r="G271" s="58">
        <v>3.3556700000000004</v>
      </c>
      <c r="H271">
        <v>14</v>
      </c>
      <c r="I271">
        <v>0</v>
      </c>
      <c r="J271" s="12">
        <v>12</v>
      </c>
      <c r="K271" s="12">
        <v>2</v>
      </c>
      <c r="L271">
        <v>0</v>
      </c>
      <c r="M271" s="12">
        <v>0.96084537514117907</v>
      </c>
      <c r="N271" s="12">
        <v>89.893201157317151</v>
      </c>
      <c r="O271" s="12">
        <v>6602.26959978995</v>
      </c>
      <c r="P271" s="12">
        <v>5836.3209707244605</v>
      </c>
      <c r="Q271" s="12">
        <v>877.03324890282965</v>
      </c>
      <c r="R271" s="59">
        <v>6.8984403887426056E-5</v>
      </c>
      <c r="S271" s="59">
        <v>1.193022522560908E-4</v>
      </c>
      <c r="T271" s="59">
        <v>0</v>
      </c>
      <c r="U271" s="59">
        <v>2.1673175809232342E-3</v>
      </c>
      <c r="V271" s="59">
        <v>1.061662017871732E-3</v>
      </c>
      <c r="W271" s="59">
        <v>0</v>
      </c>
      <c r="X271" s="59">
        <v>3.1919167477767667E-5</v>
      </c>
      <c r="Y271" s="59">
        <v>2.0491043007327258E-4</v>
      </c>
      <c r="Z271" s="59">
        <v>7.038762032741656E-4</v>
      </c>
      <c r="AA271" s="59">
        <v>1.4796955550713125E-3</v>
      </c>
      <c r="AB271" s="59">
        <v>3.5674092690718493E-4</v>
      </c>
      <c r="AC271" s="18">
        <v>5.6312804888565332E-4</v>
      </c>
      <c r="AD271" s="12">
        <v>264</v>
      </c>
      <c r="AE271" s="17">
        <v>5</v>
      </c>
      <c r="AF271" s="18">
        <v>0.89133259271763321</v>
      </c>
      <c r="AG271" t="str">
        <f>IF(AF271&lt;='CAV Tier 1 Analysis'!$A$5,"Tier 1", "Tier 2")</f>
        <v>Tier 2</v>
      </c>
      <c r="AH271" t="str">
        <f t="shared" si="10"/>
        <v>North Carolina - Tier 2</v>
      </c>
      <c r="AI271" t="str">
        <f t="shared" si="11"/>
        <v>Elon, Town Of - Tier 2</v>
      </c>
    </row>
    <row r="272" spans="1:35" x14ac:dyDescent="0.3">
      <c r="A272">
        <v>265</v>
      </c>
      <c r="B272">
        <v>4</v>
      </c>
      <c r="C272" t="s">
        <v>39</v>
      </c>
      <c r="D272" t="s">
        <v>3459</v>
      </c>
      <c r="E272" t="s">
        <v>8012</v>
      </c>
      <c r="F272" t="s">
        <v>1589</v>
      </c>
      <c r="G272" s="58">
        <v>5.2125300000000001</v>
      </c>
      <c r="H272">
        <v>14</v>
      </c>
      <c r="I272">
        <v>0</v>
      </c>
      <c r="J272" s="12">
        <v>11</v>
      </c>
      <c r="K272" s="12">
        <v>2</v>
      </c>
      <c r="L272">
        <v>0</v>
      </c>
      <c r="M272" s="12">
        <v>0.9310603488133401</v>
      </c>
      <c r="N272" s="12">
        <v>146.14676540033031</v>
      </c>
      <c r="O272" s="12">
        <v>5204.5966001618235</v>
      </c>
      <c r="P272" s="12">
        <v>4741.971890267585</v>
      </c>
      <c r="Q272" s="12">
        <v>1955.183604364358</v>
      </c>
      <c r="R272" s="59">
        <v>1.0715692389159985E-4</v>
      </c>
      <c r="S272" s="59">
        <v>1.193022522560908E-4</v>
      </c>
      <c r="T272" s="59">
        <v>0</v>
      </c>
      <c r="U272" s="59">
        <v>1.9867077825129649E-3</v>
      </c>
      <c r="V272" s="59">
        <v>1.061662017871732E-3</v>
      </c>
      <c r="W272" s="59">
        <v>0</v>
      </c>
      <c r="X272" s="59">
        <v>3.0929712495431593E-5</v>
      </c>
      <c r="Y272" s="59">
        <v>3.3313972765961202E-4</v>
      </c>
      <c r="Z272" s="59">
        <v>5.5486854014747972E-4</v>
      </c>
      <c r="AA272" s="59">
        <v>1.2022427764851113E-3</v>
      </c>
      <c r="AB272" s="59">
        <v>7.9528799183752519E-4</v>
      </c>
      <c r="AC272" s="18">
        <v>5.6284524774159522E-4</v>
      </c>
      <c r="AD272" s="12">
        <v>265</v>
      </c>
      <c r="AE272" s="17">
        <v>5</v>
      </c>
      <c r="AF272" s="18">
        <v>0.89189543796537485</v>
      </c>
      <c r="AG272" t="str">
        <f>IF(AF272&lt;='CAV Tier 1 Analysis'!$A$5,"Tier 1", "Tier 2")</f>
        <v>Tier 2</v>
      </c>
      <c r="AH272" t="str">
        <f t="shared" si="10"/>
        <v>North Carolina - Tier 2</v>
      </c>
      <c r="AI272" t="str">
        <f t="shared" si="11"/>
        <v>Clayton, Town Of - Tier 2</v>
      </c>
    </row>
    <row r="273" spans="1:35" x14ac:dyDescent="0.3">
      <c r="A273">
        <v>266</v>
      </c>
      <c r="B273">
        <v>4</v>
      </c>
      <c r="C273" t="s">
        <v>39</v>
      </c>
      <c r="D273" t="s">
        <v>5126</v>
      </c>
      <c r="E273" t="s">
        <v>7914</v>
      </c>
      <c r="F273" t="s">
        <v>1991</v>
      </c>
      <c r="G273" s="58">
        <v>4.5823900000000002</v>
      </c>
      <c r="H273">
        <v>8</v>
      </c>
      <c r="I273">
        <v>0</v>
      </c>
      <c r="J273" s="12">
        <v>11</v>
      </c>
      <c r="K273" s="12">
        <v>6</v>
      </c>
      <c r="L273">
        <v>0</v>
      </c>
      <c r="M273">
        <v>0</v>
      </c>
      <c r="N273" s="12">
        <v>66.481040313352239</v>
      </c>
      <c r="O273" s="12">
        <v>2062.0035123775938</v>
      </c>
      <c r="P273" s="12">
        <v>1904.4884538253443</v>
      </c>
      <c r="Q273">
        <v>0</v>
      </c>
      <c r="R273" s="59">
        <v>9.4202779930595751E-5</v>
      </c>
      <c r="S273" s="59">
        <v>6.817271557490903E-5</v>
      </c>
      <c r="T273" s="59">
        <v>0</v>
      </c>
      <c r="U273" s="59">
        <v>1.9867077825129649E-3</v>
      </c>
      <c r="V273" s="59">
        <v>3.1849860536151959E-3</v>
      </c>
      <c r="W273" s="59">
        <v>0</v>
      </c>
      <c r="X273" s="59">
        <v>0</v>
      </c>
      <c r="Y273" s="59">
        <v>1.5154270163866243E-4</v>
      </c>
      <c r="Z273" s="59">
        <v>2.1983276833719581E-4</v>
      </c>
      <c r="AA273" s="59">
        <v>4.8284923223819773E-4</v>
      </c>
      <c r="AB273" s="59">
        <v>0</v>
      </c>
      <c r="AC273" s="18">
        <v>5.6257218489524734E-4</v>
      </c>
      <c r="AD273" s="12">
        <v>266</v>
      </c>
      <c r="AE273" s="17">
        <v>5</v>
      </c>
      <c r="AF273" s="18">
        <v>0.89245801015027004</v>
      </c>
      <c r="AG273" t="str">
        <f>IF(AF273&lt;='CAV Tier 1 Analysis'!$A$5,"Tier 1", "Tier 2")</f>
        <v>Tier 2</v>
      </c>
      <c r="AH273" t="str">
        <f t="shared" si="10"/>
        <v>North Carolina - Tier 2</v>
      </c>
      <c r="AI273" t="str">
        <f t="shared" si="11"/>
        <v>Elizabethtown, Town Of - Tier 2</v>
      </c>
    </row>
    <row r="274" spans="1:35" x14ac:dyDescent="0.3">
      <c r="A274">
        <v>267</v>
      </c>
      <c r="B274">
        <v>4</v>
      </c>
      <c r="C274" t="s">
        <v>39</v>
      </c>
      <c r="D274" t="s">
        <v>3649</v>
      </c>
      <c r="E274" t="s">
        <v>7933</v>
      </c>
      <c r="F274" t="s">
        <v>1603</v>
      </c>
      <c r="G274" s="58">
        <v>7.4207000000000001</v>
      </c>
      <c r="H274">
        <v>52</v>
      </c>
      <c r="I274">
        <v>20</v>
      </c>
      <c r="J274" s="12">
        <v>11</v>
      </c>
      <c r="K274" s="12">
        <v>1</v>
      </c>
      <c r="L274">
        <v>1</v>
      </c>
      <c r="M274" s="12">
        <v>2.6510868246930883</v>
      </c>
      <c r="N274" s="12">
        <v>173.06980908632409</v>
      </c>
      <c r="O274" s="12">
        <v>3476.6746700294175</v>
      </c>
      <c r="P274" s="12">
        <v>2873.2226936457273</v>
      </c>
      <c r="Q274">
        <v>0</v>
      </c>
      <c r="R274" s="59">
        <v>1.5255152202910967E-4</v>
      </c>
      <c r="S274" s="59">
        <v>4.431226512369087E-4</v>
      </c>
      <c r="T274" s="59">
        <v>1.2101409814243359E-3</v>
      </c>
      <c r="U274" s="59">
        <v>1.9867077825129649E-3</v>
      </c>
      <c r="V274" s="59">
        <v>5.3083100893586599E-4</v>
      </c>
      <c r="W274" s="59">
        <v>2.4277737314882253E-4</v>
      </c>
      <c r="X274" s="59">
        <v>8.8068784577381671E-5</v>
      </c>
      <c r="Y274" s="59">
        <v>3.9451046971299402E-4</v>
      </c>
      <c r="Z274" s="59">
        <v>3.7065262630862943E-4</v>
      </c>
      <c r="AA274" s="59">
        <v>7.2845459834089106E-4</v>
      </c>
      <c r="AB274" s="59">
        <v>0</v>
      </c>
      <c r="AC274" s="18">
        <v>5.5889252711162742E-4</v>
      </c>
      <c r="AD274" s="12">
        <v>267</v>
      </c>
      <c r="AE274" s="17">
        <v>5</v>
      </c>
      <c r="AF274" s="18">
        <v>0.89301690267738165</v>
      </c>
      <c r="AG274" t="str">
        <f>IF(AF274&lt;='CAV Tier 1 Analysis'!$A$5,"Tier 1", "Tier 2")</f>
        <v>Tier 2</v>
      </c>
      <c r="AH274" t="str">
        <f t="shared" si="10"/>
        <v>North Carolina - Tier 2</v>
      </c>
      <c r="AI274" t="str">
        <f t="shared" si="11"/>
        <v>Newport, Town Of - Tier 2</v>
      </c>
    </row>
    <row r="275" spans="1:35" x14ac:dyDescent="0.3">
      <c r="A275">
        <v>268</v>
      </c>
      <c r="B275">
        <v>4</v>
      </c>
      <c r="C275" t="s">
        <v>39</v>
      </c>
      <c r="D275" t="s">
        <v>5216</v>
      </c>
      <c r="E275" t="s">
        <v>8010</v>
      </c>
      <c r="F275" t="s">
        <v>2024</v>
      </c>
      <c r="G275" s="58">
        <v>3.1907200000000002</v>
      </c>
      <c r="H275">
        <v>23</v>
      </c>
      <c r="I275">
        <v>0</v>
      </c>
      <c r="J275" s="12">
        <v>8</v>
      </c>
      <c r="K275" s="12">
        <v>7</v>
      </c>
      <c r="L275">
        <v>0</v>
      </c>
      <c r="M275" s="12">
        <v>5.762517550897603</v>
      </c>
      <c r="N275" s="12">
        <v>32.360377151148022</v>
      </c>
      <c r="O275" s="12">
        <v>1315.2788269608373</v>
      </c>
      <c r="P275" s="12">
        <v>1148.6865186865741</v>
      </c>
      <c r="Q275" s="12">
        <v>12.451106275997518</v>
      </c>
      <c r="R275" s="59">
        <v>6.5593433553265981E-5</v>
      </c>
      <c r="S275" s="59">
        <v>1.9599655727786346E-4</v>
      </c>
      <c r="T275" s="59">
        <v>0</v>
      </c>
      <c r="U275" s="59">
        <v>1.4448783872821563E-3</v>
      </c>
      <c r="V275" s="59">
        <v>3.7158170625510617E-3</v>
      </c>
      <c r="W275" s="59">
        <v>0</v>
      </c>
      <c r="X275" s="59">
        <v>1.9143013804239859E-4</v>
      </c>
      <c r="Y275" s="59">
        <v>7.3765075823371029E-5</v>
      </c>
      <c r="Z275" s="59">
        <v>1.4022351753063012E-4</v>
      </c>
      <c r="AA275" s="59">
        <v>2.9122907125854664E-4</v>
      </c>
      <c r="AB275" s="59">
        <v>5.0645961250339677E-6</v>
      </c>
      <c r="AC275" s="18">
        <v>5.5672707631312078E-4</v>
      </c>
      <c r="AD275" s="12">
        <v>268</v>
      </c>
      <c r="AE275" s="17">
        <v>6</v>
      </c>
      <c r="AF275" s="18">
        <v>0.89357362975369481</v>
      </c>
      <c r="AG275" t="str">
        <f>IF(AF275&lt;='CAV Tier 1 Analysis'!$A$5,"Tier 1", "Tier 2")</f>
        <v>Tier 2</v>
      </c>
      <c r="AH275" t="str">
        <f t="shared" si="10"/>
        <v>North Carolina - Tier 2</v>
      </c>
      <c r="AI275" t="str">
        <f t="shared" si="11"/>
        <v>Sylva, Town Of - Tier 2</v>
      </c>
    </row>
    <row r="276" spans="1:35" x14ac:dyDescent="0.3">
      <c r="A276">
        <v>269</v>
      </c>
      <c r="B276">
        <v>4</v>
      </c>
      <c r="C276" t="s">
        <v>39</v>
      </c>
      <c r="D276" t="s">
        <v>5376</v>
      </c>
      <c r="E276" t="s">
        <v>8228</v>
      </c>
      <c r="F276" t="s">
        <v>1971</v>
      </c>
      <c r="G276" s="58">
        <v>0.33073999999999998</v>
      </c>
      <c r="H276">
        <v>22</v>
      </c>
      <c r="I276">
        <v>2</v>
      </c>
      <c r="J276" s="12">
        <v>11</v>
      </c>
      <c r="K276" s="12">
        <v>3</v>
      </c>
      <c r="L276">
        <v>8</v>
      </c>
      <c r="M276" s="12">
        <v>6.5970853238193152</v>
      </c>
      <c r="N276" s="12">
        <v>4.4768941301208089</v>
      </c>
      <c r="O276" s="12">
        <v>16.569095744244137</v>
      </c>
      <c r="P276">
        <v>0</v>
      </c>
      <c r="Q276">
        <v>0</v>
      </c>
      <c r="R276" s="59">
        <v>6.7992090228560284E-6</v>
      </c>
      <c r="S276" s="59">
        <v>1.8747496783099983E-4</v>
      </c>
      <c r="T276" s="59">
        <v>1.210140981424336E-4</v>
      </c>
      <c r="U276" s="59">
        <v>1.9867077825129649E-3</v>
      </c>
      <c r="V276" s="59">
        <v>1.592493026807598E-3</v>
      </c>
      <c r="W276" s="59">
        <v>1.9422189851905803E-3</v>
      </c>
      <c r="X276" s="59">
        <v>2.1915437880436469E-4</v>
      </c>
      <c r="Y276" s="59">
        <v>1.0205024293106873E-5</v>
      </c>
      <c r="Z276" s="59">
        <v>1.76645197956105E-6</v>
      </c>
      <c r="AA276" s="59">
        <v>0</v>
      </c>
      <c r="AB276" s="59">
        <v>0</v>
      </c>
      <c r="AC276" s="18">
        <v>5.5162126587131495E-4</v>
      </c>
      <c r="AD276" s="12">
        <v>269</v>
      </c>
      <c r="AE276" s="17">
        <v>6</v>
      </c>
      <c r="AF276" s="18">
        <v>0.89412525101956608</v>
      </c>
      <c r="AG276" t="str">
        <f>IF(AF276&lt;='CAV Tier 1 Analysis'!$A$5,"Tier 1", "Tier 2")</f>
        <v>Tier 2</v>
      </c>
      <c r="AH276" t="str">
        <f t="shared" si="10"/>
        <v>North Carolina - Tier 2</v>
      </c>
      <c r="AI276" t="str">
        <f t="shared" si="11"/>
        <v>Seven Springs, Town Of - Tier 2</v>
      </c>
    </row>
    <row r="277" spans="1:35" x14ac:dyDescent="0.3">
      <c r="A277">
        <v>270</v>
      </c>
      <c r="B277">
        <v>4</v>
      </c>
      <c r="C277" t="s">
        <v>39</v>
      </c>
      <c r="D277" t="s">
        <v>3617</v>
      </c>
      <c r="E277" t="s">
        <v>8170</v>
      </c>
      <c r="F277" t="s">
        <v>1701</v>
      </c>
      <c r="G277" s="58">
        <v>8.2454599999999996</v>
      </c>
      <c r="H277">
        <v>11</v>
      </c>
      <c r="I277">
        <v>0</v>
      </c>
      <c r="J277" s="12">
        <v>10</v>
      </c>
      <c r="K277" s="12">
        <v>2</v>
      </c>
      <c r="L277">
        <v>0</v>
      </c>
      <c r="M277" s="12">
        <v>2.8817312800013588</v>
      </c>
      <c r="N277" s="12">
        <v>158.40764210229352</v>
      </c>
      <c r="O277" s="12">
        <v>9076.0730830731263</v>
      </c>
      <c r="P277" s="12">
        <v>5388.3746000557858</v>
      </c>
      <c r="Q277" s="12">
        <v>355.75372818339747</v>
      </c>
      <c r="R277" s="59">
        <v>1.6950657927555926E-4</v>
      </c>
      <c r="S277" s="59">
        <v>9.3737483915499916E-5</v>
      </c>
      <c r="T277" s="59">
        <v>0</v>
      </c>
      <c r="U277" s="59">
        <v>1.8060979841026954E-3</v>
      </c>
      <c r="V277" s="59">
        <v>1.061662017871732E-3</v>
      </c>
      <c r="W277" s="59">
        <v>0</v>
      </c>
      <c r="X277" s="59">
        <v>9.573076556544801E-5</v>
      </c>
      <c r="Y277" s="59">
        <v>3.610882430726728E-4</v>
      </c>
      <c r="Z277" s="59">
        <v>9.6761148053627034E-4</v>
      </c>
      <c r="AA277" s="59">
        <v>1.3661267063199238E-3</v>
      </c>
      <c r="AB277" s="59">
        <v>1.4470593321473158E-4</v>
      </c>
      <c r="AC277" s="18">
        <v>5.5147883580677567E-4</v>
      </c>
      <c r="AD277" s="12">
        <v>270</v>
      </c>
      <c r="AE277" s="17">
        <v>6</v>
      </c>
      <c r="AF277" s="18">
        <v>0.89467672985537283</v>
      </c>
      <c r="AG277" t="str">
        <f>IF(AF277&lt;='CAV Tier 1 Analysis'!$A$5,"Tier 1", "Tier 2")</f>
        <v>Tier 2</v>
      </c>
      <c r="AH277" t="str">
        <f t="shared" si="10"/>
        <v>North Carolina - Tier 2</v>
      </c>
      <c r="AI277" t="str">
        <f t="shared" si="11"/>
        <v>Belmont, City Of - Tier 2</v>
      </c>
    </row>
    <row r="278" spans="1:35" x14ac:dyDescent="0.3">
      <c r="A278">
        <v>271</v>
      </c>
      <c r="B278">
        <v>4</v>
      </c>
      <c r="C278" t="s">
        <v>39</v>
      </c>
      <c r="D278" t="s">
        <v>5260</v>
      </c>
      <c r="E278" t="s">
        <v>8076</v>
      </c>
      <c r="F278" t="s">
        <v>1967</v>
      </c>
      <c r="G278" s="58">
        <v>1.54237</v>
      </c>
      <c r="H278">
        <v>2</v>
      </c>
      <c r="I278">
        <v>0</v>
      </c>
      <c r="J278" s="12">
        <v>13</v>
      </c>
      <c r="K278" s="12">
        <v>4</v>
      </c>
      <c r="L278">
        <v>2</v>
      </c>
      <c r="M278" s="12">
        <v>5.5503802589521332</v>
      </c>
      <c r="N278" s="12">
        <v>81.746159040149024</v>
      </c>
      <c r="O278" s="12">
        <v>1937.0198109975024</v>
      </c>
      <c r="P278" s="12">
        <v>1712.2758528213285</v>
      </c>
      <c r="Q278">
        <v>0</v>
      </c>
      <c r="R278" s="59">
        <v>3.1707371411327488E-5</v>
      </c>
      <c r="S278" s="59">
        <v>1.7043178893727258E-5</v>
      </c>
      <c r="T278" s="59">
        <v>0</v>
      </c>
      <c r="U278" s="59">
        <v>2.3479273793335039E-3</v>
      </c>
      <c r="V278" s="59">
        <v>2.123324035743464E-3</v>
      </c>
      <c r="W278" s="59">
        <v>4.8555474629764507E-4</v>
      </c>
      <c r="X278" s="59">
        <v>1.8438296278915596E-4</v>
      </c>
      <c r="Y278" s="59">
        <v>1.8633934925112633E-4</v>
      </c>
      <c r="Z278" s="59">
        <v>2.0650809992296299E-4</v>
      </c>
      <c r="AA278" s="59">
        <v>4.3411714009299252E-4</v>
      </c>
      <c r="AB278" s="59">
        <v>0</v>
      </c>
      <c r="AC278" s="18">
        <v>5.469912967032641E-4</v>
      </c>
      <c r="AD278" s="12">
        <v>271</v>
      </c>
      <c r="AE278" s="17">
        <v>6</v>
      </c>
      <c r="AF278" s="18">
        <v>0.89522372115207605</v>
      </c>
      <c r="AG278" t="str">
        <f>IF(AF278&lt;='CAV Tier 1 Analysis'!$A$5,"Tier 1", "Tier 2")</f>
        <v>Tier 2</v>
      </c>
      <c r="AH278" t="str">
        <f t="shared" si="10"/>
        <v>North Carolina - Tier 2</v>
      </c>
      <c r="AI278" t="str">
        <f t="shared" si="11"/>
        <v>Mayodan, Town Of - Tier 2</v>
      </c>
    </row>
    <row r="279" spans="1:35" x14ac:dyDescent="0.3">
      <c r="A279">
        <v>272</v>
      </c>
      <c r="B279">
        <v>4</v>
      </c>
      <c r="C279" t="s">
        <v>39</v>
      </c>
      <c r="D279" t="s">
        <v>5510</v>
      </c>
      <c r="E279" t="s">
        <v>8386</v>
      </c>
      <c r="F279" t="s">
        <v>1841</v>
      </c>
      <c r="G279" s="58">
        <v>16.949470000000002</v>
      </c>
      <c r="H279">
        <v>7</v>
      </c>
      <c r="I279">
        <v>0</v>
      </c>
      <c r="J279" s="12">
        <v>11.5</v>
      </c>
      <c r="K279" s="12">
        <v>2.75</v>
      </c>
      <c r="L279">
        <v>0</v>
      </c>
      <c r="M279" s="12">
        <v>0.96854237920123787</v>
      </c>
      <c r="N279" s="12">
        <v>85.527999550635016</v>
      </c>
      <c r="O279" s="12">
        <v>6494.1885237599236</v>
      </c>
      <c r="P279" s="12">
        <v>4522.2515965621333</v>
      </c>
      <c r="Q279">
        <v>0</v>
      </c>
      <c r="R279" s="59">
        <v>3.484398299468694E-4</v>
      </c>
      <c r="S279" s="59">
        <v>5.9651126128045401E-5</v>
      </c>
      <c r="T279" s="59">
        <v>0</v>
      </c>
      <c r="U279" s="59">
        <v>2.0770126817180995E-3</v>
      </c>
      <c r="V279" s="59">
        <v>1.4597852745736315E-3</v>
      </c>
      <c r="W279" s="59">
        <v>0</v>
      </c>
      <c r="X279" s="59">
        <v>3.2174861024332298E-5</v>
      </c>
      <c r="Y279" s="59">
        <v>1.9496000749330011E-4</v>
      </c>
      <c r="Z279" s="59">
        <v>6.9235354484709652E-4</v>
      </c>
      <c r="AA279" s="59">
        <v>1.146536597269515E-3</v>
      </c>
      <c r="AB279" s="59">
        <v>0</v>
      </c>
      <c r="AC279" s="18">
        <v>5.4644672027280821E-4</v>
      </c>
      <c r="AD279" s="12">
        <v>272</v>
      </c>
      <c r="AE279" s="17">
        <v>6</v>
      </c>
      <c r="AF279" s="18">
        <v>0.89577016787234887</v>
      </c>
      <c r="AG279" t="str">
        <f>IF(AF279&lt;='CAV Tier 1 Analysis'!$A$5,"Tier 1", "Tier 2")</f>
        <v>Tier 2</v>
      </c>
      <c r="AH279" t="str">
        <f t="shared" si="10"/>
        <v>North Carolina - Tier 2</v>
      </c>
      <c r="AI279" t="str">
        <f t="shared" si="11"/>
        <v>Trinity, City Of - Tier 2</v>
      </c>
    </row>
    <row r="280" spans="1:35" x14ac:dyDescent="0.3">
      <c r="A280">
        <v>273</v>
      </c>
      <c r="B280">
        <v>4</v>
      </c>
      <c r="C280" t="s">
        <v>39</v>
      </c>
      <c r="D280" t="s">
        <v>5410</v>
      </c>
      <c r="E280" t="s">
        <v>8268</v>
      </c>
      <c r="F280" t="s">
        <v>2320</v>
      </c>
      <c r="G280" s="58">
        <v>0.41715000000000002</v>
      </c>
      <c r="H280">
        <v>6</v>
      </c>
      <c r="I280">
        <v>0</v>
      </c>
      <c r="J280" s="12">
        <v>6</v>
      </c>
      <c r="K280" s="12">
        <v>9</v>
      </c>
      <c r="L280">
        <v>0</v>
      </c>
      <c r="M280" s="12">
        <v>1.4850773103200285</v>
      </c>
      <c r="N280" s="12">
        <v>2.4146906824745398</v>
      </c>
      <c r="O280" s="12">
        <v>18.546340629274965</v>
      </c>
      <c r="P280" s="12">
        <v>2.1851979106842911</v>
      </c>
      <c r="Q280">
        <v>0</v>
      </c>
      <c r="R280" s="59">
        <v>8.5755882079107237E-6</v>
      </c>
      <c r="S280" s="59">
        <v>5.1129536681181773E-5</v>
      </c>
      <c r="T280" s="59">
        <v>0</v>
      </c>
      <c r="U280" s="59">
        <v>1.0836587904616171E-3</v>
      </c>
      <c r="V280" s="59">
        <v>4.7774790804227937E-3</v>
      </c>
      <c r="W280" s="59">
        <v>0</v>
      </c>
      <c r="X280" s="59">
        <v>4.9334089138507636E-5</v>
      </c>
      <c r="Y280" s="59">
        <v>5.5042572727370999E-6</v>
      </c>
      <c r="Z280" s="59">
        <v>1.9772485248373956E-6</v>
      </c>
      <c r="AA280" s="59">
        <v>5.540181308755711E-7</v>
      </c>
      <c r="AB280" s="59">
        <v>0</v>
      </c>
      <c r="AC280" s="18">
        <v>5.4347387353095107E-4</v>
      </c>
      <c r="AD280" s="12">
        <v>273</v>
      </c>
      <c r="AE280" s="17">
        <v>6</v>
      </c>
      <c r="AF280" s="18">
        <v>0.8963136417458798</v>
      </c>
      <c r="AG280" t="str">
        <f>IF(AF280&lt;='CAV Tier 1 Analysis'!$A$5,"Tier 1", "Tier 2")</f>
        <v>Tier 2</v>
      </c>
      <c r="AH280" t="str">
        <f t="shared" si="10"/>
        <v>North Carolina - Tier 2</v>
      </c>
      <c r="AI280" t="str">
        <f t="shared" si="11"/>
        <v>Creswell, Town Of - Tier 2</v>
      </c>
    </row>
    <row r="281" spans="1:35" x14ac:dyDescent="0.3">
      <c r="A281">
        <v>274</v>
      </c>
      <c r="B281">
        <v>4</v>
      </c>
      <c r="C281" t="s">
        <v>39</v>
      </c>
      <c r="D281" t="s">
        <v>5137</v>
      </c>
      <c r="E281" t="s">
        <v>7903</v>
      </c>
      <c r="F281" t="s">
        <v>2251</v>
      </c>
      <c r="G281" s="58">
        <v>0.66661999999999999</v>
      </c>
      <c r="H281">
        <v>8</v>
      </c>
      <c r="I281">
        <v>0</v>
      </c>
      <c r="J281" s="12">
        <v>10</v>
      </c>
      <c r="K281" s="12">
        <v>7</v>
      </c>
      <c r="L281">
        <v>1</v>
      </c>
      <c r="M281" s="12">
        <v>2.4305301371095975</v>
      </c>
      <c r="N281" s="12">
        <v>11.977020816771358</v>
      </c>
      <c r="O281" s="12">
        <v>91.152276267839639</v>
      </c>
      <c r="P281" s="12">
        <v>52.30540625623653</v>
      </c>
      <c r="Q281">
        <v>0</v>
      </c>
      <c r="R281" s="59">
        <v>1.3704083929419742E-5</v>
      </c>
      <c r="S281" s="59">
        <v>6.817271557490903E-5</v>
      </c>
      <c r="T281" s="59">
        <v>0</v>
      </c>
      <c r="U281" s="59">
        <v>1.8060979841026954E-3</v>
      </c>
      <c r="V281" s="59">
        <v>3.7158170625510617E-3</v>
      </c>
      <c r="W281" s="59">
        <v>2.4277737314882253E-4</v>
      </c>
      <c r="X281" s="59">
        <v>8.0741918016479801E-5</v>
      </c>
      <c r="Y281" s="59">
        <v>2.7301469465595822E-5</v>
      </c>
      <c r="Z281" s="59">
        <v>9.7178579531569001E-6</v>
      </c>
      <c r="AA281" s="59">
        <v>1.3261107045307906E-5</v>
      </c>
      <c r="AB281" s="59">
        <v>0</v>
      </c>
      <c r="AC281" s="18">
        <v>5.4341741561704082E-4</v>
      </c>
      <c r="AD281" s="12">
        <v>274</v>
      </c>
      <c r="AE281" s="17">
        <v>6</v>
      </c>
      <c r="AF281" s="18">
        <v>0.89685705916149683</v>
      </c>
      <c r="AG281" t="str">
        <f>IF(AF281&lt;='CAV Tier 1 Analysis'!$A$5,"Tier 1", "Tier 2")</f>
        <v>Tier 2</v>
      </c>
      <c r="AH281" t="str">
        <f t="shared" si="10"/>
        <v>North Carolina - Tier 2</v>
      </c>
      <c r="AI281" t="str">
        <f t="shared" si="11"/>
        <v>Newland, Town Of - Tier 2</v>
      </c>
    </row>
    <row r="282" spans="1:35" x14ac:dyDescent="0.3">
      <c r="A282">
        <v>275</v>
      </c>
      <c r="B282">
        <v>4</v>
      </c>
      <c r="C282" t="s">
        <v>39</v>
      </c>
      <c r="D282" t="s">
        <v>4593</v>
      </c>
      <c r="E282" t="s">
        <v>8407</v>
      </c>
      <c r="F282" t="s">
        <v>1524</v>
      </c>
      <c r="G282" s="58">
        <v>26.268889999999999</v>
      </c>
      <c r="H282">
        <v>4</v>
      </c>
      <c r="I282">
        <v>0</v>
      </c>
      <c r="J282" s="12">
        <v>10</v>
      </c>
      <c r="K282" s="12">
        <v>1</v>
      </c>
      <c r="L282">
        <v>0</v>
      </c>
      <c r="M282" s="12">
        <v>0.98909927294225208</v>
      </c>
      <c r="N282" s="12">
        <v>24.918377132295561</v>
      </c>
      <c r="O282" s="12">
        <v>6380.5059855817581</v>
      </c>
      <c r="P282" s="12">
        <v>3489.0472816677889</v>
      </c>
      <c r="Q282" s="12">
        <v>3419.5436153184764</v>
      </c>
      <c r="R282" s="59">
        <v>5.4002441164785779E-4</v>
      </c>
      <c r="S282" s="59">
        <v>3.4086357787454515E-5</v>
      </c>
      <c r="T282" s="59">
        <v>0</v>
      </c>
      <c r="U282" s="59">
        <v>1.8060979841026954E-3</v>
      </c>
      <c r="V282" s="59">
        <v>5.3083100893586599E-4</v>
      </c>
      <c r="W282" s="59">
        <v>0</v>
      </c>
      <c r="X282" s="59">
        <v>3.2857758555108986E-5</v>
      </c>
      <c r="Y282" s="59">
        <v>5.680112966464385E-5</v>
      </c>
      <c r="Z282" s="59">
        <v>6.8023370754842526E-4</v>
      </c>
      <c r="AA282" s="59">
        <v>8.8458598833309626E-4</v>
      </c>
      <c r="AB282" s="59">
        <v>1.3909292041713879E-3</v>
      </c>
      <c r="AC282" s="18">
        <v>5.4149523188604879E-4</v>
      </c>
      <c r="AD282" s="12">
        <v>275</v>
      </c>
      <c r="AE282" s="17">
        <v>6</v>
      </c>
      <c r="AF282" s="18">
        <v>0.8973985543933829</v>
      </c>
      <c r="AG282" t="str">
        <f>IF(AF282&lt;='CAV Tier 1 Analysis'!$A$5,"Tier 1", "Tier 2")</f>
        <v>Tier 2</v>
      </c>
      <c r="AH282" t="str">
        <f t="shared" si="10"/>
        <v>North Carolina - Tier 2</v>
      </c>
      <c r="AI282" t="str">
        <f t="shared" si="11"/>
        <v>Unionville, Town Of - Tier 2</v>
      </c>
    </row>
    <row r="283" spans="1:35" x14ac:dyDescent="0.3">
      <c r="A283">
        <v>276</v>
      </c>
      <c r="B283">
        <v>4</v>
      </c>
      <c r="C283" t="s">
        <v>39</v>
      </c>
      <c r="D283" t="s">
        <v>5395</v>
      </c>
      <c r="E283" t="s">
        <v>8251</v>
      </c>
      <c r="F283" t="s">
        <v>2340</v>
      </c>
      <c r="G283" s="58">
        <v>0.85625999999999991</v>
      </c>
      <c r="H283">
        <v>2</v>
      </c>
      <c r="I283">
        <v>0</v>
      </c>
      <c r="J283" s="12">
        <v>6</v>
      </c>
      <c r="K283" s="12">
        <v>9</v>
      </c>
      <c r="L283">
        <v>0</v>
      </c>
      <c r="M283">
        <v>0</v>
      </c>
      <c r="N283" s="12">
        <v>13.094550940153962</v>
      </c>
      <c r="O283" s="12">
        <v>98.35785007846556</v>
      </c>
      <c r="P283" s="12">
        <v>64.774266081772652</v>
      </c>
      <c r="Q283">
        <v>0</v>
      </c>
      <c r="R283" s="59">
        <v>1.7602620541545329E-5</v>
      </c>
      <c r="S283" s="59">
        <v>1.7043178893727258E-5</v>
      </c>
      <c r="T283" s="59">
        <v>0</v>
      </c>
      <c r="U283" s="59">
        <v>1.0836587904616171E-3</v>
      </c>
      <c r="V283" s="59">
        <v>4.7774790804227937E-3</v>
      </c>
      <c r="W283" s="59">
        <v>0</v>
      </c>
      <c r="X283" s="59">
        <v>0</v>
      </c>
      <c r="Y283" s="59">
        <v>2.9848865433856177E-5</v>
      </c>
      <c r="Z283" s="59">
        <v>1.048605317141889E-5</v>
      </c>
      <c r="AA283" s="59">
        <v>1.6422365062678881E-5</v>
      </c>
      <c r="AB283" s="59">
        <v>0</v>
      </c>
      <c r="AC283" s="18">
        <v>5.411400867261489E-4</v>
      </c>
      <c r="AD283" s="12">
        <v>276</v>
      </c>
      <c r="AE283" s="17">
        <v>6</v>
      </c>
      <c r="AF283" s="18">
        <v>0.89793969448010902</v>
      </c>
      <c r="AG283" t="str">
        <f>IF(AF283&lt;='CAV Tier 1 Analysis'!$A$5,"Tier 1", "Tier 2")</f>
        <v>Tier 2</v>
      </c>
      <c r="AH283" t="str">
        <f t="shared" si="10"/>
        <v>North Carolina - Tier 2</v>
      </c>
      <c r="AI283" t="str">
        <f t="shared" si="11"/>
        <v>Roper, Town Of - Tier 2</v>
      </c>
    </row>
    <row r="284" spans="1:35" x14ac:dyDescent="0.3">
      <c r="A284">
        <v>277</v>
      </c>
      <c r="B284">
        <v>4</v>
      </c>
      <c r="C284" t="s">
        <v>39</v>
      </c>
      <c r="D284" t="s">
        <v>5268</v>
      </c>
      <c r="E284" t="s">
        <v>8087</v>
      </c>
      <c r="F284" t="s">
        <v>1914</v>
      </c>
      <c r="G284" s="58">
        <v>4.4392100000000001</v>
      </c>
      <c r="H284">
        <v>4</v>
      </c>
      <c r="I284">
        <v>2</v>
      </c>
      <c r="J284" s="12">
        <v>13</v>
      </c>
      <c r="K284" s="12">
        <v>4</v>
      </c>
      <c r="L284">
        <v>0</v>
      </c>
      <c r="M284" s="12">
        <v>0.96093674324936207</v>
      </c>
      <c r="N284" s="12">
        <v>59.05736338406092</v>
      </c>
      <c r="O284" s="12">
        <v>3251.7125091783223</v>
      </c>
      <c r="P284" s="12">
        <v>2829.5650624732207</v>
      </c>
      <c r="Q284">
        <v>0</v>
      </c>
      <c r="R284" s="59">
        <v>9.1259347784824067E-5</v>
      </c>
      <c r="S284" s="59">
        <v>3.4086357787454515E-5</v>
      </c>
      <c r="T284" s="59">
        <v>1.210140981424336E-4</v>
      </c>
      <c r="U284" s="59">
        <v>2.3479273793335039E-3</v>
      </c>
      <c r="V284" s="59">
        <v>2.123324035743464E-3</v>
      </c>
      <c r="W284" s="59">
        <v>0</v>
      </c>
      <c r="X284" s="59">
        <v>3.1922202715301898E-5</v>
      </c>
      <c r="Y284" s="59">
        <v>1.3462052273389782E-4</v>
      </c>
      <c r="Z284" s="59">
        <v>3.4666912953272398E-4</v>
      </c>
      <c r="AA284" s="59">
        <v>7.1738598112210876E-4</v>
      </c>
      <c r="AB284" s="59">
        <v>0</v>
      </c>
      <c r="AC284" s="18">
        <v>5.4074627771779217E-4</v>
      </c>
      <c r="AD284" s="12">
        <v>277</v>
      </c>
      <c r="AE284" s="17">
        <v>6</v>
      </c>
      <c r="AF284" s="18">
        <v>0.89848044075782685</v>
      </c>
      <c r="AG284" t="str">
        <f>IF(AF284&lt;='CAV Tier 1 Analysis'!$A$5,"Tier 1", "Tier 2")</f>
        <v>Tier 2</v>
      </c>
      <c r="AH284" t="str">
        <f t="shared" si="10"/>
        <v>North Carolina - Tier 2</v>
      </c>
      <c r="AI284" t="str">
        <f t="shared" si="11"/>
        <v>Rutherfordton, Town Of - Tier 2</v>
      </c>
    </row>
    <row r="285" spans="1:35" x14ac:dyDescent="0.3">
      <c r="A285">
        <v>278</v>
      </c>
      <c r="B285">
        <v>4</v>
      </c>
      <c r="C285" t="s">
        <v>39</v>
      </c>
      <c r="D285" t="s">
        <v>5475</v>
      </c>
      <c r="E285" t="s">
        <v>8343</v>
      </c>
      <c r="F285" t="s">
        <v>2319</v>
      </c>
      <c r="G285" s="58">
        <v>0.86309999999999998</v>
      </c>
      <c r="H285">
        <v>0</v>
      </c>
      <c r="I285">
        <v>0</v>
      </c>
      <c r="J285" s="12">
        <v>12</v>
      </c>
      <c r="K285" s="12">
        <v>7</v>
      </c>
      <c r="L285">
        <v>0</v>
      </c>
      <c r="M285">
        <v>0</v>
      </c>
      <c r="N285" s="12">
        <v>0</v>
      </c>
      <c r="O285" s="12">
        <v>111.85920303280986</v>
      </c>
      <c r="P285" s="12">
        <v>80.295956860995688</v>
      </c>
      <c r="Q285">
        <v>0</v>
      </c>
      <c r="R285" s="59">
        <v>1.7743234285623263E-5</v>
      </c>
      <c r="S285" s="59">
        <v>0</v>
      </c>
      <c r="T285" s="59">
        <v>0</v>
      </c>
      <c r="U285" s="59">
        <v>2.1673175809232342E-3</v>
      </c>
      <c r="V285" s="59">
        <v>3.7158170625510617E-3</v>
      </c>
      <c r="W285" s="59">
        <v>0</v>
      </c>
      <c r="X285" s="59">
        <v>0</v>
      </c>
      <c r="Y285" s="59">
        <v>0</v>
      </c>
      <c r="Z285" s="59">
        <v>1.1925449262858513E-5</v>
      </c>
      <c r="AA285" s="59">
        <v>2.0357614163681763E-5</v>
      </c>
      <c r="AB285" s="59">
        <v>0</v>
      </c>
      <c r="AC285" s="18">
        <v>5.3937826738058726E-4</v>
      </c>
      <c r="AD285" s="12">
        <v>278</v>
      </c>
      <c r="AE285" s="17">
        <v>6</v>
      </c>
      <c r="AF285" s="18">
        <v>0.89901981902520745</v>
      </c>
      <c r="AG285" t="str">
        <f>IF(AF285&lt;='CAV Tier 1 Analysis'!$A$5,"Tier 1", "Tier 2")</f>
        <v>Tier 2</v>
      </c>
      <c r="AH285" t="str">
        <f t="shared" si="10"/>
        <v>North Carolina - Tier 2</v>
      </c>
      <c r="AI285" t="str">
        <f t="shared" si="11"/>
        <v>Warrenton, Town Of - Tier 2</v>
      </c>
    </row>
    <row r="286" spans="1:35" x14ac:dyDescent="0.3">
      <c r="A286">
        <v>279</v>
      </c>
      <c r="B286">
        <v>4</v>
      </c>
      <c r="C286" t="s">
        <v>39</v>
      </c>
      <c r="D286" t="s">
        <v>5401</v>
      </c>
      <c r="E286" t="s">
        <v>8257</v>
      </c>
      <c r="F286" t="s">
        <v>2366</v>
      </c>
      <c r="G286" s="58">
        <v>0.43371999999999999</v>
      </c>
      <c r="H286">
        <v>1</v>
      </c>
      <c r="I286">
        <v>0</v>
      </c>
      <c r="J286" s="12">
        <v>3</v>
      </c>
      <c r="K286" s="12">
        <v>10</v>
      </c>
      <c r="L286">
        <v>0</v>
      </c>
      <c r="M286">
        <v>0</v>
      </c>
      <c r="N286" s="12">
        <v>5.6782677165354336</v>
      </c>
      <c r="O286" s="12">
        <v>130.87613919227837</v>
      </c>
      <c r="P286" s="12">
        <v>117.85415544394422</v>
      </c>
      <c r="Q286" s="12">
        <v>19.058562357124714</v>
      </c>
      <c r="R286" s="59">
        <v>8.9162270586960052E-6</v>
      </c>
      <c r="S286" s="59">
        <v>8.5215894468636288E-6</v>
      </c>
      <c r="T286" s="59">
        <v>0</v>
      </c>
      <c r="U286" s="59">
        <v>5.4182939523080855E-4</v>
      </c>
      <c r="V286" s="59">
        <v>5.3083100893586595E-3</v>
      </c>
      <c r="W286" s="59">
        <v>0</v>
      </c>
      <c r="X286" s="59">
        <v>0</v>
      </c>
      <c r="Y286" s="59">
        <v>1.2943540388891193E-5</v>
      </c>
      <c r="Z286" s="59">
        <v>1.3952868564587687E-5</v>
      </c>
      <c r="AA286" s="59">
        <v>2.9879828548127476E-5</v>
      </c>
      <c r="AB286" s="59">
        <v>7.7522365421203565E-6</v>
      </c>
      <c r="AC286" s="18">
        <v>5.3928234319443227E-4</v>
      </c>
      <c r="AD286" s="12">
        <v>279</v>
      </c>
      <c r="AE286" s="17">
        <v>6</v>
      </c>
      <c r="AF286" s="18">
        <v>0.89955910136840189</v>
      </c>
      <c r="AG286" t="str">
        <f>IF(AF286&lt;='CAV Tier 1 Analysis'!$A$5,"Tier 1", "Tier 2")</f>
        <v>Tier 2</v>
      </c>
      <c r="AH286" t="str">
        <f t="shared" si="10"/>
        <v>North Carolina - Tier 2</v>
      </c>
      <c r="AI286" t="str">
        <f t="shared" si="11"/>
        <v>Hayesville, Town Of - Tier 2</v>
      </c>
    </row>
    <row r="287" spans="1:35" x14ac:dyDescent="0.3">
      <c r="A287">
        <v>280</v>
      </c>
      <c r="B287">
        <v>4</v>
      </c>
      <c r="C287" t="s">
        <v>39</v>
      </c>
      <c r="D287" t="s">
        <v>5374</v>
      </c>
      <c r="E287" t="s">
        <v>8226</v>
      </c>
      <c r="F287" t="s">
        <v>1670</v>
      </c>
      <c r="G287" s="58">
        <v>5.7540699999999987</v>
      </c>
      <c r="H287">
        <v>31</v>
      </c>
      <c r="I287">
        <v>0</v>
      </c>
      <c r="J287" s="12">
        <v>12</v>
      </c>
      <c r="K287" s="12">
        <v>2</v>
      </c>
      <c r="L287">
        <v>0</v>
      </c>
      <c r="M287" s="12">
        <v>1.9220690745854672</v>
      </c>
      <c r="N287" s="12">
        <v>90.36681074458096</v>
      </c>
      <c r="O287" s="12">
        <v>4955.3283537235684</v>
      </c>
      <c r="P287" s="12">
        <v>3657.9709597185283</v>
      </c>
      <c r="Q287" s="12">
        <v>1414.3809987845698</v>
      </c>
      <c r="R287" s="59">
        <v>1.1828966760036639E-4</v>
      </c>
      <c r="S287" s="59">
        <v>2.6416927285277252E-4</v>
      </c>
      <c r="T287" s="59">
        <v>0</v>
      </c>
      <c r="U287" s="59">
        <v>2.1673175809232342E-3</v>
      </c>
      <c r="V287" s="59">
        <v>1.061662017871732E-3</v>
      </c>
      <c r="W287" s="59">
        <v>0</v>
      </c>
      <c r="X287" s="59">
        <v>6.385090284325615E-5</v>
      </c>
      <c r="Y287" s="59">
        <v>2.0599001721627812E-4</v>
      </c>
      <c r="Z287" s="59">
        <v>5.2829374124721215E-4</v>
      </c>
      <c r="AA287" s="59">
        <v>9.2741358757100279E-4</v>
      </c>
      <c r="AB287" s="59">
        <v>5.7531181302137918E-4</v>
      </c>
      <c r="AC287" s="18">
        <v>5.3748169101338478E-4</v>
      </c>
      <c r="AD287" s="12">
        <v>280</v>
      </c>
      <c r="AE287" s="17">
        <v>6</v>
      </c>
      <c r="AF287" s="18">
        <v>0.90009658305941531</v>
      </c>
      <c r="AG287" t="str">
        <f>IF(AF287&lt;='CAV Tier 1 Analysis'!$A$5,"Tier 1", "Tier 2")</f>
        <v>Tier 2</v>
      </c>
      <c r="AH287" t="str">
        <f t="shared" si="10"/>
        <v>North Carolina - Tier 2</v>
      </c>
      <c r="AI287" t="str">
        <f t="shared" si="11"/>
        <v>Mebane, City Of - Tier 2</v>
      </c>
    </row>
    <row r="288" spans="1:35" x14ac:dyDescent="0.3">
      <c r="A288">
        <v>281</v>
      </c>
      <c r="B288">
        <v>4</v>
      </c>
      <c r="C288" t="s">
        <v>39</v>
      </c>
      <c r="D288" t="s">
        <v>5134</v>
      </c>
      <c r="E288" t="s">
        <v>7900</v>
      </c>
      <c r="F288" t="s">
        <v>2073</v>
      </c>
      <c r="G288" s="58">
        <v>1.7049899999999998</v>
      </c>
      <c r="H288">
        <v>4</v>
      </c>
      <c r="I288">
        <v>2</v>
      </c>
      <c r="J288" s="12">
        <v>11</v>
      </c>
      <c r="K288" s="12">
        <v>6</v>
      </c>
      <c r="L288">
        <v>0</v>
      </c>
      <c r="M288" s="12">
        <v>11.836996111414145</v>
      </c>
      <c r="N288" s="12">
        <v>3.8353348166141883</v>
      </c>
      <c r="O288" s="12">
        <v>447.16501720851772</v>
      </c>
      <c r="P288" s="12">
        <v>358.04388776199079</v>
      </c>
      <c r="Q288">
        <v>0</v>
      </c>
      <c r="R288" s="59">
        <v>3.5050442619215393E-5</v>
      </c>
      <c r="S288" s="59">
        <v>3.4086357787454515E-5</v>
      </c>
      <c r="T288" s="59">
        <v>1.210140981424336E-4</v>
      </c>
      <c r="U288" s="59">
        <v>1.9867077825129649E-3</v>
      </c>
      <c r="V288" s="59">
        <v>3.1849860536151959E-3</v>
      </c>
      <c r="W288" s="59">
        <v>0</v>
      </c>
      <c r="X288" s="59">
        <v>3.9322358319973986E-4</v>
      </c>
      <c r="Y288" s="59">
        <v>8.7425978453259083E-6</v>
      </c>
      <c r="Z288" s="59">
        <v>4.7672820655456426E-5</v>
      </c>
      <c r="AA288" s="59">
        <v>9.077567047792204E-5</v>
      </c>
      <c r="AB288" s="59">
        <v>0</v>
      </c>
      <c r="AC288" s="18">
        <v>5.3656903698688261E-4</v>
      </c>
      <c r="AD288" s="12">
        <v>281</v>
      </c>
      <c r="AE288" s="17">
        <v>6</v>
      </c>
      <c r="AF288" s="18">
        <v>0.90063315209640216</v>
      </c>
      <c r="AG288" t="str">
        <f>IF(AF288&lt;='CAV Tier 1 Analysis'!$A$5,"Tier 1", "Tier 2")</f>
        <v>Tier 2</v>
      </c>
      <c r="AH288" t="str">
        <f t="shared" si="10"/>
        <v>North Carolina - Tier 2</v>
      </c>
      <c r="AI288" t="str">
        <f t="shared" si="11"/>
        <v>West Jefferson, Town Of - Tier 2</v>
      </c>
    </row>
    <row r="289" spans="1:35" x14ac:dyDescent="0.3">
      <c r="A289">
        <v>282</v>
      </c>
      <c r="B289">
        <v>4</v>
      </c>
      <c r="C289" t="s">
        <v>39</v>
      </c>
      <c r="D289" t="s">
        <v>5136</v>
      </c>
      <c r="E289" t="s">
        <v>7902</v>
      </c>
      <c r="F289" t="s">
        <v>2311</v>
      </c>
      <c r="G289" s="58">
        <v>1.1516200000000001</v>
      </c>
      <c r="H289">
        <v>5</v>
      </c>
      <c r="I289">
        <v>0</v>
      </c>
      <c r="J289" s="12">
        <v>10</v>
      </c>
      <c r="K289" s="12">
        <v>7</v>
      </c>
      <c r="L289">
        <v>1</v>
      </c>
      <c r="M289">
        <v>0</v>
      </c>
      <c r="N289" s="12">
        <v>12.590331076367455</v>
      </c>
      <c r="O289" s="12">
        <v>115.1217671503295</v>
      </c>
      <c r="P289" s="12">
        <v>48.011820789940714</v>
      </c>
      <c r="Q289">
        <v>0</v>
      </c>
      <c r="R289" s="59">
        <v>2.3674502917401768E-5</v>
      </c>
      <c r="S289" s="59">
        <v>4.2607947234318144E-5</v>
      </c>
      <c r="T289" s="59">
        <v>0</v>
      </c>
      <c r="U289" s="59">
        <v>1.8060979841026954E-3</v>
      </c>
      <c r="V289" s="59">
        <v>3.7158170625510617E-3</v>
      </c>
      <c r="W289" s="59">
        <v>2.4277737314882253E-4</v>
      </c>
      <c r="X289" s="59">
        <v>0</v>
      </c>
      <c r="Y289" s="59">
        <v>2.8699502547566642E-5</v>
      </c>
      <c r="Z289" s="59">
        <v>1.2273275295901956E-5</v>
      </c>
      <c r="AA289" s="59">
        <v>1.2172544685275797E-5</v>
      </c>
      <c r="AB289" s="59">
        <v>0</v>
      </c>
      <c r="AC289" s="18">
        <v>5.3492001749845845E-4</v>
      </c>
      <c r="AD289" s="12">
        <v>282</v>
      </c>
      <c r="AE289" s="17">
        <v>6</v>
      </c>
      <c r="AF289" s="18">
        <v>0.9011680721139006</v>
      </c>
      <c r="AG289" t="str">
        <f>IF(AF289&lt;='CAV Tier 1 Analysis'!$A$5,"Tier 1", "Tier 2")</f>
        <v>Tier 2</v>
      </c>
      <c r="AH289" t="str">
        <f t="shared" si="10"/>
        <v>North Carolina - Tier 2</v>
      </c>
      <c r="AI289" t="str">
        <f t="shared" si="11"/>
        <v>Banner Elk, Town Of - Tier 2</v>
      </c>
    </row>
    <row r="290" spans="1:35" x14ac:dyDescent="0.3">
      <c r="A290">
        <v>283</v>
      </c>
      <c r="B290">
        <v>4</v>
      </c>
      <c r="C290" t="s">
        <v>39</v>
      </c>
      <c r="D290" t="s">
        <v>3638</v>
      </c>
      <c r="E290" t="s">
        <v>8075</v>
      </c>
      <c r="F290" t="s">
        <v>1927</v>
      </c>
      <c r="G290" s="58">
        <v>3.30992</v>
      </c>
      <c r="H290">
        <v>15</v>
      </c>
      <c r="I290">
        <v>2</v>
      </c>
      <c r="J290" s="12">
        <v>13</v>
      </c>
      <c r="K290" s="12">
        <v>4</v>
      </c>
      <c r="L290">
        <v>0</v>
      </c>
      <c r="M290" s="12">
        <v>14.468993208295066</v>
      </c>
      <c r="N290" s="12">
        <v>104.7810380496813</v>
      </c>
      <c r="O290" s="12">
        <v>1383.4828697352525</v>
      </c>
      <c r="P290" s="12">
        <v>901.18321268377872</v>
      </c>
      <c r="Q290">
        <v>0</v>
      </c>
      <c r="R290" s="59">
        <v>6.8043895292167942E-5</v>
      </c>
      <c r="S290" s="59">
        <v>1.2782384170295443E-4</v>
      </c>
      <c r="T290" s="59">
        <v>1.210140981424336E-4</v>
      </c>
      <c r="U290" s="59">
        <v>2.3479273793335039E-3</v>
      </c>
      <c r="V290" s="59">
        <v>2.123324035743464E-3</v>
      </c>
      <c r="W290" s="59">
        <v>0</v>
      </c>
      <c r="X290" s="59">
        <v>4.8065820932155105E-4</v>
      </c>
      <c r="Y290" s="59">
        <v>2.3884706845303454E-4</v>
      </c>
      <c r="Z290" s="59">
        <v>1.4749483566606821E-4</v>
      </c>
      <c r="AA290" s="59">
        <v>2.2847900257746596E-4</v>
      </c>
      <c r="AB290" s="59">
        <v>0</v>
      </c>
      <c r="AC290" s="18">
        <v>5.3487385147569491E-4</v>
      </c>
      <c r="AD290" s="12">
        <v>283</v>
      </c>
      <c r="AE290" s="17">
        <v>6</v>
      </c>
      <c r="AF290" s="18">
        <v>0.90170294596537626</v>
      </c>
      <c r="AG290" t="str">
        <f>IF(AF290&lt;='CAV Tier 1 Analysis'!$A$5,"Tier 1", "Tier 2")</f>
        <v>Tier 2</v>
      </c>
      <c r="AH290" t="str">
        <f t="shared" si="10"/>
        <v>North Carolina - Tier 2</v>
      </c>
      <c r="AI290" t="str">
        <f t="shared" si="11"/>
        <v>Madison, Town Of - Tier 2</v>
      </c>
    </row>
    <row r="291" spans="1:35" x14ac:dyDescent="0.3">
      <c r="A291">
        <v>284</v>
      </c>
      <c r="B291">
        <v>4</v>
      </c>
      <c r="C291" t="s">
        <v>39</v>
      </c>
      <c r="D291" t="s">
        <v>5434</v>
      </c>
      <c r="E291" t="s">
        <v>8295</v>
      </c>
      <c r="F291" t="s">
        <v>1945</v>
      </c>
      <c r="G291" s="58">
        <v>6.6480299999999994</v>
      </c>
      <c r="H291">
        <v>29</v>
      </c>
      <c r="I291">
        <v>9</v>
      </c>
      <c r="J291" s="12">
        <v>11</v>
      </c>
      <c r="K291" s="12">
        <v>5.5</v>
      </c>
      <c r="L291">
        <v>0</v>
      </c>
      <c r="M291">
        <v>0</v>
      </c>
      <c r="N291" s="12">
        <v>0</v>
      </c>
      <c r="O291" s="12">
        <v>397.58156238207687</v>
      </c>
      <c r="P291">
        <v>0</v>
      </c>
      <c r="Q291" s="12">
        <v>16.146555533980347</v>
      </c>
      <c r="R291" s="59">
        <v>1.3666730833953426E-4</v>
      </c>
      <c r="S291" s="59">
        <v>2.4712609395904526E-4</v>
      </c>
      <c r="T291" s="59">
        <v>5.4456344164095121E-4</v>
      </c>
      <c r="U291" s="59">
        <v>1.9867077825129649E-3</v>
      </c>
      <c r="V291" s="59">
        <v>2.9195705491472631E-3</v>
      </c>
      <c r="W291" s="59">
        <v>0</v>
      </c>
      <c r="X291" s="59">
        <v>0</v>
      </c>
      <c r="Y291" s="59">
        <v>0</v>
      </c>
      <c r="Z291" s="59">
        <v>4.2386666644181024E-5</v>
      </c>
      <c r="AA291" s="59">
        <v>0</v>
      </c>
      <c r="AB291" s="59">
        <v>6.5677523568877562E-6</v>
      </c>
      <c r="AC291" s="18">
        <v>5.348717813273479E-4</v>
      </c>
      <c r="AD291" s="12">
        <v>284</v>
      </c>
      <c r="AE291" s="17">
        <v>6</v>
      </c>
      <c r="AF291" s="18">
        <v>0.90223781774670364</v>
      </c>
      <c r="AG291" t="str">
        <f>IF(AF291&lt;='CAV Tier 1 Analysis'!$A$5,"Tier 1", "Tier 2")</f>
        <v>Tier 2</v>
      </c>
      <c r="AH291" t="str">
        <f t="shared" si="10"/>
        <v>North Carolina - Tier 2</v>
      </c>
      <c r="AI291" t="str">
        <f t="shared" si="11"/>
        <v>Beech Mountain, Town Of - Tier 2</v>
      </c>
    </row>
    <row r="292" spans="1:35" x14ac:dyDescent="0.3">
      <c r="A292">
        <v>285</v>
      </c>
      <c r="B292">
        <v>4</v>
      </c>
      <c r="C292" t="s">
        <v>39</v>
      </c>
      <c r="D292" t="s">
        <v>5309</v>
      </c>
      <c r="E292" t="s">
        <v>8143</v>
      </c>
      <c r="F292" t="s">
        <v>2199</v>
      </c>
      <c r="G292" s="58">
        <v>0.43008999999999997</v>
      </c>
      <c r="H292">
        <v>7</v>
      </c>
      <c r="I292">
        <v>2</v>
      </c>
      <c r="J292" s="12">
        <v>10</v>
      </c>
      <c r="K292" s="12">
        <v>7</v>
      </c>
      <c r="L292">
        <v>0</v>
      </c>
      <c r="M292" s="12">
        <v>4.7323815945499783</v>
      </c>
      <c r="N292" s="12">
        <v>1.4834615305301795</v>
      </c>
      <c r="O292" s="12">
        <v>44.256884498793639</v>
      </c>
      <c r="P292" s="12">
        <v>19.193654587764296</v>
      </c>
      <c r="Q292">
        <v>0</v>
      </c>
      <c r="R292" s="59">
        <v>8.8416030980230674E-6</v>
      </c>
      <c r="S292" s="59">
        <v>5.9651126128045401E-5</v>
      </c>
      <c r="T292" s="59">
        <v>1.210140981424336E-4</v>
      </c>
      <c r="U292" s="59">
        <v>1.8060979841026954E-3</v>
      </c>
      <c r="V292" s="59">
        <v>3.7158170625510617E-3</v>
      </c>
      <c r="W292" s="59">
        <v>0</v>
      </c>
      <c r="X292" s="59">
        <v>1.5720914581386346E-4</v>
      </c>
      <c r="Y292" s="59">
        <v>3.3815320436316562E-6</v>
      </c>
      <c r="Z292" s="59">
        <v>4.7182816997877838E-6</v>
      </c>
      <c r="AA292" s="59">
        <v>4.8662103269422408E-6</v>
      </c>
      <c r="AB292" s="59">
        <v>0</v>
      </c>
      <c r="AC292" s="18">
        <v>5.346906403551349E-4</v>
      </c>
      <c r="AD292" s="12">
        <v>285</v>
      </c>
      <c r="AE292" s="17">
        <v>6</v>
      </c>
      <c r="AF292" s="18">
        <v>0.9027725083870588</v>
      </c>
      <c r="AG292" t="str">
        <f>IF(AF292&lt;='CAV Tier 1 Analysis'!$A$5,"Tier 1", "Tier 2")</f>
        <v>Tier 2</v>
      </c>
      <c r="AH292" t="str">
        <f t="shared" si="10"/>
        <v>North Carolina - Tier 2</v>
      </c>
      <c r="AI292" t="str">
        <f t="shared" si="11"/>
        <v>Crossnore, Town Of - Tier 2</v>
      </c>
    </row>
    <row r="293" spans="1:35" x14ac:dyDescent="0.3">
      <c r="A293">
        <v>286</v>
      </c>
      <c r="B293">
        <v>4</v>
      </c>
      <c r="C293" t="s">
        <v>39</v>
      </c>
      <c r="D293" t="s">
        <v>5412</v>
      </c>
      <c r="E293" t="s">
        <v>8271</v>
      </c>
      <c r="F293" t="s">
        <v>1975</v>
      </c>
      <c r="G293" s="58">
        <v>8.075940000000001</v>
      </c>
      <c r="H293">
        <v>1</v>
      </c>
      <c r="I293">
        <v>0</v>
      </c>
      <c r="J293" s="12">
        <v>12</v>
      </c>
      <c r="K293" s="12">
        <v>4</v>
      </c>
      <c r="L293">
        <v>0</v>
      </c>
      <c r="M293">
        <v>0</v>
      </c>
      <c r="N293" s="12">
        <v>212.35783698711035</v>
      </c>
      <c r="O293" s="12">
        <v>3187.6736804960592</v>
      </c>
      <c r="P293" s="12">
        <v>2036.5080838773904</v>
      </c>
      <c r="Q293" s="12">
        <v>9.1663776167524702</v>
      </c>
      <c r="R293" s="59">
        <v>1.6602166086969802E-4</v>
      </c>
      <c r="S293" s="59">
        <v>8.5215894468636288E-6</v>
      </c>
      <c r="T293" s="59">
        <v>0</v>
      </c>
      <c r="U293" s="59">
        <v>2.1673175809232342E-3</v>
      </c>
      <c r="V293" s="59">
        <v>2.123324035743464E-3</v>
      </c>
      <c r="W293" s="59">
        <v>0</v>
      </c>
      <c r="X293" s="59">
        <v>0</v>
      </c>
      <c r="Y293" s="59">
        <v>4.840670389555562E-4</v>
      </c>
      <c r="Z293" s="59">
        <v>3.3984187007085191E-4</v>
      </c>
      <c r="AA293" s="59">
        <v>5.1632046535749669E-4</v>
      </c>
      <c r="AB293" s="59">
        <v>3.7285040806290447E-6</v>
      </c>
      <c r="AC293" s="18">
        <v>5.2810388594979945E-4</v>
      </c>
      <c r="AD293" s="12">
        <v>286</v>
      </c>
      <c r="AE293" s="17">
        <v>6</v>
      </c>
      <c r="AF293" s="18">
        <v>0.90330061227300862</v>
      </c>
      <c r="AG293" t="str">
        <f>IF(AF293&lt;='CAV Tier 1 Analysis'!$A$5,"Tier 1", "Tier 2")</f>
        <v>Tier 2</v>
      </c>
      <c r="AH293" t="str">
        <f t="shared" si="10"/>
        <v>North Carolina - Tier 2</v>
      </c>
      <c r="AI293" t="str">
        <f t="shared" si="11"/>
        <v>Gamewell, Town Of - Tier 2</v>
      </c>
    </row>
    <row r="294" spans="1:35" x14ac:dyDescent="0.3">
      <c r="A294">
        <v>287</v>
      </c>
      <c r="B294">
        <v>4</v>
      </c>
      <c r="C294" t="s">
        <v>39</v>
      </c>
      <c r="D294" t="s">
        <v>5293</v>
      </c>
      <c r="E294" t="s">
        <v>8120</v>
      </c>
      <c r="F294" t="s">
        <v>1947</v>
      </c>
      <c r="G294" s="58">
        <v>5.0148700000000002</v>
      </c>
      <c r="H294">
        <v>20</v>
      </c>
      <c r="I294">
        <v>0</v>
      </c>
      <c r="J294" s="12">
        <v>11</v>
      </c>
      <c r="K294" s="12">
        <v>4</v>
      </c>
      <c r="L294">
        <v>0</v>
      </c>
      <c r="M294">
        <v>0</v>
      </c>
      <c r="N294" s="12">
        <v>213.63863491225956</v>
      </c>
      <c r="O294" s="12">
        <v>2874.4647045616152</v>
      </c>
      <c r="P294" s="12">
        <v>2487.252630647326</v>
      </c>
      <c r="Q294">
        <v>0</v>
      </c>
      <c r="R294" s="59">
        <v>1.030935156087864E-4</v>
      </c>
      <c r="S294" s="59">
        <v>1.7043178893727258E-4</v>
      </c>
      <c r="T294" s="59">
        <v>0</v>
      </c>
      <c r="U294" s="59">
        <v>1.9867077825129649E-3</v>
      </c>
      <c r="V294" s="59">
        <v>2.123324035743464E-3</v>
      </c>
      <c r="W294" s="59">
        <v>0</v>
      </c>
      <c r="X294" s="59">
        <v>0</v>
      </c>
      <c r="Y294" s="59">
        <v>4.8698660184018393E-4</v>
      </c>
      <c r="Z294" s="59">
        <v>3.0645027018539136E-4</v>
      </c>
      <c r="AA294" s="59">
        <v>6.3059874197622027E-4</v>
      </c>
      <c r="AB294" s="59">
        <v>0</v>
      </c>
      <c r="AC294" s="18">
        <v>5.2796297607311674E-4</v>
      </c>
      <c r="AD294" s="12">
        <v>287</v>
      </c>
      <c r="AE294" s="17">
        <v>6</v>
      </c>
      <c r="AF294" s="18">
        <v>0.90382857524908178</v>
      </c>
      <c r="AG294" t="str">
        <f>IF(AF294&lt;='CAV Tier 1 Analysis'!$A$5,"Tier 1", "Tier 2")</f>
        <v>Tier 2</v>
      </c>
      <c r="AH294" t="str">
        <f t="shared" si="10"/>
        <v>North Carolina - Tier 2</v>
      </c>
      <c r="AI294" t="str">
        <f t="shared" si="11"/>
        <v>North Wilkesboro, Town Of - Tier 2</v>
      </c>
    </row>
    <row r="295" spans="1:35" x14ac:dyDescent="0.3">
      <c r="A295">
        <v>288</v>
      </c>
      <c r="B295">
        <v>4</v>
      </c>
      <c r="C295" t="s">
        <v>39</v>
      </c>
      <c r="D295" t="s">
        <v>4548</v>
      </c>
      <c r="E295" t="s">
        <v>7944</v>
      </c>
      <c r="F295" t="s">
        <v>2191</v>
      </c>
      <c r="G295" s="58">
        <v>1.34406</v>
      </c>
      <c r="H295">
        <v>8</v>
      </c>
      <c r="I295">
        <v>2</v>
      </c>
      <c r="J295" s="12">
        <v>5</v>
      </c>
      <c r="K295" s="12">
        <v>8</v>
      </c>
      <c r="L295">
        <v>0</v>
      </c>
      <c r="M295" s="12">
        <v>0.89214767197892964</v>
      </c>
      <c r="N295" s="12">
        <v>47.416649622542344</v>
      </c>
      <c r="O295" s="12">
        <v>765.70659958441206</v>
      </c>
      <c r="P295" s="12">
        <v>711.1563689788095</v>
      </c>
      <c r="Q295" s="12">
        <v>28.310940090870986</v>
      </c>
      <c r="R295" s="59">
        <v>2.7630600711313644E-5</v>
      </c>
      <c r="S295" s="59">
        <v>6.817271557490903E-5</v>
      </c>
      <c r="T295" s="59">
        <v>1.210140981424336E-4</v>
      </c>
      <c r="U295" s="59">
        <v>9.0304899205134769E-4</v>
      </c>
      <c r="V295" s="59">
        <v>4.2466480714869279E-3</v>
      </c>
      <c r="W295" s="59">
        <v>0</v>
      </c>
      <c r="X295" s="59">
        <v>2.9637038064123333E-5</v>
      </c>
      <c r="Y295" s="59">
        <v>1.0808566100327321E-4</v>
      </c>
      <c r="Z295" s="59">
        <v>8.1632936370031717E-5</v>
      </c>
      <c r="AA295" s="59">
        <v>1.8030107038612334E-4</v>
      </c>
      <c r="AB295" s="59">
        <v>1.1515721920766182E-5</v>
      </c>
      <c r="AC295" s="18">
        <v>5.2524426415556809E-4</v>
      </c>
      <c r="AD295" s="12">
        <v>288</v>
      </c>
      <c r="AE295" s="17">
        <v>6</v>
      </c>
      <c r="AF295" s="18">
        <v>0.90435381951323734</v>
      </c>
      <c r="AG295" t="str">
        <f>IF(AF295&lt;='CAV Tier 1 Analysis'!$A$5,"Tier 1", "Tier 2")</f>
        <v>Tier 2</v>
      </c>
      <c r="AH295" t="str">
        <f t="shared" si="10"/>
        <v>North Carolina - Tier 2</v>
      </c>
      <c r="AI295" t="str">
        <f t="shared" si="11"/>
        <v>Andrews, Town Of - Tier 2</v>
      </c>
    </row>
    <row r="296" spans="1:35" x14ac:dyDescent="0.3">
      <c r="A296">
        <v>289</v>
      </c>
      <c r="B296">
        <v>4</v>
      </c>
      <c r="C296" t="s">
        <v>39</v>
      </c>
      <c r="D296" t="s">
        <v>5190</v>
      </c>
      <c r="E296" t="s">
        <v>7977</v>
      </c>
      <c r="F296" t="s">
        <v>1939</v>
      </c>
      <c r="G296" s="58">
        <v>2.2545300000000004</v>
      </c>
      <c r="H296">
        <v>12</v>
      </c>
      <c r="I296">
        <v>4</v>
      </c>
      <c r="J296" s="12">
        <v>12</v>
      </c>
      <c r="K296" s="12">
        <v>3</v>
      </c>
      <c r="L296">
        <v>4</v>
      </c>
      <c r="M296" s="12">
        <v>3.545164624112342</v>
      </c>
      <c r="N296" s="12">
        <v>56.29313464670404</v>
      </c>
      <c r="O296" s="12">
        <v>1098.8584971513772</v>
      </c>
      <c r="P296" s="12">
        <v>961.83345131788712</v>
      </c>
      <c r="Q296" s="12">
        <v>106.41535859364853</v>
      </c>
      <c r="R296" s="59">
        <v>4.6347646847371363E-5</v>
      </c>
      <c r="S296" s="59">
        <v>1.0225907336236355E-4</v>
      </c>
      <c r="T296" s="59">
        <v>2.4202819628486719E-4</v>
      </c>
      <c r="U296" s="59">
        <v>2.1673175809232342E-3</v>
      </c>
      <c r="V296" s="59">
        <v>1.592493026807598E-3</v>
      </c>
      <c r="W296" s="59">
        <v>9.7110949259529014E-4</v>
      </c>
      <c r="X296" s="59">
        <v>1.177699412422862E-4</v>
      </c>
      <c r="Y296" s="59">
        <v>1.2831949782767118E-4</v>
      </c>
      <c r="Z296" s="59">
        <v>1.1715067602435901E-4</v>
      </c>
      <c r="AA296" s="59">
        <v>2.4385579370514186E-4</v>
      </c>
      <c r="AB296" s="59">
        <v>4.3285375679143383E-5</v>
      </c>
      <c r="AC296" s="18">
        <v>5.2472148193630241E-4</v>
      </c>
      <c r="AD296" s="12">
        <v>289</v>
      </c>
      <c r="AE296" s="17">
        <v>6</v>
      </c>
      <c r="AF296" s="18">
        <v>0.90487854099517362</v>
      </c>
      <c r="AG296" t="str">
        <f>IF(AF296&lt;='CAV Tier 1 Analysis'!$A$5,"Tier 1", "Tier 2")</f>
        <v>Tier 2</v>
      </c>
      <c r="AH296" t="str">
        <f t="shared" si="10"/>
        <v>North Carolina - Tier 2</v>
      </c>
      <c r="AI296" t="str">
        <f t="shared" si="11"/>
        <v>Louisburg, Town Of - Tier 2</v>
      </c>
    </row>
    <row r="297" spans="1:35" x14ac:dyDescent="0.3">
      <c r="A297">
        <v>290</v>
      </c>
      <c r="B297">
        <v>4</v>
      </c>
      <c r="C297" t="s">
        <v>39</v>
      </c>
      <c r="D297" t="s">
        <v>5440</v>
      </c>
      <c r="E297" t="s">
        <v>8303</v>
      </c>
      <c r="F297" t="s">
        <v>2005</v>
      </c>
      <c r="G297" s="58">
        <v>15.009209999999999</v>
      </c>
      <c r="H297">
        <v>29</v>
      </c>
      <c r="I297">
        <v>4</v>
      </c>
      <c r="J297" s="12">
        <v>13</v>
      </c>
      <c r="K297" s="12">
        <v>4</v>
      </c>
      <c r="L297">
        <v>0</v>
      </c>
      <c r="M297" s="12">
        <v>6.2145502661365928</v>
      </c>
      <c r="N297" s="12">
        <v>90.225210604106053</v>
      </c>
      <c r="O297" s="12">
        <v>570.3095490728258</v>
      </c>
      <c r="P297">
        <v>0</v>
      </c>
      <c r="Q297" s="12">
        <v>17.174490089777919</v>
      </c>
      <c r="R297" s="59">
        <v>3.0855280902806109E-4</v>
      </c>
      <c r="S297" s="59">
        <v>2.4712609395904526E-4</v>
      </c>
      <c r="T297" s="59">
        <v>2.4202819628486719E-4</v>
      </c>
      <c r="U297" s="59">
        <v>2.3479273793335039E-3</v>
      </c>
      <c r="V297" s="59">
        <v>2.123324035743464E-3</v>
      </c>
      <c r="W297" s="59">
        <v>0</v>
      </c>
      <c r="X297" s="59">
        <v>2.064466103244485E-4</v>
      </c>
      <c r="Y297" s="59">
        <v>2.0566724146338919E-4</v>
      </c>
      <c r="Z297" s="59">
        <v>6.0801412911880085E-5</v>
      </c>
      <c r="AA297" s="59">
        <v>0</v>
      </c>
      <c r="AB297" s="59">
        <v>6.9858737071260757E-6</v>
      </c>
      <c r="AC297" s="18">
        <v>5.2262360479598039E-4</v>
      </c>
      <c r="AD297" s="12">
        <v>290</v>
      </c>
      <c r="AE297" s="17">
        <v>6</v>
      </c>
      <c r="AF297" s="18">
        <v>0.90540116459996955</v>
      </c>
      <c r="AG297" t="str">
        <f>IF(AF297&lt;='CAV Tier 1 Analysis'!$A$5,"Tier 1", "Tier 2")</f>
        <v>Tier 2</v>
      </c>
      <c r="AH297" t="str">
        <f t="shared" si="10"/>
        <v>North Carolina - Tier 2</v>
      </c>
      <c r="AI297" t="str">
        <f t="shared" si="11"/>
        <v>Lake Lure, Town Of - Tier 2</v>
      </c>
    </row>
    <row r="298" spans="1:35" x14ac:dyDescent="0.3">
      <c r="A298">
        <v>291</v>
      </c>
      <c r="B298">
        <v>4</v>
      </c>
      <c r="C298" t="s">
        <v>39</v>
      </c>
      <c r="D298" t="s">
        <v>5396</v>
      </c>
      <c r="E298" t="s">
        <v>8252</v>
      </c>
      <c r="F298" t="s">
        <v>2358</v>
      </c>
      <c r="G298" s="58">
        <v>0.99498000000000009</v>
      </c>
      <c r="H298">
        <v>5</v>
      </c>
      <c r="I298">
        <v>0</v>
      </c>
      <c r="J298" s="12">
        <v>10</v>
      </c>
      <c r="K298" s="12">
        <v>7</v>
      </c>
      <c r="L298">
        <v>0</v>
      </c>
      <c r="M298" s="12">
        <v>4</v>
      </c>
      <c r="N298" s="12">
        <v>0</v>
      </c>
      <c r="O298" s="12">
        <v>20.104951635240457</v>
      </c>
      <c r="P298">
        <v>0</v>
      </c>
      <c r="Q298">
        <v>0</v>
      </c>
      <c r="R298" s="59">
        <v>2.0454365947757429E-5</v>
      </c>
      <c r="S298" s="59">
        <v>4.2607947234318144E-5</v>
      </c>
      <c r="T298" s="59">
        <v>0</v>
      </c>
      <c r="U298" s="59">
        <v>1.8060979841026954E-3</v>
      </c>
      <c r="V298" s="59">
        <v>3.7158170625510617E-3</v>
      </c>
      <c r="W298" s="59">
        <v>0</v>
      </c>
      <c r="X298" s="59">
        <v>1.3287951757306514E-4</v>
      </c>
      <c r="Y298" s="59">
        <v>0</v>
      </c>
      <c r="Z298" s="59">
        <v>2.1434139897095391E-6</v>
      </c>
      <c r="AA298" s="59">
        <v>0</v>
      </c>
      <c r="AB298" s="59">
        <v>0</v>
      </c>
      <c r="AC298" s="18">
        <v>5.200000264907824E-4</v>
      </c>
      <c r="AD298" s="12">
        <v>291</v>
      </c>
      <c r="AE298" s="17">
        <v>6</v>
      </c>
      <c r="AF298" s="18">
        <v>0.90592116462646033</v>
      </c>
      <c r="AG298" t="str">
        <f>IF(AF298&lt;='CAV Tier 1 Analysis'!$A$5,"Tier 1", "Tier 2")</f>
        <v>Tier 2</v>
      </c>
      <c r="AH298" t="str">
        <f t="shared" si="10"/>
        <v>North Carolina - Tier 2</v>
      </c>
      <c r="AI298" t="str">
        <f t="shared" si="11"/>
        <v>Severn, Town Of - Tier 2</v>
      </c>
    </row>
    <row r="299" spans="1:35" x14ac:dyDescent="0.3">
      <c r="A299">
        <v>292</v>
      </c>
      <c r="B299">
        <v>4</v>
      </c>
      <c r="C299" t="s">
        <v>39</v>
      </c>
      <c r="D299" t="s">
        <v>5102</v>
      </c>
      <c r="E299" t="s">
        <v>8025</v>
      </c>
      <c r="F299" t="s">
        <v>2378</v>
      </c>
      <c r="G299" s="58">
        <v>3.4414099999999999</v>
      </c>
      <c r="H299">
        <v>7</v>
      </c>
      <c r="I299">
        <v>0</v>
      </c>
      <c r="J299" s="12">
        <v>10</v>
      </c>
      <c r="K299" s="12">
        <v>7</v>
      </c>
      <c r="L299">
        <v>0</v>
      </c>
      <c r="M299" s="12">
        <v>0.80523099543501064</v>
      </c>
      <c r="N299" s="12">
        <v>9.9049233612277963</v>
      </c>
      <c r="O299" s="12">
        <v>86.76875323560445</v>
      </c>
      <c r="P299">
        <v>0</v>
      </c>
      <c r="Q299" s="12">
        <v>2.4243381345880408</v>
      </c>
      <c r="R299" s="59">
        <v>7.0747009503981876E-5</v>
      </c>
      <c r="S299" s="59">
        <v>5.9651126128045401E-5</v>
      </c>
      <c r="T299" s="59">
        <v>0</v>
      </c>
      <c r="U299" s="59">
        <v>1.8060979841026954E-3</v>
      </c>
      <c r="V299" s="59">
        <v>3.7158170625510617E-3</v>
      </c>
      <c r="W299" s="59">
        <v>0</v>
      </c>
      <c r="X299" s="59">
        <v>2.6749676552070806E-5</v>
      </c>
      <c r="Y299" s="59">
        <v>2.2578149177712141E-5</v>
      </c>
      <c r="Z299" s="59">
        <v>9.2505250909858794E-6</v>
      </c>
      <c r="AA299" s="59">
        <v>0</v>
      </c>
      <c r="AB299" s="59">
        <v>9.8612069080769256E-7</v>
      </c>
      <c r="AC299" s="18">
        <v>5.1926160489066927E-4</v>
      </c>
      <c r="AD299" s="12">
        <v>292</v>
      </c>
      <c r="AE299" s="17">
        <v>6</v>
      </c>
      <c r="AF299" s="18">
        <v>0.90644042623135102</v>
      </c>
      <c r="AG299" t="str">
        <f>IF(AF299&lt;='CAV Tier 1 Analysis'!$A$5,"Tier 1", "Tier 2")</f>
        <v>Tier 2</v>
      </c>
      <c r="AH299" t="str">
        <f t="shared" si="10"/>
        <v>North Carolina - Tier 2</v>
      </c>
      <c r="AI299" t="str">
        <f t="shared" si="11"/>
        <v>Hot Springs, Town Of - Tier 2</v>
      </c>
    </row>
    <row r="300" spans="1:35" x14ac:dyDescent="0.3">
      <c r="A300">
        <v>293</v>
      </c>
      <c r="B300">
        <v>4</v>
      </c>
      <c r="C300" t="s">
        <v>39</v>
      </c>
      <c r="D300" t="s">
        <v>5491</v>
      </c>
      <c r="E300" t="s">
        <v>8362</v>
      </c>
      <c r="F300" t="s">
        <v>2408</v>
      </c>
      <c r="G300" s="58">
        <v>0.19036</v>
      </c>
      <c r="H300">
        <v>0</v>
      </c>
      <c r="I300">
        <v>0</v>
      </c>
      <c r="J300" s="12">
        <v>11</v>
      </c>
      <c r="K300" s="12">
        <v>7</v>
      </c>
      <c r="L300">
        <v>0</v>
      </c>
      <c r="M300">
        <v>0</v>
      </c>
      <c r="N300" s="12">
        <v>0</v>
      </c>
      <c r="O300" s="12">
        <v>18.61735214015674</v>
      </c>
      <c r="P300">
        <v>0</v>
      </c>
      <c r="Q300" s="12">
        <v>0.25722094375831261</v>
      </c>
      <c r="R300" s="59">
        <v>3.9133380588706347E-6</v>
      </c>
      <c r="S300" s="59">
        <v>0</v>
      </c>
      <c r="T300" s="59">
        <v>0</v>
      </c>
      <c r="U300" s="59">
        <v>1.9867077825129649E-3</v>
      </c>
      <c r="V300" s="59">
        <v>3.7158170625510617E-3</v>
      </c>
      <c r="W300" s="59">
        <v>0</v>
      </c>
      <c r="X300" s="59">
        <v>0</v>
      </c>
      <c r="Y300" s="59">
        <v>0</v>
      </c>
      <c r="Z300" s="59">
        <v>1.9848191506521635E-6</v>
      </c>
      <c r="AA300" s="59">
        <v>0</v>
      </c>
      <c r="AB300" s="59">
        <v>1.0462686336130907E-7</v>
      </c>
      <c r="AC300" s="18">
        <v>5.1895705719426464E-4</v>
      </c>
      <c r="AD300" s="12">
        <v>293</v>
      </c>
      <c r="AE300" s="17">
        <v>6</v>
      </c>
      <c r="AF300" s="18">
        <v>0.90695938328854531</v>
      </c>
      <c r="AG300" t="str">
        <f>IF(AF300&lt;='CAV Tier 1 Analysis'!$A$5,"Tier 1", "Tier 2")</f>
        <v>Tier 2</v>
      </c>
      <c r="AH300" t="str">
        <f t="shared" si="10"/>
        <v>North Carolina - Tier 2</v>
      </c>
      <c r="AI300" t="str">
        <f t="shared" si="11"/>
        <v>Kittrell, Town Of - Tier 2</v>
      </c>
    </row>
    <row r="301" spans="1:35" x14ac:dyDescent="0.3">
      <c r="A301">
        <v>294</v>
      </c>
      <c r="B301">
        <v>4</v>
      </c>
      <c r="C301" t="s">
        <v>39</v>
      </c>
      <c r="D301" t="s">
        <v>4561</v>
      </c>
      <c r="E301" t="s">
        <v>8299</v>
      </c>
      <c r="F301" t="s">
        <v>1664</v>
      </c>
      <c r="G301" s="58">
        <v>3.60989</v>
      </c>
      <c r="H301">
        <v>11</v>
      </c>
      <c r="I301">
        <v>0</v>
      </c>
      <c r="J301" s="12">
        <v>9</v>
      </c>
      <c r="K301" s="12">
        <v>2</v>
      </c>
      <c r="L301">
        <v>0</v>
      </c>
      <c r="M301">
        <v>0</v>
      </c>
      <c r="N301" s="12">
        <v>185.92612333645675</v>
      </c>
      <c r="O301" s="12">
        <v>6172.3508996408245</v>
      </c>
      <c r="P301" s="12">
        <v>4817.2014831104752</v>
      </c>
      <c r="Q301" s="12">
        <v>1347.5990695888322</v>
      </c>
      <c r="R301" s="59">
        <v>7.4210548042322525E-5</v>
      </c>
      <c r="S301" s="59">
        <v>9.3737483915499916E-5</v>
      </c>
      <c r="T301" s="59">
        <v>0</v>
      </c>
      <c r="U301" s="59">
        <v>1.6254881856924259E-3</v>
      </c>
      <c r="V301" s="59">
        <v>1.061662017871732E-3</v>
      </c>
      <c r="W301" s="59">
        <v>0</v>
      </c>
      <c r="X301" s="59">
        <v>0</v>
      </c>
      <c r="Y301" s="59">
        <v>4.2381627758539942E-4</v>
      </c>
      <c r="Z301" s="59">
        <v>6.5804203400801533E-4</v>
      </c>
      <c r="AA301" s="59">
        <v>1.2213159040080535E-3</v>
      </c>
      <c r="AB301" s="59">
        <v>5.4814768058769885E-4</v>
      </c>
      <c r="AC301" s="18">
        <v>5.1876546651919515E-4</v>
      </c>
      <c r="AD301" s="12">
        <v>294</v>
      </c>
      <c r="AE301" s="17">
        <v>6</v>
      </c>
      <c r="AF301" s="18">
        <v>0.9074781487550645</v>
      </c>
      <c r="AG301" t="str">
        <f>IF(AF301&lt;='CAV Tier 1 Analysis'!$A$5,"Tier 1", "Tier 2")</f>
        <v>Tier 2</v>
      </c>
      <c r="AH301" t="str">
        <f t="shared" si="10"/>
        <v>North Carolina - Tier 2</v>
      </c>
      <c r="AI301" t="str">
        <f t="shared" si="11"/>
        <v>Spring Lake, Town Of - Tier 2</v>
      </c>
    </row>
    <row r="302" spans="1:35" x14ac:dyDescent="0.3">
      <c r="A302">
        <v>295</v>
      </c>
      <c r="B302">
        <v>4</v>
      </c>
      <c r="C302" t="s">
        <v>39</v>
      </c>
      <c r="D302" t="s">
        <v>5394</v>
      </c>
      <c r="E302" t="s">
        <v>8249</v>
      </c>
      <c r="F302" t="s">
        <v>2107</v>
      </c>
      <c r="G302" s="58">
        <v>2.1810299999999998</v>
      </c>
      <c r="H302">
        <v>7</v>
      </c>
      <c r="I302">
        <v>3</v>
      </c>
      <c r="J302" s="12">
        <v>9</v>
      </c>
      <c r="K302" s="12">
        <v>6</v>
      </c>
      <c r="L302">
        <v>0</v>
      </c>
      <c r="M302" s="12">
        <v>6.0000000000000018</v>
      </c>
      <c r="N302" s="12">
        <v>0</v>
      </c>
      <c r="O302" s="12">
        <v>1192.9077413696607</v>
      </c>
      <c r="P302" s="12">
        <v>1050.2651183913122</v>
      </c>
      <c r="Q302">
        <v>0</v>
      </c>
      <c r="R302" s="59">
        <v>4.4836665825481293E-5</v>
      </c>
      <c r="S302" s="59">
        <v>5.9651126128045401E-5</v>
      </c>
      <c r="T302" s="59">
        <v>1.8152114721365039E-4</v>
      </c>
      <c r="U302" s="59">
        <v>1.6254881856924259E-3</v>
      </c>
      <c r="V302" s="59">
        <v>3.1849860536151959E-3</v>
      </c>
      <c r="W302" s="59">
        <v>0</v>
      </c>
      <c r="X302" s="59">
        <v>1.9931927635959777E-4</v>
      </c>
      <c r="Y302" s="59">
        <v>0</v>
      </c>
      <c r="Z302" s="59">
        <v>1.2717738334683436E-4</v>
      </c>
      <c r="AA302" s="59">
        <v>2.6627607273922152E-4</v>
      </c>
      <c r="AB302" s="59">
        <v>0</v>
      </c>
      <c r="AC302" s="18">
        <v>5.1720508281095023E-4</v>
      </c>
      <c r="AD302" s="12">
        <v>295</v>
      </c>
      <c r="AE302" s="17">
        <v>6</v>
      </c>
      <c r="AF302" s="18">
        <v>0.90799535383787544</v>
      </c>
      <c r="AG302" t="str">
        <f>IF(AF302&lt;='CAV Tier 1 Analysis'!$A$5,"Tier 1", "Tier 2")</f>
        <v>Tier 2</v>
      </c>
      <c r="AH302" t="str">
        <f t="shared" si="10"/>
        <v>North Carolina - Tier 2</v>
      </c>
      <c r="AI302" t="str">
        <f t="shared" si="11"/>
        <v>Murfreesboro,Town Of - Tier 2</v>
      </c>
    </row>
    <row r="303" spans="1:35" x14ac:dyDescent="0.3">
      <c r="A303">
        <v>296</v>
      </c>
      <c r="B303">
        <v>4</v>
      </c>
      <c r="C303" t="s">
        <v>39</v>
      </c>
      <c r="D303" t="s">
        <v>5166</v>
      </c>
      <c r="E303" t="s">
        <v>7945</v>
      </c>
      <c r="F303" t="s">
        <v>2310</v>
      </c>
      <c r="G303" s="58">
        <v>2.4868099999999997</v>
      </c>
      <c r="H303">
        <v>5</v>
      </c>
      <c r="I303">
        <v>0</v>
      </c>
      <c r="J303" s="12">
        <v>5</v>
      </c>
      <c r="K303" s="12">
        <v>8</v>
      </c>
      <c r="L303">
        <v>0</v>
      </c>
      <c r="M303">
        <v>0</v>
      </c>
      <c r="N303" s="12">
        <v>84.665070469260783</v>
      </c>
      <c r="O303" s="12">
        <v>753.73106818754059</v>
      </c>
      <c r="P303" s="12">
        <v>652.80100630613754</v>
      </c>
      <c r="Q303" s="12">
        <v>1.7964940627016404</v>
      </c>
      <c r="R303" s="59">
        <v>5.112275802784241E-5</v>
      </c>
      <c r="S303" s="59">
        <v>4.2607947234318144E-5</v>
      </c>
      <c r="T303" s="59">
        <v>0</v>
      </c>
      <c r="U303" s="59">
        <v>9.0304899205134769E-4</v>
      </c>
      <c r="V303" s="59">
        <v>4.2466480714869279E-3</v>
      </c>
      <c r="W303" s="59">
        <v>0</v>
      </c>
      <c r="X303" s="59">
        <v>0</v>
      </c>
      <c r="Y303" s="59">
        <v>1.9299297142260017E-4</v>
      </c>
      <c r="Z303" s="59">
        <v>8.0356210019431209E-5</v>
      </c>
      <c r="AA303" s="59">
        <v>1.6550610431169773E-4</v>
      </c>
      <c r="AB303" s="59">
        <v>7.3073963605505655E-7</v>
      </c>
      <c r="AC303" s="18">
        <v>5.1663761765365632E-4</v>
      </c>
      <c r="AD303" s="12">
        <v>296</v>
      </c>
      <c r="AE303" s="17">
        <v>6</v>
      </c>
      <c r="AF303" s="18">
        <v>0.90851199145552908</v>
      </c>
      <c r="AG303" t="str">
        <f>IF(AF303&lt;='CAV Tier 1 Analysis'!$A$5,"Tier 1", "Tier 2")</f>
        <v>Tier 2</v>
      </c>
      <c r="AH303" t="str">
        <f t="shared" si="10"/>
        <v>North Carolina - Tier 2</v>
      </c>
      <c r="AI303" t="str">
        <f t="shared" si="11"/>
        <v>Murphy, Town Of - Tier 2</v>
      </c>
    </row>
    <row r="304" spans="1:35" x14ac:dyDescent="0.3">
      <c r="A304">
        <v>297</v>
      </c>
      <c r="B304">
        <v>4</v>
      </c>
      <c r="C304" t="s">
        <v>39</v>
      </c>
      <c r="D304" t="s">
        <v>5294</v>
      </c>
      <c r="E304" t="s">
        <v>8121</v>
      </c>
      <c r="F304" t="s">
        <v>1952</v>
      </c>
      <c r="G304" s="58">
        <v>5.4946999999999999</v>
      </c>
      <c r="H304">
        <v>20</v>
      </c>
      <c r="I304">
        <v>3</v>
      </c>
      <c r="J304" s="12">
        <v>11</v>
      </c>
      <c r="K304" s="12">
        <v>4</v>
      </c>
      <c r="L304">
        <v>0</v>
      </c>
      <c r="M304" s="12">
        <v>9.2652192112399199</v>
      </c>
      <c r="N304" s="12">
        <v>73.72535276812151</v>
      </c>
      <c r="O304" s="12">
        <v>2033.52169169442</v>
      </c>
      <c r="P304" s="12">
        <v>1609.260607650996</v>
      </c>
      <c r="Q304" s="12">
        <v>7.3363563570371753</v>
      </c>
      <c r="R304" s="59">
        <v>1.1295765198611302E-4</v>
      </c>
      <c r="S304" s="59">
        <v>1.7043178893727258E-4</v>
      </c>
      <c r="T304" s="59">
        <v>1.8152114721365039E-4</v>
      </c>
      <c r="U304" s="59">
        <v>1.9867077825129649E-3</v>
      </c>
      <c r="V304" s="59">
        <v>2.123324035743464E-3</v>
      </c>
      <c r="W304" s="59">
        <v>0</v>
      </c>
      <c r="X304" s="59">
        <v>3.0778946474956391E-4</v>
      </c>
      <c r="Y304" s="59">
        <v>1.6805602146241762E-4</v>
      </c>
      <c r="Z304" s="59">
        <v>2.167962858819132E-4</v>
      </c>
      <c r="AA304" s="59">
        <v>4.0799945377180971E-4</v>
      </c>
      <c r="AB304" s="59">
        <v>2.9841269646332748E-6</v>
      </c>
      <c r="AC304" s="18">
        <v>5.1623343265670934E-4</v>
      </c>
      <c r="AD304" s="12">
        <v>297</v>
      </c>
      <c r="AE304" s="17">
        <v>6</v>
      </c>
      <c r="AF304" s="18">
        <v>0.9090282248881858</v>
      </c>
      <c r="AG304" t="str">
        <f>IF(AF304&lt;='CAV Tier 1 Analysis'!$A$5,"Tier 1", "Tier 2")</f>
        <v>Tier 2</v>
      </c>
      <c r="AH304" t="str">
        <f t="shared" si="10"/>
        <v>North Carolina - Tier 2</v>
      </c>
      <c r="AI304" t="str">
        <f t="shared" si="11"/>
        <v>Wilkesboro, Town Of - Tier 2</v>
      </c>
    </row>
    <row r="305" spans="1:35" x14ac:dyDescent="0.3">
      <c r="A305">
        <v>298</v>
      </c>
      <c r="B305">
        <v>4</v>
      </c>
      <c r="C305" t="s">
        <v>39</v>
      </c>
      <c r="D305" t="s">
        <v>5370</v>
      </c>
      <c r="E305" t="s">
        <v>8222</v>
      </c>
      <c r="F305" t="s">
        <v>2381</v>
      </c>
      <c r="G305" s="58">
        <v>0.68158000000000007</v>
      </c>
      <c r="H305">
        <v>3</v>
      </c>
      <c r="I305">
        <v>0</v>
      </c>
      <c r="J305" s="12">
        <v>10</v>
      </c>
      <c r="K305" s="12">
        <v>7</v>
      </c>
      <c r="L305">
        <v>0</v>
      </c>
      <c r="M305" s="12">
        <v>2.7750814284456697</v>
      </c>
      <c r="N305" s="12">
        <v>2.9832448189456633</v>
      </c>
      <c r="O305" s="12">
        <v>66.463911098952508</v>
      </c>
      <c r="P305" s="12">
        <v>26.745256299353862</v>
      </c>
      <c r="Q305">
        <v>0</v>
      </c>
      <c r="R305" s="59">
        <v>1.4011625100677912E-5</v>
      </c>
      <c r="S305" s="59">
        <v>2.5564768340590886E-5</v>
      </c>
      <c r="T305" s="59">
        <v>0</v>
      </c>
      <c r="U305" s="59">
        <v>1.8060979841026954E-3</v>
      </c>
      <c r="V305" s="59">
        <v>3.7158170625510617E-3</v>
      </c>
      <c r="W305" s="59">
        <v>0</v>
      </c>
      <c r="X305" s="59">
        <v>9.2187870359458269E-5</v>
      </c>
      <c r="Y305" s="59">
        <v>6.8002693306495898E-6</v>
      </c>
      <c r="Z305" s="59">
        <v>7.085800525408829E-6</v>
      </c>
      <c r="AA305" s="59">
        <v>6.7807848581166223E-6</v>
      </c>
      <c r="AB305" s="59">
        <v>0</v>
      </c>
      <c r="AC305" s="18">
        <v>5.1584965137896907E-4</v>
      </c>
      <c r="AD305" s="12">
        <v>298</v>
      </c>
      <c r="AE305" s="17">
        <v>6</v>
      </c>
      <c r="AF305" s="18">
        <v>0.90954407453956476</v>
      </c>
      <c r="AG305" t="str">
        <f>IF(AF305&lt;='CAV Tier 1 Analysis'!$A$5,"Tier 1", "Tier 2")</f>
        <v>Tier 2</v>
      </c>
      <c r="AH305" t="str">
        <f t="shared" si="10"/>
        <v>North Carolina - Tier 2</v>
      </c>
      <c r="AI305" t="str">
        <f t="shared" si="11"/>
        <v>Elk Park, Town Of - Tier 2</v>
      </c>
    </row>
    <row r="306" spans="1:35" x14ac:dyDescent="0.3">
      <c r="A306">
        <v>299</v>
      </c>
      <c r="B306">
        <v>4</v>
      </c>
      <c r="C306" t="s">
        <v>39</v>
      </c>
      <c r="D306" t="s">
        <v>5231</v>
      </c>
      <c r="E306" t="s">
        <v>8037</v>
      </c>
      <c r="F306" t="s">
        <v>1665</v>
      </c>
      <c r="G306" s="58">
        <v>6.0106200000000003</v>
      </c>
      <c r="H306">
        <v>16</v>
      </c>
      <c r="I306">
        <v>0</v>
      </c>
      <c r="J306" s="12">
        <v>9</v>
      </c>
      <c r="K306" s="12">
        <v>3</v>
      </c>
      <c r="L306">
        <v>0</v>
      </c>
      <c r="M306" s="12">
        <v>0.96923778245838221</v>
      </c>
      <c r="N306" s="12">
        <v>56.223005813878508</v>
      </c>
      <c r="O306" s="12">
        <v>3631.7823297805548</v>
      </c>
      <c r="P306" s="12">
        <v>3201.4030875020821</v>
      </c>
      <c r="Q306" s="12">
        <v>2052.3121272923931</v>
      </c>
      <c r="R306" s="59">
        <v>1.2356371088153507E-4</v>
      </c>
      <c r="S306" s="59">
        <v>1.3634543114981806E-4</v>
      </c>
      <c r="T306" s="59">
        <v>0</v>
      </c>
      <c r="U306" s="59">
        <v>1.6254881856924259E-3</v>
      </c>
      <c r="V306" s="59">
        <v>1.592493026807598E-3</v>
      </c>
      <c r="W306" s="59">
        <v>0</v>
      </c>
      <c r="X306" s="59">
        <v>3.2197962236664321E-5</v>
      </c>
      <c r="Y306" s="59">
        <v>1.2815964002852942E-4</v>
      </c>
      <c r="Z306" s="59">
        <v>3.8718884752683675E-4</v>
      </c>
      <c r="AA306" s="59">
        <v>8.1165891018162976E-4</v>
      </c>
      <c r="AB306" s="59">
        <v>8.3479586607355894E-4</v>
      </c>
      <c r="AC306" s="18">
        <v>5.1562650732532686E-4</v>
      </c>
      <c r="AD306" s="12">
        <v>299</v>
      </c>
      <c r="AE306" s="17">
        <v>6</v>
      </c>
      <c r="AF306" s="18">
        <v>0.91005970104689005</v>
      </c>
      <c r="AG306" t="str">
        <f>IF(AF306&lt;='CAV Tier 1 Analysis'!$A$5,"Tier 1", "Tier 2")</f>
        <v>Tier 2</v>
      </c>
      <c r="AH306" t="str">
        <f t="shared" si="10"/>
        <v>North Carolina - Tier 2</v>
      </c>
      <c r="AI306" t="str">
        <f t="shared" si="11"/>
        <v>Aberdeen, Town Of - Tier 2</v>
      </c>
    </row>
    <row r="307" spans="1:35" x14ac:dyDescent="0.3">
      <c r="A307">
        <v>300</v>
      </c>
      <c r="B307">
        <v>4</v>
      </c>
      <c r="C307" t="s">
        <v>39</v>
      </c>
      <c r="D307" t="s">
        <v>5356</v>
      </c>
      <c r="E307" t="s">
        <v>8201</v>
      </c>
      <c r="F307" t="s">
        <v>2398</v>
      </c>
      <c r="G307" s="58">
        <v>0.15705999999999998</v>
      </c>
      <c r="H307">
        <v>0</v>
      </c>
      <c r="I307">
        <v>0</v>
      </c>
      <c r="J307" s="12">
        <v>7</v>
      </c>
      <c r="K307" s="12">
        <v>8</v>
      </c>
      <c r="L307">
        <v>0</v>
      </c>
      <c r="M307">
        <v>0</v>
      </c>
      <c r="N307" s="12">
        <v>39.483760644881912</v>
      </c>
      <c r="O307" s="12">
        <v>191.4505174958791</v>
      </c>
      <c r="P307" s="12">
        <v>175.63978048769954</v>
      </c>
      <c r="Q307">
        <v>0</v>
      </c>
      <c r="R307" s="59">
        <v>3.2287711469122808E-6</v>
      </c>
      <c r="S307" s="59">
        <v>0</v>
      </c>
      <c r="T307" s="59">
        <v>0</v>
      </c>
      <c r="U307" s="59">
        <v>1.2642685888718866E-3</v>
      </c>
      <c r="V307" s="59">
        <v>4.2466480714869279E-3</v>
      </c>
      <c r="W307" s="59">
        <v>0</v>
      </c>
      <c r="X307" s="59">
        <v>0</v>
      </c>
      <c r="Y307" s="59">
        <v>9.0002739589770892E-5</v>
      </c>
      <c r="Z307" s="59">
        <v>2.0410778647112634E-5</v>
      </c>
      <c r="AA307" s="59">
        <v>4.4530347762743003E-5</v>
      </c>
      <c r="AB307" s="59">
        <v>0</v>
      </c>
      <c r="AC307" s="18">
        <v>5.1537175431866844E-4</v>
      </c>
      <c r="AD307" s="12">
        <v>300</v>
      </c>
      <c r="AE307" s="17">
        <v>6</v>
      </c>
      <c r="AF307" s="18">
        <v>0.91057507280120875</v>
      </c>
      <c r="AG307" t="str">
        <f>IF(AF307&lt;='CAV Tier 1 Analysis'!$A$5,"Tier 1", "Tier 2")</f>
        <v>Tier 2</v>
      </c>
      <c r="AH307" t="str">
        <f t="shared" si="10"/>
        <v>North Carolina - Tier 2</v>
      </c>
      <c r="AI307" t="str">
        <f t="shared" si="11"/>
        <v>East Laurinburg, Town Of - Tier 2</v>
      </c>
    </row>
    <row r="308" spans="1:35" x14ac:dyDescent="0.3">
      <c r="A308">
        <v>301</v>
      </c>
      <c r="B308">
        <v>4</v>
      </c>
      <c r="C308" t="s">
        <v>39</v>
      </c>
      <c r="D308" t="s">
        <v>5215</v>
      </c>
      <c r="E308" t="s">
        <v>8009</v>
      </c>
      <c r="F308" t="s">
        <v>2353</v>
      </c>
      <c r="G308" s="58">
        <v>0.34560000000000002</v>
      </c>
      <c r="H308">
        <v>7</v>
      </c>
      <c r="I308">
        <v>0</v>
      </c>
      <c r="J308" s="12">
        <v>8</v>
      </c>
      <c r="K308" s="12">
        <v>7</v>
      </c>
      <c r="L308">
        <v>1</v>
      </c>
      <c r="M308" s="12">
        <v>4.6880787037037051</v>
      </c>
      <c r="N308" s="12">
        <v>3.3762794075527824</v>
      </c>
      <c r="O308" s="12">
        <v>82.845966295036149</v>
      </c>
      <c r="P308" s="12">
        <v>64.801668537920094</v>
      </c>
      <c r="Q308" s="12">
        <v>0.34669461155756665</v>
      </c>
      <c r="R308" s="59">
        <v>7.1046944376218289E-6</v>
      </c>
      <c r="S308" s="59">
        <v>5.9651126128045401E-5</v>
      </c>
      <c r="T308" s="59">
        <v>0</v>
      </c>
      <c r="U308" s="59">
        <v>1.4448783872821563E-3</v>
      </c>
      <c r="V308" s="59">
        <v>3.7158170625510617E-3</v>
      </c>
      <c r="W308" s="59">
        <v>2.4277737314882253E-4</v>
      </c>
      <c r="X308" s="59">
        <v>1.5573740912317723E-4</v>
      </c>
      <c r="Y308" s="59">
        <v>7.6961867698807659E-6</v>
      </c>
      <c r="Z308" s="59">
        <v>8.8323118786583269E-6</v>
      </c>
      <c r="AA308" s="59">
        <v>1.642931246888954E-5</v>
      </c>
      <c r="AB308" s="59">
        <v>1.4102105847811002E-7</v>
      </c>
      <c r="AC308" s="18">
        <v>5.1446044407698103E-4</v>
      </c>
      <c r="AD308" s="12">
        <v>301</v>
      </c>
      <c r="AE308" s="17">
        <v>6</v>
      </c>
      <c r="AF308" s="18">
        <v>0.91108953324528574</v>
      </c>
      <c r="AG308" t="str">
        <f>IF(AF308&lt;='CAV Tier 1 Analysis'!$A$5,"Tier 1", "Tier 2")</f>
        <v>Tier 2</v>
      </c>
      <c r="AH308" t="str">
        <f t="shared" si="10"/>
        <v>North Carolina - Tier 2</v>
      </c>
      <c r="AI308" t="str">
        <f t="shared" si="11"/>
        <v>Dillsboro, Town Of - Tier 2</v>
      </c>
    </row>
    <row r="309" spans="1:35" x14ac:dyDescent="0.3">
      <c r="A309">
        <v>302</v>
      </c>
      <c r="B309">
        <v>4</v>
      </c>
      <c r="C309" t="s">
        <v>39</v>
      </c>
      <c r="D309" t="s">
        <v>5236</v>
      </c>
      <c r="E309" t="s">
        <v>8045</v>
      </c>
      <c r="F309" t="s">
        <v>2393</v>
      </c>
      <c r="G309" s="58">
        <v>1.01675</v>
      </c>
      <c r="H309">
        <v>1</v>
      </c>
      <c r="I309">
        <v>0</v>
      </c>
      <c r="J309" s="12">
        <v>10</v>
      </c>
      <c r="K309" s="12">
        <v>7</v>
      </c>
      <c r="L309">
        <v>0</v>
      </c>
      <c r="M309" s="12">
        <v>3</v>
      </c>
      <c r="N309" s="12">
        <v>0</v>
      </c>
      <c r="O309" s="12">
        <v>37.739062292502481</v>
      </c>
      <c r="P309">
        <v>0</v>
      </c>
      <c r="Q309">
        <v>0</v>
      </c>
      <c r="R309" s="59">
        <v>2.0901904136145816E-5</v>
      </c>
      <c r="S309" s="59">
        <v>8.5215894468636288E-6</v>
      </c>
      <c r="T309" s="59">
        <v>0</v>
      </c>
      <c r="U309" s="59">
        <v>1.8060979841026954E-3</v>
      </c>
      <c r="V309" s="59">
        <v>3.7158170625510617E-3</v>
      </c>
      <c r="W309" s="59">
        <v>0</v>
      </c>
      <c r="X309" s="59">
        <v>9.9659638179798858E-5</v>
      </c>
      <c r="Y309" s="59">
        <v>0</v>
      </c>
      <c r="Z309" s="59">
        <v>4.0234085385454407E-6</v>
      </c>
      <c r="AA309" s="59">
        <v>0</v>
      </c>
      <c r="AB309" s="59">
        <v>0</v>
      </c>
      <c r="AC309" s="18">
        <v>5.1409287154137375E-4</v>
      </c>
      <c r="AD309" s="12">
        <v>302</v>
      </c>
      <c r="AE309" s="17">
        <v>6</v>
      </c>
      <c r="AF309" s="18">
        <v>0.9116036261168271</v>
      </c>
      <c r="AG309" t="str">
        <f>IF(AF309&lt;='CAV Tier 1 Analysis'!$A$5,"Tier 1", "Tier 2")</f>
        <v>Tier 2</v>
      </c>
      <c r="AH309" t="str">
        <f t="shared" si="10"/>
        <v>North Carolina - Tier 2</v>
      </c>
      <c r="AI309" t="str">
        <f t="shared" si="11"/>
        <v>Jackson,Town Of - Tier 2</v>
      </c>
    </row>
    <row r="310" spans="1:35" x14ac:dyDescent="0.3">
      <c r="A310">
        <v>303</v>
      </c>
      <c r="B310">
        <v>4</v>
      </c>
      <c r="C310" t="s">
        <v>39</v>
      </c>
      <c r="D310" t="s">
        <v>5529</v>
      </c>
      <c r="E310" t="s">
        <v>8409</v>
      </c>
      <c r="F310" t="s">
        <v>2420</v>
      </c>
      <c r="G310" s="58">
        <v>2.5106200000000003</v>
      </c>
      <c r="H310">
        <v>5</v>
      </c>
      <c r="I310">
        <v>0</v>
      </c>
      <c r="J310" s="12">
        <v>10</v>
      </c>
      <c r="K310" s="12">
        <v>7</v>
      </c>
      <c r="L310">
        <v>0</v>
      </c>
      <c r="M310">
        <v>0</v>
      </c>
      <c r="N310" s="12">
        <v>0</v>
      </c>
      <c r="O310" s="12">
        <v>118.70185596315659</v>
      </c>
      <c r="P310">
        <v>0</v>
      </c>
      <c r="Q310">
        <v>0</v>
      </c>
      <c r="R310" s="59">
        <v>5.1612233648675108E-5</v>
      </c>
      <c r="S310" s="59">
        <v>4.2607947234318144E-5</v>
      </c>
      <c r="T310" s="59">
        <v>0</v>
      </c>
      <c r="U310" s="59">
        <v>1.8060979841026954E-3</v>
      </c>
      <c r="V310" s="59">
        <v>3.7158170625510617E-3</v>
      </c>
      <c r="W310" s="59">
        <v>0</v>
      </c>
      <c r="X310" s="59">
        <v>0</v>
      </c>
      <c r="Y310" s="59">
        <v>0</v>
      </c>
      <c r="Z310" s="59">
        <v>1.2654953033060283E-5</v>
      </c>
      <c r="AA310" s="59">
        <v>0</v>
      </c>
      <c r="AB310" s="59">
        <v>0</v>
      </c>
      <c r="AC310" s="18">
        <v>5.1170819823361912E-4</v>
      </c>
      <c r="AD310" s="12">
        <v>303</v>
      </c>
      <c r="AE310" s="17">
        <v>6</v>
      </c>
      <c r="AF310" s="18">
        <v>0.91211533431506076</v>
      </c>
      <c r="AG310" t="str">
        <f>IF(AF310&lt;='CAV Tier 1 Analysis'!$A$5,"Tier 1", "Tier 2")</f>
        <v>Tier 2</v>
      </c>
      <c r="AH310" t="str">
        <f t="shared" si="10"/>
        <v>North Carolina - Tier 2</v>
      </c>
      <c r="AI310" t="str">
        <f t="shared" si="11"/>
        <v>Sugar Mountain, Village Of - Tier 2</v>
      </c>
    </row>
    <row r="311" spans="1:35" x14ac:dyDescent="0.3">
      <c r="A311">
        <v>304</v>
      </c>
      <c r="B311">
        <v>4</v>
      </c>
      <c r="C311" t="s">
        <v>39</v>
      </c>
      <c r="D311" t="s">
        <v>5308</v>
      </c>
      <c r="E311" t="s">
        <v>8142</v>
      </c>
      <c r="F311" t="s">
        <v>2424</v>
      </c>
      <c r="G311" s="58">
        <v>2.7111700000000001</v>
      </c>
      <c r="H311">
        <v>0</v>
      </c>
      <c r="I311">
        <v>0</v>
      </c>
      <c r="J311" s="12">
        <v>10</v>
      </c>
      <c r="K311" s="12">
        <v>7</v>
      </c>
      <c r="L311">
        <v>0</v>
      </c>
      <c r="M311">
        <v>0</v>
      </c>
      <c r="N311" s="12">
        <v>0</v>
      </c>
      <c r="O311" s="12">
        <v>212.48257798446753</v>
      </c>
      <c r="P311" s="12">
        <v>83.037239930659837</v>
      </c>
      <c r="Q311">
        <v>0</v>
      </c>
      <c r="R311" s="59">
        <v>5.573505329411798E-5</v>
      </c>
      <c r="S311" s="59">
        <v>0</v>
      </c>
      <c r="T311" s="59">
        <v>0</v>
      </c>
      <c r="U311" s="59">
        <v>1.8060979841026954E-3</v>
      </c>
      <c r="V311" s="59">
        <v>3.7158170625510617E-3</v>
      </c>
      <c r="W311" s="59">
        <v>0</v>
      </c>
      <c r="X311" s="59">
        <v>0</v>
      </c>
      <c r="Y311" s="59">
        <v>0</v>
      </c>
      <c r="Z311" s="59">
        <v>2.2653032868935263E-5</v>
      </c>
      <c r="AA311" s="59">
        <v>2.1052617813021971E-5</v>
      </c>
      <c r="AB311" s="59">
        <v>0</v>
      </c>
      <c r="AC311" s="18">
        <v>5.1103234096634828E-4</v>
      </c>
      <c r="AD311" s="12">
        <v>304</v>
      </c>
      <c r="AE311" s="17">
        <v>6</v>
      </c>
      <c r="AF311" s="18">
        <v>0.91262636665602714</v>
      </c>
      <c r="AG311" t="str">
        <f>IF(AF311&lt;='CAV Tier 1 Analysis'!$A$5,"Tier 1", "Tier 2")</f>
        <v>Tier 2</v>
      </c>
      <c r="AH311" t="str">
        <f t="shared" si="10"/>
        <v>North Carolina - Tier 2</v>
      </c>
      <c r="AI311" t="str">
        <f t="shared" si="11"/>
        <v>Polkton, Town Of - Tier 2</v>
      </c>
    </row>
    <row r="312" spans="1:35" x14ac:dyDescent="0.3">
      <c r="A312">
        <v>305</v>
      </c>
      <c r="B312">
        <v>4</v>
      </c>
      <c r="C312" t="s">
        <v>39</v>
      </c>
      <c r="D312" t="s">
        <v>5390</v>
      </c>
      <c r="E312" t="s">
        <v>8245</v>
      </c>
      <c r="F312" t="s">
        <v>2436</v>
      </c>
      <c r="G312" s="58">
        <v>1.8213200000000001</v>
      </c>
      <c r="H312">
        <v>1</v>
      </c>
      <c r="I312">
        <v>0</v>
      </c>
      <c r="J312" s="12">
        <v>10</v>
      </c>
      <c r="K312" s="12">
        <v>7</v>
      </c>
      <c r="L312">
        <v>0</v>
      </c>
      <c r="M312">
        <v>0</v>
      </c>
      <c r="N312" s="12">
        <v>0.16924869000281698</v>
      </c>
      <c r="O312" s="12">
        <v>137.01619002862816</v>
      </c>
      <c r="P312" s="12">
        <v>62.273319428729124</v>
      </c>
      <c r="Q312">
        <v>0</v>
      </c>
      <c r="R312" s="59">
        <v>3.7441904146786428E-5</v>
      </c>
      <c r="S312" s="59">
        <v>8.5215894468636288E-6</v>
      </c>
      <c r="T312" s="59">
        <v>0</v>
      </c>
      <c r="U312" s="59">
        <v>1.8060979841026954E-3</v>
      </c>
      <c r="V312" s="59">
        <v>3.7158170625510617E-3</v>
      </c>
      <c r="W312" s="59">
        <v>0</v>
      </c>
      <c r="X312" s="59">
        <v>0</v>
      </c>
      <c r="Y312" s="59">
        <v>3.858002764538579E-7</v>
      </c>
      <c r="Z312" s="59">
        <v>1.4607467048529899E-5</v>
      </c>
      <c r="AA312" s="59">
        <v>1.5788294444468927E-5</v>
      </c>
      <c r="AB312" s="59">
        <v>0</v>
      </c>
      <c r="AC312" s="18">
        <v>5.0896910018335094E-4</v>
      </c>
      <c r="AD312" s="12">
        <v>305</v>
      </c>
      <c r="AE312" s="17">
        <v>6</v>
      </c>
      <c r="AF312" s="18">
        <v>0.91313533575621053</v>
      </c>
      <c r="AG312" t="str">
        <f>IF(AF312&lt;='CAV Tier 1 Analysis'!$A$5,"Tier 1", "Tier 2")</f>
        <v>Tier 2</v>
      </c>
      <c r="AH312" t="str">
        <f t="shared" si="10"/>
        <v>North Carolina - Tier 2</v>
      </c>
      <c r="AI312" t="str">
        <f t="shared" si="11"/>
        <v>Gaston, Town Of - Tier 2</v>
      </c>
    </row>
    <row r="313" spans="1:35" x14ac:dyDescent="0.3">
      <c r="A313">
        <v>306</v>
      </c>
      <c r="B313">
        <v>4</v>
      </c>
      <c r="C313" t="s">
        <v>39</v>
      </c>
      <c r="D313" t="s">
        <v>5526</v>
      </c>
      <c r="E313" t="s">
        <v>8405</v>
      </c>
      <c r="F313" t="s">
        <v>2444</v>
      </c>
      <c r="G313" s="58">
        <v>0.29668</v>
      </c>
      <c r="H313">
        <v>1</v>
      </c>
      <c r="I313">
        <v>0</v>
      </c>
      <c r="J313" s="12">
        <v>7</v>
      </c>
      <c r="K313" s="12">
        <v>8</v>
      </c>
      <c r="L313">
        <v>0</v>
      </c>
      <c r="M313" s="12">
        <v>2</v>
      </c>
      <c r="N313" s="12">
        <v>0</v>
      </c>
      <c r="O313" s="12">
        <v>5.6858600567927695</v>
      </c>
      <c r="P313">
        <v>0</v>
      </c>
      <c r="Q313">
        <v>0</v>
      </c>
      <c r="R313" s="59">
        <v>6.0990183615556828E-6</v>
      </c>
      <c r="S313" s="59">
        <v>8.5215894468636288E-6</v>
      </c>
      <c r="T313" s="59">
        <v>0</v>
      </c>
      <c r="U313" s="59">
        <v>1.2642685888718866E-3</v>
      </c>
      <c r="V313" s="59">
        <v>4.2466480714869279E-3</v>
      </c>
      <c r="W313" s="59">
        <v>0</v>
      </c>
      <c r="X313" s="59">
        <v>6.6439758786532568E-5</v>
      </c>
      <c r="Y313" s="59">
        <v>0</v>
      </c>
      <c r="Z313" s="59">
        <v>6.0617663799291888E-7</v>
      </c>
      <c r="AA313" s="59">
        <v>0</v>
      </c>
      <c r="AB313" s="59">
        <v>0</v>
      </c>
      <c r="AC313" s="18">
        <v>5.0841665487197808E-4</v>
      </c>
      <c r="AD313" s="12">
        <v>306</v>
      </c>
      <c r="AE313" s="17">
        <v>6</v>
      </c>
      <c r="AF313" s="18">
        <v>0.91364375241108253</v>
      </c>
      <c r="AG313" t="str">
        <f>IF(AF313&lt;='CAV Tier 1 Analysis'!$A$5,"Tier 1", "Tier 2")</f>
        <v>Tier 2</v>
      </c>
      <c r="AH313" t="str">
        <f t="shared" si="10"/>
        <v>North Carolina - Tier 2</v>
      </c>
      <c r="AI313" t="str">
        <f t="shared" si="11"/>
        <v>Hassell, Town Of - Tier 2</v>
      </c>
    </row>
    <row r="314" spans="1:35" x14ac:dyDescent="0.3">
      <c r="A314">
        <v>307</v>
      </c>
      <c r="B314">
        <v>4</v>
      </c>
      <c r="C314" t="s">
        <v>39</v>
      </c>
      <c r="D314" t="s">
        <v>4860</v>
      </c>
      <c r="E314" t="s">
        <v>8044</v>
      </c>
      <c r="F314" t="s">
        <v>2445</v>
      </c>
      <c r="G314" s="58">
        <v>1.7918000000000001</v>
      </c>
      <c r="H314">
        <v>1</v>
      </c>
      <c r="I314">
        <v>0</v>
      </c>
      <c r="J314" s="12">
        <v>10</v>
      </c>
      <c r="K314" s="12">
        <v>7</v>
      </c>
      <c r="L314">
        <v>0</v>
      </c>
      <c r="M314">
        <v>0</v>
      </c>
      <c r="N314" s="12">
        <v>0</v>
      </c>
      <c r="O314" s="12">
        <v>107.03550693925621</v>
      </c>
      <c r="P314" s="12">
        <v>33.504070650795583</v>
      </c>
      <c r="Q314">
        <v>0</v>
      </c>
      <c r="R314" s="59">
        <v>3.6835044830239559E-5</v>
      </c>
      <c r="S314" s="59">
        <v>8.5215894468636288E-6</v>
      </c>
      <c r="T314" s="59">
        <v>0</v>
      </c>
      <c r="U314" s="59">
        <v>1.8060979841026954E-3</v>
      </c>
      <c r="V314" s="59">
        <v>3.7158170625510617E-3</v>
      </c>
      <c r="W314" s="59">
        <v>0</v>
      </c>
      <c r="X314" s="59">
        <v>0</v>
      </c>
      <c r="Y314" s="59">
        <v>0</v>
      </c>
      <c r="Z314" s="59">
        <v>1.1411189001177139E-5</v>
      </c>
      <c r="AA314" s="59">
        <v>8.494362230496656E-6</v>
      </c>
      <c r="AB314" s="59">
        <v>0</v>
      </c>
      <c r="AC314" s="18">
        <v>5.0792520292386673E-4</v>
      </c>
      <c r="AD314" s="12">
        <v>307</v>
      </c>
      <c r="AE314" s="17">
        <v>6</v>
      </c>
      <c r="AF314" s="18">
        <v>0.9141516776140064</v>
      </c>
      <c r="AG314" t="str">
        <f>IF(AF314&lt;='CAV Tier 1 Analysis'!$A$5,"Tier 1", "Tier 2")</f>
        <v>Tier 2</v>
      </c>
      <c r="AH314" t="str">
        <f t="shared" si="10"/>
        <v>North Carolina - Tier 2</v>
      </c>
      <c r="AI314" t="str">
        <f t="shared" si="11"/>
        <v>Conway, Town Of - Tier 2</v>
      </c>
    </row>
    <row r="315" spans="1:35" x14ac:dyDescent="0.3">
      <c r="A315">
        <v>308</v>
      </c>
      <c r="B315">
        <v>4</v>
      </c>
      <c r="C315" t="s">
        <v>39</v>
      </c>
      <c r="D315" t="s">
        <v>5196</v>
      </c>
      <c r="E315" t="s">
        <v>7983</v>
      </c>
      <c r="F315" t="s">
        <v>2451</v>
      </c>
      <c r="G315" s="58">
        <v>0.40231000000000006</v>
      </c>
      <c r="H315">
        <v>3</v>
      </c>
      <c r="I315">
        <v>0</v>
      </c>
      <c r="J315" s="12">
        <v>7</v>
      </c>
      <c r="K315" s="12">
        <v>8</v>
      </c>
      <c r="L315">
        <v>0</v>
      </c>
      <c r="M315" s="12">
        <v>1.0000000000000002</v>
      </c>
      <c r="N315" s="12">
        <v>0</v>
      </c>
      <c r="O315" s="12">
        <v>20.852155942854942</v>
      </c>
      <c r="P315" s="12">
        <v>10.475286515824751</v>
      </c>
      <c r="Q315" s="12">
        <v>3.5036911251115441</v>
      </c>
      <c r="R315" s="59">
        <v>8.2705139444433968E-6</v>
      </c>
      <c r="S315" s="59">
        <v>2.5564768340590886E-5</v>
      </c>
      <c r="T315" s="59">
        <v>0</v>
      </c>
      <c r="U315" s="59">
        <v>1.2642685888718866E-3</v>
      </c>
      <c r="V315" s="59">
        <v>4.2466480714869279E-3</v>
      </c>
      <c r="W315" s="59">
        <v>0</v>
      </c>
      <c r="X315" s="59">
        <v>3.3219879393266291E-5</v>
      </c>
      <c r="Y315" s="59">
        <v>0</v>
      </c>
      <c r="Z315" s="59">
        <v>2.2230743736372903E-6</v>
      </c>
      <c r="AA315" s="59">
        <v>2.6558229016729867E-6</v>
      </c>
      <c r="AB315" s="59">
        <v>1.4251569380435803E-6</v>
      </c>
      <c r="AC315" s="18">
        <v>5.0766144329549717E-4</v>
      </c>
      <c r="AD315" s="12">
        <v>308</v>
      </c>
      <c r="AE315" s="17">
        <v>6</v>
      </c>
      <c r="AF315" s="18">
        <v>0.9146593390573019</v>
      </c>
      <c r="AG315" t="str">
        <f>IF(AF315&lt;='CAV Tier 1 Analysis'!$A$5,"Tier 1", "Tier 2")</f>
        <v>Tier 2</v>
      </c>
      <c r="AH315" t="str">
        <f t="shared" si="10"/>
        <v>North Carolina - Tier 2</v>
      </c>
      <c r="AI315" t="str">
        <f t="shared" si="11"/>
        <v>Gatesville, Town Of - Tier 2</v>
      </c>
    </row>
    <row r="316" spans="1:35" x14ac:dyDescent="0.3">
      <c r="A316">
        <v>309</v>
      </c>
      <c r="B316">
        <v>4</v>
      </c>
      <c r="C316" t="s">
        <v>39</v>
      </c>
      <c r="D316" t="s">
        <v>4839</v>
      </c>
      <c r="E316" t="s">
        <v>8046</v>
      </c>
      <c r="F316" t="s">
        <v>2446</v>
      </c>
      <c r="G316" s="58">
        <v>1.2907999999999999</v>
      </c>
      <c r="H316">
        <v>2</v>
      </c>
      <c r="I316">
        <v>0</v>
      </c>
      <c r="J316" s="12">
        <v>10</v>
      </c>
      <c r="K316" s="12">
        <v>7</v>
      </c>
      <c r="L316">
        <v>0</v>
      </c>
      <c r="M316">
        <v>0</v>
      </c>
      <c r="N316" s="12">
        <v>0</v>
      </c>
      <c r="O316" s="12">
        <v>84.24990473553224</v>
      </c>
      <c r="P316" s="12">
        <v>31.278380033475663</v>
      </c>
      <c r="Q316">
        <v>0</v>
      </c>
      <c r="R316" s="59">
        <v>2.6535704803478749E-5</v>
      </c>
      <c r="S316" s="59">
        <v>1.7043178893727258E-5</v>
      </c>
      <c r="T316" s="59">
        <v>0</v>
      </c>
      <c r="U316" s="59">
        <v>1.8060979841026954E-3</v>
      </c>
      <c r="V316" s="59">
        <v>3.7158170625510617E-3</v>
      </c>
      <c r="W316" s="59">
        <v>0</v>
      </c>
      <c r="X316" s="59">
        <v>0</v>
      </c>
      <c r="Y316" s="59">
        <v>0</v>
      </c>
      <c r="Z316" s="59">
        <v>8.9819875082567422E-6</v>
      </c>
      <c r="AA316" s="59">
        <v>7.9300778928236713E-6</v>
      </c>
      <c r="AB316" s="59">
        <v>0</v>
      </c>
      <c r="AC316" s="18">
        <v>5.074914541592767E-4</v>
      </c>
      <c r="AD316" s="12">
        <v>309</v>
      </c>
      <c r="AE316" s="17">
        <v>6</v>
      </c>
      <c r="AF316" s="18">
        <v>0.91516683051146119</v>
      </c>
      <c r="AG316" t="str">
        <f>IF(AF316&lt;='CAV Tier 1 Analysis'!$A$5,"Tier 1", "Tier 2")</f>
        <v>Tier 2</v>
      </c>
      <c r="AH316" t="str">
        <f t="shared" si="10"/>
        <v>North Carolina - Tier 2</v>
      </c>
      <c r="AI316" t="str">
        <f t="shared" si="11"/>
        <v>Woodland, Town Of - Tier 2</v>
      </c>
    </row>
    <row r="317" spans="1:35" x14ac:dyDescent="0.3">
      <c r="A317">
        <v>310</v>
      </c>
      <c r="B317">
        <v>4</v>
      </c>
      <c r="C317" t="s">
        <v>39</v>
      </c>
      <c r="D317" t="s">
        <v>5493</v>
      </c>
      <c r="E317" t="s">
        <v>8364</v>
      </c>
      <c r="F317" t="s">
        <v>2459</v>
      </c>
      <c r="G317" s="58">
        <v>1.25461</v>
      </c>
      <c r="H317">
        <v>1</v>
      </c>
      <c r="I317">
        <v>0</v>
      </c>
      <c r="J317" s="12">
        <v>10</v>
      </c>
      <c r="K317" s="12">
        <v>7</v>
      </c>
      <c r="L317">
        <v>0</v>
      </c>
      <c r="M317">
        <v>0</v>
      </c>
      <c r="N317" s="12">
        <v>0</v>
      </c>
      <c r="O317" s="12">
        <v>34.908366910346096</v>
      </c>
      <c r="P317">
        <v>0</v>
      </c>
      <c r="Q317">
        <v>0</v>
      </c>
      <c r="R317" s="59">
        <v>2.5791726528890977E-5</v>
      </c>
      <c r="S317" s="59">
        <v>8.5215894468636288E-6</v>
      </c>
      <c r="T317" s="59">
        <v>0</v>
      </c>
      <c r="U317" s="59">
        <v>1.8060979841026954E-3</v>
      </c>
      <c r="V317" s="59">
        <v>3.7158170625510617E-3</v>
      </c>
      <c r="W317" s="59">
        <v>0</v>
      </c>
      <c r="X317" s="59">
        <v>0</v>
      </c>
      <c r="Y317" s="59">
        <v>0</v>
      </c>
      <c r="Z317" s="59">
        <v>3.7216245704564462E-6</v>
      </c>
      <c r="AA317" s="59">
        <v>0</v>
      </c>
      <c r="AB317" s="59">
        <v>0</v>
      </c>
      <c r="AC317" s="18">
        <v>5.0544999883636067E-4</v>
      </c>
      <c r="AD317" s="12">
        <v>310</v>
      </c>
      <c r="AE317" s="17">
        <v>6</v>
      </c>
      <c r="AF317" s="18">
        <v>0.91567228051029759</v>
      </c>
      <c r="AG317" t="str">
        <f>IF(AF317&lt;='CAV Tier 1 Analysis'!$A$5,"Tier 1", "Tier 2")</f>
        <v>Tier 2</v>
      </c>
      <c r="AH317" t="str">
        <f t="shared" si="10"/>
        <v>North Carolina - Tier 2</v>
      </c>
      <c r="AI317" t="str">
        <f t="shared" si="11"/>
        <v>Lasker, Town Of - Tier 2</v>
      </c>
    </row>
    <row r="318" spans="1:35" x14ac:dyDescent="0.3">
      <c r="A318">
        <v>311</v>
      </c>
      <c r="B318">
        <v>4</v>
      </c>
      <c r="C318" t="s">
        <v>39</v>
      </c>
      <c r="D318" t="s">
        <v>5354</v>
      </c>
      <c r="E318" t="s">
        <v>8199</v>
      </c>
      <c r="F318" t="s">
        <v>2163</v>
      </c>
      <c r="G318" s="58">
        <v>5.4497</v>
      </c>
      <c r="H318">
        <v>0</v>
      </c>
      <c r="I318">
        <v>0</v>
      </c>
      <c r="J318" s="12">
        <v>13</v>
      </c>
      <c r="K318" s="12">
        <v>4</v>
      </c>
      <c r="L318">
        <v>0</v>
      </c>
      <c r="M318">
        <v>0</v>
      </c>
      <c r="N318" s="12">
        <v>15.54779262949655</v>
      </c>
      <c r="O318" s="12">
        <v>2961.2730922095502</v>
      </c>
      <c r="P318" s="12">
        <v>2443.0329232811164</v>
      </c>
      <c r="Q318">
        <v>0</v>
      </c>
      <c r="R318" s="59">
        <v>1.1203256156454768E-4</v>
      </c>
      <c r="S318" s="59">
        <v>0</v>
      </c>
      <c r="T318" s="59">
        <v>0</v>
      </c>
      <c r="U318" s="59">
        <v>2.3479273793335039E-3</v>
      </c>
      <c r="V318" s="59">
        <v>2.123324035743464E-3</v>
      </c>
      <c r="W318" s="59">
        <v>0</v>
      </c>
      <c r="X318" s="59">
        <v>0</v>
      </c>
      <c r="Y318" s="59">
        <v>3.5440999245590534E-5</v>
      </c>
      <c r="Z318" s="59">
        <v>3.1570502075054917E-4</v>
      </c>
      <c r="AA318" s="59">
        <v>6.193876203184934E-4</v>
      </c>
      <c r="AB318" s="59">
        <v>0</v>
      </c>
      <c r="AC318" s="18">
        <v>5.0489251063237715E-4</v>
      </c>
      <c r="AD318" s="12">
        <v>311</v>
      </c>
      <c r="AE318" s="17">
        <v>6</v>
      </c>
      <c r="AF318" s="18">
        <v>0.91617717302092994</v>
      </c>
      <c r="AG318" t="str">
        <f>IF(AF318&lt;='CAV Tier 1 Analysis'!$A$5,"Tier 1", "Tier 2")</f>
        <v>Tier 2</v>
      </c>
      <c r="AH318" t="str">
        <f t="shared" si="10"/>
        <v>North Carolina - Tier 2</v>
      </c>
      <c r="AI318" t="str">
        <f t="shared" si="11"/>
        <v>Spindale, Town Of - Tier 2</v>
      </c>
    </row>
    <row r="319" spans="1:35" x14ac:dyDescent="0.3">
      <c r="A319">
        <v>312</v>
      </c>
      <c r="B319">
        <v>4</v>
      </c>
      <c r="C319" t="s">
        <v>39</v>
      </c>
      <c r="D319" t="s">
        <v>5343</v>
      </c>
      <c r="E319" t="s">
        <v>8185</v>
      </c>
      <c r="F319" t="s">
        <v>2461</v>
      </c>
      <c r="G319" s="58">
        <v>0.97853000000000001</v>
      </c>
      <c r="H319">
        <v>1</v>
      </c>
      <c r="I319">
        <v>0</v>
      </c>
      <c r="J319" s="12">
        <v>10</v>
      </c>
      <c r="K319" s="12">
        <v>7</v>
      </c>
      <c r="L319">
        <v>0</v>
      </c>
      <c r="M319">
        <v>0</v>
      </c>
      <c r="N319" s="12">
        <v>0</v>
      </c>
      <c r="O319" s="12">
        <v>29.751092483466905</v>
      </c>
      <c r="P319">
        <v>0</v>
      </c>
      <c r="Q319">
        <v>0</v>
      </c>
      <c r="R319" s="59">
        <v>2.0116194004762984E-5</v>
      </c>
      <c r="S319" s="59">
        <v>8.5215894468636288E-6</v>
      </c>
      <c r="T319" s="59">
        <v>0</v>
      </c>
      <c r="U319" s="59">
        <v>1.8060979841026954E-3</v>
      </c>
      <c r="V319" s="59">
        <v>3.7158170625510617E-3</v>
      </c>
      <c r="W319" s="59">
        <v>0</v>
      </c>
      <c r="X319" s="59">
        <v>0</v>
      </c>
      <c r="Y319" s="59">
        <v>0</v>
      </c>
      <c r="Z319" s="59">
        <v>3.1718011062722261E-6</v>
      </c>
      <c r="AA319" s="59">
        <v>0</v>
      </c>
      <c r="AB319" s="59">
        <v>0</v>
      </c>
      <c r="AC319" s="18">
        <v>5.0488405738287779E-4</v>
      </c>
      <c r="AD319" s="12">
        <v>312</v>
      </c>
      <c r="AE319" s="17">
        <v>6</v>
      </c>
      <c r="AF319" s="18">
        <v>0.91668205707831285</v>
      </c>
      <c r="AG319" t="str">
        <f>IF(AF319&lt;='CAV Tier 1 Analysis'!$A$5,"Tier 1", "Tier 2")</f>
        <v>Tier 2</v>
      </c>
      <c r="AH319" t="str">
        <f t="shared" si="10"/>
        <v>North Carolina - Tier 2</v>
      </c>
      <c r="AI319" t="str">
        <f t="shared" si="11"/>
        <v>Garysburg, Town Of - Tier 2</v>
      </c>
    </row>
    <row r="320" spans="1:35" x14ac:dyDescent="0.3">
      <c r="A320">
        <v>313</v>
      </c>
      <c r="B320">
        <v>4</v>
      </c>
      <c r="C320" t="s">
        <v>39</v>
      </c>
      <c r="D320" t="s">
        <v>5307</v>
      </c>
      <c r="E320" t="s">
        <v>8141</v>
      </c>
      <c r="F320" t="s">
        <v>2462</v>
      </c>
      <c r="G320" s="58">
        <v>0.9861700000000001</v>
      </c>
      <c r="H320">
        <v>0</v>
      </c>
      <c r="I320">
        <v>0</v>
      </c>
      <c r="J320" s="12">
        <v>10</v>
      </c>
      <c r="K320" s="12">
        <v>7</v>
      </c>
      <c r="L320">
        <v>0</v>
      </c>
      <c r="M320">
        <v>0</v>
      </c>
      <c r="N320" s="12">
        <v>0</v>
      </c>
      <c r="O320" s="12">
        <v>61.938671900073203</v>
      </c>
      <c r="P320" s="12">
        <v>14.853793774200042</v>
      </c>
      <c r="Q320">
        <v>0</v>
      </c>
      <c r="R320" s="59">
        <v>2.0273253800779859E-5</v>
      </c>
      <c r="S320" s="59">
        <v>0</v>
      </c>
      <c r="T320" s="59">
        <v>0</v>
      </c>
      <c r="U320" s="59">
        <v>1.8060979841026954E-3</v>
      </c>
      <c r="V320" s="59">
        <v>3.7158170625510617E-3</v>
      </c>
      <c r="W320" s="59">
        <v>0</v>
      </c>
      <c r="X320" s="59">
        <v>0</v>
      </c>
      <c r="Y320" s="59">
        <v>0</v>
      </c>
      <c r="Z320" s="59">
        <v>6.6033591258155843E-6</v>
      </c>
      <c r="AA320" s="59">
        <v>3.7659156742542006E-6</v>
      </c>
      <c r="AB320" s="59">
        <v>0</v>
      </c>
      <c r="AC320" s="18">
        <v>5.0477796138678245E-4</v>
      </c>
      <c r="AD320" s="12">
        <v>313</v>
      </c>
      <c r="AE320" s="17">
        <v>6</v>
      </c>
      <c r="AF320" s="18">
        <v>0.91718683503969967</v>
      </c>
      <c r="AG320" t="str">
        <f>IF(AF320&lt;='CAV Tier 1 Analysis'!$A$5,"Tier 1", "Tier 2")</f>
        <v>Tier 2</v>
      </c>
      <c r="AH320" t="str">
        <f t="shared" si="10"/>
        <v>North Carolina - Tier 2</v>
      </c>
      <c r="AI320" t="str">
        <f t="shared" si="11"/>
        <v>Peachland,Town Of - Tier 2</v>
      </c>
    </row>
    <row r="321" spans="1:35" x14ac:dyDescent="0.3">
      <c r="A321">
        <v>314</v>
      </c>
      <c r="B321">
        <v>4</v>
      </c>
      <c r="C321" t="s">
        <v>39</v>
      </c>
      <c r="D321" t="s">
        <v>5495</v>
      </c>
      <c r="E321" t="s">
        <v>8369</v>
      </c>
      <c r="F321" t="s">
        <v>2509</v>
      </c>
      <c r="G321" s="58">
        <v>0.47513</v>
      </c>
      <c r="H321">
        <v>0</v>
      </c>
      <c r="I321">
        <v>0</v>
      </c>
      <c r="J321" s="12">
        <v>7</v>
      </c>
      <c r="K321" s="12">
        <v>8</v>
      </c>
      <c r="L321">
        <v>0</v>
      </c>
      <c r="M321">
        <v>0</v>
      </c>
      <c r="N321" s="12">
        <v>0</v>
      </c>
      <c r="O321" s="12">
        <v>9.1839669168956952</v>
      </c>
      <c r="P321">
        <v>0</v>
      </c>
      <c r="Q321">
        <v>0</v>
      </c>
      <c r="R321" s="59">
        <v>9.7675158221853563E-6</v>
      </c>
      <c r="S321" s="59">
        <v>0</v>
      </c>
      <c r="T321" s="59">
        <v>0</v>
      </c>
      <c r="U321" s="59">
        <v>1.2642685888718866E-3</v>
      </c>
      <c r="V321" s="59">
        <v>4.2466480714869279E-3</v>
      </c>
      <c r="W321" s="59">
        <v>0</v>
      </c>
      <c r="X321" s="59">
        <v>0</v>
      </c>
      <c r="Y321" s="59">
        <v>0</v>
      </c>
      <c r="Z321" s="59">
        <v>9.7911417683787847E-7</v>
      </c>
      <c r="AA321" s="59">
        <v>0</v>
      </c>
      <c r="AB321" s="59">
        <v>0</v>
      </c>
      <c r="AC321" s="18">
        <v>5.0196939003253069E-4</v>
      </c>
      <c r="AD321" s="12">
        <v>314</v>
      </c>
      <c r="AE321" s="17">
        <v>6</v>
      </c>
      <c r="AF321" s="18">
        <v>0.91768880442973222</v>
      </c>
      <c r="AG321" t="str">
        <f>IF(AF321&lt;='CAV Tier 1 Analysis'!$A$5,"Tier 1", "Tier 2")</f>
        <v>Tier 2</v>
      </c>
      <c r="AH321" t="str">
        <f t="shared" si="10"/>
        <v>North Carolina - Tier 2</v>
      </c>
      <c r="AI321" t="str">
        <f t="shared" si="11"/>
        <v>Oak City, Town Of - Tier 2</v>
      </c>
    </row>
    <row r="322" spans="1:35" x14ac:dyDescent="0.3">
      <c r="A322">
        <v>315</v>
      </c>
      <c r="B322">
        <v>4</v>
      </c>
      <c r="C322" t="s">
        <v>39</v>
      </c>
      <c r="D322" t="s">
        <v>5442</v>
      </c>
      <c r="E322" t="s">
        <v>8305</v>
      </c>
      <c r="F322" t="s">
        <v>2334</v>
      </c>
      <c r="G322" s="58">
        <v>2.4869300000000001</v>
      </c>
      <c r="H322">
        <v>8</v>
      </c>
      <c r="I322">
        <v>2</v>
      </c>
      <c r="J322" s="12">
        <v>11</v>
      </c>
      <c r="K322" s="12">
        <v>6</v>
      </c>
      <c r="L322">
        <v>0</v>
      </c>
      <c r="M322" s="12">
        <v>3</v>
      </c>
      <c r="N322" s="12">
        <v>0</v>
      </c>
      <c r="O322" s="12">
        <v>71.059571021461224</v>
      </c>
      <c r="P322">
        <v>0</v>
      </c>
      <c r="Q322" s="12">
        <v>2.3254865870451482</v>
      </c>
      <c r="R322" s="59">
        <v>5.112522493563326E-5</v>
      </c>
      <c r="S322" s="59">
        <v>6.817271557490903E-5</v>
      </c>
      <c r="T322" s="59">
        <v>1.210140981424336E-4</v>
      </c>
      <c r="U322" s="59">
        <v>1.9867077825129649E-3</v>
      </c>
      <c r="V322" s="59">
        <v>3.1849860536151959E-3</v>
      </c>
      <c r="W322" s="59">
        <v>0</v>
      </c>
      <c r="X322" s="59">
        <v>9.9659638179798858E-5</v>
      </c>
      <c r="Y322" s="59">
        <v>0</v>
      </c>
      <c r="Z322" s="59">
        <v>7.57574956625042E-6</v>
      </c>
      <c r="AA322" s="59">
        <v>0</v>
      </c>
      <c r="AB322" s="59">
        <v>9.4591196127460247E-7</v>
      </c>
      <c r="AC322" s="18">
        <v>5.0183519768076917E-4</v>
      </c>
      <c r="AD322" s="12">
        <v>315</v>
      </c>
      <c r="AE322" s="17">
        <v>6</v>
      </c>
      <c r="AF322" s="18">
        <v>0.91819063962741299</v>
      </c>
      <c r="AG322" t="str">
        <f>IF(AF322&lt;='CAV Tier 1 Analysis'!$A$5,"Tier 1", "Tier 2")</f>
        <v>Tier 2</v>
      </c>
      <c r="AH322" t="str">
        <f t="shared" si="10"/>
        <v>North Carolina - Tier 2</v>
      </c>
      <c r="AI322" t="str">
        <f t="shared" si="11"/>
        <v>White Lake, Town Of - Tier 2</v>
      </c>
    </row>
    <row r="323" spans="1:35" x14ac:dyDescent="0.3">
      <c r="A323">
        <v>316</v>
      </c>
      <c r="B323">
        <v>4</v>
      </c>
      <c r="C323" t="s">
        <v>39</v>
      </c>
      <c r="D323" t="s">
        <v>5479</v>
      </c>
      <c r="E323" t="s">
        <v>8347</v>
      </c>
      <c r="F323" t="s">
        <v>2510</v>
      </c>
      <c r="G323" s="58">
        <v>0.25974000000000003</v>
      </c>
      <c r="H323">
        <v>0</v>
      </c>
      <c r="I323">
        <v>0</v>
      </c>
      <c r="J323" s="12">
        <v>7</v>
      </c>
      <c r="K323" s="12">
        <v>8</v>
      </c>
      <c r="L323">
        <v>0</v>
      </c>
      <c r="M323">
        <v>0</v>
      </c>
      <c r="N323" s="12">
        <v>0</v>
      </c>
      <c r="O323" s="12">
        <v>16.14669625296283</v>
      </c>
      <c r="P323" s="12">
        <v>1.5320734628342905</v>
      </c>
      <c r="Q323">
        <v>0</v>
      </c>
      <c r="R323" s="59">
        <v>5.339621913275156E-6</v>
      </c>
      <c r="S323" s="59">
        <v>0</v>
      </c>
      <c r="T323" s="59">
        <v>0</v>
      </c>
      <c r="U323" s="59">
        <v>1.2642685888718866E-3</v>
      </c>
      <c r="V323" s="59">
        <v>4.2466480714869279E-3</v>
      </c>
      <c r="W323" s="59">
        <v>0</v>
      </c>
      <c r="X323" s="59">
        <v>0</v>
      </c>
      <c r="Y323" s="59">
        <v>0</v>
      </c>
      <c r="Z323" s="59">
        <v>1.7214194425381018E-6</v>
      </c>
      <c r="AA323" s="59">
        <v>3.8843002370330757E-7</v>
      </c>
      <c r="AB323" s="59">
        <v>0</v>
      </c>
      <c r="AC323" s="18">
        <v>5.0166964833984833E-4</v>
      </c>
      <c r="AD323" s="12">
        <v>316</v>
      </c>
      <c r="AE323" s="17">
        <v>6</v>
      </c>
      <c r="AF323" s="18">
        <v>0.91869230927575285</v>
      </c>
      <c r="AG323" t="str">
        <f>IF(AF323&lt;='CAV Tier 1 Analysis'!$A$5,"Tier 1", "Tier 2")</f>
        <v>Tier 2</v>
      </c>
      <c r="AH323" t="str">
        <f t="shared" si="10"/>
        <v>North Carolina - Tier 2</v>
      </c>
      <c r="AI323" t="str">
        <f t="shared" si="11"/>
        <v>Bear Grass, Town Of - Tier 2</v>
      </c>
    </row>
    <row r="324" spans="1:35" x14ac:dyDescent="0.3">
      <c r="A324">
        <v>317</v>
      </c>
      <c r="B324">
        <v>4</v>
      </c>
      <c r="C324" t="s">
        <v>39</v>
      </c>
      <c r="D324" t="s">
        <v>5363</v>
      </c>
      <c r="E324" t="s">
        <v>8210</v>
      </c>
      <c r="F324" t="s">
        <v>1898</v>
      </c>
      <c r="G324" s="58">
        <v>2.46814</v>
      </c>
      <c r="H324">
        <v>11</v>
      </c>
      <c r="I324">
        <v>4</v>
      </c>
      <c r="J324" s="12">
        <v>10.666666666666666</v>
      </c>
      <c r="K324" s="12">
        <v>3.1111111111111112</v>
      </c>
      <c r="L324">
        <v>0</v>
      </c>
      <c r="M324" s="12">
        <v>20.91414992666542</v>
      </c>
      <c r="N324" s="12">
        <v>4.9002264115794398</v>
      </c>
      <c r="O324" s="12">
        <v>2521.9336111666339</v>
      </c>
      <c r="P324" s="12">
        <v>2091.6837010991085</v>
      </c>
      <c r="Q324">
        <v>0</v>
      </c>
      <c r="R324" s="59">
        <v>5.0738948290717416E-5</v>
      </c>
      <c r="S324" s="59">
        <v>9.3737483915499916E-5</v>
      </c>
      <c r="T324" s="59">
        <v>2.4202819628486719E-4</v>
      </c>
      <c r="U324" s="59">
        <v>1.9265045163762082E-3</v>
      </c>
      <c r="V324" s="59">
        <v>1.6514742500226942E-3</v>
      </c>
      <c r="W324" s="59">
        <v>0</v>
      </c>
      <c r="X324" s="59">
        <v>6.9476553817651417E-4</v>
      </c>
      <c r="Y324" s="59">
        <v>1.1170004945044941E-5</v>
      </c>
      <c r="Z324" s="59">
        <v>2.6886649027388273E-4</v>
      </c>
      <c r="AA324" s="59">
        <v>5.3030926343094434E-4</v>
      </c>
      <c r="AB324" s="59">
        <v>0</v>
      </c>
      <c r="AC324" s="18">
        <v>4.9723588106512478E-4</v>
      </c>
      <c r="AD324" s="12">
        <v>317</v>
      </c>
      <c r="AE324" s="17">
        <v>6</v>
      </c>
      <c r="AF324" s="18">
        <v>0.91918954515681794</v>
      </c>
      <c r="AG324" t="str">
        <f>IF(AF324&lt;='CAV Tier 1 Analysis'!$A$5,"Tier 1", "Tier 2")</f>
        <v>Tier 2</v>
      </c>
      <c r="AH324" t="str">
        <f t="shared" si="10"/>
        <v>North Carolina - Tier 2</v>
      </c>
      <c r="AI324" t="str">
        <f t="shared" si="11"/>
        <v>Mount Olive, Town Of - Tier 2</v>
      </c>
    </row>
    <row r="325" spans="1:35" x14ac:dyDescent="0.3">
      <c r="A325">
        <v>318</v>
      </c>
      <c r="B325">
        <v>4</v>
      </c>
      <c r="C325" t="s">
        <v>39</v>
      </c>
      <c r="D325" t="s">
        <v>4863</v>
      </c>
      <c r="E325" t="s">
        <v>8137</v>
      </c>
      <c r="F325" t="s">
        <v>2419</v>
      </c>
      <c r="G325" s="58">
        <v>1.6471899999999999</v>
      </c>
      <c r="H325">
        <v>3</v>
      </c>
      <c r="I325">
        <v>0</v>
      </c>
      <c r="J325" s="12">
        <v>8</v>
      </c>
      <c r="K325" s="12">
        <v>7</v>
      </c>
      <c r="L325">
        <v>0</v>
      </c>
      <c r="M325">
        <v>0</v>
      </c>
      <c r="N325" s="12">
        <v>4.0869259176931179</v>
      </c>
      <c r="O325" s="12">
        <v>724.37289689654335</v>
      </c>
      <c r="P325" s="12">
        <v>638.37062021094152</v>
      </c>
      <c r="Q325" s="12">
        <v>0.99987345028421259</v>
      </c>
      <c r="R325" s="59">
        <v>3.386221536662702E-5</v>
      </c>
      <c r="S325" s="59">
        <v>2.5564768340590886E-5</v>
      </c>
      <c r="T325" s="59">
        <v>0</v>
      </c>
      <c r="U325" s="59">
        <v>1.4448783872821563E-3</v>
      </c>
      <c r="V325" s="59">
        <v>3.7158170625510617E-3</v>
      </c>
      <c r="W325" s="59">
        <v>0</v>
      </c>
      <c r="X325" s="59">
        <v>0</v>
      </c>
      <c r="Y325" s="59">
        <v>9.316096620104997E-6</v>
      </c>
      <c r="Z325" s="59">
        <v>7.7226298731949533E-5</v>
      </c>
      <c r="AA325" s="59">
        <v>1.6184753613662119E-4</v>
      </c>
      <c r="AB325" s="59">
        <v>4.0670725071199096E-7</v>
      </c>
      <c r="AC325" s="18">
        <v>4.9717446111634755E-4</v>
      </c>
      <c r="AD325" s="12">
        <v>318</v>
      </c>
      <c r="AE325" s="17">
        <v>6</v>
      </c>
      <c r="AF325" s="18">
        <v>0.91968671961793425</v>
      </c>
      <c r="AG325" t="str">
        <f>IF(AF325&lt;='CAV Tier 1 Analysis'!$A$5,"Tier 1", "Tier 2")</f>
        <v>Tier 2</v>
      </c>
      <c r="AH325" t="str">
        <f t="shared" si="10"/>
        <v>North Carolina - Tier 2</v>
      </c>
      <c r="AI325" t="str">
        <f t="shared" si="11"/>
        <v>Webster, Town Of - Tier 2</v>
      </c>
    </row>
    <row r="326" spans="1:35" x14ac:dyDescent="0.3">
      <c r="A326">
        <v>319</v>
      </c>
      <c r="B326">
        <v>4</v>
      </c>
      <c r="C326" t="s">
        <v>39</v>
      </c>
      <c r="D326" t="s">
        <v>3232</v>
      </c>
      <c r="E326" t="s">
        <v>8138</v>
      </c>
      <c r="F326" t="s">
        <v>2492</v>
      </c>
      <c r="G326" s="58">
        <v>1.22776</v>
      </c>
      <c r="H326">
        <v>4</v>
      </c>
      <c r="I326">
        <v>0</v>
      </c>
      <c r="J326" s="12">
        <v>8</v>
      </c>
      <c r="K326" s="12">
        <v>7</v>
      </c>
      <c r="L326">
        <v>1</v>
      </c>
      <c r="M326">
        <v>0</v>
      </c>
      <c r="N326" s="12">
        <v>0</v>
      </c>
      <c r="O326" s="12">
        <v>41.288740227002023</v>
      </c>
      <c r="P326">
        <v>0</v>
      </c>
      <c r="Q326" s="12">
        <v>0.98740001958304902</v>
      </c>
      <c r="R326" s="59">
        <v>2.5239755910690325E-5</v>
      </c>
      <c r="S326" s="59">
        <v>3.4086357787454515E-5</v>
      </c>
      <c r="T326" s="59">
        <v>0</v>
      </c>
      <c r="U326" s="59">
        <v>1.4448783872821563E-3</v>
      </c>
      <c r="V326" s="59">
        <v>3.7158170625510617E-3</v>
      </c>
      <c r="W326" s="59">
        <v>2.4277737314882253E-4</v>
      </c>
      <c r="X326" s="59">
        <v>0</v>
      </c>
      <c r="Y326" s="59">
        <v>0</v>
      </c>
      <c r="Z326" s="59">
        <v>4.4018441340050857E-6</v>
      </c>
      <c r="AA326" s="59">
        <v>0</v>
      </c>
      <c r="AB326" s="59">
        <v>4.0163357393221971E-7</v>
      </c>
      <c r="AC326" s="18">
        <v>4.970547649443748E-4</v>
      </c>
      <c r="AD326" s="12">
        <v>319</v>
      </c>
      <c r="AE326" s="17">
        <v>6</v>
      </c>
      <c r="AF326" s="18">
        <v>0.92018377438287857</v>
      </c>
      <c r="AG326" t="str">
        <f>IF(AF326&lt;='CAV Tier 1 Analysis'!$A$5,"Tier 1", "Tier 2")</f>
        <v>Tier 2</v>
      </c>
      <c r="AH326" t="str">
        <f t="shared" si="10"/>
        <v>North Carolina - Tier 2</v>
      </c>
      <c r="AI326" t="str">
        <f t="shared" si="11"/>
        <v>Jackson County * - Tier 2</v>
      </c>
    </row>
    <row r="327" spans="1:35" x14ac:dyDescent="0.3">
      <c r="A327">
        <v>320</v>
      </c>
      <c r="B327">
        <v>4</v>
      </c>
      <c r="C327" t="s">
        <v>39</v>
      </c>
      <c r="D327" t="s">
        <v>5205</v>
      </c>
      <c r="E327" t="s">
        <v>7997</v>
      </c>
      <c r="F327" t="s">
        <v>2293</v>
      </c>
      <c r="G327" s="58">
        <v>1.7623500000000001</v>
      </c>
      <c r="H327">
        <v>8</v>
      </c>
      <c r="I327">
        <v>0</v>
      </c>
      <c r="J327" s="12">
        <v>10</v>
      </c>
      <c r="K327" s="12">
        <v>5.333333333333333</v>
      </c>
      <c r="L327">
        <v>0</v>
      </c>
      <c r="M327">
        <v>0</v>
      </c>
      <c r="N327" s="12">
        <v>147.03535476574942</v>
      </c>
      <c r="O327" s="12">
        <v>1080.7706739450455</v>
      </c>
      <c r="P327" s="12">
        <v>947.64251125763985</v>
      </c>
      <c r="Q327">
        <v>0</v>
      </c>
      <c r="R327" s="59">
        <v>3.6229624543237352E-5</v>
      </c>
      <c r="S327" s="59">
        <v>6.817271557490903E-5</v>
      </c>
      <c r="T327" s="59">
        <v>0</v>
      </c>
      <c r="U327" s="59">
        <v>1.8060979841026954E-3</v>
      </c>
      <c r="V327" s="59">
        <v>2.8310987143246183E-3</v>
      </c>
      <c r="W327" s="59">
        <v>0</v>
      </c>
      <c r="X327" s="59">
        <v>0</v>
      </c>
      <c r="Y327" s="59">
        <v>3.35165256027524E-4</v>
      </c>
      <c r="Z327" s="59">
        <v>1.1522231061432302E-4</v>
      </c>
      <c r="AA327" s="59">
        <v>2.4025793282073186E-4</v>
      </c>
      <c r="AB327" s="59">
        <v>0</v>
      </c>
      <c r="AC327" s="18">
        <v>4.9384041254618542E-4</v>
      </c>
      <c r="AD327" s="12">
        <v>320</v>
      </c>
      <c r="AE327" s="17">
        <v>6</v>
      </c>
      <c r="AF327" s="18">
        <v>0.92067761479542476</v>
      </c>
      <c r="AG327" t="str">
        <f>IF(AF327&lt;='CAV Tier 1 Analysis'!$A$5,"Tier 1", "Tier 2")</f>
        <v>Tier 2</v>
      </c>
      <c r="AH327" t="str">
        <f t="shared" si="10"/>
        <v>North Carolina - Tier 2</v>
      </c>
      <c r="AI327" t="str">
        <f t="shared" si="11"/>
        <v>Weldon, Town Of - Tier 2</v>
      </c>
    </row>
    <row r="328" spans="1:35" x14ac:dyDescent="0.3">
      <c r="A328">
        <v>321</v>
      </c>
      <c r="B328">
        <v>4</v>
      </c>
      <c r="C328" t="s">
        <v>39</v>
      </c>
      <c r="D328" t="s">
        <v>5315</v>
      </c>
      <c r="E328" t="s">
        <v>8150</v>
      </c>
      <c r="F328" t="s">
        <v>2192</v>
      </c>
      <c r="G328" s="58">
        <v>5.3447000000000005</v>
      </c>
      <c r="H328">
        <v>2</v>
      </c>
      <c r="I328">
        <v>0</v>
      </c>
      <c r="J328" s="12">
        <v>12</v>
      </c>
      <c r="K328" s="12">
        <v>4</v>
      </c>
      <c r="L328">
        <v>0</v>
      </c>
      <c r="M328">
        <v>0</v>
      </c>
      <c r="N328" s="12">
        <v>78.163555107131259</v>
      </c>
      <c r="O328" s="12">
        <v>2827.4223863155139</v>
      </c>
      <c r="P328" s="12">
        <v>2073.2506748683431</v>
      </c>
      <c r="Q328">
        <v>0</v>
      </c>
      <c r="R328" s="59">
        <v>1.0987401724756188E-4</v>
      </c>
      <c r="S328" s="59">
        <v>1.7043178893727258E-5</v>
      </c>
      <c r="T328" s="59">
        <v>0</v>
      </c>
      <c r="U328" s="59">
        <v>2.1673175809232342E-3</v>
      </c>
      <c r="V328" s="59">
        <v>2.123324035743464E-3</v>
      </c>
      <c r="W328" s="59">
        <v>0</v>
      </c>
      <c r="X328" s="59">
        <v>0</v>
      </c>
      <c r="Y328" s="59">
        <v>1.7817284830060241E-4</v>
      </c>
      <c r="Z328" s="59">
        <v>3.0143502991690334E-4</v>
      </c>
      <c r="AA328" s="59">
        <v>5.2563589691854865E-4</v>
      </c>
      <c r="AB328" s="59">
        <v>0</v>
      </c>
      <c r="AC328" s="18">
        <v>4.9298205344945839E-4</v>
      </c>
      <c r="AD328" s="12">
        <v>321</v>
      </c>
      <c r="AE328" s="17">
        <v>6</v>
      </c>
      <c r="AF328" s="18">
        <v>0.92117059684887426</v>
      </c>
      <c r="AG328" t="str">
        <f>IF(AF328&lt;='CAV Tier 1 Analysis'!$A$5,"Tier 1", "Tier 2")</f>
        <v>Tier 2</v>
      </c>
      <c r="AH328" t="str">
        <f t="shared" ref="AH328:AH391" si="12">C328&amp;" - "&amp;AG328</f>
        <v>North Carolina - Tier 2</v>
      </c>
      <c r="AI328" t="str">
        <f t="shared" ref="AI328:AI391" si="13">D328&amp;" - "&amp;AG328</f>
        <v>Valdese, Town Of - Tier 2</v>
      </c>
    </row>
    <row r="329" spans="1:35" x14ac:dyDescent="0.3">
      <c r="A329">
        <v>322</v>
      </c>
      <c r="B329">
        <v>4</v>
      </c>
      <c r="C329" t="s">
        <v>39</v>
      </c>
      <c r="D329" t="s">
        <v>4840</v>
      </c>
      <c r="E329" t="s">
        <v>7899</v>
      </c>
      <c r="F329" t="s">
        <v>2438</v>
      </c>
      <c r="G329" s="58">
        <v>1.89516</v>
      </c>
      <c r="H329">
        <v>2</v>
      </c>
      <c r="I329">
        <v>0</v>
      </c>
      <c r="J329" s="12">
        <v>11</v>
      </c>
      <c r="K329" s="12">
        <v>6</v>
      </c>
      <c r="L329">
        <v>0</v>
      </c>
      <c r="M329" s="12">
        <v>1.9873150551932288</v>
      </c>
      <c r="N329" s="12">
        <v>1.3921356785301831</v>
      </c>
      <c r="O329" s="12">
        <v>409.53384654912492</v>
      </c>
      <c r="P329" s="12">
        <v>310.47238596467571</v>
      </c>
      <c r="Q329">
        <v>0</v>
      </c>
      <c r="R329" s="59">
        <v>3.8959874740750534E-5</v>
      </c>
      <c r="S329" s="59">
        <v>1.7043178893727258E-5</v>
      </c>
      <c r="T329" s="59">
        <v>0</v>
      </c>
      <c r="U329" s="59">
        <v>1.9867077825129649E-3</v>
      </c>
      <c r="V329" s="59">
        <v>3.1849860536151959E-3</v>
      </c>
      <c r="W329" s="59">
        <v>0</v>
      </c>
      <c r="X329" s="59">
        <v>6.6018366449941386E-5</v>
      </c>
      <c r="Y329" s="59">
        <v>3.1733559038435358E-6</v>
      </c>
      <c r="Z329" s="59">
        <v>4.3660914578591847E-5</v>
      </c>
      <c r="AA329" s="59">
        <v>7.8714760855123065E-5</v>
      </c>
      <c r="AB329" s="59">
        <v>0</v>
      </c>
      <c r="AC329" s="18">
        <v>4.9266038977728533E-4</v>
      </c>
      <c r="AD329" s="12">
        <v>322</v>
      </c>
      <c r="AE329" s="17">
        <v>7</v>
      </c>
      <c r="AF329" s="18">
        <v>0.9216632572386515</v>
      </c>
      <c r="AG329" t="str">
        <f>IF(AF329&lt;='CAV Tier 1 Analysis'!$A$5,"Tier 1", "Tier 2")</f>
        <v>Tier 2</v>
      </c>
      <c r="AH329" t="str">
        <f t="shared" si="12"/>
        <v>North Carolina - Tier 2</v>
      </c>
      <c r="AI329" t="str">
        <f t="shared" si="13"/>
        <v>Jefferson, Town Of - Tier 2</v>
      </c>
    </row>
    <row r="330" spans="1:35" x14ac:dyDescent="0.3">
      <c r="A330">
        <v>323</v>
      </c>
      <c r="B330">
        <v>4</v>
      </c>
      <c r="C330" t="s">
        <v>39</v>
      </c>
      <c r="D330" t="s">
        <v>5249</v>
      </c>
      <c r="E330" t="s">
        <v>8061</v>
      </c>
      <c r="F330" t="s">
        <v>2047</v>
      </c>
      <c r="G330" s="58">
        <v>1.6511399999999998</v>
      </c>
      <c r="H330">
        <v>43</v>
      </c>
      <c r="I330">
        <v>2</v>
      </c>
      <c r="J330" s="12">
        <v>10.333333333333334</v>
      </c>
      <c r="K330" s="12">
        <v>2.6666666666666665</v>
      </c>
      <c r="L330">
        <v>4</v>
      </c>
      <c r="M330" s="12">
        <v>10.008309410467922</v>
      </c>
      <c r="N330" s="12">
        <v>73.035274517326883</v>
      </c>
      <c r="O330" s="12">
        <v>405.01138232330112</v>
      </c>
      <c r="P330" s="12">
        <v>176.2545119219385</v>
      </c>
      <c r="Q330" s="12">
        <v>98.910749567941934</v>
      </c>
      <c r="R330" s="59">
        <v>3.3943417748075536E-5</v>
      </c>
      <c r="S330" s="59">
        <v>3.6642834621513606E-4</v>
      </c>
      <c r="T330" s="59">
        <v>1.210140981424336E-4</v>
      </c>
      <c r="U330" s="59">
        <v>1.8663012502394519E-3</v>
      </c>
      <c r="V330" s="59">
        <v>1.4155493571623092E-3</v>
      </c>
      <c r="W330" s="59">
        <v>9.7110949259529014E-4</v>
      </c>
      <c r="X330" s="59">
        <v>3.3247483154623636E-4</v>
      </c>
      <c r="Y330" s="59">
        <v>1.6648299670265769E-4</v>
      </c>
      <c r="Z330" s="59">
        <v>4.3178769022339893E-5</v>
      </c>
      <c r="AA330" s="59">
        <v>4.4686202003003041E-5</v>
      </c>
      <c r="AB330" s="59">
        <v>4.0232810473370644E-5</v>
      </c>
      <c r="AC330" s="18">
        <v>4.9103650653184591E-4</v>
      </c>
      <c r="AD330" s="12">
        <v>323</v>
      </c>
      <c r="AE330" s="17">
        <v>7</v>
      </c>
      <c r="AF330" s="18">
        <v>0.92215429374518332</v>
      </c>
      <c r="AG330" t="str">
        <f>IF(AF330&lt;='CAV Tier 1 Analysis'!$A$5,"Tier 1", "Tier 2")</f>
        <v>Tier 2</v>
      </c>
      <c r="AH330" t="str">
        <f t="shared" si="12"/>
        <v>North Carolina - Tier 2</v>
      </c>
      <c r="AI330" t="str">
        <f t="shared" si="13"/>
        <v>Grifton, Town Of - Tier 2</v>
      </c>
    </row>
    <row r="331" spans="1:35" x14ac:dyDescent="0.3">
      <c r="A331">
        <v>324</v>
      </c>
      <c r="B331">
        <v>4</v>
      </c>
      <c r="C331" t="s">
        <v>39</v>
      </c>
      <c r="D331" t="s">
        <v>5457</v>
      </c>
      <c r="E331" t="s">
        <v>8324</v>
      </c>
      <c r="F331" t="s">
        <v>2518</v>
      </c>
      <c r="G331" s="58">
        <v>0.40710000000000002</v>
      </c>
      <c r="H331">
        <v>0</v>
      </c>
      <c r="I331">
        <v>0</v>
      </c>
      <c r="J331" s="12">
        <v>9</v>
      </c>
      <c r="K331" s="12">
        <v>7</v>
      </c>
      <c r="L331">
        <v>0</v>
      </c>
      <c r="M331" s="12">
        <v>1</v>
      </c>
      <c r="N331" s="12">
        <v>0</v>
      </c>
      <c r="O331" s="12">
        <v>47.46424400011125</v>
      </c>
      <c r="P331" s="12">
        <v>22.755912565372501</v>
      </c>
      <c r="Q331" s="12">
        <v>15.113837982146336</v>
      </c>
      <c r="R331" s="59">
        <v>8.3689846804277958E-6</v>
      </c>
      <c r="S331" s="59">
        <v>0</v>
      </c>
      <c r="T331" s="59">
        <v>0</v>
      </c>
      <c r="U331" s="59">
        <v>1.6254881856924259E-3</v>
      </c>
      <c r="V331" s="59">
        <v>3.7158170625510617E-3</v>
      </c>
      <c r="W331" s="59">
        <v>0</v>
      </c>
      <c r="X331" s="59">
        <v>3.3219879393266284E-5</v>
      </c>
      <c r="Y331" s="59">
        <v>0</v>
      </c>
      <c r="Z331" s="59">
        <v>5.0602222997891213E-6</v>
      </c>
      <c r="AA331" s="59">
        <v>5.7693575873352706E-6</v>
      </c>
      <c r="AB331" s="59">
        <v>6.1476854812756073E-6</v>
      </c>
      <c r="AC331" s="18">
        <v>4.9089739797141658E-4</v>
      </c>
      <c r="AD331" s="12">
        <v>324</v>
      </c>
      <c r="AE331" s="17">
        <v>7</v>
      </c>
      <c r="AF331" s="18">
        <v>0.92264519114315469</v>
      </c>
      <c r="AG331" t="str">
        <f>IF(AF331&lt;='CAV Tier 1 Analysis'!$A$5,"Tier 1", "Tier 2")</f>
        <v>Tier 2</v>
      </c>
      <c r="AH331" t="str">
        <f t="shared" si="12"/>
        <v>North Carolina - Tier 2</v>
      </c>
      <c r="AI331" t="str">
        <f t="shared" si="13"/>
        <v>Walstonburg, Town Of - Tier 2</v>
      </c>
    </row>
    <row r="332" spans="1:35" x14ac:dyDescent="0.3">
      <c r="A332">
        <v>325</v>
      </c>
      <c r="B332">
        <v>4</v>
      </c>
      <c r="C332" t="s">
        <v>39</v>
      </c>
      <c r="D332" t="s">
        <v>5147</v>
      </c>
      <c r="E332" t="s">
        <v>7918</v>
      </c>
      <c r="F332" t="s">
        <v>1866</v>
      </c>
      <c r="G332" s="58">
        <v>6.4535400000000003</v>
      </c>
      <c r="H332">
        <v>39</v>
      </c>
      <c r="I332">
        <v>0</v>
      </c>
      <c r="J332" s="12">
        <v>9</v>
      </c>
      <c r="K332" s="12">
        <v>2</v>
      </c>
      <c r="L332">
        <v>0</v>
      </c>
      <c r="M332" s="12">
        <v>16.400775388391487</v>
      </c>
      <c r="N332" s="12">
        <v>206.92181724195135</v>
      </c>
      <c r="O332" s="12">
        <v>4496.0141333702904</v>
      </c>
      <c r="P332" s="12">
        <v>2922.1202429203627</v>
      </c>
      <c r="Q332" s="12">
        <v>26.15536190597777</v>
      </c>
      <c r="R332" s="59">
        <v>1.3266906753752887E-4</v>
      </c>
      <c r="S332" s="59">
        <v>3.3234198842768155E-4</v>
      </c>
      <c r="T332" s="59">
        <v>0</v>
      </c>
      <c r="U332" s="59">
        <v>1.6254881856924259E-3</v>
      </c>
      <c r="V332" s="59">
        <v>1.061662017871732E-3</v>
      </c>
      <c r="W332" s="59">
        <v>0</v>
      </c>
      <c r="X332" s="59">
        <v>5.4483178035841522E-4</v>
      </c>
      <c r="Y332" s="59">
        <v>4.7167569979389965E-4</v>
      </c>
      <c r="Z332" s="59">
        <v>4.7932567887932814E-4</v>
      </c>
      <c r="AA332" s="59">
        <v>7.4085170375686978E-4</v>
      </c>
      <c r="AB332" s="59">
        <v>1.0638921684672838E-5</v>
      </c>
      <c r="AC332" s="18">
        <v>4.9086227672750474E-4</v>
      </c>
      <c r="AD332" s="12">
        <v>325</v>
      </c>
      <c r="AE332" s="17">
        <v>7</v>
      </c>
      <c r="AF332" s="18">
        <v>0.92313605341988214</v>
      </c>
      <c r="AG332" t="str">
        <f>IF(AF332&lt;='CAV Tier 1 Analysis'!$A$5,"Tier 1", "Tier 2")</f>
        <v>Tier 2</v>
      </c>
      <c r="AH332" t="str">
        <f t="shared" si="12"/>
        <v>North Carolina - Tier 2</v>
      </c>
      <c r="AI332" t="str">
        <f t="shared" si="13"/>
        <v>Black Mountain, Town Of - Tier 2</v>
      </c>
    </row>
    <row r="333" spans="1:35" x14ac:dyDescent="0.3">
      <c r="A333">
        <v>326</v>
      </c>
      <c r="B333">
        <v>4</v>
      </c>
      <c r="C333" t="s">
        <v>39</v>
      </c>
      <c r="D333" t="s">
        <v>5538</v>
      </c>
      <c r="E333" t="s">
        <v>8420</v>
      </c>
      <c r="F333" t="s">
        <v>2389</v>
      </c>
      <c r="G333" s="58">
        <v>0.41968</v>
      </c>
      <c r="H333">
        <v>2</v>
      </c>
      <c r="I333">
        <v>3</v>
      </c>
      <c r="J333" s="12">
        <v>8</v>
      </c>
      <c r="K333" s="12">
        <v>7</v>
      </c>
      <c r="L333">
        <v>0</v>
      </c>
      <c r="M333">
        <v>0</v>
      </c>
      <c r="N333" s="12">
        <v>3.6043676100075235</v>
      </c>
      <c r="O333" s="12">
        <v>37.585510504462739</v>
      </c>
      <c r="P333" s="12">
        <v>11.756778502175177</v>
      </c>
      <c r="Q333" s="12">
        <v>18.71773555695583</v>
      </c>
      <c r="R333" s="59">
        <v>8.6275988471676184E-6</v>
      </c>
      <c r="S333" s="59">
        <v>1.7043178893727258E-5</v>
      </c>
      <c r="T333" s="59">
        <v>1.8152114721365039E-4</v>
      </c>
      <c r="U333" s="59">
        <v>1.4448783872821563E-3</v>
      </c>
      <c r="V333" s="59">
        <v>3.7158170625510617E-3</v>
      </c>
      <c r="W333" s="59">
        <v>0</v>
      </c>
      <c r="X333" s="59">
        <v>0</v>
      </c>
      <c r="Y333" s="59">
        <v>8.216110980587732E-6</v>
      </c>
      <c r="Z333" s="59">
        <v>4.007038190752492E-6</v>
      </c>
      <c r="AA333" s="59">
        <v>2.9807224412243313E-6</v>
      </c>
      <c r="AB333" s="59">
        <v>7.6136022671266053E-6</v>
      </c>
      <c r="AC333" s="18">
        <v>4.9006407715158678E-4</v>
      </c>
      <c r="AD333" s="12">
        <v>326</v>
      </c>
      <c r="AE333" s="17">
        <v>7</v>
      </c>
      <c r="AF333" s="18">
        <v>0.92362611749703372</v>
      </c>
      <c r="AG333" t="str">
        <f>IF(AF333&lt;='CAV Tier 1 Analysis'!$A$5,"Tier 1", "Tier 2")</f>
        <v>Tier 2</v>
      </c>
      <c r="AH333" t="str">
        <f t="shared" si="12"/>
        <v>North Carolina - Tier 2</v>
      </c>
      <c r="AI333" t="str">
        <f t="shared" si="13"/>
        <v>Rosman, Town Of - Tier 2</v>
      </c>
    </row>
    <row r="334" spans="1:35" x14ac:dyDescent="0.3">
      <c r="A334">
        <v>327</v>
      </c>
      <c r="B334">
        <v>4</v>
      </c>
      <c r="C334" t="s">
        <v>39</v>
      </c>
      <c r="D334" t="s">
        <v>5337</v>
      </c>
      <c r="E334" t="s">
        <v>8176</v>
      </c>
      <c r="F334" t="s">
        <v>2540</v>
      </c>
      <c r="G334" s="58">
        <v>0.29685</v>
      </c>
      <c r="H334">
        <v>0</v>
      </c>
      <c r="I334">
        <v>0</v>
      </c>
      <c r="J334" s="12">
        <v>9</v>
      </c>
      <c r="K334" s="12">
        <v>7</v>
      </c>
      <c r="L334">
        <v>0</v>
      </c>
      <c r="M334">
        <v>0</v>
      </c>
      <c r="N334" s="12">
        <v>2.3934094985566996</v>
      </c>
      <c r="O334" s="12">
        <v>35.028266228140772</v>
      </c>
      <c r="P334" s="12">
        <v>17.011395222485657</v>
      </c>
      <c r="Q334" s="12">
        <v>10.649412717277265</v>
      </c>
      <c r="R334" s="59">
        <v>6.1025131475927079E-6</v>
      </c>
      <c r="S334" s="59">
        <v>0</v>
      </c>
      <c r="T334" s="59">
        <v>0</v>
      </c>
      <c r="U334" s="59">
        <v>1.6254881856924259E-3</v>
      </c>
      <c r="V334" s="59">
        <v>3.7158170625510617E-3</v>
      </c>
      <c r="W334" s="59">
        <v>0</v>
      </c>
      <c r="X334" s="59">
        <v>0</v>
      </c>
      <c r="Y334" s="59">
        <v>5.4557470796086833E-6</v>
      </c>
      <c r="Z334" s="59">
        <v>3.7344071863900885E-6</v>
      </c>
      <c r="AA334" s="59">
        <v>4.3129372120787992E-6</v>
      </c>
      <c r="AB334" s="59">
        <v>4.33174154860299E-6</v>
      </c>
      <c r="AC334" s="18">
        <v>4.8774932676525097E-4</v>
      </c>
      <c r="AD334" s="12">
        <v>327</v>
      </c>
      <c r="AE334" s="17">
        <v>7</v>
      </c>
      <c r="AF334" s="18">
        <v>0.92411386682379892</v>
      </c>
      <c r="AG334" t="str">
        <f>IF(AF334&lt;='CAV Tier 1 Analysis'!$A$5,"Tier 1", "Tier 2")</f>
        <v>Tier 2</v>
      </c>
      <c r="AH334" t="str">
        <f t="shared" si="12"/>
        <v>North Carolina - Tier 2</v>
      </c>
      <c r="AI334" t="str">
        <f t="shared" si="13"/>
        <v>Hookerton, Town Of - Tier 2</v>
      </c>
    </row>
    <row r="335" spans="1:35" x14ac:dyDescent="0.3">
      <c r="A335">
        <v>328</v>
      </c>
      <c r="B335">
        <v>4</v>
      </c>
      <c r="C335" t="s">
        <v>39</v>
      </c>
      <c r="D335" t="s">
        <v>3630</v>
      </c>
      <c r="E335" t="s">
        <v>8270</v>
      </c>
      <c r="F335" t="s">
        <v>2228</v>
      </c>
      <c r="G335" s="58">
        <v>3.7062499999999998</v>
      </c>
      <c r="H335">
        <v>3</v>
      </c>
      <c r="I335">
        <v>0</v>
      </c>
      <c r="J335" s="12">
        <v>12</v>
      </c>
      <c r="K335" s="12">
        <v>4</v>
      </c>
      <c r="L335">
        <v>0</v>
      </c>
      <c r="M335">
        <v>0</v>
      </c>
      <c r="N335" s="12">
        <v>75.562540848570222</v>
      </c>
      <c r="O335" s="12">
        <v>2548.8531809700321</v>
      </c>
      <c r="P335" s="12">
        <v>2020.5546185156379</v>
      </c>
      <c r="Q335">
        <v>0</v>
      </c>
      <c r="R335" s="59">
        <v>7.6191474998367763E-5</v>
      </c>
      <c r="S335" s="59">
        <v>2.5564768340590886E-5</v>
      </c>
      <c r="T335" s="59">
        <v>0</v>
      </c>
      <c r="U335" s="59">
        <v>2.1673175809232342E-3</v>
      </c>
      <c r="V335" s="59">
        <v>2.123324035743464E-3</v>
      </c>
      <c r="W335" s="59">
        <v>0</v>
      </c>
      <c r="X335" s="59">
        <v>0</v>
      </c>
      <c r="Y335" s="59">
        <v>1.7224386876169684E-4</v>
      </c>
      <c r="Z335" s="59">
        <v>2.7173641921280283E-4</v>
      </c>
      <c r="AA335" s="59">
        <v>5.1227574747748624E-4</v>
      </c>
      <c r="AB335" s="59">
        <v>0</v>
      </c>
      <c r="AC335" s="18">
        <v>4.8624126322342211E-4</v>
      </c>
      <c r="AD335" s="12">
        <v>328</v>
      </c>
      <c r="AE335" s="17">
        <v>7</v>
      </c>
      <c r="AF335" s="18">
        <v>0.92460010808702231</v>
      </c>
      <c r="AG335" t="str">
        <f>IF(AF335&lt;='CAV Tier 1 Analysis'!$A$5,"Tier 1", "Tier 2")</f>
        <v>Tier 2</v>
      </c>
      <c r="AH335" t="str">
        <f t="shared" si="12"/>
        <v>North Carolina - Tier 2</v>
      </c>
      <c r="AI335" t="str">
        <f t="shared" si="13"/>
        <v>Hudson, Town Of - Tier 2</v>
      </c>
    </row>
    <row r="336" spans="1:35" x14ac:dyDescent="0.3">
      <c r="A336">
        <v>329</v>
      </c>
      <c r="B336">
        <v>4</v>
      </c>
      <c r="C336" t="s">
        <v>39</v>
      </c>
      <c r="D336" t="s">
        <v>5333</v>
      </c>
      <c r="E336" t="s">
        <v>8171</v>
      </c>
      <c r="F336" t="s">
        <v>1776</v>
      </c>
      <c r="G336" s="58">
        <v>3.9108299999999998</v>
      </c>
      <c r="H336">
        <v>20</v>
      </c>
      <c r="I336">
        <v>0</v>
      </c>
      <c r="J336" s="12">
        <v>10</v>
      </c>
      <c r="K336" s="12">
        <v>2</v>
      </c>
      <c r="L336">
        <v>0</v>
      </c>
      <c r="M336">
        <v>0</v>
      </c>
      <c r="N336" s="12">
        <v>326.09502981725876</v>
      </c>
      <c r="O336" s="12">
        <v>4246.7728692629898</v>
      </c>
      <c r="P336" s="12">
        <v>2497.6916355718381</v>
      </c>
      <c r="Q336" s="12">
        <v>979.65805555649422</v>
      </c>
      <c r="R336" s="59">
        <v>8.0397141630453048E-5</v>
      </c>
      <c r="S336" s="59">
        <v>1.7043178893727258E-4</v>
      </c>
      <c r="T336" s="59">
        <v>0</v>
      </c>
      <c r="U336" s="59">
        <v>1.8060979841026954E-3</v>
      </c>
      <c r="V336" s="59">
        <v>1.061662017871732E-3</v>
      </c>
      <c r="W336" s="59">
        <v>0</v>
      </c>
      <c r="X336" s="59">
        <v>0</v>
      </c>
      <c r="Y336" s="59">
        <v>7.433295504481218E-4</v>
      </c>
      <c r="Z336" s="59">
        <v>4.5275375659904418E-4</v>
      </c>
      <c r="AA336" s="59">
        <v>6.3324536632461534E-4</v>
      </c>
      <c r="AB336" s="59">
        <v>3.9848446250871281E-4</v>
      </c>
      <c r="AC336" s="18">
        <v>4.8603655167478617E-4</v>
      </c>
      <c r="AD336" s="12">
        <v>329</v>
      </c>
      <c r="AE336" s="17">
        <v>7</v>
      </c>
      <c r="AF336" s="18">
        <v>0.92508614463869709</v>
      </c>
      <c r="AG336" t="str">
        <f>IF(AF336&lt;='CAV Tier 1 Analysis'!$A$5,"Tier 1", "Tier 2")</f>
        <v>Tier 2</v>
      </c>
      <c r="AH336" t="str">
        <f t="shared" si="12"/>
        <v>North Carolina - Tier 2</v>
      </c>
      <c r="AI336" t="str">
        <f t="shared" si="13"/>
        <v>Cramerton, Town Of - Tier 2</v>
      </c>
    </row>
    <row r="337" spans="1:35" x14ac:dyDescent="0.3">
      <c r="A337">
        <v>330</v>
      </c>
      <c r="B337">
        <v>4</v>
      </c>
      <c r="C337" t="s">
        <v>39</v>
      </c>
      <c r="D337" t="s">
        <v>5310</v>
      </c>
      <c r="E337" t="s">
        <v>8145</v>
      </c>
      <c r="F337" t="s">
        <v>1662</v>
      </c>
      <c r="G337" s="58">
        <v>0.95109999999999995</v>
      </c>
      <c r="H337">
        <v>4</v>
      </c>
      <c r="I337">
        <v>27</v>
      </c>
      <c r="J337" s="12">
        <v>12</v>
      </c>
      <c r="K337" s="12">
        <v>1</v>
      </c>
      <c r="L337">
        <v>1</v>
      </c>
      <c r="M337" s="12">
        <v>19.849016927767845</v>
      </c>
      <c r="N337" s="12">
        <v>0.4502620121230454</v>
      </c>
      <c r="O337" s="12">
        <v>103.44807503150504</v>
      </c>
      <c r="P337" s="12">
        <v>58.513268107110768</v>
      </c>
      <c r="Q337" s="12">
        <v>0.27329174605996798</v>
      </c>
      <c r="R337" s="59">
        <v>1.9552299998906598E-5</v>
      </c>
      <c r="S337" s="59">
        <v>3.4086357787454515E-5</v>
      </c>
      <c r="T337" s="59">
        <v>1.6336903249228535E-3</v>
      </c>
      <c r="U337" s="59">
        <v>2.1673175809232342E-3</v>
      </c>
      <c r="V337" s="59">
        <v>5.3083100893586599E-4</v>
      </c>
      <c r="W337" s="59">
        <v>2.4277737314882253E-4</v>
      </c>
      <c r="X337" s="59">
        <v>6.5938194841534865E-4</v>
      </c>
      <c r="Y337" s="59">
        <v>1.0263666368752986E-6</v>
      </c>
      <c r="Z337" s="59">
        <v>1.1028728407502984E-5</v>
      </c>
      <c r="AA337" s="59">
        <v>1.4835000193630616E-5</v>
      </c>
      <c r="AB337" s="59">
        <v>1.1116380242993252E-7</v>
      </c>
      <c r="AC337" s="18">
        <v>4.8314892301572036E-4</v>
      </c>
      <c r="AD337" s="12">
        <v>330</v>
      </c>
      <c r="AE337" s="17">
        <v>7</v>
      </c>
      <c r="AF337" s="18">
        <v>0.9255692935617128</v>
      </c>
      <c r="AG337" t="str">
        <f>IF(AF337&lt;='CAV Tier 1 Analysis'!$A$5,"Tier 1", "Tier 2")</f>
        <v>Tier 2</v>
      </c>
      <c r="AH337" t="str">
        <f t="shared" si="12"/>
        <v>North Carolina - Tier 2</v>
      </c>
      <c r="AI337" t="str">
        <f t="shared" si="13"/>
        <v>Chocowinity, Town Of - Tier 2</v>
      </c>
    </row>
    <row r="338" spans="1:35" x14ac:dyDescent="0.3">
      <c r="A338">
        <v>331</v>
      </c>
      <c r="B338">
        <v>4</v>
      </c>
      <c r="C338" t="s">
        <v>39</v>
      </c>
      <c r="D338" t="s">
        <v>5165</v>
      </c>
      <c r="E338" t="s">
        <v>7942</v>
      </c>
      <c r="F338" t="s">
        <v>1886</v>
      </c>
      <c r="G338" s="58">
        <v>4.9304400000000008</v>
      </c>
      <c r="H338">
        <v>14</v>
      </c>
      <c r="I338">
        <v>2</v>
      </c>
      <c r="J338" s="12">
        <v>7</v>
      </c>
      <c r="K338" s="12">
        <v>3</v>
      </c>
      <c r="L338">
        <v>1</v>
      </c>
      <c r="M338" s="12">
        <v>4.6985258922124604</v>
      </c>
      <c r="N338" s="12">
        <v>87.013992790398149</v>
      </c>
      <c r="O338" s="12">
        <v>4049.3025182799452</v>
      </c>
      <c r="P338" s="12">
        <v>3816.843374699778</v>
      </c>
      <c r="Q338" s="12">
        <v>285.91680275941644</v>
      </c>
      <c r="R338" s="59">
        <v>1.0135784040228059E-4</v>
      </c>
      <c r="S338" s="59">
        <v>1.193022522560908E-4</v>
      </c>
      <c r="T338" s="59">
        <v>1.210140981424336E-4</v>
      </c>
      <c r="U338" s="59">
        <v>1.2642685888718866E-3</v>
      </c>
      <c r="V338" s="59">
        <v>1.592493026807598E-3</v>
      </c>
      <c r="W338" s="59">
        <v>2.4277737314882253E-4</v>
      </c>
      <c r="X338" s="59">
        <v>1.5608446346543678E-4</v>
      </c>
      <c r="Y338" s="59">
        <v>1.9834731053652979E-4</v>
      </c>
      <c r="Z338" s="59">
        <v>4.3170119598964638E-4</v>
      </c>
      <c r="AA338" s="59">
        <v>9.676928675232874E-4</v>
      </c>
      <c r="AB338" s="59">
        <v>1.1629915440758144E-4</v>
      </c>
      <c r="AC338" s="18">
        <v>4.8284892468650859E-4</v>
      </c>
      <c r="AD338" s="12">
        <v>331</v>
      </c>
      <c r="AE338" s="17">
        <v>7</v>
      </c>
      <c r="AF338" s="18">
        <v>0.92605214248639933</v>
      </c>
      <c r="AG338" t="str">
        <f>IF(AF338&lt;='CAV Tier 1 Analysis'!$A$5,"Tier 1", "Tier 2")</f>
        <v>Tier 2</v>
      </c>
      <c r="AH338" t="str">
        <f t="shared" si="12"/>
        <v>North Carolina - Tier 2</v>
      </c>
      <c r="AI338" t="str">
        <f t="shared" si="13"/>
        <v>Siler City,Town Of - Tier 2</v>
      </c>
    </row>
    <row r="339" spans="1:35" x14ac:dyDescent="0.3">
      <c r="A339">
        <v>332</v>
      </c>
      <c r="B339">
        <v>4</v>
      </c>
      <c r="C339" t="s">
        <v>39</v>
      </c>
      <c r="D339" t="s">
        <v>5212</v>
      </c>
      <c r="E339" t="s">
        <v>8006</v>
      </c>
      <c r="F339" t="s">
        <v>2057</v>
      </c>
      <c r="G339" s="58">
        <v>3.8065600000000002</v>
      </c>
      <c r="H339">
        <v>3</v>
      </c>
      <c r="I339">
        <v>2</v>
      </c>
      <c r="J339" s="12">
        <v>6</v>
      </c>
      <c r="K339" s="12">
        <v>5</v>
      </c>
      <c r="L339">
        <v>0</v>
      </c>
      <c r="M339" s="12">
        <v>0.96011884746332643</v>
      </c>
      <c r="N339" s="12">
        <v>55.957502214808684</v>
      </c>
      <c r="O339" s="12">
        <v>3216.5296540367031</v>
      </c>
      <c r="P339" s="12">
        <v>3018.7170835783941</v>
      </c>
      <c r="Q339" s="12">
        <v>143.49559358509805</v>
      </c>
      <c r="R339" s="59">
        <v>7.8253604335861543E-5</v>
      </c>
      <c r="S339" s="59">
        <v>2.5564768340590886E-5</v>
      </c>
      <c r="T339" s="59">
        <v>1.210140981424336E-4</v>
      </c>
      <c r="U339" s="59">
        <v>1.0836587904616171E-3</v>
      </c>
      <c r="V339" s="59">
        <v>2.6541550446793297E-3</v>
      </c>
      <c r="W339" s="59">
        <v>0</v>
      </c>
      <c r="X339" s="59">
        <v>3.1895032315933531E-5</v>
      </c>
      <c r="Y339" s="59">
        <v>1.2755442788822316E-4</v>
      </c>
      <c r="Z339" s="59">
        <v>3.4291824142930331E-4</v>
      </c>
      <c r="AA339" s="59">
        <v>7.653421175762246E-4</v>
      </c>
      <c r="AB339" s="59">
        <v>5.8368084820825562E-5</v>
      </c>
      <c r="AC339" s="18">
        <v>4.8079310999912198E-4</v>
      </c>
      <c r="AD339" s="12">
        <v>332</v>
      </c>
      <c r="AE339" s="17">
        <v>7</v>
      </c>
      <c r="AF339" s="18">
        <v>0.92653293559639849</v>
      </c>
      <c r="AG339" t="str">
        <f>IF(AF339&lt;='CAV Tier 1 Analysis'!$A$5,"Tier 1", "Tier 2")</f>
        <v>Tier 2</v>
      </c>
      <c r="AH339" t="str">
        <f t="shared" si="12"/>
        <v>North Carolina - Tier 2</v>
      </c>
      <c r="AI339" t="str">
        <f t="shared" si="13"/>
        <v>Raeford, City Of - Tier 2</v>
      </c>
    </row>
    <row r="340" spans="1:35" x14ac:dyDescent="0.3">
      <c r="A340">
        <v>333</v>
      </c>
      <c r="B340">
        <v>4</v>
      </c>
      <c r="C340" t="s">
        <v>39</v>
      </c>
      <c r="D340" t="s">
        <v>4850</v>
      </c>
      <c r="E340" t="s">
        <v>8367</v>
      </c>
      <c r="F340" t="s">
        <v>2535</v>
      </c>
      <c r="G340" s="58">
        <v>0.93724999999999992</v>
      </c>
      <c r="H340">
        <v>2</v>
      </c>
      <c r="I340">
        <v>0</v>
      </c>
      <c r="J340" s="12">
        <v>11</v>
      </c>
      <c r="K340" s="12">
        <v>6</v>
      </c>
      <c r="L340">
        <v>0</v>
      </c>
      <c r="M340">
        <v>0</v>
      </c>
      <c r="N340" s="12">
        <v>0</v>
      </c>
      <c r="O340" s="12">
        <v>260.12023248008023</v>
      </c>
      <c r="P340" s="12">
        <v>189.31491579599583</v>
      </c>
      <c r="Q340">
        <v>0</v>
      </c>
      <c r="R340" s="59">
        <v>1.9267577724713711E-5</v>
      </c>
      <c r="S340" s="59">
        <v>1.7043178893727258E-5</v>
      </c>
      <c r="T340" s="59">
        <v>0</v>
      </c>
      <c r="U340" s="59">
        <v>1.9867077825129649E-3</v>
      </c>
      <c r="V340" s="59">
        <v>3.1849860536151959E-3</v>
      </c>
      <c r="W340" s="59">
        <v>0</v>
      </c>
      <c r="X340" s="59">
        <v>0</v>
      </c>
      <c r="Y340" s="59">
        <v>0</v>
      </c>
      <c r="Z340" s="59">
        <v>2.7731742678108332E-5</v>
      </c>
      <c r="AA340" s="59">
        <v>4.7997435510689979E-5</v>
      </c>
      <c r="AB340" s="59">
        <v>0</v>
      </c>
      <c r="AC340" s="18">
        <v>4.8033943372140009E-4</v>
      </c>
      <c r="AD340" s="12">
        <v>333</v>
      </c>
      <c r="AE340" s="17">
        <v>7</v>
      </c>
      <c r="AF340" s="18">
        <v>0.92701327503011988</v>
      </c>
      <c r="AG340" t="str">
        <f>IF(AF340&lt;='CAV Tier 1 Analysis'!$A$5,"Tier 1", "Tier 2")</f>
        <v>Tier 2</v>
      </c>
      <c r="AH340" t="str">
        <f t="shared" si="12"/>
        <v>North Carolina - Tier 2</v>
      </c>
      <c r="AI340" t="str">
        <f t="shared" si="13"/>
        <v>Littleton, Town Of - Tier 2</v>
      </c>
    </row>
    <row r="341" spans="1:35" x14ac:dyDescent="0.3">
      <c r="A341">
        <v>334</v>
      </c>
      <c r="B341">
        <v>4</v>
      </c>
      <c r="C341" t="s">
        <v>39</v>
      </c>
      <c r="D341" t="s">
        <v>5406</v>
      </c>
      <c r="E341" t="s">
        <v>8262</v>
      </c>
      <c r="F341" t="s">
        <v>1799</v>
      </c>
      <c r="G341" s="58">
        <v>0.34938999999999998</v>
      </c>
      <c r="H341">
        <v>99</v>
      </c>
      <c r="I341">
        <v>11</v>
      </c>
      <c r="J341" s="12">
        <v>12</v>
      </c>
      <c r="K341" s="12">
        <v>1</v>
      </c>
      <c r="L341">
        <v>1</v>
      </c>
      <c r="M341" s="12">
        <v>23.120867798162518</v>
      </c>
      <c r="N341" s="12">
        <v>20.178064119881839</v>
      </c>
      <c r="O341" s="12">
        <v>54.725136061127237</v>
      </c>
      <c r="P341" s="12">
        <v>20.584655109705153</v>
      </c>
      <c r="Q341">
        <v>0</v>
      </c>
      <c r="R341" s="59">
        <v>7.1826076086825537E-6</v>
      </c>
      <c r="S341" s="59">
        <v>8.4363735523949922E-4</v>
      </c>
      <c r="T341" s="59">
        <v>6.6557753978338475E-4</v>
      </c>
      <c r="U341" s="59">
        <v>2.1673175809232342E-3</v>
      </c>
      <c r="V341" s="59">
        <v>5.3083100893586599E-4</v>
      </c>
      <c r="W341" s="59">
        <v>2.4277737314882253E-4</v>
      </c>
      <c r="X341" s="59">
        <v>7.6807243972261299E-4</v>
      </c>
      <c r="Y341" s="59">
        <v>4.5995645317104172E-5</v>
      </c>
      <c r="Z341" s="59">
        <v>5.834315065775845E-6</v>
      </c>
      <c r="AA341" s="59">
        <v>5.2188738113088783E-6</v>
      </c>
      <c r="AB341" s="59">
        <v>0</v>
      </c>
      <c r="AC341" s="18">
        <v>4.8022224905057198E-4</v>
      </c>
      <c r="AD341" s="12">
        <v>334</v>
      </c>
      <c r="AE341" s="17">
        <v>7</v>
      </c>
      <c r="AF341" s="18">
        <v>0.92749349727917041</v>
      </c>
      <c r="AG341" t="str">
        <f>IF(AF341&lt;='CAV Tier 1 Analysis'!$A$5,"Tier 1", "Tier 2")</f>
        <v>Tier 2</v>
      </c>
      <c r="AH341" t="str">
        <f t="shared" si="12"/>
        <v>North Carolina - Tier 2</v>
      </c>
      <c r="AI341" t="str">
        <f t="shared" si="13"/>
        <v>Bridgeton, Town Of - Tier 2</v>
      </c>
    </row>
    <row r="342" spans="1:35" x14ac:dyDescent="0.3">
      <c r="A342">
        <v>335</v>
      </c>
      <c r="B342">
        <v>4</v>
      </c>
      <c r="C342" t="s">
        <v>39</v>
      </c>
      <c r="D342" t="s">
        <v>5391</v>
      </c>
      <c r="E342" t="s">
        <v>8246</v>
      </c>
      <c r="F342" t="s">
        <v>2278</v>
      </c>
      <c r="G342" s="58">
        <v>4.26267</v>
      </c>
      <c r="H342">
        <v>12</v>
      </c>
      <c r="I342">
        <v>0</v>
      </c>
      <c r="J342" s="12">
        <v>12</v>
      </c>
      <c r="K342" s="12">
        <v>4</v>
      </c>
      <c r="L342">
        <v>0</v>
      </c>
      <c r="M342" s="12">
        <v>2</v>
      </c>
      <c r="N342" s="12">
        <v>0</v>
      </c>
      <c r="O342" s="12">
        <v>2398.9114423000537</v>
      </c>
      <c r="P342" s="12">
        <v>1791.2993186663341</v>
      </c>
      <c r="Q342" s="12">
        <v>52.534263666765582</v>
      </c>
      <c r="R342" s="59">
        <v>8.7630115273198606E-5</v>
      </c>
      <c r="S342" s="59">
        <v>1.0225907336236355E-4</v>
      </c>
      <c r="T342" s="59">
        <v>0</v>
      </c>
      <c r="U342" s="59">
        <v>2.1673175809232342E-3</v>
      </c>
      <c r="V342" s="59">
        <v>2.123324035743464E-3</v>
      </c>
      <c r="W342" s="59">
        <v>0</v>
      </c>
      <c r="X342" s="59">
        <v>6.6439758786532568E-5</v>
      </c>
      <c r="Y342" s="59">
        <v>0</v>
      </c>
      <c r="Z342" s="59">
        <v>2.5575094328938563E-4</v>
      </c>
      <c r="AA342" s="59">
        <v>4.5415213675334068E-4</v>
      </c>
      <c r="AB342" s="59">
        <v>2.1368770155879018E-5</v>
      </c>
      <c r="AC342" s="18">
        <v>4.7984021948067261E-4</v>
      </c>
      <c r="AD342" s="12">
        <v>335</v>
      </c>
      <c r="AE342" s="17">
        <v>7</v>
      </c>
      <c r="AF342" s="18">
        <v>0.92797333749865107</v>
      </c>
      <c r="AG342" t="str">
        <f>IF(AF342&lt;='CAV Tier 1 Analysis'!$A$5,"Tier 1", "Tier 2")</f>
        <v>Tier 2</v>
      </c>
      <c r="AH342" t="str">
        <f t="shared" si="12"/>
        <v>North Carolina - Tier 2</v>
      </c>
      <c r="AI342" t="str">
        <f t="shared" si="13"/>
        <v>Granite Falls, Town Of - Tier 2</v>
      </c>
    </row>
    <row r="343" spans="1:35" x14ac:dyDescent="0.3">
      <c r="A343">
        <v>336</v>
      </c>
      <c r="B343">
        <v>4</v>
      </c>
      <c r="C343" t="s">
        <v>39</v>
      </c>
      <c r="D343" t="s">
        <v>5435</v>
      </c>
      <c r="E343" t="s">
        <v>8296</v>
      </c>
      <c r="F343" t="s">
        <v>2546</v>
      </c>
      <c r="G343" s="58">
        <v>2.1068800000000003</v>
      </c>
      <c r="H343">
        <v>9</v>
      </c>
      <c r="I343">
        <v>0</v>
      </c>
      <c r="J343" s="12">
        <v>10.666666666666666</v>
      </c>
      <c r="K343" s="12">
        <v>6</v>
      </c>
      <c r="L343">
        <v>0</v>
      </c>
      <c r="M343">
        <v>0</v>
      </c>
      <c r="N343" s="12">
        <v>0</v>
      </c>
      <c r="O343" s="12">
        <v>197.99162785968622</v>
      </c>
      <c r="P343" s="12">
        <v>11.866544258460237</v>
      </c>
      <c r="Q343" s="12">
        <v>13.531751873682424</v>
      </c>
      <c r="R343" s="59">
        <v>4.3312322386390859E-5</v>
      </c>
      <c r="S343" s="59">
        <v>7.6694305021772659E-5</v>
      </c>
      <c r="T343" s="59">
        <v>0</v>
      </c>
      <c r="U343" s="59">
        <v>1.9265045163762082E-3</v>
      </c>
      <c r="V343" s="59">
        <v>3.1849860536151959E-3</v>
      </c>
      <c r="W343" s="59">
        <v>0</v>
      </c>
      <c r="X343" s="59">
        <v>0</v>
      </c>
      <c r="Y343" s="59">
        <v>0</v>
      </c>
      <c r="Z343" s="59">
        <v>2.1108134587897049E-5</v>
      </c>
      <c r="AA343" s="59">
        <v>3.0085515997796538E-6</v>
      </c>
      <c r="AB343" s="59">
        <v>5.5041581515119341E-6</v>
      </c>
      <c r="AC343" s="18">
        <v>4.7828345833988685E-4</v>
      </c>
      <c r="AD343" s="12">
        <v>336</v>
      </c>
      <c r="AE343" s="17">
        <v>7</v>
      </c>
      <c r="AF343" s="18">
        <v>0.92845162095699096</v>
      </c>
      <c r="AG343" t="str">
        <f>IF(AF343&lt;='CAV Tier 1 Analysis'!$A$5,"Tier 1", "Tier 2")</f>
        <v>Tier 2</v>
      </c>
      <c r="AH343" t="str">
        <f t="shared" si="12"/>
        <v>North Carolina - Tier 2</v>
      </c>
      <c r="AI343" t="str">
        <f t="shared" si="13"/>
        <v>Seven Devils, Town Of - Tier 2</v>
      </c>
    </row>
    <row r="344" spans="1:35" x14ac:dyDescent="0.3">
      <c r="A344">
        <v>337</v>
      </c>
      <c r="B344">
        <v>4</v>
      </c>
      <c r="C344" t="s">
        <v>39</v>
      </c>
      <c r="D344" t="s">
        <v>5143</v>
      </c>
      <c r="E344" t="s">
        <v>7912</v>
      </c>
      <c r="F344" t="s">
        <v>2562</v>
      </c>
      <c r="G344" s="58">
        <v>1.1119400000000002</v>
      </c>
      <c r="H344">
        <v>3</v>
      </c>
      <c r="I344">
        <v>0</v>
      </c>
      <c r="J344" s="12">
        <v>11</v>
      </c>
      <c r="K344" s="12">
        <v>6</v>
      </c>
      <c r="L344">
        <v>0</v>
      </c>
      <c r="M344">
        <v>0</v>
      </c>
      <c r="N344" s="12">
        <v>0</v>
      </c>
      <c r="O344" s="12">
        <v>121.61233418669129</v>
      </c>
      <c r="P344" s="12">
        <v>83.390512341194011</v>
      </c>
      <c r="Q344">
        <v>0</v>
      </c>
      <c r="R344" s="59">
        <v>2.2858778741230372E-5</v>
      </c>
      <c r="S344" s="59">
        <v>2.5564768340590886E-5</v>
      </c>
      <c r="T344" s="59">
        <v>0</v>
      </c>
      <c r="U344" s="59">
        <v>1.9867077825129649E-3</v>
      </c>
      <c r="V344" s="59">
        <v>3.1849860536151959E-3</v>
      </c>
      <c r="W344" s="59">
        <v>0</v>
      </c>
      <c r="X344" s="59">
        <v>0</v>
      </c>
      <c r="Y344" s="59">
        <v>0</v>
      </c>
      <c r="Z344" s="59">
        <v>1.2965242749457038E-5</v>
      </c>
      <c r="AA344" s="59">
        <v>2.1142183760168955E-5</v>
      </c>
      <c r="AB344" s="59">
        <v>0</v>
      </c>
      <c r="AC344" s="18">
        <v>4.7765680088360073E-4</v>
      </c>
      <c r="AD344" s="12">
        <v>337</v>
      </c>
      <c r="AE344" s="17">
        <v>7</v>
      </c>
      <c r="AF344" s="18">
        <v>0.92892927775787459</v>
      </c>
      <c r="AG344" t="str">
        <f>IF(AF344&lt;='CAV Tier 1 Analysis'!$A$5,"Tier 1", "Tier 2")</f>
        <v>Tier 2</v>
      </c>
      <c r="AH344" t="str">
        <f t="shared" si="12"/>
        <v>North Carolina - Tier 2</v>
      </c>
      <c r="AI344" t="str">
        <f t="shared" si="13"/>
        <v>Clarkton, Town Of - Tier 2</v>
      </c>
    </row>
    <row r="345" spans="1:35" x14ac:dyDescent="0.3">
      <c r="A345">
        <v>338</v>
      </c>
      <c r="B345">
        <v>4</v>
      </c>
      <c r="C345" t="s">
        <v>39</v>
      </c>
      <c r="D345" t="s">
        <v>5490</v>
      </c>
      <c r="E345" t="s">
        <v>8361</v>
      </c>
      <c r="F345" t="s">
        <v>2606</v>
      </c>
      <c r="G345" s="58">
        <v>1.3645900000000002</v>
      </c>
      <c r="H345">
        <v>0</v>
      </c>
      <c r="I345">
        <v>0</v>
      </c>
      <c r="J345" s="12">
        <v>7.5</v>
      </c>
      <c r="K345" s="12">
        <v>7.25</v>
      </c>
      <c r="L345">
        <v>0</v>
      </c>
      <c r="M345">
        <v>0</v>
      </c>
      <c r="N345" s="12">
        <v>0</v>
      </c>
      <c r="O345" s="12">
        <v>98.206106919297042</v>
      </c>
      <c r="P345" s="12">
        <v>21.602282607929837</v>
      </c>
      <c r="Q345">
        <v>0</v>
      </c>
      <c r="R345" s="59">
        <v>2.805264751919668E-5</v>
      </c>
      <c r="S345" s="59">
        <v>0</v>
      </c>
      <c r="T345" s="59">
        <v>0</v>
      </c>
      <c r="U345" s="59">
        <v>1.3545734880770215E-3</v>
      </c>
      <c r="V345" s="59">
        <v>3.8485248147850284E-3</v>
      </c>
      <c r="W345" s="59">
        <v>0</v>
      </c>
      <c r="X345" s="59">
        <v>0</v>
      </c>
      <c r="Y345" s="59">
        <v>0</v>
      </c>
      <c r="Z345" s="59">
        <v>1.0469875643807511E-5</v>
      </c>
      <c r="AA345" s="59">
        <v>5.4768751949535631E-6</v>
      </c>
      <c r="AB345" s="59">
        <v>0</v>
      </c>
      <c r="AC345" s="18">
        <v>4.7700888192909156E-4</v>
      </c>
      <c r="AD345" s="12">
        <v>338</v>
      </c>
      <c r="AE345" s="17">
        <v>7</v>
      </c>
      <c r="AF345" s="18">
        <v>0.92940628663980374</v>
      </c>
      <c r="AG345" t="str">
        <f>IF(AF345&lt;='CAV Tier 1 Analysis'!$A$5,"Tier 1", "Tier 2")</f>
        <v>Tier 2</v>
      </c>
      <c r="AH345" t="str">
        <f t="shared" si="12"/>
        <v>North Carolina - Tier 2</v>
      </c>
      <c r="AI345" t="str">
        <f t="shared" si="13"/>
        <v>Jamesville, Town Of - Tier 2</v>
      </c>
    </row>
    <row r="346" spans="1:35" x14ac:dyDescent="0.3">
      <c r="A346">
        <v>339</v>
      </c>
      <c r="B346">
        <v>4</v>
      </c>
      <c r="C346" t="s">
        <v>39</v>
      </c>
      <c r="D346" t="s">
        <v>5120</v>
      </c>
      <c r="E346" t="s">
        <v>8215</v>
      </c>
      <c r="F346" t="s">
        <v>2577</v>
      </c>
      <c r="G346" s="58">
        <v>0.37353000000000003</v>
      </c>
      <c r="H346">
        <v>5</v>
      </c>
      <c r="I346">
        <v>0</v>
      </c>
      <c r="J346" s="12">
        <v>11</v>
      </c>
      <c r="K346" s="12">
        <v>6</v>
      </c>
      <c r="L346">
        <v>0</v>
      </c>
      <c r="M346">
        <v>0</v>
      </c>
      <c r="N346" s="12">
        <v>0</v>
      </c>
      <c r="O346" s="12">
        <v>24.193059553490336</v>
      </c>
      <c r="P346" s="12">
        <v>4.6683611786252612</v>
      </c>
      <c r="Q346" s="12">
        <v>1.0972919481362453</v>
      </c>
      <c r="R346" s="59">
        <v>7.6788672259400519E-6</v>
      </c>
      <c r="S346" s="59">
        <v>4.2607947234318144E-5</v>
      </c>
      <c r="T346" s="59">
        <v>0</v>
      </c>
      <c r="U346" s="59">
        <v>1.9867077825129649E-3</v>
      </c>
      <c r="V346" s="59">
        <v>3.1849860536151959E-3</v>
      </c>
      <c r="W346" s="59">
        <v>0</v>
      </c>
      <c r="X346" s="59">
        <v>0</v>
      </c>
      <c r="Y346" s="59">
        <v>0</v>
      </c>
      <c r="Z346" s="59">
        <v>2.579252277828571E-6</v>
      </c>
      <c r="AA346" s="59">
        <v>1.1835800875464557E-6</v>
      </c>
      <c r="AB346" s="59">
        <v>4.4633307477865667E-7</v>
      </c>
      <c r="AC346" s="18">
        <v>4.751081650935067E-4</v>
      </c>
      <c r="AD346" s="12">
        <v>339</v>
      </c>
      <c r="AE346" s="17">
        <v>7</v>
      </c>
      <c r="AF346" s="18">
        <v>0.92988139480489729</v>
      </c>
      <c r="AG346" t="str">
        <f>IF(AF346&lt;='CAV Tier 1 Analysis'!$A$5,"Tier 1", "Tier 2")</f>
        <v>Tier 2</v>
      </c>
      <c r="AH346" t="str">
        <f t="shared" si="12"/>
        <v>North Carolina - Tier 2</v>
      </c>
      <c r="AI346" t="str">
        <f t="shared" si="13"/>
        <v>Lansing, Town Of - Tier 2</v>
      </c>
    </row>
    <row r="347" spans="1:35" x14ac:dyDescent="0.3">
      <c r="A347">
        <v>340</v>
      </c>
      <c r="B347">
        <v>4</v>
      </c>
      <c r="C347" t="s">
        <v>39</v>
      </c>
      <c r="D347" t="s">
        <v>5418</v>
      </c>
      <c r="E347" t="s">
        <v>8277</v>
      </c>
      <c r="F347" t="s">
        <v>2285</v>
      </c>
      <c r="G347" s="58">
        <v>5.1705399999999999</v>
      </c>
      <c r="H347">
        <v>2</v>
      </c>
      <c r="I347">
        <v>0</v>
      </c>
      <c r="J347" s="12">
        <v>11.545454545454545</v>
      </c>
      <c r="K347" s="12">
        <v>3.9090909090909092</v>
      </c>
      <c r="L347">
        <v>0</v>
      </c>
      <c r="M347" s="12">
        <v>0.98098651204709764</v>
      </c>
      <c r="N347" s="12">
        <v>23.979175226637761</v>
      </c>
      <c r="O347" s="12">
        <v>2842.0570497360882</v>
      </c>
      <c r="P347" s="12">
        <v>2051.6102587213377</v>
      </c>
      <c r="Q347" s="12">
        <v>55.573838557776526</v>
      </c>
      <c r="R347" s="59">
        <v>1.0629371174045477E-4</v>
      </c>
      <c r="S347" s="59">
        <v>1.7043178893727258E-5</v>
      </c>
      <c r="T347" s="59">
        <v>0</v>
      </c>
      <c r="U347" s="59">
        <v>2.0852222180094753E-3</v>
      </c>
      <c r="V347" s="59">
        <v>2.0750666712947489E-3</v>
      </c>
      <c r="W347" s="59">
        <v>0</v>
      </c>
      <c r="X347" s="59">
        <v>3.2588253616625544E-5</v>
      </c>
      <c r="Y347" s="59">
        <v>5.4660230642957249E-5</v>
      </c>
      <c r="Z347" s="59">
        <v>3.0299524965179524E-4</v>
      </c>
      <c r="AA347" s="59">
        <v>5.2014935364184424E-4</v>
      </c>
      <c r="AB347" s="59">
        <v>2.2605143765864232E-5</v>
      </c>
      <c r="AC347" s="18">
        <v>4.7423854647795391E-4</v>
      </c>
      <c r="AD347" s="12">
        <v>340</v>
      </c>
      <c r="AE347" s="17">
        <v>7</v>
      </c>
      <c r="AF347" s="18">
        <v>0.93035563335137528</v>
      </c>
      <c r="AG347" t="str">
        <f>IF(AF347&lt;='CAV Tier 1 Analysis'!$A$5,"Tier 1", "Tier 2")</f>
        <v>Tier 2</v>
      </c>
      <c r="AH347" t="str">
        <f t="shared" si="12"/>
        <v>North Carolina - Tier 2</v>
      </c>
      <c r="AI347" t="str">
        <f t="shared" si="13"/>
        <v>King, City Of - Tier 2</v>
      </c>
    </row>
    <row r="348" spans="1:35" x14ac:dyDescent="0.3">
      <c r="A348">
        <v>341</v>
      </c>
      <c r="B348">
        <v>4</v>
      </c>
      <c r="C348" t="s">
        <v>39</v>
      </c>
      <c r="D348" t="s">
        <v>5288</v>
      </c>
      <c r="E348" t="s">
        <v>8112</v>
      </c>
      <c r="F348" t="s">
        <v>1415</v>
      </c>
      <c r="G348" s="58">
        <v>0.52358000000000005</v>
      </c>
      <c r="H348">
        <v>0</v>
      </c>
      <c r="I348">
        <v>0</v>
      </c>
      <c r="J348" s="12">
        <v>8</v>
      </c>
      <c r="K348" s="12">
        <v>7</v>
      </c>
      <c r="M348">
        <v>0</v>
      </c>
      <c r="N348">
        <v>0</v>
      </c>
      <c r="O348" s="12">
        <v>122.11716722583775</v>
      </c>
      <c r="P348" s="12">
        <v>94.780264969845788</v>
      </c>
      <c r="Q348" s="12">
        <v>4.0635175229394918</v>
      </c>
      <c r="R348" s="59">
        <v>1.0763529842737376E-5</v>
      </c>
      <c r="S348" s="59">
        <v>0</v>
      </c>
      <c r="T348" s="59">
        <v>0</v>
      </c>
      <c r="U348" s="59">
        <v>1.4448783872821563E-3</v>
      </c>
      <c r="V348" s="59">
        <v>3.7158170625510617E-3</v>
      </c>
      <c r="W348" s="59">
        <v>0</v>
      </c>
      <c r="X348" s="59">
        <v>0</v>
      </c>
      <c r="Y348" s="59">
        <v>0</v>
      </c>
      <c r="Z348" s="59">
        <v>1.3019063629915036E-5</v>
      </c>
      <c r="AA348" s="59">
        <v>2.4029853307905607E-5</v>
      </c>
      <c r="AB348" s="59">
        <v>1.6528712103566242E-6</v>
      </c>
      <c r="AC348" s="18">
        <v>4.7365097889310296E-4</v>
      </c>
      <c r="AD348" s="12">
        <v>341</v>
      </c>
      <c r="AE348" s="17">
        <v>7</v>
      </c>
      <c r="AF348" s="18">
        <v>0.93082928433026835</v>
      </c>
      <c r="AG348" t="str">
        <f>IF(AF348&lt;='CAV Tier 1 Analysis'!$A$5,"Tier 1", "Tier 2")</f>
        <v>Tier 2</v>
      </c>
      <c r="AH348" t="str">
        <f t="shared" si="12"/>
        <v>North Carolina - Tier 2</v>
      </c>
      <c r="AI348" t="str">
        <f t="shared" si="13"/>
        <v>Forest Hills, Town Of - Tier 2</v>
      </c>
    </row>
    <row r="349" spans="1:35" x14ac:dyDescent="0.3">
      <c r="A349">
        <v>342</v>
      </c>
      <c r="B349">
        <v>4</v>
      </c>
      <c r="C349" t="s">
        <v>39</v>
      </c>
      <c r="D349" t="s">
        <v>5488</v>
      </c>
      <c r="E349" t="s">
        <v>8359</v>
      </c>
      <c r="F349" t="s">
        <v>2431</v>
      </c>
      <c r="G349" s="58">
        <v>6.2976000000000001</v>
      </c>
      <c r="H349">
        <v>9</v>
      </c>
      <c r="I349">
        <v>2</v>
      </c>
      <c r="J349" s="12">
        <v>8</v>
      </c>
      <c r="K349" s="12">
        <v>6.166666666666667</v>
      </c>
      <c r="L349">
        <v>0</v>
      </c>
      <c r="M349" s="12">
        <v>2.0000000000000004</v>
      </c>
      <c r="N349" s="12">
        <v>0</v>
      </c>
      <c r="O349" s="12">
        <v>351.21462776465273</v>
      </c>
      <c r="P349" s="12">
        <v>98.476355819899993</v>
      </c>
      <c r="Q349" s="12">
        <v>51.801623225508365</v>
      </c>
      <c r="R349" s="59">
        <v>1.2946332086333109E-4</v>
      </c>
      <c r="S349" s="59">
        <v>7.6694305021772659E-5</v>
      </c>
      <c r="T349" s="59">
        <v>1.210140981424336E-4</v>
      </c>
      <c r="U349" s="59">
        <v>1.4448783872821563E-3</v>
      </c>
      <c r="V349" s="59">
        <v>3.2734578884378402E-3</v>
      </c>
      <c r="W349" s="59">
        <v>0</v>
      </c>
      <c r="X349" s="59">
        <v>6.6439758786532581E-5</v>
      </c>
      <c r="Y349" s="59">
        <v>0</v>
      </c>
      <c r="Z349" s="59">
        <v>3.7443429867389555E-5</v>
      </c>
      <c r="AA349" s="59">
        <v>2.4966931516831818E-5</v>
      </c>
      <c r="AB349" s="59">
        <v>2.1070762263440787E-5</v>
      </c>
      <c r="AC349" s="18">
        <v>4.7231171656197534E-4</v>
      </c>
      <c r="AD349" s="12">
        <v>342</v>
      </c>
      <c r="AE349" s="17">
        <v>7</v>
      </c>
      <c r="AF349" s="18">
        <v>0.93130159604683027</v>
      </c>
      <c r="AG349" t="str">
        <f>IF(AF349&lt;='CAV Tier 1 Analysis'!$A$5,"Tier 1", "Tier 2")</f>
        <v>Tier 2</v>
      </c>
      <c r="AH349" t="str">
        <f t="shared" si="12"/>
        <v>North Carolina - Tier 2</v>
      </c>
      <c r="AI349" t="str">
        <f t="shared" si="13"/>
        <v>Highlands, Town Of - Tier 2</v>
      </c>
    </row>
    <row r="350" spans="1:35" x14ac:dyDescent="0.3">
      <c r="A350">
        <v>343</v>
      </c>
      <c r="B350">
        <v>4</v>
      </c>
      <c r="C350" t="s">
        <v>39</v>
      </c>
      <c r="D350" t="s">
        <v>5496</v>
      </c>
      <c r="E350" t="s">
        <v>8370</v>
      </c>
      <c r="F350" t="s">
        <v>1772</v>
      </c>
      <c r="G350" s="58">
        <v>14.63702</v>
      </c>
      <c r="H350">
        <v>10</v>
      </c>
      <c r="I350">
        <v>0</v>
      </c>
      <c r="J350" s="12">
        <v>15</v>
      </c>
      <c r="K350" s="12">
        <v>1</v>
      </c>
      <c r="L350">
        <v>0</v>
      </c>
      <c r="M350" s="12">
        <v>0.94132890438080974</v>
      </c>
      <c r="N350" s="12">
        <v>110.43107674999357</v>
      </c>
      <c r="O350" s="12">
        <v>4754.9651776688452</v>
      </c>
      <c r="P350" s="12">
        <v>0</v>
      </c>
      <c r="Q350" s="12">
        <v>1903.593388567916</v>
      </c>
      <c r="R350" s="59">
        <v>3.009014889391188E-4</v>
      </c>
      <c r="S350" s="59">
        <v>8.5215894468636288E-5</v>
      </c>
      <c r="T350" s="59">
        <v>0</v>
      </c>
      <c r="U350" s="59">
        <v>2.709146976154043E-3</v>
      </c>
      <c r="V350" s="59">
        <v>5.3083100893586599E-4</v>
      </c>
      <c r="W350" s="59">
        <v>0</v>
      </c>
      <c r="X350" s="59">
        <v>3.1270832672925989E-5</v>
      </c>
      <c r="Y350" s="59">
        <v>2.5172626115177379E-4</v>
      </c>
      <c r="Z350" s="59">
        <v>5.069327729459724E-4</v>
      </c>
      <c r="AA350" s="59">
        <v>0</v>
      </c>
      <c r="AB350" s="59">
        <v>7.7430322139058008E-4</v>
      </c>
      <c r="AC350" s="18">
        <v>4.7184804151444696E-4</v>
      </c>
      <c r="AD350" s="12">
        <v>343</v>
      </c>
      <c r="AE350" s="17">
        <v>7</v>
      </c>
      <c r="AF350" s="18">
        <v>0.93177344408834473</v>
      </c>
      <c r="AG350" t="str">
        <f>IF(AF350&lt;='CAV Tier 1 Analysis'!$A$5,"Tier 1", "Tier 2")</f>
        <v>Tier 2</v>
      </c>
      <c r="AH350" t="str">
        <f t="shared" si="12"/>
        <v>North Carolina - Tier 2</v>
      </c>
      <c r="AI350" t="str">
        <f t="shared" si="13"/>
        <v>Oak Ridge, Town Of - Tier 2</v>
      </c>
    </row>
    <row r="351" spans="1:35" x14ac:dyDescent="0.3">
      <c r="A351">
        <v>344</v>
      </c>
      <c r="B351">
        <v>4</v>
      </c>
      <c r="C351" t="s">
        <v>39</v>
      </c>
      <c r="D351" t="s">
        <v>5223</v>
      </c>
      <c r="E351" t="s">
        <v>8022</v>
      </c>
      <c r="F351" t="s">
        <v>2578</v>
      </c>
      <c r="G351" s="58">
        <v>1.26976</v>
      </c>
      <c r="H351">
        <v>11</v>
      </c>
      <c r="I351">
        <v>0</v>
      </c>
      <c r="J351" s="12">
        <v>10</v>
      </c>
      <c r="K351" s="12">
        <v>6</v>
      </c>
      <c r="L351">
        <v>0</v>
      </c>
      <c r="M351" s="12">
        <v>0.83740234374999989</v>
      </c>
      <c r="N351" s="12">
        <v>5.4409004439602313</v>
      </c>
      <c r="O351" s="12">
        <v>65.635220810750454</v>
      </c>
      <c r="P351" s="12">
        <v>0</v>
      </c>
      <c r="Q351" s="12">
        <v>3.0020137797943391</v>
      </c>
      <c r="R351" s="59">
        <v>2.6103173637484644E-5</v>
      </c>
      <c r="S351" s="59">
        <v>9.3737483915499916E-5</v>
      </c>
      <c r="T351" s="59">
        <v>0</v>
      </c>
      <c r="U351" s="59">
        <v>1.8060979841026954E-3</v>
      </c>
      <c r="V351" s="59">
        <v>3.1849860536151959E-3</v>
      </c>
      <c r="W351" s="59">
        <v>0</v>
      </c>
      <c r="X351" s="59">
        <v>2.781840486301351E-5</v>
      </c>
      <c r="Y351" s="59">
        <v>1.2402464653657514E-5</v>
      </c>
      <c r="Z351" s="59">
        <v>6.9974528193762863E-6</v>
      </c>
      <c r="AA351" s="59">
        <v>0</v>
      </c>
      <c r="AB351" s="59">
        <v>1.2210953002428629E-6</v>
      </c>
      <c r="AC351" s="18">
        <v>4.690331011733787E-4</v>
      </c>
      <c r="AD351" s="12">
        <v>344</v>
      </c>
      <c r="AE351" s="17">
        <v>7</v>
      </c>
      <c r="AF351" s="18">
        <v>0.93224247718951814</v>
      </c>
      <c r="AG351" t="str">
        <f>IF(AF351&lt;='CAV Tier 1 Analysis'!$A$5,"Tier 1", "Tier 2")</f>
        <v>Tier 2</v>
      </c>
      <c r="AH351" t="str">
        <f t="shared" si="12"/>
        <v>North Carolina - Tier 2</v>
      </c>
      <c r="AI351" t="str">
        <f t="shared" si="13"/>
        <v>Old Fort, Town Of - Tier 2</v>
      </c>
    </row>
    <row r="352" spans="1:35" x14ac:dyDescent="0.3">
      <c r="A352">
        <v>345</v>
      </c>
      <c r="B352">
        <v>4</v>
      </c>
      <c r="C352" t="s">
        <v>39</v>
      </c>
      <c r="D352" t="s">
        <v>5323</v>
      </c>
      <c r="E352" t="s">
        <v>8159</v>
      </c>
      <c r="F352" t="s">
        <v>2211</v>
      </c>
      <c r="G352" s="58">
        <v>6.9026700000000005</v>
      </c>
      <c r="H352">
        <v>1</v>
      </c>
      <c r="I352">
        <v>0</v>
      </c>
      <c r="J352" s="12">
        <v>8</v>
      </c>
      <c r="K352" s="12">
        <v>5</v>
      </c>
      <c r="L352">
        <v>0</v>
      </c>
      <c r="M352">
        <v>0</v>
      </c>
      <c r="N352" s="12">
        <v>0</v>
      </c>
      <c r="O352" s="12">
        <v>2361.744222118446</v>
      </c>
      <c r="P352" s="12">
        <v>1725.004848654994</v>
      </c>
      <c r="Q352" s="12">
        <v>500.94271119079576</v>
      </c>
      <c r="R352" s="59">
        <v>1.4190208667169869E-4</v>
      </c>
      <c r="S352" s="59">
        <v>8.5215894468636288E-6</v>
      </c>
      <c r="T352" s="59">
        <v>0</v>
      </c>
      <c r="U352" s="59">
        <v>1.4448783872821563E-3</v>
      </c>
      <c r="V352" s="59">
        <v>2.6541550446793297E-3</v>
      </c>
      <c r="W352" s="59">
        <v>0</v>
      </c>
      <c r="X352" s="59">
        <v>0</v>
      </c>
      <c r="Y352" s="59">
        <v>0</v>
      </c>
      <c r="Z352" s="59">
        <v>2.5178849955208093E-4</v>
      </c>
      <c r="AA352" s="59">
        <v>4.373443509763683E-4</v>
      </c>
      <c r="AB352" s="59">
        <v>2.037628189594468E-4</v>
      </c>
      <c r="AC352" s="18">
        <v>4.6748661614254045E-4</v>
      </c>
      <c r="AD352" s="12">
        <v>345</v>
      </c>
      <c r="AE352" s="17">
        <v>7</v>
      </c>
      <c r="AF352" s="18">
        <v>0.93270996380566062</v>
      </c>
      <c r="AG352" t="str">
        <f>IF(AF352&lt;='CAV Tier 1 Analysis'!$A$5,"Tier 1", "Tier 2")</f>
        <v>Tier 2</v>
      </c>
      <c r="AH352" t="str">
        <f t="shared" si="12"/>
        <v>North Carolina - Tier 2</v>
      </c>
      <c r="AI352" t="str">
        <f t="shared" si="13"/>
        <v>Mocksville, Town Of - Tier 2</v>
      </c>
    </row>
    <row r="353" spans="1:35" x14ac:dyDescent="0.3">
      <c r="A353">
        <v>346</v>
      </c>
      <c r="B353">
        <v>4</v>
      </c>
      <c r="C353" t="s">
        <v>39</v>
      </c>
      <c r="D353" t="s">
        <v>5427</v>
      </c>
      <c r="E353" t="s">
        <v>8287</v>
      </c>
      <c r="F353" t="s">
        <v>1646</v>
      </c>
      <c r="G353" s="58">
        <v>3.5767000000000002</v>
      </c>
      <c r="H353">
        <v>8</v>
      </c>
      <c r="I353">
        <v>1</v>
      </c>
      <c r="J353" s="12">
        <v>9.5</v>
      </c>
      <c r="K353" s="12">
        <v>1</v>
      </c>
      <c r="L353">
        <v>0</v>
      </c>
      <c r="M353">
        <v>0</v>
      </c>
      <c r="N353" s="12">
        <v>0</v>
      </c>
      <c r="O353" s="12">
        <v>5099.5178626520346</v>
      </c>
      <c r="P353" s="12">
        <v>4704.2802860152333</v>
      </c>
      <c r="Q353" s="12">
        <v>2312.9938363353876</v>
      </c>
      <c r="R353" s="59">
        <v>7.352824246250578E-5</v>
      </c>
      <c r="S353" s="59">
        <v>6.817271557490903E-5</v>
      </c>
      <c r="T353" s="59">
        <v>6.0507049071216798E-5</v>
      </c>
      <c r="U353" s="59">
        <v>1.7157930848975605E-3</v>
      </c>
      <c r="V353" s="59">
        <v>5.3083100893586599E-4</v>
      </c>
      <c r="W353" s="59">
        <v>0</v>
      </c>
      <c r="X353" s="59">
        <v>0</v>
      </c>
      <c r="Y353" s="59">
        <v>0</v>
      </c>
      <c r="Z353" s="59">
        <v>5.4366596477770297E-4</v>
      </c>
      <c r="AA353" s="59">
        <v>1.1926867394618788E-3</v>
      </c>
      <c r="AB353" s="59">
        <v>9.4083042591274965E-4</v>
      </c>
      <c r="AC353" s="18">
        <v>4.6600138464494449E-4</v>
      </c>
      <c r="AD353" s="12">
        <v>346</v>
      </c>
      <c r="AE353" s="17">
        <v>7</v>
      </c>
      <c r="AF353" s="18">
        <v>0.93317596519030555</v>
      </c>
      <c r="AG353" t="str">
        <f>IF(AF353&lt;='CAV Tier 1 Analysis'!$A$5,"Tier 1", "Tier 2")</f>
        <v>Tier 2</v>
      </c>
      <c r="AH353" t="str">
        <f t="shared" si="12"/>
        <v>North Carolina - Tier 2</v>
      </c>
      <c r="AI353" t="str">
        <f t="shared" si="13"/>
        <v>Stallings, Town Of - Tier 2</v>
      </c>
    </row>
    <row r="354" spans="1:35" x14ac:dyDescent="0.3">
      <c r="A354">
        <v>347</v>
      </c>
      <c r="B354">
        <v>4</v>
      </c>
      <c r="C354" t="s">
        <v>39</v>
      </c>
      <c r="D354" t="s">
        <v>5528</v>
      </c>
      <c r="E354" t="s">
        <v>8408</v>
      </c>
      <c r="F354" t="s">
        <v>2307</v>
      </c>
      <c r="G354" s="58">
        <v>1.3134300000000001</v>
      </c>
      <c r="H354">
        <v>29</v>
      </c>
      <c r="I354">
        <v>0</v>
      </c>
      <c r="J354" s="12">
        <v>8</v>
      </c>
      <c r="K354" s="12">
        <v>5</v>
      </c>
      <c r="L354">
        <v>0</v>
      </c>
      <c r="M354" s="12">
        <v>3.068119351621327</v>
      </c>
      <c r="N354" s="12">
        <v>120.21740171593449</v>
      </c>
      <c r="O354" s="12">
        <v>1032.9755278924742</v>
      </c>
      <c r="P354" s="12">
        <v>911.81768675446506</v>
      </c>
      <c r="Q354" s="12">
        <v>78.933373477954774</v>
      </c>
      <c r="R354" s="59">
        <v>2.7000922497701501E-5</v>
      </c>
      <c r="S354" s="59">
        <v>2.4712609395904526E-4</v>
      </c>
      <c r="T354" s="59">
        <v>0</v>
      </c>
      <c r="U354" s="59">
        <v>1.4448783872821563E-3</v>
      </c>
      <c r="V354" s="59">
        <v>2.6541550446793297E-3</v>
      </c>
      <c r="W354" s="59">
        <v>0</v>
      </c>
      <c r="X354" s="59">
        <v>1.0192255482500684E-4</v>
      </c>
      <c r="Y354" s="59">
        <v>2.7403406676766636E-4</v>
      </c>
      <c r="Z354" s="59">
        <v>1.1012681043367478E-4</v>
      </c>
      <c r="AA354" s="59">
        <v>2.3117518465721242E-4</v>
      </c>
      <c r="AB354" s="59">
        <v>3.2106838427919655E-5</v>
      </c>
      <c r="AC354" s="18">
        <v>4.6568417304815568E-4</v>
      </c>
      <c r="AD354" s="12">
        <v>347</v>
      </c>
      <c r="AE354" s="17">
        <v>7</v>
      </c>
      <c r="AF354" s="18">
        <v>0.9336416493633537</v>
      </c>
      <c r="AG354" t="str">
        <f>IF(AF354&lt;='CAV Tier 1 Analysis'!$A$5,"Tier 1", "Tier 2")</f>
        <v>Tier 2</v>
      </c>
      <c r="AH354" t="str">
        <f t="shared" si="12"/>
        <v>North Carolina - Tier 2</v>
      </c>
      <c r="AI354" t="str">
        <f t="shared" si="13"/>
        <v>Bermuda Run - Tier 2</v>
      </c>
    </row>
    <row r="355" spans="1:35" x14ac:dyDescent="0.3">
      <c r="A355">
        <v>348</v>
      </c>
      <c r="B355">
        <v>4</v>
      </c>
      <c r="C355" t="s">
        <v>39</v>
      </c>
      <c r="D355" t="s">
        <v>5282</v>
      </c>
      <c r="E355" t="s">
        <v>8105</v>
      </c>
      <c r="F355" t="s">
        <v>1710</v>
      </c>
      <c r="G355" s="58">
        <v>2.6897600000000002</v>
      </c>
      <c r="H355">
        <v>10</v>
      </c>
      <c r="I355">
        <v>0</v>
      </c>
      <c r="J355" s="12">
        <v>14</v>
      </c>
      <c r="K355" s="12">
        <v>1</v>
      </c>
      <c r="L355">
        <v>0</v>
      </c>
      <c r="M355" s="12">
        <v>0.94748973886146004</v>
      </c>
      <c r="N355" s="12">
        <v>58.55130206494951</v>
      </c>
      <c r="O355" s="12">
        <v>2921.025357747907</v>
      </c>
      <c r="P355" s="12">
        <v>1975.2738538521685</v>
      </c>
      <c r="Q355" s="12">
        <v>2315.1794302696644</v>
      </c>
      <c r="R355" s="59">
        <v>5.5294915829102113E-5</v>
      </c>
      <c r="S355" s="59">
        <v>8.5215894468636288E-5</v>
      </c>
      <c r="T355" s="59">
        <v>0</v>
      </c>
      <c r="U355" s="59">
        <v>2.5285371777437732E-3</v>
      </c>
      <c r="V355" s="59">
        <v>5.3083100893586599E-4</v>
      </c>
      <c r="W355" s="59">
        <v>0</v>
      </c>
      <c r="X355" s="59">
        <v>3.1475494851335072E-5</v>
      </c>
      <c r="Y355" s="59">
        <v>1.3346696227317854E-4</v>
      </c>
      <c r="Z355" s="59">
        <v>3.1141415954061773E-4</v>
      </c>
      <c r="AA355" s="59">
        <v>5.0079561358168899E-4</v>
      </c>
      <c r="AB355" s="59">
        <v>9.4171943531681963E-4</v>
      </c>
      <c r="AC355" s="18">
        <v>4.6534096932191078E-4</v>
      </c>
      <c r="AD355" s="12">
        <v>348</v>
      </c>
      <c r="AE355" s="17">
        <v>7</v>
      </c>
      <c r="AF355" s="18">
        <v>0.93410699033267564</v>
      </c>
      <c r="AG355" t="str">
        <f>IF(AF355&lt;='CAV Tier 1 Analysis'!$A$5,"Tier 1", "Tier 2")</f>
        <v>Tier 2</v>
      </c>
      <c r="AH355" t="str">
        <f t="shared" si="12"/>
        <v>North Carolina - Tier 2</v>
      </c>
      <c r="AI355" t="str">
        <f t="shared" si="13"/>
        <v>Knightdale, Town Of - Tier 2</v>
      </c>
    </row>
    <row r="356" spans="1:35" x14ac:dyDescent="0.3">
      <c r="A356">
        <v>349</v>
      </c>
      <c r="B356">
        <v>4</v>
      </c>
      <c r="C356" t="s">
        <v>39</v>
      </c>
      <c r="D356" t="s">
        <v>5456</v>
      </c>
      <c r="E356" t="s">
        <v>8323</v>
      </c>
      <c r="F356" t="s">
        <v>1607</v>
      </c>
      <c r="G356" s="58">
        <v>3.9161700000000002</v>
      </c>
      <c r="H356">
        <v>27</v>
      </c>
      <c r="I356">
        <v>0</v>
      </c>
      <c r="J356" s="12">
        <v>8.5</v>
      </c>
      <c r="K356" s="12">
        <v>1</v>
      </c>
      <c r="L356">
        <v>0</v>
      </c>
      <c r="M356">
        <v>0</v>
      </c>
      <c r="N356" s="12">
        <v>61.530459750578629</v>
      </c>
      <c r="O356" s="12">
        <v>3642.6594330873181</v>
      </c>
      <c r="P356" s="12">
        <v>3196.3067243380128</v>
      </c>
      <c r="Q356" s="12">
        <v>3296.0842653127042</v>
      </c>
      <c r="R356" s="59">
        <v>8.0506919027145473E-5</v>
      </c>
      <c r="S356" s="59">
        <v>2.3008291506531798E-4</v>
      </c>
      <c r="T356" s="59">
        <v>0</v>
      </c>
      <c r="U356" s="59">
        <v>1.535183286487291E-3</v>
      </c>
      <c r="V356" s="59">
        <v>5.3083100893586599E-4</v>
      </c>
      <c r="W356" s="59">
        <v>0</v>
      </c>
      <c r="X356" s="59">
        <v>0</v>
      </c>
      <c r="Y356" s="59">
        <v>1.4025791503444491E-4</v>
      </c>
      <c r="Z356" s="59">
        <v>3.8834846908764503E-4</v>
      </c>
      <c r="AA356" s="59">
        <v>8.1036681779008215E-4</v>
      </c>
      <c r="AB356" s="59">
        <v>1.3407110362609743E-3</v>
      </c>
      <c r="AC356" s="18">
        <v>4.5966257888079703E-4</v>
      </c>
      <c r="AD356" s="12">
        <v>349</v>
      </c>
      <c r="AE356" s="17">
        <v>7</v>
      </c>
      <c r="AF356" s="18">
        <v>0.93456665291155638</v>
      </c>
      <c r="AG356" t="str">
        <f>IF(AF356&lt;='CAV Tier 1 Analysis'!$A$5,"Tier 1", "Tier 2")</f>
        <v>Tier 2</v>
      </c>
      <c r="AH356" t="str">
        <f t="shared" si="12"/>
        <v>North Carolina - Tier 2</v>
      </c>
      <c r="AI356" t="str">
        <f t="shared" si="13"/>
        <v>Marvin, Village Of - Tier 2</v>
      </c>
    </row>
    <row r="357" spans="1:35" x14ac:dyDescent="0.3">
      <c r="A357">
        <v>350</v>
      </c>
      <c r="B357">
        <v>4</v>
      </c>
      <c r="C357" t="s">
        <v>39</v>
      </c>
      <c r="D357" t="s">
        <v>5163</v>
      </c>
      <c r="E357" t="s">
        <v>7939</v>
      </c>
      <c r="F357" t="s">
        <v>2209</v>
      </c>
      <c r="G357" s="58">
        <v>3.5739799999999997</v>
      </c>
      <c r="H357">
        <v>4</v>
      </c>
      <c r="I357">
        <v>0</v>
      </c>
      <c r="J357" s="12">
        <v>11.4</v>
      </c>
      <c r="K357" s="12">
        <v>2.8</v>
      </c>
      <c r="L357">
        <v>0</v>
      </c>
      <c r="M357" s="12">
        <v>0.97783703322346527</v>
      </c>
      <c r="N357" s="12">
        <v>41.801026767808303</v>
      </c>
      <c r="O357" s="12">
        <v>4075.5487762058565</v>
      </c>
      <c r="P357" s="12">
        <v>3233.6675343460315</v>
      </c>
      <c r="Q357" s="12">
        <v>0</v>
      </c>
      <c r="R357" s="59">
        <v>7.3472325885913365E-5</v>
      </c>
      <c r="S357" s="59">
        <v>3.4086357787454515E-5</v>
      </c>
      <c r="T357" s="59">
        <v>0</v>
      </c>
      <c r="U357" s="59">
        <v>2.0589517018770728E-3</v>
      </c>
      <c r="V357" s="59">
        <v>1.4863268250204246E-3</v>
      </c>
      <c r="W357" s="59">
        <v>0</v>
      </c>
      <c r="X357" s="59">
        <v>3.2483628309952834E-5</v>
      </c>
      <c r="Y357" s="59">
        <v>9.5284918794982348E-5</v>
      </c>
      <c r="Z357" s="59">
        <v>4.344993423088504E-4</v>
      </c>
      <c r="AA357" s="59">
        <v>8.1983898780609607E-4</v>
      </c>
      <c r="AB357" s="59">
        <v>0</v>
      </c>
      <c r="AC357" s="18">
        <v>4.5772218979915884E-4</v>
      </c>
      <c r="AD357" s="12">
        <v>350</v>
      </c>
      <c r="AE357" s="17">
        <v>7</v>
      </c>
      <c r="AF357" s="18">
        <v>0.9350243751013555</v>
      </c>
      <c r="AG357" t="str">
        <f>IF(AF357&lt;='CAV Tier 1 Analysis'!$A$5,"Tier 1", "Tier 2")</f>
        <v>Tier 2</v>
      </c>
      <c r="AH357" t="str">
        <f t="shared" si="12"/>
        <v>North Carolina - Tier 2</v>
      </c>
      <c r="AI357" t="str">
        <f t="shared" si="13"/>
        <v>Long View, Town Of - Tier 2</v>
      </c>
    </row>
    <row r="358" spans="1:35" x14ac:dyDescent="0.3">
      <c r="A358">
        <v>351</v>
      </c>
      <c r="B358">
        <v>4</v>
      </c>
      <c r="C358" t="s">
        <v>39</v>
      </c>
      <c r="D358" t="s">
        <v>5441</v>
      </c>
      <c r="E358" t="s">
        <v>8304</v>
      </c>
      <c r="F358" t="s">
        <v>1965</v>
      </c>
      <c r="G358" s="58">
        <v>19.44782</v>
      </c>
      <c r="H358">
        <v>1</v>
      </c>
      <c r="I358">
        <v>0</v>
      </c>
      <c r="J358" s="12">
        <v>14</v>
      </c>
      <c r="K358" s="12">
        <v>1.75</v>
      </c>
      <c r="L358">
        <v>0</v>
      </c>
      <c r="M358">
        <v>0</v>
      </c>
      <c r="N358" s="12">
        <v>77.647483914191966</v>
      </c>
      <c r="O358" s="12">
        <v>4539.0765127917957</v>
      </c>
      <c r="P358" s="12">
        <v>0</v>
      </c>
      <c r="Q358" s="12">
        <v>1190.6314071445922</v>
      </c>
      <c r="R358" s="59">
        <v>3.9979982227393096E-4</v>
      </c>
      <c r="S358" s="59">
        <v>8.5215894468636288E-6</v>
      </c>
      <c r="T358" s="59">
        <v>0</v>
      </c>
      <c r="U358" s="59">
        <v>2.5285371777437732E-3</v>
      </c>
      <c r="V358" s="59">
        <v>9.2895426563776543E-4</v>
      </c>
      <c r="W358" s="59">
        <v>0</v>
      </c>
      <c r="X358" s="59">
        <v>0</v>
      </c>
      <c r="Y358" s="59">
        <v>1.7699647045742658E-4</v>
      </c>
      <c r="Z358" s="59">
        <v>4.8391661290179294E-4</v>
      </c>
      <c r="AA358" s="59">
        <v>0</v>
      </c>
      <c r="AB358" s="59">
        <v>4.8429971420231447E-4</v>
      </c>
      <c r="AC358" s="18">
        <v>4.5554778660580609E-4</v>
      </c>
      <c r="AD358" s="12">
        <v>351</v>
      </c>
      <c r="AE358" s="17">
        <v>7</v>
      </c>
      <c r="AF358" s="18">
        <v>0.93547992288796133</v>
      </c>
      <c r="AG358" t="str">
        <f>IF(AF358&lt;='CAV Tier 1 Analysis'!$A$5,"Tier 1", "Tier 2")</f>
        <v>Tier 2</v>
      </c>
      <c r="AH358" t="str">
        <f t="shared" si="12"/>
        <v>North Carolina - Tier 2</v>
      </c>
      <c r="AI358" t="str">
        <f t="shared" si="13"/>
        <v>Stokesdale, Town Of - Tier 2</v>
      </c>
    </row>
    <row r="359" spans="1:35" x14ac:dyDescent="0.3">
      <c r="A359">
        <v>352</v>
      </c>
      <c r="B359">
        <v>4</v>
      </c>
      <c r="C359" t="s">
        <v>39</v>
      </c>
      <c r="D359" t="s">
        <v>5458</v>
      </c>
      <c r="E359" t="s">
        <v>8325</v>
      </c>
      <c r="F359" t="s">
        <v>2425</v>
      </c>
      <c r="G359" s="58">
        <v>19.46246</v>
      </c>
      <c r="H359">
        <v>21</v>
      </c>
      <c r="I359">
        <v>0</v>
      </c>
      <c r="J359" s="12">
        <v>13</v>
      </c>
      <c r="K359" s="12">
        <v>3</v>
      </c>
      <c r="L359">
        <v>0</v>
      </c>
      <c r="M359" s="12">
        <v>3.8450370610909399</v>
      </c>
      <c r="N359" s="12">
        <v>35.601311061774048</v>
      </c>
      <c r="O359" s="12">
        <v>2276.3143520082899</v>
      </c>
      <c r="P359" s="12">
        <v>0</v>
      </c>
      <c r="Q359" s="12">
        <v>57.377896740240885</v>
      </c>
      <c r="R359" s="59">
        <v>4.0010078502441355E-4</v>
      </c>
      <c r="S359" s="59">
        <v>1.789533783841362E-4</v>
      </c>
      <c r="T359" s="59">
        <v>0</v>
      </c>
      <c r="U359" s="59">
        <v>2.3479273793335039E-3</v>
      </c>
      <c r="V359" s="59">
        <v>1.592493026807598E-3</v>
      </c>
      <c r="W359" s="59">
        <v>0</v>
      </c>
      <c r="X359" s="59">
        <v>1.2773166743208008E-4</v>
      </c>
      <c r="Y359" s="59">
        <v>8.1152744222266128E-5</v>
      </c>
      <c r="Z359" s="59">
        <v>2.4268071446235134E-4</v>
      </c>
      <c r="AA359" s="59">
        <v>0</v>
      </c>
      <c r="AB359" s="59">
        <v>2.3338960173636626E-5</v>
      </c>
      <c r="AC359" s="18">
        <v>4.5403442325818059E-4</v>
      </c>
      <c r="AD359" s="12">
        <v>352</v>
      </c>
      <c r="AE359" s="17">
        <v>7</v>
      </c>
      <c r="AF359" s="18">
        <v>0.93593395731121953</v>
      </c>
      <c r="AG359" t="str">
        <f>IF(AF359&lt;='CAV Tier 1 Analysis'!$A$5,"Tier 1", "Tier 2")</f>
        <v>Tier 2</v>
      </c>
      <c r="AH359" t="str">
        <f t="shared" si="12"/>
        <v>North Carolina - Tier 2</v>
      </c>
      <c r="AI359" t="str">
        <f t="shared" si="13"/>
        <v>Red Oak, Town Of - Tier 2</v>
      </c>
    </row>
    <row r="360" spans="1:35" x14ac:dyDescent="0.3">
      <c r="A360">
        <v>353</v>
      </c>
      <c r="B360">
        <v>4</v>
      </c>
      <c r="C360" t="s">
        <v>39</v>
      </c>
      <c r="D360" t="s">
        <v>4985</v>
      </c>
      <c r="E360" t="s">
        <v>8294</v>
      </c>
      <c r="F360" t="s">
        <v>2554</v>
      </c>
      <c r="G360" s="58">
        <v>1.8992900000000001</v>
      </c>
      <c r="H360">
        <v>0</v>
      </c>
      <c r="I360">
        <v>0</v>
      </c>
      <c r="J360" s="12">
        <v>8</v>
      </c>
      <c r="K360" s="12">
        <v>6</v>
      </c>
      <c r="L360">
        <v>0</v>
      </c>
      <c r="M360">
        <v>0</v>
      </c>
      <c r="N360" s="12">
        <v>6.1464451977792107</v>
      </c>
      <c r="O360" s="12">
        <v>817.7022910817301</v>
      </c>
      <c r="P360" s="12">
        <v>637.17721828100775</v>
      </c>
      <c r="Q360" s="12">
        <v>133.12282261946712</v>
      </c>
      <c r="R360" s="59">
        <v>3.9044777483885311E-5</v>
      </c>
      <c r="S360" s="59">
        <v>0</v>
      </c>
      <c r="T360" s="59">
        <v>0</v>
      </c>
      <c r="U360" s="59">
        <v>1.4448783872821563E-3</v>
      </c>
      <c r="V360" s="59">
        <v>3.1849860536151959E-3</v>
      </c>
      <c r="W360" s="59">
        <v>0</v>
      </c>
      <c r="X360" s="59">
        <v>0</v>
      </c>
      <c r="Y360" s="59">
        <v>1.4010745114022677E-5</v>
      </c>
      <c r="Z360" s="59">
        <v>8.7176261943848238E-5</v>
      </c>
      <c r="AA360" s="59">
        <v>1.6154497026678739E-4</v>
      </c>
      <c r="AB360" s="59">
        <v>5.4148869718656615E-5</v>
      </c>
      <c r="AC360" s="18">
        <v>4.5325364231132292E-4</v>
      </c>
      <c r="AD360" s="12">
        <v>353</v>
      </c>
      <c r="AE360" s="17">
        <v>7</v>
      </c>
      <c r="AF360" s="18">
        <v>0.93638721095353084</v>
      </c>
      <c r="AG360" t="str">
        <f>IF(AF360&lt;='CAV Tier 1 Analysis'!$A$5,"Tier 1", "Tier 2")</f>
        <v>Tier 2</v>
      </c>
      <c r="AH360" t="str">
        <f t="shared" si="12"/>
        <v>North Carolina - Tier 2</v>
      </c>
      <c r="AI360" t="str">
        <f t="shared" si="13"/>
        <v>Taylorsville, Town Of - Tier 2</v>
      </c>
    </row>
    <row r="361" spans="1:35" x14ac:dyDescent="0.3">
      <c r="A361">
        <v>354</v>
      </c>
      <c r="B361">
        <v>4</v>
      </c>
      <c r="C361" t="s">
        <v>39</v>
      </c>
      <c r="D361" t="s">
        <v>5168</v>
      </c>
      <c r="E361" t="s">
        <v>7949</v>
      </c>
      <c r="F361" t="s">
        <v>2429</v>
      </c>
      <c r="G361" s="58">
        <v>2.5884300000000002</v>
      </c>
      <c r="H361">
        <v>10</v>
      </c>
      <c r="I361">
        <v>1</v>
      </c>
      <c r="J361" s="12">
        <v>12</v>
      </c>
      <c r="K361" s="12">
        <v>4</v>
      </c>
      <c r="L361">
        <v>0</v>
      </c>
      <c r="M361" s="12">
        <v>5.9216745285752364</v>
      </c>
      <c r="N361" s="12">
        <v>5.314680036508479</v>
      </c>
      <c r="O361" s="12">
        <v>846.45054445944015</v>
      </c>
      <c r="P361" s="12">
        <v>707.92447797797729</v>
      </c>
      <c r="Q361" s="12">
        <v>0</v>
      </c>
      <c r="R361" s="59">
        <v>5.3211817775386202E-5</v>
      </c>
      <c r="S361" s="59">
        <v>8.5215894468636288E-5</v>
      </c>
      <c r="T361" s="59">
        <v>6.0507049071216798E-5</v>
      </c>
      <c r="U361" s="59">
        <v>2.1673175809232342E-3</v>
      </c>
      <c r="V361" s="59">
        <v>2.123324035743464E-3</v>
      </c>
      <c r="W361" s="59">
        <v>0</v>
      </c>
      <c r="X361" s="59">
        <v>1.9671731364544632E-4</v>
      </c>
      <c r="Y361" s="59">
        <v>1.2114746810239085E-5</v>
      </c>
      <c r="Z361" s="59">
        <v>9.0241149121268263E-5</v>
      </c>
      <c r="AA361" s="59">
        <v>1.7948168180684636E-4</v>
      </c>
      <c r="AB361" s="59">
        <v>0</v>
      </c>
      <c r="AC361" s="18">
        <v>4.5164829721506709E-4</v>
      </c>
      <c r="AD361" s="12">
        <v>354</v>
      </c>
      <c r="AE361" s="17">
        <v>7</v>
      </c>
      <c r="AF361" s="18">
        <v>0.93683885925074595</v>
      </c>
      <c r="AG361" t="str">
        <f>IF(AF361&lt;='CAV Tier 1 Analysis'!$A$5,"Tier 1", "Tier 2")</f>
        <v>Tier 2</v>
      </c>
      <c r="AH361" t="str">
        <f t="shared" si="12"/>
        <v>North Carolina - Tier 2</v>
      </c>
      <c r="AI361" t="str">
        <f t="shared" si="13"/>
        <v>Chadbourn, Town Of - Tier 2</v>
      </c>
    </row>
    <row r="362" spans="1:35" x14ac:dyDescent="0.3">
      <c r="A362">
        <v>355</v>
      </c>
      <c r="B362">
        <v>4</v>
      </c>
      <c r="C362" t="s">
        <v>39</v>
      </c>
      <c r="D362" t="s">
        <v>5413</v>
      </c>
      <c r="E362" t="s">
        <v>8272</v>
      </c>
      <c r="F362" t="s">
        <v>2490</v>
      </c>
      <c r="G362" s="58">
        <v>3.0545199999999997</v>
      </c>
      <c r="H362">
        <v>2</v>
      </c>
      <c r="I362">
        <v>0</v>
      </c>
      <c r="J362" s="12">
        <v>12</v>
      </c>
      <c r="K362" s="12">
        <v>4</v>
      </c>
      <c r="L362">
        <v>0</v>
      </c>
      <c r="M362">
        <v>0</v>
      </c>
      <c r="N362" s="12">
        <v>3.4334354240282807</v>
      </c>
      <c r="O362" s="12">
        <v>1882.716921772555</v>
      </c>
      <c r="P362" s="12">
        <v>1447.317657020259</v>
      </c>
      <c r="Q362" s="12">
        <v>0</v>
      </c>
      <c r="R362" s="59">
        <v>6.2793493210661528E-5</v>
      </c>
      <c r="S362" s="59">
        <v>1.7043178893727258E-5</v>
      </c>
      <c r="T362" s="59">
        <v>0</v>
      </c>
      <c r="U362" s="59">
        <v>2.1673175809232342E-3</v>
      </c>
      <c r="V362" s="59">
        <v>2.123324035743464E-3</v>
      </c>
      <c r="W362" s="59">
        <v>0</v>
      </c>
      <c r="X362" s="59">
        <v>0</v>
      </c>
      <c r="Y362" s="59">
        <v>7.8264731960674697E-6</v>
      </c>
      <c r="Z362" s="59">
        <v>2.0071880111945917E-4</v>
      </c>
      <c r="AA362" s="59">
        <v>3.6694169402462951E-4</v>
      </c>
      <c r="AB362" s="59">
        <v>0</v>
      </c>
      <c r="AC362" s="18">
        <v>4.4963320519193116E-4</v>
      </c>
      <c r="AD362" s="12">
        <v>355</v>
      </c>
      <c r="AE362" s="17">
        <v>7</v>
      </c>
      <c r="AF362" s="18">
        <v>0.93728849245593793</v>
      </c>
      <c r="AG362" t="str">
        <f>IF(AF362&lt;='CAV Tier 1 Analysis'!$A$5,"Tier 1", "Tier 2")</f>
        <v>Tier 2</v>
      </c>
      <c r="AH362" t="str">
        <f t="shared" si="12"/>
        <v>North Carolina - Tier 2</v>
      </c>
      <c r="AI362" t="str">
        <f t="shared" si="13"/>
        <v>Cajahs Mountain, Town Of - Tier 2</v>
      </c>
    </row>
    <row r="363" spans="1:35" x14ac:dyDescent="0.3">
      <c r="A363">
        <v>356</v>
      </c>
      <c r="B363">
        <v>4</v>
      </c>
      <c r="C363" t="s">
        <v>39</v>
      </c>
      <c r="D363" t="s">
        <v>4558</v>
      </c>
      <c r="E363" t="s">
        <v>8181</v>
      </c>
      <c r="F363" t="s">
        <v>2685</v>
      </c>
      <c r="G363" s="58">
        <v>0.47914999999999996</v>
      </c>
      <c r="H363">
        <v>2</v>
      </c>
      <c r="I363">
        <v>0</v>
      </c>
      <c r="J363" s="12">
        <v>8</v>
      </c>
      <c r="K363" s="12">
        <v>6.5</v>
      </c>
      <c r="L363">
        <v>0</v>
      </c>
      <c r="M363">
        <v>0</v>
      </c>
      <c r="N363" s="12">
        <v>0</v>
      </c>
      <c r="O363" s="12">
        <v>11.827670369216291</v>
      </c>
      <c r="P363" s="12">
        <v>0</v>
      </c>
      <c r="Q363" s="12">
        <v>0</v>
      </c>
      <c r="R363" s="59">
        <v>9.8501572331785261E-6</v>
      </c>
      <c r="S363" s="59">
        <v>1.7043178893727258E-5</v>
      </c>
      <c r="T363" s="59">
        <v>0</v>
      </c>
      <c r="U363" s="59">
        <v>1.4448783872821563E-3</v>
      </c>
      <c r="V363" s="59">
        <v>3.4504015580831288E-3</v>
      </c>
      <c r="W363" s="59">
        <v>0</v>
      </c>
      <c r="X363" s="59">
        <v>0</v>
      </c>
      <c r="Y363" s="59">
        <v>0</v>
      </c>
      <c r="Z363" s="59">
        <v>1.2609627018756059E-6</v>
      </c>
      <c r="AA363" s="59">
        <v>0</v>
      </c>
      <c r="AB363" s="59">
        <v>0</v>
      </c>
      <c r="AC363" s="18">
        <v>4.4758493129036969E-4</v>
      </c>
      <c r="AD363" s="12">
        <v>356</v>
      </c>
      <c r="AE363" s="17">
        <v>7</v>
      </c>
      <c r="AF363" s="18">
        <v>0.93773607738722831</v>
      </c>
      <c r="AG363" t="str">
        <f>IF(AF363&lt;='CAV Tier 1 Analysis'!$A$5,"Tier 1", "Tier 2")</f>
        <v>Tier 2</v>
      </c>
      <c r="AH363" t="str">
        <f t="shared" si="12"/>
        <v>North Carolina - Tier 2</v>
      </c>
      <c r="AI363" t="str">
        <f t="shared" si="13"/>
        <v>Hamilton, Town Of - Tier 2</v>
      </c>
    </row>
    <row r="364" spans="1:35" x14ac:dyDescent="0.3">
      <c r="A364">
        <v>357</v>
      </c>
      <c r="B364">
        <v>4</v>
      </c>
      <c r="C364" t="s">
        <v>39</v>
      </c>
      <c r="D364" t="s">
        <v>5340</v>
      </c>
      <c r="E364" t="s">
        <v>8179</v>
      </c>
      <c r="F364" t="s">
        <v>2681</v>
      </c>
      <c r="G364" s="58">
        <v>0.75380000000000003</v>
      </c>
      <c r="H364">
        <v>3</v>
      </c>
      <c r="I364">
        <v>0</v>
      </c>
      <c r="J364" s="12">
        <v>8.3333333333333339</v>
      </c>
      <c r="K364" s="12">
        <v>6.333333333333333</v>
      </c>
      <c r="L364">
        <v>0</v>
      </c>
      <c r="M364">
        <v>0</v>
      </c>
      <c r="N364" s="12">
        <v>1.0732559276338423</v>
      </c>
      <c r="O364" s="12">
        <v>32.694720655739701</v>
      </c>
      <c r="P364" s="12">
        <v>17.229183535088445</v>
      </c>
      <c r="Q364" s="12">
        <v>0</v>
      </c>
      <c r="R364" s="59">
        <v>1.5496292439465668E-5</v>
      </c>
      <c r="S364" s="59">
        <v>2.5564768340590886E-5</v>
      </c>
      <c r="T364" s="59">
        <v>0</v>
      </c>
      <c r="U364" s="59">
        <v>1.5050816534189129E-3</v>
      </c>
      <c r="V364" s="59">
        <v>3.3619297232604845E-3</v>
      </c>
      <c r="W364" s="59">
        <v>0</v>
      </c>
      <c r="X364" s="59">
        <v>0</v>
      </c>
      <c r="Y364" s="59">
        <v>2.446473491641125E-6</v>
      </c>
      <c r="Z364" s="59">
        <v>3.4856249800831601E-6</v>
      </c>
      <c r="AA364" s="59">
        <v>4.3681535717891918E-6</v>
      </c>
      <c r="AB364" s="59">
        <v>0</v>
      </c>
      <c r="AC364" s="18">
        <v>4.4712478995481524E-4</v>
      </c>
      <c r="AD364" s="12">
        <v>357</v>
      </c>
      <c r="AE364" s="17">
        <v>7</v>
      </c>
      <c r="AF364" s="18">
        <v>0.9381832021771831</v>
      </c>
      <c r="AG364" t="str">
        <f>IF(AF364&lt;='CAV Tier 1 Analysis'!$A$5,"Tier 1", "Tier 2")</f>
        <v>Tier 2</v>
      </c>
      <c r="AH364" t="str">
        <f t="shared" si="12"/>
        <v>North Carolina - Tier 2</v>
      </c>
      <c r="AI364" t="str">
        <f t="shared" si="13"/>
        <v>Maysville, Town Of - Tier 2</v>
      </c>
    </row>
    <row r="365" spans="1:35" x14ac:dyDescent="0.3">
      <c r="A365">
        <v>358</v>
      </c>
      <c r="B365">
        <v>4</v>
      </c>
      <c r="C365" t="s">
        <v>39</v>
      </c>
      <c r="D365" t="s">
        <v>5198</v>
      </c>
      <c r="E365" t="s">
        <v>7986</v>
      </c>
      <c r="F365" t="s">
        <v>2394</v>
      </c>
      <c r="G365" s="58">
        <v>3.1413700000000002</v>
      </c>
      <c r="H365">
        <v>4</v>
      </c>
      <c r="I365">
        <v>0</v>
      </c>
      <c r="J365" s="12">
        <v>13</v>
      </c>
      <c r="K365" s="12">
        <v>3</v>
      </c>
      <c r="L365">
        <v>2</v>
      </c>
      <c r="M365" s="12">
        <v>0.91867879301069266</v>
      </c>
      <c r="N365" s="12">
        <v>19.793208632612707</v>
      </c>
      <c r="O365" s="12">
        <v>536.57104447191728</v>
      </c>
      <c r="P365" s="12">
        <v>337.32134209351563</v>
      </c>
      <c r="Q365" s="12">
        <v>392.42455262179908</v>
      </c>
      <c r="R365" s="59">
        <v>6.4578917724282653E-5</v>
      </c>
      <c r="S365" s="59">
        <v>3.4086357787454515E-5</v>
      </c>
      <c r="T365" s="59">
        <v>0</v>
      </c>
      <c r="U365" s="59">
        <v>2.3479273793335039E-3</v>
      </c>
      <c r="V365" s="59">
        <v>1.592493026807598E-3</v>
      </c>
      <c r="W365" s="59">
        <v>4.8555474629764507E-4</v>
      </c>
      <c r="X365" s="59">
        <v>3.0518398704966654E-5</v>
      </c>
      <c r="Y365" s="59">
        <v>4.5118372037288865E-5</v>
      </c>
      <c r="Z365" s="59">
        <v>5.7204508822505881E-5</v>
      </c>
      <c r="AA365" s="59">
        <v>8.5521836963758956E-5</v>
      </c>
      <c r="AB365" s="59">
        <v>1.5962211104148061E-4</v>
      </c>
      <c r="AC365" s="18">
        <v>4.4569324141095318E-4</v>
      </c>
      <c r="AD365" s="12">
        <v>358</v>
      </c>
      <c r="AE365" s="17">
        <v>7</v>
      </c>
      <c r="AF365" s="18">
        <v>0.93862889541859407</v>
      </c>
      <c r="AG365" t="str">
        <f>IF(AF365&lt;='CAV Tier 1 Analysis'!$A$5,"Tier 1", "Tier 2")</f>
        <v>Tier 2</v>
      </c>
      <c r="AH365" t="str">
        <f t="shared" si="12"/>
        <v>North Carolina - Tier 2</v>
      </c>
      <c r="AI365" t="str">
        <f t="shared" si="13"/>
        <v>Creedmoor, City Of - Tier 2</v>
      </c>
    </row>
    <row r="366" spans="1:35" x14ac:dyDescent="0.3">
      <c r="A366">
        <v>359</v>
      </c>
      <c r="B366">
        <v>4</v>
      </c>
      <c r="C366" t="s">
        <v>39</v>
      </c>
      <c r="D366" t="s">
        <v>5397</v>
      </c>
      <c r="E366" t="s">
        <v>8253</v>
      </c>
      <c r="F366" t="s">
        <v>2664</v>
      </c>
      <c r="G366" s="58">
        <v>0.80765999999999993</v>
      </c>
      <c r="H366">
        <v>4</v>
      </c>
      <c r="I366">
        <v>0</v>
      </c>
      <c r="J366" s="12">
        <v>9</v>
      </c>
      <c r="K366" s="12">
        <v>6</v>
      </c>
      <c r="L366">
        <v>0</v>
      </c>
      <c r="M366">
        <v>0</v>
      </c>
      <c r="N366" s="12">
        <v>0</v>
      </c>
      <c r="O366" s="12">
        <v>116.49415938198821</v>
      </c>
      <c r="P366" s="12">
        <v>63.671987804938411</v>
      </c>
      <c r="Q366" s="12">
        <v>16.172903029070952</v>
      </c>
      <c r="R366" s="59">
        <v>1.6603522886254762E-5</v>
      </c>
      <c r="S366" s="59">
        <v>3.4086357787454515E-5</v>
      </c>
      <c r="T366" s="59">
        <v>0</v>
      </c>
      <c r="U366" s="59">
        <v>1.6254881856924259E-3</v>
      </c>
      <c r="V366" s="59">
        <v>3.1849860536151959E-3</v>
      </c>
      <c r="W366" s="59">
        <v>0</v>
      </c>
      <c r="X366" s="59">
        <v>0</v>
      </c>
      <c r="Y366" s="59">
        <v>0</v>
      </c>
      <c r="Z366" s="59">
        <v>1.2419587744798866E-5</v>
      </c>
      <c r="AA366" s="59">
        <v>1.6142901977138397E-5</v>
      </c>
      <c r="AB366" s="59">
        <v>6.5784694304218132E-6</v>
      </c>
      <c r="AC366" s="18">
        <v>4.4511864355760818E-4</v>
      </c>
      <c r="AD366" s="12">
        <v>359</v>
      </c>
      <c r="AE366" s="17">
        <v>7</v>
      </c>
      <c r="AF366" s="18">
        <v>0.93907401406215163</v>
      </c>
      <c r="AG366" t="str">
        <f>IF(AF366&lt;='CAV Tier 1 Analysis'!$A$5,"Tier 1", "Tier 2")</f>
        <v>Tier 2</v>
      </c>
      <c r="AH366" t="str">
        <f t="shared" si="12"/>
        <v>North Carolina - Tier 2</v>
      </c>
      <c r="AI366" t="str">
        <f t="shared" si="13"/>
        <v>Winton, Town Of - Tier 2</v>
      </c>
    </row>
    <row r="367" spans="1:35" x14ac:dyDescent="0.3">
      <c r="A367">
        <v>360</v>
      </c>
      <c r="B367">
        <v>4</v>
      </c>
      <c r="C367" t="s">
        <v>39</v>
      </c>
      <c r="D367" t="s">
        <v>5227</v>
      </c>
      <c r="E367" t="s">
        <v>8032</v>
      </c>
      <c r="F367" t="s">
        <v>1787</v>
      </c>
      <c r="G367" s="58">
        <v>3.5374999999999996</v>
      </c>
      <c r="H367">
        <v>29</v>
      </c>
      <c r="I367">
        <v>0</v>
      </c>
      <c r="J367" s="12">
        <v>8</v>
      </c>
      <c r="K367" s="12">
        <v>1</v>
      </c>
      <c r="L367">
        <v>0</v>
      </c>
      <c r="M367" s="12">
        <v>1.651262190812721</v>
      </c>
      <c r="N367" s="12">
        <v>435.49150744399401</v>
      </c>
      <c r="O367" s="12">
        <v>5043.8237711795446</v>
      </c>
      <c r="P367" s="12">
        <v>2424.3888370067834</v>
      </c>
      <c r="Q367" s="12">
        <v>976.65400093849439</v>
      </c>
      <c r="R367" s="59">
        <v>7.2722385917497732E-5</v>
      </c>
      <c r="S367" s="59">
        <v>2.4712609395904526E-4</v>
      </c>
      <c r="T367" s="59">
        <v>0</v>
      </c>
      <c r="U367" s="59">
        <v>1.4448783872821563E-3</v>
      </c>
      <c r="V367" s="59">
        <v>5.3083100893586599E-4</v>
      </c>
      <c r="W367" s="59">
        <v>0</v>
      </c>
      <c r="X367" s="59">
        <v>5.4854730825459246E-5</v>
      </c>
      <c r="Y367" s="59">
        <v>9.9269745581134945E-4</v>
      </c>
      <c r="Z367" s="59">
        <v>5.3772834816602933E-4</v>
      </c>
      <c r="AA367" s="59">
        <v>6.1466074327953704E-4</v>
      </c>
      <c r="AB367" s="59">
        <v>3.9726253707972169E-4</v>
      </c>
      <c r="AC367" s="18">
        <v>4.4479651738696927E-4</v>
      </c>
      <c r="AD367" s="12">
        <v>360</v>
      </c>
      <c r="AE367" s="17">
        <v>7</v>
      </c>
      <c r="AF367" s="18">
        <v>0.93951881057953857</v>
      </c>
      <c r="AG367" t="str">
        <f>IF(AF367&lt;='CAV Tier 1 Analysis'!$A$5,"Tier 1", "Tier 2")</f>
        <v>Tier 2</v>
      </c>
      <c r="AH367" t="str">
        <f t="shared" si="12"/>
        <v>North Carolina - Tier 2</v>
      </c>
      <c r="AI367" t="str">
        <f t="shared" si="13"/>
        <v>Pineville, Town Of - Tier 2</v>
      </c>
    </row>
    <row r="368" spans="1:35" x14ac:dyDescent="0.3">
      <c r="A368">
        <v>361</v>
      </c>
      <c r="B368">
        <v>4</v>
      </c>
      <c r="C368" t="s">
        <v>39</v>
      </c>
      <c r="D368" t="s">
        <v>5523</v>
      </c>
      <c r="E368" t="s">
        <v>8401</v>
      </c>
      <c r="F368" t="s">
        <v>2688</v>
      </c>
      <c r="G368" s="58">
        <v>3.3312400000000002</v>
      </c>
      <c r="H368">
        <v>0</v>
      </c>
      <c r="I368">
        <v>0</v>
      </c>
      <c r="J368" s="12">
        <v>9</v>
      </c>
      <c r="K368" s="12">
        <v>6</v>
      </c>
      <c r="L368">
        <v>0</v>
      </c>
      <c r="M368">
        <v>0</v>
      </c>
      <c r="N368" s="12">
        <v>0</v>
      </c>
      <c r="O368" s="12">
        <v>84.261556437219994</v>
      </c>
      <c r="P368" s="12">
        <v>0</v>
      </c>
      <c r="Q368" s="12">
        <v>10.906952736797507</v>
      </c>
      <c r="R368" s="59">
        <v>6.8482182576340683E-5</v>
      </c>
      <c r="S368" s="59">
        <v>0</v>
      </c>
      <c r="T368" s="59">
        <v>0</v>
      </c>
      <c r="U368" s="59">
        <v>1.6254881856924259E-3</v>
      </c>
      <c r="V368" s="59">
        <v>3.1849860536151959E-3</v>
      </c>
      <c r="W368" s="59">
        <v>0</v>
      </c>
      <c r="X368" s="59">
        <v>0</v>
      </c>
      <c r="Y368" s="59">
        <v>0</v>
      </c>
      <c r="Z368" s="59">
        <v>8.9832297107178361E-6</v>
      </c>
      <c r="AA368" s="59">
        <v>0</v>
      </c>
      <c r="AB368" s="59">
        <v>4.4364981988146909E-6</v>
      </c>
      <c r="AC368" s="18">
        <v>4.4476146816304496E-4</v>
      </c>
      <c r="AD368" s="12">
        <v>361</v>
      </c>
      <c r="AE368" s="17">
        <v>7</v>
      </c>
      <c r="AF368" s="18">
        <v>0.93996357204770165</v>
      </c>
      <c r="AG368" t="str">
        <f>IF(AF368&lt;='CAV Tier 1 Analysis'!$A$5,"Tier 1", "Tier 2")</f>
        <v>Tier 2</v>
      </c>
      <c r="AH368" t="str">
        <f t="shared" si="12"/>
        <v>North Carolina - Tier 2</v>
      </c>
      <c r="AI368" t="str">
        <f t="shared" si="13"/>
        <v>Como, Town Of - Tier 2</v>
      </c>
    </row>
    <row r="369" spans="1:35" x14ac:dyDescent="0.3">
      <c r="A369">
        <v>362</v>
      </c>
      <c r="B369">
        <v>4</v>
      </c>
      <c r="C369" t="s">
        <v>39</v>
      </c>
      <c r="D369" t="s">
        <v>5388</v>
      </c>
      <c r="E369" t="s">
        <v>8242</v>
      </c>
      <c r="F369" t="s">
        <v>2689</v>
      </c>
      <c r="G369" s="58">
        <v>3.0986199999999999</v>
      </c>
      <c r="H369">
        <v>0</v>
      </c>
      <c r="I369">
        <v>0</v>
      </c>
      <c r="J369" s="12">
        <v>9</v>
      </c>
      <c r="K369" s="12">
        <v>6</v>
      </c>
      <c r="L369">
        <v>0</v>
      </c>
      <c r="M369">
        <v>0</v>
      </c>
      <c r="N369" s="12">
        <v>0</v>
      </c>
      <c r="O369" s="12">
        <v>143.22457176084532</v>
      </c>
      <c r="P369" s="12">
        <v>0</v>
      </c>
      <c r="Q369" s="12">
        <v>5.5086373754171234</v>
      </c>
      <c r="R369" s="59">
        <v>6.3700081823795572E-5</v>
      </c>
      <c r="S369" s="59">
        <v>0</v>
      </c>
      <c r="T369" s="59">
        <v>0</v>
      </c>
      <c r="U369" s="59">
        <v>1.6254881856924259E-3</v>
      </c>
      <c r="V369" s="59">
        <v>3.1849860536151959E-3</v>
      </c>
      <c r="W369" s="59">
        <v>0</v>
      </c>
      <c r="X369" s="59">
        <v>0</v>
      </c>
      <c r="Y369" s="59">
        <v>0</v>
      </c>
      <c r="Z369" s="59">
        <v>1.526935037457413E-5</v>
      </c>
      <c r="AA369" s="59">
        <v>0</v>
      </c>
      <c r="AB369" s="59">
        <v>2.2406863203422237E-6</v>
      </c>
      <c r="AC369" s="18">
        <v>4.4469857798421218E-4</v>
      </c>
      <c r="AD369" s="12">
        <v>362</v>
      </c>
      <c r="AE369" s="17">
        <v>7</v>
      </c>
      <c r="AF369" s="18">
        <v>0.94040827062568588</v>
      </c>
      <c r="AG369" t="str">
        <f>IF(AF369&lt;='CAV Tier 1 Analysis'!$A$5,"Tier 1", "Tier 2")</f>
        <v>Tier 2</v>
      </c>
      <c r="AH369" t="str">
        <f t="shared" si="12"/>
        <v>North Carolina - Tier 2</v>
      </c>
      <c r="AI369" t="str">
        <f t="shared" si="13"/>
        <v>Cofield, Village Of - Tier 2</v>
      </c>
    </row>
    <row r="370" spans="1:35" x14ac:dyDescent="0.3">
      <c r="A370">
        <v>363</v>
      </c>
      <c r="B370">
        <v>4</v>
      </c>
      <c r="C370" t="s">
        <v>39</v>
      </c>
      <c r="D370" t="s">
        <v>5272</v>
      </c>
      <c r="E370" t="s">
        <v>8091</v>
      </c>
      <c r="F370" t="s">
        <v>2634</v>
      </c>
      <c r="G370" s="58">
        <v>2.3609100000000005</v>
      </c>
      <c r="H370">
        <v>2</v>
      </c>
      <c r="I370">
        <v>0</v>
      </c>
      <c r="J370" s="12">
        <v>11</v>
      </c>
      <c r="K370" s="12">
        <v>5</v>
      </c>
      <c r="L370">
        <v>0</v>
      </c>
      <c r="M370">
        <v>0</v>
      </c>
      <c r="N370" s="12">
        <v>29.253869291177807</v>
      </c>
      <c r="O370" s="12">
        <v>404.507463854035</v>
      </c>
      <c r="P370" s="12">
        <v>233.1751640599503</v>
      </c>
      <c r="Q370" s="12">
        <v>9.2845299779528432</v>
      </c>
      <c r="R370" s="59">
        <v>4.8534560603951837E-5</v>
      </c>
      <c r="S370" s="59">
        <v>1.7043178893727258E-5</v>
      </c>
      <c r="T370" s="59">
        <v>0</v>
      </c>
      <c r="U370" s="59">
        <v>1.9867077825129649E-3</v>
      </c>
      <c r="V370" s="59">
        <v>2.6541550446793297E-3</v>
      </c>
      <c r="W370" s="59">
        <v>0</v>
      </c>
      <c r="X370" s="59">
        <v>0</v>
      </c>
      <c r="Y370" s="59">
        <v>6.6683829929162677E-5</v>
      </c>
      <c r="Z370" s="59">
        <v>4.3125045645318442E-5</v>
      </c>
      <c r="AA370" s="59">
        <v>5.9117422695432099E-5</v>
      </c>
      <c r="AB370" s="59">
        <v>3.7765635845345388E-6</v>
      </c>
      <c r="AC370" s="18">
        <v>4.4355849350403829E-4</v>
      </c>
      <c r="AD370" s="12">
        <v>363</v>
      </c>
      <c r="AE370" s="17">
        <v>7</v>
      </c>
      <c r="AF370" s="18">
        <v>0.94085182911918996</v>
      </c>
      <c r="AG370" t="str">
        <f>IF(AF370&lt;='CAV Tier 1 Analysis'!$A$5,"Tier 1", "Tier 2")</f>
        <v>Tier 2</v>
      </c>
      <c r="AH370" t="str">
        <f t="shared" si="12"/>
        <v>North Carolina - Tier 2</v>
      </c>
      <c r="AI370" t="str">
        <f t="shared" si="13"/>
        <v>Walnut Cove, Town Of - Tier 2</v>
      </c>
    </row>
    <row r="371" spans="1:35" x14ac:dyDescent="0.3">
      <c r="A371">
        <v>364</v>
      </c>
      <c r="B371">
        <v>4</v>
      </c>
      <c r="C371" t="s">
        <v>39</v>
      </c>
      <c r="D371" t="s">
        <v>5347</v>
      </c>
      <c r="E371" t="s">
        <v>8191</v>
      </c>
      <c r="F371" t="s">
        <v>2609</v>
      </c>
      <c r="G371" s="58">
        <v>2.1447600000000002</v>
      </c>
      <c r="H371">
        <v>20</v>
      </c>
      <c r="I371">
        <v>0</v>
      </c>
      <c r="J371" s="12">
        <v>7</v>
      </c>
      <c r="K371" s="12">
        <v>6</v>
      </c>
      <c r="L371">
        <v>0</v>
      </c>
      <c r="M371" s="12">
        <v>3.1362017195397156</v>
      </c>
      <c r="N371" s="12">
        <v>17.787942857901211</v>
      </c>
      <c r="O371" s="12">
        <v>186.97046151183838</v>
      </c>
      <c r="P371" s="12">
        <v>105.50424630532977</v>
      </c>
      <c r="Q371" s="12">
        <v>57.878993370515246</v>
      </c>
      <c r="R371" s="59">
        <v>4.4091042945699638E-5</v>
      </c>
      <c r="S371" s="59">
        <v>1.7043178893727258E-4</v>
      </c>
      <c r="T371" s="59">
        <v>0</v>
      </c>
      <c r="U371" s="59">
        <v>1.2642685888718866E-3</v>
      </c>
      <c r="V371" s="59">
        <v>3.1849860536151959E-3</v>
      </c>
      <c r="W371" s="59">
        <v>0</v>
      </c>
      <c r="X371" s="59">
        <v>1.0418424287606368E-4</v>
      </c>
      <c r="Y371" s="59">
        <v>4.0547393731729874E-5</v>
      </c>
      <c r="Z371" s="59">
        <v>1.9933154286452989E-5</v>
      </c>
      <c r="AA371" s="59">
        <v>2.6748728365391291E-5</v>
      </c>
      <c r="AB371" s="59">
        <v>2.3542785600526397E-5</v>
      </c>
      <c r="AC371" s="18">
        <v>4.4352125265729265E-4</v>
      </c>
      <c r="AD371" s="12">
        <v>364</v>
      </c>
      <c r="AE371" s="17">
        <v>7</v>
      </c>
      <c r="AF371" s="18">
        <v>0.94129535037184731</v>
      </c>
      <c r="AG371" t="str">
        <f>IF(AF371&lt;='CAV Tier 1 Analysis'!$A$5,"Tier 1", "Tier 2")</f>
        <v>Tier 2</v>
      </c>
      <c r="AH371" t="str">
        <f t="shared" si="12"/>
        <v>North Carolina - Tier 2</v>
      </c>
      <c r="AI371" t="str">
        <f t="shared" si="13"/>
        <v>Winfall, Town Of - Tier 2</v>
      </c>
    </row>
    <row r="372" spans="1:35" x14ac:dyDescent="0.3">
      <c r="A372">
        <v>365</v>
      </c>
      <c r="B372">
        <v>4</v>
      </c>
      <c r="C372" t="s">
        <v>39</v>
      </c>
      <c r="D372" t="s">
        <v>5489</v>
      </c>
      <c r="E372" t="s">
        <v>8360</v>
      </c>
      <c r="F372" t="s">
        <v>1806</v>
      </c>
      <c r="G372" s="58">
        <v>1.3828500000000001</v>
      </c>
      <c r="H372">
        <v>29</v>
      </c>
      <c r="I372">
        <v>10</v>
      </c>
      <c r="J372" s="12">
        <v>9</v>
      </c>
      <c r="K372" s="12">
        <v>1</v>
      </c>
      <c r="L372">
        <v>0</v>
      </c>
      <c r="M372" s="12">
        <v>54.817044509527427</v>
      </c>
      <c r="N372" s="12">
        <v>6.3632271468144042E-2</v>
      </c>
      <c r="O372" s="12">
        <v>30.812464508310253</v>
      </c>
      <c r="P372" s="12">
        <v>0</v>
      </c>
      <c r="Q372" s="12">
        <v>12.952248095567871</v>
      </c>
      <c r="R372" s="59">
        <v>2.8428028654702969E-5</v>
      </c>
      <c r="S372" s="59">
        <v>2.4712609395904526E-4</v>
      </c>
      <c r="T372" s="59">
        <v>6.0507049071216793E-4</v>
      </c>
      <c r="U372" s="59">
        <v>1.6254881856924259E-3</v>
      </c>
      <c r="V372" s="59">
        <v>5.3083100893586599E-4</v>
      </c>
      <c r="W372" s="59">
        <v>0</v>
      </c>
      <c r="X372" s="59">
        <v>1.8210156073018109E-3</v>
      </c>
      <c r="Y372" s="59">
        <v>1.4504896861174112E-7</v>
      </c>
      <c r="Z372" s="59">
        <v>3.284955302691578E-6</v>
      </c>
      <c r="AA372" s="59">
        <v>0</v>
      </c>
      <c r="AB372" s="59">
        <v>5.2684399330642019E-6</v>
      </c>
      <c r="AC372" s="18">
        <v>4.4242344176912606E-4</v>
      </c>
      <c r="AD372" s="12">
        <v>365</v>
      </c>
      <c r="AE372" s="17">
        <v>7</v>
      </c>
      <c r="AF372" s="18">
        <v>0.94173777381361645</v>
      </c>
      <c r="AG372" t="str">
        <f>IF(AF372&lt;='CAV Tier 1 Analysis'!$A$5,"Tier 1", "Tier 2")</f>
        <v>Tier 2</v>
      </c>
      <c r="AH372" t="str">
        <f t="shared" si="12"/>
        <v>North Carolina - Tier 2</v>
      </c>
      <c r="AI372" t="str">
        <f t="shared" si="13"/>
        <v>Holly Ridge, Town Of - Tier 2</v>
      </c>
    </row>
    <row r="373" spans="1:35" x14ac:dyDescent="0.3">
      <c r="A373">
        <v>366</v>
      </c>
      <c r="B373">
        <v>4</v>
      </c>
      <c r="C373" t="s">
        <v>39</v>
      </c>
      <c r="D373" t="s">
        <v>5171</v>
      </c>
      <c r="E373" t="s">
        <v>7952</v>
      </c>
      <c r="F373" t="s">
        <v>2581</v>
      </c>
      <c r="G373" s="58">
        <v>2.9948299999999999</v>
      </c>
      <c r="H373">
        <v>11</v>
      </c>
      <c r="I373">
        <v>0</v>
      </c>
      <c r="J373" s="12">
        <v>12</v>
      </c>
      <c r="K373" s="12">
        <v>4</v>
      </c>
      <c r="L373">
        <v>0</v>
      </c>
      <c r="M373" s="12">
        <v>1.8179596170734234</v>
      </c>
      <c r="N373" s="12">
        <v>33.219340067241426</v>
      </c>
      <c r="O373" s="12">
        <v>777.19629248094077</v>
      </c>
      <c r="P373" s="12">
        <v>616.92075105981689</v>
      </c>
      <c r="Q373" s="12">
        <v>0</v>
      </c>
      <c r="R373" s="59">
        <v>6.1566412160367413E-5</v>
      </c>
      <c r="S373" s="59">
        <v>9.3737483915499916E-5</v>
      </c>
      <c r="T373" s="59">
        <v>0</v>
      </c>
      <c r="U373" s="59">
        <v>2.1673175809232342E-3</v>
      </c>
      <c r="V373" s="59">
        <v>2.123324035743464E-3</v>
      </c>
      <c r="W373" s="59">
        <v>0</v>
      </c>
      <c r="X373" s="59">
        <v>6.0392399221007679E-5</v>
      </c>
      <c r="Y373" s="59">
        <v>7.5723071069815363E-5</v>
      </c>
      <c r="Z373" s="59">
        <v>8.285786687166589E-5</v>
      </c>
      <c r="AA373" s="59">
        <v>1.5640930266745668E-4</v>
      </c>
      <c r="AB373" s="59">
        <v>0</v>
      </c>
      <c r="AC373" s="18">
        <v>4.3830255932477379E-4</v>
      </c>
      <c r="AD373" s="12">
        <v>366</v>
      </c>
      <c r="AE373" s="17">
        <v>7</v>
      </c>
      <c r="AF373" s="18">
        <v>0.94217607637294121</v>
      </c>
      <c r="AG373" t="str">
        <f>IF(AF373&lt;='CAV Tier 1 Analysis'!$A$5,"Tier 1", "Tier 2")</f>
        <v>Tier 2</v>
      </c>
      <c r="AH373" t="str">
        <f t="shared" si="12"/>
        <v>North Carolina - Tier 2</v>
      </c>
      <c r="AI373" t="str">
        <f t="shared" si="13"/>
        <v>Tabor City, Town Of - Tier 2</v>
      </c>
    </row>
    <row r="374" spans="1:35" x14ac:dyDescent="0.3">
      <c r="A374">
        <v>367</v>
      </c>
      <c r="B374">
        <v>4</v>
      </c>
      <c r="C374" t="s">
        <v>39</v>
      </c>
      <c r="D374" t="s">
        <v>5204</v>
      </c>
      <c r="E374" t="s">
        <v>7996</v>
      </c>
      <c r="F374" t="s">
        <v>2631</v>
      </c>
      <c r="G374" s="58">
        <v>1.2138</v>
      </c>
      <c r="H374">
        <v>10</v>
      </c>
      <c r="I374">
        <v>0</v>
      </c>
      <c r="J374" s="12">
        <v>10</v>
      </c>
      <c r="K374" s="12">
        <v>5</v>
      </c>
      <c r="L374">
        <v>0</v>
      </c>
      <c r="M374">
        <v>0</v>
      </c>
      <c r="N374" s="12">
        <v>0</v>
      </c>
      <c r="O374" s="12">
        <v>743.61165852442514</v>
      </c>
      <c r="P374" s="12">
        <v>651.91414623726416</v>
      </c>
      <c r="Q374" s="12">
        <v>0</v>
      </c>
      <c r="R374" s="59">
        <v>2.4952772304355831E-5</v>
      </c>
      <c r="S374" s="59">
        <v>8.5215894468636288E-5</v>
      </c>
      <c r="T374" s="59">
        <v>0</v>
      </c>
      <c r="U374" s="59">
        <v>1.8060979841026954E-3</v>
      </c>
      <c r="V374" s="59">
        <v>2.6541550446793297E-3</v>
      </c>
      <c r="W374" s="59">
        <v>0</v>
      </c>
      <c r="X374" s="59">
        <v>0</v>
      </c>
      <c r="Y374" s="59">
        <v>0</v>
      </c>
      <c r="Z374" s="59">
        <v>7.9277367123758457E-5</v>
      </c>
      <c r="AA374" s="59">
        <v>1.6528125668791819E-4</v>
      </c>
      <c r="AB374" s="59">
        <v>0</v>
      </c>
      <c r="AC374" s="18">
        <v>4.3772548357879032E-4</v>
      </c>
      <c r="AD374" s="12">
        <v>367</v>
      </c>
      <c r="AE374" s="17">
        <v>7</v>
      </c>
      <c r="AF374" s="18">
        <v>0.94261380185651999</v>
      </c>
      <c r="AG374" t="str">
        <f>IF(AF374&lt;='CAV Tier 1 Analysis'!$A$5,"Tier 1", "Tier 2")</f>
        <v>Tier 2</v>
      </c>
      <c r="AH374" t="str">
        <f t="shared" si="12"/>
        <v>North Carolina - Tier 2</v>
      </c>
      <c r="AI374" t="str">
        <f t="shared" si="13"/>
        <v>Scotland Neck, Town Of - Tier 2</v>
      </c>
    </row>
    <row r="375" spans="1:35" x14ac:dyDescent="0.3">
      <c r="A375">
        <v>368</v>
      </c>
      <c r="B375">
        <v>4</v>
      </c>
      <c r="C375" t="s">
        <v>39</v>
      </c>
      <c r="D375" t="s">
        <v>5368</v>
      </c>
      <c r="E375" t="s">
        <v>8220</v>
      </c>
      <c r="F375" t="s">
        <v>2075</v>
      </c>
      <c r="G375" s="58">
        <v>3.6221000000000001</v>
      </c>
      <c r="H375">
        <v>15</v>
      </c>
      <c r="I375">
        <v>0</v>
      </c>
      <c r="J375" s="12">
        <v>9</v>
      </c>
      <c r="K375" s="12">
        <v>2</v>
      </c>
      <c r="L375">
        <v>0</v>
      </c>
      <c r="M375" s="12">
        <v>3.4938074597609119</v>
      </c>
      <c r="N375" s="12">
        <v>240.97624500423589</v>
      </c>
      <c r="O375" s="12">
        <v>4009.1408733541766</v>
      </c>
      <c r="P375" s="12">
        <v>3125.7805686843853</v>
      </c>
      <c r="Q375" s="12">
        <v>84.855807934489803</v>
      </c>
      <c r="R375" s="59">
        <v>7.446155591004058E-5</v>
      </c>
      <c r="S375" s="59">
        <v>1.2782384170295443E-4</v>
      </c>
      <c r="T375" s="59">
        <v>0</v>
      </c>
      <c r="U375" s="59">
        <v>1.6254881856924259E-3</v>
      </c>
      <c r="V375" s="59">
        <v>1.061662017871732E-3</v>
      </c>
      <c r="W375" s="59">
        <v>0</v>
      </c>
      <c r="X375" s="59">
        <v>1.1606386243655154E-4</v>
      </c>
      <c r="Y375" s="59">
        <v>5.4930234284176398E-4</v>
      </c>
      <c r="Z375" s="59">
        <v>4.2741951289259527E-4</v>
      </c>
      <c r="AA375" s="59">
        <v>7.9248616325438995E-4</v>
      </c>
      <c r="AB375" s="59">
        <v>3.451584032176398E-5</v>
      </c>
      <c r="AC375" s="18">
        <v>4.3720212026583801E-4</v>
      </c>
      <c r="AD375" s="12">
        <v>368</v>
      </c>
      <c r="AE375" s="17">
        <v>7</v>
      </c>
      <c r="AF375" s="18">
        <v>0.94305100397678587</v>
      </c>
      <c r="AG375" t="str">
        <f>IF(AF375&lt;='CAV Tier 1 Analysis'!$A$5,"Tier 1", "Tier 2")</f>
        <v>Tier 2</v>
      </c>
      <c r="AH375" t="str">
        <f t="shared" si="12"/>
        <v>North Carolina - Tier 2</v>
      </c>
      <c r="AI375" t="str">
        <f t="shared" si="13"/>
        <v>Woodfin, Town Of - Tier 2</v>
      </c>
    </row>
    <row r="376" spans="1:35" x14ac:dyDescent="0.3">
      <c r="A376">
        <v>369</v>
      </c>
      <c r="B376">
        <v>4</v>
      </c>
      <c r="C376" t="s">
        <v>39</v>
      </c>
      <c r="D376" t="s">
        <v>5447</v>
      </c>
      <c r="E376" t="s">
        <v>8311</v>
      </c>
      <c r="F376" t="s">
        <v>2701</v>
      </c>
      <c r="G376" s="58">
        <v>2.1428100000000003</v>
      </c>
      <c r="H376">
        <v>0</v>
      </c>
      <c r="I376">
        <v>0</v>
      </c>
      <c r="J376" s="12">
        <v>11.5</v>
      </c>
      <c r="K376" s="12">
        <v>5</v>
      </c>
      <c r="L376">
        <v>0</v>
      </c>
      <c r="M376">
        <v>0</v>
      </c>
      <c r="N376" s="12">
        <v>0</v>
      </c>
      <c r="O376" s="12">
        <v>87.057895716000758</v>
      </c>
      <c r="P376" s="12">
        <v>13.392528832841478</v>
      </c>
      <c r="Q376" s="12">
        <v>0.84521775817164269</v>
      </c>
      <c r="R376" s="59">
        <v>4.4050955694098471E-5</v>
      </c>
      <c r="S376" s="59">
        <v>0</v>
      </c>
      <c r="T376" s="59">
        <v>0</v>
      </c>
      <c r="U376" s="59">
        <v>2.0770126817180995E-3</v>
      </c>
      <c r="V376" s="59">
        <v>2.6541550446793297E-3</v>
      </c>
      <c r="W376" s="59">
        <v>0</v>
      </c>
      <c r="X376" s="59">
        <v>0</v>
      </c>
      <c r="Y376" s="59">
        <v>0</v>
      </c>
      <c r="Z376" s="59">
        <v>9.2813509317411705E-6</v>
      </c>
      <c r="AA376" s="59">
        <v>3.3954378939272197E-6</v>
      </c>
      <c r="AB376" s="59">
        <v>3.4379969843306572E-7</v>
      </c>
      <c r="AC376" s="18">
        <v>4.3529447914687541E-4</v>
      </c>
      <c r="AD376" s="12">
        <v>369</v>
      </c>
      <c r="AE376" s="17">
        <v>7</v>
      </c>
      <c r="AF376" s="18">
        <v>0.94348629845593279</v>
      </c>
      <c r="AG376" t="str">
        <f>IF(AF376&lt;='CAV Tier 1 Analysis'!$A$5,"Tier 1", "Tier 2")</f>
        <v>Tier 2</v>
      </c>
      <c r="AH376" t="str">
        <f t="shared" si="12"/>
        <v>North Carolina - Tier 2</v>
      </c>
      <c r="AI376" t="str">
        <f t="shared" si="13"/>
        <v>East Arcadia, Town Of - Tier 2</v>
      </c>
    </row>
    <row r="377" spans="1:35" x14ac:dyDescent="0.3">
      <c r="A377">
        <v>370</v>
      </c>
      <c r="B377">
        <v>4</v>
      </c>
      <c r="C377" t="s">
        <v>39</v>
      </c>
      <c r="D377" t="s">
        <v>3606</v>
      </c>
      <c r="E377" t="s">
        <v>8189</v>
      </c>
      <c r="F377" t="s">
        <v>2115</v>
      </c>
      <c r="G377" s="58">
        <v>4.5913400000000006</v>
      </c>
      <c r="H377">
        <v>5</v>
      </c>
      <c r="I377">
        <v>0</v>
      </c>
      <c r="J377" s="12">
        <v>12</v>
      </c>
      <c r="K377" s="12">
        <v>2</v>
      </c>
      <c r="L377">
        <v>0</v>
      </c>
      <c r="M377" s="12">
        <v>2.770805472912047</v>
      </c>
      <c r="N377" s="12">
        <v>99.984876771796394</v>
      </c>
      <c r="O377" s="12">
        <v>3064.4500199375416</v>
      </c>
      <c r="P377" s="12">
        <v>2182.0294467350791</v>
      </c>
      <c r="Q377" s="12">
        <v>533.11331589382416</v>
      </c>
      <c r="R377" s="59">
        <v>9.4386770136662641E-5</v>
      </c>
      <c r="S377" s="59">
        <v>4.2607947234318144E-5</v>
      </c>
      <c r="T377" s="59">
        <v>0</v>
      </c>
      <c r="U377" s="59">
        <v>2.1673175809232342E-3</v>
      </c>
      <c r="V377" s="59">
        <v>1.061662017871732E-3</v>
      </c>
      <c r="W377" s="59">
        <v>0</v>
      </c>
      <c r="X377" s="59">
        <v>9.2045823632340353E-5</v>
      </c>
      <c r="Y377" s="59">
        <v>2.2791427868140034E-4</v>
      </c>
      <c r="Z377" s="59">
        <v>3.267048418055667E-4</v>
      </c>
      <c r="AA377" s="59">
        <v>5.5321482309905062E-4</v>
      </c>
      <c r="AB377" s="59">
        <v>2.1684849314030621E-4</v>
      </c>
      <c r="AC377" s="18">
        <v>4.3479114332041919E-4</v>
      </c>
      <c r="AD377" s="12">
        <v>370</v>
      </c>
      <c r="AE377" s="17">
        <v>7</v>
      </c>
      <c r="AF377" s="18">
        <v>0.94392108959925325</v>
      </c>
      <c r="AG377" t="str">
        <f>IF(AF377&lt;='CAV Tier 1 Analysis'!$A$5,"Tier 1", "Tier 2")</f>
        <v>Tier 2</v>
      </c>
      <c r="AH377" t="str">
        <f t="shared" si="12"/>
        <v>North Carolina - Tier 2</v>
      </c>
      <c r="AI377" t="str">
        <f t="shared" si="13"/>
        <v>Hillsborough, Town Of - Tier 2</v>
      </c>
    </row>
    <row r="378" spans="1:35" x14ac:dyDescent="0.3">
      <c r="A378">
        <v>371</v>
      </c>
      <c r="B378">
        <v>4</v>
      </c>
      <c r="C378" t="s">
        <v>39</v>
      </c>
      <c r="D378" t="s">
        <v>5290</v>
      </c>
      <c r="E378" t="s">
        <v>8115</v>
      </c>
      <c r="F378" t="s">
        <v>2613</v>
      </c>
      <c r="G378" s="58">
        <v>3.0520100000000001</v>
      </c>
      <c r="H378">
        <v>21</v>
      </c>
      <c r="I378">
        <v>0</v>
      </c>
      <c r="J378" s="12">
        <v>12</v>
      </c>
      <c r="K378" s="12">
        <v>4</v>
      </c>
      <c r="L378">
        <v>0</v>
      </c>
      <c r="M378" s="12">
        <v>3.9029492039672213</v>
      </c>
      <c r="N378" s="12">
        <v>11.183068301932755</v>
      </c>
      <c r="O378" s="12">
        <v>429.99762595256425</v>
      </c>
      <c r="P378" s="12">
        <v>105.00917452594456</v>
      </c>
      <c r="Q378" s="12">
        <v>17.098174578678766</v>
      </c>
      <c r="R378" s="59">
        <v>6.2741893722703117E-5</v>
      </c>
      <c r="S378" s="59">
        <v>1.789533783841362E-4</v>
      </c>
      <c r="T378" s="59">
        <v>0</v>
      </c>
      <c r="U378" s="59">
        <v>2.1673175809232342E-3</v>
      </c>
      <c r="V378" s="59">
        <v>2.123324035743464E-3</v>
      </c>
      <c r="W378" s="59">
        <v>0</v>
      </c>
      <c r="X378" s="59">
        <v>1.2965550183383575E-4</v>
      </c>
      <c r="Y378" s="59">
        <v>2.5491664617411351E-5</v>
      </c>
      <c r="Z378" s="59">
        <v>4.584258364457352E-5</v>
      </c>
      <c r="AA378" s="59">
        <v>2.6623211705997109E-5</v>
      </c>
      <c r="AB378" s="59">
        <v>6.9548317070639728E-6</v>
      </c>
      <c r="AC378" s="18">
        <v>4.3335497111658358E-4</v>
      </c>
      <c r="AD378" s="12">
        <v>371</v>
      </c>
      <c r="AE378" s="17">
        <v>7</v>
      </c>
      <c r="AF378" s="18">
        <v>0.94435444457036988</v>
      </c>
      <c r="AG378" t="str">
        <f>IF(AF378&lt;='CAV Tier 1 Analysis'!$A$5,"Tier 1", "Tier 2")</f>
        <v>Tier 2</v>
      </c>
      <c r="AH378" t="str">
        <f t="shared" si="12"/>
        <v>North Carolina - Tier 2</v>
      </c>
      <c r="AI378" t="str">
        <f t="shared" si="13"/>
        <v>Blowing Rock, Town Of - Tier 2</v>
      </c>
    </row>
    <row r="379" spans="1:35" x14ac:dyDescent="0.3">
      <c r="A379">
        <v>372</v>
      </c>
      <c r="B379">
        <v>4</v>
      </c>
      <c r="C379" t="s">
        <v>39</v>
      </c>
      <c r="D379" t="s">
        <v>5497</v>
      </c>
      <c r="E379" t="s">
        <v>8372</v>
      </c>
      <c r="F379" t="s">
        <v>2627</v>
      </c>
      <c r="G379" s="58">
        <v>3.5434299999999994</v>
      </c>
      <c r="H379">
        <v>0</v>
      </c>
      <c r="I379">
        <v>0</v>
      </c>
      <c r="J379" s="12">
        <v>12</v>
      </c>
      <c r="K379" s="12">
        <v>4</v>
      </c>
      <c r="L379">
        <v>0</v>
      </c>
      <c r="M379">
        <v>0</v>
      </c>
      <c r="N379" s="12">
        <v>13.743402709838996</v>
      </c>
      <c r="O379" s="12">
        <v>1312.7710920240431</v>
      </c>
      <c r="P379" s="12">
        <v>812.77021873026661</v>
      </c>
      <c r="Q379" s="12">
        <v>0</v>
      </c>
      <c r="R379" s="59">
        <v>7.2844292277495117E-5</v>
      </c>
      <c r="S379" s="59">
        <v>0</v>
      </c>
      <c r="T379" s="59">
        <v>0</v>
      </c>
      <c r="U379" s="59">
        <v>2.1673175809232342E-3</v>
      </c>
      <c r="V379" s="59">
        <v>2.123324035743464E-3</v>
      </c>
      <c r="W379" s="59">
        <v>0</v>
      </c>
      <c r="X379" s="59">
        <v>0</v>
      </c>
      <c r="Y379" s="59">
        <v>3.1327914944478057E-5</v>
      </c>
      <c r="Z379" s="59">
        <v>1.399561647787545E-4</v>
      </c>
      <c r="AA379" s="59">
        <v>2.0606345778138879E-4</v>
      </c>
      <c r="AB379" s="59">
        <v>0</v>
      </c>
      <c r="AC379" s="18">
        <v>4.3098485876807394E-4</v>
      </c>
      <c r="AD379" s="12">
        <v>372</v>
      </c>
      <c r="AE379" s="17">
        <v>7</v>
      </c>
      <c r="AF379" s="18">
        <v>0.9447854294291379</v>
      </c>
      <c r="AG379" t="str">
        <f>IF(AF379&lt;='CAV Tier 1 Analysis'!$A$5,"Tier 1", "Tier 2")</f>
        <v>Tier 2</v>
      </c>
      <c r="AH379" t="str">
        <f t="shared" si="12"/>
        <v>North Carolina - Tier 2</v>
      </c>
      <c r="AI379" t="str">
        <f t="shared" si="13"/>
        <v>Connelly Springs, Town Of - Tier 2</v>
      </c>
    </row>
    <row r="380" spans="1:35" x14ac:dyDescent="0.3">
      <c r="A380">
        <v>373</v>
      </c>
      <c r="B380">
        <v>4</v>
      </c>
      <c r="C380" t="s">
        <v>39</v>
      </c>
      <c r="D380" t="s">
        <v>4562</v>
      </c>
      <c r="E380" t="s">
        <v>8122</v>
      </c>
      <c r="F380" t="s">
        <v>2673</v>
      </c>
      <c r="G380" s="58">
        <v>1.8820600000000001</v>
      </c>
      <c r="H380">
        <v>2</v>
      </c>
      <c r="I380">
        <v>0</v>
      </c>
      <c r="J380" s="12">
        <v>6.2857142857142856</v>
      </c>
      <c r="K380" s="12">
        <v>6.1428571428571432</v>
      </c>
      <c r="L380">
        <v>0</v>
      </c>
      <c r="M380">
        <v>0</v>
      </c>
      <c r="N380" s="12">
        <v>14.045488959849191</v>
      </c>
      <c r="O380" s="12">
        <v>810.10955535952303</v>
      </c>
      <c r="P380" s="12">
        <v>651.33755724468233</v>
      </c>
      <c r="Q380" s="12">
        <v>0</v>
      </c>
      <c r="R380" s="59">
        <v>3.8690570640250402E-5</v>
      </c>
      <c r="S380" s="59">
        <v>1.7043178893727258E-5</v>
      </c>
      <c r="T380" s="59">
        <v>0</v>
      </c>
      <c r="U380" s="59">
        <v>1.1352615900074084E-3</v>
      </c>
      <c r="V380" s="59">
        <v>3.2608190548917486E-3</v>
      </c>
      <c r="W380" s="59">
        <v>0</v>
      </c>
      <c r="X380" s="59">
        <v>0</v>
      </c>
      <c r="Y380" s="59">
        <v>3.201651678101164E-5</v>
      </c>
      <c r="Z380" s="59">
        <v>8.6366790910920218E-5</v>
      </c>
      <c r="AA380" s="59">
        <v>1.651350727865005E-4</v>
      </c>
      <c r="AB380" s="59">
        <v>0</v>
      </c>
      <c r="AC380" s="18">
        <v>4.304847977192333E-4</v>
      </c>
      <c r="AD380" s="12">
        <v>373</v>
      </c>
      <c r="AE380" s="17">
        <v>7</v>
      </c>
      <c r="AF380" s="18">
        <v>0.94521591422685713</v>
      </c>
      <c r="AG380" t="str">
        <f>IF(AF380&lt;='CAV Tier 1 Analysis'!$A$5,"Tier 1", "Tier 2")</f>
        <v>Tier 2</v>
      </c>
      <c r="AH380" t="str">
        <f t="shared" si="12"/>
        <v>North Carolina - Tier 2</v>
      </c>
      <c r="AI380" t="str">
        <f t="shared" si="13"/>
        <v>Jonesville, Town Of - Tier 2</v>
      </c>
    </row>
    <row r="381" spans="1:35" x14ac:dyDescent="0.3">
      <c r="A381">
        <v>374</v>
      </c>
      <c r="B381">
        <v>4</v>
      </c>
      <c r="C381" t="s">
        <v>39</v>
      </c>
      <c r="D381" t="s">
        <v>5122</v>
      </c>
      <c r="E381" t="s">
        <v>8392</v>
      </c>
      <c r="F381" t="s">
        <v>2244</v>
      </c>
      <c r="G381" s="58">
        <v>2.6700100000000004</v>
      </c>
      <c r="H381">
        <v>13</v>
      </c>
      <c r="I381">
        <v>7</v>
      </c>
      <c r="J381" s="12">
        <v>8</v>
      </c>
      <c r="K381" s="12">
        <v>4</v>
      </c>
      <c r="L381">
        <v>0</v>
      </c>
      <c r="M381" s="12">
        <v>13</v>
      </c>
      <c r="N381" s="12">
        <v>0</v>
      </c>
      <c r="O381" s="12">
        <v>433.35228834369877</v>
      </c>
      <c r="P381" s="12">
        <v>299.78477954148298</v>
      </c>
      <c r="Q381" s="12">
        <v>26.406843067113527</v>
      </c>
      <c r="R381" s="59">
        <v>5.488890392185955E-5</v>
      </c>
      <c r="S381" s="59">
        <v>1.1078066280922717E-4</v>
      </c>
      <c r="T381" s="59">
        <v>4.2354934349851756E-4</v>
      </c>
      <c r="U381" s="59">
        <v>1.4448783872821563E-3</v>
      </c>
      <c r="V381" s="59">
        <v>2.123324035743464E-3</v>
      </c>
      <c r="W381" s="59">
        <v>0</v>
      </c>
      <c r="X381" s="59">
        <v>4.3185843211246167E-4</v>
      </c>
      <c r="Y381" s="59">
        <v>0</v>
      </c>
      <c r="Z381" s="59">
        <v>4.6200228389528127E-5</v>
      </c>
      <c r="AA381" s="59">
        <v>7.6005108010792464E-5</v>
      </c>
      <c r="AB381" s="59">
        <v>1.0741213841367578E-5</v>
      </c>
      <c r="AC381" s="18">
        <v>4.2929330141903402E-4</v>
      </c>
      <c r="AD381" s="12">
        <v>374</v>
      </c>
      <c r="AE381" s="17">
        <v>7</v>
      </c>
      <c r="AF381" s="18">
        <v>0.94564520752827619</v>
      </c>
      <c r="AG381" t="str">
        <f>IF(AF381&lt;='CAV Tier 1 Analysis'!$A$5,"Tier 1", "Tier 2")</f>
        <v>Tier 2</v>
      </c>
      <c r="AH381" t="str">
        <f t="shared" si="12"/>
        <v>North Carolina - Tier 2</v>
      </c>
      <c r="AI381" t="str">
        <f t="shared" si="13"/>
        <v>Warsaw, Town Of - Tier 2</v>
      </c>
    </row>
    <row r="382" spans="1:35" x14ac:dyDescent="0.3">
      <c r="A382">
        <v>375</v>
      </c>
      <c r="B382">
        <v>4</v>
      </c>
      <c r="C382" t="s">
        <v>39</v>
      </c>
      <c r="D382" t="s">
        <v>3635</v>
      </c>
      <c r="E382" t="s">
        <v>7993</v>
      </c>
      <c r="F382" t="s">
        <v>2698</v>
      </c>
      <c r="G382" s="58">
        <v>1.1926699999999999</v>
      </c>
      <c r="H382">
        <v>1</v>
      </c>
      <c r="I382">
        <v>0</v>
      </c>
      <c r="J382" s="12">
        <v>10</v>
      </c>
      <c r="K382" s="12">
        <v>5</v>
      </c>
      <c r="L382">
        <v>0</v>
      </c>
      <c r="M382" s="12">
        <v>1</v>
      </c>
      <c r="N382" s="12">
        <v>0</v>
      </c>
      <c r="O382" s="12">
        <v>475.44205704408233</v>
      </c>
      <c r="P382" s="12">
        <v>385.34082786338672</v>
      </c>
      <c r="Q382" s="12">
        <v>0</v>
      </c>
      <c r="R382" s="59">
        <v>2.4518390957518592E-5</v>
      </c>
      <c r="S382" s="59">
        <v>8.5215894468636288E-6</v>
      </c>
      <c r="T382" s="59">
        <v>0</v>
      </c>
      <c r="U382" s="59">
        <v>1.8060979841026954E-3</v>
      </c>
      <c r="V382" s="59">
        <v>2.6541550446793297E-3</v>
      </c>
      <c r="W382" s="59">
        <v>0</v>
      </c>
      <c r="X382" s="59">
        <v>3.3219879393266284E-5</v>
      </c>
      <c r="Y382" s="59">
        <v>0</v>
      </c>
      <c r="Z382" s="59">
        <v>5.0687471168959057E-5</v>
      </c>
      <c r="AA382" s="59">
        <v>9.7696324968600201E-5</v>
      </c>
      <c r="AB382" s="59">
        <v>0</v>
      </c>
      <c r="AC382" s="18">
        <v>4.2499060770156662E-4</v>
      </c>
      <c r="AD382" s="12">
        <v>375</v>
      </c>
      <c r="AE382" s="17">
        <v>8</v>
      </c>
      <c r="AF382" s="18">
        <v>0.9460701981359777</v>
      </c>
      <c r="AG382" t="str">
        <f>IF(AF382&lt;='CAV Tier 1 Analysis'!$A$5,"Tier 1", "Tier 2")</f>
        <v>Tier 2</v>
      </c>
      <c r="AH382" t="str">
        <f t="shared" si="12"/>
        <v>North Carolina - Tier 2</v>
      </c>
      <c r="AI382" t="str">
        <f t="shared" si="13"/>
        <v>Enfield, Town Of - Tier 2</v>
      </c>
    </row>
    <row r="383" spans="1:35" x14ac:dyDescent="0.3">
      <c r="A383">
        <v>376</v>
      </c>
      <c r="B383">
        <v>4</v>
      </c>
      <c r="C383" t="s">
        <v>39</v>
      </c>
      <c r="D383" t="s">
        <v>5505</v>
      </c>
      <c r="E383" t="s">
        <v>8381</v>
      </c>
      <c r="F383" t="s">
        <v>2034</v>
      </c>
      <c r="G383" s="58">
        <v>15.350090000000002</v>
      </c>
      <c r="H383">
        <v>0</v>
      </c>
      <c r="I383">
        <v>0</v>
      </c>
      <c r="J383" s="12">
        <v>15</v>
      </c>
      <c r="K383" s="12">
        <v>1</v>
      </c>
      <c r="L383">
        <v>0</v>
      </c>
      <c r="M383">
        <v>0</v>
      </c>
      <c r="N383" s="12">
        <v>33.127690045682264</v>
      </c>
      <c r="O383" s="12">
        <v>5020.0076662142737</v>
      </c>
      <c r="P383" s="12">
        <v>0</v>
      </c>
      <c r="Q383" s="12">
        <v>1246.9497431138425</v>
      </c>
      <c r="R383" s="59">
        <v>3.1556047175924326E-4</v>
      </c>
      <c r="S383" s="59">
        <v>0</v>
      </c>
      <c r="T383" s="59">
        <v>0</v>
      </c>
      <c r="U383" s="59">
        <v>2.709146976154043E-3</v>
      </c>
      <c r="V383" s="59">
        <v>5.3083100893586599E-4</v>
      </c>
      <c r="W383" s="59">
        <v>0</v>
      </c>
      <c r="X383" s="59">
        <v>0</v>
      </c>
      <c r="Y383" s="59">
        <v>7.5514155989563127E-5</v>
      </c>
      <c r="Z383" s="59">
        <v>5.3518928348738205E-4</v>
      </c>
      <c r="AA383" s="59">
        <v>0</v>
      </c>
      <c r="AB383" s="59">
        <v>5.0720768878671535E-4</v>
      </c>
      <c r="AC383" s="18">
        <v>4.2485905319207383E-4</v>
      </c>
      <c r="AD383" s="12">
        <v>376</v>
      </c>
      <c r="AE383" s="17">
        <v>8</v>
      </c>
      <c r="AF383" s="18">
        <v>0.94649505718916982</v>
      </c>
      <c r="AG383" t="str">
        <f>IF(AF383&lt;='CAV Tier 1 Analysis'!$A$5,"Tier 1", "Tier 2")</f>
        <v>Tier 2</v>
      </c>
      <c r="AH383" t="str">
        <f t="shared" si="12"/>
        <v>North Carolina - Tier 2</v>
      </c>
      <c r="AI383" t="str">
        <f t="shared" si="13"/>
        <v>Pleasant Garden, Town Of - Tier 2</v>
      </c>
    </row>
    <row r="384" spans="1:35" x14ac:dyDescent="0.3">
      <c r="A384">
        <v>377</v>
      </c>
      <c r="B384">
        <v>4</v>
      </c>
      <c r="C384" t="s">
        <v>39</v>
      </c>
      <c r="D384" t="s">
        <v>5109</v>
      </c>
      <c r="E384" t="s">
        <v>8204</v>
      </c>
      <c r="F384" t="s">
        <v>2746</v>
      </c>
      <c r="G384" s="58">
        <v>0.62207000000000001</v>
      </c>
      <c r="H384">
        <v>0</v>
      </c>
      <c r="I384">
        <v>0</v>
      </c>
      <c r="J384" s="12">
        <v>11</v>
      </c>
      <c r="K384" s="12">
        <v>5</v>
      </c>
      <c r="L384">
        <v>0</v>
      </c>
      <c r="M384">
        <v>0</v>
      </c>
      <c r="N384" s="12">
        <v>0.7462014049610205</v>
      </c>
      <c r="O384" s="12">
        <v>28.904350502930839</v>
      </c>
      <c r="P384" s="12">
        <v>0</v>
      </c>
      <c r="Q384" s="12">
        <v>0</v>
      </c>
      <c r="R384" s="59">
        <v>1.2788244412070054E-5</v>
      </c>
      <c r="S384" s="59">
        <v>0</v>
      </c>
      <c r="T384" s="59">
        <v>0</v>
      </c>
      <c r="U384" s="59">
        <v>1.9867077825129649E-3</v>
      </c>
      <c r="V384" s="59">
        <v>2.6541550446793297E-3</v>
      </c>
      <c r="W384" s="59">
        <v>0</v>
      </c>
      <c r="X384" s="59">
        <v>0</v>
      </c>
      <c r="Y384" s="59">
        <v>1.7009567892042609E-6</v>
      </c>
      <c r="Z384" s="59">
        <v>3.0815288867870457E-6</v>
      </c>
      <c r="AA384" s="59">
        <v>0</v>
      </c>
      <c r="AB384" s="59">
        <v>0</v>
      </c>
      <c r="AC384" s="18">
        <v>4.2349395975275968E-4</v>
      </c>
      <c r="AD384" s="12">
        <v>377</v>
      </c>
      <c r="AE384" s="17">
        <v>8</v>
      </c>
      <c r="AF384" s="18">
        <v>0.94691855114892254</v>
      </c>
      <c r="AG384" t="str">
        <f>IF(AF384&lt;='CAV Tier 1 Analysis'!$A$5,"Tier 1", "Tier 2")</f>
        <v>Tier 2</v>
      </c>
      <c r="AH384" t="str">
        <f t="shared" si="12"/>
        <v>North Carolina - Tier 2</v>
      </c>
      <c r="AI384" t="str">
        <f t="shared" si="13"/>
        <v>Danbury, Town Of - Tier 2</v>
      </c>
    </row>
    <row r="385" spans="1:35" x14ac:dyDescent="0.3">
      <c r="A385">
        <v>378</v>
      </c>
      <c r="B385">
        <v>4</v>
      </c>
      <c r="C385" t="s">
        <v>39</v>
      </c>
      <c r="D385" t="s">
        <v>5141</v>
      </c>
      <c r="E385" t="s">
        <v>7909</v>
      </c>
      <c r="F385" t="s">
        <v>2621</v>
      </c>
      <c r="G385" s="58">
        <v>1.4761</v>
      </c>
      <c r="H385">
        <v>4</v>
      </c>
      <c r="I385">
        <v>2</v>
      </c>
      <c r="J385" s="12">
        <v>9</v>
      </c>
      <c r="K385" s="12">
        <v>5</v>
      </c>
      <c r="L385">
        <v>0</v>
      </c>
      <c r="M385" s="12">
        <v>3</v>
      </c>
      <c r="N385" s="12">
        <v>0</v>
      </c>
      <c r="O385" s="12">
        <v>229.57860999768116</v>
      </c>
      <c r="P385" s="12">
        <v>185.74142565522777</v>
      </c>
      <c r="Q385" s="12">
        <v>47.43157650644315</v>
      </c>
      <c r="R385" s="59">
        <v>3.0345021583835591E-5</v>
      </c>
      <c r="S385" s="59">
        <v>3.4086357787454515E-5</v>
      </c>
      <c r="T385" s="59">
        <v>1.210140981424336E-4</v>
      </c>
      <c r="U385" s="59">
        <v>1.6254881856924259E-3</v>
      </c>
      <c r="V385" s="59">
        <v>2.6541550446793297E-3</v>
      </c>
      <c r="W385" s="59">
        <v>0</v>
      </c>
      <c r="X385" s="59">
        <v>9.9659638179798858E-5</v>
      </c>
      <c r="Y385" s="59">
        <v>0</v>
      </c>
      <c r="Z385" s="59">
        <v>2.4475662181875961E-5</v>
      </c>
      <c r="AA385" s="59">
        <v>4.709144053476094E-5</v>
      </c>
      <c r="AB385" s="59">
        <v>1.9293207627812881E-5</v>
      </c>
      <c r="AC385" s="18">
        <v>4.2323715058270248E-4</v>
      </c>
      <c r="AD385" s="12">
        <v>378</v>
      </c>
      <c r="AE385" s="17">
        <v>8</v>
      </c>
      <c r="AF385" s="18">
        <v>0.94734178829950522</v>
      </c>
      <c r="AG385" t="str">
        <f>IF(AF385&lt;='CAV Tier 1 Analysis'!$A$5,"Tier 1", "Tier 2")</f>
        <v>Tier 2</v>
      </c>
      <c r="AH385" t="str">
        <f t="shared" si="12"/>
        <v>North Carolina - Tier 2</v>
      </c>
      <c r="AI385" t="str">
        <f t="shared" si="13"/>
        <v>Aulander, Town Of - Tier 2</v>
      </c>
    </row>
    <row r="386" spans="1:35" x14ac:dyDescent="0.3">
      <c r="A386">
        <v>379</v>
      </c>
      <c r="B386">
        <v>4</v>
      </c>
      <c r="C386" t="s">
        <v>39</v>
      </c>
      <c r="D386" t="s">
        <v>4547</v>
      </c>
      <c r="E386" t="s">
        <v>8365</v>
      </c>
      <c r="F386" t="s">
        <v>2170</v>
      </c>
      <c r="G386" s="58">
        <v>10.880489999999998</v>
      </c>
      <c r="H386">
        <v>15</v>
      </c>
      <c r="I386">
        <v>0</v>
      </c>
      <c r="J386" s="12">
        <v>12.363636363636363</v>
      </c>
      <c r="K386" s="12">
        <v>1.5454545454545454</v>
      </c>
      <c r="L386">
        <v>0</v>
      </c>
      <c r="M386" s="12">
        <v>1.9954303528609465</v>
      </c>
      <c r="N386" s="12">
        <v>6.6681977495821982</v>
      </c>
      <c r="O386" s="12">
        <v>7064.295853718877</v>
      </c>
      <c r="P386" s="12">
        <v>658.64083897860473</v>
      </c>
      <c r="Q386" s="12">
        <v>594.46442054577528</v>
      </c>
      <c r="R386" s="59">
        <v>2.2367637957638865E-4</v>
      </c>
      <c r="S386" s="59">
        <v>1.2782384170295443E-4</v>
      </c>
      <c r="T386" s="59">
        <v>0</v>
      </c>
      <c r="U386" s="59">
        <v>2.2329938712542415E-3</v>
      </c>
      <c r="V386" s="59">
        <v>8.203751956281565E-4</v>
      </c>
      <c r="W386" s="59">
        <v>0</v>
      </c>
      <c r="X386" s="59">
        <v>6.6287955659703428E-5</v>
      </c>
      <c r="Y386" s="59">
        <v>1.5200073543818784E-5</v>
      </c>
      <c r="Z386" s="59">
        <v>7.53133398926828E-4</v>
      </c>
      <c r="AA386" s="59">
        <v>1.6698669019639373E-4</v>
      </c>
      <c r="AB386" s="59">
        <v>2.4180359030189814E-4</v>
      </c>
      <c r="AC386" s="18">
        <v>4.2257099970821664E-4</v>
      </c>
      <c r="AD386" s="12">
        <v>379</v>
      </c>
      <c r="AE386" s="17">
        <v>8</v>
      </c>
      <c r="AF386" s="18">
        <v>0.94776435929921343</v>
      </c>
      <c r="AG386" t="str">
        <f>IF(AF386&lt;='CAV Tier 1 Analysis'!$A$5,"Tier 1", "Tier 2")</f>
        <v>Tier 2</v>
      </c>
      <c r="AH386" t="str">
        <f t="shared" si="12"/>
        <v>North Carolina - Tier 2</v>
      </c>
      <c r="AI386" t="str">
        <f t="shared" si="13"/>
        <v>Lewisville, Town Of - Tier 2</v>
      </c>
    </row>
    <row r="387" spans="1:35" x14ac:dyDescent="0.3">
      <c r="A387">
        <v>380</v>
      </c>
      <c r="B387">
        <v>4</v>
      </c>
      <c r="C387" t="s">
        <v>39</v>
      </c>
      <c r="D387" t="s">
        <v>5518</v>
      </c>
      <c r="E387" t="s">
        <v>8396</v>
      </c>
      <c r="F387" t="s">
        <v>2519</v>
      </c>
      <c r="G387" s="58">
        <v>7.6839599999999999</v>
      </c>
      <c r="H387">
        <v>5</v>
      </c>
      <c r="I387">
        <v>0</v>
      </c>
      <c r="J387" s="12">
        <v>13</v>
      </c>
      <c r="K387" s="12">
        <v>3</v>
      </c>
      <c r="L387">
        <v>0</v>
      </c>
      <c r="M387">
        <v>0</v>
      </c>
      <c r="N387" s="12">
        <v>9.3506665538238192</v>
      </c>
      <c r="O387" s="12">
        <v>1574.9604017460822</v>
      </c>
      <c r="P387" s="12">
        <v>622.78311057837709</v>
      </c>
      <c r="Q387" s="12">
        <v>345.64205946220159</v>
      </c>
      <c r="R387" s="59">
        <v>1.5796350657091616E-4</v>
      </c>
      <c r="S387" s="59">
        <v>4.2607947234318144E-5</v>
      </c>
      <c r="T387" s="59">
        <v>0</v>
      </c>
      <c r="U387" s="59">
        <v>2.3479273793335039E-3</v>
      </c>
      <c r="V387" s="59">
        <v>1.592493026807598E-3</v>
      </c>
      <c r="W387" s="59">
        <v>0</v>
      </c>
      <c r="X387" s="59">
        <v>0</v>
      </c>
      <c r="Y387" s="59">
        <v>2.1314727702962009E-5</v>
      </c>
      <c r="Z387" s="59">
        <v>1.679084943643404E-4</v>
      </c>
      <c r="AA387" s="59">
        <v>1.5789559983400315E-4</v>
      </c>
      <c r="AB387" s="59">
        <v>1.405929237288421E-4</v>
      </c>
      <c r="AC387" s="18">
        <v>4.207912368705895E-4</v>
      </c>
      <c r="AD387" s="12">
        <v>380</v>
      </c>
      <c r="AE387" s="17">
        <v>8</v>
      </c>
      <c r="AF387" s="18">
        <v>0.94818515053608399</v>
      </c>
      <c r="AG387" t="str">
        <f>IF(AF387&lt;='CAV Tier 1 Analysis'!$A$5,"Tier 1", "Tier 2")</f>
        <v>Tier 2</v>
      </c>
      <c r="AH387" t="str">
        <f t="shared" si="12"/>
        <v>North Carolina - Tier 2</v>
      </c>
      <c r="AI387" t="str">
        <f t="shared" si="13"/>
        <v>Dortches, Town Of - Tier 2</v>
      </c>
    </row>
    <row r="388" spans="1:35" x14ac:dyDescent="0.3">
      <c r="A388">
        <v>381</v>
      </c>
      <c r="B388">
        <v>4</v>
      </c>
      <c r="C388" t="s">
        <v>39</v>
      </c>
      <c r="D388" t="s">
        <v>5287</v>
      </c>
      <c r="E388" t="s">
        <v>8110</v>
      </c>
      <c r="F388" t="s">
        <v>2316</v>
      </c>
      <c r="G388" s="58">
        <v>3.2024300000000001</v>
      </c>
      <c r="H388">
        <v>7</v>
      </c>
      <c r="I388">
        <v>0</v>
      </c>
      <c r="J388" s="12">
        <v>13.571428571428571</v>
      </c>
      <c r="K388" s="12">
        <v>1.1428571428571428</v>
      </c>
      <c r="L388">
        <v>3</v>
      </c>
      <c r="M388" s="12">
        <v>4.8858523059052033</v>
      </c>
      <c r="N388" s="12">
        <v>14.784282444927367</v>
      </c>
      <c r="O388" s="12">
        <v>1624.918446573955</v>
      </c>
      <c r="P388" s="12">
        <v>500.10998898723483</v>
      </c>
      <c r="Q388" s="12">
        <v>533.3949397766728</v>
      </c>
      <c r="R388" s="59">
        <v>6.5834162638522204E-5</v>
      </c>
      <c r="S388" s="59">
        <v>5.9651126128045401E-5</v>
      </c>
      <c r="T388" s="59">
        <v>0</v>
      </c>
      <c r="U388" s="59">
        <v>2.4511329784250866E-3</v>
      </c>
      <c r="V388" s="59">
        <v>6.0666401021241818E-4</v>
      </c>
      <c r="W388" s="59">
        <v>7.2833211944646763E-4</v>
      </c>
      <c r="X388" s="59">
        <v>1.6230742433548281E-4</v>
      </c>
      <c r="Y388" s="59">
        <v>3.3700587309301845E-5</v>
      </c>
      <c r="Z388" s="59">
        <v>1.7323458388324804E-4</v>
      </c>
      <c r="AA388" s="59">
        <v>1.2679400798262081E-4</v>
      </c>
      <c r="AB388" s="59">
        <v>2.1696304611208044E-4</v>
      </c>
      <c r="AC388" s="18">
        <v>4.2041945877029763E-4</v>
      </c>
      <c r="AD388" s="12">
        <v>381</v>
      </c>
      <c r="AE388" s="17">
        <v>8</v>
      </c>
      <c r="AF388" s="18">
        <v>0.94860556999485424</v>
      </c>
      <c r="AG388" t="str">
        <f>IF(AF388&lt;='CAV Tier 1 Analysis'!$A$5,"Tier 1", "Tier 2")</f>
        <v>Tier 2</v>
      </c>
      <c r="AH388" t="str">
        <f t="shared" si="12"/>
        <v>North Carolina - Tier 2</v>
      </c>
      <c r="AI388" t="str">
        <f t="shared" si="13"/>
        <v>Zebulon, Town Of - Tier 2</v>
      </c>
    </row>
    <row r="389" spans="1:35" x14ac:dyDescent="0.3">
      <c r="A389">
        <v>382</v>
      </c>
      <c r="B389">
        <v>4</v>
      </c>
      <c r="C389" t="s">
        <v>39</v>
      </c>
      <c r="D389" t="s">
        <v>5152</v>
      </c>
      <c r="E389" t="s">
        <v>7926</v>
      </c>
      <c r="F389" t="s">
        <v>2666</v>
      </c>
      <c r="G389" s="58">
        <v>0.96513000000000004</v>
      </c>
      <c r="H389">
        <v>7</v>
      </c>
      <c r="I389">
        <v>0</v>
      </c>
      <c r="J389" s="12">
        <v>12</v>
      </c>
      <c r="K389" s="12">
        <v>4</v>
      </c>
      <c r="L389">
        <v>0</v>
      </c>
      <c r="M389" s="12">
        <v>2.8017469149233785</v>
      </c>
      <c r="N389" s="12">
        <v>13.178610447578063</v>
      </c>
      <c r="O389" s="12">
        <v>450.88400813033059</v>
      </c>
      <c r="P389" s="12">
        <v>314.13945167288409</v>
      </c>
      <c r="Q389" s="12">
        <v>0</v>
      </c>
      <c r="R389" s="59">
        <v>1.984072263478575E-5</v>
      </c>
      <c r="S389" s="59">
        <v>5.9651126128045401E-5</v>
      </c>
      <c r="T389" s="59">
        <v>0</v>
      </c>
      <c r="U389" s="59">
        <v>2.1673175809232342E-3</v>
      </c>
      <c r="V389" s="59">
        <v>2.123324035743464E-3</v>
      </c>
      <c r="W389" s="59">
        <v>0</v>
      </c>
      <c r="X389" s="59">
        <v>9.3073694604210529E-5</v>
      </c>
      <c r="Y389" s="59">
        <v>3.004047803187542E-5</v>
      </c>
      <c r="Z389" s="59">
        <v>4.8069306919837395E-5</v>
      </c>
      <c r="AA389" s="59">
        <v>7.9644480254691455E-5</v>
      </c>
      <c r="AB389" s="59">
        <v>0</v>
      </c>
      <c r="AC389" s="18">
        <v>4.2008740229455854E-4</v>
      </c>
      <c r="AD389" s="12">
        <v>382</v>
      </c>
      <c r="AE389" s="17">
        <v>8</v>
      </c>
      <c r="AF389" s="18">
        <v>0.94902565739714884</v>
      </c>
      <c r="AG389" t="str">
        <f>IF(AF389&lt;='CAV Tier 1 Analysis'!$A$5,"Tier 1", "Tier 2")</f>
        <v>Tier 2</v>
      </c>
      <c r="AH389" t="str">
        <f t="shared" si="12"/>
        <v>North Carolina - Tier 2</v>
      </c>
      <c r="AI389" t="str">
        <f t="shared" si="13"/>
        <v>Rhodhiss, Town Of - Tier 2</v>
      </c>
    </row>
    <row r="390" spans="1:35" x14ac:dyDescent="0.3">
      <c r="A390">
        <v>383</v>
      </c>
      <c r="B390">
        <v>4</v>
      </c>
      <c r="C390" t="s">
        <v>39</v>
      </c>
      <c r="D390" t="s">
        <v>5439</v>
      </c>
      <c r="E390" t="s">
        <v>8302</v>
      </c>
      <c r="F390" t="s">
        <v>2356</v>
      </c>
      <c r="G390" s="58">
        <v>2.7552699999999999</v>
      </c>
      <c r="H390">
        <v>11</v>
      </c>
      <c r="I390">
        <v>5</v>
      </c>
      <c r="J390" s="12">
        <v>11</v>
      </c>
      <c r="K390" s="12">
        <v>3</v>
      </c>
      <c r="L390">
        <v>0</v>
      </c>
      <c r="M390" s="12">
        <v>16.748079135620106</v>
      </c>
      <c r="N390" s="12">
        <v>1.5887200016531677</v>
      </c>
      <c r="O390" s="12">
        <v>83.68012043743785</v>
      </c>
      <c r="P390" s="12">
        <v>0</v>
      </c>
      <c r="Q390" s="12">
        <v>1.6418992555650931</v>
      </c>
      <c r="R390" s="59">
        <v>5.6641641907252011E-5</v>
      </c>
      <c r="S390" s="59">
        <v>9.3737483915499916E-5</v>
      </c>
      <c r="T390" s="59">
        <v>3.0253524535608396E-4</v>
      </c>
      <c r="U390" s="59">
        <v>1.9867077825129649E-3</v>
      </c>
      <c r="V390" s="59">
        <v>1.592493026807598E-3</v>
      </c>
      <c r="W390" s="59">
        <v>0</v>
      </c>
      <c r="X390" s="59">
        <v>5.5636916895417934E-4</v>
      </c>
      <c r="Y390" s="59">
        <v>3.6214674148164107E-6</v>
      </c>
      <c r="Z390" s="59">
        <v>8.9212420930073145E-6</v>
      </c>
      <c r="AA390" s="59">
        <v>0</v>
      </c>
      <c r="AB390" s="59">
        <v>6.6785684927140561E-7</v>
      </c>
      <c r="AC390" s="18">
        <v>4.1833590143733389E-4</v>
      </c>
      <c r="AD390" s="12">
        <v>383</v>
      </c>
      <c r="AE390" s="17">
        <v>8</v>
      </c>
      <c r="AF390" s="18">
        <v>0.9494439932985862</v>
      </c>
      <c r="AG390" t="str">
        <f>IF(AF390&lt;='CAV Tier 1 Analysis'!$A$5,"Tier 1", "Tier 2")</f>
        <v>Tier 2</v>
      </c>
      <c r="AH390" t="str">
        <f t="shared" si="12"/>
        <v>North Carolina - Tier 2</v>
      </c>
      <c r="AI390" t="str">
        <f t="shared" si="13"/>
        <v>Chimney Rock,  Village Of - Tier 2</v>
      </c>
    </row>
    <row r="391" spans="1:35" x14ac:dyDescent="0.3">
      <c r="A391">
        <v>384</v>
      </c>
      <c r="B391">
        <v>4</v>
      </c>
      <c r="C391" t="s">
        <v>39</v>
      </c>
      <c r="D391" t="s">
        <v>5253</v>
      </c>
      <c r="E391" t="s">
        <v>8067</v>
      </c>
      <c r="F391" t="s">
        <v>2369</v>
      </c>
      <c r="G391" s="58">
        <v>3.46685</v>
      </c>
      <c r="H391">
        <v>3</v>
      </c>
      <c r="I391">
        <v>0</v>
      </c>
      <c r="J391" s="12">
        <v>10</v>
      </c>
      <c r="K391" s="12">
        <v>3</v>
      </c>
      <c r="L391">
        <v>0</v>
      </c>
      <c r="M391">
        <v>0</v>
      </c>
      <c r="N391" s="12">
        <v>61.489493829230383</v>
      </c>
      <c r="O391" s="12">
        <v>2627.8100925102826</v>
      </c>
      <c r="P391" s="12">
        <v>2225.2933099032712</v>
      </c>
      <c r="Q391" s="12">
        <v>298.74912514905736</v>
      </c>
      <c r="R391" s="59">
        <v>7.126999395564015E-5</v>
      </c>
      <c r="S391" s="59">
        <v>2.5564768340590886E-5</v>
      </c>
      <c r="T391" s="59">
        <v>0</v>
      </c>
      <c r="U391" s="59">
        <v>1.8060979841026954E-3</v>
      </c>
      <c r="V391" s="59">
        <v>1.592493026807598E-3</v>
      </c>
      <c r="W391" s="59">
        <v>0</v>
      </c>
      <c r="X391" s="59">
        <v>0</v>
      </c>
      <c r="Y391" s="59">
        <v>1.4016453372803081E-4</v>
      </c>
      <c r="Z391" s="59">
        <v>2.8015411410956589E-4</v>
      </c>
      <c r="AA391" s="59">
        <v>5.6418360743190415E-4</v>
      </c>
      <c r="AB391" s="59">
        <v>1.2151881351329857E-4</v>
      </c>
      <c r="AC391" s="18">
        <v>4.1831334927175672E-4</v>
      </c>
      <c r="AD391" s="12">
        <v>384</v>
      </c>
      <c r="AE391" s="17">
        <v>8</v>
      </c>
      <c r="AF391" s="18">
        <v>0.94986230664785798</v>
      </c>
      <c r="AG391" t="str">
        <f>IF(AF391&lt;='CAV Tier 1 Analysis'!$A$5,"Tier 1", "Tier 2")</f>
        <v>Tier 2</v>
      </c>
      <c r="AH391" t="str">
        <f t="shared" si="12"/>
        <v>North Carolina - Tier 2</v>
      </c>
      <c r="AI391" t="str">
        <f t="shared" si="13"/>
        <v>Randleman, City Of - Tier 2</v>
      </c>
    </row>
    <row r="392" spans="1:35" x14ac:dyDescent="0.3">
      <c r="A392">
        <v>385</v>
      </c>
      <c r="B392">
        <v>4</v>
      </c>
      <c r="C392" t="s">
        <v>39</v>
      </c>
      <c r="D392" t="s">
        <v>5502</v>
      </c>
      <c r="E392" t="s">
        <v>8377</v>
      </c>
      <c r="F392" t="s">
        <v>1451</v>
      </c>
      <c r="G392" s="58">
        <v>1.5404200000000001</v>
      </c>
      <c r="H392">
        <v>0</v>
      </c>
      <c r="I392">
        <v>0</v>
      </c>
      <c r="J392" s="12">
        <v>10</v>
      </c>
      <c r="K392" s="12">
        <v>5</v>
      </c>
      <c r="M392">
        <v>0</v>
      </c>
      <c r="N392" s="12">
        <v>1.063520218397729E-3</v>
      </c>
      <c r="O392" s="12">
        <v>245.72683088695774</v>
      </c>
      <c r="P392" s="12">
        <v>153.30437058382569</v>
      </c>
      <c r="Q392" s="12">
        <v>6.2447716967214717</v>
      </c>
      <c r="R392" s="59">
        <v>3.1667284159726328E-5</v>
      </c>
      <c r="S392" s="59">
        <v>0</v>
      </c>
      <c r="T392" s="59">
        <v>0</v>
      </c>
      <c r="U392" s="59">
        <v>1.8060979841026954E-3</v>
      </c>
      <c r="V392" s="59">
        <v>2.6541550446793297E-3</v>
      </c>
      <c r="W392" s="59">
        <v>0</v>
      </c>
      <c r="X392" s="59">
        <v>0</v>
      </c>
      <c r="Y392" s="59">
        <v>2.4242810639496356E-9</v>
      </c>
      <c r="Z392" s="59">
        <v>2.6197244167794588E-5</v>
      </c>
      <c r="AA392" s="59">
        <v>3.8867601158977056E-5</v>
      </c>
      <c r="AB392" s="59">
        <v>2.5401153789769213E-6</v>
      </c>
      <c r="AC392" s="18">
        <v>4.1450251799350586E-4</v>
      </c>
      <c r="AD392" s="12">
        <v>385</v>
      </c>
      <c r="AE392" s="17">
        <v>8</v>
      </c>
      <c r="AF392" s="18">
        <v>0.95027680916585144</v>
      </c>
      <c r="AG392" t="str">
        <f>IF(AF392&lt;='CAV Tier 1 Analysis'!$A$5,"Tier 1", "Tier 2")</f>
        <v>Tier 2</v>
      </c>
      <c r="AH392" t="str">
        <f t="shared" ref="AH392:AH455" si="14">C392&amp;" - "&amp;AG392</f>
        <v>North Carolina - Tier 2</v>
      </c>
      <c r="AI392" t="str">
        <f t="shared" ref="AI392:AI455" si="15">D392&amp;" - "&amp;AG392</f>
        <v>Saluda, City Of - Tier 2</v>
      </c>
    </row>
    <row r="393" spans="1:35" x14ac:dyDescent="0.3">
      <c r="A393">
        <v>386</v>
      </c>
      <c r="B393">
        <v>4</v>
      </c>
      <c r="C393" t="s">
        <v>39</v>
      </c>
      <c r="D393" t="s">
        <v>5506</v>
      </c>
      <c r="E393" t="s">
        <v>8382</v>
      </c>
      <c r="F393" t="s">
        <v>2761</v>
      </c>
      <c r="G393" s="58">
        <v>1.18797</v>
      </c>
      <c r="H393">
        <v>0</v>
      </c>
      <c r="I393">
        <v>0</v>
      </c>
      <c r="J393" s="12">
        <v>13</v>
      </c>
      <c r="K393" s="12">
        <v>4</v>
      </c>
      <c r="L393">
        <v>0</v>
      </c>
      <c r="M393">
        <v>0</v>
      </c>
      <c r="N393" s="12">
        <v>0</v>
      </c>
      <c r="O393" s="12">
        <v>238.66646192606225</v>
      </c>
      <c r="P393" s="12">
        <v>65.563328440225916</v>
      </c>
      <c r="Q393" s="12">
        <v>0</v>
      </c>
      <c r="R393" s="59">
        <v>2.4421770402377325E-5</v>
      </c>
      <c r="S393" s="59">
        <v>0</v>
      </c>
      <c r="T393" s="59">
        <v>0</v>
      </c>
      <c r="U393" s="59">
        <v>2.3479273793335039E-3</v>
      </c>
      <c r="V393" s="59">
        <v>2.123324035743464E-3</v>
      </c>
      <c r="W393" s="59">
        <v>0</v>
      </c>
      <c r="X393" s="59">
        <v>0</v>
      </c>
      <c r="Y393" s="59">
        <v>0</v>
      </c>
      <c r="Z393" s="59">
        <v>2.5444529419813381E-5</v>
      </c>
      <c r="AA393" s="59">
        <v>1.6622417813433002E-5</v>
      </c>
      <c r="AB393" s="59">
        <v>0</v>
      </c>
      <c r="AC393" s="18">
        <v>4.1252183024659928E-4</v>
      </c>
      <c r="AD393" s="12">
        <v>386</v>
      </c>
      <c r="AE393" s="17">
        <v>8</v>
      </c>
      <c r="AF393" s="18">
        <v>0.95068933099609809</v>
      </c>
      <c r="AG393" t="str">
        <f>IF(AF393&lt;='CAV Tier 1 Analysis'!$A$5,"Tier 1", "Tier 2")</f>
        <v>Tier 2</v>
      </c>
      <c r="AH393" t="str">
        <f t="shared" si="14"/>
        <v>North Carolina - Tier 2</v>
      </c>
      <c r="AI393" t="str">
        <f t="shared" si="15"/>
        <v>Stoneville, Town Of - Tier 2</v>
      </c>
    </row>
    <row r="394" spans="1:35" x14ac:dyDescent="0.3">
      <c r="A394">
        <v>387</v>
      </c>
      <c r="B394">
        <v>4</v>
      </c>
      <c r="C394" t="s">
        <v>39</v>
      </c>
      <c r="D394" t="s">
        <v>5169</v>
      </c>
      <c r="E394" t="s">
        <v>7950</v>
      </c>
      <c r="F394" t="s">
        <v>2682</v>
      </c>
      <c r="G394" s="58">
        <v>2.1369499999999997</v>
      </c>
      <c r="H394">
        <v>25</v>
      </c>
      <c r="I394">
        <v>0</v>
      </c>
      <c r="J394" s="12">
        <v>11.5</v>
      </c>
      <c r="K394" s="12">
        <v>3.75</v>
      </c>
      <c r="L394">
        <v>0</v>
      </c>
      <c r="M394" s="12">
        <v>0.98154846861180678</v>
      </c>
      <c r="N394" s="12">
        <v>55.14720592374097</v>
      </c>
      <c r="O394" s="12">
        <v>209.06633204181017</v>
      </c>
      <c r="P394" s="12">
        <v>93.16282903378729</v>
      </c>
      <c r="Q394" s="12">
        <v>0</v>
      </c>
      <c r="R394" s="59">
        <v>4.3930488363645728E-5</v>
      </c>
      <c r="S394" s="59">
        <v>2.1303973617159072E-4</v>
      </c>
      <c r="T394" s="59">
        <v>0</v>
      </c>
      <c r="U394" s="59">
        <v>2.0770126817180995E-3</v>
      </c>
      <c r="V394" s="59">
        <v>1.9906162835094973E-3</v>
      </c>
      <c r="W394" s="59">
        <v>0</v>
      </c>
      <c r="X394" s="59">
        <v>3.260692174592944E-5</v>
      </c>
      <c r="Y394" s="59">
        <v>1.2570736760611254E-4</v>
      </c>
      <c r="Z394" s="59">
        <v>2.228882262468154E-5</v>
      </c>
      <c r="AA394" s="59">
        <v>2.3619781144773481E-5</v>
      </c>
      <c r="AB394" s="59">
        <v>0</v>
      </c>
      <c r="AC394" s="18">
        <v>4.1171109844403004E-4</v>
      </c>
      <c r="AD394" s="12">
        <v>387</v>
      </c>
      <c r="AE394" s="17">
        <v>8</v>
      </c>
      <c r="AF394" s="18">
        <v>0.95110104209454216</v>
      </c>
      <c r="AG394" t="str">
        <f>IF(AF394&lt;='CAV Tier 1 Analysis'!$A$5,"Tier 1", "Tier 2")</f>
        <v>Tier 2</v>
      </c>
      <c r="AH394" t="str">
        <f t="shared" si="14"/>
        <v>North Carolina - Tier 2</v>
      </c>
      <c r="AI394" t="str">
        <f t="shared" si="15"/>
        <v>Fair Bluff,Town Of - Tier 2</v>
      </c>
    </row>
    <row r="395" spans="1:35" x14ac:dyDescent="0.3">
      <c r="A395">
        <v>388</v>
      </c>
      <c r="B395">
        <v>4</v>
      </c>
      <c r="C395" t="s">
        <v>39</v>
      </c>
      <c r="D395" t="s">
        <v>5202</v>
      </c>
      <c r="E395" t="s">
        <v>7994</v>
      </c>
      <c r="F395" t="s">
        <v>2772</v>
      </c>
      <c r="G395" s="58">
        <v>1.0200199999999999</v>
      </c>
      <c r="H395">
        <v>1</v>
      </c>
      <c r="I395">
        <v>0</v>
      </c>
      <c r="J395" s="12">
        <v>10</v>
      </c>
      <c r="K395" s="12">
        <v>5</v>
      </c>
      <c r="L395">
        <v>0</v>
      </c>
      <c r="M395" s="12">
        <v>1</v>
      </c>
      <c r="N395" s="12">
        <v>0</v>
      </c>
      <c r="O395" s="12">
        <v>29.873927336240499</v>
      </c>
      <c r="P395" s="12">
        <v>0</v>
      </c>
      <c r="Q395" s="12">
        <v>0</v>
      </c>
      <c r="R395" s="59">
        <v>2.0969127373446231E-5</v>
      </c>
      <c r="S395" s="59">
        <v>8.5215894468636288E-6</v>
      </c>
      <c r="T395" s="59">
        <v>0</v>
      </c>
      <c r="U395" s="59">
        <v>1.8060979841026954E-3</v>
      </c>
      <c r="V395" s="59">
        <v>2.6541550446793297E-3</v>
      </c>
      <c r="W395" s="59">
        <v>0</v>
      </c>
      <c r="X395" s="59">
        <v>3.3219879393266284E-5</v>
      </c>
      <c r="Y395" s="59">
        <v>0</v>
      </c>
      <c r="Z395" s="59">
        <v>3.1848966832542337E-6</v>
      </c>
      <c r="AA395" s="59">
        <v>0</v>
      </c>
      <c r="AB395" s="59">
        <v>0</v>
      </c>
      <c r="AC395" s="18">
        <v>4.1146804742535055E-4</v>
      </c>
      <c r="AD395" s="12">
        <v>388</v>
      </c>
      <c r="AE395" s="17">
        <v>8</v>
      </c>
      <c r="AF395" s="18">
        <v>0.95151251014196747</v>
      </c>
      <c r="AG395" t="str">
        <f>IF(AF395&lt;='CAV Tier 1 Analysis'!$A$5,"Tier 1", "Tier 2")</f>
        <v>Tier 2</v>
      </c>
      <c r="AH395" t="str">
        <f t="shared" si="14"/>
        <v>North Carolina - Tier 2</v>
      </c>
      <c r="AI395" t="str">
        <f t="shared" si="15"/>
        <v>Hobgood, Town Of - Tier 2</v>
      </c>
    </row>
    <row r="396" spans="1:35" x14ac:dyDescent="0.3">
      <c r="A396">
        <v>389</v>
      </c>
      <c r="B396">
        <v>4</v>
      </c>
      <c r="C396" t="s">
        <v>39</v>
      </c>
      <c r="D396" t="s">
        <v>3628</v>
      </c>
      <c r="E396" t="s">
        <v>8321</v>
      </c>
      <c r="F396" t="s">
        <v>2765</v>
      </c>
      <c r="G396" s="58">
        <v>2.33528</v>
      </c>
      <c r="H396">
        <v>1</v>
      </c>
      <c r="I396">
        <v>0</v>
      </c>
      <c r="J396" s="12">
        <v>8.3333333333333339</v>
      </c>
      <c r="K396" s="12">
        <v>5.333333333333333</v>
      </c>
      <c r="L396">
        <v>0</v>
      </c>
      <c r="M396">
        <v>0</v>
      </c>
      <c r="N396" s="12">
        <v>9.2682817776795279</v>
      </c>
      <c r="O396" s="12">
        <v>497.4612452693695</v>
      </c>
      <c r="P396" s="12">
        <v>217.20360702354327</v>
      </c>
      <c r="Q396" s="12">
        <v>4.3983462330310203</v>
      </c>
      <c r="R396" s="59">
        <v>4.8007670214958052E-5</v>
      </c>
      <c r="S396" s="59">
        <v>8.5215894468636288E-6</v>
      </c>
      <c r="T396" s="59">
        <v>0</v>
      </c>
      <c r="U396" s="59">
        <v>1.5050816534189129E-3</v>
      </c>
      <c r="V396" s="59">
        <v>2.8310987143246183E-3</v>
      </c>
      <c r="W396" s="59">
        <v>0</v>
      </c>
      <c r="X396" s="59">
        <v>0</v>
      </c>
      <c r="Y396" s="59">
        <v>2.1126932633992625E-5</v>
      </c>
      <c r="Z396" s="59">
        <v>5.3034964310966982E-5</v>
      </c>
      <c r="AA396" s="59">
        <v>5.5068117992540497E-5</v>
      </c>
      <c r="AB396" s="59">
        <v>1.7890657098725976E-6</v>
      </c>
      <c r="AC396" s="18">
        <v>4.1124806436842955E-4</v>
      </c>
      <c r="AD396" s="12">
        <v>389</v>
      </c>
      <c r="AE396" s="17">
        <v>8</v>
      </c>
      <c r="AF396" s="18">
        <v>0.9519237582063359</v>
      </c>
      <c r="AG396" t="str">
        <f>IF(AF396&lt;='CAV Tier 1 Analysis'!$A$5,"Tier 1", "Tier 2")</f>
        <v>Tier 2</v>
      </c>
      <c r="AH396" t="str">
        <f t="shared" si="14"/>
        <v>North Carolina - Tier 2</v>
      </c>
      <c r="AI396" t="str">
        <f t="shared" si="15"/>
        <v>Norwood, Town Of - Tier 2</v>
      </c>
    </row>
    <row r="397" spans="1:35" x14ac:dyDescent="0.3">
      <c r="A397">
        <v>390</v>
      </c>
      <c r="B397">
        <v>4</v>
      </c>
      <c r="C397" t="s">
        <v>39</v>
      </c>
      <c r="D397" t="s">
        <v>5353</v>
      </c>
      <c r="E397" t="s">
        <v>8198</v>
      </c>
      <c r="F397" t="s">
        <v>2767</v>
      </c>
      <c r="G397" s="58">
        <v>0.86764000000000008</v>
      </c>
      <c r="H397">
        <v>0</v>
      </c>
      <c r="I397">
        <v>0</v>
      </c>
      <c r="J397" s="12">
        <v>13</v>
      </c>
      <c r="K397" s="12">
        <v>4</v>
      </c>
      <c r="L397">
        <v>0</v>
      </c>
      <c r="M397">
        <v>0</v>
      </c>
      <c r="N397" s="12">
        <v>1.2354761799850307</v>
      </c>
      <c r="O397" s="12">
        <v>141.90552307243269</v>
      </c>
      <c r="P397" s="12">
        <v>59.397146433522948</v>
      </c>
      <c r="Q397" s="12">
        <v>0</v>
      </c>
      <c r="R397" s="59">
        <v>1.7836565630376748E-5</v>
      </c>
      <c r="S397" s="59">
        <v>0</v>
      </c>
      <c r="T397" s="59">
        <v>0</v>
      </c>
      <c r="U397" s="59">
        <v>2.3479273793335039E-3</v>
      </c>
      <c r="V397" s="59">
        <v>2.123324035743464E-3</v>
      </c>
      <c r="W397" s="59">
        <v>0</v>
      </c>
      <c r="X397" s="59">
        <v>0</v>
      </c>
      <c r="Y397" s="59">
        <v>2.8162525321906351E-6</v>
      </c>
      <c r="Z397" s="59">
        <v>1.512872494740842E-5</v>
      </c>
      <c r="AA397" s="59">
        <v>1.5059091849551595E-5</v>
      </c>
      <c r="AB397" s="59">
        <v>0</v>
      </c>
      <c r="AC397" s="18">
        <v>4.1109927727604501E-4</v>
      </c>
      <c r="AD397" s="12">
        <v>390</v>
      </c>
      <c r="AE397" s="17">
        <v>8</v>
      </c>
      <c r="AF397" s="18">
        <v>0.95233485748361191</v>
      </c>
      <c r="AG397" t="str">
        <f>IF(AF397&lt;='CAV Tier 1 Analysis'!$A$5,"Tier 1", "Tier 2")</f>
        <v>Tier 2</v>
      </c>
      <c r="AH397" t="str">
        <f t="shared" si="14"/>
        <v>North Carolina - Tier 2</v>
      </c>
      <c r="AI397" t="str">
        <f t="shared" si="15"/>
        <v>Bostic, Town Of - Tier 2</v>
      </c>
    </row>
    <row r="398" spans="1:35" x14ac:dyDescent="0.3">
      <c r="A398">
        <v>391</v>
      </c>
      <c r="B398">
        <v>4</v>
      </c>
      <c r="C398" t="s">
        <v>39</v>
      </c>
      <c r="D398" t="s">
        <v>5314</v>
      </c>
      <c r="E398" t="s">
        <v>8149</v>
      </c>
      <c r="F398" t="s">
        <v>2733</v>
      </c>
      <c r="G398" s="58">
        <v>1.3173900000000001</v>
      </c>
      <c r="H398">
        <v>1</v>
      </c>
      <c r="I398">
        <v>0</v>
      </c>
      <c r="J398" s="12">
        <v>12</v>
      </c>
      <c r="K398" s="12">
        <v>4</v>
      </c>
      <c r="L398">
        <v>0</v>
      </c>
      <c r="M398">
        <v>0</v>
      </c>
      <c r="N398" s="12">
        <v>3.9677644527485589</v>
      </c>
      <c r="O398" s="12">
        <v>611.74669981996192</v>
      </c>
      <c r="P398" s="12">
        <v>425.8544568608832</v>
      </c>
      <c r="Q398" s="12">
        <v>0</v>
      </c>
      <c r="R398" s="59">
        <v>2.7082330454799249E-5</v>
      </c>
      <c r="S398" s="59">
        <v>8.5215894468636288E-6</v>
      </c>
      <c r="T398" s="59">
        <v>0</v>
      </c>
      <c r="U398" s="59">
        <v>2.1673175809232342E-3</v>
      </c>
      <c r="V398" s="59">
        <v>2.123324035743464E-3</v>
      </c>
      <c r="W398" s="59">
        <v>0</v>
      </c>
      <c r="X398" s="59">
        <v>0</v>
      </c>
      <c r="Y398" s="59">
        <v>9.044469548028443E-6</v>
      </c>
      <c r="Z398" s="59">
        <v>6.521907927668915E-5</v>
      </c>
      <c r="AA398" s="59">
        <v>1.0796783625937873E-4</v>
      </c>
      <c r="AB398" s="59">
        <v>0</v>
      </c>
      <c r="AC398" s="18">
        <v>4.0986153833204168E-4</v>
      </c>
      <c r="AD398" s="12">
        <v>391</v>
      </c>
      <c r="AE398" s="17">
        <v>8</v>
      </c>
      <c r="AF398" s="18">
        <v>0.95274471902194391</v>
      </c>
      <c r="AG398" t="str">
        <f>IF(AF398&lt;='CAV Tier 1 Analysis'!$A$5,"Tier 1", "Tier 2")</f>
        <v>Tier 2</v>
      </c>
      <c r="AH398" t="str">
        <f t="shared" si="14"/>
        <v>North Carolina - Tier 2</v>
      </c>
      <c r="AI398" t="str">
        <f t="shared" si="15"/>
        <v>Drexel, Town Of - Tier 2</v>
      </c>
    </row>
    <row r="399" spans="1:35" x14ac:dyDescent="0.3">
      <c r="A399">
        <v>392</v>
      </c>
      <c r="B399">
        <v>4</v>
      </c>
      <c r="C399" t="s">
        <v>39</v>
      </c>
      <c r="D399" t="s">
        <v>3640</v>
      </c>
      <c r="E399" t="s">
        <v>8133</v>
      </c>
      <c r="F399" t="s">
        <v>2762</v>
      </c>
      <c r="G399" s="58">
        <v>3.10154</v>
      </c>
      <c r="H399">
        <v>2</v>
      </c>
      <c r="I399">
        <v>0</v>
      </c>
      <c r="J399" s="12">
        <v>12</v>
      </c>
      <c r="K399" s="12">
        <v>4</v>
      </c>
      <c r="L399">
        <v>0</v>
      </c>
      <c r="M399" s="12">
        <v>2.983285722576527</v>
      </c>
      <c r="N399" s="12">
        <v>0.16591260362512295</v>
      </c>
      <c r="O399" s="12">
        <v>67.611099979025511</v>
      </c>
      <c r="P399" s="12">
        <v>0</v>
      </c>
      <c r="Q399" s="12">
        <v>0</v>
      </c>
      <c r="R399" s="59">
        <v>6.3760109913372701E-5</v>
      </c>
      <c r="S399" s="59">
        <v>1.7043178893727258E-5</v>
      </c>
      <c r="T399" s="59">
        <v>0</v>
      </c>
      <c r="U399" s="59">
        <v>2.1673175809232342E-3</v>
      </c>
      <c r="V399" s="59">
        <v>2.123324035743464E-3</v>
      </c>
      <c r="W399" s="59">
        <v>0</v>
      </c>
      <c r="X399" s="59">
        <v>9.9104391899645485E-5</v>
      </c>
      <c r="Y399" s="59">
        <v>3.7819570919388747E-7</v>
      </c>
      <c r="Z399" s="59">
        <v>7.2081037638845521E-6</v>
      </c>
      <c r="AA399" s="59">
        <v>0</v>
      </c>
      <c r="AB399" s="59">
        <v>0</v>
      </c>
      <c r="AC399" s="18">
        <v>4.0710323607695662E-4</v>
      </c>
      <c r="AD399" s="12">
        <v>392</v>
      </c>
      <c r="AE399" s="17">
        <v>8</v>
      </c>
      <c r="AF399" s="18">
        <v>0.95315182225802086</v>
      </c>
      <c r="AG399" t="str">
        <f>IF(AF399&lt;='CAV Tier 1 Analysis'!$A$5,"Tier 1", "Tier 2")</f>
        <v>Tier 2</v>
      </c>
      <c r="AH399" t="str">
        <f t="shared" si="14"/>
        <v>North Carolina - Tier 2</v>
      </c>
      <c r="AI399" t="str">
        <f t="shared" si="15"/>
        <v>Bolton, Town Of - Tier 2</v>
      </c>
    </row>
    <row r="400" spans="1:35" x14ac:dyDescent="0.3">
      <c r="A400">
        <v>393</v>
      </c>
      <c r="B400">
        <v>4</v>
      </c>
      <c r="C400" t="s">
        <v>39</v>
      </c>
      <c r="D400" t="s">
        <v>5371</v>
      </c>
      <c r="E400" t="s">
        <v>8223</v>
      </c>
      <c r="F400" t="s">
        <v>2156</v>
      </c>
      <c r="G400" s="58">
        <v>2.35697</v>
      </c>
      <c r="H400">
        <v>13</v>
      </c>
      <c r="I400">
        <v>0</v>
      </c>
      <c r="J400" s="12">
        <v>13.5</v>
      </c>
      <c r="K400" s="12">
        <v>1.5</v>
      </c>
      <c r="L400">
        <v>0</v>
      </c>
      <c r="M400" s="12">
        <v>0.97414052788113548</v>
      </c>
      <c r="N400" s="12">
        <v>25.215983377600544</v>
      </c>
      <c r="O400" s="12">
        <v>2228.4859871715571</v>
      </c>
      <c r="P400" s="12">
        <v>1309.7145161680814</v>
      </c>
      <c r="Q400" s="12">
        <v>1039.8671379205457</v>
      </c>
      <c r="R400" s="59">
        <v>4.8453563798152551E-5</v>
      </c>
      <c r="S400" s="59">
        <v>1.1078066280922717E-4</v>
      </c>
      <c r="T400" s="59">
        <v>0</v>
      </c>
      <c r="U400" s="59">
        <v>2.4382322785386386E-3</v>
      </c>
      <c r="V400" s="59">
        <v>7.9624651340379899E-4</v>
      </c>
      <c r="W400" s="59">
        <v>0</v>
      </c>
      <c r="X400" s="59">
        <v>3.2360830848304072E-5</v>
      </c>
      <c r="Y400" s="59">
        <v>5.7479519386367224E-5</v>
      </c>
      <c r="Z400" s="59">
        <v>2.3758167278565851E-4</v>
      </c>
      <c r="AA400" s="59">
        <v>3.320548608802309E-4</v>
      </c>
      <c r="AB400" s="59">
        <v>4.2297503213951427E-4</v>
      </c>
      <c r="AC400" s="18">
        <v>4.0692408496271755E-4</v>
      </c>
      <c r="AD400" s="12">
        <v>393</v>
      </c>
      <c r="AE400" s="17">
        <v>8</v>
      </c>
      <c r="AF400" s="18">
        <v>0.95355874634298354</v>
      </c>
      <c r="AG400" t="str">
        <f>IF(AF400&lt;='CAV Tier 1 Analysis'!$A$5,"Tier 1", "Tier 2")</f>
        <v>Tier 2</v>
      </c>
      <c r="AH400" t="str">
        <f t="shared" si="14"/>
        <v>North Carolina - Tier 2</v>
      </c>
      <c r="AI400" t="str">
        <f t="shared" si="15"/>
        <v>Gibsonville, Town Of - Tier 2</v>
      </c>
    </row>
    <row r="401" spans="1:35" x14ac:dyDescent="0.3">
      <c r="A401">
        <v>394</v>
      </c>
      <c r="B401">
        <v>4</v>
      </c>
      <c r="C401" t="s">
        <v>39</v>
      </c>
      <c r="D401" t="s">
        <v>5486</v>
      </c>
      <c r="E401" t="s">
        <v>8357</v>
      </c>
      <c r="F401" t="s">
        <v>1452</v>
      </c>
      <c r="G401" s="58">
        <v>1.8917900000000001</v>
      </c>
      <c r="H401">
        <v>1</v>
      </c>
      <c r="I401">
        <v>0</v>
      </c>
      <c r="J401" s="12">
        <v>12</v>
      </c>
      <c r="K401" s="12">
        <v>4</v>
      </c>
      <c r="M401">
        <v>0</v>
      </c>
      <c r="N401" s="12">
        <v>1.5944995011222345</v>
      </c>
      <c r="O401" s="12">
        <v>524.38493620774</v>
      </c>
      <c r="P401" s="12">
        <v>257.44114104643199</v>
      </c>
      <c r="Q401" s="12">
        <v>0</v>
      </c>
      <c r="R401" s="59">
        <v>3.8890595746957756E-5</v>
      </c>
      <c r="S401" s="59">
        <v>8.5215894468636288E-6</v>
      </c>
      <c r="T401" s="59">
        <v>0</v>
      </c>
      <c r="U401" s="59">
        <v>2.1673175809232342E-3</v>
      </c>
      <c r="V401" s="59">
        <v>2.123324035743464E-3</v>
      </c>
      <c r="W401" s="59">
        <v>0</v>
      </c>
      <c r="X401" s="59">
        <v>0</v>
      </c>
      <c r="Y401" s="59">
        <v>3.6346417117217145E-6</v>
      </c>
      <c r="Z401" s="59">
        <v>5.5905332609230693E-5</v>
      </c>
      <c r="AA401" s="59">
        <v>6.5269630304723794E-5</v>
      </c>
      <c r="AB401" s="59">
        <v>0</v>
      </c>
      <c r="AC401" s="18">
        <v>4.0571485513510866E-4</v>
      </c>
      <c r="AD401" s="12">
        <v>394</v>
      </c>
      <c r="AE401" s="17">
        <v>8</v>
      </c>
      <c r="AF401" s="18">
        <v>0.95396446119811862</v>
      </c>
      <c r="AG401" t="str">
        <f>IF(AF401&lt;='CAV Tier 1 Analysis'!$A$5,"Tier 1", "Tier 2")</f>
        <v>Tier 2</v>
      </c>
      <c r="AH401" t="str">
        <f t="shared" si="14"/>
        <v>North Carolina - Tier 2</v>
      </c>
      <c r="AI401" t="str">
        <f t="shared" si="15"/>
        <v>Glen Alpine, Town Of - Tier 2</v>
      </c>
    </row>
    <row r="402" spans="1:35" x14ac:dyDescent="0.3">
      <c r="A402">
        <v>395</v>
      </c>
      <c r="B402">
        <v>4</v>
      </c>
      <c r="C402" t="s">
        <v>39</v>
      </c>
      <c r="D402" t="s">
        <v>5492</v>
      </c>
      <c r="E402" t="s">
        <v>8363</v>
      </c>
      <c r="F402" t="s">
        <v>2743</v>
      </c>
      <c r="G402" s="58">
        <v>2.21414</v>
      </c>
      <c r="H402">
        <v>9</v>
      </c>
      <c r="I402">
        <v>0</v>
      </c>
      <c r="J402" s="12">
        <v>11</v>
      </c>
      <c r="K402" s="12">
        <v>4</v>
      </c>
      <c r="L402">
        <v>0</v>
      </c>
      <c r="M402" s="12">
        <v>4.9172139069796854</v>
      </c>
      <c r="N402" s="12">
        <v>2.0267611604311995</v>
      </c>
      <c r="O402" s="12">
        <v>255.50564070119992</v>
      </c>
      <c r="P402" s="12">
        <v>0</v>
      </c>
      <c r="Q402" s="12">
        <v>0</v>
      </c>
      <c r="R402" s="59">
        <v>4.5517326800104154E-5</v>
      </c>
      <c r="S402" s="59">
        <v>7.6694305021772659E-5</v>
      </c>
      <c r="T402" s="59">
        <v>0</v>
      </c>
      <c r="U402" s="59">
        <v>1.9867077825129649E-3</v>
      </c>
      <c r="V402" s="59">
        <v>2.123324035743464E-3</v>
      </c>
      <c r="W402" s="59">
        <v>0</v>
      </c>
      <c r="X402" s="59">
        <v>1.6334925294075685E-4</v>
      </c>
      <c r="Y402" s="59">
        <v>4.6199767690212797E-6</v>
      </c>
      <c r="Z402" s="59">
        <v>2.7239775288427395E-5</v>
      </c>
      <c r="AA402" s="59">
        <v>0</v>
      </c>
      <c r="AB402" s="59">
        <v>0</v>
      </c>
      <c r="AC402" s="18">
        <v>4.0249567773422828E-4</v>
      </c>
      <c r="AD402" s="12">
        <v>395</v>
      </c>
      <c r="AE402" s="17">
        <v>8</v>
      </c>
      <c r="AF402" s="18">
        <v>0.95436695687585282</v>
      </c>
      <c r="AG402" t="str">
        <f>IF(AF402&lt;='CAV Tier 1 Analysis'!$A$5,"Tier 1", "Tier 2")</f>
        <v>Tier 2</v>
      </c>
      <c r="AH402" t="str">
        <f t="shared" si="14"/>
        <v>North Carolina - Tier 2</v>
      </c>
      <c r="AI402" t="str">
        <f t="shared" si="15"/>
        <v>La Grange, Town Of - Tier 2</v>
      </c>
    </row>
    <row r="403" spans="1:35" x14ac:dyDescent="0.3">
      <c r="A403">
        <v>396</v>
      </c>
      <c r="B403">
        <v>4</v>
      </c>
      <c r="C403" t="s">
        <v>39</v>
      </c>
      <c r="D403" t="s">
        <v>5485</v>
      </c>
      <c r="E403" t="s">
        <v>8356</v>
      </c>
      <c r="F403" t="s">
        <v>2188</v>
      </c>
      <c r="G403" s="58">
        <v>7.9464300000000003</v>
      </c>
      <c r="H403">
        <v>7</v>
      </c>
      <c r="I403">
        <v>0</v>
      </c>
      <c r="J403" s="12">
        <v>9</v>
      </c>
      <c r="K403" s="12">
        <v>2</v>
      </c>
      <c r="L403">
        <v>0</v>
      </c>
      <c r="M403" s="12">
        <v>0.95667740104675947</v>
      </c>
      <c r="N403" s="12">
        <v>90.770550679823131</v>
      </c>
      <c r="O403" s="12">
        <v>3527.0818252906165</v>
      </c>
      <c r="P403" s="12">
        <v>2284.8908670168571</v>
      </c>
      <c r="Q403" s="12">
        <v>724.84341185920857</v>
      </c>
      <c r="R403" s="59">
        <v>1.6335925063643296E-4</v>
      </c>
      <c r="S403" s="59">
        <v>5.9651126128045401E-5</v>
      </c>
      <c r="T403" s="59">
        <v>0</v>
      </c>
      <c r="U403" s="59">
        <v>1.6254881856924259E-3</v>
      </c>
      <c r="V403" s="59">
        <v>1.061662017871732E-3</v>
      </c>
      <c r="W403" s="59">
        <v>0</v>
      </c>
      <c r="X403" s="59">
        <v>3.1780707881036791E-5</v>
      </c>
      <c r="Y403" s="59">
        <v>2.0691033735954954E-4</v>
      </c>
      <c r="Z403" s="59">
        <v>3.7602659605143321E-4</v>
      </c>
      <c r="AA403" s="59">
        <v>5.7929350985098504E-4</v>
      </c>
      <c r="AB403" s="59">
        <v>2.9483638269439184E-4</v>
      </c>
      <c r="AC403" s="18">
        <v>3.9990982856054835E-4</v>
      </c>
      <c r="AD403" s="12">
        <v>396</v>
      </c>
      <c r="AE403" s="17">
        <v>8</v>
      </c>
      <c r="AF403" s="18">
        <v>0.95476686670441335</v>
      </c>
      <c r="AG403" t="str">
        <f>IF(AF403&lt;='CAV Tier 1 Analysis'!$A$5,"Tier 1", "Tier 2")</f>
        <v>Tier 2</v>
      </c>
      <c r="AH403" t="str">
        <f t="shared" si="14"/>
        <v>North Carolina - Tier 2</v>
      </c>
      <c r="AI403" t="str">
        <f t="shared" si="15"/>
        <v>Flat Rock, Village Of - Tier 2</v>
      </c>
    </row>
    <row r="404" spans="1:35" x14ac:dyDescent="0.3">
      <c r="A404">
        <v>397</v>
      </c>
      <c r="B404">
        <v>4</v>
      </c>
      <c r="C404" t="s">
        <v>39</v>
      </c>
      <c r="D404" t="s">
        <v>3629</v>
      </c>
      <c r="E404" t="s">
        <v>7992</v>
      </c>
      <c r="F404" t="s">
        <v>2448</v>
      </c>
      <c r="G404" s="58">
        <v>2.6526299999999998</v>
      </c>
      <c r="H404">
        <v>12</v>
      </c>
      <c r="I404">
        <v>0</v>
      </c>
      <c r="J404" s="12">
        <v>15</v>
      </c>
      <c r="K404" s="12">
        <v>1</v>
      </c>
      <c r="L404">
        <v>0</v>
      </c>
      <c r="M404">
        <v>0</v>
      </c>
      <c r="N404" s="12">
        <v>119.88067124959402</v>
      </c>
      <c r="O404" s="12">
        <v>2541.7808029623252</v>
      </c>
      <c r="P404" s="12">
        <v>1262.4878480647758</v>
      </c>
      <c r="Q404" s="12">
        <v>225.64164242981633</v>
      </c>
      <c r="R404" s="59">
        <v>5.4531613443486082E-5</v>
      </c>
      <c r="S404" s="59">
        <v>1.0225907336236355E-4</v>
      </c>
      <c r="T404" s="59">
        <v>0</v>
      </c>
      <c r="U404" s="59">
        <v>2.709146976154043E-3</v>
      </c>
      <c r="V404" s="59">
        <v>5.3083100893586599E-4</v>
      </c>
      <c r="W404" s="59">
        <v>0</v>
      </c>
      <c r="X404" s="59">
        <v>0</v>
      </c>
      <c r="Y404" s="59">
        <v>2.7326649387240541E-4</v>
      </c>
      <c r="Z404" s="59">
        <v>2.7098242416535086E-4</v>
      </c>
      <c r="AA404" s="59">
        <v>3.2008137771783807E-4</v>
      </c>
      <c r="AB404" s="59">
        <v>9.1781706987702506E-5</v>
      </c>
      <c r="AC404" s="18">
        <v>3.9571642496718688E-4</v>
      </c>
      <c r="AD404" s="12">
        <v>397</v>
      </c>
      <c r="AE404" s="17">
        <v>8</v>
      </c>
      <c r="AF404" s="18">
        <v>0.95516258312938052</v>
      </c>
      <c r="AG404" t="str">
        <f>IF(AF404&lt;='CAV Tier 1 Analysis'!$A$5,"Tier 1", "Tier 2")</f>
        <v>Tier 2</v>
      </c>
      <c r="AH404" t="str">
        <f t="shared" si="14"/>
        <v>North Carolina - Tier 2</v>
      </c>
      <c r="AI404" t="str">
        <f t="shared" si="15"/>
        <v>Jamestown, Town Of - Tier 2</v>
      </c>
    </row>
    <row r="405" spans="1:35" x14ac:dyDescent="0.3">
      <c r="A405">
        <v>398</v>
      </c>
      <c r="B405">
        <v>4</v>
      </c>
      <c r="C405" t="s">
        <v>39</v>
      </c>
      <c r="D405" t="s">
        <v>5405</v>
      </c>
      <c r="E405" t="s">
        <v>8261</v>
      </c>
      <c r="F405" t="s">
        <v>2710</v>
      </c>
      <c r="G405" s="58">
        <v>1.8474000000000002</v>
      </c>
      <c r="H405">
        <v>34</v>
      </c>
      <c r="I405">
        <v>0</v>
      </c>
      <c r="J405" s="12">
        <v>11</v>
      </c>
      <c r="K405" s="12">
        <v>3</v>
      </c>
      <c r="L405">
        <v>1</v>
      </c>
      <c r="M405" s="12">
        <v>2.7757713543358231</v>
      </c>
      <c r="N405" s="12">
        <v>29.996257373896846</v>
      </c>
      <c r="O405" s="12">
        <v>212.0733822693314</v>
      </c>
      <c r="P405" s="12">
        <v>0</v>
      </c>
      <c r="Q405" s="12">
        <v>10.436418811992354</v>
      </c>
      <c r="R405" s="59">
        <v>3.7978045439995856E-5</v>
      </c>
      <c r="S405" s="59">
        <v>2.8973404119336338E-4</v>
      </c>
      <c r="T405" s="59">
        <v>0</v>
      </c>
      <c r="U405" s="59">
        <v>1.9867077825129649E-3</v>
      </c>
      <c r="V405" s="59">
        <v>1.592493026807598E-3</v>
      </c>
      <c r="W405" s="59">
        <v>2.4277737314882253E-4</v>
      </c>
      <c r="X405" s="59">
        <v>9.2210789614319459E-5</v>
      </c>
      <c r="Y405" s="59">
        <v>6.8376094297910745E-5</v>
      </c>
      <c r="Z405" s="59">
        <v>2.2609408002968684E-5</v>
      </c>
      <c r="AA405" s="59">
        <v>0</v>
      </c>
      <c r="AB405" s="59">
        <v>4.2451044190620336E-6</v>
      </c>
      <c r="AC405" s="18">
        <v>3.9428469685790966E-4</v>
      </c>
      <c r="AD405" s="12">
        <v>398</v>
      </c>
      <c r="AE405" s="17">
        <v>8</v>
      </c>
      <c r="AF405" s="18">
        <v>0.95555686782623839</v>
      </c>
      <c r="AG405" t="str">
        <f>IF(AF405&lt;='CAV Tier 1 Analysis'!$A$5,"Tier 1", "Tier 2")</f>
        <v>Tier 2</v>
      </c>
      <c r="AH405" t="str">
        <f t="shared" si="14"/>
        <v>North Carolina - Tier 2</v>
      </c>
      <c r="AI405" t="str">
        <f t="shared" si="15"/>
        <v>Walnut Creek, Village Of - Tier 2</v>
      </c>
    </row>
    <row r="406" spans="1:35" x14ac:dyDescent="0.3">
      <c r="A406">
        <v>399</v>
      </c>
      <c r="B406">
        <v>4</v>
      </c>
      <c r="C406" t="s">
        <v>39</v>
      </c>
      <c r="D406" t="s">
        <v>4553</v>
      </c>
      <c r="E406" t="s">
        <v>8084</v>
      </c>
      <c r="F406" t="s">
        <v>2489</v>
      </c>
      <c r="G406" s="58">
        <v>2.5910799999999998</v>
      </c>
      <c r="H406">
        <v>9</v>
      </c>
      <c r="I406">
        <v>0</v>
      </c>
      <c r="J406" s="12">
        <v>8</v>
      </c>
      <c r="K406" s="12">
        <v>3</v>
      </c>
      <c r="L406">
        <v>0</v>
      </c>
      <c r="M406" s="12">
        <v>0.95223613319542433</v>
      </c>
      <c r="N406" s="12">
        <v>64.417598968855131</v>
      </c>
      <c r="O406" s="12">
        <v>2961.2648951639153</v>
      </c>
      <c r="P406" s="12">
        <v>2470.6711445160709</v>
      </c>
      <c r="Q406" s="12">
        <v>119.65503089703634</v>
      </c>
      <c r="R406" s="59">
        <v>5.3266295322433928E-5</v>
      </c>
      <c r="S406" s="59">
        <v>7.6694305021772659E-5</v>
      </c>
      <c r="T406" s="59">
        <v>0</v>
      </c>
      <c r="U406" s="59">
        <v>1.4448783872821563E-3</v>
      </c>
      <c r="V406" s="59">
        <v>1.592493026807598E-3</v>
      </c>
      <c r="W406" s="59">
        <v>0</v>
      </c>
      <c r="X406" s="59">
        <v>3.1633169498662244E-5</v>
      </c>
      <c r="Y406" s="59">
        <v>1.4683911284787149E-4</v>
      </c>
      <c r="Z406" s="59">
        <v>3.1570414685328212E-4</v>
      </c>
      <c r="AA406" s="59">
        <v>6.2639480058095305E-4</v>
      </c>
      <c r="AB406" s="59">
        <v>4.8670727916777019E-5</v>
      </c>
      <c r="AC406" s="18">
        <v>3.9423399746650064E-4</v>
      </c>
      <c r="AD406" s="12">
        <v>399</v>
      </c>
      <c r="AE406" s="17">
        <v>8</v>
      </c>
      <c r="AF406" s="18">
        <v>0.95595110182370491</v>
      </c>
      <c r="AG406" t="str">
        <f>IF(AF406&lt;='CAV Tier 1 Analysis'!$A$5,"Tier 1", "Tier 2")</f>
        <v>Tier 2</v>
      </c>
      <c r="AH406" t="str">
        <f t="shared" si="14"/>
        <v>North Carolina - Tier 2</v>
      </c>
      <c r="AI406" t="str">
        <f t="shared" si="15"/>
        <v>Spencer, Town Of - Tier 2</v>
      </c>
    </row>
    <row r="407" spans="1:35" x14ac:dyDescent="0.3">
      <c r="A407">
        <v>400</v>
      </c>
      <c r="B407">
        <v>4</v>
      </c>
      <c r="C407" t="s">
        <v>39</v>
      </c>
      <c r="D407" t="s">
        <v>5515</v>
      </c>
      <c r="E407" t="s">
        <v>8393</v>
      </c>
      <c r="F407" t="s">
        <v>1976</v>
      </c>
      <c r="G407" s="58">
        <v>2.8830100000000001</v>
      </c>
      <c r="H407">
        <v>0</v>
      </c>
      <c r="I407">
        <v>0</v>
      </c>
      <c r="J407" s="12">
        <v>15</v>
      </c>
      <c r="K407" s="12">
        <v>1</v>
      </c>
      <c r="L407">
        <v>0</v>
      </c>
      <c r="M407" s="12">
        <v>1</v>
      </c>
      <c r="N407" s="12">
        <v>0</v>
      </c>
      <c r="O407" s="12">
        <v>1459.1942716562146</v>
      </c>
      <c r="P407" s="12">
        <v>68.795165147133275</v>
      </c>
      <c r="Q407" s="12">
        <v>2014.8055640507735</v>
      </c>
      <c r="R407" s="59">
        <v>5.9267665250602164E-5</v>
      </c>
      <c r="S407" s="59">
        <v>0</v>
      </c>
      <c r="T407" s="59">
        <v>0</v>
      </c>
      <c r="U407" s="59">
        <v>2.709146976154043E-3</v>
      </c>
      <c r="V407" s="59">
        <v>5.3083100893586599E-4</v>
      </c>
      <c r="W407" s="59">
        <v>0</v>
      </c>
      <c r="X407" s="59">
        <v>3.3219879393266284E-5</v>
      </c>
      <c r="Y407" s="59">
        <v>0</v>
      </c>
      <c r="Z407" s="59">
        <v>1.5556652273113241E-4</v>
      </c>
      <c r="AA407" s="59">
        <v>1.744179262744936E-5</v>
      </c>
      <c r="AB407" s="59">
        <v>8.1953974419601676E-4</v>
      </c>
      <c r="AC407" s="18">
        <v>3.9318305357167056E-4</v>
      </c>
      <c r="AD407" s="12">
        <v>400</v>
      </c>
      <c r="AE407" s="17">
        <v>8</v>
      </c>
      <c r="AF407" s="18">
        <v>0.95634428487727663</v>
      </c>
      <c r="AG407" t="str">
        <f>IF(AF407&lt;='CAV Tier 1 Analysis'!$A$5,"Tier 1", "Tier 2")</f>
        <v>Tier 2</v>
      </c>
      <c r="AH407" t="str">
        <f t="shared" si="14"/>
        <v>North Carolina - Tier 2</v>
      </c>
      <c r="AI407" t="str">
        <f t="shared" si="15"/>
        <v>Whitsett, Town Of - Tier 2</v>
      </c>
    </row>
    <row r="408" spans="1:35" x14ac:dyDescent="0.3">
      <c r="A408">
        <v>401</v>
      </c>
      <c r="B408">
        <v>4</v>
      </c>
      <c r="C408" t="s">
        <v>39</v>
      </c>
      <c r="D408" t="s">
        <v>5325</v>
      </c>
      <c r="E408" t="s">
        <v>8161</v>
      </c>
      <c r="F408" t="s">
        <v>2801</v>
      </c>
      <c r="G408" s="58">
        <v>0.76019999999999999</v>
      </c>
      <c r="H408">
        <v>0</v>
      </c>
      <c r="I408">
        <v>0</v>
      </c>
      <c r="J408" s="12">
        <v>12</v>
      </c>
      <c r="K408" s="12">
        <v>4</v>
      </c>
      <c r="L408">
        <v>0</v>
      </c>
      <c r="M408">
        <v>0</v>
      </c>
      <c r="N408" s="12">
        <v>1.8928462933019747</v>
      </c>
      <c r="O408" s="12">
        <v>58.148692570271287</v>
      </c>
      <c r="P408" s="12">
        <v>17.464758394261864</v>
      </c>
      <c r="Q408" s="12">
        <v>0.62080454701357013</v>
      </c>
      <c r="R408" s="59">
        <v>1.5627860854977182E-5</v>
      </c>
      <c r="S408" s="59">
        <v>0</v>
      </c>
      <c r="T408" s="59">
        <v>0</v>
      </c>
      <c r="U408" s="59">
        <v>2.1673175809232342E-3</v>
      </c>
      <c r="V408" s="59">
        <v>2.123324035743464E-3</v>
      </c>
      <c r="W408" s="59">
        <v>0</v>
      </c>
      <c r="X408" s="59">
        <v>0</v>
      </c>
      <c r="Y408" s="59">
        <v>4.3147195008032714E-6</v>
      </c>
      <c r="Z408" s="59">
        <v>6.1993046986480827E-6</v>
      </c>
      <c r="AA408" s="59">
        <v>4.427879394572751E-6</v>
      </c>
      <c r="AB408" s="59">
        <v>2.5251766658432959E-7</v>
      </c>
      <c r="AC408" s="18">
        <v>3.9286035443475301E-4</v>
      </c>
      <c r="AD408" s="12">
        <v>401</v>
      </c>
      <c r="AE408" s="17">
        <v>8</v>
      </c>
      <c r="AF408" s="18">
        <v>0.95673714523171138</v>
      </c>
      <c r="AG408" t="str">
        <f>IF(AF408&lt;='CAV Tier 1 Analysis'!$A$5,"Tier 1", "Tier 2")</f>
        <v>Tier 2</v>
      </c>
      <c r="AH408" t="str">
        <f t="shared" si="14"/>
        <v>North Carolina - Tier 2</v>
      </c>
      <c r="AI408" t="str">
        <f t="shared" si="15"/>
        <v>Cerro Gordo, Town Of - Tier 2</v>
      </c>
    </row>
    <row r="409" spans="1:35" x14ac:dyDescent="0.3">
      <c r="A409">
        <v>402</v>
      </c>
      <c r="B409">
        <v>4</v>
      </c>
      <c r="C409" t="s">
        <v>39</v>
      </c>
      <c r="D409" t="s">
        <v>5130</v>
      </c>
      <c r="E409" t="s">
        <v>7894</v>
      </c>
      <c r="F409" t="s">
        <v>2568</v>
      </c>
      <c r="G409" s="58">
        <v>2.7040199999999999</v>
      </c>
      <c r="H409">
        <v>4</v>
      </c>
      <c r="I409">
        <v>0</v>
      </c>
      <c r="J409" s="12">
        <v>12</v>
      </c>
      <c r="K409" s="12">
        <v>2</v>
      </c>
      <c r="L409">
        <v>1</v>
      </c>
      <c r="M409" s="12">
        <v>0.90019304590942373</v>
      </c>
      <c r="N409" s="12">
        <v>79.773087948174805</v>
      </c>
      <c r="O409" s="12">
        <v>1713.5642913140159</v>
      </c>
      <c r="P409" s="12">
        <v>1096.3580666358848</v>
      </c>
      <c r="Q409" s="12">
        <v>204.74047841517063</v>
      </c>
      <c r="R409" s="59">
        <v>5.5588066704913705E-5</v>
      </c>
      <c r="S409" s="59">
        <v>3.4086357787454515E-5</v>
      </c>
      <c r="T409" s="59">
        <v>0</v>
      </c>
      <c r="U409" s="59">
        <v>2.1673175809232342E-3</v>
      </c>
      <c r="V409" s="59">
        <v>1.061662017871732E-3</v>
      </c>
      <c r="W409" s="59">
        <v>2.4277737314882253E-4</v>
      </c>
      <c r="X409" s="59">
        <v>2.9904304415768076E-5</v>
      </c>
      <c r="Y409" s="59">
        <v>1.8184175832304235E-4</v>
      </c>
      <c r="Z409" s="59">
        <v>1.8268522804259141E-4</v>
      </c>
      <c r="AA409" s="59">
        <v>2.7796212136124585E-4</v>
      </c>
      <c r="AB409" s="59">
        <v>8.3279976143003451E-5</v>
      </c>
      <c r="AC409" s="18">
        <v>3.9246407133834618E-4</v>
      </c>
      <c r="AD409" s="12">
        <v>402</v>
      </c>
      <c r="AE409" s="17">
        <v>8</v>
      </c>
      <c r="AF409" s="18">
        <v>0.95712960930304969</v>
      </c>
      <c r="AG409" t="str">
        <f>IF(AF409&lt;='CAV Tier 1 Analysis'!$A$5,"Tier 1", "Tier 2")</f>
        <v>Tier 2</v>
      </c>
      <c r="AH409" t="str">
        <f t="shared" si="14"/>
        <v>North Carolina - Tier 2</v>
      </c>
      <c r="AI409" t="str">
        <f t="shared" si="15"/>
        <v>Haw River, Town Of - Tier 2</v>
      </c>
    </row>
    <row r="410" spans="1:35" x14ac:dyDescent="0.3">
      <c r="A410">
        <v>403</v>
      </c>
      <c r="B410">
        <v>4</v>
      </c>
      <c r="C410" t="s">
        <v>39</v>
      </c>
      <c r="D410" t="s">
        <v>5241</v>
      </c>
      <c r="E410" t="s">
        <v>8052</v>
      </c>
      <c r="F410" t="s">
        <v>2588</v>
      </c>
      <c r="G410" s="58">
        <v>1.4754500000000002</v>
      </c>
      <c r="H410">
        <v>34</v>
      </c>
      <c r="I410">
        <v>2</v>
      </c>
      <c r="J410" s="12">
        <v>12</v>
      </c>
      <c r="K410" s="12">
        <v>2</v>
      </c>
      <c r="L410">
        <v>1</v>
      </c>
      <c r="M410" s="12">
        <v>7.6199667897929455</v>
      </c>
      <c r="N410" s="12">
        <v>42.783161373297339</v>
      </c>
      <c r="O410" s="12">
        <v>161.41460404515848</v>
      </c>
      <c r="P410" s="12">
        <v>117.19755363562044</v>
      </c>
      <c r="Q410" s="12">
        <v>0</v>
      </c>
      <c r="R410" s="59">
        <v>3.0331659166635207E-5</v>
      </c>
      <c r="S410" s="59">
        <v>2.8973404119336338E-4</v>
      </c>
      <c r="T410" s="59">
        <v>1.210140981424336E-4</v>
      </c>
      <c r="U410" s="59">
        <v>2.1673175809232342E-3</v>
      </c>
      <c r="V410" s="59">
        <v>1.061662017871732E-3</v>
      </c>
      <c r="W410" s="59">
        <v>2.4277737314882253E-4</v>
      </c>
      <c r="X410" s="59">
        <v>2.5313437773761611E-4</v>
      </c>
      <c r="Y410" s="59">
        <v>9.7523682370087512E-5</v>
      </c>
      <c r="Z410" s="59">
        <v>1.7208612421995551E-5</v>
      </c>
      <c r="AA410" s="59">
        <v>2.9713358817949513E-5</v>
      </c>
      <c r="AB410" s="59">
        <v>0</v>
      </c>
      <c r="AC410" s="18">
        <v>3.9185607289035174E-4</v>
      </c>
      <c r="AD410" s="12">
        <v>403</v>
      </c>
      <c r="AE410" s="17">
        <v>8</v>
      </c>
      <c r="AF410" s="18">
        <v>0.95752146537594007</v>
      </c>
      <c r="AG410" t="str">
        <f>IF(AF410&lt;='CAV Tier 1 Analysis'!$A$5,"Tier 1", "Tier 2")</f>
        <v>Tier 2</v>
      </c>
      <c r="AH410" t="str">
        <f t="shared" si="14"/>
        <v>North Carolina - Tier 2</v>
      </c>
      <c r="AI410" t="str">
        <f t="shared" si="15"/>
        <v>Bayboro, Town Of - Tier 2</v>
      </c>
    </row>
    <row r="411" spans="1:35" x14ac:dyDescent="0.3">
      <c r="A411">
        <v>404</v>
      </c>
      <c r="B411">
        <v>4</v>
      </c>
      <c r="C411" t="s">
        <v>39</v>
      </c>
      <c r="D411" t="s">
        <v>5499</v>
      </c>
      <c r="E411" t="s">
        <v>8374</v>
      </c>
      <c r="F411" t="s">
        <v>2823</v>
      </c>
      <c r="G411" s="58">
        <v>1.0278499999999999</v>
      </c>
      <c r="H411">
        <v>0</v>
      </c>
      <c r="I411">
        <v>0</v>
      </c>
      <c r="J411" s="12">
        <v>9</v>
      </c>
      <c r="K411" s="12">
        <v>5</v>
      </c>
      <c r="L411">
        <v>0</v>
      </c>
      <c r="M411">
        <v>0</v>
      </c>
      <c r="N411" s="12">
        <v>1.3019371517502133E-3</v>
      </c>
      <c r="O411" s="12">
        <v>30.653385216717357</v>
      </c>
      <c r="P411" s="12">
        <v>0.12831921414929681</v>
      </c>
      <c r="Q411" s="12">
        <v>8.0969210319907923</v>
      </c>
      <c r="R411" s="59">
        <v>2.11300931067986E-5</v>
      </c>
      <c r="S411" s="59">
        <v>0</v>
      </c>
      <c r="T411" s="59">
        <v>0</v>
      </c>
      <c r="U411" s="59">
        <v>1.6254881856924259E-3</v>
      </c>
      <c r="V411" s="59">
        <v>2.6541550446793297E-3</v>
      </c>
      <c r="W411" s="59">
        <v>0</v>
      </c>
      <c r="X411" s="59">
        <v>0</v>
      </c>
      <c r="Y411" s="59">
        <v>2.967749487824222E-9</v>
      </c>
      <c r="Z411" s="59">
        <v>3.267995660845157E-6</v>
      </c>
      <c r="AA411" s="59">
        <v>3.2533058370055588E-8</v>
      </c>
      <c r="AB411" s="59">
        <v>3.2934932827919566E-6</v>
      </c>
      <c r="AC411" s="18">
        <v>3.9157911938454985E-4</v>
      </c>
      <c r="AD411" s="12">
        <v>404</v>
      </c>
      <c r="AE411" s="17">
        <v>8</v>
      </c>
      <c r="AF411" s="18">
        <v>0.95791304449532466</v>
      </c>
      <c r="AG411" t="str">
        <f>IF(AF411&lt;='CAV Tier 1 Analysis'!$A$5,"Tier 1", "Tier 2")</f>
        <v>Tier 2</v>
      </c>
      <c r="AH411" t="str">
        <f t="shared" si="14"/>
        <v>North Carolina - Tier 2</v>
      </c>
      <c r="AI411" t="str">
        <f t="shared" si="15"/>
        <v>Roxobel, Town Of - Tier 2</v>
      </c>
    </row>
    <row r="412" spans="1:35" x14ac:dyDescent="0.3">
      <c r="A412">
        <v>405</v>
      </c>
      <c r="B412">
        <v>4</v>
      </c>
      <c r="C412" t="s">
        <v>39</v>
      </c>
      <c r="D412" t="s">
        <v>5461</v>
      </c>
      <c r="E412" t="s">
        <v>8328</v>
      </c>
      <c r="F412" t="s">
        <v>2754</v>
      </c>
      <c r="G412" s="58">
        <v>2.25386</v>
      </c>
      <c r="H412">
        <v>0</v>
      </c>
      <c r="I412">
        <v>0</v>
      </c>
      <c r="J412" s="12">
        <v>11.666666666666666</v>
      </c>
      <c r="K412" s="12">
        <v>3.3333333333333335</v>
      </c>
      <c r="L412">
        <v>0</v>
      </c>
      <c r="M412">
        <v>0</v>
      </c>
      <c r="N412" s="12">
        <v>4.1478022553653995</v>
      </c>
      <c r="O412" s="12">
        <v>1229.9036014044345</v>
      </c>
      <c r="P412" s="12">
        <v>911.34195097704435</v>
      </c>
      <c r="Q412" s="12">
        <v>0</v>
      </c>
      <c r="R412" s="59">
        <v>4.6333873278872492E-5</v>
      </c>
      <c r="S412" s="59">
        <v>0</v>
      </c>
      <c r="T412" s="59">
        <v>0</v>
      </c>
      <c r="U412" s="59">
        <v>2.1071143147864779E-3</v>
      </c>
      <c r="V412" s="59">
        <v>1.7694366964528868E-3</v>
      </c>
      <c r="W412" s="59">
        <v>0</v>
      </c>
      <c r="X412" s="59">
        <v>0</v>
      </c>
      <c r="Y412" s="59">
        <v>9.4548634720261186E-6</v>
      </c>
      <c r="Z412" s="59">
        <v>1.311215581649859E-4</v>
      </c>
      <c r="AA412" s="59">
        <v>2.3105457029779509E-4</v>
      </c>
      <c r="AB412" s="59">
        <v>0</v>
      </c>
      <c r="AC412" s="18">
        <v>3.9041053422300405E-4</v>
      </c>
      <c r="AD412" s="12">
        <v>405</v>
      </c>
      <c r="AE412" s="17">
        <v>8</v>
      </c>
      <c r="AF412" s="18">
        <v>0.95830345502954761</v>
      </c>
      <c r="AG412" t="str">
        <f>IF(AF412&lt;='CAV Tier 1 Analysis'!$A$5,"Tier 1", "Tier 2")</f>
        <v>Tier 2</v>
      </c>
      <c r="AH412" t="str">
        <f t="shared" si="14"/>
        <v>North Carolina - Tier 2</v>
      </c>
      <c r="AI412" t="str">
        <f t="shared" si="15"/>
        <v>Hildebran, Town Of - Tier 2</v>
      </c>
    </row>
    <row r="413" spans="1:35" x14ac:dyDescent="0.3">
      <c r="A413">
        <v>406</v>
      </c>
      <c r="B413">
        <v>4</v>
      </c>
      <c r="C413" t="s">
        <v>39</v>
      </c>
      <c r="D413" t="s">
        <v>4856</v>
      </c>
      <c r="E413" t="s">
        <v>8266</v>
      </c>
      <c r="F413" t="s">
        <v>2703</v>
      </c>
      <c r="G413" s="58">
        <v>0.9274</v>
      </c>
      <c r="H413">
        <v>13</v>
      </c>
      <c r="I413">
        <v>2</v>
      </c>
      <c r="J413" s="12">
        <v>11.666666666666666</v>
      </c>
      <c r="K413" s="12">
        <v>3.3333333333333335</v>
      </c>
      <c r="L413">
        <v>0</v>
      </c>
      <c r="M413" s="12">
        <v>4</v>
      </c>
      <c r="N413" s="12">
        <v>0</v>
      </c>
      <c r="O413" s="12">
        <v>165.04028286030672</v>
      </c>
      <c r="P413" s="12">
        <v>43.707825326851349</v>
      </c>
      <c r="Q413" s="12">
        <v>0</v>
      </c>
      <c r="R413" s="59">
        <v>1.9065085710215521E-5</v>
      </c>
      <c r="S413" s="59">
        <v>1.1078066280922717E-4</v>
      </c>
      <c r="T413" s="59">
        <v>1.210140981424336E-4</v>
      </c>
      <c r="U413" s="59">
        <v>2.1071143147864779E-3</v>
      </c>
      <c r="V413" s="59">
        <v>1.7694366964528868E-3</v>
      </c>
      <c r="W413" s="59">
        <v>0</v>
      </c>
      <c r="X413" s="59">
        <v>1.3287951757306514E-4</v>
      </c>
      <c r="Y413" s="59">
        <v>0</v>
      </c>
      <c r="Z413" s="59">
        <v>1.7595150566208762E-5</v>
      </c>
      <c r="AA413" s="59">
        <v>1.1081343055391843E-5</v>
      </c>
      <c r="AB413" s="59">
        <v>0</v>
      </c>
      <c r="AC413" s="18">
        <v>3.8990607900871876E-4</v>
      </c>
      <c r="AD413" s="12">
        <v>406</v>
      </c>
      <c r="AE413" s="17">
        <v>8</v>
      </c>
      <c r="AF413" s="18">
        <v>0.9586933611085563</v>
      </c>
      <c r="AG413" t="str">
        <f>IF(AF413&lt;='CAV Tier 1 Analysis'!$A$5,"Tier 1", "Tier 2")</f>
        <v>Tier 2</v>
      </c>
      <c r="AH413" t="str">
        <f t="shared" si="14"/>
        <v>North Carolina - Tier 2</v>
      </c>
      <c r="AI413" t="str">
        <f t="shared" si="15"/>
        <v>Sharpsburg, Town Of - Tier 2</v>
      </c>
    </row>
    <row r="414" spans="1:35" x14ac:dyDescent="0.3">
      <c r="A414">
        <v>407</v>
      </c>
      <c r="B414">
        <v>4</v>
      </c>
      <c r="C414" t="s">
        <v>39</v>
      </c>
      <c r="D414" t="s">
        <v>5443</v>
      </c>
      <c r="E414" t="s">
        <v>8306</v>
      </c>
      <c r="F414" t="s">
        <v>2124</v>
      </c>
      <c r="G414" s="58">
        <v>2.62093</v>
      </c>
      <c r="H414">
        <v>26</v>
      </c>
      <c r="I414">
        <v>9</v>
      </c>
      <c r="J414" s="12">
        <v>11</v>
      </c>
      <c r="K414" s="12">
        <v>1</v>
      </c>
      <c r="L414">
        <v>0</v>
      </c>
      <c r="M414" s="12">
        <v>14.782046830705134</v>
      </c>
      <c r="N414" s="12">
        <v>108.19088877894343</v>
      </c>
      <c r="O414" s="12">
        <v>641.80163913441538</v>
      </c>
      <c r="P414" s="12">
        <v>428.66738111787976</v>
      </c>
      <c r="Q414" s="12">
        <v>72.060505458743364</v>
      </c>
      <c r="R414" s="59">
        <v>5.387993863540561E-5</v>
      </c>
      <c r="S414" s="59">
        <v>2.2156132561845435E-4</v>
      </c>
      <c r="T414" s="59">
        <v>5.4456344164095121E-4</v>
      </c>
      <c r="U414" s="59">
        <v>1.9867077825129649E-3</v>
      </c>
      <c r="V414" s="59">
        <v>5.3083100893586599E-4</v>
      </c>
      <c r="W414" s="59">
        <v>0</v>
      </c>
      <c r="X414" s="59">
        <v>4.9105781290163862E-4</v>
      </c>
      <c r="Y414" s="59">
        <v>2.4661978063174518E-4</v>
      </c>
      <c r="Z414" s="59">
        <v>6.8423273872887698E-5</v>
      </c>
      <c r="AA414" s="59">
        <v>1.0868100325973879E-4</v>
      </c>
      <c r="AB414" s="59">
        <v>2.931123938905599E-5</v>
      </c>
      <c r="AC414" s="18">
        <v>3.8923969158170081E-4</v>
      </c>
      <c r="AD414" s="12">
        <v>407</v>
      </c>
      <c r="AE414" s="17">
        <v>8</v>
      </c>
      <c r="AF414" s="18">
        <v>0.95908260080013796</v>
      </c>
      <c r="AG414" t="str">
        <f>IF(AF414&lt;='CAV Tier 1 Analysis'!$A$5,"Tier 1", "Tier 2")</f>
        <v>Tier 2</v>
      </c>
      <c r="AH414" t="str">
        <f t="shared" si="14"/>
        <v>North Carolina - Tier 2</v>
      </c>
      <c r="AI414" t="str">
        <f t="shared" si="15"/>
        <v>Bogue, Town Of - Tier 2</v>
      </c>
    </row>
    <row r="415" spans="1:35" x14ac:dyDescent="0.3">
      <c r="A415">
        <v>408</v>
      </c>
      <c r="B415">
        <v>4</v>
      </c>
      <c r="C415" t="s">
        <v>39</v>
      </c>
      <c r="D415" t="s">
        <v>5452</v>
      </c>
      <c r="E415" t="s">
        <v>8317</v>
      </c>
      <c r="F415" t="s">
        <v>2021</v>
      </c>
      <c r="G415" s="58">
        <v>5.2353000000000005</v>
      </c>
      <c r="H415">
        <v>28</v>
      </c>
      <c r="I415">
        <v>0</v>
      </c>
      <c r="J415" s="12">
        <v>8.6666666666666661</v>
      </c>
      <c r="K415" s="12">
        <v>1.3333333333333333</v>
      </c>
      <c r="L415">
        <v>0</v>
      </c>
      <c r="M415">
        <v>0</v>
      </c>
      <c r="N415" s="12">
        <v>218.83583877360309</v>
      </c>
      <c r="O415" s="12">
        <v>4592.3609054568424</v>
      </c>
      <c r="P415" s="12">
        <v>889.16582199498271</v>
      </c>
      <c r="Q415" s="12">
        <v>1092.787405345458</v>
      </c>
      <c r="R415" s="59">
        <v>1.0762501964491193E-4</v>
      </c>
      <c r="S415" s="59">
        <v>2.3860450451218161E-4</v>
      </c>
      <c r="T415" s="59">
        <v>0</v>
      </c>
      <c r="U415" s="59">
        <v>1.5652849195556691E-3</v>
      </c>
      <c r="V415" s="59">
        <v>7.0777467858115458E-4</v>
      </c>
      <c r="W415" s="59">
        <v>0</v>
      </c>
      <c r="X415" s="59">
        <v>0</v>
      </c>
      <c r="Y415" s="59">
        <v>4.9883356317536481E-4</v>
      </c>
      <c r="Z415" s="59">
        <v>4.8959732851571402E-4</v>
      </c>
      <c r="AA415" s="59">
        <v>2.2543220654363516E-4</v>
      </c>
      <c r="AB415" s="59">
        <v>4.4450081269225471E-4</v>
      </c>
      <c r="AC415" s="18">
        <v>3.8887754847462605E-4</v>
      </c>
      <c r="AD415" s="12">
        <v>408</v>
      </c>
      <c r="AE415" s="17">
        <v>8</v>
      </c>
      <c r="AF415" s="18">
        <v>0.95947147834861257</v>
      </c>
      <c r="AG415" t="str">
        <f>IF(AF415&lt;='CAV Tier 1 Analysis'!$A$5,"Tier 1", "Tier 2")</f>
        <v>Tier 2</v>
      </c>
      <c r="AH415" t="str">
        <f t="shared" si="14"/>
        <v>North Carolina - Tier 2</v>
      </c>
      <c r="AI415" t="str">
        <f t="shared" si="15"/>
        <v>Davidson, Town Of  - Tier 2</v>
      </c>
    </row>
    <row r="416" spans="1:35" x14ac:dyDescent="0.3">
      <c r="A416">
        <v>409</v>
      </c>
      <c r="B416">
        <v>4</v>
      </c>
      <c r="C416" t="s">
        <v>39</v>
      </c>
      <c r="D416" t="s">
        <v>5392</v>
      </c>
      <c r="E416" t="s">
        <v>8247</v>
      </c>
      <c r="F416" t="s">
        <v>2806</v>
      </c>
      <c r="G416" s="58">
        <v>1.6376899999999999</v>
      </c>
      <c r="H416">
        <v>1</v>
      </c>
      <c r="I416">
        <v>0</v>
      </c>
      <c r="J416" s="12">
        <v>8</v>
      </c>
      <c r="K416" s="12">
        <v>5</v>
      </c>
      <c r="L416">
        <v>0</v>
      </c>
      <c r="M416">
        <v>0</v>
      </c>
      <c r="N416" s="12">
        <v>12.309870131187065</v>
      </c>
      <c r="O416" s="12">
        <v>419.08767536560623</v>
      </c>
      <c r="P416" s="12">
        <v>222.45012791123915</v>
      </c>
      <c r="Q416" s="12">
        <v>2.5331985123322056</v>
      </c>
      <c r="R416" s="59">
        <v>3.3666918499852117E-5</v>
      </c>
      <c r="S416" s="59">
        <v>8.5215894468636288E-6</v>
      </c>
      <c r="T416" s="59">
        <v>0</v>
      </c>
      <c r="U416" s="59">
        <v>1.4448783872821563E-3</v>
      </c>
      <c r="V416" s="59">
        <v>2.6541550446793297E-3</v>
      </c>
      <c r="W416" s="59">
        <v>0</v>
      </c>
      <c r="X416" s="59">
        <v>0</v>
      </c>
      <c r="Y416" s="59">
        <v>2.8060195323485297E-5</v>
      </c>
      <c r="Z416" s="59">
        <v>4.4679460194222285E-5</v>
      </c>
      <c r="AA416" s="59">
        <v>5.6398280208781448E-5</v>
      </c>
      <c r="AB416" s="59">
        <v>1.0304005993613331E-6</v>
      </c>
      <c r="AC416" s="18">
        <v>3.8830820693036837E-4</v>
      </c>
      <c r="AD416" s="12">
        <v>409</v>
      </c>
      <c r="AE416" s="17">
        <v>8</v>
      </c>
      <c r="AF416" s="18">
        <v>0.95985978655554294</v>
      </c>
      <c r="AG416" t="str">
        <f>IF(AF416&lt;='CAV Tier 1 Analysis'!$A$5,"Tier 1", "Tier 2")</f>
        <v>Tier 2</v>
      </c>
      <c r="AH416" t="str">
        <f t="shared" si="14"/>
        <v>North Carolina - Tier 2</v>
      </c>
      <c r="AI416" t="str">
        <f t="shared" si="15"/>
        <v>Badin, Town Of - Tier 2</v>
      </c>
    </row>
    <row r="417" spans="1:35" x14ac:dyDescent="0.3">
      <c r="A417">
        <v>410</v>
      </c>
      <c r="B417">
        <v>4</v>
      </c>
      <c r="C417" t="s">
        <v>39</v>
      </c>
      <c r="D417" t="s">
        <v>5444</v>
      </c>
      <c r="E417" t="s">
        <v>8308</v>
      </c>
      <c r="F417" t="s">
        <v>2822</v>
      </c>
      <c r="G417" s="58">
        <v>2.4609999999999999</v>
      </c>
      <c r="H417">
        <v>2</v>
      </c>
      <c r="I417">
        <v>0</v>
      </c>
      <c r="J417" s="12">
        <v>8</v>
      </c>
      <c r="K417" s="12">
        <v>5</v>
      </c>
      <c r="L417">
        <v>0</v>
      </c>
      <c r="M417">
        <v>0</v>
      </c>
      <c r="N417" s="12">
        <v>0.12555109832784919</v>
      </c>
      <c r="O417" s="12">
        <v>363.20470764347675</v>
      </c>
      <c r="P417" s="12">
        <v>67.712273614327501</v>
      </c>
      <c r="Q417" s="12">
        <v>35.684255568395201</v>
      </c>
      <c r="R417" s="59">
        <v>5.0592167277162383E-5</v>
      </c>
      <c r="S417" s="59">
        <v>1.7043178893727258E-5</v>
      </c>
      <c r="T417" s="59">
        <v>0</v>
      </c>
      <c r="U417" s="59">
        <v>1.4448783872821563E-3</v>
      </c>
      <c r="V417" s="59">
        <v>2.6541550446793297E-3</v>
      </c>
      <c r="W417" s="59">
        <v>0</v>
      </c>
      <c r="X417" s="59">
        <v>0</v>
      </c>
      <c r="Y417" s="59">
        <v>2.8619216162419642E-7</v>
      </c>
      <c r="Z417" s="59">
        <v>3.8721707249811068E-5</v>
      </c>
      <c r="AA417" s="59">
        <v>1.7167244706635099E-5</v>
      </c>
      <c r="AB417" s="59">
        <v>1.4514882330159636E-5</v>
      </c>
      <c r="AC417" s="18">
        <v>3.8521443678005504E-4</v>
      </c>
      <c r="AD417" s="12">
        <v>410</v>
      </c>
      <c r="AE417" s="17">
        <v>8</v>
      </c>
      <c r="AF417" s="18">
        <v>0.96024500099232302</v>
      </c>
      <c r="AG417" t="str">
        <f>IF(AF417&lt;='CAV Tier 1 Analysis'!$A$5,"Tier 1", "Tier 2")</f>
        <v>Tier 2</v>
      </c>
      <c r="AH417" t="str">
        <f t="shared" si="14"/>
        <v>North Carolina - Tier 2</v>
      </c>
      <c r="AI417" t="str">
        <f t="shared" si="15"/>
        <v>Oakboro, Town Of - Tier 2</v>
      </c>
    </row>
    <row r="418" spans="1:35" x14ac:dyDescent="0.3">
      <c r="A418">
        <v>411</v>
      </c>
      <c r="B418">
        <v>4</v>
      </c>
      <c r="C418" t="s">
        <v>39</v>
      </c>
      <c r="D418" t="s">
        <v>5449</v>
      </c>
      <c r="E418" t="s">
        <v>8314</v>
      </c>
      <c r="F418" t="s">
        <v>2457</v>
      </c>
      <c r="G418" s="58">
        <v>3.1026100000000003</v>
      </c>
      <c r="H418">
        <v>10</v>
      </c>
      <c r="I418">
        <v>0</v>
      </c>
      <c r="J418" s="12">
        <v>11</v>
      </c>
      <c r="K418" s="12">
        <v>2</v>
      </c>
      <c r="L418">
        <v>0</v>
      </c>
      <c r="M418" s="12">
        <v>2.9676272557620842</v>
      </c>
      <c r="N418" s="12">
        <v>10.301421830272551</v>
      </c>
      <c r="O418" s="12">
        <v>2292.5960279245269</v>
      </c>
      <c r="P418" s="12">
        <v>2017.2318475428383</v>
      </c>
      <c r="Q418" s="12">
        <v>384.02808463467682</v>
      </c>
      <c r="R418" s="59">
        <v>6.3782106507841033E-5</v>
      </c>
      <c r="S418" s="59">
        <v>8.5215894468636288E-5</v>
      </c>
      <c r="T418" s="59">
        <v>0</v>
      </c>
      <c r="U418" s="59">
        <v>1.9867077825129649E-3</v>
      </c>
      <c r="V418" s="59">
        <v>1.061662017871732E-3</v>
      </c>
      <c r="W418" s="59">
        <v>0</v>
      </c>
      <c r="X418" s="59">
        <v>9.8584219520586228E-5</v>
      </c>
      <c r="Y418" s="59">
        <v>2.3481962489167913E-5</v>
      </c>
      <c r="Z418" s="59">
        <v>2.4441652425527858E-4</v>
      </c>
      <c r="AA418" s="59">
        <v>5.1143331789494024E-4</v>
      </c>
      <c r="AB418" s="59">
        <v>1.5620677442086821E-4</v>
      </c>
      <c r="AC418" s="18">
        <v>3.8468096363109233E-4</v>
      </c>
      <c r="AD418" s="12">
        <v>411</v>
      </c>
      <c r="AE418" s="17">
        <v>8</v>
      </c>
      <c r="AF418" s="18">
        <v>0.96062968195595411</v>
      </c>
      <c r="AG418" t="str">
        <f>IF(AF418&lt;='CAV Tier 1 Analysis'!$A$5,"Tier 1", "Tier 2")</f>
        <v>Tier 2</v>
      </c>
      <c r="AH418" t="str">
        <f t="shared" si="14"/>
        <v>North Carolina - Tier 2</v>
      </c>
      <c r="AI418" t="str">
        <f t="shared" si="15"/>
        <v>Selma, Town Of - Tier 2</v>
      </c>
    </row>
    <row r="419" spans="1:35" x14ac:dyDescent="0.3">
      <c r="A419">
        <v>412</v>
      </c>
      <c r="B419">
        <v>4</v>
      </c>
      <c r="C419" t="s">
        <v>39</v>
      </c>
      <c r="D419" t="s">
        <v>5186</v>
      </c>
      <c r="E419" t="s">
        <v>7972</v>
      </c>
      <c r="F419" t="s">
        <v>2809</v>
      </c>
      <c r="G419" s="58">
        <v>0.26658999999999999</v>
      </c>
      <c r="H419">
        <v>10</v>
      </c>
      <c r="I419">
        <v>0</v>
      </c>
      <c r="J419" s="12">
        <v>11</v>
      </c>
      <c r="K419" s="12">
        <v>4</v>
      </c>
      <c r="L419">
        <v>0</v>
      </c>
      <c r="M419" s="12">
        <v>0.80261825274766496</v>
      </c>
      <c r="N419" s="12">
        <v>0.74629117362076836</v>
      </c>
      <c r="O419" s="12">
        <v>7.4615273587131687</v>
      </c>
      <c r="P419" s="12">
        <v>0</v>
      </c>
      <c r="Q419" s="12">
        <v>0</v>
      </c>
      <c r="R419" s="59">
        <v>5.4804412330023243E-6</v>
      </c>
      <c r="S419" s="59">
        <v>8.5215894468636288E-5</v>
      </c>
      <c r="T419" s="59">
        <v>0</v>
      </c>
      <c r="U419" s="59">
        <v>1.9867077825129649E-3</v>
      </c>
      <c r="V419" s="59">
        <v>2.123324035743464E-3</v>
      </c>
      <c r="W419" s="59">
        <v>0</v>
      </c>
      <c r="X419" s="59">
        <v>2.6662881555111546E-5</v>
      </c>
      <c r="Y419" s="59">
        <v>1.7011614157437458E-6</v>
      </c>
      <c r="Z419" s="59">
        <v>7.954827455159404E-7</v>
      </c>
      <c r="AA419" s="59">
        <v>0</v>
      </c>
      <c r="AB419" s="59">
        <v>0</v>
      </c>
      <c r="AC419" s="18">
        <v>3.8453524360676711E-4</v>
      </c>
      <c r="AD419" s="12">
        <v>412</v>
      </c>
      <c r="AE419" s="17">
        <v>8</v>
      </c>
      <c r="AF419" s="18">
        <v>0.96101421719956093</v>
      </c>
      <c r="AG419" t="str">
        <f>IF(AF419&lt;='CAV Tier 1 Analysis'!$A$5,"Tier 1", "Tier 2")</f>
        <v>Tier 2</v>
      </c>
      <c r="AH419" t="str">
        <f t="shared" si="14"/>
        <v>North Carolina - Tier 2</v>
      </c>
      <c r="AI419" t="str">
        <f t="shared" si="15"/>
        <v>Speed,Town Of - Tier 2</v>
      </c>
    </row>
    <row r="420" spans="1:35" x14ac:dyDescent="0.3">
      <c r="A420">
        <v>413</v>
      </c>
      <c r="B420">
        <v>4</v>
      </c>
      <c r="C420" t="s">
        <v>39</v>
      </c>
      <c r="D420" t="s">
        <v>4836</v>
      </c>
      <c r="E420" t="s">
        <v>8312</v>
      </c>
      <c r="F420" t="s">
        <v>2735</v>
      </c>
      <c r="G420" s="58">
        <v>1.06915</v>
      </c>
      <c r="H420">
        <v>1</v>
      </c>
      <c r="I420">
        <v>0</v>
      </c>
      <c r="J420" s="12">
        <v>12</v>
      </c>
      <c r="K420" s="12">
        <v>3</v>
      </c>
      <c r="L420">
        <v>0</v>
      </c>
      <c r="M420">
        <v>0</v>
      </c>
      <c r="N420" s="12">
        <v>0</v>
      </c>
      <c r="O420" s="12">
        <v>1135.9990363527195</v>
      </c>
      <c r="P420" s="12">
        <v>1071.0186068384189</v>
      </c>
      <c r="Q420" s="12">
        <v>81.434306991398898</v>
      </c>
      <c r="R420" s="59">
        <v>2.1979120538146349E-5</v>
      </c>
      <c r="S420" s="59">
        <v>8.5215894468636288E-6</v>
      </c>
      <c r="T420" s="59">
        <v>0</v>
      </c>
      <c r="U420" s="59">
        <v>2.1673175809232342E-3</v>
      </c>
      <c r="V420" s="59">
        <v>1.592493026807598E-3</v>
      </c>
      <c r="W420" s="59">
        <v>0</v>
      </c>
      <c r="X420" s="59">
        <v>0</v>
      </c>
      <c r="Y420" s="59">
        <v>0</v>
      </c>
      <c r="Z420" s="59">
        <v>1.2111027526905326E-4</v>
      </c>
      <c r="AA420" s="59">
        <v>2.7153775124550078E-4</v>
      </c>
      <c r="AB420" s="59">
        <v>3.3124114957441681E-5</v>
      </c>
      <c r="AC420" s="18">
        <v>3.832803144716216E-4</v>
      </c>
      <c r="AD420" s="12">
        <v>413</v>
      </c>
      <c r="AE420" s="17">
        <v>8</v>
      </c>
      <c r="AF420" s="18">
        <v>0.96139749751403258</v>
      </c>
      <c r="AG420" t="str">
        <f>IF(AF420&lt;='CAV Tier 1 Analysis'!$A$5,"Tier 1", "Tier 2")</f>
        <v>Tier 2</v>
      </c>
      <c r="AH420" t="str">
        <f t="shared" si="14"/>
        <v>North Carolina - Tier 2</v>
      </c>
      <c r="AI420" t="str">
        <f t="shared" si="15"/>
        <v>Franklinton, Town Of - Tier 2</v>
      </c>
    </row>
    <row r="421" spans="1:35" x14ac:dyDescent="0.3">
      <c r="A421">
        <v>414</v>
      </c>
      <c r="B421">
        <v>4</v>
      </c>
      <c r="C421" t="s">
        <v>39</v>
      </c>
      <c r="D421" t="s">
        <v>5247</v>
      </c>
      <c r="E421" t="s">
        <v>8058</v>
      </c>
      <c r="F421" t="s">
        <v>2418</v>
      </c>
      <c r="G421" s="58">
        <v>2.3453900000000001</v>
      </c>
      <c r="H421">
        <v>24</v>
      </c>
      <c r="I421">
        <v>4</v>
      </c>
      <c r="J421" s="12">
        <v>10</v>
      </c>
      <c r="K421" s="12">
        <v>2</v>
      </c>
      <c r="L421">
        <v>1</v>
      </c>
      <c r="M421" s="12">
        <v>3.9257095834807854</v>
      </c>
      <c r="N421" s="12">
        <v>10.123098670978457</v>
      </c>
      <c r="O421" s="12">
        <v>1210.550180409417</v>
      </c>
      <c r="P421" s="12">
        <v>887.54268629734895</v>
      </c>
      <c r="Q421" s="12">
        <v>244.04875606843416</v>
      </c>
      <c r="R421" s="59">
        <v>4.8215507196336401E-5</v>
      </c>
      <c r="S421" s="59">
        <v>2.0451814672472709E-4</v>
      </c>
      <c r="T421" s="59">
        <v>2.4202819628486719E-4</v>
      </c>
      <c r="U421" s="59">
        <v>1.8060979841026954E-3</v>
      </c>
      <c r="V421" s="59">
        <v>1.061662017871732E-3</v>
      </c>
      <c r="W421" s="59">
        <v>2.4277737314882253E-4</v>
      </c>
      <c r="X421" s="59">
        <v>1.3041159889622131E-4</v>
      </c>
      <c r="Y421" s="59">
        <v>2.307547707322383E-5</v>
      </c>
      <c r="Z421" s="59">
        <v>1.2905826579492381E-4</v>
      </c>
      <c r="AA421" s="59">
        <v>2.2502068930715799E-4</v>
      </c>
      <c r="AB421" s="59">
        <v>9.9268961079085238E-5</v>
      </c>
      <c r="AC421" s="18">
        <v>3.8292129249816294E-4</v>
      </c>
      <c r="AD421" s="12">
        <v>414</v>
      </c>
      <c r="AE421" s="17">
        <v>8</v>
      </c>
      <c r="AF421" s="18">
        <v>0.96178041880653076</v>
      </c>
      <c r="AG421" t="str">
        <f>IF(AF421&lt;='CAV Tier 1 Analysis'!$A$5,"Tier 1", "Tier 2")</f>
        <v>Tier 2</v>
      </c>
      <c r="AH421" t="str">
        <f t="shared" si="14"/>
        <v>North Carolina - Tier 2</v>
      </c>
      <c r="AI421" t="str">
        <f t="shared" si="15"/>
        <v>Ayden,Town Of - Tier 2</v>
      </c>
    </row>
    <row r="422" spans="1:35" x14ac:dyDescent="0.3">
      <c r="A422">
        <v>415</v>
      </c>
      <c r="B422">
        <v>4</v>
      </c>
      <c r="C422" t="s">
        <v>39</v>
      </c>
      <c r="D422" t="s">
        <v>5373</v>
      </c>
      <c r="E422" t="s">
        <v>8225</v>
      </c>
      <c r="F422" t="s">
        <v>2738</v>
      </c>
      <c r="G422" s="58">
        <v>1.6230600000000002</v>
      </c>
      <c r="H422">
        <v>49</v>
      </c>
      <c r="I422">
        <v>0</v>
      </c>
      <c r="J422" s="12">
        <v>11</v>
      </c>
      <c r="K422" s="12">
        <v>3</v>
      </c>
      <c r="L422">
        <v>0</v>
      </c>
      <c r="M422" s="12">
        <v>0.82178108018187868</v>
      </c>
      <c r="N422" s="12">
        <v>41.488069457484386</v>
      </c>
      <c r="O422" s="12">
        <v>216.15728071147808</v>
      </c>
      <c r="P422" s="12">
        <v>80.065126388699269</v>
      </c>
      <c r="Q422" s="12">
        <v>17.626868131299375</v>
      </c>
      <c r="R422" s="59">
        <v>3.3366161325018765E-5</v>
      </c>
      <c r="S422" s="59">
        <v>4.1755788289631784E-4</v>
      </c>
      <c r="T422" s="59">
        <v>0</v>
      </c>
      <c r="U422" s="59">
        <v>1.9867077825129649E-3</v>
      </c>
      <c r="V422" s="59">
        <v>1.592493026807598E-3</v>
      </c>
      <c r="W422" s="59">
        <v>0</v>
      </c>
      <c r="X422" s="59">
        <v>2.72994683713101E-5</v>
      </c>
      <c r="Y422" s="59">
        <v>9.4571536512146287E-5</v>
      </c>
      <c r="Z422" s="59">
        <v>2.30447975135859E-5</v>
      </c>
      <c r="AA422" s="59">
        <v>2.0299091195951696E-5</v>
      </c>
      <c r="AB422" s="59">
        <v>7.1698824229264285E-6</v>
      </c>
      <c r="AC422" s="18">
        <v>3.8204632995980192E-4</v>
      </c>
      <c r="AD422" s="12">
        <v>415</v>
      </c>
      <c r="AE422" s="17">
        <v>8</v>
      </c>
      <c r="AF422" s="18">
        <v>0.96216246513649051</v>
      </c>
      <c r="AG422" t="str">
        <f>IF(AF422&lt;='CAV Tier 1 Analysis'!$A$5,"Tier 1", "Tier 2")</f>
        <v>Tier 2</v>
      </c>
      <c r="AH422" t="str">
        <f t="shared" si="14"/>
        <v>North Carolina - Tier 2</v>
      </c>
      <c r="AI422" t="str">
        <f t="shared" si="15"/>
        <v>Maggie Valley, Town Of - Tier 2</v>
      </c>
    </row>
    <row r="423" spans="1:35" x14ac:dyDescent="0.3">
      <c r="A423">
        <v>416</v>
      </c>
      <c r="B423">
        <v>4</v>
      </c>
      <c r="C423" t="s">
        <v>39</v>
      </c>
      <c r="D423" t="s">
        <v>5182</v>
      </c>
      <c r="E423" t="s">
        <v>7968</v>
      </c>
      <c r="F423" t="s">
        <v>2830</v>
      </c>
      <c r="G423" s="58">
        <v>0.35661999999999999</v>
      </c>
      <c r="H423">
        <v>5</v>
      </c>
      <c r="I423">
        <v>0</v>
      </c>
      <c r="J423" s="12">
        <v>11</v>
      </c>
      <c r="K423" s="12">
        <v>4</v>
      </c>
      <c r="L423">
        <v>0</v>
      </c>
      <c r="M423" s="12">
        <v>0.65857214962705402</v>
      </c>
      <c r="N423" s="12">
        <v>3.0751866616457399</v>
      </c>
      <c r="O423" s="12">
        <v>19.194529352949587</v>
      </c>
      <c r="P423" s="12">
        <v>0</v>
      </c>
      <c r="Q423" s="12">
        <v>0</v>
      </c>
      <c r="R423" s="59">
        <v>7.3312388030807185E-6</v>
      </c>
      <c r="S423" s="59">
        <v>4.2607947234318144E-5</v>
      </c>
      <c r="T423" s="59">
        <v>0</v>
      </c>
      <c r="U423" s="59">
        <v>1.9867077825129649E-3</v>
      </c>
      <c r="V423" s="59">
        <v>2.123324035743464E-3</v>
      </c>
      <c r="W423" s="59">
        <v>0</v>
      </c>
      <c r="X423" s="59">
        <v>2.187768738237485E-5</v>
      </c>
      <c r="Y423" s="59">
        <v>7.0098496135503102E-6</v>
      </c>
      <c r="Z423" s="59">
        <v>2.0463527337657521E-6</v>
      </c>
      <c r="AA423" s="59">
        <v>0</v>
      </c>
      <c r="AB423" s="59">
        <v>0</v>
      </c>
      <c r="AC423" s="18">
        <v>3.8099135400213811E-4</v>
      </c>
      <c r="AD423" s="12">
        <v>416</v>
      </c>
      <c r="AE423" s="17">
        <v>8</v>
      </c>
      <c r="AF423" s="18">
        <v>0.96254345649049267</v>
      </c>
      <c r="AG423" t="str">
        <f>IF(AF423&lt;='CAV Tier 1 Analysis'!$A$5,"Tier 1", "Tier 2")</f>
        <v>Tier 2</v>
      </c>
      <c r="AH423" t="str">
        <f t="shared" si="14"/>
        <v>North Carolina - Tier 2</v>
      </c>
      <c r="AI423" t="str">
        <f t="shared" si="15"/>
        <v>Conetoe, Town Of - Tier 2</v>
      </c>
    </row>
    <row r="424" spans="1:35" x14ac:dyDescent="0.3">
      <c r="A424">
        <v>417</v>
      </c>
      <c r="B424">
        <v>4</v>
      </c>
      <c r="C424" t="s">
        <v>39</v>
      </c>
      <c r="D424" t="s">
        <v>5330</v>
      </c>
      <c r="E424" t="s">
        <v>8167</v>
      </c>
      <c r="F424" t="s">
        <v>2834</v>
      </c>
      <c r="G424" s="58">
        <v>0.68347000000000002</v>
      </c>
      <c r="H424">
        <v>3</v>
      </c>
      <c r="I424">
        <v>0</v>
      </c>
      <c r="J424" s="12">
        <v>11</v>
      </c>
      <c r="K424" s="12">
        <v>4</v>
      </c>
      <c r="L424">
        <v>0</v>
      </c>
      <c r="M424" s="12">
        <v>0.90118073946186361</v>
      </c>
      <c r="N424" s="12">
        <v>0.5464787625982922</v>
      </c>
      <c r="O424" s="12">
        <v>12.305778050102514</v>
      </c>
      <c r="P424" s="12">
        <v>0</v>
      </c>
      <c r="Q424" s="12">
        <v>0</v>
      </c>
      <c r="R424" s="59">
        <v>1.4050478898383656E-5</v>
      </c>
      <c r="S424" s="59">
        <v>2.5564768340590886E-5</v>
      </c>
      <c r="T424" s="59">
        <v>0</v>
      </c>
      <c r="U424" s="59">
        <v>1.9867077825129649E-3</v>
      </c>
      <c r="V424" s="59">
        <v>2.123324035743464E-3</v>
      </c>
      <c r="W424" s="59">
        <v>0</v>
      </c>
      <c r="X424" s="59">
        <v>2.9937115476457635E-5</v>
      </c>
      <c r="Y424" s="59">
        <v>1.2456915186940248E-6</v>
      </c>
      <c r="Z424" s="59">
        <v>1.3119343585297234E-6</v>
      </c>
      <c r="AA424" s="59">
        <v>0</v>
      </c>
      <c r="AB424" s="59">
        <v>0</v>
      </c>
      <c r="AC424" s="18">
        <v>3.8019470971355321E-4</v>
      </c>
      <c r="AD424" s="12">
        <v>417</v>
      </c>
      <c r="AE424" s="17">
        <v>8</v>
      </c>
      <c r="AF424" s="18">
        <v>0.96292365120020618</v>
      </c>
      <c r="AG424" t="str">
        <f>IF(AF424&lt;='CAV Tier 1 Analysis'!$A$5,"Tier 1", "Tier 2")</f>
        <v>Tier 2</v>
      </c>
      <c r="AH424" t="str">
        <f t="shared" si="14"/>
        <v>North Carolina - Tier 2</v>
      </c>
      <c r="AI424" t="str">
        <f t="shared" si="15"/>
        <v>Leggett, City Of - Tier 2</v>
      </c>
    </row>
    <row r="425" spans="1:35" x14ac:dyDescent="0.3">
      <c r="A425">
        <v>418</v>
      </c>
      <c r="B425">
        <v>4</v>
      </c>
      <c r="C425" t="s">
        <v>39</v>
      </c>
      <c r="D425" t="s">
        <v>5469</v>
      </c>
      <c r="E425" t="s">
        <v>8336</v>
      </c>
      <c r="F425" t="s">
        <v>1871</v>
      </c>
      <c r="G425" s="58">
        <v>7.5766999999999989</v>
      </c>
      <c r="H425">
        <v>3</v>
      </c>
      <c r="I425">
        <v>0</v>
      </c>
      <c r="J425" s="12">
        <v>10</v>
      </c>
      <c r="K425" s="12">
        <v>1</v>
      </c>
      <c r="L425">
        <v>0</v>
      </c>
      <c r="M425">
        <v>0</v>
      </c>
      <c r="N425" s="12">
        <v>1.6560491447520773</v>
      </c>
      <c r="O425" s="12">
        <v>2352.9049142602921</v>
      </c>
      <c r="P425" s="12">
        <v>1518.9254365608167</v>
      </c>
      <c r="Q425" s="12">
        <v>2447.4087410440939</v>
      </c>
      <c r="R425" s="59">
        <v>1.5575850215720285E-4</v>
      </c>
      <c r="S425" s="59">
        <v>2.5564768340590886E-5</v>
      </c>
      <c r="T425" s="59">
        <v>0</v>
      </c>
      <c r="U425" s="59">
        <v>1.8060979841026954E-3</v>
      </c>
      <c r="V425" s="59">
        <v>5.3083100893586599E-4</v>
      </c>
      <c r="W425" s="59">
        <v>0</v>
      </c>
      <c r="X425" s="59">
        <v>0</v>
      </c>
      <c r="Y425" s="59">
        <v>3.7749433561695067E-6</v>
      </c>
      <c r="Z425" s="59">
        <v>2.5084612990771397E-4</v>
      </c>
      <c r="AA425" s="59">
        <v>3.8509657509203202E-4</v>
      </c>
      <c r="AB425" s="59">
        <v>9.9550486129580044E-4</v>
      </c>
      <c r="AC425" s="18">
        <v>3.7758861574437009E-4</v>
      </c>
      <c r="AD425" s="12">
        <v>418</v>
      </c>
      <c r="AE425" s="17">
        <v>8</v>
      </c>
      <c r="AF425" s="18">
        <v>0.96330123981595051</v>
      </c>
      <c r="AG425" t="str">
        <f>IF(AF425&lt;='CAV Tier 1 Analysis'!$A$5,"Tier 1", "Tier 2")</f>
        <v>Tier 2</v>
      </c>
      <c r="AH425" t="str">
        <f t="shared" si="14"/>
        <v>North Carolina - Tier 2</v>
      </c>
      <c r="AI425" t="str">
        <f t="shared" si="15"/>
        <v>Mineral Springs, Town Of - Tier 2</v>
      </c>
    </row>
    <row r="426" spans="1:35" x14ac:dyDescent="0.3">
      <c r="A426">
        <v>419</v>
      </c>
      <c r="B426">
        <v>4</v>
      </c>
      <c r="C426" t="s">
        <v>39</v>
      </c>
      <c r="D426" t="s">
        <v>5188</v>
      </c>
      <c r="E426" t="s">
        <v>7974</v>
      </c>
      <c r="F426" t="s">
        <v>2837</v>
      </c>
      <c r="G426" s="58">
        <v>0.79962</v>
      </c>
      <c r="H426">
        <v>9</v>
      </c>
      <c r="I426">
        <v>0</v>
      </c>
      <c r="J426" s="12">
        <v>12</v>
      </c>
      <c r="K426" s="12">
        <v>3.5</v>
      </c>
      <c r="L426">
        <v>0</v>
      </c>
      <c r="M426">
        <v>0</v>
      </c>
      <c r="N426" s="12">
        <v>2.5725813652841079</v>
      </c>
      <c r="O426" s="12">
        <v>43.24994292633869</v>
      </c>
      <c r="P426" s="12">
        <v>0</v>
      </c>
      <c r="Q426" s="12">
        <v>0</v>
      </c>
      <c r="R426" s="59">
        <v>1.6438240064268422E-5</v>
      </c>
      <c r="S426" s="59">
        <v>7.6694305021772659E-5</v>
      </c>
      <c r="T426" s="59">
        <v>0</v>
      </c>
      <c r="U426" s="59">
        <v>2.1673175809232342E-3</v>
      </c>
      <c r="V426" s="59">
        <v>1.8579085312755309E-3</v>
      </c>
      <c r="W426" s="59">
        <v>0</v>
      </c>
      <c r="X426" s="59">
        <v>0</v>
      </c>
      <c r="Y426" s="59">
        <v>5.8641671135542189E-6</v>
      </c>
      <c r="Z426" s="59">
        <v>4.610930401840021E-6</v>
      </c>
      <c r="AA426" s="59">
        <v>0</v>
      </c>
      <c r="AB426" s="59">
        <v>0</v>
      </c>
      <c r="AC426" s="18">
        <v>3.7534852316365461E-4</v>
      </c>
      <c r="AD426" s="12">
        <v>419</v>
      </c>
      <c r="AE426" s="17">
        <v>8</v>
      </c>
      <c r="AF426" s="18">
        <v>0.96367658833911418</v>
      </c>
      <c r="AG426" t="str">
        <f>IF(AF426&lt;='CAV Tier 1 Analysis'!$A$5,"Tier 1", "Tier 2")</f>
        <v>Tier 2</v>
      </c>
      <c r="AH426" t="str">
        <f t="shared" si="14"/>
        <v>North Carolina - Tier 2</v>
      </c>
      <c r="AI426" t="str">
        <f t="shared" si="15"/>
        <v>Whitakers, Town Of - Tier 2</v>
      </c>
    </row>
    <row r="427" spans="1:35" x14ac:dyDescent="0.3">
      <c r="A427">
        <v>420</v>
      </c>
      <c r="B427">
        <v>4</v>
      </c>
      <c r="C427" t="s">
        <v>39</v>
      </c>
      <c r="D427" t="s">
        <v>5183</v>
      </c>
      <c r="E427" t="s">
        <v>7969</v>
      </c>
      <c r="F427" t="s">
        <v>2851</v>
      </c>
      <c r="G427" s="58">
        <v>0.51973999999999998</v>
      </c>
      <c r="H427">
        <v>0</v>
      </c>
      <c r="I427">
        <v>0</v>
      </c>
      <c r="J427" s="12">
        <v>11</v>
      </c>
      <c r="K427" s="12">
        <v>4</v>
      </c>
      <c r="L427">
        <v>0</v>
      </c>
      <c r="M427">
        <v>0</v>
      </c>
      <c r="N427" s="12">
        <v>0.25321988460866018</v>
      </c>
      <c r="O427" s="12">
        <v>57.398875225829002</v>
      </c>
      <c r="P427" s="12">
        <v>0</v>
      </c>
      <c r="Q427" s="12">
        <v>0</v>
      </c>
      <c r="R427" s="59">
        <v>1.0684588793430466E-5</v>
      </c>
      <c r="S427" s="59">
        <v>0</v>
      </c>
      <c r="T427" s="59">
        <v>0</v>
      </c>
      <c r="U427" s="59">
        <v>1.9867077825129649E-3</v>
      </c>
      <c r="V427" s="59">
        <v>2.123324035743464E-3</v>
      </c>
      <c r="W427" s="59">
        <v>0</v>
      </c>
      <c r="X427" s="59">
        <v>0</v>
      </c>
      <c r="Y427" s="59">
        <v>5.772115665061225E-7</v>
      </c>
      <c r="Z427" s="59">
        <v>6.1193657356024142E-6</v>
      </c>
      <c r="AA427" s="59">
        <v>0</v>
      </c>
      <c r="AB427" s="59">
        <v>0</v>
      </c>
      <c r="AC427" s="18">
        <v>3.7521936221381524E-4</v>
      </c>
      <c r="AD427" s="12">
        <v>420</v>
      </c>
      <c r="AE427" s="17">
        <v>8</v>
      </c>
      <c r="AF427" s="18">
        <v>0.96405180770132803</v>
      </c>
      <c r="AG427" t="str">
        <f>IF(AF427&lt;='CAV Tier 1 Analysis'!$A$5,"Tier 1", "Tier 2")</f>
        <v>Tier 2</v>
      </c>
      <c r="AH427" t="str">
        <f t="shared" si="14"/>
        <v>North Carolina - Tier 2</v>
      </c>
      <c r="AI427" t="str">
        <f t="shared" si="15"/>
        <v>Macclesfield, Town Of - Tier 2</v>
      </c>
    </row>
    <row r="428" spans="1:35" x14ac:dyDescent="0.3">
      <c r="A428">
        <v>421</v>
      </c>
      <c r="B428">
        <v>4</v>
      </c>
      <c r="C428" t="s">
        <v>39</v>
      </c>
      <c r="D428" t="s">
        <v>5114</v>
      </c>
      <c r="E428" t="s">
        <v>7905</v>
      </c>
      <c r="F428" t="s">
        <v>2466</v>
      </c>
      <c r="G428" s="58">
        <v>1.07697</v>
      </c>
      <c r="H428">
        <v>35</v>
      </c>
      <c r="I428">
        <v>1</v>
      </c>
      <c r="J428" s="12">
        <v>12</v>
      </c>
      <c r="K428" s="12">
        <v>1</v>
      </c>
      <c r="L428">
        <v>0</v>
      </c>
      <c r="M428" s="12">
        <v>26.229523570758712</v>
      </c>
      <c r="N428" s="12">
        <v>49.149000576245761</v>
      </c>
      <c r="O428" s="12">
        <v>193.93692503764714</v>
      </c>
      <c r="P428" s="12">
        <v>143.05537839337745</v>
      </c>
      <c r="Q428" s="12">
        <v>0</v>
      </c>
      <c r="R428" s="59">
        <v>2.2139880695849482E-5</v>
      </c>
      <c r="S428" s="59">
        <v>2.9825563064022703E-4</v>
      </c>
      <c r="T428" s="59">
        <v>6.0507049071216798E-5</v>
      </c>
      <c r="U428" s="59">
        <v>2.1673175809232342E-3</v>
      </c>
      <c r="V428" s="59">
        <v>5.3083100893586599E-4</v>
      </c>
      <c r="W428" s="59">
        <v>0</v>
      </c>
      <c r="X428" s="59">
        <v>8.7134160956343963E-4</v>
      </c>
      <c r="Y428" s="59">
        <v>1.1203453338061781E-4</v>
      </c>
      <c r="Z428" s="59">
        <v>2.0675857658782747E-5</v>
      </c>
      <c r="AA428" s="59">
        <v>3.6269151165524354E-5</v>
      </c>
      <c r="AB428" s="59">
        <v>0</v>
      </c>
      <c r="AC428" s="18">
        <v>3.7448839109406899E-4</v>
      </c>
      <c r="AD428" s="12">
        <v>421</v>
      </c>
      <c r="AE428" s="17">
        <v>8</v>
      </c>
      <c r="AF428" s="18">
        <v>0.96442629609242214</v>
      </c>
      <c r="AG428" t="str">
        <f>IF(AF428&lt;='CAV Tier 1 Analysis'!$A$5,"Tier 1", "Tier 2")</f>
        <v>Tier 2</v>
      </c>
      <c r="AH428" t="str">
        <f t="shared" si="14"/>
        <v>North Carolina - Tier 2</v>
      </c>
      <c r="AI428" t="str">
        <f t="shared" si="15"/>
        <v>Aurora, Town Of - Tier 2</v>
      </c>
    </row>
    <row r="429" spans="1:35" x14ac:dyDescent="0.3">
      <c r="A429">
        <v>422</v>
      </c>
      <c r="B429">
        <v>4</v>
      </c>
      <c r="C429" t="s">
        <v>39</v>
      </c>
      <c r="D429" t="s">
        <v>5416</v>
      </c>
      <c r="E429" t="s">
        <v>8275</v>
      </c>
      <c r="F429" t="s">
        <v>2603</v>
      </c>
      <c r="G429" s="58">
        <v>4.0389900000000001</v>
      </c>
      <c r="H429">
        <v>8</v>
      </c>
      <c r="I429">
        <v>0</v>
      </c>
      <c r="J429" s="12">
        <v>10</v>
      </c>
      <c r="K429" s="12">
        <v>2</v>
      </c>
      <c r="L429">
        <v>0</v>
      </c>
      <c r="M429">
        <v>0</v>
      </c>
      <c r="N429" s="12">
        <v>49.263465295853734</v>
      </c>
      <c r="O429" s="12">
        <v>2884.353430861071</v>
      </c>
      <c r="P429" s="12">
        <v>2484.167820120646</v>
      </c>
      <c r="Q429" s="12">
        <v>102.29625380348853</v>
      </c>
      <c r="R429" s="59">
        <v>8.3031799151071149E-5</v>
      </c>
      <c r="S429" s="59">
        <v>6.817271557490903E-5</v>
      </c>
      <c r="T429" s="59">
        <v>0</v>
      </c>
      <c r="U429" s="59">
        <v>1.8060979841026954E-3</v>
      </c>
      <c r="V429" s="59">
        <v>1.061662017871732E-3</v>
      </c>
      <c r="W429" s="59">
        <v>0</v>
      </c>
      <c r="X429" s="59">
        <v>0</v>
      </c>
      <c r="Y429" s="59">
        <v>1.122954542803201E-4</v>
      </c>
      <c r="Z429" s="59">
        <v>3.0750451963971532E-4</v>
      </c>
      <c r="AA429" s="59">
        <v>6.2981664303967061E-4</v>
      </c>
      <c r="AB429" s="59">
        <v>4.160989386279515E-5</v>
      </c>
      <c r="AC429" s="18">
        <v>3.7365372977480991E-4</v>
      </c>
      <c r="AD429" s="12">
        <v>422</v>
      </c>
      <c r="AE429" s="17">
        <v>8</v>
      </c>
      <c r="AF429" s="18">
        <v>0.96479994982219697</v>
      </c>
      <c r="AG429" t="str">
        <f>IF(AF429&lt;='CAV Tier 1 Analysis'!$A$5,"Tier 1", "Tier 2")</f>
        <v>Tier 2</v>
      </c>
      <c r="AH429" t="str">
        <f t="shared" si="14"/>
        <v>North Carolina - Tier 2</v>
      </c>
      <c r="AI429" t="str">
        <f t="shared" si="15"/>
        <v>Erwin, Town Of On Probation Eff Apr 28, 2006 - Tier 2</v>
      </c>
    </row>
    <row r="430" spans="1:35" x14ac:dyDescent="0.3">
      <c r="A430">
        <v>423</v>
      </c>
      <c r="B430">
        <v>4</v>
      </c>
      <c r="C430" t="s">
        <v>39</v>
      </c>
      <c r="D430" t="s">
        <v>5411</v>
      </c>
      <c r="E430" t="s">
        <v>8269</v>
      </c>
      <c r="F430" t="s">
        <v>2843</v>
      </c>
      <c r="G430" s="58">
        <v>0.91732999999999998</v>
      </c>
      <c r="H430">
        <v>1</v>
      </c>
      <c r="I430">
        <v>0</v>
      </c>
      <c r="J430" s="12">
        <v>13</v>
      </c>
      <c r="K430" s="12">
        <v>3</v>
      </c>
      <c r="L430">
        <v>0</v>
      </c>
      <c r="M430" s="12">
        <v>1</v>
      </c>
      <c r="N430" s="12">
        <v>0</v>
      </c>
      <c r="O430" s="12">
        <v>150.58837111468011</v>
      </c>
      <c r="P430" s="12">
        <v>36.915109605397063</v>
      </c>
      <c r="Q430" s="12">
        <v>39.59027283001447</v>
      </c>
      <c r="R430" s="59">
        <v>1.885807103143412E-5</v>
      </c>
      <c r="S430" s="59">
        <v>8.5215894468636288E-6</v>
      </c>
      <c r="T430" s="59">
        <v>0</v>
      </c>
      <c r="U430" s="59">
        <v>2.3479273793335039E-3</v>
      </c>
      <c r="V430" s="59">
        <v>1.592493026807598E-3</v>
      </c>
      <c r="W430" s="59">
        <v>0</v>
      </c>
      <c r="X430" s="59">
        <v>3.3219879393266284E-5</v>
      </c>
      <c r="Y430" s="59">
        <v>0</v>
      </c>
      <c r="Z430" s="59">
        <v>1.6054414215501636E-5</v>
      </c>
      <c r="AA430" s="59">
        <v>9.3591705925824014E-6</v>
      </c>
      <c r="AB430" s="59">
        <v>1.6103688934890657E-5</v>
      </c>
      <c r="AC430" s="18">
        <v>3.6750338361414922E-4</v>
      </c>
      <c r="AD430" s="12">
        <v>423</v>
      </c>
      <c r="AE430" s="17">
        <v>8</v>
      </c>
      <c r="AF430" s="18">
        <v>0.9651674532058111</v>
      </c>
      <c r="AG430" t="str">
        <f>IF(AF430&lt;='CAV Tier 1 Analysis'!$A$5,"Tier 1", "Tier 2")</f>
        <v>Tier 2</v>
      </c>
      <c r="AH430" t="str">
        <f t="shared" si="14"/>
        <v>North Carolina - Tier 2</v>
      </c>
      <c r="AI430" t="str">
        <f t="shared" si="15"/>
        <v>Middlesex,  Town Of - Tier 2</v>
      </c>
    </row>
    <row r="431" spans="1:35" x14ac:dyDescent="0.3">
      <c r="A431">
        <v>424</v>
      </c>
      <c r="B431">
        <v>4</v>
      </c>
      <c r="C431" t="s">
        <v>39</v>
      </c>
      <c r="D431" t="s">
        <v>5420</v>
      </c>
      <c r="E431" t="s">
        <v>8280</v>
      </c>
      <c r="F431" t="s">
        <v>2747</v>
      </c>
      <c r="G431" s="58">
        <v>3.8975900000000001</v>
      </c>
      <c r="H431">
        <v>16</v>
      </c>
      <c r="I431">
        <v>0</v>
      </c>
      <c r="J431" s="12">
        <v>9</v>
      </c>
      <c r="K431" s="12">
        <v>3</v>
      </c>
      <c r="L431">
        <v>0</v>
      </c>
      <c r="M431">
        <v>0</v>
      </c>
      <c r="N431" s="12">
        <v>78.875649269696723</v>
      </c>
      <c r="O431" s="12">
        <v>1142.5468315209146</v>
      </c>
      <c r="P431" s="12">
        <v>863.46716404698486</v>
      </c>
      <c r="Q431" s="12">
        <v>108.56411693182804</v>
      </c>
      <c r="R431" s="59">
        <v>8.0124959470863607E-5</v>
      </c>
      <c r="S431" s="59">
        <v>1.3634543114981806E-4</v>
      </c>
      <c r="T431" s="59">
        <v>0</v>
      </c>
      <c r="U431" s="59">
        <v>1.6254881856924259E-3</v>
      </c>
      <c r="V431" s="59">
        <v>1.592493026807598E-3</v>
      </c>
      <c r="W431" s="59">
        <v>0</v>
      </c>
      <c r="X431" s="59">
        <v>0</v>
      </c>
      <c r="Y431" s="59">
        <v>1.7979605805646146E-4</v>
      </c>
      <c r="Z431" s="59">
        <v>1.2180834388517775E-4</v>
      </c>
      <c r="AA431" s="59">
        <v>2.189167681145814E-4</v>
      </c>
      <c r="AB431" s="59">
        <v>4.4159401883076536E-5</v>
      </c>
      <c r="AC431" s="18">
        <v>3.6355747046000025E-4</v>
      </c>
      <c r="AD431" s="12">
        <v>424</v>
      </c>
      <c r="AE431" s="17">
        <v>8</v>
      </c>
      <c r="AF431" s="18">
        <v>0.96553101067627112</v>
      </c>
      <c r="AG431" t="str">
        <f>IF(AF431&lt;='CAV Tier 1 Analysis'!$A$5,"Tier 1", "Tier 2")</f>
        <v>Tier 2</v>
      </c>
      <c r="AH431" t="str">
        <f t="shared" si="14"/>
        <v>North Carolina - Tier 2</v>
      </c>
      <c r="AI431" t="str">
        <f t="shared" si="15"/>
        <v>Whispering Pines, Village Of - Tier 2</v>
      </c>
    </row>
    <row r="432" spans="1:35" x14ac:dyDescent="0.3">
      <c r="A432">
        <v>425</v>
      </c>
      <c r="B432">
        <v>4</v>
      </c>
      <c r="C432" t="s">
        <v>39</v>
      </c>
      <c r="D432" t="s">
        <v>5199</v>
      </c>
      <c r="E432" t="s">
        <v>7988</v>
      </c>
      <c r="F432" t="s">
        <v>2859</v>
      </c>
      <c r="G432" s="58">
        <v>0.91769000000000001</v>
      </c>
      <c r="H432">
        <v>0</v>
      </c>
      <c r="I432">
        <v>0</v>
      </c>
      <c r="J432" s="12">
        <v>13</v>
      </c>
      <c r="K432" s="12">
        <v>3</v>
      </c>
      <c r="L432">
        <v>0</v>
      </c>
      <c r="M432">
        <v>0</v>
      </c>
      <c r="N432" s="12">
        <v>1.319636182806911</v>
      </c>
      <c r="O432" s="12">
        <v>75.248646647096265</v>
      </c>
      <c r="P432" s="12">
        <v>17.041730755101575</v>
      </c>
      <c r="Q432" s="12">
        <v>31.821811118775315</v>
      </c>
      <c r="R432" s="59">
        <v>1.8865471754806643E-5</v>
      </c>
      <c r="S432" s="59">
        <v>0</v>
      </c>
      <c r="T432" s="59">
        <v>0</v>
      </c>
      <c r="U432" s="59">
        <v>2.3479273793335039E-3</v>
      </c>
      <c r="V432" s="59">
        <v>1.592493026807598E-3</v>
      </c>
      <c r="W432" s="59">
        <v>0</v>
      </c>
      <c r="X432" s="59">
        <v>0</v>
      </c>
      <c r="Y432" s="59">
        <v>3.0080942082148243E-6</v>
      </c>
      <c r="Z432" s="59">
        <v>8.0223521476860745E-6</v>
      </c>
      <c r="AA432" s="59">
        <v>4.320628247749671E-6</v>
      </c>
      <c r="AB432" s="59">
        <v>1.2943799346921936E-5</v>
      </c>
      <c r="AC432" s="18">
        <v>3.6250734107695274E-4</v>
      </c>
      <c r="AD432" s="12">
        <v>425</v>
      </c>
      <c r="AE432" s="17">
        <v>8</v>
      </c>
      <c r="AF432" s="18">
        <v>0.96589351801734802</v>
      </c>
      <c r="AG432" t="str">
        <f>IF(AF432&lt;='CAV Tier 1 Analysis'!$A$5,"Tier 1", "Tier 2")</f>
        <v>Tier 2</v>
      </c>
      <c r="AH432" t="str">
        <f t="shared" si="14"/>
        <v>North Carolina - Tier 2</v>
      </c>
      <c r="AI432" t="str">
        <f t="shared" si="15"/>
        <v>Stem, Town Of - Tier 2</v>
      </c>
    </row>
    <row r="433" spans="1:35" x14ac:dyDescent="0.3">
      <c r="A433">
        <v>426</v>
      </c>
      <c r="B433">
        <v>4</v>
      </c>
      <c r="C433" t="s">
        <v>39</v>
      </c>
      <c r="D433" t="s">
        <v>5257</v>
      </c>
      <c r="E433" t="s">
        <v>8072</v>
      </c>
      <c r="F433" t="s">
        <v>2808</v>
      </c>
      <c r="G433" s="58">
        <v>2.7519300000000002</v>
      </c>
      <c r="H433">
        <v>5</v>
      </c>
      <c r="I433">
        <v>0</v>
      </c>
      <c r="J433" s="12">
        <v>8.8571428571428577</v>
      </c>
      <c r="K433" s="12">
        <v>3.5714285714285716</v>
      </c>
      <c r="L433">
        <v>0</v>
      </c>
      <c r="M433" s="12">
        <v>0.9331196651077609</v>
      </c>
      <c r="N433" s="12">
        <v>27.847809464260504</v>
      </c>
      <c r="O433" s="12">
        <v>1035.3273679166493</v>
      </c>
      <c r="P433" s="12">
        <v>741.30192288997955</v>
      </c>
      <c r="Q433" s="12">
        <v>0</v>
      </c>
      <c r="R433" s="59">
        <v>5.6572979640406942E-5</v>
      </c>
      <c r="S433" s="59">
        <v>4.2607947234318144E-5</v>
      </c>
      <c r="T433" s="59">
        <v>0</v>
      </c>
      <c r="U433" s="59">
        <v>1.5996867859195303E-3</v>
      </c>
      <c r="V433" s="59">
        <v>1.8958250319138072E-3</v>
      </c>
      <c r="W433" s="59">
        <v>0</v>
      </c>
      <c r="X433" s="59">
        <v>3.0998122734364844E-5</v>
      </c>
      <c r="Y433" s="59">
        <v>6.3478734102859194E-5</v>
      </c>
      <c r="Z433" s="59">
        <v>1.1037754303432128E-4</v>
      </c>
      <c r="AA433" s="59">
        <v>1.879439403295809E-4</v>
      </c>
      <c r="AB433" s="59">
        <v>0</v>
      </c>
      <c r="AC433" s="18">
        <v>3.6249918953719894E-4</v>
      </c>
      <c r="AD433" s="12">
        <v>426</v>
      </c>
      <c r="AE433" s="17">
        <v>8</v>
      </c>
      <c r="AF433" s="18">
        <v>0.96625601720688525</v>
      </c>
      <c r="AG433" t="str">
        <f>IF(AF433&lt;='CAV Tier 1 Analysis'!$A$5,"Tier 1", "Tier 2")</f>
        <v>Tier 2</v>
      </c>
      <c r="AH433" t="str">
        <f t="shared" si="14"/>
        <v>North Carolina - Tier 2</v>
      </c>
      <c r="AI433" t="str">
        <f t="shared" si="15"/>
        <v>Red Springs, Town Of - Tier 2</v>
      </c>
    </row>
    <row r="434" spans="1:35" x14ac:dyDescent="0.3">
      <c r="A434">
        <v>427</v>
      </c>
      <c r="B434">
        <v>4</v>
      </c>
      <c r="C434" t="s">
        <v>39</v>
      </c>
      <c r="D434" t="s">
        <v>5454</v>
      </c>
      <c r="E434" t="s">
        <v>8320</v>
      </c>
      <c r="F434" t="s">
        <v>2785</v>
      </c>
      <c r="G434" s="58">
        <v>5.1459500000000009</v>
      </c>
      <c r="H434">
        <v>0</v>
      </c>
      <c r="I434">
        <v>0</v>
      </c>
      <c r="J434" s="12">
        <v>8</v>
      </c>
      <c r="K434" s="12">
        <v>3.8</v>
      </c>
      <c r="L434">
        <v>0</v>
      </c>
      <c r="M434">
        <v>0</v>
      </c>
      <c r="N434" s="12">
        <v>0</v>
      </c>
      <c r="O434" s="12">
        <v>1421.2156936357162</v>
      </c>
      <c r="P434" s="12">
        <v>748.68547068219448</v>
      </c>
      <c r="Q434" s="12">
        <v>180.78144350021239</v>
      </c>
      <c r="R434" s="59">
        <v>1.0578820121898163E-4</v>
      </c>
      <c r="S434" s="59">
        <v>0</v>
      </c>
      <c r="T434" s="59">
        <v>0</v>
      </c>
      <c r="U434" s="59">
        <v>1.4448783872821563E-3</v>
      </c>
      <c r="V434" s="59">
        <v>2.0171578339562906E-3</v>
      </c>
      <c r="W434" s="59">
        <v>0</v>
      </c>
      <c r="X434" s="59">
        <v>0</v>
      </c>
      <c r="Y434" s="59">
        <v>0</v>
      </c>
      <c r="Z434" s="59">
        <v>1.5151757912185135E-4</v>
      </c>
      <c r="AA434" s="59">
        <v>1.8981590777338665E-4</v>
      </c>
      <c r="AB434" s="59">
        <v>7.3534429626886385E-5</v>
      </c>
      <c r="AC434" s="18">
        <v>3.6206293990723209E-4</v>
      </c>
      <c r="AD434" s="12">
        <v>427</v>
      </c>
      <c r="AE434" s="17">
        <v>8</v>
      </c>
      <c r="AF434" s="18">
        <v>0.96661808014679251</v>
      </c>
      <c r="AG434" t="str">
        <f>IF(AF434&lt;='CAV Tier 1 Analysis'!$A$5,"Tier 1", "Tier 2")</f>
        <v>Tier 2</v>
      </c>
      <c r="AH434" t="str">
        <f t="shared" si="14"/>
        <v>North Carolina - Tier 2</v>
      </c>
      <c r="AI434" t="str">
        <f t="shared" si="15"/>
        <v>Locust, City Of - Tier 2</v>
      </c>
    </row>
    <row r="435" spans="1:35" x14ac:dyDescent="0.3">
      <c r="A435">
        <v>428</v>
      </c>
      <c r="B435">
        <v>4</v>
      </c>
      <c r="C435" t="s">
        <v>39</v>
      </c>
      <c r="D435" t="s">
        <v>5520</v>
      </c>
      <c r="E435" t="s">
        <v>8398</v>
      </c>
      <c r="F435" t="s">
        <v>2874</v>
      </c>
      <c r="G435" s="58">
        <v>1.11714</v>
      </c>
      <c r="H435">
        <v>0</v>
      </c>
      <c r="I435">
        <v>0</v>
      </c>
      <c r="J435" s="12">
        <v>13</v>
      </c>
      <c r="K435" s="12">
        <v>3</v>
      </c>
      <c r="L435">
        <v>0</v>
      </c>
      <c r="M435">
        <v>0</v>
      </c>
      <c r="N435" s="12">
        <v>0</v>
      </c>
      <c r="O435" s="12">
        <v>110.3660138359995</v>
      </c>
      <c r="P435" s="12">
        <v>0</v>
      </c>
      <c r="Q435" s="12">
        <v>0</v>
      </c>
      <c r="R435" s="59">
        <v>2.2965678078833478E-5</v>
      </c>
      <c r="S435" s="59">
        <v>0</v>
      </c>
      <c r="T435" s="59">
        <v>0</v>
      </c>
      <c r="U435" s="59">
        <v>2.3479273793335039E-3</v>
      </c>
      <c r="V435" s="59">
        <v>1.592493026807598E-3</v>
      </c>
      <c r="W435" s="59">
        <v>0</v>
      </c>
      <c r="X435" s="59">
        <v>0</v>
      </c>
      <c r="Y435" s="59">
        <v>0</v>
      </c>
      <c r="Z435" s="59">
        <v>1.176625849872275E-5</v>
      </c>
      <c r="AA435" s="59">
        <v>0</v>
      </c>
      <c r="AB435" s="59">
        <v>0</v>
      </c>
      <c r="AC435" s="18">
        <v>3.6137748570169622E-4</v>
      </c>
      <c r="AD435" s="12">
        <v>428</v>
      </c>
      <c r="AE435" s="17">
        <v>8</v>
      </c>
      <c r="AF435" s="18">
        <v>0.96697945763249415</v>
      </c>
      <c r="AG435" t="str">
        <f>IF(AF435&lt;='CAV Tier 1 Analysis'!$A$5,"Tier 1", "Tier 2")</f>
        <v>Tier 2</v>
      </c>
      <c r="AH435" t="str">
        <f t="shared" si="14"/>
        <v>North Carolina - Tier 2</v>
      </c>
      <c r="AI435" t="str">
        <f t="shared" si="15"/>
        <v>Momeyer, Town Of - Tier 2</v>
      </c>
    </row>
    <row r="436" spans="1:35" x14ac:dyDescent="0.3">
      <c r="A436">
        <v>429</v>
      </c>
      <c r="B436">
        <v>4</v>
      </c>
      <c r="C436" t="s">
        <v>39</v>
      </c>
      <c r="D436" t="s">
        <v>5484</v>
      </c>
      <c r="E436" t="s">
        <v>8354</v>
      </c>
      <c r="F436" t="s">
        <v>2876</v>
      </c>
      <c r="G436" s="58">
        <v>0.75272000000000006</v>
      </c>
      <c r="H436">
        <v>0</v>
      </c>
      <c r="I436">
        <v>0</v>
      </c>
      <c r="J436" s="12">
        <v>13</v>
      </c>
      <c r="K436" s="12">
        <v>3</v>
      </c>
      <c r="L436">
        <v>0</v>
      </c>
      <c r="M436">
        <v>0</v>
      </c>
      <c r="N436" s="12">
        <v>0</v>
      </c>
      <c r="O436" s="12">
        <v>41.582110347094471</v>
      </c>
      <c r="P436" s="12">
        <v>0</v>
      </c>
      <c r="Q436" s="12">
        <v>0</v>
      </c>
      <c r="R436" s="59">
        <v>1.5474090269348099E-5</v>
      </c>
      <c r="S436" s="59">
        <v>0</v>
      </c>
      <c r="T436" s="59">
        <v>0</v>
      </c>
      <c r="U436" s="59">
        <v>2.3479273793335039E-3</v>
      </c>
      <c r="V436" s="59">
        <v>1.592493026807598E-3</v>
      </c>
      <c r="W436" s="59">
        <v>0</v>
      </c>
      <c r="X436" s="59">
        <v>0</v>
      </c>
      <c r="Y436" s="59">
        <v>0</v>
      </c>
      <c r="Z436" s="59">
        <v>4.4331206887055061E-6</v>
      </c>
      <c r="AA436" s="59">
        <v>0</v>
      </c>
      <c r="AB436" s="59">
        <v>0</v>
      </c>
      <c r="AC436" s="18">
        <v>3.6002978337265049E-4</v>
      </c>
      <c r="AD436" s="12">
        <v>429</v>
      </c>
      <c r="AE436" s="17">
        <v>9</v>
      </c>
      <c r="AF436" s="18">
        <v>0.96733948741586684</v>
      </c>
      <c r="AG436" t="str">
        <f>IF(AF436&lt;='CAV Tier 1 Analysis'!$A$5,"Tier 1", "Tier 2")</f>
        <v>Tier 2</v>
      </c>
      <c r="AH436" t="str">
        <f t="shared" si="14"/>
        <v>North Carolina - Tier 2</v>
      </c>
      <c r="AI436" t="str">
        <f t="shared" si="15"/>
        <v>Castalia, Town Of - Tier 2</v>
      </c>
    </row>
    <row r="437" spans="1:35" x14ac:dyDescent="0.3">
      <c r="A437">
        <v>430</v>
      </c>
      <c r="B437">
        <v>4</v>
      </c>
      <c r="C437" t="s">
        <v>39</v>
      </c>
      <c r="D437" t="s">
        <v>5445</v>
      </c>
      <c r="E437" t="s">
        <v>8309</v>
      </c>
      <c r="F437" t="s">
        <v>2812</v>
      </c>
      <c r="G437" s="58">
        <v>0.89910000000000001</v>
      </c>
      <c r="H437">
        <v>0</v>
      </c>
      <c r="I437">
        <v>0</v>
      </c>
      <c r="J437" s="12">
        <v>12</v>
      </c>
      <c r="K437" s="12">
        <v>3</v>
      </c>
      <c r="L437">
        <v>0</v>
      </c>
      <c r="M437">
        <v>0</v>
      </c>
      <c r="N437" s="12">
        <v>0.66307980178248627</v>
      </c>
      <c r="O437" s="12">
        <v>236.48095987669876</v>
      </c>
      <c r="P437" s="12">
        <v>181.83577054282833</v>
      </c>
      <c r="Q437" s="12">
        <v>228.84237242988002</v>
      </c>
      <c r="R437" s="59">
        <v>1.8483306622875537E-5</v>
      </c>
      <c r="S437" s="59">
        <v>0</v>
      </c>
      <c r="T437" s="59">
        <v>0</v>
      </c>
      <c r="U437" s="59">
        <v>2.1673175809232342E-3</v>
      </c>
      <c r="V437" s="59">
        <v>1.592493026807598E-3</v>
      </c>
      <c r="W437" s="59">
        <v>0</v>
      </c>
      <c r="X437" s="59">
        <v>0</v>
      </c>
      <c r="Y437" s="59">
        <v>1.5114821322067231E-6</v>
      </c>
      <c r="Z437" s="59">
        <v>2.5211530318291864E-5</v>
      </c>
      <c r="AA437" s="59">
        <v>4.6101231028044654E-5</v>
      </c>
      <c r="AB437" s="59">
        <v>9.3083631844520406E-5</v>
      </c>
      <c r="AC437" s="18">
        <v>3.5856379906152458E-4</v>
      </c>
      <c r="AD437" s="12">
        <v>430</v>
      </c>
      <c r="AE437" s="17">
        <v>9</v>
      </c>
      <c r="AF437" s="18">
        <v>0.96769805121492836</v>
      </c>
      <c r="AG437" t="str">
        <f>IF(AF437&lt;='CAV Tier 1 Analysis'!$A$5,"Tier 1", "Tier 2")</f>
        <v>Tier 2</v>
      </c>
      <c r="AH437" t="str">
        <f t="shared" si="14"/>
        <v>North Carolina - Tier 2</v>
      </c>
      <c r="AI437" t="str">
        <f t="shared" si="15"/>
        <v>Youngsville, Town Of - Tier 2</v>
      </c>
    </row>
    <row r="438" spans="1:35" x14ac:dyDescent="0.3">
      <c r="A438">
        <v>431</v>
      </c>
      <c r="B438">
        <v>4</v>
      </c>
      <c r="C438" t="s">
        <v>39</v>
      </c>
      <c r="D438" t="s">
        <v>5264</v>
      </c>
      <c r="E438" t="s">
        <v>8081</v>
      </c>
      <c r="F438" t="s">
        <v>2751</v>
      </c>
      <c r="G438" s="58">
        <v>2.6072699999999998</v>
      </c>
      <c r="H438">
        <v>1</v>
      </c>
      <c r="I438">
        <v>0</v>
      </c>
      <c r="J438" s="12">
        <v>8</v>
      </c>
      <c r="K438" s="12">
        <v>3</v>
      </c>
      <c r="L438">
        <v>0</v>
      </c>
      <c r="M438">
        <v>0</v>
      </c>
      <c r="N438" s="12">
        <v>33.276340327339589</v>
      </c>
      <c r="O438" s="12">
        <v>2478.8229935689151</v>
      </c>
      <c r="P438" s="12">
        <v>1985.1638366723294</v>
      </c>
      <c r="Q438" s="12">
        <v>0</v>
      </c>
      <c r="R438" s="59">
        <v>5.3599122298548214E-5</v>
      </c>
      <c r="S438" s="59">
        <v>8.5215894468636288E-6</v>
      </c>
      <c r="T438" s="59">
        <v>0</v>
      </c>
      <c r="U438" s="59">
        <v>1.4448783872821563E-3</v>
      </c>
      <c r="V438" s="59">
        <v>1.592493026807598E-3</v>
      </c>
      <c r="W438" s="59">
        <v>0</v>
      </c>
      <c r="X438" s="59">
        <v>0</v>
      </c>
      <c r="Y438" s="59">
        <v>7.5853002451283947E-5</v>
      </c>
      <c r="Z438" s="59">
        <v>2.6427041351923881E-4</v>
      </c>
      <c r="AA438" s="59">
        <v>5.0330304312371215E-4</v>
      </c>
      <c r="AB438" s="59">
        <v>0</v>
      </c>
      <c r="AC438" s="18">
        <v>3.5844714408449099E-4</v>
      </c>
      <c r="AD438" s="12">
        <v>431</v>
      </c>
      <c r="AE438" s="17">
        <v>9</v>
      </c>
      <c r="AF438" s="18">
        <v>0.96805649835901286</v>
      </c>
      <c r="AG438" t="str">
        <f>IF(AF438&lt;='CAV Tier 1 Analysis'!$A$5,"Tier 1", "Tier 2")</f>
        <v>Tier 2</v>
      </c>
      <c r="AH438" t="str">
        <f t="shared" si="14"/>
        <v>North Carolina - Tier 2</v>
      </c>
      <c r="AI438" t="str">
        <f t="shared" si="15"/>
        <v>Landis, Town Of - Tier 2</v>
      </c>
    </row>
    <row r="439" spans="1:35" x14ac:dyDescent="0.3">
      <c r="A439">
        <v>432</v>
      </c>
      <c r="B439">
        <v>4</v>
      </c>
      <c r="C439" t="s">
        <v>39</v>
      </c>
      <c r="D439" t="s">
        <v>5110</v>
      </c>
      <c r="E439" t="s">
        <v>8307</v>
      </c>
      <c r="F439" t="s">
        <v>2784</v>
      </c>
      <c r="G439" s="58">
        <v>1.3564000000000001</v>
      </c>
      <c r="H439">
        <v>4</v>
      </c>
      <c r="I439">
        <v>3</v>
      </c>
      <c r="J439" s="12">
        <v>11</v>
      </c>
      <c r="K439" s="12">
        <v>3</v>
      </c>
      <c r="L439">
        <v>0</v>
      </c>
      <c r="M439" s="12">
        <v>3</v>
      </c>
      <c r="N439" s="12">
        <v>0</v>
      </c>
      <c r="O439" s="12">
        <v>136.9837822415642</v>
      </c>
      <c r="P439" s="12">
        <v>0</v>
      </c>
      <c r="Q439" s="12">
        <v>0</v>
      </c>
      <c r="R439" s="59">
        <v>2.7884281062471785E-5</v>
      </c>
      <c r="S439" s="59">
        <v>3.4086357787454515E-5</v>
      </c>
      <c r="T439" s="59">
        <v>1.8152114721365039E-4</v>
      </c>
      <c r="U439" s="59">
        <v>1.9867077825129649E-3</v>
      </c>
      <c r="V439" s="59">
        <v>1.592493026807598E-3</v>
      </c>
      <c r="W439" s="59">
        <v>0</v>
      </c>
      <c r="X439" s="59">
        <v>9.9659638179798858E-5</v>
      </c>
      <c r="Y439" s="59">
        <v>0</v>
      </c>
      <c r="Z439" s="59">
        <v>1.4604012013898199E-5</v>
      </c>
      <c r="AA439" s="59">
        <v>0</v>
      </c>
      <c r="AB439" s="59">
        <v>0</v>
      </c>
      <c r="AC439" s="18">
        <v>3.5790511323434881E-4</v>
      </c>
      <c r="AD439" s="12">
        <v>432</v>
      </c>
      <c r="AE439" s="17">
        <v>9</v>
      </c>
      <c r="AF439" s="18">
        <v>0.96841440347224717</v>
      </c>
      <c r="AG439" t="str">
        <f>IF(AF439&lt;='CAV Tier 1 Analysis'!$A$5,"Tier 1", "Tier 2")</f>
        <v>Tier 2</v>
      </c>
      <c r="AH439" t="str">
        <f t="shared" si="14"/>
        <v>North Carolina - Tier 2</v>
      </c>
      <c r="AI439" t="str">
        <f t="shared" si="15"/>
        <v>Fremont, Town Of - Tier 2</v>
      </c>
    </row>
    <row r="440" spans="1:35" x14ac:dyDescent="0.3">
      <c r="A440">
        <v>433</v>
      </c>
      <c r="B440">
        <v>4</v>
      </c>
      <c r="C440" t="s">
        <v>39</v>
      </c>
      <c r="D440" t="s">
        <v>4837</v>
      </c>
      <c r="E440" t="s">
        <v>8263</v>
      </c>
      <c r="F440" t="s">
        <v>2667</v>
      </c>
      <c r="G440" s="58">
        <v>1.65977</v>
      </c>
      <c r="H440">
        <v>16</v>
      </c>
      <c r="I440">
        <v>6</v>
      </c>
      <c r="J440" s="12">
        <v>12</v>
      </c>
      <c r="K440" s="12">
        <v>2</v>
      </c>
      <c r="L440">
        <v>0</v>
      </c>
      <c r="M440" s="12">
        <v>3.5255487206058675</v>
      </c>
      <c r="N440" s="12">
        <v>10.393260196028862</v>
      </c>
      <c r="O440" s="12">
        <v>35.718224743868824</v>
      </c>
      <c r="P440" s="12">
        <v>0</v>
      </c>
      <c r="Q440" s="12">
        <v>0</v>
      </c>
      <c r="R440" s="59">
        <v>3.4120829533366848E-5</v>
      </c>
      <c r="S440" s="59">
        <v>1.3634543114981806E-4</v>
      </c>
      <c r="T440" s="59">
        <v>3.6304229442730079E-4</v>
      </c>
      <c r="U440" s="59">
        <v>2.1673175809232342E-3</v>
      </c>
      <c r="V440" s="59">
        <v>1.061662017871732E-3</v>
      </c>
      <c r="W440" s="59">
        <v>0</v>
      </c>
      <c r="X440" s="59">
        <v>1.1711830329361117E-4</v>
      </c>
      <c r="Y440" s="59">
        <v>2.3691306897666826E-5</v>
      </c>
      <c r="Z440" s="59">
        <v>3.8079645249881354E-6</v>
      </c>
      <c r="AA440" s="59">
        <v>0</v>
      </c>
      <c r="AB440" s="59">
        <v>0</v>
      </c>
      <c r="AC440" s="18">
        <v>3.5519142987470163E-4</v>
      </c>
      <c r="AD440" s="12">
        <v>433</v>
      </c>
      <c r="AE440" s="17">
        <v>9</v>
      </c>
      <c r="AF440" s="18">
        <v>0.96876959490212189</v>
      </c>
      <c r="AG440" t="str">
        <f>IF(AF440&lt;='CAV Tier 1 Analysis'!$A$5,"Tier 1", "Tier 2")</f>
        <v>Tier 2</v>
      </c>
      <c r="AH440" t="str">
        <f t="shared" si="14"/>
        <v>North Carolina - Tier 2</v>
      </c>
      <c r="AI440" t="str">
        <f t="shared" si="15"/>
        <v>Stonewall, Town Of - Tier 2</v>
      </c>
    </row>
    <row r="441" spans="1:35" x14ac:dyDescent="0.3">
      <c r="A441">
        <v>434</v>
      </c>
      <c r="B441">
        <v>4</v>
      </c>
      <c r="C441" t="s">
        <v>39</v>
      </c>
      <c r="D441" t="s">
        <v>5481</v>
      </c>
      <c r="E441" t="s">
        <v>8350</v>
      </c>
      <c r="F441" t="s">
        <v>2827</v>
      </c>
      <c r="G441" s="58">
        <v>1.4618</v>
      </c>
      <c r="H441">
        <v>7</v>
      </c>
      <c r="I441">
        <v>2</v>
      </c>
      <c r="J441" s="12">
        <v>8</v>
      </c>
      <c r="K441" s="12">
        <v>4</v>
      </c>
      <c r="L441">
        <v>0</v>
      </c>
      <c r="M441" s="12">
        <v>2</v>
      </c>
      <c r="N441" s="12">
        <v>0</v>
      </c>
      <c r="O441" s="12">
        <v>188.96545304354873</v>
      </c>
      <c r="P441" s="12">
        <v>115.83876648916166</v>
      </c>
      <c r="Q441" s="12">
        <v>12.971132060561246</v>
      </c>
      <c r="R441" s="59">
        <v>3.005104840542705E-5</v>
      </c>
      <c r="S441" s="59">
        <v>5.9651126128045401E-5</v>
      </c>
      <c r="T441" s="59">
        <v>1.210140981424336E-4</v>
      </c>
      <c r="U441" s="59">
        <v>1.4448783872821563E-3</v>
      </c>
      <c r="V441" s="59">
        <v>2.123324035743464E-3</v>
      </c>
      <c r="W441" s="59">
        <v>0</v>
      </c>
      <c r="X441" s="59">
        <v>6.6439758786532568E-5</v>
      </c>
      <c r="Y441" s="59">
        <v>0</v>
      </c>
      <c r="Z441" s="59">
        <v>2.0145842823883978E-5</v>
      </c>
      <c r="AA441" s="59">
        <v>2.9368862462970339E-5</v>
      </c>
      <c r="AB441" s="59">
        <v>5.276121150605095E-6</v>
      </c>
      <c r="AC441" s="18">
        <v>3.5455902553868348E-4</v>
      </c>
      <c r="AD441" s="12">
        <v>434</v>
      </c>
      <c r="AE441" s="17">
        <v>9</v>
      </c>
      <c r="AF441" s="18">
        <v>0.9691241539276606</v>
      </c>
      <c r="AG441" t="str">
        <f>IF(AF441&lt;='CAV Tier 1 Analysis'!$A$5,"Tier 1", "Tier 2")</f>
        <v>Tier 2</v>
      </c>
      <c r="AH441" t="str">
        <f t="shared" si="14"/>
        <v>North Carolina - Tier 2</v>
      </c>
      <c r="AI441" t="str">
        <f t="shared" si="15"/>
        <v>Beulaville, Town Of - Tier 2</v>
      </c>
    </row>
    <row r="442" spans="1:35" x14ac:dyDescent="0.3">
      <c r="A442">
        <v>435</v>
      </c>
      <c r="B442">
        <v>4</v>
      </c>
      <c r="C442" t="s">
        <v>39</v>
      </c>
      <c r="D442" t="s">
        <v>4862</v>
      </c>
      <c r="E442" t="s">
        <v>8402</v>
      </c>
      <c r="F442" t="s">
        <v>2895</v>
      </c>
      <c r="G442" s="58">
        <v>0.94240999999999986</v>
      </c>
      <c r="H442">
        <v>0</v>
      </c>
      <c r="I442">
        <v>0</v>
      </c>
      <c r="J442" s="12">
        <v>10.666666666666666</v>
      </c>
      <c r="K442" s="12">
        <v>3.6666666666666665</v>
      </c>
      <c r="L442">
        <v>0</v>
      </c>
      <c r="M442">
        <v>0</v>
      </c>
      <c r="N442" s="12">
        <v>0</v>
      </c>
      <c r="O442" s="12">
        <v>43.590010324313248</v>
      </c>
      <c r="P442" s="12">
        <v>0</v>
      </c>
      <c r="Q442" s="12">
        <v>0</v>
      </c>
      <c r="R442" s="59">
        <v>1.9373654759719867E-5</v>
      </c>
      <c r="S442" s="59">
        <v>0</v>
      </c>
      <c r="T442" s="59">
        <v>0</v>
      </c>
      <c r="U442" s="59">
        <v>1.9265045163762082E-3</v>
      </c>
      <c r="V442" s="59">
        <v>1.9463803660981752E-3</v>
      </c>
      <c r="W442" s="59">
        <v>0</v>
      </c>
      <c r="X442" s="59">
        <v>0</v>
      </c>
      <c r="Y442" s="59">
        <v>0</v>
      </c>
      <c r="Z442" s="59">
        <v>4.6471854116250314E-6</v>
      </c>
      <c r="AA442" s="59">
        <v>0</v>
      </c>
      <c r="AB442" s="59">
        <v>0</v>
      </c>
      <c r="AC442" s="18">
        <v>3.5426415660415707E-4</v>
      </c>
      <c r="AD442" s="12">
        <v>435</v>
      </c>
      <c r="AE442" s="17">
        <v>9</v>
      </c>
      <c r="AF442" s="18">
        <v>0.96947841808426471</v>
      </c>
      <c r="AG442" t="str">
        <f>IF(AF442&lt;='CAV Tier 1 Analysis'!$A$5,"Tier 1", "Tier 2")</f>
        <v>Tier 2</v>
      </c>
      <c r="AH442" t="str">
        <f t="shared" si="14"/>
        <v>North Carolina - Tier 2</v>
      </c>
      <c r="AI442" t="str">
        <f t="shared" si="15"/>
        <v>Dover, Town Of - Tier 2</v>
      </c>
    </row>
    <row r="443" spans="1:35" x14ac:dyDescent="0.3">
      <c r="A443">
        <v>436</v>
      </c>
      <c r="B443">
        <v>4</v>
      </c>
      <c r="C443" t="s">
        <v>39</v>
      </c>
      <c r="D443" t="s">
        <v>5164</v>
      </c>
      <c r="E443" t="s">
        <v>7940</v>
      </c>
      <c r="F443" t="s">
        <v>2723</v>
      </c>
      <c r="G443" s="58">
        <v>4.7481400000000002</v>
      </c>
      <c r="H443">
        <v>2</v>
      </c>
      <c r="I443">
        <v>0</v>
      </c>
      <c r="J443" s="12">
        <v>11</v>
      </c>
      <c r="K443" s="12">
        <v>2</v>
      </c>
      <c r="L443">
        <v>0</v>
      </c>
      <c r="M443">
        <v>0</v>
      </c>
      <c r="N443" s="12">
        <v>92.199730849784117</v>
      </c>
      <c r="O443" s="12">
        <v>2049.4333750406536</v>
      </c>
      <c r="P443" s="12">
        <v>842.02578194822877</v>
      </c>
      <c r="Q443" s="12">
        <v>206.75347571783504</v>
      </c>
      <c r="R443" s="59">
        <v>9.7610196316694762E-5</v>
      </c>
      <c r="S443" s="59">
        <v>1.7043178893727258E-5</v>
      </c>
      <c r="T443" s="59">
        <v>0</v>
      </c>
      <c r="U443" s="59">
        <v>1.9867077825129649E-3</v>
      </c>
      <c r="V443" s="59">
        <v>1.061662017871732E-3</v>
      </c>
      <c r="W443" s="59">
        <v>0</v>
      </c>
      <c r="X443" s="59">
        <v>0</v>
      </c>
      <c r="Y443" s="59">
        <v>2.1016813571925408E-4</v>
      </c>
      <c r="Z443" s="59">
        <v>2.1849265030511155E-4</v>
      </c>
      <c r="AA443" s="59">
        <v>2.1348068638685271E-4</v>
      </c>
      <c r="AB443" s="59">
        <v>8.4098780361101835E-5</v>
      </c>
      <c r="AC443" s="18">
        <v>3.5356940257885808E-4</v>
      </c>
      <c r="AD443" s="12">
        <v>436</v>
      </c>
      <c r="AE443" s="17">
        <v>9</v>
      </c>
      <c r="AF443" s="18">
        <v>0.96983198748684363</v>
      </c>
      <c r="AG443" t="str">
        <f>IF(AF443&lt;='CAV Tier 1 Analysis'!$A$5,"Tier 1", "Tier 2")</f>
        <v>Tier 2</v>
      </c>
      <c r="AH443" t="str">
        <f t="shared" si="14"/>
        <v>North Carolina - Tier 2</v>
      </c>
      <c r="AI443" t="str">
        <f t="shared" si="15"/>
        <v>Maiden, Township Of - Tier 2</v>
      </c>
    </row>
    <row r="444" spans="1:35" x14ac:dyDescent="0.3">
      <c r="A444">
        <v>437</v>
      </c>
      <c r="B444">
        <v>4</v>
      </c>
      <c r="C444" t="s">
        <v>39</v>
      </c>
      <c r="D444" t="s">
        <v>5108</v>
      </c>
      <c r="E444" t="s">
        <v>8144</v>
      </c>
      <c r="F444" t="s">
        <v>2559</v>
      </c>
      <c r="G444" s="58">
        <v>1.0252399999999999</v>
      </c>
      <c r="H444">
        <v>35</v>
      </c>
      <c r="I444">
        <v>8</v>
      </c>
      <c r="J444" s="12">
        <v>12</v>
      </c>
      <c r="K444" s="12">
        <v>1</v>
      </c>
      <c r="L444">
        <v>1</v>
      </c>
      <c r="M444" s="12">
        <v>2.4956107838164723</v>
      </c>
      <c r="N444" s="12">
        <v>23.101676597291139</v>
      </c>
      <c r="O444" s="12">
        <v>48.457292495422863</v>
      </c>
      <c r="P444" s="12">
        <v>1.9734456135743983E-2</v>
      </c>
      <c r="Q444" s="12">
        <v>0</v>
      </c>
      <c r="R444" s="59">
        <v>2.1076437862347809E-5</v>
      </c>
      <c r="S444" s="59">
        <v>2.9825563064022703E-4</v>
      </c>
      <c r="T444" s="59">
        <v>4.8405639256973438E-4</v>
      </c>
      <c r="U444" s="59">
        <v>2.1673175809232342E-3</v>
      </c>
      <c r="V444" s="59">
        <v>5.3083100893586599E-4</v>
      </c>
      <c r="W444" s="59">
        <v>2.4277737314882253E-4</v>
      </c>
      <c r="X444" s="59">
        <v>8.2903889250917953E-5</v>
      </c>
      <c r="Y444" s="59">
        <v>5.2659983469498037E-5</v>
      </c>
      <c r="Z444" s="59">
        <v>5.166092439440689E-6</v>
      </c>
      <c r="AA444" s="59">
        <v>5.0033209572066175E-9</v>
      </c>
      <c r="AB444" s="59">
        <v>0</v>
      </c>
      <c r="AC444" s="18">
        <v>3.5318630841464052E-4</v>
      </c>
      <c r="AD444" s="12">
        <v>437</v>
      </c>
      <c r="AE444" s="17">
        <v>9</v>
      </c>
      <c r="AF444" s="18">
        <v>0.97018517379525826</v>
      </c>
      <c r="AG444" t="str">
        <f>IF(AF444&lt;='CAV Tier 1 Analysis'!$A$5,"Tier 1", "Tier 2")</f>
        <v>Tier 2</v>
      </c>
      <c r="AH444" t="str">
        <f t="shared" si="14"/>
        <v>North Carolina - Tier 2</v>
      </c>
      <c r="AI444" t="str">
        <f t="shared" si="15"/>
        <v>Bath, Town Of - Tier 2</v>
      </c>
    </row>
    <row r="445" spans="1:35" x14ac:dyDescent="0.3">
      <c r="A445">
        <v>438</v>
      </c>
      <c r="B445">
        <v>4</v>
      </c>
      <c r="C445" t="s">
        <v>39</v>
      </c>
      <c r="D445" t="s">
        <v>5334</v>
      </c>
      <c r="E445" t="s">
        <v>8172</v>
      </c>
      <c r="F445" t="s">
        <v>2650</v>
      </c>
      <c r="G445" s="58">
        <v>1.67164</v>
      </c>
      <c r="H445">
        <v>6</v>
      </c>
      <c r="I445">
        <v>0</v>
      </c>
      <c r="J445" s="12">
        <v>10</v>
      </c>
      <c r="K445" s="12">
        <v>2</v>
      </c>
      <c r="L445">
        <v>0</v>
      </c>
      <c r="M445" s="12">
        <v>1.9697901462037284</v>
      </c>
      <c r="N445" s="12">
        <v>16.266491996957495</v>
      </c>
      <c r="O445" s="12">
        <v>2448.6551747135632</v>
      </c>
      <c r="P445" s="12">
        <v>1701.0302067432149</v>
      </c>
      <c r="Q445" s="12">
        <v>309.55699838881264</v>
      </c>
      <c r="R445" s="59">
        <v>3.436484782901086E-5</v>
      </c>
      <c r="S445" s="59">
        <v>5.1129536681181773E-5</v>
      </c>
      <c r="T445" s="59">
        <v>0</v>
      </c>
      <c r="U445" s="59">
        <v>1.8060979841026954E-3</v>
      </c>
      <c r="V445" s="59">
        <v>1.061662017871732E-3</v>
      </c>
      <c r="W445" s="59">
        <v>0</v>
      </c>
      <c r="X445" s="59">
        <v>6.5436191086932222E-5</v>
      </c>
      <c r="Y445" s="59">
        <v>3.7079265483568684E-5</v>
      </c>
      <c r="Z445" s="59">
        <v>2.6105418469428389E-4</v>
      </c>
      <c r="AA445" s="59">
        <v>4.3126600620245454E-4</v>
      </c>
      <c r="AB445" s="59">
        <v>1.2591501026213225E-4</v>
      </c>
      <c r="AC445" s="18">
        <v>3.5218227674672648E-4</v>
      </c>
      <c r="AD445" s="12">
        <v>438</v>
      </c>
      <c r="AE445" s="17">
        <v>9</v>
      </c>
      <c r="AF445" s="18">
        <v>0.97053735607200498</v>
      </c>
      <c r="AG445" t="str">
        <f>IF(AF445&lt;='CAV Tier 1 Analysis'!$A$5,"Tier 1", "Tier 2")</f>
        <v>Tier 2</v>
      </c>
      <c r="AH445" t="str">
        <f t="shared" si="14"/>
        <v>North Carolina - Tier 2</v>
      </c>
      <c r="AI445" t="str">
        <f t="shared" si="15"/>
        <v>Dallas, Town Of - Tier 2</v>
      </c>
    </row>
    <row r="446" spans="1:35" x14ac:dyDescent="0.3">
      <c r="A446">
        <v>439</v>
      </c>
      <c r="B446">
        <v>4</v>
      </c>
      <c r="C446" t="s">
        <v>39</v>
      </c>
      <c r="D446" t="s">
        <v>5380</v>
      </c>
      <c r="E446" t="s">
        <v>8234</v>
      </c>
      <c r="F446" t="s">
        <v>2878</v>
      </c>
      <c r="G446" s="58">
        <v>1.8388200000000001</v>
      </c>
      <c r="H446">
        <v>5</v>
      </c>
      <c r="I446">
        <v>0</v>
      </c>
      <c r="J446" s="12">
        <v>8</v>
      </c>
      <c r="K446" s="12">
        <v>4</v>
      </c>
      <c r="L446">
        <v>0</v>
      </c>
      <c r="M446">
        <v>0</v>
      </c>
      <c r="N446" s="12">
        <v>17.900814685381366</v>
      </c>
      <c r="O446" s="12">
        <v>507.68960856427884</v>
      </c>
      <c r="P446" s="12">
        <v>415.70246000090623</v>
      </c>
      <c r="Q446" s="12">
        <v>0</v>
      </c>
      <c r="R446" s="59">
        <v>3.7801661532950726E-5</v>
      </c>
      <c r="S446" s="59">
        <v>4.2607947234318144E-5</v>
      </c>
      <c r="T446" s="59">
        <v>0</v>
      </c>
      <c r="U446" s="59">
        <v>1.4448783872821563E-3</v>
      </c>
      <c r="V446" s="59">
        <v>2.123324035743464E-3</v>
      </c>
      <c r="W446" s="59">
        <v>0</v>
      </c>
      <c r="X446" s="59">
        <v>0</v>
      </c>
      <c r="Y446" s="59">
        <v>4.0804683653707834E-5</v>
      </c>
      <c r="Z446" s="59">
        <v>5.4125422889325955E-5</v>
      </c>
      <c r="AA446" s="59">
        <v>1.0539397770976212E-4</v>
      </c>
      <c r="AB446" s="59">
        <v>0</v>
      </c>
      <c r="AC446" s="18">
        <v>3.4990328327688046E-4</v>
      </c>
      <c r="AD446" s="12">
        <v>439</v>
      </c>
      <c r="AE446" s="17">
        <v>9</v>
      </c>
      <c r="AF446" s="18">
        <v>0.97088725935528186</v>
      </c>
      <c r="AG446" t="str">
        <f>IF(AF446&lt;='CAV Tier 1 Analysis'!$A$5,"Tier 1", "Tier 2")</f>
        <v>Tier 2</v>
      </c>
      <c r="AH446" t="str">
        <f t="shared" si="14"/>
        <v>North Carolina - Tier 2</v>
      </c>
      <c r="AI446" t="str">
        <f t="shared" si="15"/>
        <v>Kenansville, Town Of - Tier 2</v>
      </c>
    </row>
    <row r="447" spans="1:35" x14ac:dyDescent="0.3">
      <c r="A447">
        <v>440</v>
      </c>
      <c r="B447">
        <v>4</v>
      </c>
      <c r="C447" t="s">
        <v>39</v>
      </c>
      <c r="D447" t="s">
        <v>5341</v>
      </c>
      <c r="E447" t="s">
        <v>8183</v>
      </c>
      <c r="F447" t="s">
        <v>2773</v>
      </c>
      <c r="G447" s="58">
        <v>2.3984299999999998</v>
      </c>
      <c r="H447">
        <v>1</v>
      </c>
      <c r="I447">
        <v>0</v>
      </c>
      <c r="J447" s="12">
        <v>9</v>
      </c>
      <c r="K447" s="12">
        <v>3</v>
      </c>
      <c r="L447">
        <v>0</v>
      </c>
      <c r="M447">
        <v>0</v>
      </c>
      <c r="N447" s="12">
        <v>28.310249387379145</v>
      </c>
      <c r="O447" s="12">
        <v>1229.2657034443785</v>
      </c>
      <c r="P447" s="12">
        <v>1057.5305935791803</v>
      </c>
      <c r="Q447" s="12">
        <v>261.52194517210455</v>
      </c>
      <c r="R447" s="59">
        <v>4.9305880439888079E-5</v>
      </c>
      <c r="S447" s="59">
        <v>8.5215894468636288E-6</v>
      </c>
      <c r="T447" s="59">
        <v>0</v>
      </c>
      <c r="U447" s="59">
        <v>1.6254881856924259E-3</v>
      </c>
      <c r="V447" s="59">
        <v>1.592493026807598E-3</v>
      </c>
      <c r="W447" s="59">
        <v>0</v>
      </c>
      <c r="X447" s="59">
        <v>0</v>
      </c>
      <c r="Y447" s="59">
        <v>6.4532860135855388E-5</v>
      </c>
      <c r="Z447" s="59">
        <v>1.310535510672123E-4</v>
      </c>
      <c r="AA447" s="59">
        <v>2.6811810497063849E-4</v>
      </c>
      <c r="AB447" s="59">
        <v>1.0637633321653374E-4</v>
      </c>
      <c r="AC447" s="18">
        <v>3.4962632107063776E-4</v>
      </c>
      <c r="AD447" s="12">
        <v>440</v>
      </c>
      <c r="AE447" s="17">
        <v>9</v>
      </c>
      <c r="AF447" s="18">
        <v>0.97123688567635247</v>
      </c>
      <c r="AG447" t="str">
        <f>IF(AF447&lt;='CAV Tier 1 Analysis'!$A$5,"Tier 1", "Tier 2")</f>
        <v>Tier 2</v>
      </c>
      <c r="AH447" t="str">
        <f t="shared" si="14"/>
        <v>North Carolina - Tier 2</v>
      </c>
      <c r="AI447" t="str">
        <f t="shared" si="15"/>
        <v>Pinebluff, Town Of - Tier 2</v>
      </c>
    </row>
    <row r="448" spans="1:35" x14ac:dyDescent="0.3">
      <c r="A448">
        <v>441</v>
      </c>
      <c r="B448">
        <v>4</v>
      </c>
      <c r="C448" t="s">
        <v>39</v>
      </c>
      <c r="D448" t="s">
        <v>4842</v>
      </c>
      <c r="E448" t="s">
        <v>8371</v>
      </c>
      <c r="F448" t="s">
        <v>2854</v>
      </c>
      <c r="G448" s="58">
        <v>2.2819199999999999</v>
      </c>
      <c r="H448">
        <v>1</v>
      </c>
      <c r="I448">
        <v>0</v>
      </c>
      <c r="J448" s="12">
        <v>10</v>
      </c>
      <c r="K448" s="12">
        <v>3</v>
      </c>
      <c r="L448">
        <v>0</v>
      </c>
      <c r="M448">
        <v>0</v>
      </c>
      <c r="N448" s="12">
        <v>7.1948126085798476</v>
      </c>
      <c r="O448" s="12">
        <v>1123.1683524247242</v>
      </c>
      <c r="P448" s="12">
        <v>879.32166379565649</v>
      </c>
      <c r="Q448" s="12">
        <v>0</v>
      </c>
      <c r="R448" s="59">
        <v>4.6910718550630797E-5</v>
      </c>
      <c r="S448" s="59">
        <v>8.5215894468636288E-6</v>
      </c>
      <c r="T448" s="59">
        <v>0</v>
      </c>
      <c r="U448" s="59">
        <v>1.8060979841026954E-3</v>
      </c>
      <c r="V448" s="59">
        <v>1.592493026807598E-3</v>
      </c>
      <c r="W448" s="59">
        <v>0</v>
      </c>
      <c r="X448" s="59">
        <v>0</v>
      </c>
      <c r="Y448" s="59">
        <v>1.6400485542178246E-5</v>
      </c>
      <c r="Z448" s="59">
        <v>1.19742380039671E-4</v>
      </c>
      <c r="AA448" s="59">
        <v>2.2293639502058354E-4</v>
      </c>
      <c r="AB448" s="59">
        <v>0</v>
      </c>
      <c r="AC448" s="18">
        <v>3.4664568904638372E-4</v>
      </c>
      <c r="AD448" s="12">
        <v>441</v>
      </c>
      <c r="AE448" s="17">
        <v>9</v>
      </c>
      <c r="AF448" s="18">
        <v>0.97158353136539888</v>
      </c>
      <c r="AG448" t="str">
        <f>IF(AF448&lt;='CAV Tier 1 Analysis'!$A$5,"Tier 1", "Tier 2")</f>
        <v>Tier 2</v>
      </c>
      <c r="AH448" t="str">
        <f t="shared" si="14"/>
        <v>North Carolina - Tier 2</v>
      </c>
      <c r="AI448" t="str">
        <f t="shared" si="15"/>
        <v>Pembroke, Town Of - Tier 2</v>
      </c>
    </row>
    <row r="449" spans="1:35" x14ac:dyDescent="0.3">
      <c r="A449">
        <v>442</v>
      </c>
      <c r="B449">
        <v>4</v>
      </c>
      <c r="C449" t="s">
        <v>39</v>
      </c>
      <c r="D449" t="s">
        <v>5263</v>
      </c>
      <c r="E449" t="s">
        <v>8080</v>
      </c>
      <c r="F449" t="s">
        <v>2755</v>
      </c>
      <c r="G449" s="58">
        <v>2.2858199999999997</v>
      </c>
      <c r="H449">
        <v>5</v>
      </c>
      <c r="I449">
        <v>0</v>
      </c>
      <c r="J449" s="12">
        <v>8</v>
      </c>
      <c r="K449" s="12">
        <v>3</v>
      </c>
      <c r="L449">
        <v>0</v>
      </c>
      <c r="M449" s="12">
        <v>2.8157991442895765</v>
      </c>
      <c r="N449" s="12">
        <v>37.79861906987162</v>
      </c>
      <c r="O449" s="12">
        <v>1371.5945207349328</v>
      </c>
      <c r="P449" s="12">
        <v>938.79854102536933</v>
      </c>
      <c r="Q449" s="12">
        <v>277.82484185217959</v>
      </c>
      <c r="R449" s="59">
        <v>4.6990893053833116E-5</v>
      </c>
      <c r="S449" s="59">
        <v>4.2607947234318144E-5</v>
      </c>
      <c r="T449" s="59">
        <v>0</v>
      </c>
      <c r="U449" s="59">
        <v>1.4448783872821563E-3</v>
      </c>
      <c r="V449" s="59">
        <v>1.592493026807598E-3</v>
      </c>
      <c r="W449" s="59">
        <v>0</v>
      </c>
      <c r="X449" s="59">
        <v>9.3540507968962143E-5</v>
      </c>
      <c r="Y449" s="59">
        <v>8.6161480401932919E-5</v>
      </c>
      <c r="Z449" s="59">
        <v>1.4622740393958894E-4</v>
      </c>
      <c r="AA449" s="59">
        <v>2.380157011978454E-4</v>
      </c>
      <c r="AB449" s="59">
        <v>1.1300767869881477E-4</v>
      </c>
      <c r="AC449" s="18">
        <v>3.4581118423500449E-4</v>
      </c>
      <c r="AD449" s="12">
        <v>442</v>
      </c>
      <c r="AE449" s="17">
        <v>9</v>
      </c>
      <c r="AF449" s="18">
        <v>0.97192934254963392</v>
      </c>
      <c r="AG449" t="str">
        <f>IF(AF449&lt;='CAV Tier 1 Analysis'!$A$5,"Tier 1", "Tier 2")</f>
        <v>Tier 2</v>
      </c>
      <c r="AH449" t="str">
        <f t="shared" si="14"/>
        <v>North Carolina - Tier 2</v>
      </c>
      <c r="AI449" t="str">
        <f t="shared" si="15"/>
        <v>Granite Quarry, Town Of - Tier 2</v>
      </c>
    </row>
    <row r="450" spans="1:35" x14ac:dyDescent="0.3">
      <c r="A450">
        <v>443</v>
      </c>
      <c r="B450">
        <v>4</v>
      </c>
      <c r="C450" t="s">
        <v>39</v>
      </c>
      <c r="D450" t="s">
        <v>5431</v>
      </c>
      <c r="E450" t="s">
        <v>8291</v>
      </c>
      <c r="F450" t="s">
        <v>2877</v>
      </c>
      <c r="G450" s="58">
        <v>2.7553100000000001</v>
      </c>
      <c r="H450">
        <v>11</v>
      </c>
      <c r="I450">
        <v>0</v>
      </c>
      <c r="J450" s="12">
        <v>9.3333333333333339</v>
      </c>
      <c r="K450" s="12">
        <v>3.3333333333333335</v>
      </c>
      <c r="L450">
        <v>0</v>
      </c>
      <c r="M450" s="12">
        <v>3.9994918902047321</v>
      </c>
      <c r="N450" s="12">
        <v>3.5563639816541176E-2</v>
      </c>
      <c r="O450" s="12">
        <v>455.91051601680499</v>
      </c>
      <c r="P450" s="12">
        <v>0</v>
      </c>
      <c r="Q450" s="12">
        <v>0</v>
      </c>
      <c r="R450" s="59">
        <v>5.6642464209848964E-5</v>
      </c>
      <c r="S450" s="59">
        <v>9.3737483915499916E-5</v>
      </c>
      <c r="T450" s="59">
        <v>0</v>
      </c>
      <c r="U450" s="59">
        <v>1.6856914518291824E-3</v>
      </c>
      <c r="V450" s="59">
        <v>1.7694366964528868E-3</v>
      </c>
      <c r="W450" s="59">
        <v>0</v>
      </c>
      <c r="X450" s="59">
        <v>1.328626382269478E-4</v>
      </c>
      <c r="Y450" s="59">
        <v>8.1066873088935875E-8</v>
      </c>
      <c r="Z450" s="59">
        <v>4.8605189199920569E-5</v>
      </c>
      <c r="AA450" s="59">
        <v>0</v>
      </c>
      <c r="AB450" s="59">
        <v>0</v>
      </c>
      <c r="AC450" s="18">
        <v>3.4427790824612505E-4</v>
      </c>
      <c r="AD450" s="12">
        <v>443</v>
      </c>
      <c r="AE450" s="17">
        <v>9</v>
      </c>
      <c r="AF450" s="18">
        <v>0.97227362045788002</v>
      </c>
      <c r="AG450" t="str">
        <f>IF(AF450&lt;='CAV Tier 1 Analysis'!$A$5,"Tier 1", "Tier 2")</f>
        <v>Tier 2</v>
      </c>
      <c r="AH450" t="str">
        <f t="shared" si="14"/>
        <v>North Carolina - Tier 2</v>
      </c>
      <c r="AI450" t="str">
        <f t="shared" si="15"/>
        <v>Montreat, Town Of - Tier 2</v>
      </c>
    </row>
    <row r="451" spans="1:35" x14ac:dyDescent="0.3">
      <c r="A451">
        <v>444</v>
      </c>
      <c r="B451">
        <v>4</v>
      </c>
      <c r="C451" t="s">
        <v>39</v>
      </c>
      <c r="D451" t="s">
        <v>3566</v>
      </c>
      <c r="E451" t="s">
        <v>8173</v>
      </c>
      <c r="F451" t="s">
        <v>2672</v>
      </c>
      <c r="G451" s="58">
        <v>2.6435200000000001</v>
      </c>
      <c r="H451">
        <v>1</v>
      </c>
      <c r="I451">
        <v>0</v>
      </c>
      <c r="J451" s="12">
        <v>10</v>
      </c>
      <c r="K451" s="12">
        <v>2</v>
      </c>
      <c r="L451">
        <v>0</v>
      </c>
      <c r="M451">
        <v>0</v>
      </c>
      <c r="N451" s="12">
        <v>13.687918035612748</v>
      </c>
      <c r="O451" s="12">
        <v>2548.4580823559327</v>
      </c>
      <c r="P451" s="12">
        <v>1366.1690994834391</v>
      </c>
      <c r="Q451" s="12">
        <v>464.42020754115629</v>
      </c>
      <c r="R451" s="59">
        <v>5.434433402703141E-5</v>
      </c>
      <c r="S451" s="59">
        <v>8.5215894468636288E-6</v>
      </c>
      <c r="T451" s="59">
        <v>0</v>
      </c>
      <c r="U451" s="59">
        <v>1.8060979841026954E-3</v>
      </c>
      <c r="V451" s="59">
        <v>1.061662017871732E-3</v>
      </c>
      <c r="W451" s="59">
        <v>0</v>
      </c>
      <c r="X451" s="59">
        <v>0</v>
      </c>
      <c r="Y451" s="59">
        <v>3.120143832208835E-5</v>
      </c>
      <c r="Z451" s="59">
        <v>2.7169429725637441E-4</v>
      </c>
      <c r="AA451" s="59">
        <v>3.4636791809798163E-4</v>
      </c>
      <c r="AB451" s="59">
        <v>1.8890697190776111E-4</v>
      </c>
      <c r="AC451" s="18">
        <v>3.4261786827568435E-4</v>
      </c>
      <c r="AD451" s="12">
        <v>444</v>
      </c>
      <c r="AE451" s="17">
        <v>9</v>
      </c>
      <c r="AF451" s="18">
        <v>0.97261623832615574</v>
      </c>
      <c r="AG451" t="str">
        <f>IF(AF451&lt;='CAV Tier 1 Analysis'!$A$5,"Tier 1", "Tier 2")</f>
        <v>Tier 2</v>
      </c>
      <c r="AH451" t="str">
        <f t="shared" si="14"/>
        <v>North Carolina - Tier 2</v>
      </c>
      <c r="AI451" t="str">
        <f t="shared" si="15"/>
        <v>Lowell, City Of - Tier 2</v>
      </c>
    </row>
    <row r="452" spans="1:35" x14ac:dyDescent="0.3">
      <c r="A452">
        <v>445</v>
      </c>
      <c r="B452">
        <v>4</v>
      </c>
      <c r="C452" t="s">
        <v>39</v>
      </c>
      <c r="D452" t="s">
        <v>5466</v>
      </c>
      <c r="E452" t="s">
        <v>8333</v>
      </c>
      <c r="F452" t="s">
        <v>2908</v>
      </c>
      <c r="G452" s="58">
        <v>3.02312</v>
      </c>
      <c r="H452">
        <v>2</v>
      </c>
      <c r="I452">
        <v>0</v>
      </c>
      <c r="J452" s="12">
        <v>8</v>
      </c>
      <c r="K452" s="12">
        <v>4</v>
      </c>
      <c r="L452">
        <v>0</v>
      </c>
      <c r="M452" s="12">
        <v>0.92658577893037652</v>
      </c>
      <c r="N452" s="12">
        <v>8.3752243997887987</v>
      </c>
      <c r="O452" s="12">
        <v>276.28445507345407</v>
      </c>
      <c r="P452" s="12">
        <v>117.6950829536384</v>
      </c>
      <c r="Q452" s="12">
        <v>12.675752399291866</v>
      </c>
      <c r="R452" s="59">
        <v>6.2147985672058161E-5</v>
      </c>
      <c r="S452" s="59">
        <v>1.7043178893727258E-5</v>
      </c>
      <c r="T452" s="59">
        <v>0</v>
      </c>
      <c r="U452" s="59">
        <v>1.4448783872821563E-3</v>
      </c>
      <c r="V452" s="59">
        <v>2.123324035743464E-3</v>
      </c>
      <c r="W452" s="59">
        <v>0</v>
      </c>
      <c r="X452" s="59">
        <v>3.0781067823582805E-5</v>
      </c>
      <c r="Y452" s="59">
        <v>1.9091219487417215E-5</v>
      </c>
      <c r="Z452" s="59">
        <v>2.9455030625674792E-5</v>
      </c>
      <c r="AA452" s="59">
        <v>2.9839498542629092E-5</v>
      </c>
      <c r="AB452" s="59">
        <v>5.1559728959265049E-6</v>
      </c>
      <c r="AC452" s="18">
        <v>3.4197421608787593E-4</v>
      </c>
      <c r="AD452" s="12">
        <v>445</v>
      </c>
      <c r="AE452" s="17">
        <v>9</v>
      </c>
      <c r="AF452" s="18">
        <v>0.97295821254224357</v>
      </c>
      <c r="AG452" t="str">
        <f>IF(AF452&lt;='CAV Tier 1 Analysis'!$A$5,"Tier 1", "Tier 2")</f>
        <v>Tier 2</v>
      </c>
      <c r="AH452" t="str">
        <f t="shared" si="14"/>
        <v>North Carolina - Tier 2</v>
      </c>
      <c r="AI452" t="str">
        <f t="shared" si="15"/>
        <v>Newton Grove, Town Of - Tier 2</v>
      </c>
    </row>
    <row r="453" spans="1:35" x14ac:dyDescent="0.3">
      <c r="A453">
        <v>446</v>
      </c>
      <c r="B453">
        <v>4</v>
      </c>
      <c r="C453" t="s">
        <v>39</v>
      </c>
      <c r="D453" t="s">
        <v>5261</v>
      </c>
      <c r="E453" t="s">
        <v>8078</v>
      </c>
      <c r="F453" t="s">
        <v>2810</v>
      </c>
      <c r="G453" s="58">
        <v>1.9554600000000002</v>
      </c>
      <c r="H453">
        <v>1</v>
      </c>
      <c r="I453">
        <v>0</v>
      </c>
      <c r="J453" s="12">
        <v>8</v>
      </c>
      <c r="K453" s="12">
        <v>3</v>
      </c>
      <c r="L453">
        <v>0</v>
      </c>
      <c r="M453">
        <v>0</v>
      </c>
      <c r="N453" s="12">
        <v>29.711034262913756</v>
      </c>
      <c r="O453" s="12">
        <v>1932.4452624925916</v>
      </c>
      <c r="P453" s="12">
        <v>1562.1994747740212</v>
      </c>
      <c r="Q453" s="12">
        <v>11.648912808831483</v>
      </c>
      <c r="R453" s="59">
        <v>4.0199495905648095E-5</v>
      </c>
      <c r="S453" s="59">
        <v>8.5215894468636288E-6</v>
      </c>
      <c r="T453" s="59">
        <v>0</v>
      </c>
      <c r="U453" s="59">
        <v>1.4448783872821563E-3</v>
      </c>
      <c r="V453" s="59">
        <v>1.592493026807598E-3</v>
      </c>
      <c r="W453" s="59">
        <v>0</v>
      </c>
      <c r="X453" s="59">
        <v>0</v>
      </c>
      <c r="Y453" s="59">
        <v>6.772593177631914E-5</v>
      </c>
      <c r="Z453" s="59">
        <v>2.0602040159670368E-4</v>
      </c>
      <c r="AA453" s="59">
        <v>3.9606793912688504E-4</v>
      </c>
      <c r="AB453" s="59">
        <v>4.7382969323936597E-6</v>
      </c>
      <c r="AC453" s="18">
        <v>3.4187682444314252E-4</v>
      </c>
      <c r="AD453" s="12">
        <v>446</v>
      </c>
      <c r="AE453" s="17">
        <v>9</v>
      </c>
      <c r="AF453" s="18">
        <v>0.97330008936668666</v>
      </c>
      <c r="AG453" t="str">
        <f>IF(AF453&lt;='CAV Tier 1 Analysis'!$A$5,"Tier 1", "Tier 2")</f>
        <v>Tier 2</v>
      </c>
      <c r="AH453" t="str">
        <f t="shared" si="14"/>
        <v>North Carolina - Tier 2</v>
      </c>
      <c r="AI453" t="str">
        <f t="shared" si="15"/>
        <v>China Grove, Town Of - Tier 2</v>
      </c>
    </row>
    <row r="454" spans="1:35" x14ac:dyDescent="0.3">
      <c r="A454">
        <v>447</v>
      </c>
      <c r="B454">
        <v>4</v>
      </c>
      <c r="C454" t="s">
        <v>39</v>
      </c>
      <c r="D454" t="s">
        <v>5399</v>
      </c>
      <c r="E454" t="s">
        <v>8255</v>
      </c>
      <c r="F454" t="s">
        <v>2905</v>
      </c>
      <c r="G454" s="58">
        <v>0.51926000000000005</v>
      </c>
      <c r="H454">
        <v>6</v>
      </c>
      <c r="I454">
        <v>0</v>
      </c>
      <c r="J454" s="12">
        <v>11</v>
      </c>
      <c r="K454" s="12">
        <v>3</v>
      </c>
      <c r="L454">
        <v>0</v>
      </c>
      <c r="M454" s="12">
        <v>1.8153526171859957</v>
      </c>
      <c r="N454" s="12">
        <v>3.8786276722307735</v>
      </c>
      <c r="O454" s="12">
        <v>94.053602472989425</v>
      </c>
      <c r="P454" s="12">
        <v>3.4864735202675234</v>
      </c>
      <c r="Q454" s="12">
        <v>0</v>
      </c>
      <c r="R454" s="59">
        <v>1.0674721162267103E-5</v>
      </c>
      <c r="S454" s="59">
        <v>5.1129536681181773E-5</v>
      </c>
      <c r="T454" s="59">
        <v>0</v>
      </c>
      <c r="U454" s="59">
        <v>1.9867077825129649E-3</v>
      </c>
      <c r="V454" s="59">
        <v>1.592493026807598E-3</v>
      </c>
      <c r="W454" s="59">
        <v>0</v>
      </c>
      <c r="X454" s="59">
        <v>6.0305794999169075E-5</v>
      </c>
      <c r="Y454" s="59">
        <v>8.8412833693620317E-6</v>
      </c>
      <c r="Z454" s="59">
        <v>1.0027171961449692E-5</v>
      </c>
      <c r="AA454" s="59">
        <v>8.8393345682859372E-7</v>
      </c>
      <c r="AB454" s="59">
        <v>0</v>
      </c>
      <c r="AC454" s="18">
        <v>3.382784773591655E-4</v>
      </c>
      <c r="AD454" s="12">
        <v>447</v>
      </c>
      <c r="AE454" s="17">
        <v>9</v>
      </c>
      <c r="AF454" s="18">
        <v>0.97363836784404578</v>
      </c>
      <c r="AG454" t="str">
        <f>IF(AF454&lt;='CAV Tier 1 Analysis'!$A$5,"Tier 1", "Tier 2")</f>
        <v>Tier 2</v>
      </c>
      <c r="AH454" t="str">
        <f t="shared" si="14"/>
        <v>North Carolina - Tier 2</v>
      </c>
      <c r="AI454" t="str">
        <f t="shared" si="15"/>
        <v>Pikeville, Town Of - Tier 2</v>
      </c>
    </row>
    <row r="455" spans="1:35" x14ac:dyDescent="0.3">
      <c r="A455">
        <v>448</v>
      </c>
      <c r="B455">
        <v>4</v>
      </c>
      <c r="C455" t="s">
        <v>39</v>
      </c>
      <c r="D455" t="s">
        <v>4555</v>
      </c>
      <c r="E455" t="s">
        <v>8353</v>
      </c>
      <c r="F455" t="s">
        <v>1485</v>
      </c>
      <c r="G455" s="58">
        <v>5.5722599999999991</v>
      </c>
      <c r="H455">
        <v>1</v>
      </c>
      <c r="I455">
        <v>0</v>
      </c>
      <c r="J455" s="12">
        <v>9</v>
      </c>
      <c r="K455" s="12">
        <v>3</v>
      </c>
      <c r="M455">
        <v>0</v>
      </c>
      <c r="N455" s="12">
        <v>36.725616919934289</v>
      </c>
      <c r="O455" s="12">
        <v>978.56172370183333</v>
      </c>
      <c r="P455" s="12">
        <v>579.57043219136654</v>
      </c>
      <c r="Q455" s="12">
        <v>101.32603281699937</v>
      </c>
      <c r="R455" s="59">
        <v>1.1455209672159317E-4</v>
      </c>
      <c r="S455" s="59">
        <v>8.5215894468636288E-6</v>
      </c>
      <c r="T455" s="59">
        <v>0</v>
      </c>
      <c r="U455" s="59">
        <v>1.6254881856924259E-3</v>
      </c>
      <c r="V455" s="59">
        <v>1.592493026807598E-3</v>
      </c>
      <c r="W455" s="59">
        <v>0</v>
      </c>
      <c r="X455" s="59">
        <v>0</v>
      </c>
      <c r="Y455" s="59">
        <v>8.3715585393383569E-5</v>
      </c>
      <c r="Z455" s="59">
        <v>1.0432568684722948E-4</v>
      </c>
      <c r="AA455" s="59">
        <v>1.469397924936045E-4</v>
      </c>
      <c r="AB455" s="59">
        <v>4.1215248010476621E-5</v>
      </c>
      <c r="AC455" s="18">
        <v>3.3793192831028858E-4</v>
      </c>
      <c r="AD455" s="12">
        <v>448</v>
      </c>
      <c r="AE455" s="17">
        <v>9</v>
      </c>
      <c r="AF455" s="18">
        <v>0.97397629977235611</v>
      </c>
      <c r="AG455" t="str">
        <f>IF(AF455&lt;='CAV Tier 1 Analysis'!$A$5,"Tier 1", "Tier 2")</f>
        <v>Tier 2</v>
      </c>
      <c r="AH455" t="str">
        <f t="shared" si="14"/>
        <v>North Carolina - Tier 2</v>
      </c>
      <c r="AI455" t="str">
        <f t="shared" si="15"/>
        <v>Carthage, Town Of - Tier 2</v>
      </c>
    </row>
    <row r="456" spans="1:35" x14ac:dyDescent="0.3">
      <c r="A456">
        <v>449</v>
      </c>
      <c r="B456">
        <v>4</v>
      </c>
      <c r="C456" t="s">
        <v>39</v>
      </c>
      <c r="D456" t="s">
        <v>5367</v>
      </c>
      <c r="E456" t="s">
        <v>8216</v>
      </c>
      <c r="F456" t="s">
        <v>2926</v>
      </c>
      <c r="G456" s="58">
        <v>1.3332000000000002</v>
      </c>
      <c r="H456">
        <v>4</v>
      </c>
      <c r="I456">
        <v>0</v>
      </c>
      <c r="J456" s="12">
        <v>8</v>
      </c>
      <c r="K456" s="12">
        <v>4</v>
      </c>
      <c r="L456">
        <v>0</v>
      </c>
      <c r="M456">
        <v>0</v>
      </c>
      <c r="N456" s="12">
        <v>0</v>
      </c>
      <c r="O456" s="12">
        <v>272.06850097698475</v>
      </c>
      <c r="P456" s="12">
        <v>205.37504187566526</v>
      </c>
      <c r="Q456" s="12">
        <v>0</v>
      </c>
      <c r="R456" s="59">
        <v>2.7407345556242543E-5</v>
      </c>
      <c r="S456" s="59">
        <v>3.4086357787454515E-5</v>
      </c>
      <c r="T456" s="59">
        <v>0</v>
      </c>
      <c r="U456" s="59">
        <v>1.4448783872821563E-3</v>
      </c>
      <c r="V456" s="59">
        <v>2.123324035743464E-3</v>
      </c>
      <c r="W456" s="59">
        <v>0</v>
      </c>
      <c r="X456" s="59">
        <v>0</v>
      </c>
      <c r="Y456" s="59">
        <v>0</v>
      </c>
      <c r="Z456" s="59">
        <v>2.9005562496912615E-5</v>
      </c>
      <c r="AA456" s="59">
        <v>5.2069195321909185E-5</v>
      </c>
      <c r="AB456" s="59">
        <v>0</v>
      </c>
      <c r="AC456" s="18">
        <v>3.3734280765346719E-4</v>
      </c>
      <c r="AD456" s="12">
        <v>449</v>
      </c>
      <c r="AE456" s="17">
        <v>9</v>
      </c>
      <c r="AF456" s="18">
        <v>0.97431364258000963</v>
      </c>
      <c r="AG456" t="str">
        <f>IF(AF456&lt;='CAV Tier 1 Analysis'!$A$5,"Tier 1", "Tier 2")</f>
        <v>Tier 2</v>
      </c>
      <c r="AH456" t="str">
        <f t="shared" ref="AH456:AH519" si="16">C456&amp;" - "&amp;AG456</f>
        <v>North Carolina - Tier 2</v>
      </c>
      <c r="AI456" t="str">
        <f t="shared" ref="AI456:AI519" si="17">D456&amp;" - "&amp;AG456</f>
        <v>Rose Hill, Town Of - Tier 2</v>
      </c>
    </row>
    <row r="457" spans="1:35" x14ac:dyDescent="0.3">
      <c r="A457">
        <v>450</v>
      </c>
      <c r="B457">
        <v>4</v>
      </c>
      <c r="C457" t="s">
        <v>39</v>
      </c>
      <c r="D457" t="s">
        <v>5503</v>
      </c>
      <c r="E457" t="s">
        <v>8379</v>
      </c>
      <c r="F457" t="s">
        <v>2724</v>
      </c>
      <c r="G457" s="58">
        <v>2.3579300000000001</v>
      </c>
      <c r="H457">
        <v>1</v>
      </c>
      <c r="I457">
        <v>0</v>
      </c>
      <c r="J457" s="12">
        <v>15</v>
      </c>
      <c r="K457" s="12">
        <v>1</v>
      </c>
      <c r="L457">
        <v>0</v>
      </c>
      <c r="M457">
        <v>0</v>
      </c>
      <c r="N457" s="12">
        <v>11.776090165385204</v>
      </c>
      <c r="O457" s="12">
        <v>601.49629027778849</v>
      </c>
      <c r="P457" s="12">
        <v>0</v>
      </c>
      <c r="Q457" s="12">
        <v>720.59103417211043</v>
      </c>
      <c r="R457" s="59">
        <v>4.8473299060479277E-5</v>
      </c>
      <c r="S457" s="59">
        <v>8.5215894468636288E-6</v>
      </c>
      <c r="T457" s="59">
        <v>0</v>
      </c>
      <c r="U457" s="59">
        <v>2.709146976154043E-3</v>
      </c>
      <c r="V457" s="59">
        <v>5.3083100893586599E-4</v>
      </c>
      <c r="W457" s="59">
        <v>0</v>
      </c>
      <c r="X457" s="59">
        <v>0</v>
      </c>
      <c r="Y457" s="59">
        <v>2.6843450553593952E-5</v>
      </c>
      <c r="Z457" s="59">
        <v>6.4126270320390261E-5</v>
      </c>
      <c r="AA457" s="59">
        <v>0</v>
      </c>
      <c r="AB457" s="59">
        <v>2.9310669096428628E-4</v>
      </c>
      <c r="AC457" s="18">
        <v>3.3464084413050202E-4</v>
      </c>
      <c r="AD457" s="12">
        <v>450</v>
      </c>
      <c r="AE457" s="17">
        <v>9</v>
      </c>
      <c r="AF457" s="18">
        <v>0.97464828342414012</v>
      </c>
      <c r="AG457" t="str">
        <f>IF(AF457&lt;='CAV Tier 1 Analysis'!$A$5,"Tier 1", "Tier 2")</f>
        <v>Tier 2</v>
      </c>
      <c r="AH457" t="str">
        <f t="shared" si="16"/>
        <v>North Carolina - Tier 2</v>
      </c>
      <c r="AI457" t="str">
        <f t="shared" si="17"/>
        <v>Sedalia, Town Of - Tier 2</v>
      </c>
    </row>
    <row r="458" spans="1:35" x14ac:dyDescent="0.3">
      <c r="A458">
        <v>451</v>
      </c>
      <c r="B458">
        <v>4</v>
      </c>
      <c r="C458" t="s">
        <v>39</v>
      </c>
      <c r="D458" t="s">
        <v>4846</v>
      </c>
      <c r="E458" t="s">
        <v>8366</v>
      </c>
      <c r="F458" t="s">
        <v>2901</v>
      </c>
      <c r="G458" s="58">
        <v>2.6070500000000001</v>
      </c>
      <c r="H458">
        <v>1</v>
      </c>
      <c r="I458">
        <v>0</v>
      </c>
      <c r="J458" s="12">
        <v>10</v>
      </c>
      <c r="K458" s="12">
        <v>3</v>
      </c>
      <c r="L458">
        <v>0</v>
      </c>
      <c r="M458">
        <v>0</v>
      </c>
      <c r="N458" s="12">
        <v>3.3800969491190029</v>
      </c>
      <c r="O458" s="12">
        <v>791.26952897291494</v>
      </c>
      <c r="P458" s="12">
        <v>488.57936986721108</v>
      </c>
      <c r="Q458" s="12">
        <v>0</v>
      </c>
      <c r="R458" s="59">
        <v>5.3594599634265014E-5</v>
      </c>
      <c r="S458" s="59">
        <v>8.5215894468636288E-6</v>
      </c>
      <c r="T458" s="59">
        <v>0</v>
      </c>
      <c r="U458" s="59">
        <v>1.8060979841026954E-3</v>
      </c>
      <c r="V458" s="59">
        <v>1.592493026807598E-3</v>
      </c>
      <c r="W458" s="59">
        <v>0</v>
      </c>
      <c r="X458" s="59">
        <v>0</v>
      </c>
      <c r="Y458" s="59">
        <v>7.7048888082338986E-6</v>
      </c>
      <c r="Z458" s="59">
        <v>8.4358232180902184E-5</v>
      </c>
      <c r="AA458" s="59">
        <v>1.2387062423715802E-4</v>
      </c>
      <c r="AB458" s="59">
        <v>0</v>
      </c>
      <c r="AC458" s="18">
        <v>3.3424008592888328E-4</v>
      </c>
      <c r="AD458" s="12">
        <v>451</v>
      </c>
      <c r="AE458" s="17">
        <v>9</v>
      </c>
      <c r="AF458" s="18">
        <v>0.97498252351006898</v>
      </c>
      <c r="AG458" t="str">
        <f>IF(AF458&lt;='CAV Tier 1 Analysis'!$A$5,"Tier 1", "Tier 2")</f>
        <v>Tier 2</v>
      </c>
      <c r="AH458" t="str">
        <f t="shared" si="16"/>
        <v>North Carolina - Tier 2</v>
      </c>
      <c r="AI458" t="str">
        <f t="shared" si="17"/>
        <v>Liberty, Town Of - Tier 2</v>
      </c>
    </row>
    <row r="459" spans="1:35" x14ac:dyDescent="0.3">
      <c r="A459">
        <v>452</v>
      </c>
      <c r="B459">
        <v>4</v>
      </c>
      <c r="C459" t="s">
        <v>39</v>
      </c>
      <c r="D459" t="s">
        <v>5364</v>
      </c>
      <c r="E459" t="s">
        <v>8212</v>
      </c>
      <c r="F459" t="s">
        <v>2923</v>
      </c>
      <c r="G459" s="58">
        <v>0.51211000000000007</v>
      </c>
      <c r="H459">
        <v>5</v>
      </c>
      <c r="I459">
        <v>0</v>
      </c>
      <c r="J459" s="12">
        <v>11</v>
      </c>
      <c r="K459" s="12">
        <v>3</v>
      </c>
      <c r="L459">
        <v>0</v>
      </c>
      <c r="M459" s="12">
        <v>0.95059655152213385</v>
      </c>
      <c r="N459" s="12">
        <v>1.1725777809543183</v>
      </c>
      <c r="O459" s="12">
        <v>51.749043647499306</v>
      </c>
      <c r="P459" s="12">
        <v>0</v>
      </c>
      <c r="Q459" s="12">
        <v>2.8718185266838603</v>
      </c>
      <c r="R459" s="59">
        <v>1.0527734573062833E-5</v>
      </c>
      <c r="S459" s="59">
        <v>4.2607947234318144E-5</v>
      </c>
      <c r="T459" s="59">
        <v>0</v>
      </c>
      <c r="U459" s="59">
        <v>1.9867077825129649E-3</v>
      </c>
      <c r="V459" s="59">
        <v>1.592493026807598E-3</v>
      </c>
      <c r="W459" s="59">
        <v>0</v>
      </c>
      <c r="X459" s="59">
        <v>3.1578702793220126E-5</v>
      </c>
      <c r="Y459" s="59">
        <v>2.672876416640494E-6</v>
      </c>
      <c r="Z459" s="59">
        <v>5.51703013867076E-6</v>
      </c>
      <c r="AA459" s="59">
        <v>0</v>
      </c>
      <c r="AB459" s="59">
        <v>1.1681372449677045E-6</v>
      </c>
      <c r="AC459" s="18">
        <v>3.3393393070194939E-4</v>
      </c>
      <c r="AD459" s="12">
        <v>452</v>
      </c>
      <c r="AE459" s="17">
        <v>9</v>
      </c>
      <c r="AF459" s="18">
        <v>0.97531645744077089</v>
      </c>
      <c r="AG459" t="str">
        <f>IF(AF459&lt;='CAV Tier 1 Analysis'!$A$5,"Tier 1", "Tier 2")</f>
        <v>Tier 2</v>
      </c>
      <c r="AH459" t="str">
        <f t="shared" si="16"/>
        <v>North Carolina - Tier 2</v>
      </c>
      <c r="AI459" t="str">
        <f t="shared" si="17"/>
        <v>Stantonsburg, Town Of - Tier 2</v>
      </c>
    </row>
    <row r="460" spans="1:35" x14ac:dyDescent="0.3">
      <c r="A460">
        <v>453</v>
      </c>
      <c r="B460">
        <v>4</v>
      </c>
      <c r="C460" t="s">
        <v>39</v>
      </c>
      <c r="D460" t="s">
        <v>5446</v>
      </c>
      <c r="E460" t="s">
        <v>8310</v>
      </c>
      <c r="F460" t="s">
        <v>2932</v>
      </c>
      <c r="G460" s="58">
        <v>0.84655999999999998</v>
      </c>
      <c r="H460">
        <v>3</v>
      </c>
      <c r="I460">
        <v>0</v>
      </c>
      <c r="J460" s="12">
        <v>8</v>
      </c>
      <c r="K460" s="12">
        <v>4</v>
      </c>
      <c r="L460">
        <v>0</v>
      </c>
      <c r="M460" s="12">
        <v>0.99490880740880738</v>
      </c>
      <c r="N460" s="12">
        <v>0.23533567033438504</v>
      </c>
      <c r="O460" s="12">
        <v>100.01722249620096</v>
      </c>
      <c r="P460" s="12">
        <v>57.666662297016842</v>
      </c>
      <c r="Q460" s="12">
        <v>1.3006999968137904</v>
      </c>
      <c r="R460" s="59">
        <v>1.7403212161785691E-5</v>
      </c>
      <c r="S460" s="59">
        <v>2.5564768340590886E-5</v>
      </c>
      <c r="T460" s="59">
        <v>0</v>
      </c>
      <c r="U460" s="59">
        <v>1.4448783872821563E-3</v>
      </c>
      <c r="V460" s="59">
        <v>2.123324035743464E-3</v>
      </c>
      <c r="W460" s="59">
        <v>0</v>
      </c>
      <c r="X460" s="59">
        <v>3.3050750589418971E-5</v>
      </c>
      <c r="Y460" s="59">
        <v>5.364447232823401E-7</v>
      </c>
      <c r="Z460" s="59">
        <v>1.0662960936174607E-5</v>
      </c>
      <c r="AA460" s="59">
        <v>1.4620358322428314E-5</v>
      </c>
      <c r="AB460" s="59">
        <v>5.2907107349921479E-7</v>
      </c>
      <c r="AC460" s="18">
        <v>3.3368818083389095E-4</v>
      </c>
      <c r="AD460" s="12">
        <v>453</v>
      </c>
      <c r="AE460" s="17">
        <v>9</v>
      </c>
      <c r="AF460" s="18">
        <v>0.97565014562160479</v>
      </c>
      <c r="AG460" t="str">
        <f>IF(AF460&lt;='CAV Tier 1 Analysis'!$A$5,"Tier 1", "Tier 2")</f>
        <v>Tier 2</v>
      </c>
      <c r="AH460" t="str">
        <f t="shared" si="16"/>
        <v>North Carolina - Tier 2</v>
      </c>
      <c r="AI460" t="str">
        <f t="shared" si="17"/>
        <v>Faison, Town Of - Tier 2</v>
      </c>
    </row>
    <row r="461" spans="1:35" x14ac:dyDescent="0.3">
      <c r="A461">
        <v>454</v>
      </c>
      <c r="B461">
        <v>4</v>
      </c>
      <c r="C461" t="s">
        <v>39</v>
      </c>
      <c r="D461" t="s">
        <v>5378</v>
      </c>
      <c r="E461" t="s">
        <v>8230</v>
      </c>
      <c r="F461" t="s">
        <v>2730</v>
      </c>
      <c r="G461" s="58">
        <v>1.4621500000000003</v>
      </c>
      <c r="H461">
        <v>11</v>
      </c>
      <c r="I461">
        <v>0</v>
      </c>
      <c r="J461" s="12">
        <v>13</v>
      </c>
      <c r="K461" s="12">
        <v>1</v>
      </c>
      <c r="L461">
        <v>0</v>
      </c>
      <c r="M461">
        <v>0</v>
      </c>
      <c r="N461" s="12">
        <v>103.54296326192078</v>
      </c>
      <c r="O461" s="12">
        <v>816.80153719180839</v>
      </c>
      <c r="P461" s="12">
        <v>756.27760082558348</v>
      </c>
      <c r="Q461" s="12">
        <v>370.67077158082452</v>
      </c>
      <c r="R461" s="59">
        <v>3.0058243553150344E-5</v>
      </c>
      <c r="S461" s="59">
        <v>9.3737483915499916E-5</v>
      </c>
      <c r="T461" s="59">
        <v>0</v>
      </c>
      <c r="U461" s="59">
        <v>2.3479273793335039E-3</v>
      </c>
      <c r="V461" s="59">
        <v>5.3083100893586599E-4</v>
      </c>
      <c r="W461" s="59">
        <v>0</v>
      </c>
      <c r="X461" s="59">
        <v>0</v>
      </c>
      <c r="Y461" s="59">
        <v>2.3602489242685311E-4</v>
      </c>
      <c r="Z461" s="59">
        <v>8.7080231447283444E-5</v>
      </c>
      <c r="AA461" s="59">
        <v>1.917407575688394E-4</v>
      </c>
      <c r="AB461" s="59">
        <v>1.5077357078146017E-4</v>
      </c>
      <c r="AC461" s="18">
        <v>3.334703243602233E-4</v>
      </c>
      <c r="AD461" s="12">
        <v>454</v>
      </c>
      <c r="AE461" s="17">
        <v>9</v>
      </c>
      <c r="AF461" s="18">
        <v>0.97598361594596506</v>
      </c>
      <c r="AG461" t="str">
        <f>IF(AF461&lt;='CAV Tier 1 Analysis'!$A$5,"Tier 1", "Tier 2")</f>
        <v>Tier 2</v>
      </c>
      <c r="AH461" t="str">
        <f t="shared" si="16"/>
        <v>North Carolina - Tier 2</v>
      </c>
      <c r="AI461" t="str">
        <f t="shared" si="17"/>
        <v>Calabash, Town Of - Tier 2</v>
      </c>
    </row>
    <row r="462" spans="1:35" x14ac:dyDescent="0.3">
      <c r="A462">
        <v>455</v>
      </c>
      <c r="B462">
        <v>4</v>
      </c>
      <c r="C462" t="s">
        <v>39</v>
      </c>
      <c r="D462" t="s">
        <v>5398</v>
      </c>
      <c r="E462" t="s">
        <v>8254</v>
      </c>
      <c r="F462" t="s">
        <v>2811</v>
      </c>
      <c r="G462" s="58">
        <v>1.07745</v>
      </c>
      <c r="H462">
        <v>15</v>
      </c>
      <c r="I462">
        <v>4</v>
      </c>
      <c r="J462" s="12">
        <v>12</v>
      </c>
      <c r="K462" s="12">
        <v>2</v>
      </c>
      <c r="L462">
        <v>0</v>
      </c>
      <c r="M462">
        <v>0</v>
      </c>
      <c r="N462" s="12">
        <v>16.771484665312386</v>
      </c>
      <c r="O462" s="12">
        <v>27.982132240003956</v>
      </c>
      <c r="P462" s="12">
        <v>0</v>
      </c>
      <c r="Q462" s="12">
        <v>0</v>
      </c>
      <c r="R462" s="59">
        <v>2.2149748327012845E-5</v>
      </c>
      <c r="S462" s="59">
        <v>1.2782384170295443E-4</v>
      </c>
      <c r="T462" s="59">
        <v>2.4202819628486719E-4</v>
      </c>
      <c r="U462" s="59">
        <v>2.1673175809232342E-3</v>
      </c>
      <c r="V462" s="59">
        <v>1.061662017871732E-3</v>
      </c>
      <c r="W462" s="59">
        <v>0</v>
      </c>
      <c r="X462" s="59">
        <v>0</v>
      </c>
      <c r="Y462" s="59">
        <v>3.8230389968226417E-5</v>
      </c>
      <c r="Z462" s="59">
        <v>2.9832100466233962E-6</v>
      </c>
      <c r="AA462" s="59">
        <v>0</v>
      </c>
      <c r="AB462" s="59">
        <v>0</v>
      </c>
      <c r="AC462" s="18">
        <v>3.3292681682951369E-4</v>
      </c>
      <c r="AD462" s="12">
        <v>455</v>
      </c>
      <c r="AE462" s="17">
        <v>9</v>
      </c>
      <c r="AF462" s="18">
        <v>0.97631654276279456</v>
      </c>
      <c r="AG462" t="str">
        <f>IF(AF462&lt;='CAV Tier 1 Analysis'!$A$5,"Tier 1", "Tier 2")</f>
        <v>Tier 2</v>
      </c>
      <c r="AH462" t="str">
        <f t="shared" si="16"/>
        <v>North Carolina - Tier 2</v>
      </c>
      <c r="AI462" t="str">
        <f t="shared" si="17"/>
        <v>Mesic, City Of - Tier 2</v>
      </c>
    </row>
    <row r="463" spans="1:35" x14ac:dyDescent="0.3">
      <c r="A463">
        <v>456</v>
      </c>
      <c r="B463">
        <v>4</v>
      </c>
      <c r="C463" t="s">
        <v>39</v>
      </c>
      <c r="D463" t="s">
        <v>5463</v>
      </c>
      <c r="E463" t="s">
        <v>8330</v>
      </c>
      <c r="F463" t="s">
        <v>2930</v>
      </c>
      <c r="G463" s="58">
        <v>0.68323999999999996</v>
      </c>
      <c r="H463">
        <v>3</v>
      </c>
      <c r="I463">
        <v>0</v>
      </c>
      <c r="J463" s="12">
        <v>11</v>
      </c>
      <c r="K463" s="12">
        <v>3</v>
      </c>
      <c r="L463">
        <v>0</v>
      </c>
      <c r="M463">
        <v>0</v>
      </c>
      <c r="N463" s="12">
        <v>1.7124302554788209</v>
      </c>
      <c r="O463" s="12">
        <v>153.72768243078099</v>
      </c>
      <c r="P463" s="12">
        <v>38.801973881833618</v>
      </c>
      <c r="Q463" s="12">
        <v>0</v>
      </c>
      <c r="R463" s="59">
        <v>1.4045750658451209E-5</v>
      </c>
      <c r="S463" s="59">
        <v>2.5564768340590886E-5</v>
      </c>
      <c r="T463" s="59">
        <v>0</v>
      </c>
      <c r="U463" s="59">
        <v>1.9867077825129649E-3</v>
      </c>
      <c r="V463" s="59">
        <v>1.592493026807598E-3</v>
      </c>
      <c r="W463" s="59">
        <v>0</v>
      </c>
      <c r="X463" s="59">
        <v>0</v>
      </c>
      <c r="Y463" s="59">
        <v>3.9034633943735906E-6</v>
      </c>
      <c r="Z463" s="59">
        <v>1.6389100113536305E-5</v>
      </c>
      <c r="AA463" s="59">
        <v>9.8375515275705356E-6</v>
      </c>
      <c r="AB463" s="59">
        <v>0</v>
      </c>
      <c r="AC463" s="18">
        <v>3.317219493959168E-4</v>
      </c>
      <c r="AD463" s="12">
        <v>456</v>
      </c>
      <c r="AE463" s="17">
        <v>9</v>
      </c>
      <c r="AF463" s="18">
        <v>0.97664826471219046</v>
      </c>
      <c r="AG463" t="str">
        <f>IF(AF463&lt;='CAV Tier 1 Analysis'!$A$5,"Tier 1", "Tier 2")</f>
        <v>Tier 2</v>
      </c>
      <c r="AH463" t="str">
        <f t="shared" si="16"/>
        <v>North Carolina - Tier 2</v>
      </c>
      <c r="AI463" t="str">
        <f t="shared" si="17"/>
        <v>Elm City, Town Of - Tier 2</v>
      </c>
    </row>
    <row r="464" spans="1:35" x14ac:dyDescent="0.3">
      <c r="A464">
        <v>457</v>
      </c>
      <c r="B464">
        <v>4</v>
      </c>
      <c r="C464" t="s">
        <v>39</v>
      </c>
      <c r="D464" t="s">
        <v>5508</v>
      </c>
      <c r="E464" t="s">
        <v>8384</v>
      </c>
      <c r="F464" t="s">
        <v>2941</v>
      </c>
      <c r="G464" s="58">
        <v>0.79710000000000003</v>
      </c>
      <c r="H464">
        <v>2</v>
      </c>
      <c r="I464">
        <v>0</v>
      </c>
      <c r="J464" s="12">
        <v>8</v>
      </c>
      <c r="K464" s="12">
        <v>4</v>
      </c>
      <c r="L464">
        <v>0</v>
      </c>
      <c r="M464">
        <v>0</v>
      </c>
      <c r="N464" s="12">
        <v>0</v>
      </c>
      <c r="O464" s="12">
        <v>151.25529415080624</v>
      </c>
      <c r="P464" s="12">
        <v>111.38028946309113</v>
      </c>
      <c r="Q464" s="12">
        <v>6.2461668386668237</v>
      </c>
      <c r="R464" s="59">
        <v>1.6386435000660762E-5</v>
      </c>
      <c r="S464" s="59">
        <v>1.7043178893727258E-5</v>
      </c>
      <c r="T464" s="59">
        <v>0</v>
      </c>
      <c r="U464" s="59">
        <v>1.4448783872821563E-3</v>
      </c>
      <c r="V464" s="59">
        <v>2.123324035743464E-3</v>
      </c>
      <c r="W464" s="59">
        <v>0</v>
      </c>
      <c r="X464" s="59">
        <v>0</v>
      </c>
      <c r="Y464" s="59">
        <v>0</v>
      </c>
      <c r="Z464" s="59">
        <v>1.612551571286543E-5</v>
      </c>
      <c r="AA464" s="59">
        <v>2.8238494775696755E-5</v>
      </c>
      <c r="AB464" s="59">
        <v>2.5406828651370809E-6</v>
      </c>
      <c r="AC464" s="18">
        <v>3.3168515729760974E-4</v>
      </c>
      <c r="AD464" s="12">
        <v>457</v>
      </c>
      <c r="AE464" s="17">
        <v>9</v>
      </c>
      <c r="AF464" s="18">
        <v>0.97697994986948811</v>
      </c>
      <c r="AG464" t="str">
        <f>IF(AF464&lt;='CAV Tier 1 Analysis'!$A$5,"Tier 1", "Tier 2")</f>
        <v>Tier 2</v>
      </c>
      <c r="AH464" t="str">
        <f t="shared" si="16"/>
        <v>North Carolina - Tier 2</v>
      </c>
      <c r="AI464" t="str">
        <f t="shared" si="17"/>
        <v>Teachey, Town Of - Tier 2</v>
      </c>
    </row>
    <row r="465" spans="1:35" x14ac:dyDescent="0.3">
      <c r="A465">
        <v>458</v>
      </c>
      <c r="B465">
        <v>4</v>
      </c>
      <c r="C465" t="s">
        <v>39</v>
      </c>
      <c r="D465" t="s">
        <v>5258</v>
      </c>
      <c r="E465" t="s">
        <v>8073</v>
      </c>
      <c r="F465" t="s">
        <v>2915</v>
      </c>
      <c r="G465" s="58">
        <v>2.2711800000000002</v>
      </c>
      <c r="H465">
        <v>4</v>
      </c>
      <c r="I465">
        <v>0</v>
      </c>
      <c r="J465" s="12">
        <v>10</v>
      </c>
      <c r="K465" s="12">
        <v>3</v>
      </c>
      <c r="L465">
        <v>0</v>
      </c>
      <c r="M465" s="12">
        <v>0.89871784711031277</v>
      </c>
      <c r="N465" s="12">
        <v>19.138835829709929</v>
      </c>
      <c r="O465" s="12">
        <v>436.22768218875217</v>
      </c>
      <c r="P465" s="12">
        <v>193.52867333630959</v>
      </c>
      <c r="Q465" s="12">
        <v>0</v>
      </c>
      <c r="R465" s="59">
        <v>4.6689930303350536E-5</v>
      </c>
      <c r="S465" s="59">
        <v>3.4086357787454515E-5</v>
      </c>
      <c r="T465" s="59">
        <v>0</v>
      </c>
      <c r="U465" s="59">
        <v>1.8060979841026954E-3</v>
      </c>
      <c r="V465" s="59">
        <v>1.592493026807598E-3</v>
      </c>
      <c r="W465" s="59">
        <v>0</v>
      </c>
      <c r="X465" s="59">
        <v>2.9855298489580517E-5</v>
      </c>
      <c r="Y465" s="59">
        <v>4.3626737400355626E-5</v>
      </c>
      <c r="Z465" s="59">
        <v>4.6506777716541136E-5</v>
      </c>
      <c r="AA465" s="59">
        <v>4.906575891747762E-5</v>
      </c>
      <c r="AB465" s="59">
        <v>0</v>
      </c>
      <c r="AC465" s="18">
        <v>3.3167471559318666E-4</v>
      </c>
      <c r="AD465" s="12">
        <v>458</v>
      </c>
      <c r="AE465" s="17">
        <v>9</v>
      </c>
      <c r="AF465" s="18">
        <v>0.97731162458508125</v>
      </c>
      <c r="AG465" t="str">
        <f>IF(AF465&lt;='CAV Tier 1 Analysis'!$A$5,"Tier 1", "Tier 2")</f>
        <v>Tier 2</v>
      </c>
      <c r="AH465" t="str">
        <f t="shared" si="16"/>
        <v>North Carolina - Tier 2</v>
      </c>
      <c r="AI465" t="str">
        <f t="shared" si="17"/>
        <v>Fairmont, Town Of - Tier 2</v>
      </c>
    </row>
    <row r="466" spans="1:35" x14ac:dyDescent="0.3">
      <c r="A466">
        <v>459</v>
      </c>
      <c r="B466">
        <v>4</v>
      </c>
      <c r="C466" t="s">
        <v>39</v>
      </c>
      <c r="D466" t="s">
        <v>5424</v>
      </c>
      <c r="E466" t="s">
        <v>8284</v>
      </c>
      <c r="F466" t="s">
        <v>2671</v>
      </c>
      <c r="G466" s="58">
        <v>1.68007</v>
      </c>
      <c r="H466">
        <v>2</v>
      </c>
      <c r="I466">
        <v>0</v>
      </c>
      <c r="J466" s="12">
        <v>14</v>
      </c>
      <c r="K466" s="12">
        <v>1</v>
      </c>
      <c r="L466">
        <v>0</v>
      </c>
      <c r="M466">
        <v>0</v>
      </c>
      <c r="N466" s="12">
        <v>0</v>
      </c>
      <c r="O466" s="12">
        <v>973.28624512950933</v>
      </c>
      <c r="P466" s="12">
        <v>382.55371540562555</v>
      </c>
      <c r="Q466" s="12">
        <v>823.86253177910385</v>
      </c>
      <c r="R466" s="59">
        <v>3.4538148101317431E-5</v>
      </c>
      <c r="S466" s="59">
        <v>1.7043178893727258E-5</v>
      </c>
      <c r="T466" s="59">
        <v>0</v>
      </c>
      <c r="U466" s="59">
        <v>2.5285371777437732E-3</v>
      </c>
      <c r="V466" s="59">
        <v>5.3083100893586599E-4</v>
      </c>
      <c r="W466" s="59">
        <v>0</v>
      </c>
      <c r="X466" s="59">
        <v>0</v>
      </c>
      <c r="Y466" s="59">
        <v>0</v>
      </c>
      <c r="Z466" s="59">
        <v>1.0376326149155183E-4</v>
      </c>
      <c r="AA466" s="59">
        <v>9.6989702091633735E-5</v>
      </c>
      <c r="AB466" s="59">
        <v>3.3511327375404976E-4</v>
      </c>
      <c r="AC466" s="18">
        <v>3.3152870463744717E-4</v>
      </c>
      <c r="AD466" s="12">
        <v>459</v>
      </c>
      <c r="AE466" s="17">
        <v>9</v>
      </c>
      <c r="AF466" s="18">
        <v>0.97764315328971874</v>
      </c>
      <c r="AG466" t="str">
        <f>IF(AF466&lt;='CAV Tier 1 Analysis'!$A$5,"Tier 1", "Tier 2")</f>
        <v>Tier 2</v>
      </c>
      <c r="AH466" t="str">
        <f t="shared" si="16"/>
        <v>North Carolina - Tier 2</v>
      </c>
      <c r="AI466" t="str">
        <f t="shared" si="17"/>
        <v>Rolesville, Town Of - Tier 2</v>
      </c>
    </row>
    <row r="467" spans="1:35" x14ac:dyDescent="0.3">
      <c r="A467">
        <v>460</v>
      </c>
      <c r="B467">
        <v>4</v>
      </c>
      <c r="C467" t="s">
        <v>39</v>
      </c>
      <c r="D467" t="s">
        <v>5519</v>
      </c>
      <c r="E467" t="s">
        <v>8397</v>
      </c>
      <c r="F467" t="s">
        <v>2955</v>
      </c>
      <c r="G467" s="58">
        <v>1.6290899999999999</v>
      </c>
      <c r="H467">
        <v>3</v>
      </c>
      <c r="I467">
        <v>0</v>
      </c>
      <c r="J467" s="12">
        <v>8</v>
      </c>
      <c r="K467" s="12">
        <v>4</v>
      </c>
      <c r="L467">
        <v>0</v>
      </c>
      <c r="M467">
        <v>0</v>
      </c>
      <c r="N467" s="12">
        <v>0</v>
      </c>
      <c r="O467" s="12">
        <v>67.359881178712882</v>
      </c>
      <c r="P467" s="12">
        <v>0</v>
      </c>
      <c r="Q467" s="12">
        <v>9.034956059731158</v>
      </c>
      <c r="R467" s="59">
        <v>3.349012344150852E-5</v>
      </c>
      <c r="S467" s="59">
        <v>2.5564768340590886E-5</v>
      </c>
      <c r="T467" s="59">
        <v>0</v>
      </c>
      <c r="U467" s="59">
        <v>1.4448783872821563E-3</v>
      </c>
      <c r="V467" s="59">
        <v>2.123324035743464E-3</v>
      </c>
      <c r="W467" s="59">
        <v>0</v>
      </c>
      <c r="X467" s="59">
        <v>0</v>
      </c>
      <c r="Y467" s="59">
        <v>0</v>
      </c>
      <c r="Z467" s="59">
        <v>7.1813210140009711E-6</v>
      </c>
      <c r="AA467" s="59">
        <v>0</v>
      </c>
      <c r="AB467" s="59">
        <v>3.6750472155375337E-6</v>
      </c>
      <c r="AC467" s="18">
        <v>3.307376075488417E-4</v>
      </c>
      <c r="AD467" s="12">
        <v>460</v>
      </c>
      <c r="AE467" s="17">
        <v>9</v>
      </c>
      <c r="AF467" s="18">
        <v>0.97797389089726761</v>
      </c>
      <c r="AG467" t="str">
        <f>IF(AF467&lt;='CAV Tier 1 Analysis'!$A$5,"Tier 1", "Tier 2")</f>
        <v>Tier 2</v>
      </c>
      <c r="AH467" t="str">
        <f t="shared" si="16"/>
        <v>North Carolina - Tier 2</v>
      </c>
      <c r="AI467" t="str">
        <f t="shared" si="17"/>
        <v>Greenevers, Town Of - Tier 2</v>
      </c>
    </row>
    <row r="468" spans="1:35" x14ac:dyDescent="0.3">
      <c r="A468">
        <v>461</v>
      </c>
      <c r="B468">
        <v>4</v>
      </c>
      <c r="C468" t="s">
        <v>39</v>
      </c>
      <c r="D468" t="s">
        <v>5482</v>
      </c>
      <c r="E468" t="s">
        <v>8351</v>
      </c>
      <c r="F468" t="s">
        <v>2934</v>
      </c>
      <c r="G468" s="58">
        <v>0.68023</v>
      </c>
      <c r="H468">
        <v>1</v>
      </c>
      <c r="I468">
        <v>0</v>
      </c>
      <c r="J468" s="12">
        <v>11</v>
      </c>
      <c r="K468" s="12">
        <v>3</v>
      </c>
      <c r="L468">
        <v>0</v>
      </c>
      <c r="M468">
        <v>0</v>
      </c>
      <c r="N468" s="12">
        <v>0.23703838451918807</v>
      </c>
      <c r="O468" s="12">
        <v>159.42973750732395</v>
      </c>
      <c r="P468" s="12">
        <v>45.010331842769048</v>
      </c>
      <c r="Q468" s="12">
        <v>13.439757173896822</v>
      </c>
      <c r="R468" s="59">
        <v>1.398387238803095E-5</v>
      </c>
      <c r="S468" s="59">
        <v>8.5215894468636288E-6</v>
      </c>
      <c r="T468" s="59">
        <v>0</v>
      </c>
      <c r="U468" s="59">
        <v>1.9867077825129649E-3</v>
      </c>
      <c r="V468" s="59">
        <v>1.592493026807598E-3</v>
      </c>
      <c r="W468" s="59">
        <v>0</v>
      </c>
      <c r="X468" s="59">
        <v>0</v>
      </c>
      <c r="Y468" s="59">
        <v>5.4032603901487533E-7</v>
      </c>
      <c r="Z468" s="59">
        <v>1.6997003322800121E-5</v>
      </c>
      <c r="AA468" s="59">
        <v>1.1411570455790557E-5</v>
      </c>
      <c r="AB468" s="59">
        <v>5.4667385046363797E-6</v>
      </c>
      <c r="AC468" s="18">
        <v>3.3055653722524538E-4</v>
      </c>
      <c r="AD468" s="12">
        <v>461</v>
      </c>
      <c r="AE468" s="17">
        <v>9</v>
      </c>
      <c r="AF468" s="18">
        <v>0.97830444743449285</v>
      </c>
      <c r="AG468" t="str">
        <f>IF(AF468&lt;='CAV Tier 1 Analysis'!$A$5,"Tier 1", "Tier 2")</f>
        <v>Tier 2</v>
      </c>
      <c r="AH468" t="str">
        <f t="shared" si="16"/>
        <v>North Carolina - Tier 2</v>
      </c>
      <c r="AI468" t="str">
        <f t="shared" si="17"/>
        <v>Black Creek, Town Of - Tier 2</v>
      </c>
    </row>
    <row r="469" spans="1:35" x14ac:dyDescent="0.3">
      <c r="A469">
        <v>462</v>
      </c>
      <c r="B469">
        <v>4</v>
      </c>
      <c r="C469" t="s">
        <v>39</v>
      </c>
      <c r="D469" t="s">
        <v>5501</v>
      </c>
      <c r="E469" t="s">
        <v>8376</v>
      </c>
      <c r="F469" t="s">
        <v>2950</v>
      </c>
      <c r="G469" s="58">
        <v>0.96435999999999999</v>
      </c>
      <c r="H469">
        <v>0</v>
      </c>
      <c r="I469">
        <v>0</v>
      </c>
      <c r="J469" s="12">
        <v>8</v>
      </c>
      <c r="K469" s="12">
        <v>4</v>
      </c>
      <c r="L469">
        <v>0</v>
      </c>
      <c r="M469">
        <v>0</v>
      </c>
      <c r="N469" s="12">
        <v>0.29439735373165182</v>
      </c>
      <c r="O469" s="12">
        <v>137.67710472515103</v>
      </c>
      <c r="P469" s="12">
        <v>87.087896590023917</v>
      </c>
      <c r="Q469" s="12">
        <v>15.174387246456718</v>
      </c>
      <c r="R469" s="59">
        <v>1.9824893309794519E-5</v>
      </c>
      <c r="S469" s="59">
        <v>0</v>
      </c>
      <c r="T469" s="59">
        <v>0</v>
      </c>
      <c r="U469" s="59">
        <v>1.4448783872821563E-3</v>
      </c>
      <c r="V469" s="59">
        <v>2.123324035743464E-3</v>
      </c>
      <c r="W469" s="59">
        <v>0</v>
      </c>
      <c r="X469" s="59">
        <v>0</v>
      </c>
      <c r="Y469" s="59">
        <v>6.7107509343242216E-7</v>
      </c>
      <c r="Z469" s="59">
        <v>1.467792798930872E-5</v>
      </c>
      <c r="AA469" s="59">
        <v>2.2079589887389745E-5</v>
      </c>
      <c r="AB469" s="59">
        <v>6.172314422881476E-6</v>
      </c>
      <c r="AC469" s="18">
        <v>3.3014802033894797E-4</v>
      </c>
      <c r="AD469" s="12">
        <v>462</v>
      </c>
      <c r="AE469" s="17">
        <v>9</v>
      </c>
      <c r="AF469" s="18">
        <v>0.97863459545483178</v>
      </c>
      <c r="AG469" t="str">
        <f>IF(AF469&lt;='CAV Tier 1 Analysis'!$A$5,"Tier 1", "Tier 2")</f>
        <v>Tier 2</v>
      </c>
      <c r="AH469" t="str">
        <f t="shared" si="16"/>
        <v>North Carolina - Tier 2</v>
      </c>
      <c r="AI469" t="str">
        <f t="shared" si="17"/>
        <v>Salemburg, Town Of - Tier 2</v>
      </c>
    </row>
    <row r="470" spans="1:35" x14ac:dyDescent="0.3">
      <c r="A470">
        <v>463</v>
      </c>
      <c r="B470">
        <v>4</v>
      </c>
      <c r="C470" t="s">
        <v>39</v>
      </c>
      <c r="D470" t="s">
        <v>5509</v>
      </c>
      <c r="E470" t="s">
        <v>8385</v>
      </c>
      <c r="F470" t="s">
        <v>2903</v>
      </c>
      <c r="G470" s="58">
        <v>7.2366799999999998</v>
      </c>
      <c r="H470">
        <v>1</v>
      </c>
      <c r="I470">
        <v>0</v>
      </c>
      <c r="J470" s="12">
        <v>12.555555555555555</v>
      </c>
      <c r="K470" s="12">
        <v>1.8888888888888888</v>
      </c>
      <c r="L470">
        <v>0</v>
      </c>
      <c r="M470">
        <v>0</v>
      </c>
      <c r="N470" s="12">
        <v>22.88992921995629</v>
      </c>
      <c r="O470" s="12">
        <v>1412.2857257669157</v>
      </c>
      <c r="P470" s="12">
        <v>0</v>
      </c>
      <c r="Q470" s="12">
        <v>0</v>
      </c>
      <c r="R470" s="59">
        <v>1.4876851893185514E-4</v>
      </c>
      <c r="S470" s="59">
        <v>8.5215894468636288E-6</v>
      </c>
      <c r="T470" s="59">
        <v>0</v>
      </c>
      <c r="U470" s="59">
        <v>2.2676563578178286E-3</v>
      </c>
      <c r="V470" s="59">
        <v>1.0026807946566358E-3</v>
      </c>
      <c r="W470" s="59">
        <v>0</v>
      </c>
      <c r="X470" s="59">
        <v>0</v>
      </c>
      <c r="Y470" s="59">
        <v>5.2177307965700615E-5</v>
      </c>
      <c r="Z470" s="59">
        <v>1.5056554410058359E-4</v>
      </c>
      <c r="AA470" s="59">
        <v>0</v>
      </c>
      <c r="AB470" s="59">
        <v>0</v>
      </c>
      <c r="AC470" s="18">
        <v>3.300336466290425E-4</v>
      </c>
      <c r="AD470" s="12">
        <v>463</v>
      </c>
      <c r="AE470" s="17">
        <v>9</v>
      </c>
      <c r="AF470" s="18">
        <v>0.97896462910146087</v>
      </c>
      <c r="AG470" t="str">
        <f>IF(AF470&lt;='CAV Tier 1 Analysis'!$A$5,"Tier 1", "Tier 2")</f>
        <v>Tier 2</v>
      </c>
      <c r="AH470" t="str">
        <f t="shared" si="16"/>
        <v>North Carolina - Tier 2</v>
      </c>
      <c r="AI470" t="str">
        <f t="shared" si="17"/>
        <v>Tobaccoville, Village Of - Tier 2</v>
      </c>
    </row>
    <row r="471" spans="1:35" x14ac:dyDescent="0.3">
      <c r="A471">
        <v>464</v>
      </c>
      <c r="B471">
        <v>4</v>
      </c>
      <c r="C471" t="s">
        <v>39</v>
      </c>
      <c r="D471" t="s">
        <v>5262</v>
      </c>
      <c r="E471" t="s">
        <v>8079</v>
      </c>
      <c r="F471" t="s">
        <v>2865</v>
      </c>
      <c r="G471" s="58">
        <v>1.5327599999999999</v>
      </c>
      <c r="H471">
        <v>1</v>
      </c>
      <c r="I471">
        <v>0</v>
      </c>
      <c r="J471" s="12">
        <v>8</v>
      </c>
      <c r="K471" s="12">
        <v>3</v>
      </c>
      <c r="L471">
        <v>0</v>
      </c>
      <c r="M471">
        <v>0</v>
      </c>
      <c r="N471" s="12">
        <v>41.62129401550829</v>
      </c>
      <c r="O471" s="12">
        <v>1465.5861133797271</v>
      </c>
      <c r="P471" s="12">
        <v>1175.3741256205726</v>
      </c>
      <c r="Q471" s="12">
        <v>0</v>
      </c>
      <c r="R471" s="59">
        <v>3.1509813212410977E-5</v>
      </c>
      <c r="S471" s="59">
        <v>8.5215894468636288E-6</v>
      </c>
      <c r="T471" s="59">
        <v>0</v>
      </c>
      <c r="U471" s="59">
        <v>1.4448783872821563E-3</v>
      </c>
      <c r="V471" s="59">
        <v>1.592493026807598E-3</v>
      </c>
      <c r="W471" s="59">
        <v>0</v>
      </c>
      <c r="X471" s="59">
        <v>0</v>
      </c>
      <c r="Y471" s="59">
        <v>9.487522022937452E-5</v>
      </c>
      <c r="Z471" s="59">
        <v>1.5624796495585137E-4</v>
      </c>
      <c r="AA471" s="59">
        <v>2.9799524014367324E-4</v>
      </c>
      <c r="AB471" s="59">
        <v>0</v>
      </c>
      <c r="AC471" s="18">
        <v>3.2968374927981164E-4</v>
      </c>
      <c r="AD471" s="12">
        <v>464</v>
      </c>
      <c r="AE471" s="17">
        <v>9</v>
      </c>
      <c r="AF471" s="18">
        <v>0.97929431285074064</v>
      </c>
      <c r="AG471" t="str">
        <f>IF(AF471&lt;='CAV Tier 1 Analysis'!$A$5,"Tier 1", "Tier 2")</f>
        <v>Tier 2</v>
      </c>
      <c r="AH471" t="str">
        <f t="shared" si="16"/>
        <v>North Carolina - Tier 2</v>
      </c>
      <c r="AI471" t="str">
        <f t="shared" si="17"/>
        <v>East Spencer, Town Of - Tier 2</v>
      </c>
    </row>
    <row r="472" spans="1:35" x14ac:dyDescent="0.3">
      <c r="A472">
        <v>465</v>
      </c>
      <c r="B472">
        <v>4</v>
      </c>
      <c r="C472" t="s">
        <v>39</v>
      </c>
      <c r="D472" t="s">
        <v>5476</v>
      </c>
      <c r="E472" t="s">
        <v>8344</v>
      </c>
      <c r="F472" t="s">
        <v>2942</v>
      </c>
      <c r="G472" s="58">
        <v>0.59577000000000002</v>
      </c>
      <c r="H472">
        <v>1</v>
      </c>
      <c r="I472">
        <v>0</v>
      </c>
      <c r="J472" s="12">
        <v>11</v>
      </c>
      <c r="K472" s="12">
        <v>3</v>
      </c>
      <c r="L472">
        <v>0</v>
      </c>
      <c r="M472">
        <v>0</v>
      </c>
      <c r="N472" s="12">
        <v>0.6074178465582033</v>
      </c>
      <c r="O472" s="12">
        <v>121.6621517205437</v>
      </c>
      <c r="P472" s="12">
        <v>21.44950406787936</v>
      </c>
      <c r="Q472" s="12">
        <v>1.8614582766124528</v>
      </c>
      <c r="R472" s="59">
        <v>1.2247580454577422E-5</v>
      </c>
      <c r="S472" s="59">
        <v>8.5215894468636288E-6</v>
      </c>
      <c r="T472" s="59">
        <v>0</v>
      </c>
      <c r="U472" s="59">
        <v>1.9867077825129649E-3</v>
      </c>
      <c r="V472" s="59">
        <v>1.592493026807598E-3</v>
      </c>
      <c r="W472" s="59">
        <v>0</v>
      </c>
      <c r="X472" s="59">
        <v>0</v>
      </c>
      <c r="Y472" s="59">
        <v>1.3846013999946557E-6</v>
      </c>
      <c r="Z472" s="59">
        <v>1.2970553858925461E-5</v>
      </c>
      <c r="AA472" s="59">
        <v>5.4381409087899093E-6</v>
      </c>
      <c r="AB472" s="59">
        <v>7.5716439693536795E-7</v>
      </c>
      <c r="AC472" s="18">
        <v>3.2913822179878624E-4</v>
      </c>
      <c r="AD472" s="12">
        <v>465</v>
      </c>
      <c r="AE472" s="17">
        <v>9</v>
      </c>
      <c r="AF472" s="18">
        <v>0.97962345107253945</v>
      </c>
      <c r="AG472" t="str">
        <f>IF(AF472&lt;='CAV Tier 1 Analysis'!$A$5,"Tier 1", "Tier 2")</f>
        <v>Tier 2</v>
      </c>
      <c r="AH472" t="str">
        <f t="shared" si="16"/>
        <v>North Carolina - Tier 2</v>
      </c>
      <c r="AI472" t="str">
        <f t="shared" si="17"/>
        <v>Lucama, Town Of - Tier 2</v>
      </c>
    </row>
    <row r="473" spans="1:35" x14ac:dyDescent="0.3">
      <c r="A473">
        <v>466</v>
      </c>
      <c r="B473">
        <v>4</v>
      </c>
      <c r="C473" t="s">
        <v>39</v>
      </c>
      <c r="D473" t="s">
        <v>5494</v>
      </c>
      <c r="E473" t="s">
        <v>8368</v>
      </c>
      <c r="F473" t="s">
        <v>2826</v>
      </c>
      <c r="G473" s="58">
        <v>2.4974400000000001</v>
      </c>
      <c r="H473">
        <v>16</v>
      </c>
      <c r="I473">
        <v>0</v>
      </c>
      <c r="J473" s="12">
        <v>13</v>
      </c>
      <c r="K473" s="12">
        <v>1</v>
      </c>
      <c r="L473">
        <v>0</v>
      </c>
      <c r="M473" s="12">
        <v>0.73836008072266013</v>
      </c>
      <c r="N473" s="12">
        <v>103.9261659754286</v>
      </c>
      <c r="O473" s="12">
        <v>862.05701643925227</v>
      </c>
      <c r="P473" s="12">
        <v>758.67849875059881</v>
      </c>
      <c r="Q473" s="12">
        <v>9.8443908771465658</v>
      </c>
      <c r="R473" s="59">
        <v>5.1341284942981077E-5</v>
      </c>
      <c r="S473" s="59">
        <v>1.3634543114981806E-4</v>
      </c>
      <c r="T473" s="59">
        <v>0</v>
      </c>
      <c r="U473" s="59">
        <v>2.3479273793335039E-3</v>
      </c>
      <c r="V473" s="59">
        <v>5.3083100893586599E-4</v>
      </c>
      <c r="W473" s="59">
        <v>0</v>
      </c>
      <c r="X473" s="59">
        <v>2.4528232830409127E-5</v>
      </c>
      <c r="Y473" s="59">
        <v>2.3689839822950794E-4</v>
      </c>
      <c r="Z473" s="59">
        <v>9.19049745797143E-5</v>
      </c>
      <c r="AA473" s="59">
        <v>1.9234946260847743E-4</v>
      </c>
      <c r="AB473" s="59">
        <v>4.0042918905791672E-6</v>
      </c>
      <c r="AC473" s="18">
        <v>3.2873913313644153E-4</v>
      </c>
      <c r="AD473" s="12">
        <v>466</v>
      </c>
      <c r="AE473" s="17">
        <v>9</v>
      </c>
      <c r="AF473" s="18">
        <v>0.97995219020567592</v>
      </c>
      <c r="AG473" t="str">
        <f>IF(AF473&lt;='CAV Tier 1 Analysis'!$A$5,"Tier 1", "Tier 2")</f>
        <v>Tier 2</v>
      </c>
      <c r="AH473" t="str">
        <f t="shared" si="16"/>
        <v>North Carolina - Tier 2</v>
      </c>
      <c r="AI473" t="str">
        <f t="shared" si="17"/>
        <v>Navassa, Town Of - Tier 2</v>
      </c>
    </row>
    <row r="474" spans="1:35" x14ac:dyDescent="0.3">
      <c r="A474">
        <v>467</v>
      </c>
      <c r="B474">
        <v>4</v>
      </c>
      <c r="C474" t="s">
        <v>39</v>
      </c>
      <c r="D474" t="s">
        <v>5428</v>
      </c>
      <c r="E474" t="s">
        <v>8288</v>
      </c>
      <c r="F474" t="s">
        <v>2397</v>
      </c>
      <c r="G474" s="58">
        <v>2.8067600000000001</v>
      </c>
      <c r="H474">
        <v>10</v>
      </c>
      <c r="I474">
        <v>0</v>
      </c>
      <c r="J474" s="12">
        <v>10</v>
      </c>
      <c r="K474" s="12">
        <v>1</v>
      </c>
      <c r="L474">
        <v>0</v>
      </c>
      <c r="M474">
        <v>0</v>
      </c>
      <c r="N474" s="12">
        <v>9.6032036976770954</v>
      </c>
      <c r="O474" s="12">
        <v>1903.0521592677792</v>
      </c>
      <c r="P474" s="12">
        <v>1594.1076004456297</v>
      </c>
      <c r="Q474" s="12">
        <v>1243.9293277238826</v>
      </c>
      <c r="R474" s="59">
        <v>5.7700150925172004E-5</v>
      </c>
      <c r="S474" s="59">
        <v>8.5215894468636288E-5</v>
      </c>
      <c r="T474" s="59">
        <v>0</v>
      </c>
      <c r="U474" s="59">
        <v>1.8060979841026954E-3</v>
      </c>
      <c r="V474" s="59">
        <v>5.3083100893586599E-4</v>
      </c>
      <c r="W474" s="59">
        <v>0</v>
      </c>
      <c r="X474" s="59">
        <v>0</v>
      </c>
      <c r="Y474" s="59">
        <v>2.1890382970437578E-5</v>
      </c>
      <c r="Z474" s="59">
        <v>2.0288676617215442E-4</v>
      </c>
      <c r="AA474" s="59">
        <v>4.0415767784478067E-4</v>
      </c>
      <c r="AB474" s="59">
        <v>5.0597910847096684E-4</v>
      </c>
      <c r="AC474" s="18">
        <v>3.286144521718827E-4</v>
      </c>
      <c r="AD474" s="12">
        <v>467</v>
      </c>
      <c r="AE474" s="17">
        <v>9</v>
      </c>
      <c r="AF474" s="18">
        <v>0.98028080465784784</v>
      </c>
      <c r="AG474" t="str">
        <f>IF(AF474&lt;='CAV Tier 1 Analysis'!$A$5,"Tier 1", "Tier 2")</f>
        <v>Tier 2</v>
      </c>
      <c r="AH474" t="str">
        <f t="shared" si="16"/>
        <v>North Carolina - Tier 2</v>
      </c>
      <c r="AI474" t="str">
        <f t="shared" si="17"/>
        <v>Waxhaw, Town Of - Tier 2</v>
      </c>
    </row>
    <row r="475" spans="1:35" x14ac:dyDescent="0.3">
      <c r="A475">
        <v>468</v>
      </c>
      <c r="B475">
        <v>4</v>
      </c>
      <c r="C475" t="s">
        <v>39</v>
      </c>
      <c r="D475" t="s">
        <v>5522</v>
      </c>
      <c r="E475" t="s">
        <v>8400</v>
      </c>
      <c r="F475" t="s">
        <v>2970</v>
      </c>
      <c r="G475" s="58">
        <v>0.96923999999999999</v>
      </c>
      <c r="H475">
        <v>0</v>
      </c>
      <c r="I475">
        <v>0</v>
      </c>
      <c r="J475" s="12">
        <v>8</v>
      </c>
      <c r="K475" s="12">
        <v>4</v>
      </c>
      <c r="L475">
        <v>0</v>
      </c>
      <c r="M475">
        <v>0</v>
      </c>
      <c r="N475" s="12">
        <v>0</v>
      </c>
      <c r="O475" s="12">
        <v>65.362942174206253</v>
      </c>
      <c r="P475" s="12">
        <v>16.876617317198374</v>
      </c>
      <c r="Q475" s="12">
        <v>0</v>
      </c>
      <c r="R475" s="59">
        <v>1.9925214226622051E-5</v>
      </c>
      <c r="S475" s="59">
        <v>0</v>
      </c>
      <c r="T475" s="59">
        <v>0</v>
      </c>
      <c r="U475" s="59">
        <v>1.4448783872821563E-3</v>
      </c>
      <c r="V475" s="59">
        <v>2.123324035743464E-3</v>
      </c>
      <c r="W475" s="59">
        <v>0</v>
      </c>
      <c r="X475" s="59">
        <v>0</v>
      </c>
      <c r="Y475" s="59">
        <v>0</v>
      </c>
      <c r="Z475" s="59">
        <v>6.9684248540642523E-6</v>
      </c>
      <c r="AA475" s="59">
        <v>4.2787666672482847E-6</v>
      </c>
      <c r="AB475" s="59">
        <v>0</v>
      </c>
      <c r="AC475" s="18">
        <v>3.2721589352486863E-4</v>
      </c>
      <c r="AD475" s="12">
        <v>468</v>
      </c>
      <c r="AE475" s="17">
        <v>9</v>
      </c>
      <c r="AF475" s="18">
        <v>0.98060802055137275</v>
      </c>
      <c r="AG475" t="str">
        <f>IF(AF475&lt;='CAV Tier 1 Analysis'!$A$5,"Tier 1", "Tier 2")</f>
        <v>Tier 2</v>
      </c>
      <c r="AH475" t="str">
        <f t="shared" si="16"/>
        <v>North Carolina - Tier 2</v>
      </c>
      <c r="AI475" t="str">
        <f t="shared" si="17"/>
        <v>Calypso, Town Of - Tier 2</v>
      </c>
    </row>
    <row r="476" spans="1:35" x14ac:dyDescent="0.3">
      <c r="A476">
        <v>469</v>
      </c>
      <c r="B476">
        <v>4</v>
      </c>
      <c r="C476" t="s">
        <v>39</v>
      </c>
      <c r="D476" t="s">
        <v>5119</v>
      </c>
      <c r="E476" t="s">
        <v>8378</v>
      </c>
      <c r="F476" t="s">
        <v>2959</v>
      </c>
      <c r="G476" s="58">
        <v>0.6431</v>
      </c>
      <c r="H476">
        <v>0</v>
      </c>
      <c r="I476">
        <v>0</v>
      </c>
      <c r="J476" s="12">
        <v>11</v>
      </c>
      <c r="K476" s="12">
        <v>3</v>
      </c>
      <c r="L476">
        <v>0</v>
      </c>
      <c r="M476">
        <v>0</v>
      </c>
      <c r="N476" s="12">
        <v>0</v>
      </c>
      <c r="O476" s="12">
        <v>28.063305536797387</v>
      </c>
      <c r="P476" s="12">
        <v>0</v>
      </c>
      <c r="Q476" s="12">
        <v>0</v>
      </c>
      <c r="R476" s="59">
        <v>1.3220570002414925E-5</v>
      </c>
      <c r="S476" s="59">
        <v>0</v>
      </c>
      <c r="T476" s="59">
        <v>0</v>
      </c>
      <c r="U476" s="59">
        <v>1.9867077825129649E-3</v>
      </c>
      <c r="V476" s="59">
        <v>1.592493026807598E-3</v>
      </c>
      <c r="W476" s="59">
        <v>0</v>
      </c>
      <c r="X476" s="59">
        <v>0</v>
      </c>
      <c r="Y476" s="59">
        <v>0</v>
      </c>
      <c r="Z476" s="59">
        <v>2.9918640331185892E-6</v>
      </c>
      <c r="AA476" s="59">
        <v>0</v>
      </c>
      <c r="AB476" s="59">
        <v>0</v>
      </c>
      <c r="AC476" s="18">
        <v>3.2685574939600876E-4</v>
      </c>
      <c r="AD476" s="12">
        <v>469</v>
      </c>
      <c r="AE476" s="17">
        <v>9</v>
      </c>
      <c r="AF476" s="18">
        <v>0.98093487630076881</v>
      </c>
      <c r="AG476" t="str">
        <f>IF(AF476&lt;='CAV Tier 1 Analysis'!$A$5,"Tier 1", "Tier 2")</f>
        <v>Tier 2</v>
      </c>
      <c r="AH476" t="str">
        <f t="shared" si="16"/>
        <v>North Carolina - Tier 2</v>
      </c>
      <c r="AI476" t="str">
        <f t="shared" si="17"/>
        <v>Saratoga, Town Of - Tier 2</v>
      </c>
    </row>
    <row r="477" spans="1:35" x14ac:dyDescent="0.3">
      <c r="A477">
        <v>470</v>
      </c>
      <c r="B477">
        <v>4</v>
      </c>
      <c r="C477" t="s">
        <v>39</v>
      </c>
      <c r="D477" t="s">
        <v>5511</v>
      </c>
      <c r="E477" t="s">
        <v>8388</v>
      </c>
      <c r="F477" t="s">
        <v>2972</v>
      </c>
      <c r="G477" s="58">
        <v>0.50619999999999998</v>
      </c>
      <c r="H477">
        <v>0</v>
      </c>
      <c r="I477">
        <v>0</v>
      </c>
      <c r="J477" s="12">
        <v>8</v>
      </c>
      <c r="K477" s="12">
        <v>4</v>
      </c>
      <c r="L477">
        <v>0</v>
      </c>
      <c r="M477">
        <v>0</v>
      </c>
      <c r="N477" s="12">
        <v>1.3868636511488037</v>
      </c>
      <c r="O477" s="12">
        <v>24.016154319815573</v>
      </c>
      <c r="P477" s="12">
        <v>0</v>
      </c>
      <c r="Q477" s="12">
        <v>2.3740646949903983</v>
      </c>
      <c r="R477" s="59">
        <v>1.0406239364363916E-5</v>
      </c>
      <c r="S477" s="59">
        <v>0</v>
      </c>
      <c r="T477" s="59">
        <v>0</v>
      </c>
      <c r="U477" s="59">
        <v>1.4448783872821563E-3</v>
      </c>
      <c r="V477" s="59">
        <v>2.123324035743464E-3</v>
      </c>
      <c r="W477" s="59">
        <v>0</v>
      </c>
      <c r="X477" s="59">
        <v>0</v>
      </c>
      <c r="Y477" s="59">
        <v>3.1613383832283119E-6</v>
      </c>
      <c r="Z477" s="59">
        <v>2.5603921900456846E-6</v>
      </c>
      <c r="AA477" s="59">
        <v>0</v>
      </c>
      <c r="AB477" s="59">
        <v>9.6567153056968385E-7</v>
      </c>
      <c r="AC477" s="18">
        <v>3.259360058630753E-4</v>
      </c>
      <c r="AD477" s="12">
        <v>470</v>
      </c>
      <c r="AE477" s="17">
        <v>9</v>
      </c>
      <c r="AF477" s="18">
        <v>0.98126081230663187</v>
      </c>
      <c r="AG477" t="str">
        <f>IF(AF477&lt;='CAV Tier 1 Analysis'!$A$5,"Tier 1", "Tier 2")</f>
        <v>Tier 2</v>
      </c>
      <c r="AH477" t="str">
        <f t="shared" si="16"/>
        <v>North Carolina - Tier 2</v>
      </c>
      <c r="AI477" t="str">
        <f t="shared" si="17"/>
        <v>Turkey, Town Of - Tier 2</v>
      </c>
    </row>
    <row r="478" spans="1:35" x14ac:dyDescent="0.3">
      <c r="A478">
        <v>471</v>
      </c>
      <c r="B478">
        <v>4</v>
      </c>
      <c r="C478" t="s">
        <v>39</v>
      </c>
      <c r="D478" t="s">
        <v>5252</v>
      </c>
      <c r="E478" t="s">
        <v>8066</v>
      </c>
      <c r="F478" t="s">
        <v>2933</v>
      </c>
      <c r="G478" s="58">
        <v>1.6097600000000001</v>
      </c>
      <c r="H478">
        <v>1</v>
      </c>
      <c r="I478">
        <v>0</v>
      </c>
      <c r="J478" s="12">
        <v>10</v>
      </c>
      <c r="K478" s="12">
        <v>3</v>
      </c>
      <c r="L478">
        <v>0</v>
      </c>
      <c r="M478" s="12">
        <v>0.90842113110028821</v>
      </c>
      <c r="N478" s="12">
        <v>13.3968197624077</v>
      </c>
      <c r="O478" s="12">
        <v>337.75857643163567</v>
      </c>
      <c r="P478" s="12">
        <v>150.85824443877101</v>
      </c>
      <c r="Q478" s="12">
        <v>0</v>
      </c>
      <c r="R478" s="59">
        <v>3.3092745711533899E-5</v>
      </c>
      <c r="S478" s="59">
        <v>8.5215894468636288E-6</v>
      </c>
      <c r="T478" s="59">
        <v>0</v>
      </c>
      <c r="U478" s="59">
        <v>1.8060979841026954E-3</v>
      </c>
      <c r="V478" s="59">
        <v>1.592493026807598E-3</v>
      </c>
      <c r="W478" s="59">
        <v>0</v>
      </c>
      <c r="X478" s="59">
        <v>3.0177640413446112E-5</v>
      </c>
      <c r="Y478" s="59">
        <v>3.0537883441540215E-5</v>
      </c>
      <c r="Z478" s="59">
        <v>3.6008863438347084E-5</v>
      </c>
      <c r="AA478" s="59">
        <v>3.8247429307199716E-5</v>
      </c>
      <c r="AB478" s="59">
        <v>0</v>
      </c>
      <c r="AC478" s="18">
        <v>3.2501610569720215E-4</v>
      </c>
      <c r="AD478" s="12">
        <v>471</v>
      </c>
      <c r="AE478" s="17">
        <v>9</v>
      </c>
      <c r="AF478" s="18">
        <v>0.98158582841232911</v>
      </c>
      <c r="AG478" t="str">
        <f>IF(AF478&lt;='CAV Tier 1 Analysis'!$A$5,"Tier 1", "Tier 2")</f>
        <v>Tier 2</v>
      </c>
      <c r="AH478" t="str">
        <f t="shared" si="16"/>
        <v>North Carolina - Tier 2</v>
      </c>
      <c r="AI478" t="str">
        <f t="shared" si="17"/>
        <v>Ramseur, Town Of - Tier 2</v>
      </c>
    </row>
    <row r="479" spans="1:35" x14ac:dyDescent="0.3">
      <c r="A479">
        <v>472</v>
      </c>
      <c r="B479">
        <v>4</v>
      </c>
      <c r="C479" t="s">
        <v>39</v>
      </c>
      <c r="D479" t="s">
        <v>5393</v>
      </c>
      <c r="E479" t="s">
        <v>8248</v>
      </c>
      <c r="F479" t="s">
        <v>2885</v>
      </c>
      <c r="G479" s="58">
        <v>1.5658400000000001</v>
      </c>
      <c r="H479">
        <v>12</v>
      </c>
      <c r="I479">
        <v>1</v>
      </c>
      <c r="J479" s="12">
        <v>12</v>
      </c>
      <c r="K479" s="12">
        <v>2</v>
      </c>
      <c r="L479">
        <v>0</v>
      </c>
      <c r="M479" s="12">
        <v>3.8181423389362896</v>
      </c>
      <c r="N479" s="12">
        <v>2.5685648779886439</v>
      </c>
      <c r="O479" s="12">
        <v>81.366462917588962</v>
      </c>
      <c r="P479" s="12">
        <v>34.440558133779923</v>
      </c>
      <c r="Q479" s="12">
        <v>0</v>
      </c>
      <c r="R479" s="59">
        <v>3.2189857460086122E-5</v>
      </c>
      <c r="S479" s="59">
        <v>1.0225907336236355E-4</v>
      </c>
      <c r="T479" s="59">
        <v>6.0507049071216798E-5</v>
      </c>
      <c r="U479" s="59">
        <v>2.1673175809232342E-3</v>
      </c>
      <c r="V479" s="59">
        <v>1.061662017871732E-3</v>
      </c>
      <c r="W479" s="59">
        <v>0</v>
      </c>
      <c r="X479" s="59">
        <v>1.2683822800578718E-4</v>
      </c>
      <c r="Y479" s="59">
        <v>5.8550115808943346E-6</v>
      </c>
      <c r="Z479" s="59">
        <v>8.6745801768081093E-6</v>
      </c>
      <c r="AA479" s="59">
        <v>8.7317920039622928E-6</v>
      </c>
      <c r="AB479" s="59">
        <v>0</v>
      </c>
      <c r="AC479" s="18">
        <v>3.2491229004146221E-4</v>
      </c>
      <c r="AD479" s="12">
        <v>472</v>
      </c>
      <c r="AE479" s="17">
        <v>9</v>
      </c>
      <c r="AF479" s="18">
        <v>0.98191074070237061</v>
      </c>
      <c r="AG479" t="str">
        <f>IF(AF479&lt;='CAV Tier 1 Analysis'!$A$5,"Tier 1", "Tier 2")</f>
        <v>Tier 2</v>
      </c>
      <c r="AH479" t="str">
        <f t="shared" si="16"/>
        <v>North Carolina - Tier 2</v>
      </c>
      <c r="AI479" t="str">
        <f t="shared" si="17"/>
        <v>Minnesott Beach, Town Of - Tier 2</v>
      </c>
    </row>
    <row r="480" spans="1:35" x14ac:dyDescent="0.3">
      <c r="A480">
        <v>473</v>
      </c>
      <c r="B480">
        <v>4</v>
      </c>
      <c r="C480" t="s">
        <v>39</v>
      </c>
      <c r="D480" t="s">
        <v>5455</v>
      </c>
      <c r="E480" t="s">
        <v>8322</v>
      </c>
      <c r="F480" t="s">
        <v>2884</v>
      </c>
      <c r="G480" s="58">
        <v>6.1324100000000001</v>
      </c>
      <c r="H480">
        <v>1</v>
      </c>
      <c r="I480">
        <v>0</v>
      </c>
      <c r="J480" s="12">
        <v>12.75</v>
      </c>
      <c r="K480" s="12">
        <v>1.75</v>
      </c>
      <c r="L480">
        <v>0</v>
      </c>
      <c r="M480">
        <v>0</v>
      </c>
      <c r="N480" s="12">
        <v>4.9478847770299659</v>
      </c>
      <c r="O480" s="12">
        <v>500.00029500433266</v>
      </c>
      <c r="P480" s="12">
        <v>246.15645553708904</v>
      </c>
      <c r="Q480" s="12">
        <v>188.23304656503626</v>
      </c>
      <c r="R480" s="59">
        <v>1.2606741671358933E-4</v>
      </c>
      <c r="S480" s="59">
        <v>8.5215894468636288E-6</v>
      </c>
      <c r="T480" s="59">
        <v>0</v>
      </c>
      <c r="U480" s="59">
        <v>2.3027749297309364E-3</v>
      </c>
      <c r="V480" s="59">
        <v>9.2895426563776543E-4</v>
      </c>
      <c r="W480" s="59">
        <v>0</v>
      </c>
      <c r="X480" s="59">
        <v>0</v>
      </c>
      <c r="Y480" s="59">
        <v>1.1278641594261227E-5</v>
      </c>
      <c r="Z480" s="59">
        <v>5.3305655572563905E-5</v>
      </c>
      <c r="AA480" s="59">
        <v>6.2408598659563995E-5</v>
      </c>
      <c r="AB480" s="59">
        <v>7.6565434195544654E-5</v>
      </c>
      <c r="AC480" s="18">
        <v>3.2453423014100805E-4</v>
      </c>
      <c r="AD480" s="12">
        <v>473</v>
      </c>
      <c r="AE480" s="17">
        <v>9</v>
      </c>
      <c r="AF480" s="18">
        <v>0.98223527493251162</v>
      </c>
      <c r="AG480" t="str">
        <f>IF(AF480&lt;='CAV Tier 1 Analysis'!$A$5,"Tier 1", "Tier 2")</f>
        <v>Tier 2</v>
      </c>
      <c r="AH480" t="str">
        <f t="shared" si="16"/>
        <v>North Carolina - Tier 2</v>
      </c>
      <c r="AI480" t="str">
        <f t="shared" si="17"/>
        <v>Northwest, City Of - Tier 2</v>
      </c>
    </row>
    <row r="481" spans="1:35" x14ac:dyDescent="0.3">
      <c r="A481">
        <v>474</v>
      </c>
      <c r="B481">
        <v>4</v>
      </c>
      <c r="C481" t="s">
        <v>39</v>
      </c>
      <c r="D481" t="s">
        <v>5286</v>
      </c>
      <c r="E481" t="s">
        <v>8109</v>
      </c>
      <c r="F481" t="s">
        <v>2875</v>
      </c>
      <c r="G481" s="58">
        <v>1.83785</v>
      </c>
      <c r="H481">
        <v>2</v>
      </c>
      <c r="I481">
        <v>0</v>
      </c>
      <c r="J481" s="12">
        <v>14</v>
      </c>
      <c r="K481" s="12">
        <v>1</v>
      </c>
      <c r="L481">
        <v>1</v>
      </c>
      <c r="M481">
        <v>0</v>
      </c>
      <c r="N481" s="12">
        <v>5.1928697208497265</v>
      </c>
      <c r="O481" s="12">
        <v>829.17423921096406</v>
      </c>
      <c r="P481" s="12">
        <v>182.96439095878418</v>
      </c>
      <c r="Q481" s="12">
        <v>159.79375315292441</v>
      </c>
      <c r="R481" s="59">
        <v>3.7781720694974757E-5</v>
      </c>
      <c r="S481" s="59">
        <v>1.7043178893727258E-5</v>
      </c>
      <c r="T481" s="59">
        <v>0</v>
      </c>
      <c r="U481" s="59">
        <v>2.5285371777437732E-3</v>
      </c>
      <c r="V481" s="59">
        <v>5.3083100893586599E-4</v>
      </c>
      <c r="W481" s="59">
        <v>2.4277737314882253E-4</v>
      </c>
      <c r="X481" s="59">
        <v>0</v>
      </c>
      <c r="Y481" s="59">
        <v>1.1837081716020063E-5</v>
      </c>
      <c r="Z481" s="59">
        <v>8.8399300653691334E-5</v>
      </c>
      <c r="AA481" s="59">
        <v>4.63873726952404E-5</v>
      </c>
      <c r="AB481" s="59">
        <v>6.4997503441363821E-5</v>
      </c>
      <c r="AC481" s="18">
        <v>3.2441742890213448E-4</v>
      </c>
      <c r="AD481" s="12">
        <v>474</v>
      </c>
      <c r="AE481" s="17">
        <v>9</v>
      </c>
      <c r="AF481" s="18">
        <v>0.98255969236141372</v>
      </c>
      <c r="AG481" t="str">
        <f>IF(AF481&lt;='CAV Tier 1 Analysis'!$A$5,"Tier 1", "Tier 2")</f>
        <v>Tier 2</v>
      </c>
      <c r="AH481" t="str">
        <f t="shared" si="16"/>
        <v>North Carolina - Tier 2</v>
      </c>
      <c r="AI481" t="str">
        <f t="shared" si="17"/>
        <v>Wendell, Town Of - Tier 2</v>
      </c>
    </row>
    <row r="482" spans="1:35" x14ac:dyDescent="0.3">
      <c r="A482">
        <v>475</v>
      </c>
      <c r="B482">
        <v>4</v>
      </c>
      <c r="C482" t="s">
        <v>39</v>
      </c>
      <c r="D482" t="s">
        <v>5468</v>
      </c>
      <c r="E482" t="s">
        <v>8335</v>
      </c>
      <c r="F482" t="s">
        <v>2872</v>
      </c>
      <c r="G482" s="58">
        <v>4.2119900000000001</v>
      </c>
      <c r="H482">
        <v>0</v>
      </c>
      <c r="I482">
        <v>0</v>
      </c>
      <c r="J482" s="12">
        <v>10</v>
      </c>
      <c r="K482" s="12">
        <v>2</v>
      </c>
      <c r="L482">
        <v>0</v>
      </c>
      <c r="M482">
        <v>0</v>
      </c>
      <c r="N482" s="12">
        <v>14.493632829768698</v>
      </c>
      <c r="O482" s="12">
        <v>2845.1161192391237</v>
      </c>
      <c r="P482" s="12">
        <v>961.34396205131611</v>
      </c>
      <c r="Q482" s="12">
        <v>0</v>
      </c>
      <c r="R482" s="59">
        <v>8.6588257882866799E-5</v>
      </c>
      <c r="S482" s="59">
        <v>0</v>
      </c>
      <c r="T482" s="59">
        <v>0</v>
      </c>
      <c r="U482" s="59">
        <v>1.8060979841026954E-3</v>
      </c>
      <c r="V482" s="59">
        <v>1.061662017871732E-3</v>
      </c>
      <c r="W482" s="59">
        <v>0</v>
      </c>
      <c r="X482" s="59">
        <v>0</v>
      </c>
      <c r="Y482" s="59">
        <v>3.3038055139170686E-5</v>
      </c>
      <c r="Z482" s="59">
        <v>3.0332138086997771E-4</v>
      </c>
      <c r="AA482" s="59">
        <v>2.4373169239275114E-4</v>
      </c>
      <c r="AB482" s="59">
        <v>0</v>
      </c>
      <c r="AC482" s="18">
        <v>3.2131267165992671E-4</v>
      </c>
      <c r="AD482" s="12">
        <v>475</v>
      </c>
      <c r="AE482" s="17">
        <v>9</v>
      </c>
      <c r="AF482" s="18">
        <v>0.98288100503307363</v>
      </c>
      <c r="AG482" t="str">
        <f>IF(AF482&lt;='CAV Tier 1 Analysis'!$A$5,"Tier 1", "Tier 2")</f>
        <v>Tier 2</v>
      </c>
      <c r="AH482" t="str">
        <f t="shared" si="16"/>
        <v>North Carolina - Tier 2</v>
      </c>
      <c r="AI482" t="str">
        <f t="shared" si="17"/>
        <v>Bessemer City, City Of - Tier 2</v>
      </c>
    </row>
    <row r="483" spans="1:35" x14ac:dyDescent="0.3">
      <c r="A483">
        <v>476</v>
      </c>
      <c r="B483">
        <v>4</v>
      </c>
      <c r="C483" t="s">
        <v>39</v>
      </c>
      <c r="D483" t="s">
        <v>5113</v>
      </c>
      <c r="E483" t="s">
        <v>8065</v>
      </c>
      <c r="F483" t="s">
        <v>2957</v>
      </c>
      <c r="G483" s="58">
        <v>1.18553</v>
      </c>
      <c r="H483">
        <v>4</v>
      </c>
      <c r="I483">
        <v>0</v>
      </c>
      <c r="J483" s="12">
        <v>10</v>
      </c>
      <c r="K483" s="12">
        <v>3</v>
      </c>
      <c r="L483">
        <v>0</v>
      </c>
      <c r="M483">
        <v>0</v>
      </c>
      <c r="N483" s="12">
        <v>11.509844093982043</v>
      </c>
      <c r="O483" s="12">
        <v>233.63217953078876</v>
      </c>
      <c r="P483" s="12">
        <v>95.986846942389946</v>
      </c>
      <c r="Q483" s="12">
        <v>0</v>
      </c>
      <c r="R483" s="59">
        <v>2.4371609943963559E-5</v>
      </c>
      <c r="S483" s="59">
        <v>3.4086357787454515E-5</v>
      </c>
      <c r="T483" s="59">
        <v>0</v>
      </c>
      <c r="U483" s="59">
        <v>1.8060979841026954E-3</v>
      </c>
      <c r="V483" s="59">
        <v>1.592493026807598E-3</v>
      </c>
      <c r="W483" s="59">
        <v>0</v>
      </c>
      <c r="X483" s="59">
        <v>0</v>
      </c>
      <c r="Y483" s="59">
        <v>2.623654595687073E-5</v>
      </c>
      <c r="Z483" s="59">
        <v>2.4907818289642657E-5</v>
      </c>
      <c r="AA483" s="59">
        <v>2.4335760743524446E-5</v>
      </c>
      <c r="AB483" s="59">
        <v>0</v>
      </c>
      <c r="AC483" s="18">
        <v>3.2113900942106811E-4</v>
      </c>
      <c r="AD483" s="12">
        <v>476</v>
      </c>
      <c r="AE483" s="17">
        <v>9</v>
      </c>
      <c r="AF483" s="18">
        <v>0.98320214404249473</v>
      </c>
      <c r="AG483" t="str">
        <f>IF(AF483&lt;='CAV Tier 1 Analysis'!$A$5,"Tier 1", "Tier 2")</f>
        <v>Tier 2</v>
      </c>
      <c r="AH483" t="str">
        <f t="shared" si="16"/>
        <v>North Carolina - Tier 2</v>
      </c>
      <c r="AI483" t="str">
        <f t="shared" si="17"/>
        <v>Franklinville, Town Of - Tier 2</v>
      </c>
    </row>
    <row r="484" spans="1:35" x14ac:dyDescent="0.3">
      <c r="A484">
        <v>477</v>
      </c>
      <c r="B484">
        <v>4</v>
      </c>
      <c r="C484" t="s">
        <v>39</v>
      </c>
      <c r="D484" t="s">
        <v>5265</v>
      </c>
      <c r="E484" t="s">
        <v>8082</v>
      </c>
      <c r="F484" t="s">
        <v>2891</v>
      </c>
      <c r="G484" s="58">
        <v>1.69329</v>
      </c>
      <c r="H484">
        <v>2</v>
      </c>
      <c r="I484">
        <v>0</v>
      </c>
      <c r="J484" s="12">
        <v>8</v>
      </c>
      <c r="K484" s="12">
        <v>3</v>
      </c>
      <c r="L484">
        <v>0</v>
      </c>
      <c r="M484">
        <v>0</v>
      </c>
      <c r="N484" s="12">
        <v>20.246313527838719</v>
      </c>
      <c r="O484" s="12">
        <v>1274.0557895523502</v>
      </c>
      <c r="P484" s="12">
        <v>953.44913439909828</v>
      </c>
      <c r="Q484" s="12">
        <v>42.078224808271898</v>
      </c>
      <c r="R484" s="59">
        <v>3.4809919109608407E-5</v>
      </c>
      <c r="S484" s="59">
        <v>1.7043178893727258E-5</v>
      </c>
      <c r="T484" s="59">
        <v>0</v>
      </c>
      <c r="U484" s="59">
        <v>1.4448783872821563E-3</v>
      </c>
      <c r="V484" s="59">
        <v>1.592493026807598E-3</v>
      </c>
      <c r="W484" s="59">
        <v>0</v>
      </c>
      <c r="X484" s="59">
        <v>0</v>
      </c>
      <c r="Y484" s="59">
        <v>4.6151218990715108E-5</v>
      </c>
      <c r="Z484" s="59">
        <v>1.3582867805612004E-4</v>
      </c>
      <c r="AA484" s="59">
        <v>2.4173009901849388E-4</v>
      </c>
      <c r="AB484" s="59">
        <v>1.7115685111699748E-5</v>
      </c>
      <c r="AC484" s="18">
        <v>3.2091365393364718E-4</v>
      </c>
      <c r="AD484" s="12">
        <v>477</v>
      </c>
      <c r="AE484" s="17">
        <v>9</v>
      </c>
      <c r="AF484" s="18">
        <v>0.98352305769642834</v>
      </c>
      <c r="AG484" t="str">
        <f>IF(AF484&lt;='CAV Tier 1 Analysis'!$A$5,"Tier 1", "Tier 2")</f>
        <v>Tier 2</v>
      </c>
      <c r="AH484" t="str">
        <f t="shared" si="16"/>
        <v>North Carolina - Tier 2</v>
      </c>
      <c r="AI484" t="str">
        <f t="shared" si="17"/>
        <v>Rockwell, Town Of - Tier 2</v>
      </c>
    </row>
    <row r="485" spans="1:35" x14ac:dyDescent="0.3">
      <c r="A485">
        <v>478</v>
      </c>
      <c r="B485">
        <v>4</v>
      </c>
      <c r="C485" t="s">
        <v>39</v>
      </c>
      <c r="D485" t="s">
        <v>5525</v>
      </c>
      <c r="E485" t="s">
        <v>8404</v>
      </c>
      <c r="F485" t="s">
        <v>2841</v>
      </c>
      <c r="G485" s="58">
        <v>5.7914599999999998</v>
      </c>
      <c r="H485">
        <v>1</v>
      </c>
      <c r="I485">
        <v>0</v>
      </c>
      <c r="J485" s="12">
        <v>13</v>
      </c>
      <c r="K485" s="12">
        <v>1</v>
      </c>
      <c r="L485">
        <v>0</v>
      </c>
      <c r="M485">
        <v>0</v>
      </c>
      <c r="N485" s="12">
        <v>35.070558657674013</v>
      </c>
      <c r="O485" s="12">
        <v>3051.1847552016584</v>
      </c>
      <c r="P485" s="12">
        <v>0</v>
      </c>
      <c r="Q485" s="12">
        <v>220.73209222546029</v>
      </c>
      <c r="R485" s="59">
        <v>1.190583149528626E-4</v>
      </c>
      <c r="S485" s="59">
        <v>8.5215894468636288E-6</v>
      </c>
      <c r="T485" s="59">
        <v>0</v>
      </c>
      <c r="U485" s="59">
        <v>2.3479273793335039E-3</v>
      </c>
      <c r="V485" s="59">
        <v>5.3083100893586599E-4</v>
      </c>
      <c r="W485" s="59">
        <v>0</v>
      </c>
      <c r="X485" s="59">
        <v>0</v>
      </c>
      <c r="Y485" s="59">
        <v>7.9942900741486838E-5</v>
      </c>
      <c r="Z485" s="59">
        <v>3.2529061537379283E-4</v>
      </c>
      <c r="AA485" s="59">
        <v>0</v>
      </c>
      <c r="AB485" s="59">
        <v>8.9784704601771995E-5</v>
      </c>
      <c r="AC485" s="18">
        <v>3.1830513758055893E-4</v>
      </c>
      <c r="AD485" s="12">
        <v>478</v>
      </c>
      <c r="AE485" s="17">
        <v>9</v>
      </c>
      <c r="AF485" s="18">
        <v>0.98384136283400891</v>
      </c>
      <c r="AG485" t="str">
        <f>IF(AF485&lt;='CAV Tier 1 Analysis'!$A$5,"Tier 1", "Tier 2")</f>
        <v>Tier 2</v>
      </c>
      <c r="AH485" t="str">
        <f t="shared" si="16"/>
        <v>North Carolina - Tier 2</v>
      </c>
      <c r="AI485" t="str">
        <f t="shared" si="17"/>
        <v>Walkertown, Town Of - Tier 2</v>
      </c>
    </row>
    <row r="486" spans="1:35" x14ac:dyDescent="0.3">
      <c r="A486">
        <v>479</v>
      </c>
      <c r="B486">
        <v>4</v>
      </c>
      <c r="C486" t="s">
        <v>39</v>
      </c>
      <c r="D486" t="s">
        <v>5483</v>
      </c>
      <c r="E486" t="s">
        <v>8352</v>
      </c>
      <c r="F486" t="s">
        <v>2921</v>
      </c>
      <c r="G486" s="58">
        <v>1.2441600000000002</v>
      </c>
      <c r="H486">
        <v>1</v>
      </c>
      <c r="I486">
        <v>0</v>
      </c>
      <c r="J486" s="12">
        <v>8.8000000000000007</v>
      </c>
      <c r="K486" s="12">
        <v>3.2</v>
      </c>
      <c r="L486">
        <v>0</v>
      </c>
      <c r="M486">
        <v>0</v>
      </c>
      <c r="N486" s="12">
        <v>0</v>
      </c>
      <c r="O486" s="12">
        <v>410.35129065543981</v>
      </c>
      <c r="P486" s="12">
        <v>234.21977654074016</v>
      </c>
      <c r="Q486" s="12">
        <v>168.27216972030089</v>
      </c>
      <c r="R486" s="59">
        <v>2.5576899975438585E-5</v>
      </c>
      <c r="S486" s="59">
        <v>8.5215894468636288E-6</v>
      </c>
      <c r="T486" s="59">
        <v>0</v>
      </c>
      <c r="U486" s="59">
        <v>1.5893662260103719E-3</v>
      </c>
      <c r="V486" s="59">
        <v>1.6986592285947713E-3</v>
      </c>
      <c r="W486" s="59">
        <v>0</v>
      </c>
      <c r="X486" s="59">
        <v>0</v>
      </c>
      <c r="Y486" s="59">
        <v>0</v>
      </c>
      <c r="Z486" s="59">
        <v>4.3748063315135424E-5</v>
      </c>
      <c r="AA486" s="59">
        <v>5.9382265642273127E-5</v>
      </c>
      <c r="AB486" s="59">
        <v>6.8446173362070808E-5</v>
      </c>
      <c r="AC486" s="18">
        <v>3.1760913148608407E-4</v>
      </c>
      <c r="AD486" s="12">
        <v>479</v>
      </c>
      <c r="AE486" s="17">
        <v>9</v>
      </c>
      <c r="AF486" s="18">
        <v>0.98415897196549496</v>
      </c>
      <c r="AG486" t="str">
        <f>IF(AF486&lt;='CAV Tier 1 Analysis'!$A$5,"Tier 1", "Tier 2")</f>
        <v>Tier 2</v>
      </c>
      <c r="AH486" t="str">
        <f t="shared" si="16"/>
        <v>North Carolina - Tier 2</v>
      </c>
      <c r="AI486" t="str">
        <f t="shared" si="17"/>
        <v>Broadway, Town Of - Tier 2</v>
      </c>
    </row>
    <row r="487" spans="1:35" x14ac:dyDescent="0.3">
      <c r="A487">
        <v>480</v>
      </c>
      <c r="B487">
        <v>4</v>
      </c>
      <c r="C487" t="s">
        <v>39</v>
      </c>
      <c r="D487" t="s">
        <v>5300</v>
      </c>
      <c r="E487" t="s">
        <v>8130</v>
      </c>
      <c r="F487" t="s">
        <v>2836</v>
      </c>
      <c r="G487" s="58">
        <v>2.5508400000000004</v>
      </c>
      <c r="H487">
        <v>4</v>
      </c>
      <c r="I487">
        <v>0</v>
      </c>
      <c r="J487" s="12">
        <v>9</v>
      </c>
      <c r="K487" s="12">
        <v>2</v>
      </c>
      <c r="L487">
        <v>0</v>
      </c>
      <c r="M487">
        <v>0</v>
      </c>
      <c r="N487" s="12">
        <v>13.714926448028162</v>
      </c>
      <c r="O487" s="12">
        <v>2175.1783849347207</v>
      </c>
      <c r="P487" s="12">
        <v>1553.0777252169078</v>
      </c>
      <c r="Q487" s="12">
        <v>130.79347691465955</v>
      </c>
      <c r="R487" s="59">
        <v>5.2439058909905292E-5</v>
      </c>
      <c r="S487" s="59">
        <v>3.4086357787454515E-5</v>
      </c>
      <c r="T487" s="59">
        <v>0</v>
      </c>
      <c r="U487" s="59">
        <v>1.6254881856924259E-3</v>
      </c>
      <c r="V487" s="59">
        <v>1.061662017871732E-3</v>
      </c>
      <c r="W487" s="59">
        <v>0</v>
      </c>
      <c r="X487" s="59">
        <v>0</v>
      </c>
      <c r="Y487" s="59">
        <v>3.1263003661094955E-5</v>
      </c>
      <c r="Z487" s="59">
        <v>2.318984827703178E-4</v>
      </c>
      <c r="AA487" s="59">
        <v>3.9375528148830779E-4</v>
      </c>
      <c r="AB487" s="59">
        <v>5.3201388027557826E-5</v>
      </c>
      <c r="AC487" s="18">
        <v>3.1670852510989059E-4</v>
      </c>
      <c r="AD487" s="12">
        <v>480</v>
      </c>
      <c r="AE487" s="17">
        <v>9</v>
      </c>
      <c r="AF487" s="18">
        <v>0.98447568049060485</v>
      </c>
      <c r="AG487" t="str">
        <f>IF(AF487&lt;='CAV Tier 1 Analysis'!$A$5,"Tier 1", "Tier 2")</f>
        <v>Tier 2</v>
      </c>
      <c r="AH487" t="str">
        <f t="shared" si="16"/>
        <v>North Carolina - Tier 2</v>
      </c>
      <c r="AI487" t="str">
        <f t="shared" si="17"/>
        <v>Weaverville, Town Of - Tier 2</v>
      </c>
    </row>
    <row r="488" spans="1:35" x14ac:dyDescent="0.3">
      <c r="A488">
        <v>481</v>
      </c>
      <c r="B488">
        <v>4</v>
      </c>
      <c r="C488" t="s">
        <v>39</v>
      </c>
      <c r="D488" t="s">
        <v>5527</v>
      </c>
      <c r="E488" t="s">
        <v>8406</v>
      </c>
      <c r="F488" t="s">
        <v>2544</v>
      </c>
      <c r="G488" s="58">
        <v>1.4243700000000001</v>
      </c>
      <c r="H488">
        <v>1</v>
      </c>
      <c r="I488">
        <v>0</v>
      </c>
      <c r="J488" s="12">
        <v>10</v>
      </c>
      <c r="K488" s="12">
        <v>1</v>
      </c>
      <c r="L488">
        <v>0</v>
      </c>
      <c r="M488" s="12">
        <v>0.94219900728041173</v>
      </c>
      <c r="N488" s="12">
        <v>35.859865753683032</v>
      </c>
      <c r="O488" s="12">
        <v>1563.4252658228334</v>
      </c>
      <c r="P488" s="12">
        <v>1406.6425835666003</v>
      </c>
      <c r="Q488" s="12">
        <v>1088.0846803274062</v>
      </c>
      <c r="R488" s="59">
        <v>2.9281578750333925E-5</v>
      </c>
      <c r="S488" s="59">
        <v>8.5215894468636288E-6</v>
      </c>
      <c r="T488" s="59">
        <v>0</v>
      </c>
      <c r="U488" s="59">
        <v>1.8060979841026954E-3</v>
      </c>
      <c r="V488" s="59">
        <v>5.3083100893586599E-4</v>
      </c>
      <c r="W488" s="59">
        <v>0</v>
      </c>
      <c r="X488" s="59">
        <v>3.12997373863105E-5</v>
      </c>
      <c r="Y488" s="59">
        <v>8.174211641542914E-5</v>
      </c>
      <c r="Z488" s="59">
        <v>1.6667871912490363E-4</v>
      </c>
      <c r="AA488" s="59">
        <v>3.5662925135852527E-4</v>
      </c>
      <c r="AB488" s="59">
        <v>4.4258793825559213E-4</v>
      </c>
      <c r="AC488" s="18">
        <v>3.1396999307059271E-4</v>
      </c>
      <c r="AD488" s="12">
        <v>481</v>
      </c>
      <c r="AE488" s="17">
        <v>9</v>
      </c>
      <c r="AF488" s="18">
        <v>0.98478965048367539</v>
      </c>
      <c r="AG488" t="str">
        <f>IF(AF488&lt;='CAV Tier 1 Analysis'!$A$5,"Tier 1", "Tier 2")</f>
        <v>Tier 2</v>
      </c>
      <c r="AH488" t="str">
        <f t="shared" si="16"/>
        <v>North Carolina - Tier 2</v>
      </c>
      <c r="AI488" t="str">
        <f t="shared" si="17"/>
        <v>Hemby Bridge, Town Of - Tier 2</v>
      </c>
    </row>
    <row r="489" spans="1:35" x14ac:dyDescent="0.3">
      <c r="A489">
        <v>482</v>
      </c>
      <c r="B489">
        <v>4</v>
      </c>
      <c r="C489" t="s">
        <v>39</v>
      </c>
      <c r="D489" t="s">
        <v>3527</v>
      </c>
      <c r="E489" t="s">
        <v>8318</v>
      </c>
      <c r="F489" t="s">
        <v>2907</v>
      </c>
      <c r="G489" s="58">
        <v>2.0581600000000004</v>
      </c>
      <c r="H489">
        <v>3</v>
      </c>
      <c r="I489">
        <v>0</v>
      </c>
      <c r="J489" s="12">
        <v>11</v>
      </c>
      <c r="K489" s="12">
        <v>2</v>
      </c>
      <c r="L489">
        <v>0</v>
      </c>
      <c r="M489">
        <v>0</v>
      </c>
      <c r="N489" s="12">
        <v>5.7891235274948313E-2</v>
      </c>
      <c r="O489" s="12">
        <v>971.74841243427079</v>
      </c>
      <c r="P489" s="12">
        <v>789.08170875756753</v>
      </c>
      <c r="Q489" s="12">
        <v>75.567273374026513</v>
      </c>
      <c r="R489" s="59">
        <v>4.2310757823309449E-5</v>
      </c>
      <c r="S489" s="59">
        <v>2.5564768340590886E-5</v>
      </c>
      <c r="T489" s="59">
        <v>0</v>
      </c>
      <c r="U489" s="59">
        <v>1.9867077825129649E-3</v>
      </c>
      <c r="V489" s="59">
        <v>1.061662017871732E-3</v>
      </c>
      <c r="W489" s="59">
        <v>0</v>
      </c>
      <c r="X489" s="59">
        <v>0</v>
      </c>
      <c r="Y489" s="59">
        <v>1.3196234826372158E-7</v>
      </c>
      <c r="Z489" s="59">
        <v>1.0359931122832269E-4</v>
      </c>
      <c r="AA489" s="59">
        <v>2.0005765668020049E-4</v>
      </c>
      <c r="AB489" s="59">
        <v>3.0737647838349678E-5</v>
      </c>
      <c r="AC489" s="18">
        <v>3.13706536785794E-4</v>
      </c>
      <c r="AD489" s="12">
        <v>482</v>
      </c>
      <c r="AE489" s="17">
        <v>10</v>
      </c>
      <c r="AF489" s="18">
        <v>0.98510335702046115</v>
      </c>
      <c r="AG489" t="str">
        <f>IF(AF489&lt;='CAV Tier 1 Analysis'!$A$5,"Tier 1", "Tier 2")</f>
        <v>Tier 2</v>
      </c>
      <c r="AH489" t="str">
        <f t="shared" si="16"/>
        <v>North Carolina - Tier 2</v>
      </c>
      <c r="AI489" t="str">
        <f t="shared" si="17"/>
        <v>Benson, Town Of - Tier 2</v>
      </c>
    </row>
    <row r="490" spans="1:35" x14ac:dyDescent="0.3">
      <c r="A490">
        <v>483</v>
      </c>
      <c r="B490">
        <v>4</v>
      </c>
      <c r="C490" t="s">
        <v>39</v>
      </c>
      <c r="D490" t="s">
        <v>5193</v>
      </c>
      <c r="E490" t="s">
        <v>7980</v>
      </c>
      <c r="F490" t="s">
        <v>2869</v>
      </c>
      <c r="G490" s="58">
        <v>1.4968900000000001</v>
      </c>
      <c r="H490">
        <v>2</v>
      </c>
      <c r="I490">
        <v>0</v>
      </c>
      <c r="J490" s="12">
        <v>10</v>
      </c>
      <c r="K490" s="12">
        <v>2</v>
      </c>
      <c r="L490">
        <v>0</v>
      </c>
      <c r="M490">
        <v>0</v>
      </c>
      <c r="N490" s="12">
        <v>91.074635866894951</v>
      </c>
      <c r="O490" s="12">
        <v>1202.2575587666563</v>
      </c>
      <c r="P490" s="12">
        <v>532.78785338443595</v>
      </c>
      <c r="Q490" s="12">
        <v>144.08178996113588</v>
      </c>
      <c r="R490" s="59">
        <v>3.0772413358598784E-5</v>
      </c>
      <c r="S490" s="59">
        <v>1.7043178893727258E-5</v>
      </c>
      <c r="T490" s="59">
        <v>0</v>
      </c>
      <c r="U490" s="59">
        <v>1.8060979841026954E-3</v>
      </c>
      <c r="V490" s="59">
        <v>1.061662017871732E-3</v>
      </c>
      <c r="W490" s="59">
        <v>0</v>
      </c>
      <c r="X490" s="59">
        <v>0</v>
      </c>
      <c r="Y490" s="59">
        <v>2.076034957481662E-4</v>
      </c>
      <c r="Z490" s="59">
        <v>1.2817417905037747E-4</v>
      </c>
      <c r="AA490" s="59">
        <v>1.3507890028726036E-4</v>
      </c>
      <c r="AB490" s="59">
        <v>5.8606525311877616E-5</v>
      </c>
      <c r="AC490" s="18">
        <v>3.1318533587494863E-4</v>
      </c>
      <c r="AD490" s="12">
        <v>483</v>
      </c>
      <c r="AE490" s="17">
        <v>10</v>
      </c>
      <c r="AF490" s="18">
        <v>0.98541654235633613</v>
      </c>
      <c r="AG490" t="str">
        <f>IF(AF490&lt;='CAV Tier 1 Analysis'!$A$5,"Tier 1", "Tier 2")</f>
        <v>Tier 2</v>
      </c>
      <c r="AH490" t="str">
        <f t="shared" si="16"/>
        <v>North Carolina - Tier 2</v>
      </c>
      <c r="AI490" t="str">
        <f t="shared" si="17"/>
        <v>Mcadenville,Town Of - Tier 2</v>
      </c>
    </row>
    <row r="491" spans="1:35" x14ac:dyDescent="0.3">
      <c r="A491">
        <v>484</v>
      </c>
      <c r="B491">
        <v>4</v>
      </c>
      <c r="C491" t="s">
        <v>39</v>
      </c>
      <c r="D491" t="s">
        <v>5174</v>
      </c>
      <c r="E491" t="s">
        <v>7955</v>
      </c>
      <c r="F491" t="s">
        <v>2922</v>
      </c>
      <c r="G491" s="58">
        <v>1.05477</v>
      </c>
      <c r="H491">
        <v>0</v>
      </c>
      <c r="I491">
        <v>2</v>
      </c>
      <c r="J491" s="12">
        <v>12</v>
      </c>
      <c r="K491" s="12">
        <v>2</v>
      </c>
      <c r="L491">
        <v>0</v>
      </c>
      <c r="M491">
        <v>0</v>
      </c>
      <c r="N491" s="12">
        <v>9.291805846255162</v>
      </c>
      <c r="O491" s="12">
        <v>269.60701833916255</v>
      </c>
      <c r="P491" s="12">
        <v>28.85043754325406</v>
      </c>
      <c r="Q491" s="12">
        <v>0</v>
      </c>
      <c r="R491" s="59">
        <v>2.1683502754543911E-5</v>
      </c>
      <c r="S491" s="59">
        <v>0</v>
      </c>
      <c r="T491" s="59">
        <v>1.210140981424336E-4</v>
      </c>
      <c r="U491" s="59">
        <v>2.1673175809232342E-3</v>
      </c>
      <c r="V491" s="59">
        <v>1.061662017871732E-3</v>
      </c>
      <c r="W491" s="59">
        <v>0</v>
      </c>
      <c r="X491" s="59">
        <v>0</v>
      </c>
      <c r="Y491" s="59">
        <v>2.1180555454704845E-5</v>
      </c>
      <c r="Z491" s="59">
        <v>2.8743140760364521E-5</v>
      </c>
      <c r="AA491" s="59">
        <v>7.3145161838685636E-6</v>
      </c>
      <c r="AB491" s="59">
        <v>0</v>
      </c>
      <c r="AC491" s="18">
        <v>3.1171958291735286E-4</v>
      </c>
      <c r="AD491" s="12">
        <v>484</v>
      </c>
      <c r="AE491" s="17">
        <v>10</v>
      </c>
      <c r="AF491" s="18">
        <v>0.98572826193925345</v>
      </c>
      <c r="AG491" t="str">
        <f>IF(AF491&lt;='CAV Tier 1 Analysis'!$A$5,"Tier 1", "Tier 2")</f>
        <v>Tier 2</v>
      </c>
      <c r="AH491" t="str">
        <f t="shared" si="16"/>
        <v>North Carolina - Tier 2</v>
      </c>
      <c r="AI491" t="str">
        <f t="shared" si="17"/>
        <v>Swepsonville, Town Of - Tier 2</v>
      </c>
    </row>
    <row r="492" spans="1:35" x14ac:dyDescent="0.3">
      <c r="A492">
        <v>485</v>
      </c>
      <c r="B492">
        <v>4</v>
      </c>
      <c r="C492" t="s">
        <v>39</v>
      </c>
      <c r="D492" t="s">
        <v>5436</v>
      </c>
      <c r="E492" t="s">
        <v>8297</v>
      </c>
      <c r="F492" t="s">
        <v>2947</v>
      </c>
      <c r="G492" s="58">
        <v>1.4185599999999998</v>
      </c>
      <c r="H492">
        <v>0</v>
      </c>
      <c r="I492">
        <v>0</v>
      </c>
      <c r="J492" s="12">
        <v>12</v>
      </c>
      <c r="K492" s="12">
        <v>2</v>
      </c>
      <c r="L492">
        <v>0</v>
      </c>
      <c r="M492">
        <v>0</v>
      </c>
      <c r="N492" s="12">
        <v>1.1201553794997889</v>
      </c>
      <c r="O492" s="12">
        <v>590.866415082348</v>
      </c>
      <c r="P492" s="12">
        <v>267.07292905805463</v>
      </c>
      <c r="Q492" s="12">
        <v>64.207451958597744</v>
      </c>
      <c r="R492" s="59">
        <v>2.9162139298127371E-5</v>
      </c>
      <c r="S492" s="59">
        <v>0</v>
      </c>
      <c r="T492" s="59">
        <v>0</v>
      </c>
      <c r="U492" s="59">
        <v>2.1673175809232342E-3</v>
      </c>
      <c r="V492" s="59">
        <v>1.061662017871732E-3</v>
      </c>
      <c r="W492" s="59">
        <v>0</v>
      </c>
      <c r="X492" s="59">
        <v>0</v>
      </c>
      <c r="Y492" s="59">
        <v>2.5533802068134286E-6</v>
      </c>
      <c r="Z492" s="59">
        <v>6.2993006057131018E-5</v>
      </c>
      <c r="AA492" s="59">
        <v>6.7711599137431443E-5</v>
      </c>
      <c r="AB492" s="59">
        <v>2.6116941352808961E-5</v>
      </c>
      <c r="AC492" s="18">
        <v>3.106833331679344E-4</v>
      </c>
      <c r="AD492" s="12">
        <v>485</v>
      </c>
      <c r="AE492" s="17">
        <v>10</v>
      </c>
      <c r="AF492" s="18">
        <v>0.98603894527242142</v>
      </c>
      <c r="AG492" t="str">
        <f>IF(AF492&lt;='CAV Tier 1 Analysis'!$A$5,"Tier 1", "Tier 2")</f>
        <v>Tier 2</v>
      </c>
      <c r="AH492" t="str">
        <f t="shared" si="16"/>
        <v>North Carolina - Tier 2</v>
      </c>
      <c r="AI492" t="str">
        <f t="shared" si="17"/>
        <v>Green Level, Town Of - Tier 2</v>
      </c>
    </row>
    <row r="493" spans="1:35" x14ac:dyDescent="0.3">
      <c r="A493">
        <v>486</v>
      </c>
      <c r="B493">
        <v>4</v>
      </c>
      <c r="C493" t="s">
        <v>39</v>
      </c>
      <c r="D493" t="s">
        <v>5543</v>
      </c>
      <c r="E493" t="s">
        <v>8426</v>
      </c>
      <c r="F493" t="s">
        <v>3101</v>
      </c>
      <c r="G493" s="58">
        <v>2.6837200000000001</v>
      </c>
      <c r="H493">
        <v>5</v>
      </c>
      <c r="I493">
        <v>0</v>
      </c>
      <c r="J493" s="12">
        <v>9</v>
      </c>
      <c r="K493" s="12">
        <v>2</v>
      </c>
      <c r="L493">
        <v>0</v>
      </c>
      <c r="M493">
        <v>0</v>
      </c>
      <c r="N493" s="12">
        <v>11.017273611259034</v>
      </c>
      <c r="O493" s="12">
        <v>1704.8079224373851</v>
      </c>
      <c r="P493" s="12">
        <v>1285.2871164228031</v>
      </c>
      <c r="Q493" s="12">
        <v>222.77496584899927</v>
      </c>
      <c r="R493" s="59">
        <v>5.5170748136963122E-5</v>
      </c>
      <c r="S493" s="59">
        <v>4.2607947234318144E-5</v>
      </c>
      <c r="T493" s="59">
        <v>0</v>
      </c>
      <c r="U493" s="59">
        <v>1.6254881856924259E-3</v>
      </c>
      <c r="V493" s="59">
        <v>1.061662017871732E-3</v>
      </c>
      <c r="W493" s="59">
        <v>0</v>
      </c>
      <c r="X493" s="59">
        <v>0</v>
      </c>
      <c r="Y493" s="59">
        <v>2.5113737689318503E-5</v>
      </c>
      <c r="Z493" s="59">
        <v>1.8175170062657267E-4</v>
      </c>
      <c r="AA493" s="59">
        <v>3.2586172739659526E-4</v>
      </c>
      <c r="AB493" s="59">
        <v>9.061566127408429E-5</v>
      </c>
      <c r="AC493" s="18">
        <v>3.0984288417472818E-4</v>
      </c>
      <c r="AD493" s="12">
        <v>486</v>
      </c>
      <c r="AE493" s="17">
        <v>10</v>
      </c>
      <c r="AF493" s="18">
        <v>0.9863487881565961</v>
      </c>
      <c r="AG493" t="str">
        <f>IF(AF493&lt;='CAV Tier 1 Analysis'!$A$5,"Tier 1", "Tier 2")</f>
        <v>Tier 2</v>
      </c>
      <c r="AH493" t="str">
        <f t="shared" si="16"/>
        <v>North Carolina - Tier 2</v>
      </c>
      <c r="AI493" t="str">
        <f t="shared" si="17"/>
        <v>Laurel Park, Town Of - Tier 2</v>
      </c>
    </row>
    <row r="494" spans="1:35" x14ac:dyDescent="0.3">
      <c r="A494">
        <v>487</v>
      </c>
      <c r="B494">
        <v>4</v>
      </c>
      <c r="C494" t="s">
        <v>39</v>
      </c>
      <c r="D494" t="s">
        <v>5512</v>
      </c>
      <c r="E494" t="s">
        <v>8389</v>
      </c>
      <c r="F494" t="s">
        <v>2981</v>
      </c>
      <c r="G494" s="58">
        <v>3.0386699999999998</v>
      </c>
      <c r="H494">
        <v>1</v>
      </c>
      <c r="I494">
        <v>0</v>
      </c>
      <c r="J494" s="12">
        <v>9</v>
      </c>
      <c r="K494" s="12">
        <v>3</v>
      </c>
      <c r="L494">
        <v>0</v>
      </c>
      <c r="M494">
        <v>0</v>
      </c>
      <c r="N494" s="12">
        <v>0.83515884097127047</v>
      </c>
      <c r="O494" s="12">
        <v>359.76807896498747</v>
      </c>
      <c r="P494" s="12">
        <v>142.18977720338447</v>
      </c>
      <c r="Q494" s="12">
        <v>70.5391434696744</v>
      </c>
      <c r="R494" s="59">
        <v>6.2467655806621299E-5</v>
      </c>
      <c r="S494" s="59">
        <v>8.5215894468636288E-6</v>
      </c>
      <c r="T494" s="59">
        <v>0</v>
      </c>
      <c r="U494" s="59">
        <v>1.6254881856924259E-3</v>
      </c>
      <c r="V494" s="59">
        <v>1.592493026807598E-3</v>
      </c>
      <c r="W494" s="59">
        <v>0</v>
      </c>
      <c r="X494" s="59">
        <v>0</v>
      </c>
      <c r="Y494" s="59">
        <v>1.9037341543041599E-6</v>
      </c>
      <c r="Z494" s="59">
        <v>3.8355323976647682E-5</v>
      </c>
      <c r="AA494" s="59">
        <v>3.6049693353021956E-5</v>
      </c>
      <c r="AB494" s="59">
        <v>2.8692412124729606E-5</v>
      </c>
      <c r="AC494" s="18">
        <v>3.0854287466929199E-4</v>
      </c>
      <c r="AD494" s="12">
        <v>487</v>
      </c>
      <c r="AE494" s="17">
        <v>10</v>
      </c>
      <c r="AF494" s="18">
        <v>0.98665733103126541</v>
      </c>
      <c r="AG494" t="str">
        <f>IF(AF494&lt;='CAV Tier 1 Analysis'!$A$5,"Tier 1", "Tier 2")</f>
        <v>Tier 2</v>
      </c>
      <c r="AH494" t="str">
        <f t="shared" si="16"/>
        <v>North Carolina - Tier 2</v>
      </c>
      <c r="AI494" t="str">
        <f t="shared" si="17"/>
        <v>Vass, Town Of - Tier 2</v>
      </c>
    </row>
    <row r="495" spans="1:35" x14ac:dyDescent="0.3">
      <c r="A495">
        <v>488</v>
      </c>
      <c r="B495">
        <v>4</v>
      </c>
      <c r="C495" t="s">
        <v>39</v>
      </c>
      <c r="D495" t="s">
        <v>5450</v>
      </c>
      <c r="E495" t="s">
        <v>8315</v>
      </c>
      <c r="F495" t="s">
        <v>2968</v>
      </c>
      <c r="G495" s="58">
        <v>1.33064</v>
      </c>
      <c r="H495">
        <v>4</v>
      </c>
      <c r="I495">
        <v>0</v>
      </c>
      <c r="J495" s="12">
        <v>11</v>
      </c>
      <c r="K495" s="12">
        <v>2.25</v>
      </c>
      <c r="L495">
        <v>0</v>
      </c>
      <c r="M495" s="12">
        <v>1.8103469007394941</v>
      </c>
      <c r="N495" s="12">
        <v>9.4413741840100922</v>
      </c>
      <c r="O495" s="12">
        <v>221.98400651959003</v>
      </c>
      <c r="P495" s="12">
        <v>100.21567331398867</v>
      </c>
      <c r="Q495" s="12">
        <v>20.278628612167893</v>
      </c>
      <c r="R495" s="59">
        <v>2.7354718190037934E-5</v>
      </c>
      <c r="S495" s="59">
        <v>3.4086357787454515E-5</v>
      </c>
      <c r="T495" s="59">
        <v>0</v>
      </c>
      <c r="U495" s="59">
        <v>1.9867077825129649E-3</v>
      </c>
      <c r="V495" s="59">
        <v>1.1943697701056984E-3</v>
      </c>
      <c r="W495" s="59">
        <v>0</v>
      </c>
      <c r="X495" s="59">
        <v>6.0139505702539402E-5</v>
      </c>
      <c r="Y495" s="59">
        <v>2.1521494613841827E-5</v>
      </c>
      <c r="Z495" s="59">
        <v>2.3665992025161725E-5</v>
      </c>
      <c r="AA495" s="59">
        <v>2.5407904584929087E-5</v>
      </c>
      <c r="AB495" s="59">
        <v>8.2485091375513476E-6</v>
      </c>
      <c r="AC495" s="18">
        <v>3.0740927587819808E-4</v>
      </c>
      <c r="AD495" s="12">
        <v>488</v>
      </c>
      <c r="AE495" s="17">
        <v>10</v>
      </c>
      <c r="AF495" s="18">
        <v>0.98696474030714365</v>
      </c>
      <c r="AG495" t="str">
        <f>IF(AF495&lt;='CAV Tier 1 Analysis'!$A$5,"Tier 1", "Tier 2")</f>
        <v>Tier 2</v>
      </c>
      <c r="AH495" t="str">
        <f t="shared" si="16"/>
        <v>North Carolina - Tier 2</v>
      </c>
      <c r="AI495" t="str">
        <f t="shared" si="17"/>
        <v>Kenly, Town Of - Tier 2</v>
      </c>
    </row>
    <row r="496" spans="1:35" x14ac:dyDescent="0.3">
      <c r="A496">
        <v>489</v>
      </c>
      <c r="B496">
        <v>4</v>
      </c>
      <c r="C496" t="s">
        <v>39</v>
      </c>
      <c r="D496" t="s">
        <v>5415</v>
      </c>
      <c r="E496" t="s">
        <v>8274</v>
      </c>
      <c r="F496" t="s">
        <v>2910</v>
      </c>
      <c r="G496" s="58">
        <v>4.7959399999999999</v>
      </c>
      <c r="H496">
        <v>0</v>
      </c>
      <c r="I496">
        <v>0</v>
      </c>
      <c r="J496" s="12">
        <v>10</v>
      </c>
      <c r="K496" s="12">
        <v>2</v>
      </c>
      <c r="L496">
        <v>0</v>
      </c>
      <c r="M496" s="12">
        <v>0.99768971254853034</v>
      </c>
      <c r="N496" s="12">
        <v>2.6440733479466818</v>
      </c>
      <c r="O496" s="12">
        <v>2445.3611229535854</v>
      </c>
      <c r="P496" s="12">
        <v>300.42292520304545</v>
      </c>
      <c r="Q496" s="12">
        <v>95.327430662704046</v>
      </c>
      <c r="R496" s="59">
        <v>9.8592847920046385E-5</v>
      </c>
      <c r="S496" s="59">
        <v>0</v>
      </c>
      <c r="T496" s="59">
        <v>0</v>
      </c>
      <c r="U496" s="59">
        <v>1.8060979841026954E-3</v>
      </c>
      <c r="V496" s="59">
        <v>1.061662017871732E-3</v>
      </c>
      <c r="W496" s="59">
        <v>0</v>
      </c>
      <c r="X496" s="59">
        <v>3.3143131922764689E-5</v>
      </c>
      <c r="Y496" s="59">
        <v>6.0271321957359262E-6</v>
      </c>
      <c r="Z496" s="59">
        <v>2.6070300172437372E-4</v>
      </c>
      <c r="AA496" s="59">
        <v>7.6166898512658023E-5</v>
      </c>
      <c r="AB496" s="59">
        <v>3.8775264240935577E-5</v>
      </c>
      <c r="AC496" s="18">
        <v>3.0737893440826737E-4</v>
      </c>
      <c r="AD496" s="12">
        <v>489</v>
      </c>
      <c r="AE496" s="17">
        <v>10</v>
      </c>
      <c r="AF496" s="18">
        <v>0.98727211924155189</v>
      </c>
      <c r="AG496" t="str">
        <f>IF(AF496&lt;='CAV Tier 1 Analysis'!$A$5,"Tier 1", "Tier 2")</f>
        <v>Tier 2</v>
      </c>
      <c r="AH496" t="str">
        <f t="shared" si="16"/>
        <v>North Carolina - Tier 2</v>
      </c>
      <c r="AI496" t="str">
        <f t="shared" si="17"/>
        <v>Cherryville, City Of - Tier 2</v>
      </c>
    </row>
    <row r="497" spans="1:35" x14ac:dyDescent="0.3">
      <c r="A497">
        <v>490</v>
      </c>
      <c r="B497">
        <v>4</v>
      </c>
      <c r="C497" t="s">
        <v>39</v>
      </c>
      <c r="D497" t="s">
        <v>5385</v>
      </c>
      <c r="E497" t="s">
        <v>8239</v>
      </c>
      <c r="F497" t="s">
        <v>2982</v>
      </c>
      <c r="G497" s="58">
        <v>2.0195999999999996</v>
      </c>
      <c r="H497">
        <v>6</v>
      </c>
      <c r="I497">
        <v>0</v>
      </c>
      <c r="J497" s="12">
        <v>12</v>
      </c>
      <c r="K497" s="12">
        <v>2</v>
      </c>
      <c r="L497">
        <v>0</v>
      </c>
      <c r="M497">
        <v>0</v>
      </c>
      <c r="N497" s="12">
        <v>9.9898915976817175</v>
      </c>
      <c r="O497" s="12">
        <v>142.21656045289964</v>
      </c>
      <c r="P497" s="12">
        <v>81.692140779509813</v>
      </c>
      <c r="Q497" s="12">
        <v>0</v>
      </c>
      <c r="R497" s="59">
        <v>4.151805811985255E-5</v>
      </c>
      <c r="S497" s="59">
        <v>5.1129536681181773E-5</v>
      </c>
      <c r="T497" s="59">
        <v>0</v>
      </c>
      <c r="U497" s="59">
        <v>2.1673175809232342E-3</v>
      </c>
      <c r="V497" s="59">
        <v>1.061662017871732E-3</v>
      </c>
      <c r="W497" s="59">
        <v>0</v>
      </c>
      <c r="X497" s="59">
        <v>0</v>
      </c>
      <c r="Y497" s="59">
        <v>2.2771833212212932E-5</v>
      </c>
      <c r="Z497" s="59">
        <v>1.5161885030790412E-5</v>
      </c>
      <c r="AA497" s="59">
        <v>2.0711591806215526E-5</v>
      </c>
      <c r="AB497" s="59">
        <v>0</v>
      </c>
      <c r="AC497" s="18">
        <v>3.0729750033138358E-4</v>
      </c>
      <c r="AD497" s="12">
        <v>490</v>
      </c>
      <c r="AE497" s="17">
        <v>10</v>
      </c>
      <c r="AF497" s="18">
        <v>0.98757941674188332</v>
      </c>
      <c r="AG497" t="str">
        <f>IF(AF497&lt;='CAV Tier 1 Analysis'!$A$5,"Tier 1", "Tier 2")</f>
        <v>Tier 2</v>
      </c>
      <c r="AH497" t="str">
        <f t="shared" si="16"/>
        <v>North Carolina - Tier 2</v>
      </c>
      <c r="AI497" t="str">
        <f t="shared" si="17"/>
        <v>Alliance, Town Of - Tier 2</v>
      </c>
    </row>
    <row r="498" spans="1:35" x14ac:dyDescent="0.3">
      <c r="A498">
        <v>491</v>
      </c>
      <c r="B498">
        <v>4</v>
      </c>
      <c r="C498" t="s">
        <v>39</v>
      </c>
      <c r="D498" t="s">
        <v>5232</v>
      </c>
      <c r="E498" t="s">
        <v>8038</v>
      </c>
      <c r="F498" t="s">
        <v>2985</v>
      </c>
      <c r="G498" s="58">
        <v>1.2573400000000001</v>
      </c>
      <c r="H498">
        <v>1</v>
      </c>
      <c r="I498">
        <v>0</v>
      </c>
      <c r="J498" s="12">
        <v>9</v>
      </c>
      <c r="K498" s="12">
        <v>3</v>
      </c>
      <c r="L498">
        <v>0</v>
      </c>
      <c r="M498">
        <v>0</v>
      </c>
      <c r="N498" s="12">
        <v>16.569069510368205</v>
      </c>
      <c r="O498" s="12">
        <v>288.84100757260336</v>
      </c>
      <c r="P498" s="12">
        <v>198.81152035058389</v>
      </c>
      <c r="Q498" s="12">
        <v>4.3191152161051605</v>
      </c>
      <c r="R498" s="59">
        <v>2.5847848681132611E-5</v>
      </c>
      <c r="S498" s="59">
        <v>8.5215894468636288E-6</v>
      </c>
      <c r="T498" s="59">
        <v>0</v>
      </c>
      <c r="U498" s="59">
        <v>1.6254881856924259E-3</v>
      </c>
      <c r="V498" s="59">
        <v>1.592493026807598E-3</v>
      </c>
      <c r="W498" s="59">
        <v>0</v>
      </c>
      <c r="X498" s="59">
        <v>0</v>
      </c>
      <c r="Y498" s="59">
        <v>3.7768987148892239E-5</v>
      </c>
      <c r="Z498" s="59">
        <v>3.0793700361244986E-5</v>
      </c>
      <c r="AA498" s="59">
        <v>5.040513097812238E-5</v>
      </c>
      <c r="AB498" s="59">
        <v>1.7568378023750316E-6</v>
      </c>
      <c r="AC498" s="18">
        <v>3.0664320971987769E-4</v>
      </c>
      <c r="AD498" s="12">
        <v>491</v>
      </c>
      <c r="AE498" s="17">
        <v>10</v>
      </c>
      <c r="AF498" s="18">
        <v>0.98788605995160317</v>
      </c>
      <c r="AG498" t="str">
        <f>IF(AF498&lt;='CAV Tier 1 Analysis'!$A$5,"Tier 1", "Tier 2")</f>
        <v>Tier 2</v>
      </c>
      <c r="AH498" t="str">
        <f t="shared" si="16"/>
        <v>North Carolina - Tier 2</v>
      </c>
      <c r="AI498" t="str">
        <f t="shared" si="17"/>
        <v>Robbins, Town Of - Tier 2</v>
      </c>
    </row>
    <row r="499" spans="1:35" x14ac:dyDescent="0.3">
      <c r="A499">
        <v>492</v>
      </c>
      <c r="B499">
        <v>4</v>
      </c>
      <c r="C499" t="s">
        <v>39</v>
      </c>
      <c r="D499" t="s">
        <v>5464</v>
      </c>
      <c r="E499" t="s">
        <v>8331</v>
      </c>
      <c r="F499" t="s">
        <v>2893</v>
      </c>
      <c r="G499" s="58">
        <v>2.2218599999999999</v>
      </c>
      <c r="H499">
        <v>8</v>
      </c>
      <c r="I499">
        <v>0</v>
      </c>
      <c r="J499" s="12">
        <v>10</v>
      </c>
      <c r="K499" s="12">
        <v>2</v>
      </c>
      <c r="L499">
        <v>0</v>
      </c>
      <c r="M499" s="12">
        <v>0.99282583061038943</v>
      </c>
      <c r="N499" s="12">
        <v>2.6783347601712411</v>
      </c>
      <c r="O499" s="12">
        <v>891.56312995718804</v>
      </c>
      <c r="P499" s="12">
        <v>671.41987605467261</v>
      </c>
      <c r="Q499" s="12">
        <v>197.2849514310974</v>
      </c>
      <c r="R499" s="59">
        <v>4.5676031201314916E-5</v>
      </c>
      <c r="S499" s="59">
        <v>6.817271557490903E-5</v>
      </c>
      <c r="T499" s="59">
        <v>0</v>
      </c>
      <c r="U499" s="59">
        <v>1.8060979841026954E-3</v>
      </c>
      <c r="V499" s="59">
        <v>1.061662017871732E-3</v>
      </c>
      <c r="W499" s="59">
        <v>0</v>
      </c>
      <c r="X499" s="59">
        <v>3.2981554351396555E-5</v>
      </c>
      <c r="Y499" s="59">
        <v>6.1052306572821544E-6</v>
      </c>
      <c r="Z499" s="59">
        <v>9.5050658172677824E-5</v>
      </c>
      <c r="AA499" s="59">
        <v>1.7022658814827113E-4</v>
      </c>
      <c r="AB499" s="59">
        <v>8.0247375485950715E-5</v>
      </c>
      <c r="AC499" s="18">
        <v>3.0602001414238453E-4</v>
      </c>
      <c r="AD499" s="12">
        <v>492</v>
      </c>
      <c r="AE499" s="17">
        <v>10</v>
      </c>
      <c r="AF499" s="18">
        <v>0.98819207996574554</v>
      </c>
      <c r="AG499" t="str">
        <f>IF(AF499&lt;='CAV Tier 1 Analysis'!$A$5,"Tier 1", "Tier 2")</f>
        <v>Tier 2</v>
      </c>
      <c r="AH499" t="str">
        <f t="shared" si="16"/>
        <v>North Carolina - Tier 2</v>
      </c>
      <c r="AI499" t="str">
        <f t="shared" si="17"/>
        <v>Angier, Town Of - Tier 2</v>
      </c>
    </row>
    <row r="500" spans="1:35" x14ac:dyDescent="0.3">
      <c r="A500">
        <v>493</v>
      </c>
      <c r="B500">
        <v>4</v>
      </c>
      <c r="C500" t="s">
        <v>39</v>
      </c>
      <c r="D500" t="s">
        <v>5160</v>
      </c>
      <c r="E500" t="s">
        <v>7936</v>
      </c>
      <c r="F500" t="s">
        <v>2948</v>
      </c>
      <c r="G500" s="58">
        <v>2.2962899999999999</v>
      </c>
      <c r="H500">
        <v>4</v>
      </c>
      <c r="I500">
        <v>0</v>
      </c>
      <c r="J500" s="12">
        <v>11</v>
      </c>
      <c r="K500" s="12">
        <v>2</v>
      </c>
      <c r="L500">
        <v>0</v>
      </c>
      <c r="M500" s="12">
        <v>1.7176314838282625</v>
      </c>
      <c r="N500" s="12">
        <v>34.327056530172335</v>
      </c>
      <c r="O500" s="12">
        <v>577.63480294032684</v>
      </c>
      <c r="P500" s="12">
        <v>0</v>
      </c>
      <c r="Q500" s="12">
        <v>54.704365030554641</v>
      </c>
      <c r="R500" s="59">
        <v>4.7206130758583996E-5</v>
      </c>
      <c r="S500" s="59">
        <v>3.4086357787454515E-5</v>
      </c>
      <c r="T500" s="59">
        <v>0</v>
      </c>
      <c r="U500" s="59">
        <v>1.9867077825129649E-3</v>
      </c>
      <c r="V500" s="59">
        <v>1.061662017871732E-3</v>
      </c>
      <c r="W500" s="59">
        <v>0</v>
      </c>
      <c r="X500" s="59">
        <v>5.7059510734851889E-5</v>
      </c>
      <c r="Y500" s="59">
        <v>7.8248096921561231E-5</v>
      </c>
      <c r="Z500" s="59">
        <v>6.1582367370395397E-5</v>
      </c>
      <c r="AA500" s="59">
        <v>0</v>
      </c>
      <c r="AB500" s="59">
        <v>2.2251477821716246E-5</v>
      </c>
      <c r="AC500" s="18">
        <v>3.0443670379811457E-4</v>
      </c>
      <c r="AD500" s="12">
        <v>493</v>
      </c>
      <c r="AE500" s="17">
        <v>10</v>
      </c>
      <c r="AF500" s="18">
        <v>0.98849651666954363</v>
      </c>
      <c r="AG500" t="str">
        <f>IF(AF500&lt;='CAV Tier 1 Analysis'!$A$5,"Tier 1", "Tier 2")</f>
        <v>Tier 2</v>
      </c>
      <c r="AH500" t="str">
        <f t="shared" si="16"/>
        <v>North Carolina - Tier 2</v>
      </c>
      <c r="AI500" t="str">
        <f t="shared" si="17"/>
        <v>Catawba, Town Of - Tier 2</v>
      </c>
    </row>
    <row r="501" spans="1:35" x14ac:dyDescent="0.3">
      <c r="A501">
        <v>494</v>
      </c>
      <c r="B501">
        <v>4</v>
      </c>
      <c r="C501" t="s">
        <v>39</v>
      </c>
      <c r="D501" t="s">
        <v>5383</v>
      </c>
      <c r="E501" t="s">
        <v>8237</v>
      </c>
      <c r="F501" t="s">
        <v>2987</v>
      </c>
      <c r="G501" s="58">
        <v>2.9628700000000001</v>
      </c>
      <c r="H501">
        <v>1</v>
      </c>
      <c r="I501">
        <v>0</v>
      </c>
      <c r="J501" s="12">
        <v>9</v>
      </c>
      <c r="K501" s="12">
        <v>3</v>
      </c>
      <c r="L501">
        <v>0</v>
      </c>
      <c r="M501">
        <v>0</v>
      </c>
      <c r="N501" s="12">
        <v>2.0192870757170045</v>
      </c>
      <c r="O501" s="12">
        <v>138.14708559092122</v>
      </c>
      <c r="P501" s="12">
        <v>0</v>
      </c>
      <c r="Q501" s="12">
        <v>97.618230380265089</v>
      </c>
      <c r="R501" s="59">
        <v>6.0909392385406796E-5</v>
      </c>
      <c r="S501" s="59">
        <v>8.5215894468636288E-6</v>
      </c>
      <c r="T501" s="59">
        <v>0</v>
      </c>
      <c r="U501" s="59">
        <v>1.6254881856924259E-3</v>
      </c>
      <c r="V501" s="59">
        <v>1.592493026807598E-3</v>
      </c>
      <c r="W501" s="59">
        <v>0</v>
      </c>
      <c r="X501" s="59">
        <v>0</v>
      </c>
      <c r="Y501" s="59">
        <v>4.6029396861999715E-6</v>
      </c>
      <c r="Z501" s="59">
        <v>1.4728033236059072E-5</v>
      </c>
      <c r="AA501" s="59">
        <v>0</v>
      </c>
      <c r="AB501" s="59">
        <v>3.970706701537291E-5</v>
      </c>
      <c r="AC501" s="18">
        <v>3.0422274856999325E-4</v>
      </c>
      <c r="AD501" s="12">
        <v>494</v>
      </c>
      <c r="AE501" s="17">
        <v>10</v>
      </c>
      <c r="AF501" s="18">
        <v>0.98880073941811364</v>
      </c>
      <c r="AG501" t="str">
        <f>IF(AF501&lt;='CAV Tier 1 Analysis'!$A$5,"Tier 1", "Tier 2")</f>
        <v>Tier 2</v>
      </c>
      <c r="AH501" t="str">
        <f t="shared" si="16"/>
        <v>North Carolina - Tier 2</v>
      </c>
      <c r="AI501" t="str">
        <f t="shared" si="17"/>
        <v>Foxfire, Village Of - Tier 2</v>
      </c>
    </row>
    <row r="502" spans="1:35" x14ac:dyDescent="0.3">
      <c r="A502">
        <v>495</v>
      </c>
      <c r="B502">
        <v>4</v>
      </c>
      <c r="C502" t="s">
        <v>39</v>
      </c>
      <c r="D502" t="s">
        <v>5335</v>
      </c>
      <c r="E502" t="s">
        <v>8174</v>
      </c>
      <c r="F502" t="s">
        <v>2892</v>
      </c>
      <c r="G502" s="58">
        <v>1.4276599999999999</v>
      </c>
      <c r="H502">
        <v>0</v>
      </c>
      <c r="I502">
        <v>0</v>
      </c>
      <c r="J502" s="12">
        <v>10</v>
      </c>
      <c r="K502" s="12">
        <v>2</v>
      </c>
      <c r="L502">
        <v>0</v>
      </c>
      <c r="M502">
        <v>0</v>
      </c>
      <c r="N502" s="12">
        <v>4.5618536899150071</v>
      </c>
      <c r="O502" s="12">
        <v>1419.1354896233179</v>
      </c>
      <c r="P502" s="12">
        <v>780.6282381980426</v>
      </c>
      <c r="Q502" s="12">
        <v>216.27151893041355</v>
      </c>
      <c r="R502" s="59">
        <v>2.934921313893281E-5</v>
      </c>
      <c r="S502" s="59">
        <v>0</v>
      </c>
      <c r="T502" s="59">
        <v>0</v>
      </c>
      <c r="U502" s="59">
        <v>1.8060979841026954E-3</v>
      </c>
      <c r="V502" s="59">
        <v>1.061662017871732E-3</v>
      </c>
      <c r="W502" s="59">
        <v>0</v>
      </c>
      <c r="X502" s="59">
        <v>0</v>
      </c>
      <c r="Y502" s="59">
        <v>1.0398688549270122E-5</v>
      </c>
      <c r="Z502" s="59">
        <v>1.512958059754883E-4</v>
      </c>
      <c r="AA502" s="59">
        <v>1.9791442931580444E-4</v>
      </c>
      <c r="AB502" s="59">
        <v>8.797032749143657E-5</v>
      </c>
      <c r="AC502" s="18">
        <v>3.0406258785866904E-4</v>
      </c>
      <c r="AD502" s="12">
        <v>495</v>
      </c>
      <c r="AE502" s="17">
        <v>10</v>
      </c>
      <c r="AF502" s="18">
        <v>0.98910480200597228</v>
      </c>
      <c r="AG502" t="str">
        <f>IF(AF502&lt;='CAV Tier 1 Analysis'!$A$5,"Tier 1", "Tier 2")</f>
        <v>Tier 2</v>
      </c>
      <c r="AH502" t="str">
        <f t="shared" si="16"/>
        <v>North Carolina - Tier 2</v>
      </c>
      <c r="AI502" t="str">
        <f t="shared" si="17"/>
        <v>Ranlo, Town Of - Tier 2</v>
      </c>
    </row>
    <row r="503" spans="1:35" x14ac:dyDescent="0.3">
      <c r="A503">
        <v>496</v>
      </c>
      <c r="B503">
        <v>4</v>
      </c>
      <c r="C503" t="s">
        <v>39</v>
      </c>
      <c r="D503" t="s">
        <v>3597</v>
      </c>
      <c r="E503" t="s">
        <v>8355</v>
      </c>
      <c r="F503" t="s">
        <v>2952</v>
      </c>
      <c r="G503" s="58">
        <v>2.7728099999999998</v>
      </c>
      <c r="H503">
        <v>2</v>
      </c>
      <c r="I503">
        <v>0</v>
      </c>
      <c r="J503" s="12">
        <v>11</v>
      </c>
      <c r="K503" s="12">
        <v>2</v>
      </c>
      <c r="L503">
        <v>0</v>
      </c>
      <c r="M503" s="12">
        <v>1.955135764801772</v>
      </c>
      <c r="N503" s="12">
        <v>7.5561391640629418</v>
      </c>
      <c r="O503" s="12">
        <v>808.32002588165449</v>
      </c>
      <c r="P503" s="12">
        <v>103.22037671322084</v>
      </c>
      <c r="Q503" s="12">
        <v>66.472890433223938</v>
      </c>
      <c r="R503" s="59">
        <v>5.7002221596013255E-5</v>
      </c>
      <c r="S503" s="59">
        <v>1.7043178893727258E-5</v>
      </c>
      <c r="T503" s="59">
        <v>0</v>
      </c>
      <c r="U503" s="59">
        <v>1.9867077825129649E-3</v>
      </c>
      <c r="V503" s="59">
        <v>1.061662017871732E-3</v>
      </c>
      <c r="W503" s="59">
        <v>0</v>
      </c>
      <c r="X503" s="59">
        <v>6.4949374304176295E-5</v>
      </c>
      <c r="Y503" s="59">
        <v>1.7224124915653914E-5</v>
      </c>
      <c r="Z503" s="59">
        <v>8.6176006939515988E-5</v>
      </c>
      <c r="AA503" s="59">
        <v>2.6169693781659919E-5</v>
      </c>
      <c r="AB503" s="59">
        <v>2.7038428220382542E-5</v>
      </c>
      <c r="AC503" s="18">
        <v>3.039975299123478E-4</v>
      </c>
      <c r="AD503" s="12">
        <v>496</v>
      </c>
      <c r="AE503" s="17">
        <v>10</v>
      </c>
      <c r="AF503" s="18">
        <v>0.98940879953588468</v>
      </c>
      <c r="AG503" t="str">
        <f>IF(AF503&lt;='CAV Tier 1 Analysis'!$A$5,"Tier 1", "Tier 2")</f>
        <v>Tier 2</v>
      </c>
      <c r="AH503" t="str">
        <f t="shared" si="16"/>
        <v>North Carolina - Tier 2</v>
      </c>
      <c r="AI503" t="str">
        <f t="shared" si="17"/>
        <v>Claremont, City Of - Tier 2</v>
      </c>
    </row>
    <row r="504" spans="1:35" x14ac:dyDescent="0.3">
      <c r="A504">
        <v>497</v>
      </c>
      <c r="B504">
        <v>4</v>
      </c>
      <c r="C504" t="s">
        <v>39</v>
      </c>
      <c r="D504" t="s">
        <v>5386</v>
      </c>
      <c r="E504" t="s">
        <v>8240</v>
      </c>
      <c r="F504" t="s">
        <v>1516</v>
      </c>
      <c r="G504" s="58">
        <v>1.83433</v>
      </c>
      <c r="H504">
        <v>0</v>
      </c>
      <c r="I504">
        <v>0</v>
      </c>
      <c r="J504" s="12">
        <v>10.4</v>
      </c>
      <c r="K504" s="12">
        <v>2.4</v>
      </c>
      <c r="M504">
        <v>0</v>
      </c>
      <c r="N504" s="12">
        <v>28.833076486161648</v>
      </c>
      <c r="O504" s="12">
        <v>618.18504327593394</v>
      </c>
      <c r="P504" s="12">
        <v>0</v>
      </c>
      <c r="Q504" s="12">
        <v>31.869403082610347</v>
      </c>
      <c r="R504" s="59">
        <v>3.7709358066443426E-5</v>
      </c>
      <c r="S504" s="59">
        <v>0</v>
      </c>
      <c r="T504" s="59">
        <v>0</v>
      </c>
      <c r="U504" s="59">
        <v>1.8783419034668033E-3</v>
      </c>
      <c r="V504" s="59">
        <v>1.2739944214460782E-3</v>
      </c>
      <c r="W504" s="59">
        <v>0</v>
      </c>
      <c r="X504" s="59">
        <v>0</v>
      </c>
      <c r="Y504" s="59">
        <v>6.5724637982079786E-5</v>
      </c>
      <c r="Z504" s="59">
        <v>6.5905479109151129E-5</v>
      </c>
      <c r="AA504" s="59">
        <v>0</v>
      </c>
      <c r="AB504" s="59">
        <v>1.2963157793495178E-5</v>
      </c>
      <c r="AC504" s="18">
        <v>3.031489961694592E-4</v>
      </c>
      <c r="AD504" s="12">
        <v>497</v>
      </c>
      <c r="AE504" s="17">
        <v>10</v>
      </c>
      <c r="AF504" s="18">
        <v>0.98971194853205413</v>
      </c>
      <c r="AG504" t="str">
        <f>IF(AF504&lt;='CAV Tier 1 Analysis'!$A$5,"Tier 1", "Tier 2")</f>
        <v>Tier 2</v>
      </c>
      <c r="AH504" t="str">
        <f t="shared" si="16"/>
        <v>North Carolina - Tier 2</v>
      </c>
      <c r="AI504" t="str">
        <f t="shared" si="17"/>
        <v>High Shoals, City Of - Tier 2</v>
      </c>
    </row>
    <row r="505" spans="1:35" x14ac:dyDescent="0.3">
      <c r="A505">
        <v>498</v>
      </c>
      <c r="B505">
        <v>4</v>
      </c>
      <c r="C505" t="s">
        <v>39</v>
      </c>
      <c r="D505" t="s">
        <v>5369</v>
      </c>
      <c r="E505" t="s">
        <v>8221</v>
      </c>
      <c r="F505" t="s">
        <v>2931</v>
      </c>
      <c r="G505" s="58">
        <v>3.9603599999999997</v>
      </c>
      <c r="H505">
        <v>2</v>
      </c>
      <c r="I505">
        <v>0</v>
      </c>
      <c r="J505" s="12">
        <v>10</v>
      </c>
      <c r="K505" s="12">
        <v>2</v>
      </c>
      <c r="L505">
        <v>0</v>
      </c>
      <c r="M505">
        <v>0</v>
      </c>
      <c r="N505" s="12">
        <v>44.392743001522106</v>
      </c>
      <c r="O505" s="12">
        <v>869.6533575343467</v>
      </c>
      <c r="P505" s="12">
        <v>477.25845550390102</v>
      </c>
      <c r="Q505" s="12">
        <v>84.615287316261174</v>
      </c>
      <c r="R505" s="59">
        <v>8.1415357821122632E-5</v>
      </c>
      <c r="S505" s="59">
        <v>1.7043178893727258E-5</v>
      </c>
      <c r="T505" s="59">
        <v>0</v>
      </c>
      <c r="U505" s="59">
        <v>1.8060979841026954E-3</v>
      </c>
      <c r="V505" s="59">
        <v>1.061662017871732E-3</v>
      </c>
      <c r="W505" s="59">
        <v>0</v>
      </c>
      <c r="X505" s="59">
        <v>0</v>
      </c>
      <c r="Y505" s="59">
        <v>1.011927036022981E-4</v>
      </c>
      <c r="Z505" s="59">
        <v>9.2714829985946217E-5</v>
      </c>
      <c r="AA505" s="59">
        <v>1.2100040740933789E-4</v>
      </c>
      <c r="AB505" s="59">
        <v>3.4418006461537456E-5</v>
      </c>
      <c r="AC505" s="18">
        <v>3.0141313510439972E-4</v>
      </c>
      <c r="AD505" s="12">
        <v>498</v>
      </c>
      <c r="AE505" s="17">
        <v>10</v>
      </c>
      <c r="AF505" s="18">
        <v>0.99001336166715848</v>
      </c>
      <c r="AG505" t="str">
        <f>IF(AF505&lt;='CAV Tier 1 Analysis'!$A$5,"Tier 1", "Tier 2")</f>
        <v>Tier 2</v>
      </c>
      <c r="AH505" t="str">
        <f t="shared" si="16"/>
        <v>North Carolina - Tier 2</v>
      </c>
      <c r="AI505" t="str">
        <f t="shared" si="17"/>
        <v>Lillington, Town Of - Tier 2</v>
      </c>
    </row>
    <row r="506" spans="1:35" x14ac:dyDescent="0.3">
      <c r="A506">
        <v>499</v>
      </c>
      <c r="B506">
        <v>4</v>
      </c>
      <c r="C506" t="s">
        <v>39</v>
      </c>
      <c r="D506" t="s">
        <v>5417</v>
      </c>
      <c r="E506" t="s">
        <v>8276</v>
      </c>
      <c r="F506" t="s">
        <v>2994</v>
      </c>
      <c r="G506" s="58">
        <v>0.70336999999999994</v>
      </c>
      <c r="H506">
        <v>3</v>
      </c>
      <c r="I506">
        <v>0</v>
      </c>
      <c r="J506" s="12">
        <v>12</v>
      </c>
      <c r="K506" s="12">
        <v>2</v>
      </c>
      <c r="L506">
        <v>0</v>
      </c>
      <c r="M506">
        <v>0</v>
      </c>
      <c r="N506" s="12">
        <v>2.5310527819164101</v>
      </c>
      <c r="O506" s="12">
        <v>137.75344827309704</v>
      </c>
      <c r="P506" s="12">
        <v>0</v>
      </c>
      <c r="Q506" s="12">
        <v>19.87353236010938</v>
      </c>
      <c r="R506" s="59">
        <v>1.4459574440364772E-5</v>
      </c>
      <c r="S506" s="59">
        <v>2.5564768340590886E-5</v>
      </c>
      <c r="T506" s="59">
        <v>0</v>
      </c>
      <c r="U506" s="59">
        <v>2.1673175809232342E-3</v>
      </c>
      <c r="V506" s="59">
        <v>1.061662017871732E-3</v>
      </c>
      <c r="W506" s="59">
        <v>0</v>
      </c>
      <c r="X506" s="59">
        <v>0</v>
      </c>
      <c r="Y506" s="59">
        <v>5.7695032260893984E-6</v>
      </c>
      <c r="Z506" s="59">
        <v>1.4686067070250586E-5</v>
      </c>
      <c r="AA506" s="59">
        <v>0</v>
      </c>
      <c r="AB506" s="59">
        <v>8.0837327021918339E-6</v>
      </c>
      <c r="AC506" s="18">
        <v>2.9977665859767761E-4</v>
      </c>
      <c r="AD506" s="12">
        <v>499</v>
      </c>
      <c r="AE506" s="17">
        <v>10</v>
      </c>
      <c r="AF506" s="18">
        <v>0.99031313832575618</v>
      </c>
      <c r="AG506" t="str">
        <f>IF(AF506&lt;='CAV Tier 1 Analysis'!$A$5,"Tier 1", "Tier 2")</f>
        <v>Tier 2</v>
      </c>
      <c r="AH506" t="str">
        <f t="shared" si="16"/>
        <v>North Carolina - Tier 2</v>
      </c>
      <c r="AI506" t="str">
        <f t="shared" si="17"/>
        <v>Alamance, Village Of - Tier 2</v>
      </c>
    </row>
    <row r="507" spans="1:35" x14ac:dyDescent="0.3">
      <c r="A507">
        <v>500</v>
      </c>
      <c r="B507">
        <v>4</v>
      </c>
      <c r="C507" t="s">
        <v>39</v>
      </c>
      <c r="D507" t="s">
        <v>4847</v>
      </c>
      <c r="E507" t="s">
        <v>8300</v>
      </c>
      <c r="F507" t="s">
        <v>2976</v>
      </c>
      <c r="G507" s="58">
        <v>0.68145</v>
      </c>
      <c r="H507">
        <v>2</v>
      </c>
      <c r="I507">
        <v>0</v>
      </c>
      <c r="J507" s="12">
        <v>11</v>
      </c>
      <c r="K507" s="12">
        <v>2</v>
      </c>
      <c r="L507">
        <v>0</v>
      </c>
      <c r="M507" s="12">
        <v>2.9997798811358134</v>
      </c>
      <c r="N507" s="12">
        <v>1.1529862915417593E-2</v>
      </c>
      <c r="O507" s="12">
        <v>326.51306946734934</v>
      </c>
      <c r="P507" s="12">
        <v>266.03272526646629</v>
      </c>
      <c r="Q507" s="12">
        <v>23.699560461031922</v>
      </c>
      <c r="R507" s="59">
        <v>1.4008952617237833E-5</v>
      </c>
      <c r="S507" s="59">
        <v>1.7043178893727258E-5</v>
      </c>
      <c r="T507" s="59">
        <v>0</v>
      </c>
      <c r="U507" s="59">
        <v>1.9867077825129649E-3</v>
      </c>
      <c r="V507" s="59">
        <v>1.061662017871732E-3</v>
      </c>
      <c r="W507" s="59">
        <v>0</v>
      </c>
      <c r="X507" s="59">
        <v>9.9652325857678393E-5</v>
      </c>
      <c r="Y507" s="59">
        <v>2.6282178610476422E-8</v>
      </c>
      <c r="Z507" s="59">
        <v>3.4809965903752792E-5</v>
      </c>
      <c r="AA507" s="59">
        <v>6.7447873935458784E-5</v>
      </c>
      <c r="AB507" s="59">
        <v>9.6400030178309947E-6</v>
      </c>
      <c r="AC507" s="18">
        <v>2.9918167116263576E-4</v>
      </c>
      <c r="AD507" s="12">
        <v>500</v>
      </c>
      <c r="AE507" s="17">
        <v>10</v>
      </c>
      <c r="AF507" s="18">
        <v>0.99061231999691879</v>
      </c>
      <c r="AG507" t="str">
        <f>IF(AF507&lt;='CAV Tier 1 Analysis'!$A$5,"Tier 1", "Tier 2")</f>
        <v>Tier 2</v>
      </c>
      <c r="AH507" t="str">
        <f t="shared" si="16"/>
        <v>North Carolina - Tier 2</v>
      </c>
      <c r="AI507" t="str">
        <f t="shared" si="17"/>
        <v>Princeton, Town Of - Tier 2</v>
      </c>
    </row>
    <row r="508" spans="1:35" x14ac:dyDescent="0.3">
      <c r="A508">
        <v>501</v>
      </c>
      <c r="B508">
        <v>4</v>
      </c>
      <c r="C508" t="s">
        <v>39</v>
      </c>
      <c r="D508" t="s">
        <v>5517</v>
      </c>
      <c r="E508" t="s">
        <v>8395</v>
      </c>
      <c r="F508" t="s">
        <v>2951</v>
      </c>
      <c r="G508" s="58">
        <v>1.0290000000000001</v>
      </c>
      <c r="H508">
        <v>29</v>
      </c>
      <c r="I508">
        <v>0</v>
      </c>
      <c r="J508" s="12">
        <v>13</v>
      </c>
      <c r="K508" s="12">
        <v>1</v>
      </c>
      <c r="L508">
        <v>0</v>
      </c>
      <c r="M508">
        <v>0</v>
      </c>
      <c r="N508" s="12">
        <v>22.373461557234478</v>
      </c>
      <c r="O508" s="12">
        <v>218.55389459926579</v>
      </c>
      <c r="P508" s="12">
        <v>175.95968024311532</v>
      </c>
      <c r="Q508" s="12">
        <v>17.350506983464442</v>
      </c>
      <c r="R508" s="59">
        <v>2.115373430646083E-5</v>
      </c>
      <c r="S508" s="59">
        <v>2.4712609395904526E-4</v>
      </c>
      <c r="T508" s="59">
        <v>0</v>
      </c>
      <c r="U508" s="59">
        <v>2.3479273793335039E-3</v>
      </c>
      <c r="V508" s="59">
        <v>5.3083100893586599E-4</v>
      </c>
      <c r="W508" s="59">
        <v>0</v>
      </c>
      <c r="X508" s="59">
        <v>0</v>
      </c>
      <c r="Y508" s="59">
        <v>5.1000026374603889E-5</v>
      </c>
      <c r="Z508" s="59">
        <v>2.3300303511720816E-5</v>
      </c>
      <c r="AA508" s="59">
        <v>4.4611452665734374E-5</v>
      </c>
      <c r="AB508" s="59">
        <v>7.057470114541196E-6</v>
      </c>
      <c r="AC508" s="18">
        <v>2.975461335637706E-4</v>
      </c>
      <c r="AD508" s="12">
        <v>501</v>
      </c>
      <c r="AE508" s="17">
        <v>10</v>
      </c>
      <c r="AF508" s="18">
        <v>0.9909098661304826</v>
      </c>
      <c r="AG508" t="str">
        <f>IF(AF508&lt;='CAV Tier 1 Analysis'!$A$5,"Tier 1", "Tier 2")</f>
        <v>Tier 2</v>
      </c>
      <c r="AH508" t="str">
        <f t="shared" si="16"/>
        <v>North Carolina - Tier 2</v>
      </c>
      <c r="AI508" t="str">
        <f t="shared" si="17"/>
        <v>Varnamtown, Town Of - Tier 2</v>
      </c>
    </row>
    <row r="509" spans="1:35" x14ac:dyDescent="0.3">
      <c r="A509">
        <v>502</v>
      </c>
      <c r="B509">
        <v>4</v>
      </c>
      <c r="C509" t="s">
        <v>39</v>
      </c>
      <c r="D509" t="s">
        <v>5123</v>
      </c>
      <c r="E509" t="s">
        <v>8278</v>
      </c>
      <c r="F509" t="s">
        <v>3011</v>
      </c>
      <c r="G509" s="58">
        <v>1.05518</v>
      </c>
      <c r="H509">
        <v>0</v>
      </c>
      <c r="I509">
        <v>0</v>
      </c>
      <c r="J509" s="12">
        <v>9</v>
      </c>
      <c r="K509" s="12">
        <v>3</v>
      </c>
      <c r="L509">
        <v>0</v>
      </c>
      <c r="M509">
        <v>0</v>
      </c>
      <c r="N509" s="12">
        <v>5.3191349853992422</v>
      </c>
      <c r="O509" s="12">
        <v>87.692130572939703</v>
      </c>
      <c r="P509" s="12">
        <v>12.137933357444695</v>
      </c>
      <c r="Q509" s="12">
        <v>14.987934109803817</v>
      </c>
      <c r="R509" s="59">
        <v>2.1691931356162619E-5</v>
      </c>
      <c r="S509" s="59">
        <v>0</v>
      </c>
      <c r="T509" s="59">
        <v>0</v>
      </c>
      <c r="U509" s="59">
        <v>1.6254881856924259E-3</v>
      </c>
      <c r="V509" s="59">
        <v>1.592493026807598E-3</v>
      </c>
      <c r="W509" s="59">
        <v>0</v>
      </c>
      <c r="X509" s="59">
        <v>0</v>
      </c>
      <c r="Y509" s="59">
        <v>1.2124901810632978E-5</v>
      </c>
      <c r="Z509" s="59">
        <v>9.3489675015190122E-6</v>
      </c>
      <c r="AA509" s="59">
        <v>3.0773574871659778E-6</v>
      </c>
      <c r="AB509" s="59">
        <v>6.0964729825740321E-6</v>
      </c>
      <c r="AC509" s="18">
        <v>2.9730189487618897E-4</v>
      </c>
      <c r="AD509" s="12">
        <v>502</v>
      </c>
      <c r="AE509" s="17">
        <v>10</v>
      </c>
      <c r="AF509" s="18">
        <v>0.9912071680253588</v>
      </c>
      <c r="AG509" t="str">
        <f>IF(AF509&lt;='CAV Tier 1 Analysis'!$A$5,"Tier 1", "Tier 2")</f>
        <v>Tier 2</v>
      </c>
      <c r="AH509" t="str">
        <f t="shared" si="16"/>
        <v>North Carolina - Tier 2</v>
      </c>
      <c r="AI509" t="str">
        <f t="shared" si="17"/>
        <v>Cameron, Town Of - Tier 2</v>
      </c>
    </row>
    <row r="510" spans="1:35" x14ac:dyDescent="0.3">
      <c r="A510">
        <v>503</v>
      </c>
      <c r="B510">
        <v>4</v>
      </c>
      <c r="C510" t="s">
        <v>39</v>
      </c>
      <c r="D510" t="s">
        <v>5352</v>
      </c>
      <c r="E510" t="s">
        <v>8197</v>
      </c>
      <c r="F510" t="s">
        <v>2995</v>
      </c>
      <c r="G510" s="58">
        <v>1.01065</v>
      </c>
      <c r="H510">
        <v>0</v>
      </c>
      <c r="I510">
        <v>0</v>
      </c>
      <c r="J510" s="12">
        <v>8</v>
      </c>
      <c r="K510" s="12">
        <v>3</v>
      </c>
      <c r="L510">
        <v>0</v>
      </c>
      <c r="M510">
        <v>0</v>
      </c>
      <c r="N510" s="12">
        <v>8.6032625256320916</v>
      </c>
      <c r="O510" s="12">
        <v>574.05833558542395</v>
      </c>
      <c r="P510" s="12">
        <v>382.70238590720334</v>
      </c>
      <c r="Q510" s="12">
        <v>25.96719504591556</v>
      </c>
      <c r="R510" s="59">
        <v>2.0776502990111404E-5</v>
      </c>
      <c r="S510" s="59">
        <v>0</v>
      </c>
      <c r="T510" s="59">
        <v>0</v>
      </c>
      <c r="U510" s="59">
        <v>1.4448783872821563E-3</v>
      </c>
      <c r="V510" s="59">
        <v>1.592493026807598E-3</v>
      </c>
      <c r="W510" s="59">
        <v>0</v>
      </c>
      <c r="X510" s="59">
        <v>0</v>
      </c>
      <c r="Y510" s="59">
        <v>1.9611029549113396E-5</v>
      </c>
      <c r="Z510" s="59">
        <v>6.1201075721386828E-5</v>
      </c>
      <c r="AA510" s="59">
        <v>9.7027394857583091E-5</v>
      </c>
      <c r="AB510" s="59">
        <v>1.0562383172414855E-5</v>
      </c>
      <c r="AC510" s="18">
        <v>2.9514089094366948E-4</v>
      </c>
      <c r="AD510" s="12">
        <v>503</v>
      </c>
      <c r="AE510" s="17">
        <v>10</v>
      </c>
      <c r="AF510" s="18">
        <v>0.99150230891630242</v>
      </c>
      <c r="AG510" t="str">
        <f>IF(AF510&lt;='CAV Tier 1 Analysis'!$A$5,"Tier 1", "Tier 2")</f>
        <v>Tier 2</v>
      </c>
      <c r="AH510" t="str">
        <f t="shared" si="16"/>
        <v>North Carolina - Tier 2</v>
      </c>
      <c r="AI510" t="str">
        <f t="shared" si="17"/>
        <v>Faith, Town Of - Tier 2</v>
      </c>
    </row>
    <row r="511" spans="1:35" x14ac:dyDescent="0.3">
      <c r="A511">
        <v>504</v>
      </c>
      <c r="B511">
        <v>4</v>
      </c>
      <c r="C511" t="s">
        <v>39</v>
      </c>
      <c r="D511" t="s">
        <v>5018</v>
      </c>
      <c r="E511" t="s">
        <v>8250</v>
      </c>
      <c r="F511" t="s">
        <v>2961</v>
      </c>
      <c r="G511" s="58">
        <v>3.2860800000000001</v>
      </c>
      <c r="H511">
        <v>2</v>
      </c>
      <c r="I511">
        <v>0</v>
      </c>
      <c r="J511" s="12">
        <v>7</v>
      </c>
      <c r="K511" s="12">
        <v>3</v>
      </c>
      <c r="L511">
        <v>0</v>
      </c>
      <c r="M511" s="12">
        <v>0.93453902522154053</v>
      </c>
      <c r="N511" s="12">
        <v>13.583391725073664</v>
      </c>
      <c r="O511" s="12">
        <v>493.10840821524255</v>
      </c>
      <c r="P511" s="12">
        <v>338.17713584687067</v>
      </c>
      <c r="Q511" s="12">
        <v>205.04166583550011</v>
      </c>
      <c r="R511" s="59">
        <v>6.7553802944387556E-5</v>
      </c>
      <c r="S511" s="59">
        <v>1.7043178893727258E-5</v>
      </c>
      <c r="T511" s="59">
        <v>0</v>
      </c>
      <c r="U511" s="59">
        <v>1.2642685888718866E-3</v>
      </c>
      <c r="V511" s="59">
        <v>1.592493026807598E-3</v>
      </c>
      <c r="W511" s="59">
        <v>0</v>
      </c>
      <c r="X511" s="59">
        <v>3.1045273706160213E-5</v>
      </c>
      <c r="Y511" s="59">
        <v>3.0963171901816446E-5</v>
      </c>
      <c r="Z511" s="59">
        <v>5.2570902919225654E-5</v>
      </c>
      <c r="AA511" s="59">
        <v>8.5738808274838171E-5</v>
      </c>
      <c r="AB511" s="59">
        <v>8.3402486754357739E-5</v>
      </c>
      <c r="AC511" s="18">
        <v>2.9318902191581792E-4</v>
      </c>
      <c r="AD511" s="12">
        <v>504</v>
      </c>
      <c r="AE511" s="17">
        <v>10</v>
      </c>
      <c r="AF511" s="18">
        <v>0.9917954979382182</v>
      </c>
      <c r="AG511" t="str">
        <f>IF(AF511&lt;='CAV Tier 1 Analysis'!$A$5,"Tier 1", "Tier 2")</f>
        <v>Tier 2</v>
      </c>
      <c r="AH511" t="str">
        <f t="shared" si="16"/>
        <v>North Carolina - Tier 2</v>
      </c>
      <c r="AI511" t="str">
        <f t="shared" si="17"/>
        <v>Pittsboro, Town Of - Tier 2</v>
      </c>
    </row>
    <row r="512" spans="1:35" x14ac:dyDescent="0.3">
      <c r="A512">
        <v>505</v>
      </c>
      <c r="B512">
        <v>4</v>
      </c>
      <c r="C512" t="s">
        <v>39</v>
      </c>
      <c r="D512" t="s">
        <v>5176</v>
      </c>
      <c r="E512" t="s">
        <v>7957</v>
      </c>
      <c r="F512" t="s">
        <v>2937</v>
      </c>
      <c r="G512" s="58">
        <v>1.6550400000000001</v>
      </c>
      <c r="H512">
        <v>13</v>
      </c>
      <c r="I512">
        <v>0</v>
      </c>
      <c r="J512" s="12">
        <v>12</v>
      </c>
      <c r="K512" s="12">
        <v>1</v>
      </c>
      <c r="L512">
        <v>0</v>
      </c>
      <c r="M512" s="12">
        <v>2.1138884860788867</v>
      </c>
      <c r="N512" s="12">
        <v>75.993256112629311</v>
      </c>
      <c r="O512" s="12">
        <v>476.782501921137</v>
      </c>
      <c r="P512" s="12">
        <v>315.06103996217536</v>
      </c>
      <c r="Q512" s="12">
        <v>0</v>
      </c>
      <c r="R512" s="59">
        <v>3.4023592251277869E-5</v>
      </c>
      <c r="S512" s="59">
        <v>1.1078066280922717E-4</v>
      </c>
      <c r="T512" s="59">
        <v>0</v>
      </c>
      <c r="U512" s="59">
        <v>2.1673175809232342E-3</v>
      </c>
      <c r="V512" s="59">
        <v>5.3083100893586599E-4</v>
      </c>
      <c r="W512" s="59">
        <v>0</v>
      </c>
      <c r="X512" s="59">
        <v>7.0223120558354866E-5</v>
      </c>
      <c r="Y512" s="59">
        <v>1.7322567883032501E-4</v>
      </c>
      <c r="Z512" s="59">
        <v>5.0830377670503547E-5</v>
      </c>
      <c r="AA512" s="59">
        <v>7.9878132602139511E-5</v>
      </c>
      <c r="AB512" s="59">
        <v>0</v>
      </c>
      <c r="AC512" s="18">
        <v>2.9246455950735704E-4</v>
      </c>
      <c r="AD512" s="12">
        <v>505</v>
      </c>
      <c r="AE512" s="17">
        <v>10</v>
      </c>
      <c r="AF512" s="18">
        <v>0.99208796249772557</v>
      </c>
      <c r="AG512" t="str">
        <f>IF(AF512&lt;='CAV Tier 1 Analysis'!$A$5,"Tier 1", "Tier 2")</f>
        <v>Tier 2</v>
      </c>
      <c r="AH512" t="str">
        <f t="shared" si="16"/>
        <v>North Carolina - Tier 2</v>
      </c>
      <c r="AI512" t="str">
        <f t="shared" si="17"/>
        <v>Vanceboro, Town Of - Tier 2</v>
      </c>
    </row>
    <row r="513" spans="1:35" x14ac:dyDescent="0.3">
      <c r="A513">
        <v>506</v>
      </c>
      <c r="B513">
        <v>4</v>
      </c>
      <c r="C513" t="s">
        <v>39</v>
      </c>
      <c r="D513" t="s">
        <v>5451</v>
      </c>
      <c r="E513" t="s">
        <v>8316</v>
      </c>
      <c r="F513" t="s">
        <v>2993</v>
      </c>
      <c r="G513" s="58">
        <v>0.94134999999999991</v>
      </c>
      <c r="H513">
        <v>2</v>
      </c>
      <c r="I513">
        <v>0</v>
      </c>
      <c r="J513" s="12">
        <v>11</v>
      </c>
      <c r="K513" s="12">
        <v>2</v>
      </c>
      <c r="L513">
        <v>0</v>
      </c>
      <c r="M513">
        <v>0</v>
      </c>
      <c r="N513" s="12">
        <v>1.7701371378597426</v>
      </c>
      <c r="O513" s="12">
        <v>364.81694188637738</v>
      </c>
      <c r="P513" s="12">
        <v>281.26984083200614</v>
      </c>
      <c r="Q513" s="12">
        <v>41.964570998521822</v>
      </c>
      <c r="R513" s="59">
        <v>1.9351863740900775E-5</v>
      </c>
      <c r="S513" s="59">
        <v>1.7043178893727258E-5</v>
      </c>
      <c r="T513" s="59">
        <v>0</v>
      </c>
      <c r="U513" s="59">
        <v>1.9867077825129649E-3</v>
      </c>
      <c r="V513" s="59">
        <v>1.061662017871732E-3</v>
      </c>
      <c r="W513" s="59">
        <v>0</v>
      </c>
      <c r="X513" s="59">
        <v>0</v>
      </c>
      <c r="Y513" s="59">
        <v>4.035005512516303E-6</v>
      </c>
      <c r="Z513" s="59">
        <v>3.8893589554907729E-5</v>
      </c>
      <c r="AA513" s="59">
        <v>7.1310974043820122E-5</v>
      </c>
      <c r="AB513" s="59">
        <v>1.7069455432850631E-5</v>
      </c>
      <c r="AC513" s="18">
        <v>2.9237035159667449E-4</v>
      </c>
      <c r="AD513" s="12">
        <v>506</v>
      </c>
      <c r="AE513" s="17">
        <v>10</v>
      </c>
      <c r="AF513" s="18">
        <v>0.99238033284932226</v>
      </c>
      <c r="AG513" t="str">
        <f>IF(AF513&lt;='CAV Tier 1 Analysis'!$A$5,"Tier 1", "Tier 2")</f>
        <v>Tier 2</v>
      </c>
      <c r="AH513" t="str">
        <f t="shared" si="16"/>
        <v>North Carolina - Tier 2</v>
      </c>
      <c r="AI513" t="str">
        <f t="shared" si="17"/>
        <v>Four Oaks, Town Of - Tier 2</v>
      </c>
    </row>
    <row r="514" spans="1:35" x14ac:dyDescent="0.3">
      <c r="A514">
        <v>507</v>
      </c>
      <c r="B514">
        <v>4</v>
      </c>
      <c r="C514" t="s">
        <v>39</v>
      </c>
      <c r="D514" t="s">
        <v>4965</v>
      </c>
      <c r="E514" t="s">
        <v>8244</v>
      </c>
      <c r="F514" t="s">
        <v>3021</v>
      </c>
      <c r="G514" s="58">
        <v>1.2664</v>
      </c>
      <c r="H514">
        <v>0</v>
      </c>
      <c r="I514">
        <v>0</v>
      </c>
      <c r="J514" s="12">
        <v>8.5</v>
      </c>
      <c r="K514" s="12">
        <v>3</v>
      </c>
      <c r="L514">
        <v>0</v>
      </c>
      <c r="M514">
        <v>0</v>
      </c>
      <c r="N514" s="12">
        <v>9.4461249564293404</v>
      </c>
      <c r="O514" s="12">
        <v>85.358897422081455</v>
      </c>
      <c r="P514" s="12">
        <v>0</v>
      </c>
      <c r="Q514" s="12">
        <v>5.0844893736446863</v>
      </c>
      <c r="R514" s="59">
        <v>2.6034100219341098E-5</v>
      </c>
      <c r="S514" s="59">
        <v>0</v>
      </c>
      <c r="T514" s="59">
        <v>0</v>
      </c>
      <c r="U514" s="59">
        <v>1.535183286487291E-3</v>
      </c>
      <c r="V514" s="59">
        <v>1.592493026807598E-3</v>
      </c>
      <c r="W514" s="59">
        <v>0</v>
      </c>
      <c r="X514" s="59">
        <v>0</v>
      </c>
      <c r="Y514" s="59">
        <v>2.1532323940276699E-5</v>
      </c>
      <c r="Z514" s="59">
        <v>9.1002186028627429E-6</v>
      </c>
      <c r="AA514" s="59">
        <v>0</v>
      </c>
      <c r="AB514" s="59">
        <v>2.0681604195426593E-6</v>
      </c>
      <c r="AC514" s="18">
        <v>2.896737378615375E-4</v>
      </c>
      <c r="AD514" s="12">
        <v>507</v>
      </c>
      <c r="AE514" s="17">
        <v>10</v>
      </c>
      <c r="AF514" s="18">
        <v>0.99267000658718374</v>
      </c>
      <c r="AG514" t="str">
        <f>IF(AF514&lt;='CAV Tier 1 Analysis'!$A$5,"Tier 1", "Tier 2")</f>
        <v>Tier 2</v>
      </c>
      <c r="AH514" t="str">
        <f t="shared" si="16"/>
        <v>North Carolina - Tier 2</v>
      </c>
      <c r="AI514" t="str">
        <f t="shared" si="17"/>
        <v>Falcon, Town Of - Tier 2</v>
      </c>
    </row>
    <row r="515" spans="1:35" x14ac:dyDescent="0.3">
      <c r="A515">
        <v>508</v>
      </c>
      <c r="B515">
        <v>4</v>
      </c>
      <c r="C515" t="s">
        <v>39</v>
      </c>
      <c r="D515" t="s">
        <v>5453</v>
      </c>
      <c r="E515" t="s">
        <v>8319</v>
      </c>
      <c r="F515" t="s">
        <v>3005</v>
      </c>
      <c r="G515" s="58">
        <v>1.0444800000000001</v>
      </c>
      <c r="H515">
        <v>2</v>
      </c>
      <c r="I515">
        <v>0</v>
      </c>
      <c r="J515" s="12">
        <v>11</v>
      </c>
      <c r="K515" s="12">
        <v>2</v>
      </c>
      <c r="L515">
        <v>0</v>
      </c>
      <c r="M515">
        <v>0</v>
      </c>
      <c r="N515" s="12">
        <v>0</v>
      </c>
      <c r="O515" s="12">
        <v>278.36300168743196</v>
      </c>
      <c r="P515" s="12">
        <v>185.66286240951234</v>
      </c>
      <c r="Q515" s="12">
        <v>53.33222500198292</v>
      </c>
      <c r="R515" s="59">
        <v>2.1471965411479307E-5</v>
      </c>
      <c r="S515" s="59">
        <v>1.7043178893727258E-5</v>
      </c>
      <c r="T515" s="59">
        <v>0</v>
      </c>
      <c r="U515" s="59">
        <v>1.9867077825129649E-3</v>
      </c>
      <c r="V515" s="59">
        <v>1.061662017871732E-3</v>
      </c>
      <c r="W515" s="59">
        <v>0</v>
      </c>
      <c r="X515" s="59">
        <v>0</v>
      </c>
      <c r="Y515" s="59">
        <v>0</v>
      </c>
      <c r="Z515" s="59">
        <v>2.9676627074723414E-5</v>
      </c>
      <c r="AA515" s="59">
        <v>4.7071522218742991E-5</v>
      </c>
      <c r="AB515" s="59">
        <v>2.1693347891919981E-5</v>
      </c>
      <c r="AC515" s="18">
        <v>2.8957513107957182E-4</v>
      </c>
      <c r="AD515" s="12">
        <v>508</v>
      </c>
      <c r="AE515" s="17">
        <v>10</v>
      </c>
      <c r="AF515" s="18">
        <v>0.99295958171826326</v>
      </c>
      <c r="AG515" t="str">
        <f>IF(AF515&lt;='CAV Tier 1 Analysis'!$A$5,"Tier 1", "Tier 2")</f>
        <v>Tier 2</v>
      </c>
      <c r="AH515" t="str">
        <f t="shared" si="16"/>
        <v>North Carolina - Tier 2</v>
      </c>
      <c r="AI515" t="str">
        <f t="shared" si="17"/>
        <v>Pine Level, Town Of - Tier 2</v>
      </c>
    </row>
    <row r="516" spans="1:35" x14ac:dyDescent="0.3">
      <c r="A516">
        <v>509</v>
      </c>
      <c r="B516">
        <v>4</v>
      </c>
      <c r="C516" t="s">
        <v>39</v>
      </c>
      <c r="D516" t="s">
        <v>5504</v>
      </c>
      <c r="E516" t="s">
        <v>8380</v>
      </c>
      <c r="F516" t="s">
        <v>2979</v>
      </c>
      <c r="G516" s="58">
        <v>0.36163000000000001</v>
      </c>
      <c r="H516">
        <v>3</v>
      </c>
      <c r="I516">
        <v>0</v>
      </c>
      <c r="J516" s="12">
        <v>10</v>
      </c>
      <c r="K516" s="12">
        <v>2</v>
      </c>
      <c r="L516">
        <v>0</v>
      </c>
      <c r="M516" s="12">
        <v>3.9431463097641233</v>
      </c>
      <c r="N516" s="12">
        <v>1.7191146464420746</v>
      </c>
      <c r="O516" s="12">
        <v>301.64410361164192</v>
      </c>
      <c r="P516" s="12">
        <v>251.84036090968314</v>
      </c>
      <c r="Q516" s="12">
        <v>98.113687276413373</v>
      </c>
      <c r="R516" s="59">
        <v>7.434232203348327E-6</v>
      </c>
      <c r="S516" s="59">
        <v>2.5564768340590886E-5</v>
      </c>
      <c r="T516" s="59">
        <v>0</v>
      </c>
      <c r="U516" s="59">
        <v>1.8060979841026954E-3</v>
      </c>
      <c r="V516" s="59">
        <v>1.061662017871732E-3</v>
      </c>
      <c r="W516" s="59">
        <v>0</v>
      </c>
      <c r="X516" s="59">
        <v>1.309908448403672E-4</v>
      </c>
      <c r="Y516" s="59">
        <v>3.9187003801458645E-6</v>
      </c>
      <c r="Z516" s="59">
        <v>3.2158654411349159E-5</v>
      </c>
      <c r="AA516" s="59">
        <v>6.3849651945951277E-5</v>
      </c>
      <c r="AB516" s="59">
        <v>3.9908598431195072E-5</v>
      </c>
      <c r="AC516" s="18">
        <v>2.8832595022976139E-4</v>
      </c>
      <c r="AD516" s="12">
        <v>509</v>
      </c>
      <c r="AE516" s="17">
        <v>10</v>
      </c>
      <c r="AF516" s="18">
        <v>0.99324790766849302</v>
      </c>
      <c r="AG516" t="str">
        <f>IF(AF516&lt;='CAV Tier 1 Analysis'!$A$5,"Tier 1", "Tier 2")</f>
        <v>Tier 2</v>
      </c>
      <c r="AH516" t="str">
        <f t="shared" si="16"/>
        <v>North Carolina - Tier 2</v>
      </c>
      <c r="AI516" t="str">
        <f t="shared" si="17"/>
        <v>Simpson, Village Of - Tier 2</v>
      </c>
    </row>
    <row r="517" spans="1:35" x14ac:dyDescent="0.3">
      <c r="A517">
        <v>510</v>
      </c>
      <c r="B517">
        <v>4</v>
      </c>
      <c r="C517" t="s">
        <v>39</v>
      </c>
      <c r="D517" t="s">
        <v>5159</v>
      </c>
      <c r="E517" t="s">
        <v>7935</v>
      </c>
      <c r="F517" t="s">
        <v>3014</v>
      </c>
      <c r="G517" s="58">
        <v>0.56103999999999998</v>
      </c>
      <c r="H517">
        <v>0</v>
      </c>
      <c r="I517">
        <v>0</v>
      </c>
      <c r="J517" s="12">
        <v>11</v>
      </c>
      <c r="K517" s="12">
        <v>2</v>
      </c>
      <c r="L517">
        <v>0</v>
      </c>
      <c r="M517">
        <v>0</v>
      </c>
      <c r="N517" s="12">
        <v>15.595733786813515</v>
      </c>
      <c r="O517" s="12">
        <v>234.89385506711605</v>
      </c>
      <c r="P517" s="12">
        <v>92.226630421555029</v>
      </c>
      <c r="Q517" s="12">
        <v>7.2834914598031446</v>
      </c>
      <c r="R517" s="59">
        <v>1.1533616224778214E-5</v>
      </c>
      <c r="S517" s="59">
        <v>0</v>
      </c>
      <c r="T517" s="59">
        <v>0</v>
      </c>
      <c r="U517" s="59">
        <v>1.9867077825129649E-3</v>
      </c>
      <c r="V517" s="59">
        <v>1.061662017871732E-3</v>
      </c>
      <c r="W517" s="59">
        <v>0</v>
      </c>
      <c r="X517" s="59">
        <v>0</v>
      </c>
      <c r="Y517" s="59">
        <v>3.555028051533682E-5</v>
      </c>
      <c r="Z517" s="59">
        <v>2.5042327093448882E-5</v>
      </c>
      <c r="AA517" s="59">
        <v>2.3382424609357976E-5</v>
      </c>
      <c r="AB517" s="59">
        <v>2.9626237063888309E-6</v>
      </c>
      <c r="AC517" s="18">
        <v>2.860764611394552E-4</v>
      </c>
      <c r="AD517" s="12">
        <v>510</v>
      </c>
      <c r="AE517" s="17">
        <v>10</v>
      </c>
      <c r="AF517" s="18">
        <v>0.99353398412963245</v>
      </c>
      <c r="AG517" t="str">
        <f>IF(AF517&lt;='CAV Tier 1 Analysis'!$A$5,"Tier 1", "Tier 2")</f>
        <v>Tier 2</v>
      </c>
      <c r="AH517" t="str">
        <f t="shared" si="16"/>
        <v>North Carolina - Tier 2</v>
      </c>
      <c r="AI517" t="str">
        <f t="shared" si="17"/>
        <v>Brookford, Town Of - Tier 2</v>
      </c>
    </row>
    <row r="518" spans="1:35" x14ac:dyDescent="0.3">
      <c r="A518">
        <v>511</v>
      </c>
      <c r="B518">
        <v>4</v>
      </c>
      <c r="C518" t="s">
        <v>39</v>
      </c>
      <c r="D518" t="s">
        <v>5500</v>
      </c>
      <c r="E518" t="s">
        <v>8375</v>
      </c>
      <c r="F518" t="s">
        <v>3001</v>
      </c>
      <c r="G518" s="58">
        <v>2.66168</v>
      </c>
      <c r="H518">
        <v>0</v>
      </c>
      <c r="I518">
        <v>0</v>
      </c>
      <c r="J518" s="12">
        <v>13</v>
      </c>
      <c r="K518" s="12">
        <v>1</v>
      </c>
      <c r="L518">
        <v>0</v>
      </c>
      <c r="M518">
        <v>0</v>
      </c>
      <c r="N518" s="12">
        <v>18.834346528011555</v>
      </c>
      <c r="O518" s="12">
        <v>1433.411005830651</v>
      </c>
      <c r="P518" s="12">
        <v>0</v>
      </c>
      <c r="Q518" s="12">
        <v>0</v>
      </c>
      <c r="R518" s="59">
        <v>5.4717659406045336E-5</v>
      </c>
      <c r="S518" s="59">
        <v>0</v>
      </c>
      <c r="T518" s="59">
        <v>0</v>
      </c>
      <c r="U518" s="59">
        <v>2.3479273793335039E-3</v>
      </c>
      <c r="V518" s="59">
        <v>5.3083100893586599E-4</v>
      </c>
      <c r="W518" s="59">
        <v>0</v>
      </c>
      <c r="X518" s="59">
        <v>0</v>
      </c>
      <c r="Y518" s="59">
        <v>4.293265783749154E-5</v>
      </c>
      <c r="Z518" s="59">
        <v>1.5281773657767336E-4</v>
      </c>
      <c r="AA518" s="59">
        <v>0</v>
      </c>
      <c r="AB518" s="59">
        <v>0</v>
      </c>
      <c r="AC518" s="18">
        <v>2.8447513109914366E-4</v>
      </c>
      <c r="AD518" s="12">
        <v>511</v>
      </c>
      <c r="AE518" s="17">
        <v>10</v>
      </c>
      <c r="AF518" s="18">
        <v>0.99381845926073165</v>
      </c>
      <c r="AG518" t="str">
        <f>IF(AF518&lt;='CAV Tier 1 Analysis'!$A$5,"Tier 1", "Tier 2")</f>
        <v>Tier 2</v>
      </c>
      <c r="AH518" t="str">
        <f t="shared" si="16"/>
        <v>North Carolina - Tier 2</v>
      </c>
      <c r="AI518" t="str">
        <f t="shared" si="17"/>
        <v>Rural Hall, Town Of - Tier 2</v>
      </c>
    </row>
    <row r="519" spans="1:35" x14ac:dyDescent="0.3">
      <c r="A519">
        <v>512</v>
      </c>
      <c r="B519">
        <v>4</v>
      </c>
      <c r="C519" t="s">
        <v>39</v>
      </c>
      <c r="D519" t="s">
        <v>5189</v>
      </c>
      <c r="E519" t="s">
        <v>7976</v>
      </c>
      <c r="F519" t="s">
        <v>1545</v>
      </c>
      <c r="G519" s="58">
        <v>1.45014</v>
      </c>
      <c r="H519">
        <v>0</v>
      </c>
      <c r="I519">
        <v>0</v>
      </c>
      <c r="J519" s="12">
        <v>8</v>
      </c>
      <c r="K519" s="12">
        <v>3</v>
      </c>
      <c r="M519">
        <v>0</v>
      </c>
      <c r="N519" s="12">
        <v>0</v>
      </c>
      <c r="O519" s="12">
        <v>163.37024554532573</v>
      </c>
      <c r="P519" s="12">
        <v>0</v>
      </c>
      <c r="Q519" s="12">
        <v>17.711249122534809</v>
      </c>
      <c r="R519" s="59">
        <v>2.9811347198417009E-5</v>
      </c>
      <c r="S519" s="59">
        <v>0</v>
      </c>
      <c r="T519" s="59">
        <v>0</v>
      </c>
      <c r="U519" s="59">
        <v>1.4448783872821563E-3</v>
      </c>
      <c r="V519" s="59">
        <v>1.592493026807598E-3</v>
      </c>
      <c r="W519" s="59">
        <v>0</v>
      </c>
      <c r="X519" s="59">
        <v>0</v>
      </c>
      <c r="Y519" s="59">
        <v>0</v>
      </c>
      <c r="Z519" s="59">
        <v>1.7417105803445303E-5</v>
      </c>
      <c r="AA519" s="59">
        <v>0</v>
      </c>
      <c r="AB519" s="59">
        <v>7.2042051274126423E-6</v>
      </c>
      <c r="AC519" s="18">
        <v>2.8107309747445723E-4</v>
      </c>
      <c r="AD519" s="12">
        <v>512</v>
      </c>
      <c r="AE519" s="17">
        <v>10</v>
      </c>
      <c r="AF519" s="18">
        <v>0.99409953235820614</v>
      </c>
      <c r="AG519" t="str">
        <f>IF(AF519&lt;='CAV Tier 1 Analysis'!$A$5,"Tier 1", "Tier 2")</f>
        <v>Tier 2</v>
      </c>
      <c r="AH519" t="str">
        <f t="shared" si="16"/>
        <v>North Carolina - Tier 2</v>
      </c>
      <c r="AI519" t="str">
        <f t="shared" si="17"/>
        <v>Cleveland, Town Of - Tier 2</v>
      </c>
    </row>
    <row r="520" spans="1:35" x14ac:dyDescent="0.3">
      <c r="A520">
        <v>513</v>
      </c>
      <c r="B520">
        <v>4</v>
      </c>
      <c r="C520" t="s">
        <v>39</v>
      </c>
      <c r="D520" t="s">
        <v>5521</v>
      </c>
      <c r="E520" t="s">
        <v>8399</v>
      </c>
      <c r="F520" t="s">
        <v>2886</v>
      </c>
      <c r="G520" s="58">
        <v>3.3500999999999994</v>
      </c>
      <c r="H520">
        <v>13</v>
      </c>
      <c r="I520">
        <v>5</v>
      </c>
      <c r="J520" s="12">
        <v>11</v>
      </c>
      <c r="K520" s="12">
        <v>1</v>
      </c>
      <c r="L520">
        <v>0</v>
      </c>
      <c r="M520">
        <v>0</v>
      </c>
      <c r="N520" s="12">
        <v>10.615030386960738</v>
      </c>
      <c r="O520" s="12">
        <v>200.37997005131641</v>
      </c>
      <c r="P520" s="12">
        <v>0</v>
      </c>
      <c r="Q520" s="12">
        <v>88.489684668968692</v>
      </c>
      <c r="R520" s="59">
        <v>6.8869898250801167E-5</v>
      </c>
      <c r="S520" s="59">
        <v>1.1078066280922717E-4</v>
      </c>
      <c r="T520" s="59">
        <v>3.0253524535608396E-4</v>
      </c>
      <c r="U520" s="59">
        <v>1.9867077825129649E-3</v>
      </c>
      <c r="V520" s="59">
        <v>5.3083100893586599E-4</v>
      </c>
      <c r="W520" s="59">
        <v>0</v>
      </c>
      <c r="X520" s="59">
        <v>0</v>
      </c>
      <c r="Y520" s="59">
        <v>2.4196829279963069E-5</v>
      </c>
      <c r="Z520" s="59">
        <v>2.1362758730179521E-5</v>
      </c>
      <c r="AA520" s="59">
        <v>0</v>
      </c>
      <c r="AB520" s="59">
        <v>3.5993951392406045E-5</v>
      </c>
      <c r="AC520" s="18">
        <v>2.8011619429704467E-4</v>
      </c>
      <c r="AD520" s="12">
        <v>513</v>
      </c>
      <c r="AE520" s="17">
        <v>10</v>
      </c>
      <c r="AF520" s="18">
        <v>0.99437964855250316</v>
      </c>
      <c r="AG520" t="str">
        <f>IF(AF520&lt;='CAV Tier 1 Analysis'!$A$5,"Tier 1", "Tier 2")</f>
        <v>Tier 2</v>
      </c>
      <c r="AH520" t="str">
        <f t="shared" ref="AH520:AH542" si="18">C520&amp;" - "&amp;AG520</f>
        <v>North Carolina - Tier 2</v>
      </c>
      <c r="AI520" t="str">
        <f t="shared" ref="AI520:AI542" si="19">D520&amp;" - "&amp;AG520</f>
        <v>Peletier, Town Of - Tier 2</v>
      </c>
    </row>
    <row r="521" spans="1:35" x14ac:dyDescent="0.3">
      <c r="A521">
        <v>514</v>
      </c>
      <c r="B521">
        <v>4</v>
      </c>
      <c r="C521" t="s">
        <v>39</v>
      </c>
      <c r="D521" t="s">
        <v>5387</v>
      </c>
      <c r="E521" t="s">
        <v>8241</v>
      </c>
      <c r="F521" t="s">
        <v>1525</v>
      </c>
      <c r="G521" s="58">
        <v>0.53547000000000011</v>
      </c>
      <c r="H521">
        <v>0</v>
      </c>
      <c r="I521">
        <v>0</v>
      </c>
      <c r="J521" s="12">
        <v>10</v>
      </c>
      <c r="K521" s="12">
        <v>2</v>
      </c>
      <c r="M521">
        <v>0</v>
      </c>
      <c r="N521" s="12">
        <v>29.765987837325643</v>
      </c>
      <c r="O521" s="12">
        <v>315.4756340069863</v>
      </c>
      <c r="P521" s="12">
        <v>75.991808782008206</v>
      </c>
      <c r="Q521" s="12">
        <v>177.78284556095559</v>
      </c>
      <c r="R521" s="59">
        <v>1.1007959289679865E-5</v>
      </c>
      <c r="S521" s="59">
        <v>0</v>
      </c>
      <c r="T521" s="59">
        <v>0</v>
      </c>
      <c r="U521" s="59">
        <v>1.8060979841026954E-3</v>
      </c>
      <c r="V521" s="59">
        <v>1.061662017871732E-3</v>
      </c>
      <c r="W521" s="59">
        <v>0</v>
      </c>
      <c r="X521" s="59">
        <v>0</v>
      </c>
      <c r="Y521" s="59">
        <v>6.7851197763310717E-5</v>
      </c>
      <c r="Z521" s="59">
        <v>3.3633251131915672E-5</v>
      </c>
      <c r="AA521" s="59">
        <v>1.9266373840746623E-5</v>
      </c>
      <c r="AB521" s="59">
        <v>7.2314723749588485E-5</v>
      </c>
      <c r="AC521" s="18">
        <v>2.7925759161360624E-4</v>
      </c>
      <c r="AD521" s="12">
        <v>514</v>
      </c>
      <c r="AE521" s="17">
        <v>10</v>
      </c>
      <c r="AF521" s="18">
        <v>0.99465890614411678</v>
      </c>
      <c r="AG521" t="str">
        <f>IF(AF521&lt;='CAV Tier 1 Analysis'!$A$5,"Tier 1", "Tier 2")</f>
        <v>Tier 2</v>
      </c>
      <c r="AH521" t="str">
        <f t="shared" si="18"/>
        <v>North Carolina - Tier 2</v>
      </c>
      <c r="AI521" t="str">
        <f t="shared" si="19"/>
        <v>Spencer Mountain, Town Of - Tier 2</v>
      </c>
    </row>
    <row r="522" spans="1:35" x14ac:dyDescent="0.3">
      <c r="A522">
        <v>515</v>
      </c>
      <c r="B522">
        <v>4</v>
      </c>
      <c r="C522" t="s">
        <v>39</v>
      </c>
      <c r="D522" t="s">
        <v>3633</v>
      </c>
      <c r="E522" t="s">
        <v>8349</v>
      </c>
      <c r="F522" t="s">
        <v>3017</v>
      </c>
      <c r="G522" s="58">
        <v>1.02756</v>
      </c>
      <c r="H522">
        <v>1</v>
      </c>
      <c r="I522">
        <v>0</v>
      </c>
      <c r="J522" s="12">
        <v>10</v>
      </c>
      <c r="K522" s="12">
        <v>2</v>
      </c>
      <c r="L522">
        <v>0</v>
      </c>
      <c r="M522" s="12">
        <v>2</v>
      </c>
      <c r="N522" s="12">
        <v>0</v>
      </c>
      <c r="O522" s="12">
        <v>323.29149234090556</v>
      </c>
      <c r="P522" s="12">
        <v>181.77576120459284</v>
      </c>
      <c r="Q522" s="12">
        <v>26.004111100132263</v>
      </c>
      <c r="R522" s="59">
        <v>2.1124131412970735E-5</v>
      </c>
      <c r="S522" s="59">
        <v>8.5215894468636288E-6</v>
      </c>
      <c r="T522" s="59">
        <v>0</v>
      </c>
      <c r="U522" s="59">
        <v>1.8060979841026954E-3</v>
      </c>
      <c r="V522" s="59">
        <v>1.061662017871732E-3</v>
      </c>
      <c r="W522" s="59">
        <v>0</v>
      </c>
      <c r="X522" s="59">
        <v>6.6439758786532568E-5</v>
      </c>
      <c r="Y522" s="59">
        <v>0</v>
      </c>
      <c r="Z522" s="59">
        <v>3.446650954498969E-5</v>
      </c>
      <c r="AA522" s="59">
        <v>4.6086016725833513E-5</v>
      </c>
      <c r="AB522" s="59">
        <v>1.0577399099593784E-5</v>
      </c>
      <c r="AC522" s="18">
        <v>2.7772503699920105E-4</v>
      </c>
      <c r="AD522" s="12">
        <v>515</v>
      </c>
      <c r="AE522" s="17">
        <v>10</v>
      </c>
      <c r="AF522" s="18">
        <v>0.99493663118111597</v>
      </c>
      <c r="AG522" t="str">
        <f>IF(AF522&lt;='CAV Tier 1 Analysis'!$A$5,"Tier 1", "Tier 2")</f>
        <v>Tier 2</v>
      </c>
      <c r="AH522" t="str">
        <f t="shared" si="18"/>
        <v>North Carolina - Tier 2</v>
      </c>
      <c r="AI522" t="str">
        <f t="shared" si="19"/>
        <v>Bethel, Town Of - Tier 2</v>
      </c>
    </row>
    <row r="523" spans="1:35" x14ac:dyDescent="0.3">
      <c r="A523">
        <v>516</v>
      </c>
      <c r="B523">
        <v>4</v>
      </c>
      <c r="C523" t="s">
        <v>39</v>
      </c>
      <c r="D523" t="s">
        <v>5432</v>
      </c>
      <c r="E523" t="s">
        <v>8292</v>
      </c>
      <c r="F523" t="s">
        <v>3016</v>
      </c>
      <c r="G523" s="58">
        <v>0.70192999999999994</v>
      </c>
      <c r="H523">
        <v>0</v>
      </c>
      <c r="I523">
        <v>0</v>
      </c>
      <c r="J523" s="12">
        <v>13</v>
      </c>
      <c r="K523" s="12">
        <v>1</v>
      </c>
      <c r="L523">
        <v>0</v>
      </c>
      <c r="M523">
        <v>0</v>
      </c>
      <c r="N523" s="12">
        <v>46.321040242344836</v>
      </c>
      <c r="O523" s="12">
        <v>356.41284113504338</v>
      </c>
      <c r="P523" s="12">
        <v>0</v>
      </c>
      <c r="Q523" s="12">
        <v>3.241494180335053</v>
      </c>
      <c r="R523" s="59">
        <v>1.4429971546874681E-5</v>
      </c>
      <c r="S523" s="59">
        <v>0</v>
      </c>
      <c r="T523" s="59">
        <v>0</v>
      </c>
      <c r="U523" s="59">
        <v>2.3479273793335039E-3</v>
      </c>
      <c r="V523" s="59">
        <v>5.3083100893586599E-4</v>
      </c>
      <c r="W523" s="59">
        <v>0</v>
      </c>
      <c r="X523" s="59">
        <v>0</v>
      </c>
      <c r="Y523" s="59">
        <v>1.055882330955086E-4</v>
      </c>
      <c r="Z523" s="59">
        <v>3.7997617883443306E-5</v>
      </c>
      <c r="AA523" s="59">
        <v>0</v>
      </c>
      <c r="AB523" s="59">
        <v>1.3185060428479745E-6</v>
      </c>
      <c r="AC523" s="18">
        <v>2.7619024698527674E-4</v>
      </c>
      <c r="AD523" s="12">
        <v>516</v>
      </c>
      <c r="AE523" s="17">
        <v>10</v>
      </c>
      <c r="AF523" s="18">
        <v>0.9952128214281013</v>
      </c>
      <c r="AG523" t="str">
        <f>IF(AF523&lt;='CAV Tier 1 Analysis'!$A$5,"Tier 1", "Tier 2")</f>
        <v>Tier 2</v>
      </c>
      <c r="AH523" t="str">
        <f t="shared" si="18"/>
        <v>North Carolina - Tier 2</v>
      </c>
      <c r="AI523" t="str">
        <f t="shared" si="19"/>
        <v>Bethania, Town Of - Tier 2</v>
      </c>
    </row>
    <row r="524" spans="1:35" x14ac:dyDescent="0.3">
      <c r="A524">
        <v>517</v>
      </c>
      <c r="B524">
        <v>4</v>
      </c>
      <c r="C524" t="s">
        <v>39</v>
      </c>
      <c r="D524" t="s">
        <v>5140</v>
      </c>
      <c r="E524" t="s">
        <v>7907</v>
      </c>
      <c r="F524" t="s">
        <v>3024</v>
      </c>
      <c r="G524" s="58">
        <v>0.79634000000000005</v>
      </c>
      <c r="H524">
        <v>6</v>
      </c>
      <c r="I524">
        <v>0</v>
      </c>
      <c r="J524" s="12">
        <v>12</v>
      </c>
      <c r="K524" s="12">
        <v>1</v>
      </c>
      <c r="L524">
        <v>1</v>
      </c>
      <c r="M524">
        <v>0</v>
      </c>
      <c r="N524" s="12">
        <v>5.1941455049402281</v>
      </c>
      <c r="O524" s="12">
        <v>17.7848393304021</v>
      </c>
      <c r="P524" s="12">
        <v>0</v>
      </c>
      <c r="Q524" s="12">
        <v>0</v>
      </c>
      <c r="R524" s="59">
        <v>1.6370811251318771E-5</v>
      </c>
      <c r="S524" s="59">
        <v>5.1129536681181773E-5</v>
      </c>
      <c r="T524" s="59">
        <v>0</v>
      </c>
      <c r="U524" s="59">
        <v>2.1673175809232342E-3</v>
      </c>
      <c r="V524" s="59">
        <v>5.3083100893586599E-4</v>
      </c>
      <c r="W524" s="59">
        <v>2.4277737314882253E-4</v>
      </c>
      <c r="X524" s="59">
        <v>0</v>
      </c>
      <c r="Y524" s="59">
        <v>1.1839989849931189E-5</v>
      </c>
      <c r="Z524" s="59">
        <v>1.8960639208254615E-6</v>
      </c>
      <c r="AA524" s="59">
        <v>0</v>
      </c>
      <c r="AB524" s="59">
        <v>0</v>
      </c>
      <c r="AC524" s="18">
        <v>2.7474203315556181E-4</v>
      </c>
      <c r="AD524" s="12">
        <v>517</v>
      </c>
      <c r="AE524" s="17">
        <v>10</v>
      </c>
      <c r="AF524" s="18">
        <v>0.99548756346125689</v>
      </c>
      <c r="AG524" t="str">
        <f>IF(AF524&lt;='CAV Tier 1 Analysis'!$A$5,"Tier 1", "Tier 2")</f>
        <v>Tier 2</v>
      </c>
      <c r="AH524" t="str">
        <f t="shared" si="18"/>
        <v>North Carolina - Tier 2</v>
      </c>
      <c r="AI524" t="str">
        <f t="shared" si="19"/>
        <v>Pantego, Town Of - Tier 2</v>
      </c>
    </row>
    <row r="525" spans="1:35" x14ac:dyDescent="0.3">
      <c r="A525">
        <v>518</v>
      </c>
      <c r="B525">
        <v>4</v>
      </c>
      <c r="C525" t="s">
        <v>39</v>
      </c>
      <c r="D525" t="s">
        <v>5462</v>
      </c>
      <c r="E525" t="s">
        <v>8329</v>
      </c>
      <c r="F525" t="s">
        <v>2881</v>
      </c>
      <c r="G525" s="58">
        <v>0.77026000000000006</v>
      </c>
      <c r="H525">
        <v>9</v>
      </c>
      <c r="I525">
        <v>0</v>
      </c>
      <c r="J525" s="12">
        <v>10</v>
      </c>
      <c r="K525" s="12">
        <v>1</v>
      </c>
      <c r="L525">
        <v>0</v>
      </c>
      <c r="M525">
        <v>0</v>
      </c>
      <c r="N525" s="12">
        <v>0.88049135192228956</v>
      </c>
      <c r="O525" s="12">
        <v>957.91217726129707</v>
      </c>
      <c r="P525" s="12">
        <v>873.12842807064703</v>
      </c>
      <c r="Q525" s="12">
        <v>538.40526536866105</v>
      </c>
      <c r="R525" s="59">
        <v>1.5834669958109346E-5</v>
      </c>
      <c r="S525" s="59">
        <v>7.6694305021772659E-5</v>
      </c>
      <c r="T525" s="59">
        <v>0</v>
      </c>
      <c r="U525" s="59">
        <v>1.8060979841026954E-3</v>
      </c>
      <c r="V525" s="59">
        <v>5.3083100893586599E-4</v>
      </c>
      <c r="W525" s="59">
        <v>0</v>
      </c>
      <c r="X525" s="59">
        <v>0</v>
      </c>
      <c r="Y525" s="59">
        <v>2.0070690472180109E-6</v>
      </c>
      <c r="Z525" s="59">
        <v>1.021242129255404E-4</v>
      </c>
      <c r="AA525" s="59">
        <v>2.2136621006677902E-4</v>
      </c>
      <c r="AB525" s="59">
        <v>2.1900103976628762E-4</v>
      </c>
      <c r="AC525" s="18">
        <v>2.7035968180220624E-4</v>
      </c>
      <c r="AD525" s="12">
        <v>518</v>
      </c>
      <c r="AE525" s="17">
        <v>10</v>
      </c>
      <c r="AF525" s="18">
        <v>0.99575792314305911</v>
      </c>
      <c r="AG525" t="str">
        <f>IF(AF525&lt;='CAV Tier 1 Analysis'!$A$5,"Tier 1", "Tier 2")</f>
        <v>Tier 2</v>
      </c>
      <c r="AH525" t="str">
        <f t="shared" si="18"/>
        <v>North Carolina - Tier 2</v>
      </c>
      <c r="AI525" t="str">
        <f t="shared" si="19"/>
        <v>Lake Park, Village Of - Tier 2</v>
      </c>
    </row>
    <row r="526" spans="1:35" x14ac:dyDescent="0.3">
      <c r="A526">
        <v>519</v>
      </c>
      <c r="B526">
        <v>4</v>
      </c>
      <c r="C526" t="s">
        <v>39</v>
      </c>
      <c r="D526" t="s">
        <v>5355</v>
      </c>
      <c r="E526" t="s">
        <v>8200</v>
      </c>
      <c r="F526" t="s">
        <v>3043</v>
      </c>
      <c r="G526" s="58">
        <v>0.51456000000000002</v>
      </c>
      <c r="H526">
        <v>0</v>
      </c>
      <c r="I526">
        <v>0</v>
      </c>
      <c r="J526" s="12">
        <v>8.75</v>
      </c>
      <c r="K526" s="12">
        <v>2.5</v>
      </c>
      <c r="L526">
        <v>0</v>
      </c>
      <c r="M526">
        <v>0</v>
      </c>
      <c r="N526" s="12">
        <v>6.1420456746438008</v>
      </c>
      <c r="O526" s="12">
        <v>45.620469094075354</v>
      </c>
      <c r="P526" s="12">
        <v>12.966068748411097</v>
      </c>
      <c r="Q526" s="12">
        <v>6.9971725460165572</v>
      </c>
      <c r="R526" s="59">
        <v>1.0578100607125833E-5</v>
      </c>
      <c r="S526" s="59">
        <v>0</v>
      </c>
      <c r="T526" s="59">
        <v>0</v>
      </c>
      <c r="U526" s="59">
        <v>1.5803357360898583E-3</v>
      </c>
      <c r="V526" s="59">
        <v>1.3270775223396649E-3</v>
      </c>
      <c r="W526" s="59">
        <v>0</v>
      </c>
      <c r="X526" s="59">
        <v>0</v>
      </c>
      <c r="Y526" s="59">
        <v>1.400071645594634E-5</v>
      </c>
      <c r="Z526" s="59">
        <v>4.8636551555764675E-6</v>
      </c>
      <c r="AA526" s="59">
        <v>3.2873165115508418E-6</v>
      </c>
      <c r="AB526" s="59">
        <v>2.8461609898121621E-6</v>
      </c>
      <c r="AC526" s="18">
        <v>2.6754447346813952E-4</v>
      </c>
      <c r="AD526" s="12">
        <v>519</v>
      </c>
      <c r="AE526" s="17">
        <v>10</v>
      </c>
      <c r="AF526" s="18">
        <v>0.99602546761652722</v>
      </c>
      <c r="AG526" t="str">
        <f>IF(AF526&lt;='CAV Tier 1 Analysis'!$A$5,"Tier 1", "Tier 2")</f>
        <v>Tier 2</v>
      </c>
      <c r="AH526" t="str">
        <f t="shared" si="18"/>
        <v>North Carolina - Tier 2</v>
      </c>
      <c r="AI526" t="str">
        <f t="shared" si="19"/>
        <v>Autryville,Town Of - Tier 2</v>
      </c>
    </row>
    <row r="527" spans="1:35" x14ac:dyDescent="0.3">
      <c r="A527">
        <v>520</v>
      </c>
      <c r="B527">
        <v>4</v>
      </c>
      <c r="C527" t="s">
        <v>39</v>
      </c>
      <c r="D527" t="s">
        <v>5430</v>
      </c>
      <c r="E527" t="s">
        <v>8290</v>
      </c>
      <c r="F527" t="s">
        <v>1546</v>
      </c>
      <c r="G527" s="58">
        <v>2.9129499999999995</v>
      </c>
      <c r="H527">
        <v>1</v>
      </c>
      <c r="I527">
        <v>0</v>
      </c>
      <c r="J527" s="12">
        <v>9</v>
      </c>
      <c r="K527" s="12">
        <v>2</v>
      </c>
      <c r="M527" s="12">
        <v>1.9542937571877306</v>
      </c>
      <c r="N527" s="12">
        <v>7.0229448055018224</v>
      </c>
      <c r="O527" s="12">
        <v>618.67828129594773</v>
      </c>
      <c r="P527" s="12">
        <v>0</v>
      </c>
      <c r="Q527" s="12">
        <v>17.811204845155316</v>
      </c>
      <c r="R527" s="59">
        <v>5.988315874441696E-5</v>
      </c>
      <c r="S527" s="59">
        <v>8.5215894468636288E-6</v>
      </c>
      <c r="T527" s="59">
        <v>0</v>
      </c>
      <c r="U527" s="59">
        <v>1.6254881856924259E-3</v>
      </c>
      <c r="V527" s="59">
        <v>1.061662017871732E-3</v>
      </c>
      <c r="W527" s="59">
        <v>0</v>
      </c>
      <c r="X527" s="59">
        <v>6.4921402912789637E-5</v>
      </c>
      <c r="Y527" s="59">
        <v>1.6008715030158827E-5</v>
      </c>
      <c r="Z527" s="59">
        <v>6.5958063830145983E-5</v>
      </c>
      <c r="AA527" s="59">
        <v>0</v>
      </c>
      <c r="AB527" s="59">
        <v>7.2448629897934879E-6</v>
      </c>
      <c r="AC527" s="18">
        <v>2.6451709059257519E-4</v>
      </c>
      <c r="AD527" s="12">
        <v>520</v>
      </c>
      <c r="AE527" s="17">
        <v>10</v>
      </c>
      <c r="AF527" s="18">
        <v>0.99628998470711982</v>
      </c>
      <c r="AG527" t="str">
        <f>IF(AF527&lt;='CAV Tier 1 Analysis'!$A$5,"Tier 1", "Tier 2")</f>
        <v>Tier 2</v>
      </c>
      <c r="AH527" t="str">
        <f t="shared" si="18"/>
        <v>North Carolina - Tier 2</v>
      </c>
      <c r="AI527" t="str">
        <f t="shared" si="19"/>
        <v>Biltmore Forest, Town Of - Tier 2</v>
      </c>
    </row>
    <row r="528" spans="1:35" x14ac:dyDescent="0.3">
      <c r="A528">
        <v>521</v>
      </c>
      <c r="B528">
        <v>4</v>
      </c>
      <c r="C528" t="s">
        <v>39</v>
      </c>
      <c r="D528" t="s">
        <v>5377</v>
      </c>
      <c r="E528" t="s">
        <v>8229</v>
      </c>
      <c r="F528" t="s">
        <v>3040</v>
      </c>
      <c r="G528" s="58">
        <v>0.62170999999999998</v>
      </c>
      <c r="H528">
        <v>1</v>
      </c>
      <c r="I528">
        <v>0</v>
      </c>
      <c r="J528" s="12">
        <v>13</v>
      </c>
      <c r="K528" s="12">
        <v>1</v>
      </c>
      <c r="L528">
        <v>0</v>
      </c>
      <c r="M528">
        <v>0</v>
      </c>
      <c r="N528" s="12">
        <v>1.6278012110914726</v>
      </c>
      <c r="O528" s="12">
        <v>17.180100317936709</v>
      </c>
      <c r="P528" s="12">
        <v>0</v>
      </c>
      <c r="Q528" s="12">
        <v>1.2482173008151847</v>
      </c>
      <c r="R528" s="59">
        <v>1.2780843688697531E-5</v>
      </c>
      <c r="S528" s="59">
        <v>8.5215894468636288E-6</v>
      </c>
      <c r="T528" s="59">
        <v>0</v>
      </c>
      <c r="U528" s="59">
        <v>2.3479273793335039E-3</v>
      </c>
      <c r="V528" s="59">
        <v>5.3083100893586599E-4</v>
      </c>
      <c r="W528" s="59">
        <v>0</v>
      </c>
      <c r="X528" s="59">
        <v>0</v>
      </c>
      <c r="Y528" s="59">
        <v>3.7105525439550657E-6</v>
      </c>
      <c r="Z528" s="59">
        <v>1.831591939844944E-6</v>
      </c>
      <c r="AA528" s="59">
        <v>0</v>
      </c>
      <c r="AB528" s="59">
        <v>5.0772327894233472E-7</v>
      </c>
      <c r="AC528" s="18">
        <v>2.6419188083342491E-4</v>
      </c>
      <c r="AD528" s="12">
        <v>521</v>
      </c>
      <c r="AE528" s="17">
        <v>10</v>
      </c>
      <c r="AF528" s="18">
        <v>0.9965541765879532</v>
      </c>
      <c r="AG528" t="str">
        <f>IF(AF528&lt;='CAV Tier 1 Analysis'!$A$5,"Tier 1", "Tier 2")</f>
        <v>Tier 2</v>
      </c>
      <c r="AH528" t="str">
        <f t="shared" si="18"/>
        <v>North Carolina - Tier 2</v>
      </c>
      <c r="AI528" t="str">
        <f t="shared" si="19"/>
        <v>Bolivia, Town Of - Tier 2</v>
      </c>
    </row>
    <row r="529" spans="1:35" x14ac:dyDescent="0.3">
      <c r="A529">
        <v>522</v>
      </c>
      <c r="B529">
        <v>4</v>
      </c>
      <c r="C529" t="s">
        <v>39</v>
      </c>
      <c r="D529" t="s">
        <v>5513</v>
      </c>
      <c r="E529" t="s">
        <v>8390</v>
      </c>
      <c r="F529" t="s">
        <v>3045</v>
      </c>
      <c r="G529" s="58">
        <v>1.0055799999999999</v>
      </c>
      <c r="H529">
        <v>0</v>
      </c>
      <c r="I529">
        <v>0</v>
      </c>
      <c r="J529" s="12">
        <v>10</v>
      </c>
      <c r="K529" s="12">
        <v>2</v>
      </c>
      <c r="L529">
        <v>0</v>
      </c>
      <c r="M529">
        <v>0</v>
      </c>
      <c r="N529" s="12">
        <v>0.33003231727288795</v>
      </c>
      <c r="O529" s="12">
        <v>56.147155871986222</v>
      </c>
      <c r="P529" s="12">
        <v>0</v>
      </c>
      <c r="Q529" s="12">
        <v>8.6368842184557266</v>
      </c>
      <c r="R529" s="59">
        <v>2.0672276135948374E-5</v>
      </c>
      <c r="S529" s="59">
        <v>0</v>
      </c>
      <c r="T529" s="59">
        <v>0</v>
      </c>
      <c r="U529" s="59">
        <v>1.8060979841026954E-3</v>
      </c>
      <c r="V529" s="59">
        <v>1.061662017871732E-3</v>
      </c>
      <c r="W529" s="59">
        <v>0</v>
      </c>
      <c r="X529" s="59">
        <v>0</v>
      </c>
      <c r="Y529" s="59">
        <v>7.5230454806160266E-7</v>
      </c>
      <c r="Z529" s="59">
        <v>5.9859183728386032E-6</v>
      </c>
      <c r="AA529" s="59">
        <v>0</v>
      </c>
      <c r="AB529" s="59">
        <v>3.5131280205584377E-6</v>
      </c>
      <c r="AC529" s="18">
        <v>2.6351669355016678E-4</v>
      </c>
      <c r="AD529" s="12">
        <v>522</v>
      </c>
      <c r="AE529" s="17">
        <v>10</v>
      </c>
      <c r="AF529" s="18">
        <v>0.99681769328150338</v>
      </c>
      <c r="AG529" t="str">
        <f>IF(AF529&lt;='CAV Tier 1 Analysis'!$A$5,"Tier 1", "Tier 2")</f>
        <v>Tier 2</v>
      </c>
      <c r="AH529" t="str">
        <f t="shared" si="18"/>
        <v>North Carolina - Tier 2</v>
      </c>
      <c r="AI529" t="str">
        <f t="shared" si="19"/>
        <v>Fountain, Town Of - Tier 2</v>
      </c>
    </row>
    <row r="530" spans="1:35" x14ac:dyDescent="0.3">
      <c r="A530">
        <v>523</v>
      </c>
      <c r="B530">
        <v>4</v>
      </c>
      <c r="C530" t="s">
        <v>39</v>
      </c>
      <c r="D530" t="s">
        <v>5474</v>
      </c>
      <c r="E530" t="s">
        <v>8342</v>
      </c>
      <c r="F530" t="s">
        <v>3044</v>
      </c>
      <c r="G530" s="58">
        <v>0.49007000000000001</v>
      </c>
      <c r="H530">
        <v>1</v>
      </c>
      <c r="I530">
        <v>0</v>
      </c>
      <c r="J530" s="12">
        <v>10</v>
      </c>
      <c r="K530" s="12">
        <v>2</v>
      </c>
      <c r="L530">
        <v>0</v>
      </c>
      <c r="M530">
        <v>0</v>
      </c>
      <c r="N530" s="12">
        <v>0</v>
      </c>
      <c r="O530" s="12">
        <v>53.351440235529097</v>
      </c>
      <c r="P530" s="12">
        <v>0</v>
      </c>
      <c r="Q530" s="12">
        <v>12.602502755255685</v>
      </c>
      <c r="R530" s="59">
        <v>1.007464584214505E-5</v>
      </c>
      <c r="S530" s="59">
        <v>8.5215894468636288E-6</v>
      </c>
      <c r="T530" s="59">
        <v>0</v>
      </c>
      <c r="U530" s="59">
        <v>1.8060979841026954E-3</v>
      </c>
      <c r="V530" s="59">
        <v>1.061662017871732E-3</v>
      </c>
      <c r="W530" s="59">
        <v>0</v>
      </c>
      <c r="X530" s="59">
        <v>0</v>
      </c>
      <c r="Y530" s="59">
        <v>0</v>
      </c>
      <c r="Z530" s="59">
        <v>5.6878636391018491E-6</v>
      </c>
      <c r="AA530" s="59">
        <v>0</v>
      </c>
      <c r="AB530" s="59">
        <v>5.1261779640447558E-6</v>
      </c>
      <c r="AC530" s="18">
        <v>2.6337911626059843E-4</v>
      </c>
      <c r="AD530" s="12">
        <v>523</v>
      </c>
      <c r="AE530" s="17">
        <v>10</v>
      </c>
      <c r="AF530" s="18">
        <v>0.997081072397764</v>
      </c>
      <c r="AG530" t="str">
        <f>IF(AF530&lt;='CAV Tier 1 Analysis'!$A$5,"Tier 1", "Tier 2")</f>
        <v>Tier 2</v>
      </c>
      <c r="AH530" t="str">
        <f t="shared" si="18"/>
        <v>North Carolina - Tier 2</v>
      </c>
      <c r="AI530" t="str">
        <f t="shared" si="19"/>
        <v>Grimesland, Town Of - Tier 2</v>
      </c>
    </row>
    <row r="531" spans="1:35" x14ac:dyDescent="0.3">
      <c r="A531">
        <v>524</v>
      </c>
      <c r="B531">
        <v>4</v>
      </c>
      <c r="C531" t="s">
        <v>39</v>
      </c>
      <c r="D531" t="s">
        <v>5524</v>
      </c>
      <c r="E531" t="s">
        <v>8403</v>
      </c>
      <c r="F531" t="s">
        <v>3046</v>
      </c>
      <c r="G531" s="58">
        <v>0.24629999999999999</v>
      </c>
      <c r="H531">
        <v>2</v>
      </c>
      <c r="I531">
        <v>0</v>
      </c>
      <c r="J531" s="12">
        <v>10</v>
      </c>
      <c r="K531" s="12">
        <v>2</v>
      </c>
      <c r="L531">
        <v>0</v>
      </c>
      <c r="M531">
        <v>0</v>
      </c>
      <c r="N531" s="12">
        <v>0</v>
      </c>
      <c r="O531" s="12">
        <v>11.186527605013872</v>
      </c>
      <c r="P531" s="12">
        <v>0</v>
      </c>
      <c r="Q531" s="12">
        <v>2.8359104391924213</v>
      </c>
      <c r="R531" s="59">
        <v>5.0633282407009734E-6</v>
      </c>
      <c r="S531" s="59">
        <v>1.7043178893727258E-5</v>
      </c>
      <c r="T531" s="59">
        <v>0</v>
      </c>
      <c r="U531" s="59">
        <v>1.8060979841026954E-3</v>
      </c>
      <c r="V531" s="59">
        <v>1.061662017871732E-3</v>
      </c>
      <c r="W531" s="59">
        <v>0</v>
      </c>
      <c r="X531" s="59">
        <v>0</v>
      </c>
      <c r="Y531" s="59">
        <v>0</v>
      </c>
      <c r="Z531" s="59">
        <v>1.1926096714816548E-6</v>
      </c>
      <c r="AA531" s="59">
        <v>0</v>
      </c>
      <c r="AB531" s="59">
        <v>1.153531317049709E-6</v>
      </c>
      <c r="AC531" s="18">
        <v>2.6292842273612605E-4</v>
      </c>
      <c r="AD531" s="12">
        <v>524</v>
      </c>
      <c r="AE531" s="17">
        <v>10</v>
      </c>
      <c r="AF531" s="18">
        <v>0.99734400082050012</v>
      </c>
      <c r="AG531" t="str">
        <f>IF(AF531&lt;='CAV Tier 1 Analysis'!$A$5,"Tier 1", "Tier 2")</f>
        <v>Tier 2</v>
      </c>
      <c r="AH531" t="str">
        <f t="shared" si="18"/>
        <v>North Carolina - Tier 2</v>
      </c>
      <c r="AI531" t="str">
        <f t="shared" si="19"/>
        <v>Falkland, Town Of - Tier 2</v>
      </c>
    </row>
    <row r="532" spans="1:35" x14ac:dyDescent="0.3">
      <c r="A532">
        <v>525</v>
      </c>
      <c r="B532">
        <v>4</v>
      </c>
      <c r="C532" t="s">
        <v>39</v>
      </c>
      <c r="D532" t="s">
        <v>5473</v>
      </c>
      <c r="E532" t="s">
        <v>8341</v>
      </c>
      <c r="F532" t="s">
        <v>3050</v>
      </c>
      <c r="G532" s="58">
        <v>1.38073</v>
      </c>
      <c r="H532">
        <v>6</v>
      </c>
      <c r="I532">
        <v>0</v>
      </c>
      <c r="J532" s="12">
        <v>9</v>
      </c>
      <c r="K532" s="12">
        <v>2</v>
      </c>
      <c r="L532">
        <v>0</v>
      </c>
      <c r="M532">
        <v>0</v>
      </c>
      <c r="N532" s="12">
        <v>5.2419180836592654</v>
      </c>
      <c r="O532" s="12">
        <v>169.06798650891002</v>
      </c>
      <c r="P532" s="12">
        <v>0</v>
      </c>
      <c r="Q532" s="12">
        <v>5.9295798903068544</v>
      </c>
      <c r="R532" s="59">
        <v>2.8384446617064777E-5</v>
      </c>
      <c r="S532" s="59">
        <v>5.1129536681181773E-5</v>
      </c>
      <c r="T532" s="59">
        <v>0</v>
      </c>
      <c r="U532" s="59">
        <v>1.6254881856924259E-3</v>
      </c>
      <c r="V532" s="59">
        <v>1.061662017871732E-3</v>
      </c>
      <c r="W532" s="59">
        <v>0</v>
      </c>
      <c r="X532" s="59">
        <v>0</v>
      </c>
      <c r="Y532" s="59">
        <v>1.194888684686754E-5</v>
      </c>
      <c r="Z532" s="59">
        <v>1.8024549079741532E-5</v>
      </c>
      <c r="AA532" s="59">
        <v>0</v>
      </c>
      <c r="AB532" s="59">
        <v>2.4119083613814476E-6</v>
      </c>
      <c r="AC532" s="18">
        <v>2.5445904828639952E-4</v>
      </c>
      <c r="AD532" s="12">
        <v>525</v>
      </c>
      <c r="AE532" s="17">
        <v>10</v>
      </c>
      <c r="AF532" s="18">
        <v>0.99759845986878648</v>
      </c>
      <c r="AG532" t="str">
        <f>IF(AF532&lt;='CAV Tier 1 Analysis'!$A$5,"Tier 1", "Tier 2")</f>
        <v>Tier 2</v>
      </c>
      <c r="AH532" t="str">
        <f t="shared" si="18"/>
        <v>North Carolina - Tier 2</v>
      </c>
      <c r="AI532" t="str">
        <f t="shared" si="19"/>
        <v>Stedman, Town Of - Tier 2</v>
      </c>
    </row>
    <row r="533" spans="1:35" x14ac:dyDescent="0.3">
      <c r="A533">
        <v>526</v>
      </c>
      <c r="B533">
        <v>4</v>
      </c>
      <c r="C533" t="s">
        <v>39</v>
      </c>
      <c r="D533" t="s">
        <v>4852</v>
      </c>
      <c r="E533" t="s">
        <v>8339</v>
      </c>
      <c r="F533" t="s">
        <v>3060</v>
      </c>
      <c r="G533" s="58">
        <v>1.3107500000000001</v>
      </c>
      <c r="H533">
        <v>1</v>
      </c>
      <c r="I533">
        <v>0</v>
      </c>
      <c r="J533" s="12">
        <v>9</v>
      </c>
      <c r="K533" s="12">
        <v>2</v>
      </c>
      <c r="L533">
        <v>0</v>
      </c>
      <c r="M533">
        <v>0</v>
      </c>
      <c r="N533" s="12">
        <v>0.1555091610376273</v>
      </c>
      <c r="O533" s="12">
        <v>82.121766370652821</v>
      </c>
      <c r="P533" s="12">
        <v>0</v>
      </c>
      <c r="Q533" s="12">
        <v>4.8000015921855521</v>
      </c>
      <c r="R533" s="59">
        <v>2.6945828223706055E-5</v>
      </c>
      <c r="S533" s="59">
        <v>8.5215894468636288E-6</v>
      </c>
      <c r="T533" s="59">
        <v>0</v>
      </c>
      <c r="U533" s="59">
        <v>1.6254881856924259E-3</v>
      </c>
      <c r="V533" s="59">
        <v>1.061662017871732E-3</v>
      </c>
      <c r="W533" s="59">
        <v>0</v>
      </c>
      <c r="X533" s="59">
        <v>0</v>
      </c>
      <c r="Y533" s="59">
        <v>3.5448119166195939E-7</v>
      </c>
      <c r="Z533" s="59">
        <v>8.7551040207419238E-6</v>
      </c>
      <c r="AA533" s="59">
        <v>0</v>
      </c>
      <c r="AB533" s="59">
        <v>1.9524425320184834E-6</v>
      </c>
      <c r="AC533" s="18">
        <v>2.4851633172537726E-4</v>
      </c>
      <c r="AD533" s="12">
        <v>526</v>
      </c>
      <c r="AE533" s="17">
        <v>10</v>
      </c>
      <c r="AF533" s="18">
        <v>0.99784697620051188</v>
      </c>
      <c r="AG533" t="str">
        <f>IF(AF533&lt;='CAV Tier 1 Analysis'!$A$5,"Tier 1", "Tier 2")</f>
        <v>Tier 2</v>
      </c>
      <c r="AH533" t="str">
        <f t="shared" si="18"/>
        <v>North Carolina - Tier 2</v>
      </c>
      <c r="AI533" t="str">
        <f t="shared" si="19"/>
        <v>Wade, Town Of - Tier 2</v>
      </c>
    </row>
    <row r="534" spans="1:35" x14ac:dyDescent="0.3">
      <c r="A534">
        <v>527</v>
      </c>
      <c r="B534">
        <v>4</v>
      </c>
      <c r="C534" t="s">
        <v>39</v>
      </c>
      <c r="D534" t="s">
        <v>5498</v>
      </c>
      <c r="E534" t="s">
        <v>8373</v>
      </c>
      <c r="F534" t="s">
        <v>3057</v>
      </c>
      <c r="G534" s="58">
        <v>0.62809000000000004</v>
      </c>
      <c r="H534">
        <v>1</v>
      </c>
      <c r="I534">
        <v>0</v>
      </c>
      <c r="J534" s="12">
        <v>12</v>
      </c>
      <c r="K534" s="12">
        <v>1</v>
      </c>
      <c r="L534">
        <v>0</v>
      </c>
      <c r="M534">
        <v>0</v>
      </c>
      <c r="N534" s="12">
        <v>0</v>
      </c>
      <c r="O534" s="12">
        <v>26.566331030248669</v>
      </c>
      <c r="P534" s="12">
        <v>0</v>
      </c>
      <c r="Q534" s="12">
        <v>0</v>
      </c>
      <c r="R534" s="59">
        <v>1.2912000952910574E-5</v>
      </c>
      <c r="S534" s="59">
        <v>8.5215894468636288E-6</v>
      </c>
      <c r="T534" s="59">
        <v>0</v>
      </c>
      <c r="U534" s="59">
        <v>2.1673175809232342E-3</v>
      </c>
      <c r="V534" s="59">
        <v>5.3083100893586599E-4</v>
      </c>
      <c r="W534" s="59">
        <v>0</v>
      </c>
      <c r="X534" s="59">
        <v>0</v>
      </c>
      <c r="Y534" s="59">
        <v>0</v>
      </c>
      <c r="Z534" s="59">
        <v>2.8322697123866318E-6</v>
      </c>
      <c r="AA534" s="59">
        <v>0</v>
      </c>
      <c r="AB534" s="59">
        <v>0</v>
      </c>
      <c r="AC534" s="18">
        <v>2.4749222272466009E-4</v>
      </c>
      <c r="AD534" s="12">
        <v>527</v>
      </c>
      <c r="AE534" s="17">
        <v>10</v>
      </c>
      <c r="AF534" s="18">
        <v>0.99809446842323657</v>
      </c>
      <c r="AG534" t="str">
        <f>IF(AF534&lt;='CAV Tier 1 Analysis'!$A$5,"Tier 1", "Tier 2")</f>
        <v>Tier 2</v>
      </c>
      <c r="AH534" t="str">
        <f t="shared" si="18"/>
        <v>North Carolina - Tier 2</v>
      </c>
      <c r="AI534" t="str">
        <f t="shared" si="19"/>
        <v>Cove City, Town Of - Tier 2</v>
      </c>
    </row>
    <row r="535" spans="1:35" x14ac:dyDescent="0.3">
      <c r="A535">
        <v>528</v>
      </c>
      <c r="B535">
        <v>4</v>
      </c>
      <c r="C535" t="s">
        <v>39</v>
      </c>
      <c r="D535" t="s">
        <v>5477</v>
      </c>
      <c r="E535" t="s">
        <v>8345</v>
      </c>
      <c r="F535" t="s">
        <v>3063</v>
      </c>
      <c r="G535" s="58">
        <v>0.47904000000000002</v>
      </c>
      <c r="H535">
        <v>0</v>
      </c>
      <c r="I535">
        <v>0</v>
      </c>
      <c r="J535" s="12">
        <v>9</v>
      </c>
      <c r="K535" s="12">
        <v>2</v>
      </c>
      <c r="L535">
        <v>0</v>
      </c>
      <c r="M535">
        <v>0</v>
      </c>
      <c r="N535" s="12">
        <v>8.313827673011525E-4</v>
      </c>
      <c r="O535" s="12">
        <v>28.063708872499223</v>
      </c>
      <c r="P535" s="12">
        <v>0</v>
      </c>
      <c r="Q535" s="12">
        <v>0</v>
      </c>
      <c r="R535" s="59">
        <v>9.8478959010369243E-6</v>
      </c>
      <c r="S535" s="59">
        <v>0</v>
      </c>
      <c r="T535" s="59">
        <v>0</v>
      </c>
      <c r="U535" s="59">
        <v>1.6254881856924259E-3</v>
      </c>
      <c r="V535" s="59">
        <v>1.061662017871732E-3</v>
      </c>
      <c r="W535" s="59">
        <v>0</v>
      </c>
      <c r="X535" s="59">
        <v>0</v>
      </c>
      <c r="Y535" s="59">
        <v>1.8951266415026284E-9</v>
      </c>
      <c r="Z535" s="59">
        <v>2.9919070332412232E-6</v>
      </c>
      <c r="AA535" s="59">
        <v>0</v>
      </c>
      <c r="AB535" s="59">
        <v>0</v>
      </c>
      <c r="AC535" s="18">
        <v>2.454538092386434E-4</v>
      </c>
      <c r="AD535" s="12">
        <v>528</v>
      </c>
      <c r="AE535" s="17">
        <v>10</v>
      </c>
      <c r="AF535" s="18">
        <v>0.99833992223247525</v>
      </c>
      <c r="AG535" t="str">
        <f>IF(AF535&lt;='CAV Tier 1 Analysis'!$A$5,"Tier 1", "Tier 2")</f>
        <v>Tier 2</v>
      </c>
      <c r="AH535" t="str">
        <f t="shared" si="18"/>
        <v>North Carolina - Tier 2</v>
      </c>
      <c r="AI535" t="str">
        <f t="shared" si="19"/>
        <v>Linden, Town Of - Tier 2</v>
      </c>
    </row>
    <row r="536" spans="1:35" x14ac:dyDescent="0.3">
      <c r="A536">
        <v>529</v>
      </c>
      <c r="B536">
        <v>4</v>
      </c>
      <c r="C536" t="s">
        <v>39</v>
      </c>
      <c r="D536" t="s">
        <v>5472</v>
      </c>
      <c r="E536" t="s">
        <v>8340</v>
      </c>
      <c r="F536" t="s">
        <v>3065</v>
      </c>
      <c r="G536" s="58">
        <v>0.24889</v>
      </c>
      <c r="H536">
        <v>0</v>
      </c>
      <c r="I536">
        <v>0</v>
      </c>
      <c r="J536" s="12">
        <v>9</v>
      </c>
      <c r="K536" s="12">
        <v>2</v>
      </c>
      <c r="L536">
        <v>0</v>
      </c>
      <c r="M536">
        <v>0</v>
      </c>
      <c r="N536" s="12">
        <v>0</v>
      </c>
      <c r="O536" s="12">
        <v>15.593581103941849</v>
      </c>
      <c r="P536" s="12">
        <v>0</v>
      </c>
      <c r="Q536" s="12">
        <v>0.91144184343243317</v>
      </c>
      <c r="R536" s="59">
        <v>5.1165723338532897E-6</v>
      </c>
      <c r="S536" s="59">
        <v>0</v>
      </c>
      <c r="T536" s="59">
        <v>0</v>
      </c>
      <c r="U536" s="59">
        <v>1.6254881856924259E-3</v>
      </c>
      <c r="V536" s="59">
        <v>1.061662017871732E-3</v>
      </c>
      <c r="W536" s="59">
        <v>0</v>
      </c>
      <c r="X536" s="59">
        <v>0</v>
      </c>
      <c r="Y536" s="59">
        <v>0</v>
      </c>
      <c r="Z536" s="59">
        <v>1.6624511460785483E-6</v>
      </c>
      <c r="AA536" s="59">
        <v>0</v>
      </c>
      <c r="AB536" s="59">
        <v>3.7073692297850861E-7</v>
      </c>
      <c r="AC536" s="18">
        <v>2.449363603606426E-4</v>
      </c>
      <c r="AD536" s="12">
        <v>529</v>
      </c>
      <c r="AE536" s="17">
        <v>10</v>
      </c>
      <c r="AF536" s="18">
        <v>0.99858485859283586</v>
      </c>
      <c r="AG536" t="str">
        <f>IF(AF536&lt;='CAV Tier 1 Analysis'!$A$5,"Tier 1", "Tier 2")</f>
        <v>Tier 2</v>
      </c>
      <c r="AH536" t="str">
        <f t="shared" si="18"/>
        <v>North Carolina - Tier 2</v>
      </c>
      <c r="AI536" t="str">
        <f t="shared" si="19"/>
        <v>Godwin, Town Of - Tier 2</v>
      </c>
    </row>
    <row r="537" spans="1:35" x14ac:dyDescent="0.3">
      <c r="A537">
        <v>530</v>
      </c>
      <c r="B537">
        <v>4</v>
      </c>
      <c r="C537" t="s">
        <v>39</v>
      </c>
      <c r="D537" t="s">
        <v>5438</v>
      </c>
      <c r="E537" t="s">
        <v>8301</v>
      </c>
      <c r="F537" t="s">
        <v>3049</v>
      </c>
      <c r="G537" s="58">
        <v>0.91413999999999995</v>
      </c>
      <c r="H537">
        <v>2</v>
      </c>
      <c r="I537">
        <v>0</v>
      </c>
      <c r="J537" s="12">
        <v>11</v>
      </c>
      <c r="K537" s="12">
        <v>1</v>
      </c>
      <c r="L537">
        <v>0</v>
      </c>
      <c r="M537" s="12">
        <v>2.9212702649484759</v>
      </c>
      <c r="N537" s="12">
        <v>0.71767420508390567</v>
      </c>
      <c r="O537" s="12">
        <v>64.49712957116509</v>
      </c>
      <c r="P537" s="12">
        <v>41.165424133827024</v>
      </c>
      <c r="Q537" s="12">
        <v>22.514987394039053</v>
      </c>
      <c r="R537" s="59">
        <v>1.8792492399327599E-5</v>
      </c>
      <c r="S537" s="59">
        <v>1.7043178893727258E-5</v>
      </c>
      <c r="T537" s="59">
        <v>0</v>
      </c>
      <c r="U537" s="59">
        <v>1.9867077825129649E-3</v>
      </c>
      <c r="V537" s="59">
        <v>5.3083100893586599E-4</v>
      </c>
      <c r="W537" s="59">
        <v>0</v>
      </c>
      <c r="X537" s="59">
        <v>9.7044245876723415E-5</v>
      </c>
      <c r="Y537" s="59">
        <v>1.635929393134831E-6</v>
      </c>
      <c r="Z537" s="59">
        <v>6.8761194917090214E-6</v>
      </c>
      <c r="AA537" s="59">
        <v>1.0436762374617679E-5</v>
      </c>
      <c r="AB537" s="59">
        <v>9.158167586349943E-6</v>
      </c>
      <c r="AC537" s="18">
        <v>2.4350233522403821E-4</v>
      </c>
      <c r="AD537" s="12">
        <v>530</v>
      </c>
      <c r="AE537" s="17">
        <v>10</v>
      </c>
      <c r="AF537" s="18">
        <v>0.99882836092805993</v>
      </c>
      <c r="AG537" t="str">
        <f>IF(AF537&lt;='CAV Tier 1 Analysis'!$A$5,"Tier 1", "Tier 2")</f>
        <v>Tier 2</v>
      </c>
      <c r="AH537" t="str">
        <f t="shared" si="18"/>
        <v>North Carolina - Tier 2</v>
      </c>
      <c r="AI537" t="str">
        <f t="shared" si="19"/>
        <v>Watha, Town Of - Tier 2</v>
      </c>
    </row>
    <row r="538" spans="1:35" x14ac:dyDescent="0.3">
      <c r="A538">
        <v>531</v>
      </c>
      <c r="B538">
        <v>4</v>
      </c>
      <c r="C538" t="s">
        <v>39</v>
      </c>
      <c r="D538" t="s">
        <v>5360</v>
      </c>
      <c r="E538" t="s">
        <v>8206</v>
      </c>
      <c r="F538" t="s">
        <v>3031</v>
      </c>
      <c r="G538" s="58">
        <v>1.6777</v>
      </c>
      <c r="H538">
        <v>1</v>
      </c>
      <c r="I538">
        <v>0</v>
      </c>
      <c r="J538" s="12">
        <v>10</v>
      </c>
      <c r="K538" s="12">
        <v>1</v>
      </c>
      <c r="L538">
        <v>0</v>
      </c>
      <c r="M538">
        <v>0</v>
      </c>
      <c r="N538" s="12">
        <v>5.2365972481758751</v>
      </c>
      <c r="O538" s="12">
        <v>582.11555486102463</v>
      </c>
      <c r="P538" s="12">
        <v>397.44843464557334</v>
      </c>
      <c r="Q538" s="12">
        <v>204.85425389620377</v>
      </c>
      <c r="R538" s="59">
        <v>3.4489426672448323E-5</v>
      </c>
      <c r="S538" s="59">
        <v>8.5215894468636288E-6</v>
      </c>
      <c r="T538" s="59">
        <v>0</v>
      </c>
      <c r="U538" s="59">
        <v>1.8060979841026954E-3</v>
      </c>
      <c r="V538" s="59">
        <v>5.3083100893586599E-4</v>
      </c>
      <c r="W538" s="59">
        <v>0</v>
      </c>
      <c r="X538" s="59">
        <v>0</v>
      </c>
      <c r="Y538" s="59">
        <v>1.1936758068792961E-5</v>
      </c>
      <c r="Z538" s="59">
        <v>6.2060065925730748E-5</v>
      </c>
      <c r="AA538" s="59">
        <v>1.0076599369107435E-4</v>
      </c>
      <c r="AB538" s="59">
        <v>8.3326255312708646E-5</v>
      </c>
      <c r="AC538" s="18">
        <v>2.398208256505618E-4</v>
      </c>
      <c r="AD538" s="12">
        <v>531</v>
      </c>
      <c r="AE538" s="17">
        <v>10</v>
      </c>
      <c r="AF538" s="18">
        <v>0.99906818175371048</v>
      </c>
      <c r="AG538" t="str">
        <f>IF(AF538&lt;='CAV Tier 1 Analysis'!$A$5,"Tier 1", "Tier 2")</f>
        <v>Tier 2</v>
      </c>
      <c r="AH538" t="str">
        <f t="shared" si="18"/>
        <v>North Carolina - Tier 2</v>
      </c>
      <c r="AI538" t="str">
        <f t="shared" si="19"/>
        <v>Wingate, Town Of - Tier 2</v>
      </c>
    </row>
    <row r="539" spans="1:35" x14ac:dyDescent="0.3">
      <c r="A539">
        <v>532</v>
      </c>
      <c r="B539">
        <v>4</v>
      </c>
      <c r="C539" t="s">
        <v>39</v>
      </c>
      <c r="D539" t="s">
        <v>5240</v>
      </c>
      <c r="E539" t="s">
        <v>8051</v>
      </c>
      <c r="F539" t="s">
        <v>3038</v>
      </c>
      <c r="G539" s="58">
        <v>3.8729100000000001</v>
      </c>
      <c r="H539">
        <v>0</v>
      </c>
      <c r="I539">
        <v>0</v>
      </c>
      <c r="J539" s="12">
        <v>8.4</v>
      </c>
      <c r="K539" s="12">
        <v>1.6</v>
      </c>
      <c r="L539">
        <v>0</v>
      </c>
      <c r="M539">
        <v>0</v>
      </c>
      <c r="N539" s="12">
        <v>0</v>
      </c>
      <c r="O539" s="12">
        <v>718.09347474638878</v>
      </c>
      <c r="P539" s="12">
        <v>0</v>
      </c>
      <c r="Q539" s="12">
        <v>265.76397459246823</v>
      </c>
      <c r="R539" s="59">
        <v>7.9617598768547324E-5</v>
      </c>
      <c r="S539" s="59">
        <v>0</v>
      </c>
      <c r="T539" s="59">
        <v>0</v>
      </c>
      <c r="U539" s="59">
        <v>1.517122306646264E-3</v>
      </c>
      <c r="V539" s="59">
        <v>8.4932961429738565E-4</v>
      </c>
      <c r="W539" s="59">
        <v>0</v>
      </c>
      <c r="X539" s="59">
        <v>0</v>
      </c>
      <c r="Y539" s="59">
        <v>0</v>
      </c>
      <c r="Z539" s="59">
        <v>7.6556841698273244E-5</v>
      </c>
      <c r="AA539" s="59">
        <v>0</v>
      </c>
      <c r="AB539" s="59">
        <v>1.0810181569884696E-4</v>
      </c>
      <c r="AC539" s="18">
        <v>2.391571070099379E-4</v>
      </c>
      <c r="AD539" s="12">
        <v>532</v>
      </c>
      <c r="AE539" s="17">
        <v>10</v>
      </c>
      <c r="AF539" s="18">
        <v>0.99930733886072043</v>
      </c>
      <c r="AG539" t="str">
        <f>IF(AF539&lt;='CAV Tier 1 Analysis'!$A$5,"Tier 1", "Tier 2")</f>
        <v>Tier 2</v>
      </c>
      <c r="AH539" t="str">
        <f t="shared" si="18"/>
        <v>North Carolina - Tier 2</v>
      </c>
      <c r="AI539" t="str">
        <f t="shared" si="19"/>
        <v>Midland, Town Of  - Tier 2</v>
      </c>
    </row>
    <row r="540" spans="1:35" x14ac:dyDescent="0.3">
      <c r="A540">
        <v>533</v>
      </c>
      <c r="B540">
        <v>4</v>
      </c>
      <c r="C540" t="s">
        <v>39</v>
      </c>
      <c r="D540" t="s">
        <v>5345</v>
      </c>
      <c r="E540" t="s">
        <v>8187</v>
      </c>
      <c r="F540" t="s">
        <v>3028</v>
      </c>
      <c r="G540" s="58">
        <v>1.21532</v>
      </c>
      <c r="H540">
        <v>28</v>
      </c>
      <c r="I540">
        <v>0</v>
      </c>
      <c r="J540" s="12">
        <v>9</v>
      </c>
      <c r="K540" s="12">
        <v>1</v>
      </c>
      <c r="L540">
        <v>0</v>
      </c>
      <c r="M540">
        <v>0</v>
      </c>
      <c r="N540" s="12">
        <v>17.71007531036626</v>
      </c>
      <c r="O540" s="12">
        <v>393.51079746553307</v>
      </c>
      <c r="P540" s="12">
        <v>213.63480921067026</v>
      </c>
      <c r="Q540" s="12">
        <v>146.19421511057226</v>
      </c>
      <c r="R540" s="59">
        <v>2.4984019803039816E-5</v>
      </c>
      <c r="S540" s="59">
        <v>2.3860450451218161E-4</v>
      </c>
      <c r="T540" s="59">
        <v>0</v>
      </c>
      <c r="U540" s="59">
        <v>1.6254881856924259E-3</v>
      </c>
      <c r="V540" s="59">
        <v>5.3083100893586599E-4</v>
      </c>
      <c r="W540" s="59">
        <v>0</v>
      </c>
      <c r="X540" s="59">
        <v>0</v>
      </c>
      <c r="Y540" s="59">
        <v>4.0369895628995561E-5</v>
      </c>
      <c r="Z540" s="59">
        <v>4.1952677315122168E-5</v>
      </c>
      <c r="AA540" s="59">
        <v>5.4163312673034412E-5</v>
      </c>
      <c r="AB540" s="59">
        <v>5.946577267424925E-5</v>
      </c>
      <c r="AC540" s="18">
        <v>2.3780539793044674E-4</v>
      </c>
      <c r="AD540" s="12">
        <v>533</v>
      </c>
      <c r="AE540" s="17">
        <v>10</v>
      </c>
      <c r="AF540" s="18">
        <v>0.99954514425865093</v>
      </c>
      <c r="AG540" t="str">
        <f>IF(AF540&lt;='CAV Tier 1 Analysis'!$A$5,"Tier 1", "Tier 2")</f>
        <v>Tier 2</v>
      </c>
      <c r="AH540" t="str">
        <f t="shared" si="18"/>
        <v>North Carolina - Tier 2</v>
      </c>
      <c r="AI540" t="str">
        <f t="shared" si="19"/>
        <v>Richlands, Town Of - Tier 2</v>
      </c>
    </row>
    <row r="541" spans="1:35" x14ac:dyDescent="0.3">
      <c r="A541">
        <v>534</v>
      </c>
      <c r="B541">
        <v>4</v>
      </c>
      <c r="C541" t="s">
        <v>39</v>
      </c>
      <c r="D541" t="s">
        <v>5429</v>
      </c>
      <c r="E541" t="s">
        <v>8289</v>
      </c>
      <c r="F541" t="s">
        <v>1566</v>
      </c>
      <c r="G541" s="58">
        <v>2.0532399999999997</v>
      </c>
      <c r="H541">
        <v>0</v>
      </c>
      <c r="I541">
        <v>0</v>
      </c>
      <c r="J541" s="12">
        <v>10</v>
      </c>
      <c r="K541" s="12">
        <v>1</v>
      </c>
      <c r="M541">
        <v>0</v>
      </c>
      <c r="N541" s="12">
        <v>0</v>
      </c>
      <c r="O541" s="12">
        <v>476.63410095439235</v>
      </c>
      <c r="P541" s="12">
        <v>250.63069276986994</v>
      </c>
      <c r="Q541" s="12">
        <v>110.80970032293419</v>
      </c>
      <c r="R541" s="59">
        <v>4.2209614603884958E-5</v>
      </c>
      <c r="S541" s="59">
        <v>0</v>
      </c>
      <c r="T541" s="59">
        <v>0</v>
      </c>
      <c r="U541" s="59">
        <v>1.8060979841026954E-3</v>
      </c>
      <c r="V541" s="59">
        <v>5.3083100893586599E-4</v>
      </c>
      <c r="W541" s="59">
        <v>0</v>
      </c>
      <c r="X541" s="59">
        <v>0</v>
      </c>
      <c r="Y541" s="59">
        <v>0</v>
      </c>
      <c r="Z541" s="59">
        <v>5.0814556458198352E-5</v>
      </c>
      <c r="AA541" s="59">
        <v>6.3542962067417941E-5</v>
      </c>
      <c r="AB541" s="59">
        <v>4.5072812522174602E-5</v>
      </c>
      <c r="AC541" s="18">
        <v>2.3077899442638521E-4</v>
      </c>
      <c r="AD541" s="12">
        <v>534</v>
      </c>
      <c r="AE541" s="17">
        <v>10</v>
      </c>
      <c r="AF541" s="18">
        <v>0.99977592325307729</v>
      </c>
      <c r="AG541" t="str">
        <f>IF(AF541&lt;='CAV Tier 1 Analysis'!$A$5,"Tier 1", "Tier 2")</f>
        <v>Tier 2</v>
      </c>
      <c r="AH541" t="str">
        <f t="shared" si="18"/>
        <v>North Carolina - Tier 2</v>
      </c>
      <c r="AI541" t="str">
        <f t="shared" si="19"/>
        <v>Marshville, Town Of - Tier 2</v>
      </c>
    </row>
    <row r="542" spans="1:35" x14ac:dyDescent="0.3">
      <c r="A542">
        <v>535</v>
      </c>
      <c r="B542">
        <v>4</v>
      </c>
      <c r="C542" t="s">
        <v>39</v>
      </c>
      <c r="D542" t="s">
        <v>5144</v>
      </c>
      <c r="E542" t="s">
        <v>7913</v>
      </c>
      <c r="F542" t="s">
        <v>3072</v>
      </c>
      <c r="G542" s="58">
        <v>3.2145999999999999</v>
      </c>
      <c r="H542">
        <v>1</v>
      </c>
      <c r="I542">
        <v>0</v>
      </c>
      <c r="J542" s="12">
        <v>10</v>
      </c>
      <c r="K542" s="12">
        <v>1</v>
      </c>
      <c r="L542">
        <v>0</v>
      </c>
      <c r="M542">
        <v>0</v>
      </c>
      <c r="N542" s="12">
        <v>0</v>
      </c>
      <c r="O542" s="12">
        <v>290.13225900403296</v>
      </c>
      <c r="P542" s="12">
        <v>0</v>
      </c>
      <c r="Q542" s="12">
        <v>55.015225863652176</v>
      </c>
      <c r="R542" s="59">
        <v>6.6084348203643314E-5</v>
      </c>
      <c r="S542" s="59">
        <v>8.5215894468636288E-6</v>
      </c>
      <c r="T542" s="59">
        <v>0</v>
      </c>
      <c r="U542" s="59">
        <v>1.8060979841026954E-3</v>
      </c>
      <c r="V542" s="59">
        <v>5.3083100893586599E-4</v>
      </c>
      <c r="W542" s="59">
        <v>0</v>
      </c>
      <c r="X542" s="59">
        <v>0</v>
      </c>
      <c r="Y542" s="59">
        <v>0</v>
      </c>
      <c r="Z542" s="59">
        <v>3.0931362288145988E-5</v>
      </c>
      <c r="AA542" s="59">
        <v>0</v>
      </c>
      <c r="AB542" s="59">
        <v>2.2377923178123298E-5</v>
      </c>
      <c r="AC542" s="18">
        <v>2.2407674692321254E-4</v>
      </c>
      <c r="AD542" s="12">
        <v>535</v>
      </c>
      <c r="AE542" s="17">
        <v>10</v>
      </c>
      <c r="AF542" s="18">
        <v>1.0000000000000004</v>
      </c>
      <c r="AG542" t="str">
        <f>IF(AF542&lt;='CAV Tier 1 Analysis'!$A$5,"Tier 1", "Tier 2")</f>
        <v>Tier 2</v>
      </c>
      <c r="AH542" t="str">
        <f t="shared" si="18"/>
        <v>North Carolina - Tier 2</v>
      </c>
      <c r="AI542" t="str">
        <f t="shared" si="19"/>
        <v>Fairview, Town Of  - Tier 2</v>
      </c>
    </row>
  </sheetData>
  <autoFilter ref="A7:AI542">
    <sortState ref="A8:AI542">
      <sortCondition ref="AG8:AG542"/>
      <sortCondition descending="1" ref="AC8:AC542"/>
    </sortState>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219"/>
  <sheetViews>
    <sheetView workbookViewId="0">
      <selection activeCell="AG21" sqref="AG21"/>
    </sheetView>
  </sheetViews>
  <sheetFormatPr defaultRowHeight="14.4" x14ac:dyDescent="0.3"/>
  <cols>
    <col min="3" max="3" width="14" bestFit="1" customWidth="1"/>
    <col min="4" max="4" width="27.44140625" bestFit="1" customWidth="1"/>
    <col min="5" max="5" width="42.44140625" bestFit="1" customWidth="1"/>
    <col min="15" max="17" width="10.5546875" bestFit="1" customWidth="1"/>
    <col min="18" max="29" width="9.109375" style="25"/>
    <col min="32" max="32" width="11.109375" style="25" bestFit="1" customWidth="1"/>
    <col min="34" max="34" width="20.5546875" bestFit="1" customWidth="1"/>
    <col min="35" max="35" width="34.109375" bestFit="1" customWidth="1"/>
  </cols>
  <sheetData>
    <row r="1" spans="1:35" ht="15.6" x14ac:dyDescent="0.3">
      <c r="A1" s="1" t="s">
        <v>3099</v>
      </c>
    </row>
    <row r="2" spans="1:35" ht="15.6" x14ac:dyDescent="0.3">
      <c r="A2" s="1" t="s">
        <v>9012</v>
      </c>
    </row>
    <row r="3" spans="1:35" x14ac:dyDescent="0.3">
      <c r="A3" s="2" t="s">
        <v>9041</v>
      </c>
    </row>
    <row r="4" spans="1:35" x14ac:dyDescent="0.3">
      <c r="A4" s="13"/>
    </row>
    <row r="6" spans="1:35" ht="15" thickBot="1" x14ac:dyDescent="0.35">
      <c r="G6" s="17">
        <f>SUBTOTAL(9,G8:G219)</f>
        <v>29760.674809999979</v>
      </c>
      <c r="H6" s="17">
        <f t="shared" ref="H6:AC6" si="0">SUBTOTAL(9,H8:H219)</f>
        <v>139912</v>
      </c>
      <c r="I6" s="17">
        <f t="shared" si="0"/>
        <v>3104</v>
      </c>
      <c r="J6" s="17">
        <f t="shared" si="0"/>
        <v>1326.572493437699</v>
      </c>
      <c r="K6" s="17">
        <f t="shared" si="0"/>
        <v>899.88025907723284</v>
      </c>
      <c r="L6" s="17">
        <f t="shared" si="0"/>
        <v>2215</v>
      </c>
      <c r="M6" s="17">
        <f t="shared" si="0"/>
        <v>13611.360449257179</v>
      </c>
      <c r="N6" s="17">
        <f t="shared" si="0"/>
        <v>264318.70244438696</v>
      </c>
      <c r="O6" s="17">
        <f t="shared" si="0"/>
        <v>4511809.8654507259</v>
      </c>
      <c r="P6" s="17">
        <f t="shared" si="0"/>
        <v>1652571.0419591537</v>
      </c>
      <c r="Q6" s="17">
        <f t="shared" si="0"/>
        <v>1038305.7678621673</v>
      </c>
      <c r="R6" s="41">
        <f t="shared" si="0"/>
        <v>1.0000000000000002</v>
      </c>
      <c r="S6" s="41">
        <f t="shared" si="0"/>
        <v>0.99999999999999944</v>
      </c>
      <c r="T6" s="41">
        <f t="shared" si="0"/>
        <v>0.99999999999999956</v>
      </c>
      <c r="U6" s="41">
        <f t="shared" si="0"/>
        <v>1.0000000000000002</v>
      </c>
      <c r="V6" s="41">
        <f t="shared" si="0"/>
        <v>1.0000000000000011</v>
      </c>
      <c r="W6" s="41">
        <f t="shared" si="0"/>
        <v>1</v>
      </c>
      <c r="X6" s="41">
        <f t="shared" si="0"/>
        <v>1</v>
      </c>
      <c r="Y6" s="41">
        <f t="shared" si="0"/>
        <v>0.99999999999999967</v>
      </c>
      <c r="Z6" s="41">
        <f t="shared" si="0"/>
        <v>1.0000000000000004</v>
      </c>
      <c r="AA6" s="41">
        <f t="shared" si="0"/>
        <v>1.0000000000000002</v>
      </c>
      <c r="AB6" s="41">
        <f t="shared" si="0"/>
        <v>0.99999999999999956</v>
      </c>
      <c r="AC6" s="41">
        <f t="shared" si="0"/>
        <v>1.0000000000000007</v>
      </c>
      <c r="AD6" s="17">
        <f>SUBTOTAL(3,AD8:AD219)</f>
        <v>212</v>
      </c>
      <c r="AE6" s="17">
        <f>SUBTOTAL(3,AE8:AE219)</f>
        <v>212</v>
      </c>
    </row>
    <row r="7" spans="1:35" ht="208.2" thickBot="1" x14ac:dyDescent="0.35">
      <c r="A7" s="7" t="s">
        <v>3124</v>
      </c>
      <c r="B7" s="8" t="s">
        <v>0</v>
      </c>
      <c r="C7" s="8" t="s">
        <v>1</v>
      </c>
      <c r="D7" s="8" t="s">
        <v>20</v>
      </c>
      <c r="E7" s="8" t="s">
        <v>3132</v>
      </c>
      <c r="F7" s="33" t="s">
        <v>2</v>
      </c>
      <c r="G7" s="9" t="s">
        <v>9</v>
      </c>
      <c r="H7" s="10" t="s">
        <v>10</v>
      </c>
      <c r="I7" s="10" t="s">
        <v>11</v>
      </c>
      <c r="J7" s="10" t="s">
        <v>12</v>
      </c>
      <c r="K7" s="10" t="s">
        <v>13</v>
      </c>
      <c r="L7" s="10" t="s">
        <v>14</v>
      </c>
      <c r="M7" s="10" t="s">
        <v>15</v>
      </c>
      <c r="N7" s="10" t="s">
        <v>16</v>
      </c>
      <c r="O7" s="10" t="s">
        <v>17</v>
      </c>
      <c r="P7" s="10" t="s">
        <v>18</v>
      </c>
      <c r="Q7" s="43" t="s">
        <v>19</v>
      </c>
      <c r="R7" s="42" t="s">
        <v>8995</v>
      </c>
      <c r="S7" s="37" t="s">
        <v>8996</v>
      </c>
      <c r="T7" s="37" t="s">
        <v>8997</v>
      </c>
      <c r="U7" s="37" t="s">
        <v>8998</v>
      </c>
      <c r="V7" s="37" t="s">
        <v>8999</v>
      </c>
      <c r="W7" s="37" t="s">
        <v>9000</v>
      </c>
      <c r="X7" s="37" t="s">
        <v>9001</v>
      </c>
      <c r="Y7" s="37" t="s">
        <v>9002</v>
      </c>
      <c r="Z7" s="37" t="s">
        <v>9003</v>
      </c>
      <c r="AA7" s="37" t="s">
        <v>9004</v>
      </c>
      <c r="AB7" s="37" t="s">
        <v>9005</v>
      </c>
      <c r="AC7" s="29" t="s">
        <v>3127</v>
      </c>
      <c r="AD7" s="30" t="s">
        <v>3128</v>
      </c>
      <c r="AE7" s="31" t="s">
        <v>3126</v>
      </c>
      <c r="AF7" s="38" t="s">
        <v>3129</v>
      </c>
      <c r="AG7" s="39" t="s">
        <v>3125</v>
      </c>
      <c r="AH7" s="39" t="s">
        <v>3130</v>
      </c>
      <c r="AI7" s="40" t="s">
        <v>3123</v>
      </c>
    </row>
    <row r="8" spans="1:35" x14ac:dyDescent="0.3">
      <c r="A8">
        <v>1</v>
      </c>
      <c r="B8">
        <v>4</v>
      </c>
      <c r="C8" t="s">
        <v>51</v>
      </c>
      <c r="D8" t="s">
        <v>5604</v>
      </c>
      <c r="E8" t="s">
        <v>8508</v>
      </c>
      <c r="F8" t="s">
        <v>52</v>
      </c>
      <c r="G8" s="58">
        <v>1093.4677700000004</v>
      </c>
      <c r="H8">
        <v>12857</v>
      </c>
      <c r="I8">
        <v>426</v>
      </c>
      <c r="J8" s="12">
        <v>11.713235294117647</v>
      </c>
      <c r="K8" s="12">
        <v>1.2720588235294117</v>
      </c>
      <c r="L8">
        <v>231</v>
      </c>
      <c r="M8" s="12">
        <v>2460.3527647101987</v>
      </c>
      <c r="N8" s="12">
        <v>11833.557184674501</v>
      </c>
      <c r="O8" s="12">
        <v>221011.13213249715</v>
      </c>
      <c r="P8" s="12">
        <v>124145.64866779794</v>
      </c>
      <c r="Q8" s="12">
        <v>118062.19294595526</v>
      </c>
      <c r="R8" s="59">
        <f t="shared" ref="R8:AB8" si="1">G8/G$6</f>
        <v>3.6742035487467538E-2</v>
      </c>
      <c r="S8" s="59">
        <f t="shared" si="1"/>
        <v>9.1893475899136601E-2</v>
      </c>
      <c r="T8" s="59">
        <f t="shared" si="1"/>
        <v>0.13724226804123713</v>
      </c>
      <c r="U8" s="59">
        <f t="shared" si="1"/>
        <v>8.8296986045321955E-3</v>
      </c>
      <c r="V8" s="59">
        <f t="shared" si="1"/>
        <v>1.4135867641255106E-3</v>
      </c>
      <c r="W8" s="59">
        <f t="shared" si="1"/>
        <v>0.10428893905191873</v>
      </c>
      <c r="X8" s="59">
        <f t="shared" si="1"/>
        <v>0.18075730004229437</v>
      </c>
      <c r="Y8" s="59">
        <f t="shared" si="1"/>
        <v>4.4770033581578654E-2</v>
      </c>
      <c r="Z8" s="59">
        <f t="shared" si="1"/>
        <v>4.8985027898647573E-2</v>
      </c>
      <c r="AA8" s="59">
        <f t="shared" si="1"/>
        <v>7.5122730288569597E-2</v>
      </c>
      <c r="AB8" s="59">
        <f t="shared" si="1"/>
        <v>0.11370657526928786</v>
      </c>
      <c r="AC8" s="18">
        <f>SUM(R8:AB8)/11</f>
        <v>7.6704697357163246E-2</v>
      </c>
      <c r="AD8" s="12">
        <v>1</v>
      </c>
      <c r="AE8" s="17">
        <f>TRUNC(AD8/(212/10)-0.001)+1</f>
        <v>1</v>
      </c>
      <c r="AF8" s="18">
        <v>7.6704697357163246E-2</v>
      </c>
      <c r="AG8" t="str">
        <f>IF(AF8&lt;='CAV Tier 1 Analysis'!$A$5,"Tier 1", "Tier 2")</f>
        <v>Tier 2</v>
      </c>
      <c r="AH8" t="str">
        <f t="shared" ref="AH8:AH71" si="2">C8&amp;" - "&amp;AG8</f>
        <v>South Carolina - Tier 2</v>
      </c>
      <c r="AI8" t="str">
        <f t="shared" ref="AI8:AI71" si="3">D8&amp;" - "&amp;AG8</f>
        <v>Horry County * - Tier 2</v>
      </c>
    </row>
    <row r="9" spans="1:35" x14ac:dyDescent="0.3">
      <c r="A9">
        <v>2</v>
      </c>
      <c r="B9">
        <v>4</v>
      </c>
      <c r="C9" t="s">
        <v>51</v>
      </c>
      <c r="D9" t="s">
        <v>3542</v>
      </c>
      <c r="E9" t="s">
        <v>8632</v>
      </c>
      <c r="F9" t="s">
        <v>53</v>
      </c>
      <c r="G9" s="58">
        <v>112.90907000000001</v>
      </c>
      <c r="H9">
        <v>20121</v>
      </c>
      <c r="I9">
        <v>509</v>
      </c>
      <c r="J9" s="12">
        <v>8.9749999999999996</v>
      </c>
      <c r="K9" s="12">
        <v>1</v>
      </c>
      <c r="L9">
        <v>246</v>
      </c>
      <c r="M9" s="12">
        <v>1563.156589634473</v>
      </c>
      <c r="N9" s="12">
        <v>37622.187214032019</v>
      </c>
      <c r="O9" s="12">
        <v>116912.53870530936</v>
      </c>
      <c r="P9" s="12">
        <v>93017.624218005192</v>
      </c>
      <c r="Q9" s="12">
        <v>38241.173183560488</v>
      </c>
      <c r="R9" s="59">
        <v>3.7939015402319132E-3</v>
      </c>
      <c r="S9" s="59">
        <v>0.14381182457544742</v>
      </c>
      <c r="T9" s="59">
        <v>0.1639819587628866</v>
      </c>
      <c r="U9" s="59">
        <v>6.765555628808536E-3</v>
      </c>
      <c r="V9" s="59">
        <v>1.1112589590813262E-3</v>
      </c>
      <c r="W9" s="59">
        <v>0.11106094808126411</v>
      </c>
      <c r="X9" s="59">
        <v>0.11484205384626194</v>
      </c>
      <c r="Y9" s="59">
        <v>0.14233645544604542</v>
      </c>
      <c r="Z9" s="59">
        <v>2.5912558860374295E-2</v>
      </c>
      <c r="AA9" s="59">
        <v>5.628661150187593E-2</v>
      </c>
      <c r="AB9" s="59">
        <v>3.6830358038266155E-2</v>
      </c>
      <c r="AC9" s="18">
        <v>7.3339407749140328E-2</v>
      </c>
      <c r="AD9" s="12">
        <v>2</v>
      </c>
      <c r="AE9" s="17">
        <v>1</v>
      </c>
      <c r="AF9" s="18">
        <v>0.15004410510630356</v>
      </c>
      <c r="AG9" t="str">
        <f>IF(AF9&lt;='CAV Tier 1 Analysis'!$A$5,"Tier 1", "Tier 2")</f>
        <v>Tier 2</v>
      </c>
      <c r="AH9" t="str">
        <f t="shared" si="2"/>
        <v>South Carolina - Tier 2</v>
      </c>
      <c r="AI9" t="str">
        <f t="shared" si="3"/>
        <v>Charleston, City Of - Tier 2</v>
      </c>
    </row>
    <row r="10" spans="1:35" x14ac:dyDescent="0.3">
      <c r="A10">
        <v>3</v>
      </c>
      <c r="B10">
        <v>4</v>
      </c>
      <c r="C10" t="s">
        <v>51</v>
      </c>
      <c r="D10" t="s">
        <v>5595</v>
      </c>
      <c r="E10" t="s">
        <v>8492</v>
      </c>
      <c r="F10" t="s">
        <v>102</v>
      </c>
      <c r="G10" s="58">
        <v>836.78140999999971</v>
      </c>
      <c r="H10">
        <v>6118</v>
      </c>
      <c r="I10">
        <v>480</v>
      </c>
      <c r="J10" s="12">
        <v>9.4230769230769234</v>
      </c>
      <c r="K10" s="12">
        <v>1.8076923076923077</v>
      </c>
      <c r="L10">
        <v>374</v>
      </c>
      <c r="M10" s="12">
        <v>1590.1354941668683</v>
      </c>
      <c r="N10" s="12">
        <v>6866.219592249513</v>
      </c>
      <c r="O10" s="12">
        <v>52793.293725024356</v>
      </c>
      <c r="P10" s="12">
        <v>10852.219952230451</v>
      </c>
      <c r="Q10" s="12">
        <v>7062.4364378706814</v>
      </c>
      <c r="R10" s="59">
        <v>2.8117017350655978E-2</v>
      </c>
      <c r="S10" s="59">
        <v>4.3727485848247469E-2</v>
      </c>
      <c r="T10" s="59">
        <v>0.15463917525773196</v>
      </c>
      <c r="U10" s="59">
        <v>7.1033260298182625E-3</v>
      </c>
      <c r="V10" s="59">
        <v>2.0088142721854745E-3</v>
      </c>
      <c r="W10" s="59">
        <v>0.16884875846501129</v>
      </c>
      <c r="X10" s="59">
        <v>0.11682414113525644</v>
      </c>
      <c r="Y10" s="59">
        <v>2.5977047892379753E-2</v>
      </c>
      <c r="Z10" s="59">
        <v>1.1701134422638253E-2</v>
      </c>
      <c r="AA10" s="59">
        <v>6.5668704562104286E-3</v>
      </c>
      <c r="AB10" s="59">
        <v>6.8018850096652874E-3</v>
      </c>
      <c r="AC10" s="18">
        <v>5.2028696012709139E-2</v>
      </c>
      <c r="AD10" s="12">
        <v>3</v>
      </c>
      <c r="AE10" s="17">
        <v>1</v>
      </c>
      <c r="AF10" s="18">
        <v>0.20207280111901271</v>
      </c>
      <c r="AG10" t="str">
        <f>IF(AF10&lt;='CAV Tier 1 Analysis'!$A$5,"Tier 1", "Tier 2")</f>
        <v>Tier 2</v>
      </c>
      <c r="AH10" t="str">
        <f t="shared" si="2"/>
        <v>South Carolina - Tier 2</v>
      </c>
      <c r="AI10" t="str">
        <f t="shared" si="3"/>
        <v>Georgetown County * - Tier 2</v>
      </c>
    </row>
    <row r="11" spans="1:35" x14ac:dyDescent="0.3">
      <c r="A11">
        <v>4</v>
      </c>
      <c r="B11">
        <v>4</v>
      </c>
      <c r="C11" t="s">
        <v>51</v>
      </c>
      <c r="D11" t="s">
        <v>5608</v>
      </c>
      <c r="E11" t="s">
        <v>8513</v>
      </c>
      <c r="F11" t="s">
        <v>116</v>
      </c>
      <c r="G11" s="58">
        <v>13.70885</v>
      </c>
      <c r="H11">
        <v>4762</v>
      </c>
      <c r="I11">
        <v>485</v>
      </c>
      <c r="J11" s="12">
        <v>12</v>
      </c>
      <c r="K11" s="12">
        <v>1</v>
      </c>
      <c r="L11">
        <v>141</v>
      </c>
      <c r="M11" s="12">
        <v>2295.1046871181761</v>
      </c>
      <c r="N11" s="12">
        <v>5655.1229083132212</v>
      </c>
      <c r="O11" s="12">
        <v>11310.341276842135</v>
      </c>
      <c r="P11" s="12">
        <v>10095.646678508239</v>
      </c>
      <c r="Q11" s="12">
        <v>2727.2518785197281</v>
      </c>
      <c r="R11" s="59">
        <v>4.6063639643660387E-4</v>
      </c>
      <c r="S11" s="59">
        <v>3.4035679570015437E-2</v>
      </c>
      <c r="T11" s="59">
        <v>0.15625</v>
      </c>
      <c r="U11" s="59">
        <v>9.0458682502175414E-3</v>
      </c>
      <c r="V11" s="59">
        <v>1.1112589590813262E-3</v>
      </c>
      <c r="W11" s="59">
        <v>6.3656884875846503E-2</v>
      </c>
      <c r="X11" s="59">
        <v>0.16861684735146576</v>
      </c>
      <c r="Y11" s="59">
        <v>2.1395091819138554E-2</v>
      </c>
      <c r="Z11" s="59">
        <v>2.5068302109650716E-3</v>
      </c>
      <c r="AA11" s="59">
        <v>6.109054571438976E-3</v>
      </c>
      <c r="AB11" s="59">
        <v>2.6266365486296368E-3</v>
      </c>
      <c r="AC11" s="18">
        <v>4.2346798959385042E-2</v>
      </c>
      <c r="AD11" s="12">
        <v>4</v>
      </c>
      <c r="AE11" s="17">
        <v>1</v>
      </c>
      <c r="AF11" s="18">
        <v>0.24441960007839775</v>
      </c>
      <c r="AG11" t="str">
        <f>IF(AF11&lt;='CAV Tier 1 Analysis'!$A$5,"Tier 1", "Tier 2")</f>
        <v>Tier 2</v>
      </c>
      <c r="AH11" t="str">
        <f t="shared" si="2"/>
        <v>South Carolina - Tier 2</v>
      </c>
      <c r="AI11" t="str">
        <f t="shared" si="3"/>
        <v>North Myrtle Beach, City Of - Tier 2</v>
      </c>
    </row>
    <row r="12" spans="1:35" x14ac:dyDescent="0.3">
      <c r="A12">
        <v>5</v>
      </c>
      <c r="B12">
        <v>4</v>
      </c>
      <c r="C12" t="s">
        <v>51</v>
      </c>
      <c r="D12" t="s">
        <v>5696</v>
      </c>
      <c r="E12" t="s">
        <v>8633</v>
      </c>
      <c r="F12" t="s">
        <v>101</v>
      </c>
      <c r="G12" s="58">
        <v>703.82916999999964</v>
      </c>
      <c r="H12">
        <v>10083</v>
      </c>
      <c r="I12">
        <v>79</v>
      </c>
      <c r="J12" s="12">
        <v>8.6965517241379313</v>
      </c>
      <c r="K12" s="12">
        <v>1.0827586206896551</v>
      </c>
      <c r="L12">
        <v>166</v>
      </c>
      <c r="M12" s="12">
        <v>796.40194790164787</v>
      </c>
      <c r="N12" s="12">
        <v>22894.530912918435</v>
      </c>
      <c r="O12" s="12">
        <v>94922.234028585459</v>
      </c>
      <c r="P12">
        <v>0</v>
      </c>
      <c r="Q12" s="12">
        <v>44543.68337324704</v>
      </c>
      <c r="R12" s="59">
        <v>2.3649637465999386E-2</v>
      </c>
      <c r="S12" s="59">
        <v>7.2066727657384644E-2</v>
      </c>
      <c r="T12" s="59">
        <v>2.5451030927835051E-2</v>
      </c>
      <c r="U12" s="59">
        <v>6.5556550939794948E-3</v>
      </c>
      <c r="V12" s="59">
        <v>1.2032252177639187E-3</v>
      </c>
      <c r="W12" s="59">
        <v>7.4943566591422123E-2</v>
      </c>
      <c r="X12" s="59">
        <v>5.8510091689263168E-2</v>
      </c>
      <c r="Y12" s="59">
        <v>8.6617143248633635E-2</v>
      </c>
      <c r="Z12" s="59">
        <v>2.1038615734996807E-2</v>
      </c>
      <c r="AA12" s="59">
        <v>0</v>
      </c>
      <c r="AB12" s="59">
        <v>4.2900352431789739E-2</v>
      </c>
      <c r="AC12" s="18">
        <v>3.7539640550824364E-2</v>
      </c>
      <c r="AD12" s="12">
        <v>5</v>
      </c>
      <c r="AE12" s="17">
        <v>1</v>
      </c>
      <c r="AF12" s="18">
        <v>0.28195924062922212</v>
      </c>
      <c r="AG12" t="str">
        <f>IF(AF12&lt;='CAV Tier 1 Analysis'!$A$5,"Tier 1", "Tier 2")</f>
        <v>Tier 2</v>
      </c>
      <c r="AH12" t="str">
        <f t="shared" si="2"/>
        <v>South Carolina - Tier 2</v>
      </c>
      <c r="AI12" t="str">
        <f t="shared" si="3"/>
        <v>Charleston County* - Tier 2</v>
      </c>
    </row>
    <row r="13" spans="1:35" x14ac:dyDescent="0.3">
      <c r="A13">
        <v>6</v>
      </c>
      <c r="B13">
        <v>4</v>
      </c>
      <c r="C13" t="s">
        <v>51</v>
      </c>
      <c r="D13" t="s">
        <v>5138</v>
      </c>
      <c r="E13" t="s">
        <v>8447</v>
      </c>
      <c r="F13" t="s">
        <v>86</v>
      </c>
      <c r="G13" s="58">
        <v>509.55243999999999</v>
      </c>
      <c r="H13">
        <v>18414</v>
      </c>
      <c r="I13">
        <v>18</v>
      </c>
      <c r="J13" s="12">
        <v>3.0392156862745097</v>
      </c>
      <c r="K13" s="12">
        <v>1.8823529411764706</v>
      </c>
      <c r="L13">
        <v>22</v>
      </c>
      <c r="M13" s="12">
        <v>87.913647670885396</v>
      </c>
      <c r="N13" s="12">
        <v>31872.711217384003</v>
      </c>
      <c r="O13" s="12">
        <v>96562.118213299196</v>
      </c>
      <c r="P13" s="12">
        <v>42439.136793341502</v>
      </c>
      <c r="Q13" s="12">
        <v>41021.789879597607</v>
      </c>
      <c r="R13" s="59">
        <v>1.7121669560691E-2</v>
      </c>
      <c r="S13" s="59">
        <v>0.13161129853050488</v>
      </c>
      <c r="T13" s="59">
        <v>5.7989690721649487E-3</v>
      </c>
      <c r="U13" s="59">
        <v>2.291028723502809E-3</v>
      </c>
      <c r="V13" s="59">
        <v>2.0917815700354377E-3</v>
      </c>
      <c r="W13" s="59">
        <v>9.9322799097065467E-3</v>
      </c>
      <c r="X13" s="59">
        <v>6.4588435519451074E-3</v>
      </c>
      <c r="Y13" s="59">
        <v>0.12058439649797414</v>
      </c>
      <c r="Z13" s="59">
        <v>2.1402080560336895E-2</v>
      </c>
      <c r="AA13" s="59">
        <v>2.568067315461919E-2</v>
      </c>
      <c r="AB13" s="59">
        <v>3.9508390639165891E-2</v>
      </c>
      <c r="AC13" s="18">
        <v>3.4771037433695168E-2</v>
      </c>
      <c r="AD13" s="12">
        <v>6</v>
      </c>
      <c r="AE13" s="17">
        <v>1</v>
      </c>
      <c r="AF13" s="18">
        <v>0.31673027806291731</v>
      </c>
      <c r="AG13" t="str">
        <f>IF(AF13&lt;='CAV Tier 1 Analysis'!$A$5,"Tier 1", "Tier 2")</f>
        <v>Tier 2</v>
      </c>
      <c r="AH13" t="str">
        <f t="shared" si="2"/>
        <v>South Carolina - Tier 2</v>
      </c>
      <c r="AI13" t="str">
        <f t="shared" si="3"/>
        <v>Beaufort County* - Tier 2</v>
      </c>
    </row>
    <row r="14" spans="1:35" x14ac:dyDescent="0.3">
      <c r="A14">
        <v>7</v>
      </c>
      <c r="B14">
        <v>4</v>
      </c>
      <c r="C14" t="s">
        <v>51</v>
      </c>
      <c r="D14" t="s">
        <v>5596</v>
      </c>
      <c r="E14" t="s">
        <v>8495</v>
      </c>
      <c r="F14" t="s">
        <v>126</v>
      </c>
      <c r="G14" s="58">
        <v>735.56883999999991</v>
      </c>
      <c r="H14">
        <v>578</v>
      </c>
      <c r="I14">
        <v>105</v>
      </c>
      <c r="J14" s="12">
        <v>3.9268292682926829</v>
      </c>
      <c r="K14" s="12">
        <v>1.2682926829268293</v>
      </c>
      <c r="L14">
        <v>15</v>
      </c>
      <c r="M14" s="12">
        <v>312.77649998061298</v>
      </c>
      <c r="N14" s="12">
        <v>2844.8541899340466</v>
      </c>
      <c r="O14" s="12">
        <v>345910.46137287357</v>
      </c>
      <c r="P14" s="12">
        <v>79721.569626842218</v>
      </c>
      <c r="Q14" s="12">
        <v>98752.11571707367</v>
      </c>
      <c r="R14" s="59">
        <v>2.4716134452463394E-2</v>
      </c>
      <c r="S14" s="59">
        <v>4.1311681628452166E-3</v>
      </c>
      <c r="T14" s="59">
        <v>3.3827319587628864E-2</v>
      </c>
      <c r="U14" s="59">
        <v>2.960131683506147E-3</v>
      </c>
      <c r="V14" s="59">
        <v>1.4094016066397309E-3</v>
      </c>
      <c r="W14" s="59">
        <v>6.7720090293453723E-3</v>
      </c>
      <c r="X14" s="59">
        <v>2.297907701046021E-2</v>
      </c>
      <c r="Y14" s="59">
        <v>1.0762969716577692E-2</v>
      </c>
      <c r="Z14" s="59">
        <v>7.6667783370414133E-2</v>
      </c>
      <c r="AA14" s="59">
        <v>4.824093343202409E-2</v>
      </c>
      <c r="AB14" s="59">
        <v>9.5108896409581326E-2</v>
      </c>
      <c r="AC14" s="18">
        <v>2.9779620405589655E-2</v>
      </c>
      <c r="AD14" s="12">
        <v>7</v>
      </c>
      <c r="AE14" s="17">
        <v>1</v>
      </c>
      <c r="AF14" s="18">
        <v>0.34650989846850699</v>
      </c>
      <c r="AG14" t="str">
        <f>IF(AF14&lt;='CAV Tier 1 Analysis'!$A$5,"Tier 1", "Tier 2")</f>
        <v>Tier 2</v>
      </c>
      <c r="AH14" t="str">
        <f t="shared" si="2"/>
        <v>South Carolina - Tier 2</v>
      </c>
      <c r="AI14" t="str">
        <f t="shared" si="3"/>
        <v>Greenville County * - Tier 2</v>
      </c>
    </row>
    <row r="15" spans="1:35" x14ac:dyDescent="0.3">
      <c r="A15">
        <v>8</v>
      </c>
      <c r="B15">
        <v>4</v>
      </c>
      <c r="C15" t="s">
        <v>51</v>
      </c>
      <c r="D15" t="s">
        <v>5121</v>
      </c>
      <c r="E15" t="s">
        <v>8637</v>
      </c>
      <c r="F15" t="s">
        <v>110</v>
      </c>
      <c r="G15" s="58">
        <v>46.990160000000003</v>
      </c>
      <c r="H15">
        <v>14118</v>
      </c>
      <c r="I15">
        <v>76</v>
      </c>
      <c r="J15" s="12">
        <v>8.9565217391304355</v>
      </c>
      <c r="K15" s="12">
        <v>1</v>
      </c>
      <c r="L15">
        <v>74</v>
      </c>
      <c r="M15" s="12">
        <v>494.50179420542514</v>
      </c>
      <c r="N15" s="12">
        <v>16611.148481395125</v>
      </c>
      <c r="O15" s="12">
        <v>54747.939657322262</v>
      </c>
      <c r="P15" s="12">
        <v>41565.071850528337</v>
      </c>
      <c r="Q15" s="12">
        <v>17454.082059661698</v>
      </c>
      <c r="R15" s="59">
        <v>1.5789346276587348E-3</v>
      </c>
      <c r="S15" s="59">
        <v>0.10090628394991137</v>
      </c>
      <c r="T15" s="59">
        <v>2.4484536082474227E-2</v>
      </c>
      <c r="U15" s="59">
        <v>6.7516263026986007E-3</v>
      </c>
      <c r="V15" s="59">
        <v>1.1112589590813262E-3</v>
      </c>
      <c r="W15" s="59">
        <v>3.3408577878103835E-2</v>
      </c>
      <c r="X15" s="59">
        <v>3.6330078543501641E-2</v>
      </c>
      <c r="Y15" s="59">
        <v>6.2845149918553847E-2</v>
      </c>
      <c r="Z15" s="59">
        <v>1.2134363213431422E-2</v>
      </c>
      <c r="AA15" s="59">
        <v>2.5151760980424886E-2</v>
      </c>
      <c r="AB15" s="59">
        <v>1.6810156121543077E-2</v>
      </c>
      <c r="AC15" s="18">
        <v>2.9228429688852996E-2</v>
      </c>
      <c r="AD15" s="12">
        <v>8</v>
      </c>
      <c r="AE15" s="17">
        <v>1</v>
      </c>
      <c r="AF15" s="18">
        <v>0.37573832815736002</v>
      </c>
      <c r="AG15" t="str">
        <f>IF(AF15&lt;='CAV Tier 1 Analysis'!$A$5,"Tier 1", "Tier 2")</f>
        <v>Tier 2</v>
      </c>
      <c r="AH15" t="str">
        <f t="shared" si="2"/>
        <v>South Carolina - Tier 2</v>
      </c>
      <c r="AI15" t="str">
        <f t="shared" si="3"/>
        <v>Mount Pleasant, Town Of - Tier 2</v>
      </c>
    </row>
    <row r="16" spans="1:35" x14ac:dyDescent="0.3">
      <c r="A16">
        <v>9</v>
      </c>
      <c r="B16">
        <v>4</v>
      </c>
      <c r="C16" t="s">
        <v>51</v>
      </c>
      <c r="D16" t="s">
        <v>5687</v>
      </c>
      <c r="E16" t="s">
        <v>8620</v>
      </c>
      <c r="F16" t="s">
        <v>108</v>
      </c>
      <c r="G16" s="58">
        <v>43.029000000000003</v>
      </c>
      <c r="H16">
        <v>16898</v>
      </c>
      <c r="I16">
        <v>76</v>
      </c>
      <c r="J16" s="12">
        <v>3</v>
      </c>
      <c r="K16" s="12">
        <v>1</v>
      </c>
      <c r="L16">
        <v>4</v>
      </c>
      <c r="M16" s="12">
        <v>172.10900997002017</v>
      </c>
      <c r="N16" s="12">
        <v>23547.514309968086</v>
      </c>
      <c r="O16" s="12">
        <v>39201.042060659456</v>
      </c>
      <c r="P16" s="12">
        <v>34627.091607685346</v>
      </c>
      <c r="Q16" s="12">
        <v>14818.555370445974</v>
      </c>
      <c r="R16" s="59">
        <v>1.4458341510973298E-3</v>
      </c>
      <c r="S16" s="59">
        <v>0.12077591629023958</v>
      </c>
      <c r="T16" s="59">
        <v>2.4484536082474227E-2</v>
      </c>
      <c r="U16" s="59">
        <v>2.2614670625543854E-3</v>
      </c>
      <c r="V16" s="59">
        <v>1.1112589590813262E-3</v>
      </c>
      <c r="W16" s="59">
        <v>1.8058690744920992E-3</v>
      </c>
      <c r="X16" s="59">
        <v>1.2644511958348202E-2</v>
      </c>
      <c r="Y16" s="59">
        <v>8.9087582877047905E-2</v>
      </c>
      <c r="Z16" s="59">
        <v>8.6885403484845882E-3</v>
      </c>
      <c r="AA16" s="59">
        <v>2.0953466282837854E-2</v>
      </c>
      <c r="AB16" s="59">
        <v>1.4271860784282095E-2</v>
      </c>
      <c r="AC16" s="18">
        <v>2.7048258533721784E-2</v>
      </c>
      <c r="AD16" s="12">
        <v>9</v>
      </c>
      <c r="AE16" s="17">
        <v>1</v>
      </c>
      <c r="AF16" s="18">
        <v>0.40278658669108175</v>
      </c>
      <c r="AG16" t="str">
        <f>IF(AF16&lt;='CAV Tier 1 Analysis'!$A$5,"Tier 1", "Tier 2")</f>
        <v>Tier 2</v>
      </c>
      <c r="AH16" t="str">
        <f t="shared" si="2"/>
        <v>South Carolina - Tier 2</v>
      </c>
      <c r="AI16" t="str">
        <f t="shared" si="3"/>
        <v>Hilton Head Island, Town Of - Tier 2</v>
      </c>
    </row>
    <row r="17" spans="1:35" x14ac:dyDescent="0.3">
      <c r="A17">
        <v>10</v>
      </c>
      <c r="B17">
        <v>4</v>
      </c>
      <c r="C17" t="s">
        <v>51</v>
      </c>
      <c r="D17" t="s">
        <v>5699</v>
      </c>
      <c r="E17" t="s">
        <v>8636</v>
      </c>
      <c r="F17" t="s">
        <v>194</v>
      </c>
      <c r="G17" s="58">
        <v>4.2600800000000003</v>
      </c>
      <c r="H17">
        <v>2909</v>
      </c>
      <c r="I17">
        <v>66</v>
      </c>
      <c r="J17" s="12">
        <v>9</v>
      </c>
      <c r="K17" s="12">
        <v>1</v>
      </c>
      <c r="L17">
        <v>405</v>
      </c>
      <c r="M17" s="12">
        <v>53.687207751967094</v>
      </c>
      <c r="N17" s="12">
        <v>4254.8122034386142</v>
      </c>
      <c r="O17" s="12">
        <v>4786.1070498583767</v>
      </c>
      <c r="P17" s="12">
        <v>3590.1839063727712</v>
      </c>
      <c r="Q17" s="12">
        <v>799.27168113711014</v>
      </c>
      <c r="R17" s="59">
        <v>1.4314460364885803E-4</v>
      </c>
      <c r="S17" s="59">
        <v>2.0791640459717538E-2</v>
      </c>
      <c r="T17" s="59">
        <v>2.1262886597938145E-2</v>
      </c>
      <c r="U17" s="59">
        <v>6.7844011876631565E-3</v>
      </c>
      <c r="V17" s="59">
        <v>1.1112589590813262E-3</v>
      </c>
      <c r="W17" s="59">
        <v>0.18284424379232506</v>
      </c>
      <c r="X17" s="59">
        <v>3.9442940293963778E-3</v>
      </c>
      <c r="Y17" s="59">
        <v>1.6097280154944136E-2</v>
      </c>
      <c r="Z17" s="59">
        <v>1.0607953775951613E-3</v>
      </c>
      <c r="AA17" s="59">
        <v>2.1724838540777896E-3</v>
      </c>
      <c r="AB17" s="59">
        <v>7.6978449496893447E-4</v>
      </c>
      <c r="AC17" s="18">
        <v>2.3362019410123325E-2</v>
      </c>
      <c r="AD17" s="12">
        <v>10</v>
      </c>
      <c r="AE17" s="17">
        <v>1</v>
      </c>
      <c r="AF17" s="18">
        <v>0.42614860610120509</v>
      </c>
      <c r="AG17" t="str">
        <f>IF(AF17&lt;='CAV Tier 1 Analysis'!$A$5,"Tier 1", "Tier 2")</f>
        <v>Tier 2</v>
      </c>
      <c r="AH17" t="str">
        <f t="shared" si="2"/>
        <v>South Carolina - Tier 2</v>
      </c>
      <c r="AI17" t="str">
        <f t="shared" si="3"/>
        <v>Isle Of Palms, City Of - Tier 2</v>
      </c>
    </row>
    <row r="18" spans="1:35" x14ac:dyDescent="0.3">
      <c r="A18">
        <v>11</v>
      </c>
      <c r="B18">
        <v>4</v>
      </c>
      <c r="C18" t="s">
        <v>51</v>
      </c>
      <c r="D18" t="s">
        <v>5544</v>
      </c>
      <c r="E18" t="s">
        <v>8563</v>
      </c>
      <c r="F18" t="s">
        <v>141</v>
      </c>
      <c r="G18" s="58">
        <v>631.07043999999985</v>
      </c>
      <c r="H18">
        <v>1073</v>
      </c>
      <c r="I18">
        <v>12</v>
      </c>
      <c r="J18" s="12">
        <v>7.9615384615384617</v>
      </c>
      <c r="K18" s="12">
        <v>1.5240384615384615</v>
      </c>
      <c r="L18">
        <v>2</v>
      </c>
      <c r="M18" s="12">
        <v>67.183244296785574</v>
      </c>
      <c r="N18" s="12">
        <v>5555.7217268874838</v>
      </c>
      <c r="O18" s="12">
        <v>239875.16227293236</v>
      </c>
      <c r="P18" s="12">
        <v>19587.860560151166</v>
      </c>
      <c r="Q18" s="12">
        <v>99363.241982827545</v>
      </c>
      <c r="R18" s="59">
        <v>2.1204843103488764E-2</v>
      </c>
      <c r="S18" s="59">
        <v>7.669106295385671E-3</v>
      </c>
      <c r="T18" s="59">
        <v>3.8659793814432991E-3</v>
      </c>
      <c r="U18" s="59">
        <v>6.0015856660097155E-3</v>
      </c>
      <c r="V18" s="59">
        <v>1.6936013943691366E-3</v>
      </c>
      <c r="W18" s="59">
        <v>9.0293453724604961E-4</v>
      </c>
      <c r="X18" s="59">
        <v>4.9358214079513263E-3</v>
      </c>
      <c r="Y18" s="59">
        <v>2.1019026181306317E-2</v>
      </c>
      <c r="Z18" s="59">
        <v>5.3166061830260444E-2</v>
      </c>
      <c r="AA18" s="59">
        <v>1.185296127235135E-2</v>
      </c>
      <c r="AB18" s="59">
        <v>9.5697476657008979E-2</v>
      </c>
      <c r="AC18" s="18">
        <v>2.0728127066074641E-2</v>
      </c>
      <c r="AD18" s="12">
        <v>11</v>
      </c>
      <c r="AE18" s="17">
        <v>1</v>
      </c>
      <c r="AF18" s="18">
        <v>0.44687673316727972</v>
      </c>
      <c r="AG18" t="str">
        <f>IF(AF18&lt;='CAV Tier 1 Analysis'!$A$5,"Tier 1", "Tier 2")</f>
        <v>Tier 2</v>
      </c>
      <c r="AH18" t="str">
        <f t="shared" si="2"/>
        <v>South Carolina - Tier 2</v>
      </c>
      <c r="AI18" t="str">
        <f t="shared" si="3"/>
        <v>Richland County* - Tier 2</v>
      </c>
    </row>
    <row r="19" spans="1:35" x14ac:dyDescent="0.3">
      <c r="A19">
        <v>12</v>
      </c>
      <c r="B19">
        <v>4</v>
      </c>
      <c r="C19" t="s">
        <v>51</v>
      </c>
      <c r="D19" t="s">
        <v>5607</v>
      </c>
      <c r="E19" t="s">
        <v>8512</v>
      </c>
      <c r="F19" t="s">
        <v>195</v>
      </c>
      <c r="G19" s="58">
        <v>16.811809999999998</v>
      </c>
      <c r="H19">
        <v>2569</v>
      </c>
      <c r="I19">
        <v>135</v>
      </c>
      <c r="J19" s="12">
        <v>12</v>
      </c>
      <c r="K19" s="12">
        <v>1</v>
      </c>
      <c r="L19">
        <v>49</v>
      </c>
      <c r="M19" s="12">
        <v>1331.5195163400022</v>
      </c>
      <c r="N19" s="12">
        <v>1158.0080277420489</v>
      </c>
      <c r="O19" s="12">
        <v>22838.058409279849</v>
      </c>
      <c r="P19" s="12">
        <v>21348.423731361727</v>
      </c>
      <c r="Q19" s="12">
        <v>6272.9049024310589</v>
      </c>
      <c r="R19" s="59">
        <v>5.6490016128098706E-4</v>
      </c>
      <c r="S19" s="59">
        <v>1.836154154039682E-2</v>
      </c>
      <c r="T19" s="59">
        <v>4.3492268041237112E-2</v>
      </c>
      <c r="U19" s="59">
        <v>9.0458682502175414E-3</v>
      </c>
      <c r="V19" s="59">
        <v>1.1112589590813262E-3</v>
      </c>
      <c r="W19" s="59">
        <v>2.2121896162528215E-2</v>
      </c>
      <c r="X19" s="59">
        <v>9.7824131636501332E-2</v>
      </c>
      <c r="Y19" s="59">
        <v>4.3811051470551742E-3</v>
      </c>
      <c r="Z19" s="59">
        <v>5.0618397251539207E-3</v>
      </c>
      <c r="AA19" s="59">
        <v>1.291830922200644E-2</v>
      </c>
      <c r="AB19" s="59">
        <v>6.0414813213902638E-3</v>
      </c>
      <c r="AC19" s="18">
        <v>2.0084054560622646E-2</v>
      </c>
      <c r="AD19" s="12">
        <v>12</v>
      </c>
      <c r="AE19" s="17">
        <v>1</v>
      </c>
      <c r="AF19" s="18">
        <v>0.46696078772790234</v>
      </c>
      <c r="AG19" t="str">
        <f>IF(AF19&lt;='CAV Tier 1 Analysis'!$A$5,"Tier 1", "Tier 2")</f>
        <v>Tier 2</v>
      </c>
      <c r="AH19" t="str">
        <f t="shared" si="2"/>
        <v>South Carolina - Tier 2</v>
      </c>
      <c r="AI19" t="str">
        <f t="shared" si="3"/>
        <v>Myrtle Beach, City Of - Tier 2</v>
      </c>
    </row>
    <row r="20" spans="1:35" x14ac:dyDescent="0.3">
      <c r="A20">
        <v>13</v>
      </c>
      <c r="B20">
        <v>4</v>
      </c>
      <c r="C20" t="s">
        <v>51</v>
      </c>
      <c r="D20" t="s">
        <v>5569</v>
      </c>
      <c r="E20" t="s">
        <v>8459</v>
      </c>
      <c r="F20" t="s">
        <v>175</v>
      </c>
      <c r="G20" s="58">
        <v>62.820580000000021</v>
      </c>
      <c r="H20">
        <v>2384</v>
      </c>
      <c r="I20">
        <v>58</v>
      </c>
      <c r="J20" s="12">
        <v>8.5301204819277103</v>
      </c>
      <c r="K20" s="12">
        <v>1.072289156626506</v>
      </c>
      <c r="L20">
        <v>11</v>
      </c>
      <c r="M20" s="12">
        <v>306.25995334649883</v>
      </c>
      <c r="N20" s="12">
        <v>9108.7483963549912</v>
      </c>
      <c r="O20" s="12">
        <v>99224.304531297894</v>
      </c>
      <c r="P20" s="12">
        <v>83057.891405150032</v>
      </c>
      <c r="Q20" s="12">
        <v>28882.616175608302</v>
      </c>
      <c r="R20" s="59">
        <v>2.1108587221581238E-3</v>
      </c>
      <c r="S20" s="59">
        <v>1.7039281834295844E-2</v>
      </c>
      <c r="T20" s="59">
        <v>1.8685567010309278E-2</v>
      </c>
      <c r="U20" s="59">
        <v>6.4301955031666859E-3</v>
      </c>
      <c r="V20" s="59">
        <v>1.1915909320269645E-3</v>
      </c>
      <c r="W20" s="59">
        <v>4.9661399548532733E-3</v>
      </c>
      <c r="X20" s="59">
        <v>2.2500319089207025E-2</v>
      </c>
      <c r="Y20" s="59">
        <v>3.4461233019526818E-2</v>
      </c>
      <c r="Z20" s="59">
        <v>2.1992128988216012E-2</v>
      </c>
      <c r="AA20" s="59">
        <v>5.0259800817206234E-2</v>
      </c>
      <c r="AB20" s="59">
        <v>2.7817062246583226E-2</v>
      </c>
      <c r="AC20" s="18">
        <v>1.8859470737959044E-2</v>
      </c>
      <c r="AD20" s="12">
        <v>13</v>
      </c>
      <c r="AE20" s="17">
        <v>1</v>
      </c>
      <c r="AF20" s="18">
        <v>0.48582025846586141</v>
      </c>
      <c r="AG20" t="str">
        <f>IF(AF20&lt;='CAV Tier 1 Analysis'!$A$5,"Tier 1", "Tier 2")</f>
        <v>Tier 2</v>
      </c>
      <c r="AH20" t="str">
        <f t="shared" si="2"/>
        <v>South Carolina - Tier 2</v>
      </c>
      <c r="AI20" t="str">
        <f t="shared" si="3"/>
        <v>North Charleston, City Of - Tier 2</v>
      </c>
    </row>
    <row r="21" spans="1:35" x14ac:dyDescent="0.3">
      <c r="A21">
        <v>14</v>
      </c>
      <c r="B21">
        <v>4</v>
      </c>
      <c r="C21" t="s">
        <v>51</v>
      </c>
      <c r="D21" t="s">
        <v>5619</v>
      </c>
      <c r="E21" t="s">
        <v>8531</v>
      </c>
      <c r="F21" t="s">
        <v>183</v>
      </c>
      <c r="G21" s="58">
        <v>700.09094999999957</v>
      </c>
      <c r="H21">
        <v>898</v>
      </c>
      <c r="I21">
        <v>8</v>
      </c>
      <c r="J21" s="12">
        <v>6.9573170731707314</v>
      </c>
      <c r="K21" s="12">
        <v>2.3902439024390243</v>
      </c>
      <c r="L21">
        <v>1</v>
      </c>
      <c r="M21" s="12">
        <v>118.83468415068057</v>
      </c>
      <c r="N21" s="12">
        <v>8662.6325912343273</v>
      </c>
      <c r="O21" s="12">
        <v>199310.15546933576</v>
      </c>
      <c r="P21" s="12">
        <v>69593.184084271998</v>
      </c>
      <c r="Q21" s="12">
        <v>37671.234833211434</v>
      </c>
      <c r="R21" s="59">
        <v>2.3524028083017789E-2</v>
      </c>
      <c r="S21" s="59">
        <v>6.4183200869117728E-3</v>
      </c>
      <c r="T21" s="59">
        <v>2.5773195876288659E-3</v>
      </c>
      <c r="U21" s="59">
        <v>5.2445811349076292E-3</v>
      </c>
      <c r="V21" s="59">
        <v>2.6561799509748772E-3</v>
      </c>
      <c r="W21" s="59">
        <v>4.514672686230248E-4</v>
      </c>
      <c r="X21" s="59">
        <v>8.7305515560838591E-3</v>
      </c>
      <c r="Y21" s="59">
        <v>3.2773437941104294E-2</v>
      </c>
      <c r="Z21" s="59">
        <v>4.4175211592039208E-2</v>
      </c>
      <c r="AA21" s="59">
        <v>4.2112067994225517E-2</v>
      </c>
      <c r="AB21" s="59">
        <v>3.6281446178205383E-2</v>
      </c>
      <c r="AC21" s="18">
        <v>1.8631328306702021E-2</v>
      </c>
      <c r="AD21" s="12">
        <v>14</v>
      </c>
      <c r="AE21" s="17">
        <v>1</v>
      </c>
      <c r="AF21" s="18">
        <v>0.50445158677256341</v>
      </c>
      <c r="AG21" t="str">
        <f>IF(AF21&lt;='CAV Tier 1 Analysis'!$A$5,"Tier 1", "Tier 2")</f>
        <v>Tier 2</v>
      </c>
      <c r="AH21" t="str">
        <f t="shared" si="2"/>
        <v>South Carolina - Tier 2</v>
      </c>
      <c r="AI21" t="str">
        <f t="shared" si="3"/>
        <v>Lexington County * - Tier 2</v>
      </c>
    </row>
    <row r="22" spans="1:35" x14ac:dyDescent="0.3">
      <c r="A22">
        <v>15</v>
      </c>
      <c r="B22">
        <v>4</v>
      </c>
      <c r="C22" t="s">
        <v>51</v>
      </c>
      <c r="D22" t="s">
        <v>5562</v>
      </c>
      <c r="E22" t="s">
        <v>8450</v>
      </c>
      <c r="F22" t="s">
        <v>161</v>
      </c>
      <c r="G22" s="58">
        <v>1133.7252999999994</v>
      </c>
      <c r="H22">
        <v>1428</v>
      </c>
      <c r="I22">
        <v>2</v>
      </c>
      <c r="J22" s="12">
        <v>7.8780487804878048</v>
      </c>
      <c r="K22" s="12">
        <v>1.7926829268292683</v>
      </c>
      <c r="L22">
        <v>3</v>
      </c>
      <c r="M22" s="12">
        <v>41.913260822529018</v>
      </c>
      <c r="N22" s="12">
        <v>4133.9672717466892</v>
      </c>
      <c r="O22" s="12">
        <v>122865.26514757391</v>
      </c>
      <c r="P22" s="12">
        <v>35298.534617857673</v>
      </c>
      <c r="Q22" s="12">
        <v>76819.877723373662</v>
      </c>
      <c r="R22" s="59">
        <v>3.8094744398035382E-2</v>
      </c>
      <c r="S22" s="59">
        <v>1.0206415461147006E-2</v>
      </c>
      <c r="T22" s="59">
        <v>6.4432989690721648E-4</v>
      </c>
      <c r="U22" s="59">
        <v>5.9386492780899719E-3</v>
      </c>
      <c r="V22" s="59">
        <v>1.992134963231158E-3</v>
      </c>
      <c r="W22" s="59">
        <v>1.3544018058690745E-3</v>
      </c>
      <c r="X22" s="59">
        <v>3.0792852028847986E-3</v>
      </c>
      <c r="Y22" s="59">
        <v>1.5640086129041445E-2</v>
      </c>
      <c r="Z22" s="59">
        <v>2.7231924396552507E-2</v>
      </c>
      <c r="AA22" s="59">
        <v>2.135976833771128E-2</v>
      </c>
      <c r="AB22" s="59">
        <v>7.3985795033714316E-2</v>
      </c>
      <c r="AC22" s="18">
        <v>1.8138866809380375E-2</v>
      </c>
      <c r="AD22" s="12">
        <v>15</v>
      </c>
      <c r="AE22" s="17">
        <v>1</v>
      </c>
      <c r="AF22" s="18">
        <v>0.52259045358194378</v>
      </c>
      <c r="AG22" t="str">
        <f>IF(AF22&lt;='CAV Tier 1 Analysis'!$A$5,"Tier 1", "Tier 2")</f>
        <v>Tier 2</v>
      </c>
      <c r="AH22" t="str">
        <f t="shared" si="2"/>
        <v>South Carolina - Tier 2</v>
      </c>
      <c r="AI22" t="str">
        <f t="shared" si="3"/>
        <v>Berkeley County * - Tier 2</v>
      </c>
    </row>
    <row r="23" spans="1:35" x14ac:dyDescent="0.3">
      <c r="A23">
        <v>16</v>
      </c>
      <c r="B23">
        <v>4</v>
      </c>
      <c r="C23" t="s">
        <v>51</v>
      </c>
      <c r="D23" t="s">
        <v>5658</v>
      </c>
      <c r="E23" t="s">
        <v>8584</v>
      </c>
      <c r="F23" t="s">
        <v>172</v>
      </c>
      <c r="G23" s="58">
        <v>637.87496999999985</v>
      </c>
      <c r="H23">
        <v>203</v>
      </c>
      <c r="I23">
        <v>2</v>
      </c>
      <c r="J23" s="12">
        <v>6.0574712643678161</v>
      </c>
      <c r="K23" s="12">
        <v>2.103448275862069</v>
      </c>
      <c r="L23">
        <v>0</v>
      </c>
      <c r="M23" s="12">
        <v>15.601673146071237</v>
      </c>
      <c r="N23" s="12">
        <v>5133.4842125806426</v>
      </c>
      <c r="O23" s="12">
        <v>155642.08815195775</v>
      </c>
      <c r="P23" s="12">
        <v>57826.876465304638</v>
      </c>
      <c r="Q23" s="12">
        <v>75935.571574883565</v>
      </c>
      <c r="R23" s="59">
        <v>2.1433484760421676E-2</v>
      </c>
      <c r="S23" s="59">
        <v>1.4509120018297214E-3</v>
      </c>
      <c r="T23" s="59">
        <v>6.4432989690721648E-4</v>
      </c>
      <c r="U23" s="59">
        <v>4.5662572489124946E-3</v>
      </c>
      <c r="V23" s="59">
        <v>2.3374757415158933E-3</v>
      </c>
      <c r="W23" s="59">
        <v>0</v>
      </c>
      <c r="X23" s="59">
        <v>1.1462243766325853E-3</v>
      </c>
      <c r="Y23" s="59">
        <v>1.9421570116328547E-2</v>
      </c>
      <c r="Z23" s="59">
        <v>3.4496597328666299E-2</v>
      </c>
      <c r="AA23" s="59">
        <v>3.4992066904881623E-2</v>
      </c>
      <c r="AB23" s="59">
        <v>7.3134113211402133E-2</v>
      </c>
      <c r="AC23" s="18">
        <v>1.7602093780681657E-2</v>
      </c>
      <c r="AD23" s="12">
        <v>16</v>
      </c>
      <c r="AE23" s="17">
        <v>1</v>
      </c>
      <c r="AF23" s="18">
        <v>0.54019254736262545</v>
      </c>
      <c r="AG23" t="str">
        <f>IF(AF23&lt;='CAV Tier 1 Analysis'!$A$5,"Tier 1", "Tier 2")</f>
        <v>Tier 2</v>
      </c>
      <c r="AH23" t="str">
        <f t="shared" si="2"/>
        <v>South Carolina - Tier 2</v>
      </c>
      <c r="AI23" t="str">
        <f t="shared" si="3"/>
        <v>York County * - Tier 2</v>
      </c>
    </row>
    <row r="24" spans="1:35" x14ac:dyDescent="0.3">
      <c r="A24">
        <v>17</v>
      </c>
      <c r="B24">
        <v>4</v>
      </c>
      <c r="C24" t="s">
        <v>51</v>
      </c>
      <c r="D24" t="s">
        <v>5646</v>
      </c>
      <c r="E24" t="s">
        <v>8569</v>
      </c>
      <c r="F24" t="s">
        <v>216</v>
      </c>
      <c r="G24" s="58">
        <v>766.11389000000008</v>
      </c>
      <c r="H24">
        <v>188</v>
      </c>
      <c r="I24">
        <v>8</v>
      </c>
      <c r="J24" s="12">
        <v>5.8341968911917101</v>
      </c>
      <c r="K24" s="12">
        <v>2.3056994818652852</v>
      </c>
      <c r="L24">
        <v>4</v>
      </c>
      <c r="M24" s="12">
        <v>35.625821487194266</v>
      </c>
      <c r="N24" s="12">
        <v>1030.5864624915409</v>
      </c>
      <c r="O24" s="12">
        <v>229021.47867369358</v>
      </c>
      <c r="P24" s="12">
        <v>40319.706463999377</v>
      </c>
      <c r="Q24" s="12">
        <v>48368.999405480368</v>
      </c>
      <c r="R24" s="59">
        <v>2.5742490548049526E-2</v>
      </c>
      <c r="S24" s="59">
        <v>1.3437017553891016E-3</v>
      </c>
      <c r="T24" s="59">
        <v>2.5773195876288659E-3</v>
      </c>
      <c r="U24" s="59">
        <v>4.3979480352957486E-3</v>
      </c>
      <c r="V24" s="59">
        <v>2.5622292061719702E-3</v>
      </c>
      <c r="W24" s="59">
        <v>1.8058690744920992E-3</v>
      </c>
      <c r="X24" s="59">
        <v>2.6173593462612693E-3</v>
      </c>
      <c r="Y24" s="59">
        <v>3.8990296674461687E-3</v>
      </c>
      <c r="Z24" s="59">
        <v>5.0760445476089343E-2</v>
      </c>
      <c r="AA24" s="59">
        <v>2.439816833302344E-2</v>
      </c>
      <c r="AB24" s="59">
        <v>4.6584542725858422E-2</v>
      </c>
      <c r="AC24" s="18">
        <v>1.5153554886882359E-2</v>
      </c>
      <c r="AD24" s="12">
        <v>17</v>
      </c>
      <c r="AE24" s="17">
        <v>1</v>
      </c>
      <c r="AF24" s="18">
        <v>0.55534610224950787</v>
      </c>
      <c r="AG24" t="str">
        <f>IF(AF24&lt;='CAV Tier 1 Analysis'!$A$5,"Tier 1", "Tier 2")</f>
        <v>Tier 2</v>
      </c>
      <c r="AH24" t="str">
        <f t="shared" si="2"/>
        <v>South Carolina - Tier 2</v>
      </c>
      <c r="AI24" t="str">
        <f t="shared" si="3"/>
        <v>Spartanburg County * - Tier 2</v>
      </c>
    </row>
    <row r="25" spans="1:35" x14ac:dyDescent="0.3">
      <c r="A25">
        <v>18</v>
      </c>
      <c r="B25">
        <v>4</v>
      </c>
      <c r="C25" t="s">
        <v>51</v>
      </c>
      <c r="D25" t="s">
        <v>5698</v>
      </c>
      <c r="E25" t="s">
        <v>8635</v>
      </c>
      <c r="F25" t="s">
        <v>314</v>
      </c>
      <c r="G25" s="58">
        <v>15.65995</v>
      </c>
      <c r="H25">
        <v>1244</v>
      </c>
      <c r="I25">
        <v>68</v>
      </c>
      <c r="J25" s="12">
        <v>9</v>
      </c>
      <c r="K25" s="12">
        <v>1</v>
      </c>
      <c r="L25">
        <v>170</v>
      </c>
      <c r="M25" s="12">
        <v>4.265754360646107</v>
      </c>
      <c r="N25" s="12">
        <v>3285.443939300676</v>
      </c>
      <c r="O25" s="12">
        <v>4970.2127686351969</v>
      </c>
      <c r="P25" s="12">
        <v>574.01819182603504</v>
      </c>
      <c r="Q25" s="12">
        <v>4308.6748193046742</v>
      </c>
      <c r="R25" s="59">
        <v>5.2619606578067414E-4</v>
      </c>
      <c r="S25" s="59">
        <v>8.8913031048087378E-3</v>
      </c>
      <c r="T25" s="59">
        <v>2.1907216494845359E-2</v>
      </c>
      <c r="U25" s="59">
        <v>6.7844011876631565E-3</v>
      </c>
      <c r="V25" s="59">
        <v>1.1112589590813262E-3</v>
      </c>
      <c r="W25" s="59">
        <v>7.6749435665914217E-2</v>
      </c>
      <c r="X25" s="59">
        <v>3.1339662016509925E-4</v>
      </c>
      <c r="Y25" s="59">
        <v>1.2429858004436663E-2</v>
      </c>
      <c r="Z25" s="59">
        <v>1.1016006695438788E-3</v>
      </c>
      <c r="AA25" s="59">
        <v>3.4734857216517953E-4</v>
      </c>
      <c r="AB25" s="59">
        <v>4.1497167334205165E-3</v>
      </c>
      <c r="AC25" s="18">
        <v>1.2210157461620436E-2</v>
      </c>
      <c r="AD25" s="12">
        <v>18</v>
      </c>
      <c r="AE25" s="17">
        <v>1</v>
      </c>
      <c r="AF25" s="18">
        <v>0.56755625971112833</v>
      </c>
      <c r="AG25" t="str">
        <f>IF(AF25&lt;='CAV Tier 1 Analysis'!$A$5,"Tier 1", "Tier 2")</f>
        <v>Tier 2</v>
      </c>
      <c r="AH25" t="str">
        <f t="shared" si="2"/>
        <v>South Carolina - Tier 2</v>
      </c>
      <c r="AI25" t="str">
        <f t="shared" si="3"/>
        <v>Folly Beach, City Of - Tier 2</v>
      </c>
    </row>
    <row r="26" spans="1:35" x14ac:dyDescent="0.3">
      <c r="A26">
        <v>19</v>
      </c>
      <c r="B26">
        <v>4</v>
      </c>
      <c r="C26" t="s">
        <v>51</v>
      </c>
      <c r="D26" t="s">
        <v>4520</v>
      </c>
      <c r="E26" t="s">
        <v>8565</v>
      </c>
      <c r="F26" t="s">
        <v>302</v>
      </c>
      <c r="G26" s="58">
        <v>128.10937000000001</v>
      </c>
      <c r="H26">
        <v>452</v>
      </c>
      <c r="I26">
        <v>37</v>
      </c>
      <c r="J26" s="12">
        <v>7.9567901234567904</v>
      </c>
      <c r="K26" s="12">
        <v>1.0432098765432098</v>
      </c>
      <c r="L26">
        <v>6</v>
      </c>
      <c r="M26" s="12">
        <v>154.57183795377344</v>
      </c>
      <c r="N26" s="12">
        <v>2322.0400668419061</v>
      </c>
      <c r="O26" s="12">
        <v>120674.02938634373</v>
      </c>
      <c r="P26" s="12">
        <v>75947.452481324319</v>
      </c>
      <c r="Q26" s="12">
        <v>6754.6131117129698</v>
      </c>
      <c r="R26" s="59">
        <v>4.3046527277316162E-3</v>
      </c>
      <c r="S26" s="59">
        <v>3.2306020927440103E-3</v>
      </c>
      <c r="T26" s="59">
        <v>1.1920103092783504E-2</v>
      </c>
      <c r="U26" s="59">
        <v>5.9980062626185243E-3</v>
      </c>
      <c r="V26" s="59">
        <v>1.1592763215107662E-3</v>
      </c>
      <c r="W26" s="59">
        <v>2.7088036117381489E-3</v>
      </c>
      <c r="X26" s="59">
        <v>1.1356090269596011E-2</v>
      </c>
      <c r="Y26" s="59">
        <v>8.7850010058613485E-3</v>
      </c>
      <c r="Z26" s="59">
        <v>2.6746257707003018E-2</v>
      </c>
      <c r="AA26" s="59">
        <v>4.5957148317985287E-2</v>
      </c>
      <c r="AB26" s="59">
        <v>6.5054180770087264E-3</v>
      </c>
      <c r="AC26" s="18">
        <v>1.1697396316961905E-2</v>
      </c>
      <c r="AD26" s="12">
        <v>19</v>
      </c>
      <c r="AE26" s="17">
        <v>1</v>
      </c>
      <c r="AF26" s="18">
        <v>0.5792536560280902</v>
      </c>
      <c r="AG26" t="str">
        <f>IF(AF26&lt;='CAV Tier 1 Analysis'!$A$5,"Tier 1", "Tier 2")</f>
        <v>Tier 2</v>
      </c>
      <c r="AH26" t="str">
        <f t="shared" si="2"/>
        <v>South Carolina - Tier 2</v>
      </c>
      <c r="AI26" t="str">
        <f t="shared" si="3"/>
        <v>Columbia, City Of - Tier 2</v>
      </c>
    </row>
    <row r="27" spans="1:35" x14ac:dyDescent="0.3">
      <c r="A27">
        <v>20</v>
      </c>
      <c r="B27">
        <v>4</v>
      </c>
      <c r="C27" t="s">
        <v>51</v>
      </c>
      <c r="D27" t="s">
        <v>4854</v>
      </c>
      <c r="E27" t="s">
        <v>8481</v>
      </c>
      <c r="F27" t="s">
        <v>260</v>
      </c>
      <c r="G27" s="58">
        <v>548.61704999999995</v>
      </c>
      <c r="H27">
        <v>1701</v>
      </c>
      <c r="I27">
        <v>4</v>
      </c>
      <c r="J27" s="12">
        <v>4.9861111111111107</v>
      </c>
      <c r="K27" s="12">
        <v>2.2638888888888888</v>
      </c>
      <c r="L27">
        <v>0</v>
      </c>
      <c r="M27" s="12">
        <v>58.552656356560533</v>
      </c>
      <c r="N27" s="12">
        <v>2749.9284583636218</v>
      </c>
      <c r="O27" s="12">
        <v>84420.014918804736</v>
      </c>
      <c r="P27" s="12">
        <v>28440.084224025712</v>
      </c>
      <c r="Q27" s="12">
        <v>33825.405224875576</v>
      </c>
      <c r="R27" s="59">
        <v>1.8434294702741667E-2</v>
      </c>
      <c r="S27" s="59">
        <v>1.2157641946366288E-2</v>
      </c>
      <c r="T27" s="59">
        <v>1.288659793814433E-3</v>
      </c>
      <c r="U27" s="59">
        <v>3.7586420160047422E-3</v>
      </c>
      <c r="V27" s="59">
        <v>2.5157668101424471E-3</v>
      </c>
      <c r="W27" s="59">
        <v>0</v>
      </c>
      <c r="X27" s="59">
        <v>4.3017490114117107E-3</v>
      </c>
      <c r="Y27" s="59">
        <v>1.0403836099877233E-2</v>
      </c>
      <c r="Z27" s="59">
        <v>1.8710898162010922E-2</v>
      </c>
      <c r="AA27" s="59">
        <v>1.72095985600168E-2</v>
      </c>
      <c r="AB27" s="59">
        <v>3.2577499106569367E-2</v>
      </c>
      <c r="AC27" s="18">
        <v>1.1032598746268692E-2</v>
      </c>
      <c r="AD27" s="12">
        <v>20</v>
      </c>
      <c r="AE27" s="17">
        <v>1</v>
      </c>
      <c r="AF27" s="18">
        <v>0.59028625477435892</v>
      </c>
      <c r="AG27" t="str">
        <f>IF(AF27&lt;='CAV Tier 1 Analysis'!$A$5,"Tier 1", "Tier 2")</f>
        <v>Tier 2</v>
      </c>
      <c r="AH27" t="str">
        <f t="shared" si="2"/>
        <v>South Carolina - Tier 2</v>
      </c>
      <c r="AI27" t="str">
        <f t="shared" si="3"/>
        <v>Dorchester County * - Tier 2</v>
      </c>
    </row>
    <row r="28" spans="1:35" x14ac:dyDescent="0.3">
      <c r="A28">
        <v>21</v>
      </c>
      <c r="B28">
        <v>4</v>
      </c>
      <c r="C28" t="s">
        <v>51</v>
      </c>
      <c r="D28" t="s">
        <v>4606</v>
      </c>
      <c r="E28" t="s">
        <v>8437</v>
      </c>
      <c r="F28" t="s">
        <v>326</v>
      </c>
      <c r="G28" s="58">
        <v>725.72437000000048</v>
      </c>
      <c r="H28">
        <v>89</v>
      </c>
      <c r="I28">
        <v>6</v>
      </c>
      <c r="J28" s="12">
        <v>1.4893617021276595</v>
      </c>
      <c r="K28" s="12">
        <v>2.397163120567376</v>
      </c>
      <c r="L28">
        <v>0</v>
      </c>
      <c r="M28" s="12">
        <v>9.9642445519639971</v>
      </c>
      <c r="N28" s="12">
        <v>249.95480138659363</v>
      </c>
      <c r="O28" s="12">
        <v>152111.49637652744</v>
      </c>
      <c r="P28" s="12">
        <v>24377.628701363647</v>
      </c>
      <c r="Q28" s="12">
        <v>23803.138674931135</v>
      </c>
      <c r="R28" s="59">
        <v>2.4385346590197192E-2</v>
      </c>
      <c r="S28" s="59">
        <v>6.3611412888101091E-4</v>
      </c>
      <c r="T28" s="59">
        <v>1.9329896907216496E-3</v>
      </c>
      <c r="U28" s="59">
        <v>1.1227141445305459E-3</v>
      </c>
      <c r="V28" s="59">
        <v>2.6638689941098463E-3</v>
      </c>
      <c r="W28" s="59">
        <v>0</v>
      </c>
      <c r="X28" s="59">
        <v>7.3205353639046284E-4</v>
      </c>
      <c r="Y28" s="59">
        <v>9.4565688721623658E-4</v>
      </c>
      <c r="Z28" s="59">
        <v>3.3714075041442741E-2</v>
      </c>
      <c r="AA28" s="59">
        <v>1.475133478828451E-2</v>
      </c>
      <c r="AB28" s="59">
        <v>2.2924979723401618E-2</v>
      </c>
      <c r="AC28" s="18">
        <v>9.437193956834164E-3</v>
      </c>
      <c r="AD28" s="12">
        <v>21</v>
      </c>
      <c r="AE28" s="17">
        <v>1</v>
      </c>
      <c r="AF28" s="18">
        <v>0.5997234487311931</v>
      </c>
      <c r="AG28" t="str">
        <f>IF(AF28&lt;='CAV Tier 1 Analysis'!$A$5,"Tier 1", "Tier 2")</f>
        <v>Tier 2</v>
      </c>
      <c r="AH28" t="str">
        <f t="shared" si="2"/>
        <v>South Carolina - Tier 2</v>
      </c>
      <c r="AI28" t="str">
        <f t="shared" si="3"/>
        <v>Anderson County * - Tier 2</v>
      </c>
    </row>
    <row r="29" spans="1:35" x14ac:dyDescent="0.3">
      <c r="A29">
        <v>22</v>
      </c>
      <c r="B29">
        <v>4</v>
      </c>
      <c r="C29" t="s">
        <v>51</v>
      </c>
      <c r="D29" t="s">
        <v>5609</v>
      </c>
      <c r="E29" t="s">
        <v>8514</v>
      </c>
      <c r="F29" t="s">
        <v>332</v>
      </c>
      <c r="G29" s="58">
        <v>1.8907400000000001</v>
      </c>
      <c r="H29">
        <v>2231</v>
      </c>
      <c r="I29">
        <v>36</v>
      </c>
      <c r="J29" s="12">
        <v>12</v>
      </c>
      <c r="K29" s="12">
        <v>1</v>
      </c>
      <c r="L29">
        <v>63</v>
      </c>
      <c r="M29" s="12">
        <v>346.6840919428372</v>
      </c>
      <c r="N29" s="12">
        <v>1491.0742480486344</v>
      </c>
      <c r="O29" s="12">
        <v>5539.8297013027423</v>
      </c>
      <c r="P29" s="12">
        <v>5372.3020873800633</v>
      </c>
      <c r="Q29" s="12">
        <v>1554.429010322574</v>
      </c>
      <c r="R29" s="59">
        <v>6.3531489526732327E-5</v>
      </c>
      <c r="S29" s="59">
        <v>1.5945737320601523E-2</v>
      </c>
      <c r="T29" s="59">
        <v>1.1597938144329897E-2</v>
      </c>
      <c r="U29" s="59">
        <v>9.0458682502175414E-3</v>
      </c>
      <c r="V29" s="59">
        <v>1.1112589590813262E-3</v>
      </c>
      <c r="W29" s="59">
        <v>2.8442437923250564E-2</v>
      </c>
      <c r="X29" s="59">
        <v>2.5470201397962172E-2</v>
      </c>
      <c r="Y29" s="59">
        <v>5.6411984254589728E-3</v>
      </c>
      <c r="Z29" s="59">
        <v>1.2278508772552892E-3</v>
      </c>
      <c r="AA29" s="59">
        <v>3.2508751218411156E-3</v>
      </c>
      <c r="AB29" s="59">
        <v>1.4970821297883041E-3</v>
      </c>
      <c r="AC29" s="18">
        <v>9.3903618217557674E-3</v>
      </c>
      <c r="AD29" s="12">
        <v>22</v>
      </c>
      <c r="AE29" s="17">
        <v>2</v>
      </c>
      <c r="AF29" s="18">
        <v>0.60911381055294889</v>
      </c>
      <c r="AG29" t="str">
        <f>IF(AF29&lt;='CAV Tier 1 Analysis'!$A$5,"Tier 1", "Tier 2")</f>
        <v>Tier 2</v>
      </c>
      <c r="AH29" t="str">
        <f t="shared" si="2"/>
        <v>South Carolina - Tier 2</v>
      </c>
      <c r="AI29" t="str">
        <f t="shared" si="3"/>
        <v>Surfside Beach, Town Of - Tier 2</v>
      </c>
    </row>
    <row r="30" spans="1:35" x14ac:dyDescent="0.3">
      <c r="A30">
        <v>23</v>
      </c>
      <c r="B30">
        <v>4</v>
      </c>
      <c r="C30" t="s">
        <v>51</v>
      </c>
      <c r="D30" t="s">
        <v>5700</v>
      </c>
      <c r="E30" t="s">
        <v>8638</v>
      </c>
      <c r="F30" t="s">
        <v>411</v>
      </c>
      <c r="G30" s="58">
        <v>2.0146699999999997</v>
      </c>
      <c r="H30">
        <v>841</v>
      </c>
      <c r="I30">
        <v>46</v>
      </c>
      <c r="J30" s="12">
        <v>9</v>
      </c>
      <c r="K30" s="12">
        <v>1</v>
      </c>
      <c r="L30">
        <v>138</v>
      </c>
      <c r="M30" s="12">
        <v>13.801123757240646</v>
      </c>
      <c r="N30" s="12">
        <v>1037.7132475834831</v>
      </c>
      <c r="O30" s="12">
        <v>1794.7432056525504</v>
      </c>
      <c r="P30" s="12">
        <v>1229.167879546138</v>
      </c>
      <c r="Q30" s="12">
        <v>60.866360875887949</v>
      </c>
      <c r="R30" s="59">
        <v>6.7695709618890905E-5</v>
      </c>
      <c r="S30" s="59">
        <v>6.0109211504374175E-3</v>
      </c>
      <c r="T30" s="59">
        <v>1.4819587628865979E-2</v>
      </c>
      <c r="U30" s="59">
        <v>6.7844011876631565E-3</v>
      </c>
      <c r="V30" s="59">
        <v>1.1112589590813262E-3</v>
      </c>
      <c r="W30" s="59">
        <v>6.2302483069977425E-2</v>
      </c>
      <c r="X30" s="59">
        <v>1.0139415386647718E-3</v>
      </c>
      <c r="Y30" s="59">
        <v>3.9259925158032262E-3</v>
      </c>
      <c r="Z30" s="59">
        <v>3.9778786322443072E-4</v>
      </c>
      <c r="AA30" s="59">
        <v>7.4379124911261708E-4</v>
      </c>
      <c r="AB30" s="59">
        <v>5.8620844417737852E-5</v>
      </c>
      <c r="AC30" s="18">
        <v>8.8396801560788173E-3</v>
      </c>
      <c r="AD30" s="12">
        <v>23</v>
      </c>
      <c r="AE30" s="17">
        <v>2</v>
      </c>
      <c r="AF30" s="18">
        <v>0.61795349070902772</v>
      </c>
      <c r="AG30" t="str">
        <f>IF(AF30&lt;='CAV Tier 1 Analysis'!$A$5,"Tier 1", "Tier 2")</f>
        <v>Tier 2</v>
      </c>
      <c r="AH30" t="str">
        <f t="shared" si="2"/>
        <v>South Carolina - Tier 2</v>
      </c>
      <c r="AI30" t="str">
        <f t="shared" si="3"/>
        <v>Sullivans Island, Town Of - Tier 2</v>
      </c>
    </row>
    <row r="31" spans="1:35" x14ac:dyDescent="0.3">
      <c r="A31">
        <v>24</v>
      </c>
      <c r="B31">
        <v>4</v>
      </c>
      <c r="C31" t="s">
        <v>51</v>
      </c>
      <c r="D31" t="s">
        <v>5549</v>
      </c>
      <c r="E31" t="s">
        <v>8428</v>
      </c>
      <c r="F31" t="s">
        <v>395</v>
      </c>
      <c r="G31" s="58">
        <v>1027.19741</v>
      </c>
      <c r="H31">
        <v>93</v>
      </c>
      <c r="I31">
        <v>0</v>
      </c>
      <c r="J31" s="12">
        <v>4.1826086956521742</v>
      </c>
      <c r="K31" s="12">
        <v>3.6956521739130435</v>
      </c>
      <c r="L31">
        <v>0</v>
      </c>
      <c r="M31" s="12">
        <v>7.696379919805282</v>
      </c>
      <c r="N31" s="12">
        <v>1884.1805274432268</v>
      </c>
      <c r="O31" s="12">
        <v>109974.20744056687</v>
      </c>
      <c r="P31" s="12">
        <v>9503.7022616023751</v>
      </c>
      <c r="Q31" s="12">
        <v>10024.659333937627</v>
      </c>
      <c r="R31" s="59">
        <v>3.4515259366862477E-2</v>
      </c>
      <c r="S31" s="59">
        <v>6.6470352793184288E-4</v>
      </c>
      <c r="T31" s="59">
        <v>0</v>
      </c>
      <c r="U31" s="59">
        <v>3.1529439335903175E-3</v>
      </c>
      <c r="V31" s="59">
        <v>4.1068265879092491E-3</v>
      </c>
      <c r="W31" s="59">
        <v>0</v>
      </c>
      <c r="X31" s="59">
        <v>5.6543796253851321E-4</v>
      </c>
      <c r="Y31" s="59">
        <v>7.1284419529097113E-3</v>
      </c>
      <c r="Z31" s="59">
        <v>2.4374743333644568E-2</v>
      </c>
      <c r="AA31" s="59">
        <v>5.750858523053605E-3</v>
      </c>
      <c r="AB31" s="59">
        <v>9.6548238912107995E-3</v>
      </c>
      <c r="AC31" s="18">
        <v>8.1740035526955534E-3</v>
      </c>
      <c r="AD31" s="12">
        <v>24</v>
      </c>
      <c r="AE31" s="17">
        <v>2</v>
      </c>
      <c r="AF31" s="18">
        <v>0.62612749426172332</v>
      </c>
      <c r="AG31" t="str">
        <f>IF(AF31&lt;='CAV Tier 1 Analysis'!$A$5,"Tier 1", "Tier 2")</f>
        <v>Tier 2</v>
      </c>
      <c r="AH31" t="str">
        <f t="shared" si="2"/>
        <v>South Carolina - Tier 2</v>
      </c>
      <c r="AI31" t="str">
        <f t="shared" si="3"/>
        <v>Aiken County* - Tier 2</v>
      </c>
    </row>
    <row r="32" spans="1:35" x14ac:dyDescent="0.3">
      <c r="A32">
        <v>25</v>
      </c>
      <c r="B32">
        <v>4</v>
      </c>
      <c r="C32" t="s">
        <v>51</v>
      </c>
      <c r="D32" t="s">
        <v>5591</v>
      </c>
      <c r="E32" t="s">
        <v>8486</v>
      </c>
      <c r="F32" t="s">
        <v>402</v>
      </c>
      <c r="G32" s="58">
        <v>768.39581999999984</v>
      </c>
      <c r="H32">
        <v>341</v>
      </c>
      <c r="I32">
        <v>30</v>
      </c>
      <c r="J32" s="12">
        <v>8.0751879699248121</v>
      </c>
      <c r="K32" s="12">
        <v>3.7218045112781954</v>
      </c>
      <c r="L32">
        <v>4</v>
      </c>
      <c r="M32" s="12">
        <v>58.292090396847804</v>
      </c>
      <c r="N32" s="12">
        <v>1120.9042958473608</v>
      </c>
      <c r="O32" s="12">
        <v>96413.660840174998</v>
      </c>
      <c r="P32">
        <v>0</v>
      </c>
      <c r="Q32" s="12">
        <v>8557.4344364782446</v>
      </c>
      <c r="R32" s="59">
        <v>2.581916656479203E-2</v>
      </c>
      <c r="S32" s="59">
        <v>2.4372462690834241E-3</v>
      </c>
      <c r="T32" s="59">
        <v>9.6649484536082478E-3</v>
      </c>
      <c r="U32" s="59">
        <v>6.0872572059734592E-3</v>
      </c>
      <c r="V32" s="59">
        <v>4.1358886071071917E-3</v>
      </c>
      <c r="W32" s="59">
        <v>1.8058690744920992E-3</v>
      </c>
      <c r="X32" s="59">
        <v>4.2826057405620328E-3</v>
      </c>
      <c r="Y32" s="59">
        <v>4.2407301696072786E-3</v>
      </c>
      <c r="Z32" s="59">
        <v>2.1369176387166608E-2</v>
      </c>
      <c r="AA32" s="59">
        <v>0</v>
      </c>
      <c r="AB32" s="59">
        <v>8.2417286904778366E-3</v>
      </c>
      <c r="AC32" s="18">
        <v>8.0076924693518372E-3</v>
      </c>
      <c r="AD32" s="12">
        <v>25</v>
      </c>
      <c r="AE32" s="17">
        <v>2</v>
      </c>
      <c r="AF32" s="18">
        <v>0.63413518673107516</v>
      </c>
      <c r="AG32" t="str">
        <f>IF(AF32&lt;='CAV Tier 1 Analysis'!$A$5,"Tier 1", "Tier 2")</f>
        <v>Tier 2</v>
      </c>
      <c r="AH32" t="str">
        <f t="shared" si="2"/>
        <v>South Carolina - Tier 2</v>
      </c>
      <c r="AI32" t="str">
        <f t="shared" si="3"/>
        <v>Florence County * - Tier 2</v>
      </c>
    </row>
    <row r="33" spans="1:35" x14ac:dyDescent="0.3">
      <c r="A33">
        <v>26</v>
      </c>
      <c r="B33">
        <v>4</v>
      </c>
      <c r="C33" t="s">
        <v>51</v>
      </c>
      <c r="D33" t="s">
        <v>5095</v>
      </c>
      <c r="E33" t="s">
        <v>8587</v>
      </c>
      <c r="F33" t="s">
        <v>341</v>
      </c>
      <c r="G33" s="58">
        <v>31.532390000000003</v>
      </c>
      <c r="H33">
        <v>89</v>
      </c>
      <c r="I33">
        <v>1</v>
      </c>
      <c r="J33" s="12">
        <v>6</v>
      </c>
      <c r="K33" s="12">
        <v>1</v>
      </c>
      <c r="L33">
        <v>0</v>
      </c>
      <c r="M33" s="12">
        <v>15.023769527143354</v>
      </c>
      <c r="N33" s="12">
        <v>1395.2795987363443</v>
      </c>
      <c r="O33" s="12">
        <v>55955.501382437069</v>
      </c>
      <c r="P33" s="12">
        <v>51117.950739571083</v>
      </c>
      <c r="Q33" s="12">
        <v>28769.190450876486</v>
      </c>
      <c r="R33" s="59">
        <v>1.0595320906300386E-3</v>
      </c>
      <c r="S33" s="59">
        <v>6.3611412888101091E-4</v>
      </c>
      <c r="T33" s="59">
        <v>3.2216494845360824E-4</v>
      </c>
      <c r="U33" s="59">
        <v>4.5229341251087707E-3</v>
      </c>
      <c r="V33" s="59">
        <v>1.1112589590813262E-3</v>
      </c>
      <c r="W33" s="59">
        <v>0</v>
      </c>
      <c r="X33" s="59">
        <v>1.1037669293346246E-3</v>
      </c>
      <c r="Y33" s="59">
        <v>5.2787774222291858E-3</v>
      </c>
      <c r="Z33" s="59">
        <v>1.2402007852972139E-2</v>
      </c>
      <c r="AA33" s="59">
        <v>3.0932377151526146E-2</v>
      </c>
      <c r="AB33" s="59">
        <v>2.7707821088301544E-2</v>
      </c>
      <c r="AC33" s="18">
        <v>7.7342504269562176E-3</v>
      </c>
      <c r="AD33" s="12">
        <v>26</v>
      </c>
      <c r="AE33" s="17">
        <v>2</v>
      </c>
      <c r="AF33" s="18">
        <v>0.64186943715803135</v>
      </c>
      <c r="AG33" t="str">
        <f>IF(AF33&lt;='CAV Tier 1 Analysis'!$A$5,"Tier 1", "Tier 2")</f>
        <v>Tier 2</v>
      </c>
      <c r="AH33" t="str">
        <f t="shared" si="2"/>
        <v>South Carolina - Tier 2</v>
      </c>
      <c r="AI33" t="str">
        <f t="shared" si="3"/>
        <v>Rock Hill, City Of - Tier 2</v>
      </c>
    </row>
    <row r="34" spans="1:35" x14ac:dyDescent="0.3">
      <c r="A34">
        <v>27</v>
      </c>
      <c r="B34">
        <v>4</v>
      </c>
      <c r="C34" t="s">
        <v>51</v>
      </c>
      <c r="D34" t="s">
        <v>3425</v>
      </c>
      <c r="E34" t="s">
        <v>8496</v>
      </c>
      <c r="F34" t="s">
        <v>398</v>
      </c>
      <c r="G34" s="58">
        <v>26.341209999999993</v>
      </c>
      <c r="H34">
        <v>99</v>
      </c>
      <c r="I34">
        <v>26</v>
      </c>
      <c r="J34" s="12">
        <v>4</v>
      </c>
      <c r="K34" s="12">
        <v>1</v>
      </c>
      <c r="L34">
        <v>3</v>
      </c>
      <c r="M34" s="12">
        <v>82.849425292156269</v>
      </c>
      <c r="N34" s="12">
        <v>1368.1053994329814</v>
      </c>
      <c r="O34" s="12">
        <v>58240.023347525028</v>
      </c>
      <c r="P34" s="12">
        <v>48696.520322824479</v>
      </c>
      <c r="Q34" s="12">
        <v>10938.846433187253</v>
      </c>
      <c r="R34" s="59">
        <v>8.8510123403347696E-4</v>
      </c>
      <c r="S34" s="59">
        <v>7.0758762650809082E-4</v>
      </c>
      <c r="T34" s="59">
        <v>8.3762886597938142E-3</v>
      </c>
      <c r="U34" s="59">
        <v>3.0152894167391805E-3</v>
      </c>
      <c r="V34" s="59">
        <v>1.1112589590813262E-3</v>
      </c>
      <c r="W34" s="59">
        <v>1.3544018058690745E-3</v>
      </c>
      <c r="X34" s="59">
        <v>6.0867850499600621E-3</v>
      </c>
      <c r="Y34" s="59">
        <v>5.1759689601262046E-3</v>
      </c>
      <c r="Z34" s="59">
        <v>1.2908350547637028E-2</v>
      </c>
      <c r="AA34" s="59">
        <v>2.9467126729446892E-2</v>
      </c>
      <c r="AB34" s="59">
        <v>1.0535284279225307E-2</v>
      </c>
      <c r="AC34" s="18">
        <v>7.238494842583678E-3</v>
      </c>
      <c r="AD34" s="12">
        <v>27</v>
      </c>
      <c r="AE34" s="17">
        <v>2</v>
      </c>
      <c r="AF34" s="18">
        <v>0.64910793200061501</v>
      </c>
      <c r="AG34" t="str">
        <f>IF(AF34&lt;='CAV Tier 1 Analysis'!$A$5,"Tier 1", "Tier 2")</f>
        <v>Tier 2</v>
      </c>
      <c r="AH34" t="str">
        <f t="shared" si="2"/>
        <v>South Carolina - Tier 2</v>
      </c>
      <c r="AI34" t="str">
        <f t="shared" si="3"/>
        <v>Greenville, City Of - Tier 2</v>
      </c>
    </row>
    <row r="35" spans="1:35" x14ac:dyDescent="0.3">
      <c r="A35">
        <v>28</v>
      </c>
      <c r="B35">
        <v>4</v>
      </c>
      <c r="C35" t="s">
        <v>51</v>
      </c>
      <c r="D35" t="s">
        <v>5612</v>
      </c>
      <c r="E35" t="s">
        <v>8518</v>
      </c>
      <c r="F35" t="s">
        <v>414</v>
      </c>
      <c r="G35" s="58">
        <v>728.14018999999996</v>
      </c>
      <c r="H35">
        <v>292</v>
      </c>
      <c r="I35">
        <v>0</v>
      </c>
      <c r="J35" s="12">
        <v>9.0153846153846153</v>
      </c>
      <c r="K35" s="12">
        <v>3.6615384615384614</v>
      </c>
      <c r="L35">
        <v>1</v>
      </c>
      <c r="M35" s="12">
        <v>19.586465663981556</v>
      </c>
      <c r="N35" s="12">
        <v>1572.9826657278236</v>
      </c>
      <c r="O35" s="12">
        <v>54115.487360790619</v>
      </c>
      <c r="P35" s="12">
        <v>15684.889580028459</v>
      </c>
      <c r="Q35" s="12">
        <v>12744.605694242826</v>
      </c>
      <c r="R35" s="59">
        <v>2.4466521496862539E-2</v>
      </c>
      <c r="S35" s="59">
        <v>2.0870261307107327E-3</v>
      </c>
      <c r="T35" s="59">
        <v>0</v>
      </c>
      <c r="U35" s="59">
        <v>6.795998454650615E-3</v>
      </c>
      <c r="V35" s="59">
        <v>4.0689174194054713E-3</v>
      </c>
      <c r="W35" s="59">
        <v>4.514672686230248E-4</v>
      </c>
      <c r="X35" s="59">
        <v>1.4389792803591842E-3</v>
      </c>
      <c r="Y35" s="59">
        <v>5.9510834881568078E-3</v>
      </c>
      <c r="Z35" s="59">
        <v>1.199418614139329E-2</v>
      </c>
      <c r="AA35" s="59">
        <v>9.4912044213444104E-3</v>
      </c>
      <c r="AB35" s="59">
        <v>1.2274424440965489E-2</v>
      </c>
      <c r="AC35" s="18">
        <v>7.1836189584065071E-3</v>
      </c>
      <c r="AD35" s="12">
        <v>28</v>
      </c>
      <c r="AE35" s="17">
        <v>2</v>
      </c>
      <c r="AF35" s="18">
        <v>0.65629155095902147</v>
      </c>
      <c r="AG35" t="str">
        <f>IF(AF35&lt;='CAV Tier 1 Analysis'!$A$5,"Tier 1", "Tier 2")</f>
        <v>Tier 2</v>
      </c>
      <c r="AH35" t="str">
        <f t="shared" si="2"/>
        <v>South Carolina - Tier 2</v>
      </c>
      <c r="AI35" t="str">
        <f t="shared" si="3"/>
        <v>Kershaw County * - Tier 2</v>
      </c>
    </row>
    <row r="36" spans="1:35" x14ac:dyDescent="0.3">
      <c r="A36">
        <v>29</v>
      </c>
      <c r="B36">
        <v>4</v>
      </c>
      <c r="C36" t="s">
        <v>51</v>
      </c>
      <c r="D36" t="s">
        <v>5105</v>
      </c>
      <c r="E36" t="s">
        <v>8523</v>
      </c>
      <c r="F36" t="s">
        <v>396</v>
      </c>
      <c r="G36" s="58">
        <v>546.01370999999995</v>
      </c>
      <c r="H36">
        <v>59</v>
      </c>
      <c r="I36">
        <v>0</v>
      </c>
      <c r="J36" s="12">
        <v>6.3484848484848486</v>
      </c>
      <c r="K36" s="12">
        <v>3.4090909090909092</v>
      </c>
      <c r="L36">
        <v>1</v>
      </c>
      <c r="M36" s="12">
        <v>3.9435563550226589</v>
      </c>
      <c r="N36" s="12">
        <v>369.92459481745561</v>
      </c>
      <c r="O36" s="12">
        <v>68194.567159379047</v>
      </c>
      <c r="P36" s="12">
        <v>15751.300965259012</v>
      </c>
      <c r="Q36" s="12">
        <v>22730.078603063841</v>
      </c>
      <c r="R36" s="59">
        <v>1.8346818863681551E-2</v>
      </c>
      <c r="S36" s="59">
        <v>4.216936359997713E-4</v>
      </c>
      <c r="T36" s="59">
        <v>0</v>
      </c>
      <c r="U36" s="59">
        <v>4.7856297939913514E-3</v>
      </c>
      <c r="V36" s="59">
        <v>3.7883828150499762E-3</v>
      </c>
      <c r="W36" s="59">
        <v>4.514672686230248E-4</v>
      </c>
      <c r="X36" s="59">
        <v>2.8972536358317313E-4</v>
      </c>
      <c r="Y36" s="59">
        <v>1.3995399924274685E-3</v>
      </c>
      <c r="Z36" s="59">
        <v>1.5114681068805737E-2</v>
      </c>
      <c r="AA36" s="59">
        <v>9.5313911265112999E-3</v>
      </c>
      <c r="AB36" s="59">
        <v>2.1891507594977749E-2</v>
      </c>
      <c r="AC36" s="18">
        <v>6.9109852294228277E-3</v>
      </c>
      <c r="AD36" s="12">
        <v>29</v>
      </c>
      <c r="AE36" s="17">
        <v>2</v>
      </c>
      <c r="AF36" s="18">
        <v>0.66320253618844427</v>
      </c>
      <c r="AG36" t="str">
        <f>IF(AF36&lt;='CAV Tier 1 Analysis'!$A$5,"Tier 1", "Tier 2")</f>
        <v>Tier 2</v>
      </c>
      <c r="AH36" t="str">
        <f t="shared" si="2"/>
        <v>South Carolina - Tier 2</v>
      </c>
      <c r="AI36" t="str">
        <f t="shared" si="3"/>
        <v>Lancaster County * - Tier 2</v>
      </c>
    </row>
    <row r="37" spans="1:35" x14ac:dyDescent="0.3">
      <c r="A37">
        <v>30</v>
      </c>
      <c r="B37">
        <v>4</v>
      </c>
      <c r="C37" t="s">
        <v>51</v>
      </c>
      <c r="D37" t="s">
        <v>3383</v>
      </c>
      <c r="E37" t="s">
        <v>8559</v>
      </c>
      <c r="F37" t="s">
        <v>413</v>
      </c>
      <c r="G37" s="58">
        <v>481.33168000000012</v>
      </c>
      <c r="H37">
        <v>80</v>
      </c>
      <c r="I37">
        <v>6</v>
      </c>
      <c r="J37" s="12">
        <v>2.9887640449438204</v>
      </c>
      <c r="K37" s="12">
        <v>2.8426966292134832</v>
      </c>
      <c r="L37">
        <v>3</v>
      </c>
      <c r="M37" s="12">
        <v>21.348841032030119</v>
      </c>
      <c r="N37" s="12">
        <v>1141.4897761711111</v>
      </c>
      <c r="O37" s="12">
        <v>90448.265137267241</v>
      </c>
      <c r="P37" s="12">
        <v>15834.033994835772</v>
      </c>
      <c r="Q37" s="12">
        <v>13841.8665505385</v>
      </c>
      <c r="R37" s="59">
        <v>1.6173412836669496E-2</v>
      </c>
      <c r="S37" s="59">
        <v>5.7178798101663905E-4</v>
      </c>
      <c r="T37" s="59">
        <v>1.9329896907216496E-3</v>
      </c>
      <c r="U37" s="59">
        <v>2.2529971484624217E-3</v>
      </c>
      <c r="V37" s="59">
        <v>3.1589720971637704E-3</v>
      </c>
      <c r="W37" s="59">
        <v>1.3544018058690745E-3</v>
      </c>
      <c r="X37" s="59">
        <v>1.5684575477681367E-3</v>
      </c>
      <c r="Y37" s="59">
        <v>4.3186114550909701E-3</v>
      </c>
      <c r="Z37" s="59">
        <v>2.0047002829147707E-2</v>
      </c>
      <c r="AA37" s="59">
        <v>9.5814543476837339E-3</v>
      </c>
      <c r="AB37" s="59">
        <v>1.3331204524692553E-2</v>
      </c>
      <c r="AC37" s="18">
        <v>6.7537538422078316E-3</v>
      </c>
      <c r="AD37" s="12">
        <v>30</v>
      </c>
      <c r="AE37" s="17">
        <v>2</v>
      </c>
      <c r="AF37" s="18">
        <v>0.66995629003065205</v>
      </c>
      <c r="AG37" t="str">
        <f>IF(AF37&lt;='CAV Tier 1 Analysis'!$A$5,"Tier 1", "Tier 2")</f>
        <v>Tier 2</v>
      </c>
      <c r="AH37" t="str">
        <f t="shared" si="2"/>
        <v>South Carolina - Tier 2</v>
      </c>
      <c r="AI37" t="str">
        <f t="shared" si="3"/>
        <v>Pickens County * - Tier 2</v>
      </c>
    </row>
    <row r="38" spans="1:35" x14ac:dyDescent="0.3">
      <c r="A38">
        <v>31</v>
      </c>
      <c r="B38">
        <v>4</v>
      </c>
      <c r="C38" t="s">
        <v>51</v>
      </c>
      <c r="D38" t="s">
        <v>5578</v>
      </c>
      <c r="E38" t="s">
        <v>8470</v>
      </c>
      <c r="F38" t="s">
        <v>489</v>
      </c>
      <c r="G38" s="58">
        <v>1058.5065500000001</v>
      </c>
      <c r="H38">
        <v>301</v>
      </c>
      <c r="I38">
        <v>4</v>
      </c>
      <c r="J38" s="12">
        <v>4.26</v>
      </c>
      <c r="K38" s="12">
        <v>4.3600000000000003</v>
      </c>
      <c r="L38">
        <v>0</v>
      </c>
      <c r="M38" s="12">
        <v>23.299629794449551</v>
      </c>
      <c r="N38" s="12">
        <v>3284.9331650920767</v>
      </c>
      <c r="O38" s="12">
        <v>34824.188551870357</v>
      </c>
      <c r="P38" s="12">
        <v>3411.5838492558541</v>
      </c>
      <c r="Q38" s="12">
        <v>1220.4368800909288</v>
      </c>
      <c r="R38" s="59">
        <v>3.5567289947482233E-2</v>
      </c>
      <c r="S38" s="59">
        <v>2.1513522785751044E-3</v>
      </c>
      <c r="T38" s="59">
        <v>1.288659793814433E-3</v>
      </c>
      <c r="U38" s="59">
        <v>3.2112832288272272E-3</v>
      </c>
      <c r="V38" s="59">
        <v>4.8450890615945831E-3</v>
      </c>
      <c r="W38" s="59">
        <v>0</v>
      </c>
      <c r="X38" s="59">
        <v>1.71177817833199E-3</v>
      </c>
      <c r="Y38" s="59">
        <v>1.2427925586473517E-2</v>
      </c>
      <c r="Z38" s="59">
        <v>7.7184521490006206E-3</v>
      </c>
      <c r="AA38" s="59">
        <v>2.0644097969981113E-3</v>
      </c>
      <c r="AB38" s="59">
        <v>1.1754118274848483E-3</v>
      </c>
      <c r="AC38" s="18">
        <v>6.5601501680529698E-3</v>
      </c>
      <c r="AD38" s="12">
        <v>31</v>
      </c>
      <c r="AE38" s="17">
        <v>2</v>
      </c>
      <c r="AF38" s="18">
        <v>0.67651644019870505</v>
      </c>
      <c r="AG38" t="str">
        <f>IF(AF38&lt;='CAV Tier 1 Analysis'!$A$5,"Tier 1", "Tier 2")</f>
        <v>Tier 2</v>
      </c>
      <c r="AH38" t="str">
        <f t="shared" si="2"/>
        <v>South Carolina - Tier 2</v>
      </c>
      <c r="AI38" t="str">
        <f t="shared" si="3"/>
        <v>Colleton County* - Tier 2</v>
      </c>
    </row>
    <row r="39" spans="1:35" x14ac:dyDescent="0.3">
      <c r="A39">
        <v>32</v>
      </c>
      <c r="B39">
        <v>4</v>
      </c>
      <c r="C39" t="s">
        <v>51</v>
      </c>
      <c r="D39" t="s">
        <v>5637</v>
      </c>
      <c r="E39" t="s">
        <v>8556</v>
      </c>
      <c r="F39" t="s">
        <v>583</v>
      </c>
      <c r="G39" s="58">
        <v>1101.18139</v>
      </c>
      <c r="H39">
        <v>153</v>
      </c>
      <c r="I39">
        <v>0</v>
      </c>
      <c r="J39" s="12">
        <v>6.6831683168316829</v>
      </c>
      <c r="K39" s="12">
        <v>5.2376237623762378</v>
      </c>
      <c r="L39">
        <v>0</v>
      </c>
      <c r="M39" s="12">
        <v>6.9580180427858505</v>
      </c>
      <c r="N39" s="12">
        <v>213.5257033498018</v>
      </c>
      <c r="O39" s="12">
        <v>74712.048336154199</v>
      </c>
      <c r="P39">
        <v>0</v>
      </c>
      <c r="Q39">
        <v>0</v>
      </c>
      <c r="R39" s="59">
        <v>3.7001223830784524E-2</v>
      </c>
      <c r="S39" s="59">
        <v>1.0935445136943222E-3</v>
      </c>
      <c r="T39" s="59">
        <v>0</v>
      </c>
      <c r="U39" s="59">
        <v>5.0379216740072943E-3</v>
      </c>
      <c r="V39" s="59">
        <v>5.8203563302378384E-3</v>
      </c>
      <c r="W39" s="59">
        <v>0</v>
      </c>
      <c r="X39" s="59">
        <v>5.1119196120954786E-4</v>
      </c>
      <c r="Y39" s="59">
        <v>8.0783425983535126E-4</v>
      </c>
      <c r="Z39" s="59">
        <v>1.655921915244328E-2</v>
      </c>
      <c r="AA39" s="59">
        <v>0</v>
      </c>
      <c r="AB39" s="59">
        <v>0</v>
      </c>
      <c r="AC39" s="18">
        <v>6.0755719747465605E-3</v>
      </c>
      <c r="AD39" s="12">
        <v>32</v>
      </c>
      <c r="AE39" s="17">
        <v>2</v>
      </c>
      <c r="AF39" s="18">
        <v>0.68259201217345156</v>
      </c>
      <c r="AG39" t="str">
        <f>IF(AF39&lt;='CAV Tier 1 Analysis'!$A$5,"Tier 1", "Tier 2")</f>
        <v>Tier 2</v>
      </c>
      <c r="AH39" t="str">
        <f t="shared" si="2"/>
        <v>South Carolina - Tier 2</v>
      </c>
      <c r="AI39" t="str">
        <f t="shared" si="3"/>
        <v>Orangeburg County * - Tier 2</v>
      </c>
    </row>
    <row r="40" spans="1:35" x14ac:dyDescent="0.3">
      <c r="A40">
        <v>33</v>
      </c>
      <c r="B40">
        <v>4</v>
      </c>
      <c r="C40" t="s">
        <v>51</v>
      </c>
      <c r="D40" t="s">
        <v>5666</v>
      </c>
      <c r="E40" t="s">
        <v>8594</v>
      </c>
      <c r="F40" t="s">
        <v>424</v>
      </c>
      <c r="G40" s="58">
        <v>32.697350000000014</v>
      </c>
      <c r="H40">
        <v>453</v>
      </c>
      <c r="I40">
        <v>0</v>
      </c>
      <c r="J40" s="12">
        <v>8.1578947368421044</v>
      </c>
      <c r="K40" s="12">
        <v>1</v>
      </c>
      <c r="L40">
        <v>0</v>
      </c>
      <c r="M40" s="12">
        <v>8.7611099982108591</v>
      </c>
      <c r="N40" s="12">
        <v>2792.0405044145555</v>
      </c>
      <c r="O40" s="12">
        <v>31134.181014654165</v>
      </c>
      <c r="P40" s="12">
        <v>28585.692245035883</v>
      </c>
      <c r="Q40" s="12">
        <v>15357.697650471</v>
      </c>
      <c r="R40" s="59">
        <v>1.0986763643213249E-3</v>
      </c>
      <c r="S40" s="59">
        <v>3.2377494425067186E-3</v>
      </c>
      <c r="T40" s="59">
        <v>0</v>
      </c>
      <c r="U40" s="59">
        <v>6.149603415718065E-3</v>
      </c>
      <c r="V40" s="59">
        <v>1.1112589590813262E-3</v>
      </c>
      <c r="W40" s="59">
        <v>0</v>
      </c>
      <c r="X40" s="59">
        <v>6.4366159656649045E-4</v>
      </c>
      <c r="Y40" s="59">
        <v>1.0563159090121536E-2</v>
      </c>
      <c r="Z40" s="59">
        <v>6.9005968653654444E-3</v>
      </c>
      <c r="AA40" s="59">
        <v>1.7297708551849617E-2</v>
      </c>
      <c r="AB40" s="59">
        <v>1.4791112720188316E-2</v>
      </c>
      <c r="AC40" s="18">
        <v>5.6175933641562578E-3</v>
      </c>
      <c r="AD40" s="12">
        <v>33</v>
      </c>
      <c r="AE40" s="17">
        <v>2</v>
      </c>
      <c r="AF40" s="18">
        <v>0.68820960553760779</v>
      </c>
      <c r="AG40" t="str">
        <f>IF(AF40&lt;='CAV Tier 1 Analysis'!$A$5,"Tier 1", "Tier 2")</f>
        <v>Tier 2</v>
      </c>
      <c r="AH40" t="str">
        <f t="shared" si="2"/>
        <v>South Carolina - Tier 2</v>
      </c>
      <c r="AI40" t="str">
        <f t="shared" si="3"/>
        <v>Goose Creek, City Of - Tier 2</v>
      </c>
    </row>
    <row r="41" spans="1:35" x14ac:dyDescent="0.3">
      <c r="A41">
        <v>34</v>
      </c>
      <c r="B41">
        <v>4</v>
      </c>
      <c r="C41" t="s">
        <v>51</v>
      </c>
      <c r="D41" t="s">
        <v>4395</v>
      </c>
      <c r="E41" t="s">
        <v>8553</v>
      </c>
      <c r="F41" t="s">
        <v>576</v>
      </c>
      <c r="G41" s="58">
        <v>655.43314000000021</v>
      </c>
      <c r="H41">
        <v>48</v>
      </c>
      <c r="I41">
        <v>0</v>
      </c>
      <c r="J41" s="12">
        <v>3.75</v>
      </c>
      <c r="K41" s="12">
        <v>4.6607142857142856</v>
      </c>
      <c r="L41">
        <v>1</v>
      </c>
      <c r="M41" s="12">
        <v>4.9998993795156546</v>
      </c>
      <c r="N41" s="12">
        <v>0.68752029637351586</v>
      </c>
      <c r="O41" s="12">
        <v>62664.97799897207</v>
      </c>
      <c r="P41" s="12">
        <v>15325.20988299189</v>
      </c>
      <c r="Q41" s="12">
        <v>4228.6875359602564</v>
      </c>
      <c r="R41" s="59">
        <v>2.2023463654116004E-2</v>
      </c>
      <c r="S41" s="59">
        <v>3.430727886099834E-4</v>
      </c>
      <c r="T41" s="59">
        <v>0</v>
      </c>
      <c r="U41" s="59">
        <v>2.826833828192982E-3</v>
      </c>
      <c r="V41" s="59">
        <v>5.1792605057183246E-3</v>
      </c>
      <c r="W41" s="59">
        <v>4.514672686230248E-4</v>
      </c>
      <c r="X41" s="59">
        <v>3.6733281718276124E-4</v>
      </c>
      <c r="Y41" s="59">
        <v>2.601103478548481E-6</v>
      </c>
      <c r="Z41" s="59">
        <v>1.388909991062132E-2</v>
      </c>
      <c r="AA41" s="59">
        <v>9.273555867724494E-3</v>
      </c>
      <c r="AB41" s="59">
        <v>4.0726803864982522E-3</v>
      </c>
      <c r="AC41" s="18">
        <v>5.3117607391605171E-3</v>
      </c>
      <c r="AD41" s="12">
        <v>34</v>
      </c>
      <c r="AE41" s="17">
        <v>2</v>
      </c>
      <c r="AF41" s="18">
        <v>0.6935213662767683</v>
      </c>
      <c r="AG41" t="str">
        <f>IF(AF41&lt;='CAV Tier 1 Analysis'!$A$5,"Tier 1", "Tier 2")</f>
        <v>Tier 2</v>
      </c>
      <c r="AH41" t="str">
        <f t="shared" si="2"/>
        <v>South Carolina - Tier 2</v>
      </c>
      <c r="AI41" t="str">
        <f t="shared" si="3"/>
        <v>Oconee County * - Tier 2</v>
      </c>
    </row>
    <row r="42" spans="1:35" x14ac:dyDescent="0.3">
      <c r="A42">
        <v>35</v>
      </c>
      <c r="B42">
        <v>4</v>
      </c>
      <c r="C42" t="s">
        <v>51</v>
      </c>
      <c r="D42" t="s">
        <v>4437</v>
      </c>
      <c r="E42" t="s">
        <v>8515</v>
      </c>
      <c r="F42" t="s">
        <v>520</v>
      </c>
      <c r="G42" s="58">
        <v>660.06888000000015</v>
      </c>
      <c r="H42">
        <v>700</v>
      </c>
      <c r="I42">
        <v>3</v>
      </c>
      <c r="J42" s="12">
        <v>3</v>
      </c>
      <c r="K42" s="12">
        <v>6.52</v>
      </c>
      <c r="L42">
        <v>1</v>
      </c>
      <c r="M42" s="12">
        <v>6.5576765867222804</v>
      </c>
      <c r="N42" s="12">
        <v>1610.3643295285569</v>
      </c>
      <c r="O42" s="12">
        <v>21751.657271253629</v>
      </c>
      <c r="P42" s="12">
        <v>7339.275550793358</v>
      </c>
      <c r="Q42" s="12">
        <v>4267.8239656444712</v>
      </c>
      <c r="R42" s="59">
        <v>2.2179230955415311E-2</v>
      </c>
      <c r="S42" s="59">
        <v>5.0031448338955916E-3</v>
      </c>
      <c r="T42" s="59">
        <v>9.6649484536082478E-4</v>
      </c>
      <c r="U42" s="59">
        <v>2.2614670625543854E-3</v>
      </c>
      <c r="V42" s="59">
        <v>7.2454084132102473E-3</v>
      </c>
      <c r="W42" s="59">
        <v>4.514672686230248E-4</v>
      </c>
      <c r="X42" s="59">
        <v>4.8177965833533974E-4</v>
      </c>
      <c r="Y42" s="59">
        <v>6.092509968595128E-3</v>
      </c>
      <c r="Z42" s="59">
        <v>4.8210491842347741E-3</v>
      </c>
      <c r="AA42" s="59">
        <v>4.4411255942694667E-3</v>
      </c>
      <c r="AB42" s="59">
        <v>4.1103729727243648E-3</v>
      </c>
      <c r="AC42" s="18">
        <v>5.2776409779289506E-3</v>
      </c>
      <c r="AD42" s="12">
        <v>35</v>
      </c>
      <c r="AE42" s="17">
        <v>2</v>
      </c>
      <c r="AF42" s="18">
        <v>0.69879900725469724</v>
      </c>
      <c r="AG42" t="str">
        <f>IF(AF42&lt;='CAV Tier 1 Analysis'!$A$5,"Tier 1", "Tier 2")</f>
        <v>Tier 2</v>
      </c>
      <c r="AH42" t="str">
        <f t="shared" si="2"/>
        <v>South Carolina - Tier 2</v>
      </c>
      <c r="AI42" t="str">
        <f t="shared" si="3"/>
        <v>Jasper County* - Tier 2</v>
      </c>
    </row>
    <row r="43" spans="1:35" x14ac:dyDescent="0.3">
      <c r="A43">
        <v>36</v>
      </c>
      <c r="B43">
        <v>4</v>
      </c>
      <c r="C43" t="s">
        <v>51</v>
      </c>
      <c r="D43" t="s">
        <v>3864</v>
      </c>
      <c r="E43" t="s">
        <v>8574</v>
      </c>
      <c r="F43" t="s">
        <v>634</v>
      </c>
      <c r="G43" s="58">
        <v>652.60076000000004</v>
      </c>
      <c r="H43">
        <v>167</v>
      </c>
      <c r="I43">
        <v>2</v>
      </c>
      <c r="J43" s="12">
        <v>8.7012987012987004</v>
      </c>
      <c r="K43" s="12">
        <v>4.4805194805194803</v>
      </c>
      <c r="L43">
        <v>0</v>
      </c>
      <c r="M43" s="12">
        <v>7.7859843129817987</v>
      </c>
      <c r="N43" s="12">
        <v>851.5058127542128</v>
      </c>
      <c r="O43" s="12">
        <v>71371.877815963177</v>
      </c>
      <c r="P43">
        <v>0</v>
      </c>
      <c r="Q43" s="12">
        <v>620.31647196772974</v>
      </c>
      <c r="R43" s="59">
        <v>2.1928291753005466E-2</v>
      </c>
      <c r="S43" s="59">
        <v>1.193607410372234E-3</v>
      </c>
      <c r="T43" s="59">
        <v>6.4432989690721648E-4</v>
      </c>
      <c r="U43" s="59">
        <v>6.5592334714780869E-3</v>
      </c>
      <c r="V43" s="59">
        <v>4.9790174140656824E-3</v>
      </c>
      <c r="W43" s="59">
        <v>0</v>
      </c>
      <c r="X43" s="59">
        <v>5.7202102185213287E-4</v>
      </c>
      <c r="Y43" s="59">
        <v>3.221511776804257E-3</v>
      </c>
      <c r="Z43" s="59">
        <v>1.5818901936115428E-2</v>
      </c>
      <c r="AA43" s="59">
        <v>0</v>
      </c>
      <c r="AB43" s="59">
        <v>5.9743140331863722E-4</v>
      </c>
      <c r="AC43" s="18">
        <v>5.0467587349017403E-3</v>
      </c>
      <c r="AD43" s="12">
        <v>36</v>
      </c>
      <c r="AE43" s="17">
        <v>2</v>
      </c>
      <c r="AF43" s="18">
        <v>0.70384576598959903</v>
      </c>
      <c r="AG43" t="str">
        <f>IF(AF43&lt;='CAV Tier 1 Analysis'!$A$5,"Tier 1", "Tier 2")</f>
        <v>Tier 2</v>
      </c>
      <c r="AH43" t="str">
        <f t="shared" si="2"/>
        <v>South Carolina - Tier 2</v>
      </c>
      <c r="AI43" t="str">
        <f t="shared" si="3"/>
        <v>Sumter County * - Tier 2</v>
      </c>
    </row>
    <row r="44" spans="1:35" x14ac:dyDescent="0.3">
      <c r="A44">
        <v>37</v>
      </c>
      <c r="B44">
        <v>4</v>
      </c>
      <c r="C44" t="s">
        <v>51</v>
      </c>
      <c r="D44" t="s">
        <v>5589</v>
      </c>
      <c r="E44" t="s">
        <v>8483</v>
      </c>
      <c r="F44" t="s">
        <v>462</v>
      </c>
      <c r="G44" s="58">
        <v>15.641619999999998</v>
      </c>
      <c r="H44">
        <v>761</v>
      </c>
      <c r="I44">
        <v>3</v>
      </c>
      <c r="J44" s="12">
        <v>4.6764705882352944</v>
      </c>
      <c r="K44" s="12">
        <v>1.8529411764705883</v>
      </c>
      <c r="L44">
        <v>1</v>
      </c>
      <c r="M44" s="12">
        <v>25.890479374898511</v>
      </c>
      <c r="N44" s="12">
        <v>971.19707874292942</v>
      </c>
      <c r="O44" s="12">
        <v>32418.262988013252</v>
      </c>
      <c r="P44" s="12">
        <v>30683.956039114044</v>
      </c>
      <c r="Q44" s="12">
        <v>11356.652888786688</v>
      </c>
      <c r="R44" s="59">
        <v>5.2558015232719816E-4</v>
      </c>
      <c r="S44" s="59">
        <v>5.4391331694207791E-3</v>
      </c>
      <c r="T44" s="59">
        <v>9.6649484536082478E-4</v>
      </c>
      <c r="U44" s="59">
        <v>3.5252280680994836E-3</v>
      </c>
      <c r="V44" s="59">
        <v>2.0590974830036342E-3</v>
      </c>
      <c r="W44" s="59">
        <v>4.514672686230248E-4</v>
      </c>
      <c r="X44" s="59">
        <v>1.9021228239026943E-3</v>
      </c>
      <c r="Y44" s="59">
        <v>3.6743411259264587E-3</v>
      </c>
      <c r="Z44" s="59">
        <v>7.1852014944727054E-3</v>
      </c>
      <c r="AA44" s="59">
        <v>1.8567405128155728E-2</v>
      </c>
      <c r="AB44" s="59">
        <v>1.0937676781059986E-2</v>
      </c>
      <c r="AC44" s="18">
        <v>5.021249849122957E-3</v>
      </c>
      <c r="AD44" s="12">
        <v>37</v>
      </c>
      <c r="AE44" s="17">
        <v>2</v>
      </c>
      <c r="AF44" s="18">
        <v>0.70886701583872203</v>
      </c>
      <c r="AG44" t="str">
        <f>IF(AF44&lt;='CAV Tier 1 Analysis'!$A$5,"Tier 1", "Tier 2")</f>
        <v>Tier 2</v>
      </c>
      <c r="AH44" t="str">
        <f t="shared" si="2"/>
        <v>South Carolina - Tier 2</v>
      </c>
      <c r="AI44" t="str">
        <f t="shared" si="3"/>
        <v>Summerville, Town Of - Tier 2</v>
      </c>
    </row>
    <row r="45" spans="1:35" x14ac:dyDescent="0.3">
      <c r="A45">
        <v>38</v>
      </c>
      <c r="B45">
        <v>4</v>
      </c>
      <c r="C45" t="s">
        <v>51</v>
      </c>
      <c r="D45" t="s">
        <v>5575</v>
      </c>
      <c r="E45" t="s">
        <v>8467</v>
      </c>
      <c r="F45" t="s">
        <v>644</v>
      </c>
      <c r="G45" s="58">
        <v>689.55578999999989</v>
      </c>
      <c r="H45">
        <v>104</v>
      </c>
      <c r="I45">
        <v>0</v>
      </c>
      <c r="J45" s="12">
        <v>7.7450980392156863</v>
      </c>
      <c r="K45" s="12">
        <v>6.0980392156862742</v>
      </c>
      <c r="L45">
        <v>0</v>
      </c>
      <c r="M45" s="12">
        <v>1.6890136474671607</v>
      </c>
      <c r="N45" s="12">
        <v>2430.1014504228638</v>
      </c>
      <c r="O45" s="12">
        <v>31088.627474939931</v>
      </c>
      <c r="P45" s="12">
        <v>3838.5829291848531</v>
      </c>
      <c r="Q45">
        <v>0</v>
      </c>
      <c r="R45" s="59">
        <v>2.3170032077642944E-2</v>
      </c>
      <c r="S45" s="59">
        <v>7.4332437532163072E-4</v>
      </c>
      <c r="T45" s="59">
        <v>0</v>
      </c>
      <c r="U45" s="59">
        <v>5.8384280373136093E-3</v>
      </c>
      <c r="V45" s="59">
        <v>6.7765007112606367E-3</v>
      </c>
      <c r="W45" s="59">
        <v>0</v>
      </c>
      <c r="X45" s="59">
        <v>1.2408852544635508E-4</v>
      </c>
      <c r="Y45" s="59">
        <v>9.1938308865380444E-3</v>
      </c>
      <c r="Z45" s="59">
        <v>6.8905003539714111E-3</v>
      </c>
      <c r="AA45" s="59">
        <v>2.3227945012482742E-3</v>
      </c>
      <c r="AB45" s="59">
        <v>0</v>
      </c>
      <c r="AC45" s="18">
        <v>5.005409042612991E-3</v>
      </c>
      <c r="AD45" s="12">
        <v>38</v>
      </c>
      <c r="AE45" s="17">
        <v>2</v>
      </c>
      <c r="AF45" s="18">
        <v>0.71387242488133507</v>
      </c>
      <c r="AG45" t="str">
        <f>IF(AF45&lt;='CAV Tier 1 Analysis'!$A$5,"Tier 1", "Tier 2")</f>
        <v>Tier 2</v>
      </c>
      <c r="AH45" t="str">
        <f t="shared" si="2"/>
        <v>South Carolina - Tier 2</v>
      </c>
      <c r="AI45" t="str">
        <f t="shared" si="3"/>
        <v>Clarendon County * - Tier 2</v>
      </c>
    </row>
    <row r="46" spans="1:35" x14ac:dyDescent="0.3">
      <c r="A46">
        <v>39</v>
      </c>
      <c r="B46">
        <v>4</v>
      </c>
      <c r="C46" t="s">
        <v>51</v>
      </c>
      <c r="D46" t="s">
        <v>5652</v>
      </c>
      <c r="E46" t="s">
        <v>8578</v>
      </c>
      <c r="F46" t="s">
        <v>766</v>
      </c>
      <c r="G46" s="58">
        <v>926.42583000000002</v>
      </c>
      <c r="H46">
        <v>19</v>
      </c>
      <c r="I46">
        <v>0</v>
      </c>
      <c r="J46" s="12">
        <v>9.0862068965517242</v>
      </c>
      <c r="K46" s="12">
        <v>5.2068965517241379</v>
      </c>
      <c r="L46">
        <v>0</v>
      </c>
      <c r="M46" s="12">
        <v>9.6716173166285788</v>
      </c>
      <c r="N46" s="12">
        <v>490.63291720682309</v>
      </c>
      <c r="O46" s="12">
        <v>32681.198353266609</v>
      </c>
      <c r="P46">
        <v>0</v>
      </c>
      <c r="Q46">
        <v>0</v>
      </c>
      <c r="R46" s="59">
        <v>3.1129194345039135E-2</v>
      </c>
      <c r="S46" s="59">
        <v>1.3579964549145177E-4</v>
      </c>
      <c r="T46" s="59">
        <v>0</v>
      </c>
      <c r="U46" s="59">
        <v>6.8493858733687423E-3</v>
      </c>
      <c r="V46" s="59">
        <v>5.7862104421131126E-3</v>
      </c>
      <c r="W46" s="59">
        <v>0</v>
      </c>
      <c r="X46" s="59">
        <v>7.1055478639950299E-4</v>
      </c>
      <c r="Y46" s="59">
        <v>1.8562171827778738E-3</v>
      </c>
      <c r="Z46" s="59">
        <v>7.2434786322720596E-3</v>
      </c>
      <c r="AA46" s="59">
        <v>0</v>
      </c>
      <c r="AB46" s="59">
        <v>0</v>
      </c>
      <c r="AC46" s="18">
        <v>4.8828037188601708E-3</v>
      </c>
      <c r="AD46" s="12">
        <v>39</v>
      </c>
      <c r="AE46" s="17">
        <v>2</v>
      </c>
      <c r="AF46" s="18">
        <v>0.71875522860019525</v>
      </c>
      <c r="AG46" t="str">
        <f>IF(AF46&lt;='CAV Tier 1 Analysis'!$A$5,"Tier 1", "Tier 2")</f>
        <v>Tier 2</v>
      </c>
      <c r="AH46" t="str">
        <f t="shared" si="2"/>
        <v>South Carolina - Tier 2</v>
      </c>
      <c r="AI46" t="str">
        <f t="shared" si="3"/>
        <v>Williamsburg County * - Tier 2</v>
      </c>
    </row>
    <row r="47" spans="1:35" x14ac:dyDescent="0.3">
      <c r="A47">
        <v>40</v>
      </c>
      <c r="B47">
        <v>4</v>
      </c>
      <c r="C47" t="s">
        <v>51</v>
      </c>
      <c r="D47" t="s">
        <v>5563</v>
      </c>
      <c r="E47" t="s">
        <v>8451</v>
      </c>
      <c r="F47" t="s">
        <v>516</v>
      </c>
      <c r="G47" s="58">
        <v>10.72284</v>
      </c>
      <c r="H47">
        <v>645</v>
      </c>
      <c r="I47">
        <v>16</v>
      </c>
      <c r="J47" s="12">
        <v>8.375</v>
      </c>
      <c r="K47" s="12">
        <v>1</v>
      </c>
      <c r="L47">
        <v>1</v>
      </c>
      <c r="M47" s="12">
        <v>72.70630448649797</v>
      </c>
      <c r="N47" s="12">
        <v>1747.6271673383831</v>
      </c>
      <c r="O47" s="12">
        <v>19110.779829594547</v>
      </c>
      <c r="P47" s="12">
        <v>18261.81543820829</v>
      </c>
      <c r="Q47" s="12">
        <v>5952.937538790211</v>
      </c>
      <c r="R47" s="59">
        <v>3.6030231399178435E-4</v>
      </c>
      <c r="S47" s="59">
        <v>4.610040596946652E-3</v>
      </c>
      <c r="T47" s="59">
        <v>5.1546391752577319E-3</v>
      </c>
      <c r="U47" s="59">
        <v>6.3132622162976595E-3</v>
      </c>
      <c r="V47" s="59">
        <v>1.1112589590813262E-3</v>
      </c>
      <c r="W47" s="59">
        <v>4.514672686230248E-4</v>
      </c>
      <c r="X47" s="59">
        <v>5.3415898254656697E-3</v>
      </c>
      <c r="Y47" s="59">
        <v>6.6118180483505E-3</v>
      </c>
      <c r="Z47" s="59">
        <v>4.2357236673326425E-3</v>
      </c>
      <c r="AA47" s="59">
        <v>1.105054788843363E-2</v>
      </c>
      <c r="AB47" s="59">
        <v>5.7333183759992841E-3</v>
      </c>
      <c r="AC47" s="18">
        <v>4.6339971214345368E-3</v>
      </c>
      <c r="AD47" s="12">
        <v>40</v>
      </c>
      <c r="AE47" s="17">
        <v>2</v>
      </c>
      <c r="AF47" s="18">
        <v>0.72338922572162978</v>
      </c>
      <c r="AG47" t="str">
        <f>IF(AF47&lt;='CAV Tier 1 Analysis'!$A$5,"Tier 1", "Tier 2")</f>
        <v>Tier 2</v>
      </c>
      <c r="AH47" t="str">
        <f t="shared" si="2"/>
        <v>South Carolina - Tier 2</v>
      </c>
      <c r="AI47" t="str">
        <f t="shared" si="3"/>
        <v>Hanahan, City Of - Tier 2</v>
      </c>
    </row>
    <row r="48" spans="1:35" x14ac:dyDescent="0.3">
      <c r="A48">
        <v>41</v>
      </c>
      <c r="B48">
        <v>4</v>
      </c>
      <c r="C48" t="s">
        <v>51</v>
      </c>
      <c r="D48" t="s">
        <v>4507</v>
      </c>
      <c r="E48" t="s">
        <v>8494</v>
      </c>
      <c r="F48" t="s">
        <v>624</v>
      </c>
      <c r="G48" s="58">
        <v>7.0918000000000001</v>
      </c>
      <c r="H48">
        <v>549</v>
      </c>
      <c r="I48">
        <v>45</v>
      </c>
      <c r="J48" s="12">
        <v>9</v>
      </c>
      <c r="K48" s="12">
        <v>1</v>
      </c>
      <c r="L48">
        <v>11</v>
      </c>
      <c r="M48" s="12">
        <v>148.02182238641805</v>
      </c>
      <c r="N48" s="12">
        <v>842.74385632943552</v>
      </c>
      <c r="O48" s="12">
        <v>6481.3835503598302</v>
      </c>
      <c r="P48" s="12">
        <v>6126.1290245644532</v>
      </c>
      <c r="Q48">
        <v>0</v>
      </c>
      <c r="R48" s="59">
        <v>2.3829432784289764E-4</v>
      </c>
      <c r="S48" s="59">
        <v>3.9238950197266857E-3</v>
      </c>
      <c r="T48" s="59">
        <v>1.4497422680412372E-2</v>
      </c>
      <c r="U48" s="59">
        <v>6.7844011876631565E-3</v>
      </c>
      <c r="V48" s="59">
        <v>1.1112589590813262E-3</v>
      </c>
      <c r="W48" s="59">
        <v>4.9661399548532733E-3</v>
      </c>
      <c r="X48" s="59">
        <v>1.0874873451352626E-2</v>
      </c>
      <c r="Y48" s="59">
        <v>3.1883625658564591E-3</v>
      </c>
      <c r="Z48" s="59">
        <v>1.4365373860257618E-3</v>
      </c>
      <c r="AA48" s="59">
        <v>3.7070291497434283E-3</v>
      </c>
      <c r="AB48" s="59">
        <v>0</v>
      </c>
      <c r="AC48" s="18">
        <v>4.6116558802325441E-3</v>
      </c>
      <c r="AD48" s="12">
        <v>41</v>
      </c>
      <c r="AE48" s="17">
        <v>2</v>
      </c>
      <c r="AF48" s="18">
        <v>0.72800088160186227</v>
      </c>
      <c r="AG48" t="str">
        <f>IF(AF48&lt;='CAV Tier 1 Analysis'!$A$5,"Tier 1", "Tier 2")</f>
        <v>Tier 2</v>
      </c>
      <c r="AH48" t="str">
        <f t="shared" si="2"/>
        <v>South Carolina - Tier 2</v>
      </c>
      <c r="AI48" t="str">
        <f t="shared" si="3"/>
        <v>Georgetown, City Of - Tier 2</v>
      </c>
    </row>
    <row r="49" spans="1:35" x14ac:dyDescent="0.3">
      <c r="A49">
        <v>42</v>
      </c>
      <c r="B49">
        <v>4</v>
      </c>
      <c r="C49" t="s">
        <v>51</v>
      </c>
      <c r="D49" t="s">
        <v>5581</v>
      </c>
      <c r="E49" t="s">
        <v>8473</v>
      </c>
      <c r="F49" t="s">
        <v>742</v>
      </c>
      <c r="G49" s="58">
        <v>554.12509000000034</v>
      </c>
      <c r="H49">
        <v>50</v>
      </c>
      <c r="I49">
        <v>12</v>
      </c>
      <c r="J49" s="12">
        <v>7.9102564102564106</v>
      </c>
      <c r="K49" s="12">
        <v>5.2179487179487181</v>
      </c>
      <c r="L49">
        <v>1</v>
      </c>
      <c r="M49" s="12">
        <v>31.760349274204501</v>
      </c>
      <c r="N49" s="12">
        <v>184.24705193876125</v>
      </c>
      <c r="O49" s="12">
        <v>54537.849772015594</v>
      </c>
      <c r="P49">
        <v>0</v>
      </c>
      <c r="Q49">
        <v>0</v>
      </c>
      <c r="R49" s="59">
        <v>1.8619372495337606E-2</v>
      </c>
      <c r="S49" s="59">
        <v>3.5736748813539938E-4</v>
      </c>
      <c r="T49" s="59">
        <v>3.8659793814432991E-3</v>
      </c>
      <c r="U49" s="59">
        <v>5.9629281093848546E-3</v>
      </c>
      <c r="V49" s="59">
        <v>5.7984922608474336E-3</v>
      </c>
      <c r="W49" s="59">
        <v>4.514672686230248E-4</v>
      </c>
      <c r="X49" s="59">
        <v>2.3333706716978297E-3</v>
      </c>
      <c r="Y49" s="59">
        <v>6.9706399976568858E-4</v>
      </c>
      <c r="Z49" s="59">
        <v>1.2087798776637347E-2</v>
      </c>
      <c r="AA49" s="59">
        <v>0</v>
      </c>
      <c r="AB49" s="59">
        <v>0</v>
      </c>
      <c r="AC49" s="18">
        <v>4.5612582228974985E-3</v>
      </c>
      <c r="AD49" s="12">
        <v>42</v>
      </c>
      <c r="AE49" s="17">
        <v>2</v>
      </c>
      <c r="AF49" s="18">
        <v>0.73256213982475982</v>
      </c>
      <c r="AG49" t="str">
        <f>IF(AF49&lt;='CAV Tier 1 Analysis'!$A$5,"Tier 1", "Tier 2")</f>
        <v>Tier 2</v>
      </c>
      <c r="AH49" t="str">
        <f t="shared" si="2"/>
        <v>South Carolina - Tier 2</v>
      </c>
      <c r="AI49" t="str">
        <f t="shared" si="3"/>
        <v>Darlington County * - Tier 2</v>
      </c>
    </row>
    <row r="50" spans="1:35" x14ac:dyDescent="0.3">
      <c r="A50">
        <v>43</v>
      </c>
      <c r="B50">
        <v>4</v>
      </c>
      <c r="C50" t="s">
        <v>51</v>
      </c>
      <c r="D50" t="s">
        <v>5676</v>
      </c>
      <c r="E50" t="s">
        <v>8609</v>
      </c>
      <c r="F50" t="s">
        <v>809</v>
      </c>
      <c r="G50" s="58">
        <v>785.25794999999994</v>
      </c>
      <c r="H50">
        <v>10</v>
      </c>
      <c r="I50">
        <v>0</v>
      </c>
      <c r="J50" s="12">
        <v>7.2452830188679247</v>
      </c>
      <c r="K50" s="12">
        <v>5.6415094339622645</v>
      </c>
      <c r="L50">
        <v>0</v>
      </c>
      <c r="M50" s="12">
        <v>0.99380939728149198</v>
      </c>
      <c r="N50" s="12">
        <v>105.01406901606397</v>
      </c>
      <c r="O50" s="12">
        <v>37371.494285030865</v>
      </c>
      <c r="P50" s="12">
        <v>165.45195415068883</v>
      </c>
      <c r="Q50" s="12">
        <v>1577.3290864229202</v>
      </c>
      <c r="R50" s="59">
        <v>2.6385757547948575E-2</v>
      </c>
      <c r="S50" s="59">
        <v>7.1473497627079881E-5</v>
      </c>
      <c r="T50" s="59">
        <v>0</v>
      </c>
      <c r="U50" s="59">
        <v>5.4616563020181384E-3</v>
      </c>
      <c r="V50" s="59">
        <v>6.2691779012323881E-3</v>
      </c>
      <c r="W50" s="59">
        <v>0</v>
      </c>
      <c r="X50" s="59">
        <v>7.3013230454544879E-5</v>
      </c>
      <c r="Y50" s="59">
        <v>3.9730094028499207E-4</v>
      </c>
      <c r="Z50" s="59">
        <v>8.283038381383008E-3</v>
      </c>
      <c r="AA50" s="59">
        <v>1.0011790715789288E-4</v>
      </c>
      <c r="AB50" s="59">
        <v>1.519137363236055E-3</v>
      </c>
      <c r="AC50" s="18">
        <v>4.4146066428493343E-3</v>
      </c>
      <c r="AD50" s="12">
        <v>43</v>
      </c>
      <c r="AE50" s="17">
        <v>3</v>
      </c>
      <c r="AF50" s="18">
        <v>0.73697674646760913</v>
      </c>
      <c r="AG50" t="str">
        <f>IF(AF50&lt;='CAV Tier 1 Analysis'!$A$5,"Tier 1", "Tier 2")</f>
        <v>Tier 2</v>
      </c>
      <c r="AH50" t="str">
        <f t="shared" si="2"/>
        <v>South Carolina - Tier 2</v>
      </c>
      <c r="AI50" t="str">
        <f t="shared" si="3"/>
        <v>Chesterfield County* - Tier 2</v>
      </c>
    </row>
    <row r="51" spans="1:35" x14ac:dyDescent="0.3">
      <c r="A51">
        <v>44</v>
      </c>
      <c r="B51">
        <v>4</v>
      </c>
      <c r="C51" t="s">
        <v>51</v>
      </c>
      <c r="D51" t="s">
        <v>4401</v>
      </c>
      <c r="E51" t="s">
        <v>8525</v>
      </c>
      <c r="F51" t="s">
        <v>784</v>
      </c>
      <c r="G51" s="58">
        <v>696.13445999999988</v>
      </c>
      <c r="H51">
        <v>32</v>
      </c>
      <c r="I51">
        <v>2</v>
      </c>
      <c r="J51" s="12">
        <v>4.056338028169014</v>
      </c>
      <c r="K51" s="12">
        <v>5.71830985915493</v>
      </c>
      <c r="L51">
        <v>0</v>
      </c>
      <c r="M51" s="12">
        <v>3.9970554539133114</v>
      </c>
      <c r="N51" s="12">
        <v>18.908731795577644</v>
      </c>
      <c r="O51" s="12">
        <v>53618.520959315196</v>
      </c>
      <c r="P51" s="12">
        <v>3301.8331285895547</v>
      </c>
      <c r="Q51">
        <v>0</v>
      </c>
      <c r="R51" s="59">
        <v>2.3391084524941267E-2</v>
      </c>
      <c r="S51" s="59">
        <v>2.2871519240665563E-4</v>
      </c>
      <c r="T51" s="59">
        <v>6.4432989690721648E-4</v>
      </c>
      <c r="U51" s="59">
        <v>3.057758281763676E-3</v>
      </c>
      <c r="V51" s="59">
        <v>6.3545230617889931E-3</v>
      </c>
      <c r="W51" s="59">
        <v>0</v>
      </c>
      <c r="X51" s="59">
        <v>2.9365583762286195E-4</v>
      </c>
      <c r="Y51" s="59">
        <v>7.1537623409588535E-5</v>
      </c>
      <c r="Z51" s="59">
        <v>1.1884038237049857E-2</v>
      </c>
      <c r="AA51" s="59">
        <v>1.9979976925380287E-3</v>
      </c>
      <c r="AB51" s="59">
        <v>0</v>
      </c>
      <c r="AC51" s="18">
        <v>4.3566945771298321E-3</v>
      </c>
      <c r="AD51" s="12">
        <v>44</v>
      </c>
      <c r="AE51" s="17">
        <v>3</v>
      </c>
      <c r="AF51" s="18">
        <v>0.74133344104473897</v>
      </c>
      <c r="AG51" t="str">
        <f>IF(AF51&lt;='CAV Tier 1 Analysis'!$A$5,"Tier 1", "Tier 2")</f>
        <v>Tier 2</v>
      </c>
      <c r="AH51" t="str">
        <f t="shared" si="2"/>
        <v>South Carolina - Tier 2</v>
      </c>
      <c r="AI51" t="str">
        <f t="shared" si="3"/>
        <v>Laurens County * - Tier 2</v>
      </c>
    </row>
    <row r="52" spans="1:35" x14ac:dyDescent="0.3">
      <c r="A52">
        <v>45</v>
      </c>
      <c r="B52">
        <v>4</v>
      </c>
      <c r="C52" t="s">
        <v>51</v>
      </c>
      <c r="D52" t="s">
        <v>5651</v>
      </c>
      <c r="E52" t="s">
        <v>8576</v>
      </c>
      <c r="F52" t="s">
        <v>647</v>
      </c>
      <c r="G52" s="58">
        <v>27.051710000000011</v>
      </c>
      <c r="H52">
        <v>291</v>
      </c>
      <c r="I52">
        <v>0</v>
      </c>
      <c r="J52" s="12">
        <v>9</v>
      </c>
      <c r="K52" s="12">
        <v>4</v>
      </c>
      <c r="L52">
        <v>0</v>
      </c>
      <c r="M52" s="12">
        <v>30.167518430443025</v>
      </c>
      <c r="N52" s="12">
        <v>1624.9627211274039</v>
      </c>
      <c r="O52" s="12">
        <v>31420.525451194837</v>
      </c>
      <c r="P52" s="12">
        <v>27917.108623853979</v>
      </c>
      <c r="Q52">
        <v>0</v>
      </c>
      <c r="R52" s="59">
        <v>9.0897502065075087E-4</v>
      </c>
      <c r="S52" s="59">
        <v>2.0798787809480244E-3</v>
      </c>
      <c r="T52" s="59">
        <v>0</v>
      </c>
      <c r="U52" s="59">
        <v>6.7844011876631565E-3</v>
      </c>
      <c r="V52" s="59">
        <v>4.445035836325305E-3</v>
      </c>
      <c r="W52" s="59">
        <v>0</v>
      </c>
      <c r="X52" s="59">
        <v>2.2163485085055826E-3</v>
      </c>
      <c r="Y52" s="59">
        <v>6.1477402321513681E-3</v>
      </c>
      <c r="Z52" s="59">
        <v>6.9640624024957564E-3</v>
      </c>
      <c r="AA52" s="59">
        <v>1.6893136763886245E-2</v>
      </c>
      <c r="AB52" s="59">
        <v>0</v>
      </c>
      <c r="AC52" s="18">
        <v>4.2217798847841983E-3</v>
      </c>
      <c r="AD52" s="12">
        <v>45</v>
      </c>
      <c r="AE52" s="17">
        <v>3</v>
      </c>
      <c r="AF52" s="18">
        <v>0.7455552209295232</v>
      </c>
      <c r="AG52" t="str">
        <f>IF(AF52&lt;='CAV Tier 1 Analysis'!$A$5,"Tier 1", "Tier 2")</f>
        <v>Tier 2</v>
      </c>
      <c r="AH52" t="str">
        <f t="shared" si="2"/>
        <v>South Carolina - Tier 2</v>
      </c>
      <c r="AI52" t="str">
        <f t="shared" si="3"/>
        <v>Sumter, City Of - Tier 2</v>
      </c>
    </row>
    <row r="53" spans="1:35" x14ac:dyDescent="0.3">
      <c r="A53">
        <v>46</v>
      </c>
      <c r="B53">
        <v>4</v>
      </c>
      <c r="C53" t="s">
        <v>51</v>
      </c>
      <c r="D53" t="s">
        <v>3541</v>
      </c>
      <c r="E53" t="s">
        <v>8510</v>
      </c>
      <c r="F53" t="s">
        <v>728</v>
      </c>
      <c r="G53" s="58">
        <v>13.61542</v>
      </c>
      <c r="H53">
        <v>219</v>
      </c>
      <c r="I53">
        <v>33</v>
      </c>
      <c r="J53" s="12">
        <v>12</v>
      </c>
      <c r="K53" s="12">
        <v>1</v>
      </c>
      <c r="L53">
        <v>17</v>
      </c>
      <c r="M53" s="12">
        <v>62.091416203099151</v>
      </c>
      <c r="N53" s="12">
        <v>864.62057107620535</v>
      </c>
      <c r="O53" s="12">
        <v>9322.9442776419801</v>
      </c>
      <c r="P53" s="12">
        <v>8116.5281940137183</v>
      </c>
      <c r="Q53" s="12">
        <v>881.15880026821651</v>
      </c>
      <c r="R53" s="59">
        <v>4.5749701869747387E-4</v>
      </c>
      <c r="S53" s="59">
        <v>1.5652695980330493E-3</v>
      </c>
      <c r="T53" s="59">
        <v>1.0631443298969073E-2</v>
      </c>
      <c r="U53" s="59">
        <v>9.0458682502175414E-3</v>
      </c>
      <c r="V53" s="59">
        <v>1.1112589590813262E-3</v>
      </c>
      <c r="W53" s="59">
        <v>7.6749435665914223E-3</v>
      </c>
      <c r="X53" s="59">
        <v>4.5617347681427174E-3</v>
      </c>
      <c r="Y53" s="59">
        <v>3.2711289934473056E-3</v>
      </c>
      <c r="Z53" s="59">
        <v>2.066342455836318E-3</v>
      </c>
      <c r="AA53" s="59">
        <v>4.9114549316992889E-3</v>
      </c>
      <c r="AB53" s="59">
        <v>8.4865058785379716E-4</v>
      </c>
      <c r="AC53" s="18">
        <v>4.1950538571426657E-3</v>
      </c>
      <c r="AD53" s="12">
        <v>46</v>
      </c>
      <c r="AE53" s="17">
        <v>3</v>
      </c>
      <c r="AF53" s="18">
        <v>0.74975027478666589</v>
      </c>
      <c r="AG53" t="str">
        <f>IF(AF53&lt;='CAV Tier 1 Analysis'!$A$5,"Tier 1", "Tier 2")</f>
        <v>Tier 2</v>
      </c>
      <c r="AH53" t="str">
        <f t="shared" si="2"/>
        <v>South Carolina - Tier 2</v>
      </c>
      <c r="AI53" t="str">
        <f t="shared" si="3"/>
        <v>Conway, City Of - Tier 2</v>
      </c>
    </row>
    <row r="54" spans="1:35" x14ac:dyDescent="0.3">
      <c r="A54">
        <v>47</v>
      </c>
      <c r="B54">
        <v>4</v>
      </c>
      <c r="C54" t="s">
        <v>51</v>
      </c>
      <c r="D54" t="s">
        <v>5545</v>
      </c>
      <c r="E54" t="s">
        <v>8485</v>
      </c>
      <c r="F54" t="s">
        <v>855</v>
      </c>
      <c r="G54" s="58">
        <v>706.14948000000015</v>
      </c>
      <c r="H54">
        <v>225</v>
      </c>
      <c r="I54">
        <v>0</v>
      </c>
      <c r="J54" s="12">
        <v>6.5897435897435894</v>
      </c>
      <c r="K54" s="12">
        <v>6.3589743589743586</v>
      </c>
      <c r="L54">
        <v>3</v>
      </c>
      <c r="M54" s="12">
        <v>18.642562394862921</v>
      </c>
      <c r="N54" s="12">
        <v>184.51402135168959</v>
      </c>
      <c r="O54" s="12">
        <v>20223.423732452833</v>
      </c>
      <c r="P54">
        <v>0</v>
      </c>
      <c r="Q54">
        <v>0</v>
      </c>
      <c r="R54" s="59">
        <v>2.3727603104037299E-2</v>
      </c>
      <c r="S54" s="59">
        <v>1.6081536966092973E-3</v>
      </c>
      <c r="T54" s="59">
        <v>0</v>
      </c>
      <c r="U54" s="59">
        <v>4.9674960262946757E-3</v>
      </c>
      <c r="V54" s="59">
        <v>7.0664672269786901E-3</v>
      </c>
      <c r="W54" s="59">
        <v>1.3544018058690745E-3</v>
      </c>
      <c r="X54" s="59">
        <v>1.3696325554203006E-3</v>
      </c>
      <c r="Y54" s="59">
        <v>6.9807402822927983E-4</v>
      </c>
      <c r="Z54" s="59">
        <v>4.48233066896593E-3</v>
      </c>
      <c r="AA54" s="59">
        <v>0</v>
      </c>
      <c r="AB54" s="59">
        <v>0</v>
      </c>
      <c r="AC54" s="18">
        <v>4.1158326465822329E-3</v>
      </c>
      <c r="AD54" s="12">
        <v>47</v>
      </c>
      <c r="AE54" s="17">
        <v>3</v>
      </c>
      <c r="AF54" s="18">
        <v>0.75386610743324811</v>
      </c>
      <c r="AG54" t="str">
        <f>IF(AF54&lt;='CAV Tier 1 Analysis'!$A$5,"Tier 1", "Tier 2")</f>
        <v>Tier 2</v>
      </c>
      <c r="AH54" t="str">
        <f t="shared" si="2"/>
        <v>South Carolina - Tier 2</v>
      </c>
      <c r="AI54" t="str">
        <f t="shared" si="3"/>
        <v>Fairfield County * - Tier 2</v>
      </c>
    </row>
    <row r="55" spans="1:35" x14ac:dyDescent="0.3">
      <c r="A55">
        <v>48</v>
      </c>
      <c r="B55">
        <v>4</v>
      </c>
      <c r="C55" t="s">
        <v>51</v>
      </c>
      <c r="D55" t="s">
        <v>5673</v>
      </c>
      <c r="E55" t="s">
        <v>8606</v>
      </c>
      <c r="F55" t="s">
        <v>790</v>
      </c>
      <c r="G55" s="58">
        <v>631.01800000000003</v>
      </c>
      <c r="H55">
        <v>120</v>
      </c>
      <c r="I55">
        <v>2</v>
      </c>
      <c r="J55" s="12">
        <v>5.54</v>
      </c>
      <c r="K55" s="12">
        <v>6.72</v>
      </c>
      <c r="L55">
        <v>0</v>
      </c>
      <c r="M55" s="12">
        <v>1.9956952067928335</v>
      </c>
      <c r="N55" s="12">
        <v>31.489684519260845</v>
      </c>
      <c r="O55" s="12">
        <v>30314.1797723079</v>
      </c>
      <c r="P55">
        <v>0</v>
      </c>
      <c r="Q55" s="12">
        <v>3340.6979652318332</v>
      </c>
      <c r="R55" s="59">
        <v>2.1203081046669334E-2</v>
      </c>
      <c r="S55" s="59">
        <v>8.5768197152495858E-4</v>
      </c>
      <c r="T55" s="59">
        <v>6.4432989690721648E-4</v>
      </c>
      <c r="U55" s="59">
        <v>4.1761758421837653E-3</v>
      </c>
      <c r="V55" s="59">
        <v>7.4676602050265124E-3</v>
      </c>
      <c r="W55" s="59">
        <v>0</v>
      </c>
      <c r="X55" s="59">
        <v>1.4661981910131148E-4</v>
      </c>
      <c r="Y55" s="59">
        <v>1.1913528716677292E-4</v>
      </c>
      <c r="Z55" s="59">
        <v>6.7188513426594803E-3</v>
      </c>
      <c r="AA55" s="59">
        <v>0</v>
      </c>
      <c r="AB55" s="59">
        <v>3.2174510328592367E-3</v>
      </c>
      <c r="AC55" s="18">
        <v>4.0500896767362354E-3</v>
      </c>
      <c r="AD55" s="12">
        <v>48</v>
      </c>
      <c r="AE55" s="17">
        <v>3</v>
      </c>
      <c r="AF55" s="18">
        <v>0.75791619710998437</v>
      </c>
      <c r="AG55" t="str">
        <f>IF(AF55&lt;='CAV Tier 1 Analysis'!$A$5,"Tier 1", "Tier 2")</f>
        <v>Tier 2</v>
      </c>
      <c r="AH55" t="str">
        <f t="shared" si="2"/>
        <v>South Carolina - Tier 2</v>
      </c>
      <c r="AI55" t="str">
        <f t="shared" si="3"/>
        <v>Newberry County* - Tier 2</v>
      </c>
    </row>
    <row r="56" spans="1:35" x14ac:dyDescent="0.3">
      <c r="A56">
        <v>49</v>
      </c>
      <c r="B56">
        <v>4</v>
      </c>
      <c r="C56" t="s">
        <v>51</v>
      </c>
      <c r="D56" t="s">
        <v>5560</v>
      </c>
      <c r="E56" t="s">
        <v>8448</v>
      </c>
      <c r="F56" t="s">
        <v>487</v>
      </c>
      <c r="G56" s="58">
        <v>17.871880000000004</v>
      </c>
      <c r="H56">
        <v>1963</v>
      </c>
      <c r="I56">
        <v>4</v>
      </c>
      <c r="J56" s="12">
        <v>3</v>
      </c>
      <c r="K56" s="12">
        <v>1</v>
      </c>
      <c r="L56">
        <v>0</v>
      </c>
      <c r="M56" s="12">
        <v>49.235400528651738</v>
      </c>
      <c r="N56" s="12">
        <v>2774.6774492705645</v>
      </c>
      <c r="O56" s="12">
        <v>12377.073037235765</v>
      </c>
      <c r="P56" s="12">
        <v>10477.299945655584</v>
      </c>
      <c r="Q56" s="12">
        <v>1123.2585154524131</v>
      </c>
      <c r="R56" s="59">
        <v>6.0051998531951358E-4</v>
      </c>
      <c r="S56" s="59">
        <v>1.4030247584195779E-2</v>
      </c>
      <c r="T56" s="59">
        <v>1.288659793814433E-3</v>
      </c>
      <c r="U56" s="59">
        <v>2.2614670625543854E-3</v>
      </c>
      <c r="V56" s="59">
        <v>1.1112589590813262E-3</v>
      </c>
      <c r="W56" s="59">
        <v>0</v>
      </c>
      <c r="X56" s="59">
        <v>3.6172284697183732E-3</v>
      </c>
      <c r="Y56" s="59">
        <v>1.0497469243041402E-2</v>
      </c>
      <c r="Z56" s="59">
        <v>2.7432612202950859E-3</v>
      </c>
      <c r="AA56" s="59">
        <v>6.339999721424714E-3</v>
      </c>
      <c r="AB56" s="59">
        <v>1.0818186224325426E-3</v>
      </c>
      <c r="AC56" s="18">
        <v>3.9610846056252324E-3</v>
      </c>
      <c r="AD56" s="12">
        <v>49</v>
      </c>
      <c r="AE56" s="17">
        <v>3</v>
      </c>
      <c r="AF56" s="18">
        <v>0.76187728171560964</v>
      </c>
      <c r="AG56" t="str">
        <f>IF(AF56&lt;='CAV Tier 1 Analysis'!$A$5,"Tier 1", "Tier 2")</f>
        <v>Tier 2</v>
      </c>
      <c r="AH56" t="str">
        <f t="shared" si="2"/>
        <v>South Carolina - Tier 2</v>
      </c>
      <c r="AI56" t="str">
        <f t="shared" si="3"/>
        <v>Beaufort, City Of - Tier 2</v>
      </c>
    </row>
    <row r="57" spans="1:35" x14ac:dyDescent="0.3">
      <c r="A57">
        <v>50</v>
      </c>
      <c r="B57">
        <v>4</v>
      </c>
      <c r="C57" t="s">
        <v>51</v>
      </c>
      <c r="D57" t="s">
        <v>5649</v>
      </c>
      <c r="E57" t="s">
        <v>8573</v>
      </c>
      <c r="F57" t="s">
        <v>696</v>
      </c>
      <c r="G57" s="58">
        <v>19.416660000000011</v>
      </c>
      <c r="H57">
        <v>57</v>
      </c>
      <c r="I57">
        <v>8</v>
      </c>
      <c r="J57" s="12">
        <v>6</v>
      </c>
      <c r="K57" s="12">
        <v>2</v>
      </c>
      <c r="L57">
        <v>0</v>
      </c>
      <c r="M57" s="12">
        <v>35.468694924873787</v>
      </c>
      <c r="N57" s="12">
        <v>685.64824207334959</v>
      </c>
      <c r="O57" s="12">
        <v>35709.230315148619</v>
      </c>
      <c r="P57" s="12">
        <v>30925.438343584159</v>
      </c>
      <c r="Q57" s="12">
        <v>1402.1865032580899</v>
      </c>
      <c r="R57" s="59">
        <v>6.5242673843792539E-4</v>
      </c>
      <c r="S57" s="59">
        <v>4.0739893647435532E-4</v>
      </c>
      <c r="T57" s="59">
        <v>2.5773195876288659E-3</v>
      </c>
      <c r="U57" s="59">
        <v>4.5229341251087707E-3</v>
      </c>
      <c r="V57" s="59">
        <v>2.2225179181626525E-3</v>
      </c>
      <c r="W57" s="59">
        <v>0</v>
      </c>
      <c r="X57" s="59">
        <v>2.60581556539482E-3</v>
      </c>
      <c r="Y57" s="59">
        <v>2.5940209138912936E-3</v>
      </c>
      <c r="Z57" s="59">
        <v>7.9146132882488614E-3</v>
      </c>
      <c r="AA57" s="59">
        <v>1.8713530346581336E-2</v>
      </c>
      <c r="AB57" s="59">
        <v>1.3504562400198734E-3</v>
      </c>
      <c r="AC57" s="18">
        <v>3.9600939690862501E-3</v>
      </c>
      <c r="AD57" s="12">
        <v>50</v>
      </c>
      <c r="AE57" s="17">
        <v>3</v>
      </c>
      <c r="AF57" s="18">
        <v>0.7658373756846959</v>
      </c>
      <c r="AG57" t="str">
        <f>IF(AF57&lt;='CAV Tier 1 Analysis'!$A$5,"Tier 1", "Tier 2")</f>
        <v>Tier 2</v>
      </c>
      <c r="AH57" t="str">
        <f t="shared" si="2"/>
        <v>South Carolina - Tier 2</v>
      </c>
      <c r="AI57" t="str">
        <f t="shared" si="3"/>
        <v>Spartanburg, City Of - Tier 2</v>
      </c>
    </row>
    <row r="58" spans="1:35" x14ac:dyDescent="0.3">
      <c r="A58">
        <v>51</v>
      </c>
      <c r="B58">
        <v>4</v>
      </c>
      <c r="C58" t="s">
        <v>51</v>
      </c>
      <c r="D58" t="s">
        <v>5677</v>
      </c>
      <c r="E58" t="s">
        <v>8610</v>
      </c>
      <c r="F58" t="s">
        <v>858</v>
      </c>
      <c r="G58" s="58">
        <v>497.55617999999993</v>
      </c>
      <c r="H58">
        <v>20</v>
      </c>
      <c r="I58">
        <v>0</v>
      </c>
      <c r="J58" s="12">
        <v>3.7241379310344827</v>
      </c>
      <c r="K58" s="12">
        <v>7.8965517241379306</v>
      </c>
      <c r="L58">
        <v>0</v>
      </c>
      <c r="M58" s="12">
        <v>3.9817493574293463</v>
      </c>
      <c r="N58" s="12">
        <v>44.509855605553327</v>
      </c>
      <c r="O58" s="12">
        <v>24745.216822392529</v>
      </c>
      <c r="P58" s="12">
        <v>7517.493123197477</v>
      </c>
      <c r="Q58" s="12">
        <v>2662.6564073079899</v>
      </c>
      <c r="R58" s="59">
        <v>1.6718578566397777E-2</v>
      </c>
      <c r="S58" s="59">
        <v>1.4294699525415976E-4</v>
      </c>
      <c r="T58" s="59">
        <v>0</v>
      </c>
      <c r="U58" s="59">
        <v>2.8073384224813059E-3</v>
      </c>
      <c r="V58" s="59">
        <v>8.7751138492973696E-3</v>
      </c>
      <c r="W58" s="59">
        <v>0</v>
      </c>
      <c r="X58" s="59">
        <v>2.925313286848299E-4</v>
      </c>
      <c r="Y58" s="59">
        <v>1.6839465082845684E-4</v>
      </c>
      <c r="Z58" s="59">
        <v>5.4845433562880214E-3</v>
      </c>
      <c r="AA58" s="59">
        <v>4.5489682030766731E-3</v>
      </c>
      <c r="AB58" s="59">
        <v>2.5644241703388585E-3</v>
      </c>
      <c r="AC58" s="18">
        <v>3.7729854129679506E-3</v>
      </c>
      <c r="AD58" s="12">
        <v>51</v>
      </c>
      <c r="AE58" s="17">
        <v>3</v>
      </c>
      <c r="AF58" s="18">
        <v>0.7696103610976639</v>
      </c>
      <c r="AG58" t="str">
        <f>IF(AF58&lt;='CAV Tier 1 Analysis'!$A$5,"Tier 1", "Tier 2")</f>
        <v>Tier 2</v>
      </c>
      <c r="AH58" t="str">
        <f t="shared" si="2"/>
        <v>South Carolina - Tier 2</v>
      </c>
      <c r="AI58" t="str">
        <f t="shared" si="3"/>
        <v>Edgefield County * - Tier 2</v>
      </c>
    </row>
    <row r="59" spans="1:35" x14ac:dyDescent="0.3">
      <c r="A59">
        <v>52</v>
      </c>
      <c r="B59">
        <v>4</v>
      </c>
      <c r="C59" t="s">
        <v>51</v>
      </c>
      <c r="D59" t="s">
        <v>4703</v>
      </c>
      <c r="E59" t="s">
        <v>8543</v>
      </c>
      <c r="F59" t="s">
        <v>939</v>
      </c>
      <c r="G59" s="58">
        <v>484.33150999999992</v>
      </c>
      <c r="H59">
        <v>112</v>
      </c>
      <c r="I59">
        <v>7</v>
      </c>
      <c r="J59" s="12">
        <v>8.7358490566037741</v>
      </c>
      <c r="K59" s="12">
        <v>5.3773584905660377</v>
      </c>
      <c r="L59">
        <v>0</v>
      </c>
      <c r="M59" s="12">
        <v>22.392637679097113</v>
      </c>
      <c r="N59" s="12">
        <v>322.46487920813541</v>
      </c>
      <c r="O59" s="12">
        <v>26820.412375263295</v>
      </c>
      <c r="P59">
        <v>0</v>
      </c>
      <c r="Q59">
        <v>0</v>
      </c>
      <c r="R59" s="59">
        <v>1.6274211290305089E-2</v>
      </c>
      <c r="S59" s="59">
        <v>8.0050317342329465E-4</v>
      </c>
      <c r="T59" s="59">
        <v>2.2551546391752575E-3</v>
      </c>
      <c r="U59" s="59">
        <v>6.5852783016520791E-3</v>
      </c>
      <c r="V59" s="59">
        <v>5.9756377988335468E-3</v>
      </c>
      <c r="W59" s="59">
        <v>0</v>
      </c>
      <c r="X59" s="59">
        <v>1.6451432435851156E-3</v>
      </c>
      <c r="Y59" s="59">
        <v>1.2199851021740789E-3</v>
      </c>
      <c r="Z59" s="59">
        <v>5.9444908307509006E-3</v>
      </c>
      <c r="AA59" s="59">
        <v>0</v>
      </c>
      <c r="AB59" s="59">
        <v>0</v>
      </c>
      <c r="AC59" s="18">
        <v>3.7000367618090333E-3</v>
      </c>
      <c r="AD59" s="12">
        <v>52</v>
      </c>
      <c r="AE59" s="17">
        <v>3</v>
      </c>
      <c r="AF59" s="18">
        <v>0.77331039785947298</v>
      </c>
      <c r="AG59" t="str">
        <f>IF(AF59&lt;='CAV Tier 1 Analysis'!$A$5,"Tier 1", "Tier 2")</f>
        <v>Tier 2</v>
      </c>
      <c r="AH59" t="str">
        <f t="shared" si="2"/>
        <v>South Carolina - Tier 2</v>
      </c>
      <c r="AI59" t="str">
        <f t="shared" si="3"/>
        <v>Marion County* - Tier 2</v>
      </c>
    </row>
    <row r="60" spans="1:35" x14ac:dyDescent="0.3">
      <c r="A60">
        <v>53</v>
      </c>
      <c r="B60">
        <v>4</v>
      </c>
      <c r="C60" t="s">
        <v>51</v>
      </c>
      <c r="D60" t="s">
        <v>4598</v>
      </c>
      <c r="E60" t="s">
        <v>8499</v>
      </c>
      <c r="F60" t="s">
        <v>837</v>
      </c>
      <c r="G60" s="58">
        <v>443.19929000000013</v>
      </c>
      <c r="H60">
        <v>47</v>
      </c>
      <c r="I60">
        <v>0</v>
      </c>
      <c r="J60" s="12">
        <v>2.4166666666666665</v>
      </c>
      <c r="K60" s="12">
        <v>7.5166666666666666</v>
      </c>
      <c r="L60">
        <v>0</v>
      </c>
      <c r="M60" s="12">
        <v>1.9787493341877858</v>
      </c>
      <c r="N60" s="12">
        <v>225.15568246873016</v>
      </c>
      <c r="O60" s="12">
        <v>48489.021852115213</v>
      </c>
      <c r="P60">
        <v>0</v>
      </c>
      <c r="Q60" s="12">
        <v>2471.5261972981971</v>
      </c>
      <c r="R60" s="59">
        <v>1.4892111581121787E-2</v>
      </c>
      <c r="S60" s="59">
        <v>3.3592543884727541E-4</v>
      </c>
      <c r="T60" s="59">
        <v>0</v>
      </c>
      <c r="U60" s="59">
        <v>1.8217373559465883E-3</v>
      </c>
      <c r="V60" s="59">
        <v>8.3529631757613028E-3</v>
      </c>
      <c r="W60" s="59">
        <v>0</v>
      </c>
      <c r="X60" s="59">
        <v>1.4537483902248531E-4</v>
      </c>
      <c r="Y60" s="59">
        <v>8.518340941693418E-4</v>
      </c>
      <c r="Z60" s="59">
        <v>1.0747133256527689E-2</v>
      </c>
      <c r="AA60" s="59">
        <v>0</v>
      </c>
      <c r="AB60" s="59">
        <v>2.3803452449146813E-3</v>
      </c>
      <c r="AC60" s="18">
        <v>3.5934022714828318E-3</v>
      </c>
      <c r="AD60" s="12">
        <v>53</v>
      </c>
      <c r="AE60" s="17">
        <v>3</v>
      </c>
      <c r="AF60" s="18">
        <v>0.77690380013095584</v>
      </c>
      <c r="AG60" t="str">
        <f>IF(AF60&lt;='CAV Tier 1 Analysis'!$A$5,"Tier 1", "Tier 2")</f>
        <v>Tier 2</v>
      </c>
      <c r="AH60" t="str">
        <f t="shared" si="2"/>
        <v>South Carolina - Tier 2</v>
      </c>
      <c r="AI60" t="str">
        <f t="shared" si="3"/>
        <v>Greenwood County* - Tier 2</v>
      </c>
    </row>
    <row r="61" spans="1:35" x14ac:dyDescent="0.3">
      <c r="A61">
        <v>54</v>
      </c>
      <c r="B61">
        <v>4</v>
      </c>
      <c r="C61" t="s">
        <v>51</v>
      </c>
      <c r="D61" t="s">
        <v>3261</v>
      </c>
      <c r="E61" t="s">
        <v>8487</v>
      </c>
      <c r="F61" t="s">
        <v>780</v>
      </c>
      <c r="G61" s="58">
        <v>17.873309999999996</v>
      </c>
      <c r="H61">
        <v>149</v>
      </c>
      <c r="I61">
        <v>2</v>
      </c>
      <c r="J61" s="12">
        <v>8</v>
      </c>
      <c r="K61" s="12">
        <v>3</v>
      </c>
      <c r="L61">
        <v>0</v>
      </c>
      <c r="M61" s="12">
        <v>25.000723425039915</v>
      </c>
      <c r="N61" s="12">
        <v>932.92123899883495</v>
      </c>
      <c r="O61" s="12">
        <v>28343.63729713334</v>
      </c>
      <c r="P61" s="12">
        <v>25891.607071543847</v>
      </c>
      <c r="Q61" s="12">
        <v>302.11458377431336</v>
      </c>
      <c r="R61" s="59">
        <v>6.0056803530524549E-4</v>
      </c>
      <c r="S61" s="59">
        <v>1.0649551146434903E-3</v>
      </c>
      <c r="T61" s="59">
        <v>6.4432989690721648E-4</v>
      </c>
      <c r="U61" s="59">
        <v>6.030578833478361E-3</v>
      </c>
      <c r="V61" s="59">
        <v>3.3337768772439789E-3</v>
      </c>
      <c r="W61" s="59">
        <v>0</v>
      </c>
      <c r="X61" s="59">
        <v>1.8367541964847676E-3</v>
      </c>
      <c r="Y61" s="59">
        <v>3.5295316993133427E-3</v>
      </c>
      <c r="Z61" s="59">
        <v>6.2820992334307584E-3</v>
      </c>
      <c r="AA61" s="59">
        <v>1.5667469908494141E-2</v>
      </c>
      <c r="AB61" s="59">
        <v>2.9096880044917402E-4</v>
      </c>
      <c r="AC61" s="18">
        <v>3.5710029632500433E-3</v>
      </c>
      <c r="AD61" s="12">
        <v>54</v>
      </c>
      <c r="AE61" s="17">
        <v>3</v>
      </c>
      <c r="AF61" s="18">
        <v>0.78047480309420592</v>
      </c>
      <c r="AG61" t="str">
        <f>IF(AF61&lt;='CAV Tier 1 Analysis'!$A$5,"Tier 1", "Tier 2")</f>
        <v>Tier 2</v>
      </c>
      <c r="AH61" t="str">
        <f t="shared" si="2"/>
        <v>South Carolina - Tier 2</v>
      </c>
      <c r="AI61" t="str">
        <f t="shared" si="3"/>
        <v>Florence, City Of - Tier 2</v>
      </c>
    </row>
    <row r="62" spans="1:35" x14ac:dyDescent="0.3">
      <c r="A62">
        <v>55</v>
      </c>
      <c r="B62">
        <v>4</v>
      </c>
      <c r="C62" t="s">
        <v>51</v>
      </c>
      <c r="D62" t="s">
        <v>3344</v>
      </c>
      <c r="E62" t="s">
        <v>8461</v>
      </c>
      <c r="F62" t="s">
        <v>872</v>
      </c>
      <c r="G62" s="58">
        <v>387.63118000000009</v>
      </c>
      <c r="H62">
        <v>18</v>
      </c>
      <c r="I62">
        <v>0</v>
      </c>
      <c r="J62" s="12">
        <v>6.6792452830188678</v>
      </c>
      <c r="K62" s="12">
        <v>5.0943396226415096</v>
      </c>
      <c r="L62">
        <v>0</v>
      </c>
      <c r="M62" s="12">
        <v>1.9912017913522837</v>
      </c>
      <c r="N62" s="12">
        <v>80.899421052389926</v>
      </c>
      <c r="O62" s="12">
        <v>43480.880515600213</v>
      </c>
      <c r="P62" s="12">
        <v>3476.2411634076998</v>
      </c>
      <c r="Q62" s="12">
        <v>2818.9944439012761</v>
      </c>
      <c r="R62" s="59">
        <v>1.3024945921916761E-2</v>
      </c>
      <c r="S62" s="59">
        <v>1.2865229572874378E-4</v>
      </c>
      <c r="T62" s="59">
        <v>0</v>
      </c>
      <c r="U62" s="59">
        <v>5.0349644034229715E-3</v>
      </c>
      <c r="V62" s="59">
        <v>5.6611305462633604E-3</v>
      </c>
      <c r="W62" s="59">
        <v>0</v>
      </c>
      <c r="X62" s="59">
        <v>1.4628969666738572E-4</v>
      </c>
      <c r="Y62" s="59">
        <v>3.0606771410513899E-4</v>
      </c>
      <c r="Z62" s="59">
        <v>9.6371260785069694E-3</v>
      </c>
      <c r="AA62" s="59">
        <v>2.1035350826954773E-3</v>
      </c>
      <c r="AB62" s="59">
        <v>2.7149944950276834E-3</v>
      </c>
      <c r="AC62" s="18">
        <v>3.5234278394849538E-3</v>
      </c>
      <c r="AD62" s="12">
        <v>55</v>
      </c>
      <c r="AE62" s="17">
        <v>3</v>
      </c>
      <c r="AF62" s="18">
        <v>0.78399823093369092</v>
      </c>
      <c r="AG62" t="str">
        <f>IF(AF62&lt;='CAV Tier 1 Analysis'!$A$5,"Tier 1", "Tier 2")</f>
        <v>Tier 2</v>
      </c>
      <c r="AH62" t="str">
        <f t="shared" si="2"/>
        <v>South Carolina - Tier 2</v>
      </c>
      <c r="AI62" t="str">
        <f t="shared" si="3"/>
        <v>Cherokee County* - Tier 2</v>
      </c>
    </row>
    <row r="63" spans="1:35" x14ac:dyDescent="0.3">
      <c r="A63">
        <v>56</v>
      </c>
      <c r="B63">
        <v>4</v>
      </c>
      <c r="C63" t="s">
        <v>51</v>
      </c>
      <c r="D63" t="s">
        <v>5691</v>
      </c>
      <c r="E63" t="s">
        <v>8625</v>
      </c>
      <c r="F63" t="s">
        <v>503</v>
      </c>
      <c r="G63" s="58">
        <v>13.168160000000002</v>
      </c>
      <c r="H63">
        <v>2309</v>
      </c>
      <c r="I63">
        <v>0</v>
      </c>
      <c r="J63" s="12">
        <v>9</v>
      </c>
      <c r="K63" s="12">
        <v>1</v>
      </c>
      <c r="L63">
        <v>0</v>
      </c>
      <c r="M63" s="12">
        <v>0.64501494514039937</v>
      </c>
      <c r="N63" s="12">
        <v>3315.9414498464948</v>
      </c>
      <c r="O63" s="12">
        <v>1178.8253534154933</v>
      </c>
      <c r="P63">
        <v>0</v>
      </c>
      <c r="Q63" s="12">
        <v>100.31727440266991</v>
      </c>
      <c r="R63" s="59">
        <v>4.4246846162155327E-4</v>
      </c>
      <c r="S63" s="59">
        <v>1.6503230602092744E-2</v>
      </c>
      <c r="T63" s="59">
        <v>0</v>
      </c>
      <c r="U63" s="59">
        <v>6.7844011876631565E-3</v>
      </c>
      <c r="V63" s="59">
        <v>1.1112589590813262E-3</v>
      </c>
      <c r="W63" s="59">
        <v>0</v>
      </c>
      <c r="X63" s="59">
        <v>4.7387985025082495E-5</v>
      </c>
      <c r="Y63" s="59">
        <v>1.2545239588349499E-2</v>
      </c>
      <c r="Z63" s="59">
        <v>2.6127549444012968E-4</v>
      </c>
      <c r="AA63" s="59">
        <v>0</v>
      </c>
      <c r="AB63" s="59">
        <v>9.661631236935091E-5</v>
      </c>
      <c r="AC63" s="18">
        <v>3.4356253264220772E-3</v>
      </c>
      <c r="AD63" s="12">
        <v>56</v>
      </c>
      <c r="AE63" s="17">
        <v>3</v>
      </c>
      <c r="AF63" s="18">
        <v>0.78743385626011297</v>
      </c>
      <c r="AG63" t="str">
        <f>IF(AF63&lt;='CAV Tier 1 Analysis'!$A$5,"Tier 1", "Tier 2")</f>
        <v>Tier 2</v>
      </c>
      <c r="AH63" t="str">
        <f t="shared" si="2"/>
        <v>South Carolina - Tier 2</v>
      </c>
      <c r="AI63" t="str">
        <f t="shared" si="3"/>
        <v>Kiawah Island, Town Of - Tier 2</v>
      </c>
    </row>
    <row r="64" spans="1:35" x14ac:dyDescent="0.3">
      <c r="A64">
        <v>57</v>
      </c>
      <c r="B64">
        <v>4</v>
      </c>
      <c r="C64" t="s">
        <v>51</v>
      </c>
      <c r="D64" t="s">
        <v>5572</v>
      </c>
      <c r="E64" t="s">
        <v>8463</v>
      </c>
      <c r="F64" t="s">
        <v>1096</v>
      </c>
      <c r="G64" s="58">
        <v>573.18066999999996</v>
      </c>
      <c r="H64">
        <v>13</v>
      </c>
      <c r="I64">
        <v>0</v>
      </c>
      <c r="J64" s="12">
        <v>5.916666666666667</v>
      </c>
      <c r="K64" s="12">
        <v>6.875</v>
      </c>
      <c r="L64">
        <v>0</v>
      </c>
      <c r="M64" s="12">
        <v>0.99948435106857281</v>
      </c>
      <c r="N64" s="12">
        <v>6.0505180251812352</v>
      </c>
      <c r="O64" s="12">
        <v>25671.114205821596</v>
      </c>
      <c r="P64">
        <v>0</v>
      </c>
      <c r="Q64">
        <v>0</v>
      </c>
      <c r="R64" s="59">
        <v>1.9259666444371205E-2</v>
      </c>
      <c r="S64" s="59">
        <v>9.291554691520384E-5</v>
      </c>
      <c r="T64" s="59">
        <v>0</v>
      </c>
      <c r="U64" s="59">
        <v>4.4601155955933712E-3</v>
      </c>
      <c r="V64" s="59">
        <v>7.6399053436841183E-3</v>
      </c>
      <c r="W64" s="59">
        <v>0</v>
      </c>
      <c r="X64" s="59">
        <v>7.3430158197237231E-5</v>
      </c>
      <c r="Y64" s="59">
        <v>2.2890994731839958E-5</v>
      </c>
      <c r="Z64" s="59">
        <v>5.6897597574753021E-3</v>
      </c>
      <c r="AA64" s="59">
        <v>0</v>
      </c>
      <c r="AB64" s="59">
        <v>0</v>
      </c>
      <c r="AC64" s="18">
        <v>3.3853348946334804E-3</v>
      </c>
      <c r="AD64" s="12">
        <v>57</v>
      </c>
      <c r="AE64" s="17">
        <v>3</v>
      </c>
      <c r="AF64" s="18">
        <v>0.79081919115474641</v>
      </c>
      <c r="AG64" t="str">
        <f>IF(AF64&lt;='CAV Tier 1 Analysis'!$A$5,"Tier 1", "Tier 2")</f>
        <v>Tier 2</v>
      </c>
      <c r="AH64" t="str">
        <f t="shared" si="2"/>
        <v>South Carolina - Tier 2</v>
      </c>
      <c r="AI64" t="str">
        <f t="shared" si="3"/>
        <v>Chester County * - Tier 2</v>
      </c>
    </row>
    <row r="65" spans="1:35" x14ac:dyDescent="0.3">
      <c r="A65">
        <v>58</v>
      </c>
      <c r="B65">
        <v>4</v>
      </c>
      <c r="C65" t="s">
        <v>51</v>
      </c>
      <c r="D65" t="s">
        <v>5597</v>
      </c>
      <c r="E65" t="s">
        <v>8500</v>
      </c>
      <c r="F65" t="s">
        <v>1052</v>
      </c>
      <c r="G65" s="58">
        <v>537.94565999999998</v>
      </c>
      <c r="H65">
        <v>27</v>
      </c>
      <c r="I65">
        <v>0</v>
      </c>
      <c r="J65" s="12">
        <v>3.3571428571428572</v>
      </c>
      <c r="K65" s="12">
        <v>8.5</v>
      </c>
      <c r="L65">
        <v>0</v>
      </c>
      <c r="M65">
        <v>0</v>
      </c>
      <c r="N65" s="12">
        <v>10.032966398740582</v>
      </c>
      <c r="O65" s="12">
        <v>19722.239154384795</v>
      </c>
      <c r="P65" s="12">
        <v>2361.6665253223764</v>
      </c>
      <c r="Q65" s="12">
        <v>736.82365690251027</v>
      </c>
      <c r="R65" s="59">
        <v>1.8075721180194581E-2</v>
      </c>
      <c r="S65" s="59">
        <v>1.9297844359311567E-4</v>
      </c>
      <c r="T65" s="59">
        <v>0</v>
      </c>
      <c r="U65" s="59">
        <v>2.5306893319060981E-3</v>
      </c>
      <c r="V65" s="59">
        <v>9.4457011521912743E-3</v>
      </c>
      <c r="W65" s="59">
        <v>0</v>
      </c>
      <c r="X65" s="59">
        <v>0</v>
      </c>
      <c r="Y65" s="59">
        <v>3.7957837663233586E-5</v>
      </c>
      <c r="Z65" s="59">
        <v>4.3712478456612797E-3</v>
      </c>
      <c r="AA65" s="59">
        <v>1.4290862331234951E-3</v>
      </c>
      <c r="AB65" s="59">
        <v>7.0964033881811385E-4</v>
      </c>
      <c r="AC65" s="18">
        <v>3.3448202148319271E-3</v>
      </c>
      <c r="AD65" s="12">
        <v>58</v>
      </c>
      <c r="AE65" s="17">
        <v>3</v>
      </c>
      <c r="AF65" s="18">
        <v>0.79416401136957837</v>
      </c>
      <c r="AG65" t="str">
        <f>IF(AF65&lt;='CAV Tier 1 Analysis'!$A$5,"Tier 1", "Tier 2")</f>
        <v>Tier 2</v>
      </c>
      <c r="AH65" t="str">
        <f t="shared" si="2"/>
        <v>South Carolina - Tier 2</v>
      </c>
      <c r="AI65" t="str">
        <f t="shared" si="3"/>
        <v>Hampton County* - Tier 2</v>
      </c>
    </row>
    <row r="66" spans="1:35" x14ac:dyDescent="0.3">
      <c r="A66">
        <v>59</v>
      </c>
      <c r="B66">
        <v>4</v>
      </c>
      <c r="C66" t="s">
        <v>51</v>
      </c>
      <c r="D66" t="s">
        <v>5632</v>
      </c>
      <c r="E66" t="s">
        <v>8548</v>
      </c>
      <c r="F66" t="s">
        <v>1082</v>
      </c>
      <c r="G66" s="58">
        <v>475.57882999999998</v>
      </c>
      <c r="H66">
        <v>14</v>
      </c>
      <c r="I66">
        <v>0</v>
      </c>
      <c r="J66" s="12">
        <v>7.2105263157894735</v>
      </c>
      <c r="K66" s="12">
        <v>7.4210526315789478</v>
      </c>
      <c r="L66">
        <v>0</v>
      </c>
      <c r="M66" s="12">
        <v>0.99154020375549523</v>
      </c>
      <c r="N66" s="12">
        <v>75.099200091790721</v>
      </c>
      <c r="O66" s="12">
        <v>22648.633510119012</v>
      </c>
      <c r="P66">
        <v>0</v>
      </c>
      <c r="Q66" s="12">
        <v>1059.0928491494451</v>
      </c>
      <c r="R66" s="59">
        <v>1.5980109088124549E-2</v>
      </c>
      <c r="S66" s="59">
        <v>1.0006289667791183E-4</v>
      </c>
      <c r="T66" s="59">
        <v>0</v>
      </c>
      <c r="U66" s="59">
        <v>5.4354559222798389E-3</v>
      </c>
      <c r="V66" s="59">
        <v>8.2467112226561595E-3</v>
      </c>
      <c r="W66" s="59">
        <v>0</v>
      </c>
      <c r="X66" s="59">
        <v>7.2846517249464736E-5</v>
      </c>
      <c r="Y66" s="59">
        <v>2.8412367114881589E-4</v>
      </c>
      <c r="Z66" s="59">
        <v>5.0198554871630063E-3</v>
      </c>
      <c r="AA66" s="59">
        <v>0</v>
      </c>
      <c r="AB66" s="59">
        <v>1.0200201924430003E-3</v>
      </c>
      <c r="AC66" s="18">
        <v>3.2871986361584309E-3</v>
      </c>
      <c r="AD66" s="12">
        <v>59</v>
      </c>
      <c r="AE66" s="17">
        <v>3</v>
      </c>
      <c r="AF66" s="18">
        <v>0.79745121000573682</v>
      </c>
      <c r="AG66" t="str">
        <f>IF(AF66&lt;='CAV Tier 1 Analysis'!$A$5,"Tier 1", "Tier 2")</f>
        <v>Tier 2</v>
      </c>
      <c r="AH66" t="str">
        <f t="shared" si="2"/>
        <v>South Carolina - Tier 2</v>
      </c>
      <c r="AI66" t="str">
        <f t="shared" si="3"/>
        <v>Marlboro County* - Tier 2</v>
      </c>
    </row>
    <row r="67" spans="1:35" x14ac:dyDescent="0.3">
      <c r="A67">
        <v>60</v>
      </c>
      <c r="B67">
        <v>4</v>
      </c>
      <c r="C67" t="s">
        <v>51</v>
      </c>
      <c r="D67" t="s">
        <v>5585</v>
      </c>
      <c r="E67" t="s">
        <v>8477</v>
      </c>
      <c r="F67" t="s">
        <v>1121</v>
      </c>
      <c r="G67" s="58">
        <v>398.65755000000001</v>
      </c>
      <c r="H67">
        <v>11</v>
      </c>
      <c r="I67">
        <v>2</v>
      </c>
      <c r="J67" s="12">
        <v>8</v>
      </c>
      <c r="K67" s="12">
        <v>7.4634146341463419</v>
      </c>
      <c r="L67">
        <v>0</v>
      </c>
      <c r="M67" s="12">
        <v>4.9394741050307482</v>
      </c>
      <c r="N67" s="12">
        <v>133.33293323653163</v>
      </c>
      <c r="O67" s="12">
        <v>26396.672087558567</v>
      </c>
      <c r="P67">
        <v>0</v>
      </c>
      <c r="Q67" s="12">
        <v>267.95557616145379</v>
      </c>
      <c r="R67" s="59">
        <v>1.3395447265397552E-2</v>
      </c>
      <c r="S67" s="59">
        <v>7.8620847389787872E-5</v>
      </c>
      <c r="T67" s="59">
        <v>6.4432989690721648E-4</v>
      </c>
      <c r="U67" s="59">
        <v>6.030578833478361E-3</v>
      </c>
      <c r="V67" s="59">
        <v>8.293786377533802E-3</v>
      </c>
      <c r="W67" s="59">
        <v>0</v>
      </c>
      <c r="X67" s="59">
        <v>3.6289349058420627E-4</v>
      </c>
      <c r="Y67" s="59">
        <v>5.0444002639043323E-4</v>
      </c>
      <c r="Z67" s="59">
        <v>5.85057280221217E-3</v>
      </c>
      <c r="AA67" s="59">
        <v>0</v>
      </c>
      <c r="AB67" s="59">
        <v>2.5807000640395582E-4</v>
      </c>
      <c r="AC67" s="18">
        <v>3.2198854132997707E-3</v>
      </c>
      <c r="AD67" s="12">
        <v>60</v>
      </c>
      <c r="AE67" s="17">
        <v>3</v>
      </c>
      <c r="AF67" s="18">
        <v>0.80067109541903658</v>
      </c>
      <c r="AG67" t="str">
        <f>IF(AF67&lt;='CAV Tier 1 Analysis'!$A$5,"Tier 1", "Tier 2")</f>
        <v>Tier 2</v>
      </c>
      <c r="AH67" t="str">
        <f t="shared" si="2"/>
        <v>South Carolina - Tier 2</v>
      </c>
      <c r="AI67" t="str">
        <f t="shared" si="3"/>
        <v>Dillon County* - Tier 2</v>
      </c>
    </row>
    <row r="68" spans="1:35" x14ac:dyDescent="0.3">
      <c r="A68">
        <v>61</v>
      </c>
      <c r="B68">
        <v>4</v>
      </c>
      <c r="C68" t="s">
        <v>51</v>
      </c>
      <c r="D68" t="s">
        <v>5665</v>
      </c>
      <c r="E68" t="s">
        <v>8593</v>
      </c>
      <c r="F68" t="s">
        <v>1163</v>
      </c>
      <c r="G68" s="58">
        <v>520.63867999999979</v>
      </c>
      <c r="H68">
        <v>3</v>
      </c>
      <c r="I68">
        <v>0</v>
      </c>
      <c r="J68" s="12">
        <v>4.931034482758621</v>
      </c>
      <c r="K68" s="12">
        <v>8.3448275862068968</v>
      </c>
      <c r="L68">
        <v>0</v>
      </c>
      <c r="M68">
        <v>0</v>
      </c>
      <c r="N68" s="12">
        <v>7.8219379541869429</v>
      </c>
      <c r="O68" s="12">
        <v>18501.850601277962</v>
      </c>
      <c r="P68">
        <v>0</v>
      </c>
      <c r="Q68" s="12">
        <v>29.928249848137057</v>
      </c>
      <c r="R68" s="59">
        <v>1.7494182619308699E-2</v>
      </c>
      <c r="S68" s="59">
        <v>2.1442049288123962E-5</v>
      </c>
      <c r="T68" s="59">
        <v>0</v>
      </c>
      <c r="U68" s="59">
        <v>3.7171240223595075E-3</v>
      </c>
      <c r="V68" s="59">
        <v>9.2732644171614129E-3</v>
      </c>
      <c r="W68" s="59">
        <v>0</v>
      </c>
      <c r="X68" s="59">
        <v>0</v>
      </c>
      <c r="Y68" s="59">
        <v>2.9592828210227349E-5</v>
      </c>
      <c r="Z68" s="59">
        <v>4.100760260966725E-3</v>
      </c>
      <c r="AA68" s="59">
        <v>0</v>
      </c>
      <c r="AB68" s="59">
        <v>2.8824119806016491E-5</v>
      </c>
      <c r="AC68" s="18">
        <v>3.1513809379182466E-3</v>
      </c>
      <c r="AD68" s="12">
        <v>61</v>
      </c>
      <c r="AE68" s="17">
        <v>3</v>
      </c>
      <c r="AF68" s="18">
        <v>0.80382247635695481</v>
      </c>
      <c r="AG68" t="str">
        <f>IF(AF68&lt;='CAV Tier 1 Analysis'!$A$5,"Tier 1", "Tier 2")</f>
        <v>Tier 2</v>
      </c>
      <c r="AH68" t="str">
        <f t="shared" si="2"/>
        <v>South Carolina - Tier 2</v>
      </c>
      <c r="AI68" t="str">
        <f t="shared" si="3"/>
        <v>Barnwell County * - Tier 2</v>
      </c>
    </row>
    <row r="69" spans="1:35" x14ac:dyDescent="0.3">
      <c r="A69">
        <v>62</v>
      </c>
      <c r="B69">
        <v>4</v>
      </c>
      <c r="C69" t="s">
        <v>51</v>
      </c>
      <c r="D69" t="s">
        <v>5661</v>
      </c>
      <c r="E69" t="s">
        <v>8589</v>
      </c>
      <c r="F69" t="s">
        <v>838</v>
      </c>
      <c r="G69" s="58">
        <v>8.8185800000000008</v>
      </c>
      <c r="H69">
        <v>52</v>
      </c>
      <c r="I69">
        <v>27</v>
      </c>
      <c r="J69" s="12">
        <v>4</v>
      </c>
      <c r="K69" s="12">
        <v>1</v>
      </c>
      <c r="L69">
        <v>2</v>
      </c>
      <c r="M69" s="12">
        <v>42.403371064275653</v>
      </c>
      <c r="N69" s="12">
        <v>222.73775902315177</v>
      </c>
      <c r="O69" s="12">
        <v>14235.66072501965</v>
      </c>
      <c r="P69" s="12">
        <v>11040.645755870177</v>
      </c>
      <c r="Q69" s="12">
        <v>5268.2800751321702</v>
      </c>
      <c r="R69" s="59">
        <v>2.9631653369085711E-4</v>
      </c>
      <c r="S69" s="59">
        <v>3.7166218766081536E-4</v>
      </c>
      <c r="T69" s="59">
        <v>8.698453608247423E-3</v>
      </c>
      <c r="U69" s="59">
        <v>3.0152894167391805E-3</v>
      </c>
      <c r="V69" s="59">
        <v>1.1112589590813262E-3</v>
      </c>
      <c r="W69" s="59">
        <v>9.0293453724604961E-4</v>
      </c>
      <c r="X69" s="59">
        <v>3.1152926426681882E-3</v>
      </c>
      <c r="Y69" s="59">
        <v>8.4268633646919521E-4</v>
      </c>
      <c r="Z69" s="59">
        <v>3.1551996093695141E-3</v>
      </c>
      <c r="AA69" s="59">
        <v>6.6808902464981388E-3</v>
      </c>
      <c r="AB69" s="59">
        <v>5.0739196855078264E-3</v>
      </c>
      <c r="AC69" s="18">
        <v>3.0239912511980469E-3</v>
      </c>
      <c r="AD69" s="12">
        <v>62</v>
      </c>
      <c r="AE69" s="17">
        <v>3</v>
      </c>
      <c r="AF69" s="18">
        <v>0.80684646760815282</v>
      </c>
      <c r="AG69" t="str">
        <f>IF(AF69&lt;='CAV Tier 1 Analysis'!$A$5,"Tier 1", "Tier 2")</f>
        <v>Tier 2</v>
      </c>
      <c r="AH69" t="str">
        <f t="shared" si="2"/>
        <v>South Carolina - Tier 2</v>
      </c>
      <c r="AI69" t="str">
        <f t="shared" si="3"/>
        <v>Mauldin, City Of - Tier 2</v>
      </c>
    </row>
    <row r="70" spans="1:35" x14ac:dyDescent="0.3">
      <c r="A70">
        <v>63</v>
      </c>
      <c r="B70">
        <v>4</v>
      </c>
      <c r="C70" t="s">
        <v>51</v>
      </c>
      <c r="D70" t="s">
        <v>3578</v>
      </c>
      <c r="E70" t="s">
        <v>8528</v>
      </c>
      <c r="F70" t="s">
        <v>1213</v>
      </c>
      <c r="G70" s="58">
        <v>407.55950000000001</v>
      </c>
      <c r="H70">
        <v>13</v>
      </c>
      <c r="I70">
        <v>0</v>
      </c>
      <c r="J70" s="12">
        <v>8.4242424242424239</v>
      </c>
      <c r="K70" s="12">
        <v>6.5757575757575761</v>
      </c>
      <c r="L70">
        <v>0</v>
      </c>
      <c r="M70" s="12">
        <v>0.99214838569583075</v>
      </c>
      <c r="N70" s="12">
        <v>61.709487325809476</v>
      </c>
      <c r="O70" s="12">
        <v>19309.944507280416</v>
      </c>
      <c r="P70" s="12">
        <v>507.48988620778618</v>
      </c>
      <c r="Q70">
        <v>0</v>
      </c>
      <c r="R70" s="59">
        <v>1.3694565146857983E-2</v>
      </c>
      <c r="S70" s="59">
        <v>9.291554691520384E-5</v>
      </c>
      <c r="T70" s="59">
        <v>0</v>
      </c>
      <c r="U70" s="59">
        <v>6.3503822564658502E-3</v>
      </c>
      <c r="V70" s="59">
        <v>7.3073695188075102E-3</v>
      </c>
      <c r="W70" s="59">
        <v>0</v>
      </c>
      <c r="X70" s="59">
        <v>7.289119918574898E-5</v>
      </c>
      <c r="Y70" s="59">
        <v>2.3346621618193378E-4</v>
      </c>
      <c r="Z70" s="59">
        <v>4.279866635149389E-3</v>
      </c>
      <c r="AA70" s="59">
        <v>3.0709111640135449E-4</v>
      </c>
      <c r="AB70" s="59">
        <v>0</v>
      </c>
      <c r="AC70" s="18">
        <v>2.939867966905907E-3</v>
      </c>
      <c r="AD70" s="12">
        <v>63</v>
      </c>
      <c r="AE70" s="17">
        <v>3</v>
      </c>
      <c r="AF70" s="18">
        <v>0.80978633557505875</v>
      </c>
      <c r="AG70" t="str">
        <f>IF(AF70&lt;='CAV Tier 1 Analysis'!$A$5,"Tier 1", "Tier 2")</f>
        <v>Tier 2</v>
      </c>
      <c r="AH70" t="str">
        <f t="shared" si="2"/>
        <v>South Carolina - Tier 2</v>
      </c>
      <c r="AI70" t="str">
        <f t="shared" si="3"/>
        <v>Lee County* - Tier 2</v>
      </c>
    </row>
    <row r="71" spans="1:35" x14ac:dyDescent="0.3">
      <c r="A71">
        <v>64</v>
      </c>
      <c r="B71">
        <v>4</v>
      </c>
      <c r="C71" t="s">
        <v>51</v>
      </c>
      <c r="D71" t="s">
        <v>5678</v>
      </c>
      <c r="E71" t="s">
        <v>8611</v>
      </c>
      <c r="F71" t="s">
        <v>1181</v>
      </c>
      <c r="G71" s="58">
        <v>454.47887999999995</v>
      </c>
      <c r="H71">
        <v>21</v>
      </c>
      <c r="I71">
        <v>0</v>
      </c>
      <c r="J71" s="12">
        <v>3.9666666666666668</v>
      </c>
      <c r="K71" s="12">
        <v>7.833333333333333</v>
      </c>
      <c r="L71">
        <v>0</v>
      </c>
      <c r="M71">
        <v>0</v>
      </c>
      <c r="N71" s="12">
        <v>52.927760368634019</v>
      </c>
      <c r="O71" s="12">
        <v>17659.920497775132</v>
      </c>
      <c r="P71" s="12">
        <v>1748.801591761443</v>
      </c>
      <c r="Q71">
        <v>0</v>
      </c>
      <c r="R71" s="59">
        <v>1.5271121468229915E-2</v>
      </c>
      <c r="S71" s="59">
        <v>1.5009434501686775E-4</v>
      </c>
      <c r="T71" s="59">
        <v>0</v>
      </c>
      <c r="U71" s="59">
        <v>2.9901620049330208E-3</v>
      </c>
      <c r="V71" s="59">
        <v>8.7048618461370558E-3</v>
      </c>
      <c r="W71" s="59">
        <v>0</v>
      </c>
      <c r="X71" s="59">
        <v>0</v>
      </c>
      <c r="Y71" s="59">
        <v>2.0024220715055189E-4</v>
      </c>
      <c r="Z71" s="59">
        <v>3.9141544135107122E-3</v>
      </c>
      <c r="AA71" s="59">
        <v>1.0582308096650454E-3</v>
      </c>
      <c r="AB71" s="59">
        <v>0</v>
      </c>
      <c r="AC71" s="18">
        <v>2.9353515540584698E-3</v>
      </c>
      <c r="AD71" s="12">
        <v>64</v>
      </c>
      <c r="AE71" s="17">
        <v>4</v>
      </c>
      <c r="AF71" s="18">
        <v>0.81272168712911719</v>
      </c>
      <c r="AG71" t="str">
        <f>IF(AF71&lt;='CAV Tier 1 Analysis'!$A$5,"Tier 1", "Tier 2")</f>
        <v>Tier 2</v>
      </c>
      <c r="AH71" t="str">
        <f t="shared" si="2"/>
        <v>South Carolina - Tier 2</v>
      </c>
      <c r="AI71" t="str">
        <f t="shared" si="3"/>
        <v>Saluda County* - Tier 2</v>
      </c>
    </row>
    <row r="72" spans="1:35" x14ac:dyDescent="0.3">
      <c r="A72">
        <v>65</v>
      </c>
      <c r="B72">
        <v>4</v>
      </c>
      <c r="C72" t="s">
        <v>51</v>
      </c>
      <c r="D72" t="s">
        <v>5697</v>
      </c>
      <c r="E72" t="s">
        <v>8634</v>
      </c>
      <c r="F72" t="s">
        <v>767</v>
      </c>
      <c r="G72" s="58">
        <v>2.1616500000000003</v>
      </c>
      <c r="H72">
        <v>1260</v>
      </c>
      <c r="I72">
        <v>30</v>
      </c>
      <c r="J72" s="12">
        <v>6.5</v>
      </c>
      <c r="K72" s="12">
        <v>2.5</v>
      </c>
      <c r="L72">
        <v>6</v>
      </c>
      <c r="M72" s="12">
        <v>1.653403649989591</v>
      </c>
      <c r="N72" s="12">
        <v>561.61435462400357</v>
      </c>
      <c r="O72" s="12">
        <v>217.29169127581528</v>
      </c>
      <c r="P72" s="12">
        <v>144.35127171375422</v>
      </c>
      <c r="Q72">
        <v>0</v>
      </c>
      <c r="R72" s="59">
        <v>7.2634441718830156E-5</v>
      </c>
      <c r="S72" s="59">
        <v>9.0056607010120648E-3</v>
      </c>
      <c r="T72" s="59">
        <v>9.6649484536082478E-3</v>
      </c>
      <c r="U72" s="59">
        <v>4.8998453022011685E-3</v>
      </c>
      <c r="V72" s="59">
        <v>2.7781473977033159E-3</v>
      </c>
      <c r="W72" s="59">
        <v>2.7088036117381489E-3</v>
      </c>
      <c r="X72" s="59">
        <v>1.2147232865909617E-4</v>
      </c>
      <c r="Y72" s="59">
        <v>2.1247620748371678E-3</v>
      </c>
      <c r="Z72" s="59">
        <v>4.8160648998028651E-5</v>
      </c>
      <c r="AA72" s="59">
        <v>8.7349510579964599E-5</v>
      </c>
      <c r="AB72" s="59">
        <v>0</v>
      </c>
      <c r="AC72" s="18">
        <v>2.8647076791869122E-3</v>
      </c>
      <c r="AD72" s="12">
        <v>65</v>
      </c>
      <c r="AE72" s="17">
        <v>4</v>
      </c>
      <c r="AF72" s="18">
        <v>0.81558639480830408</v>
      </c>
      <c r="AG72" t="str">
        <f>IF(AF72&lt;='CAV Tier 1 Analysis'!$A$5,"Tier 1", "Tier 2")</f>
        <v>Tier 2</v>
      </c>
      <c r="AH72" t="str">
        <f t="shared" ref="AH72:AH135" si="4">C72&amp;" - "&amp;AG72</f>
        <v>South Carolina - Tier 2</v>
      </c>
      <c r="AI72" t="str">
        <f t="shared" ref="AI72:AI135" si="5">D72&amp;" - "&amp;AG72</f>
        <v>Edisto Beach,Town Of - Tier 2</v>
      </c>
    </row>
    <row r="73" spans="1:35" x14ac:dyDescent="0.3">
      <c r="A73">
        <v>66</v>
      </c>
      <c r="B73">
        <v>4</v>
      </c>
      <c r="C73" t="s">
        <v>51</v>
      </c>
      <c r="D73" t="s">
        <v>3573</v>
      </c>
      <c r="E73" t="s">
        <v>8622</v>
      </c>
      <c r="F73" t="s">
        <v>1246</v>
      </c>
      <c r="G73" s="58">
        <v>387.0548399999999</v>
      </c>
      <c r="H73">
        <v>4</v>
      </c>
      <c r="I73">
        <v>0</v>
      </c>
      <c r="J73" s="12">
        <v>8</v>
      </c>
      <c r="K73" s="12">
        <v>5.931034482758621</v>
      </c>
      <c r="L73">
        <v>0</v>
      </c>
      <c r="M73" s="12">
        <v>2.9490801613538782</v>
      </c>
      <c r="N73" s="12">
        <v>123.11308454440351</v>
      </c>
      <c r="O73" s="12">
        <v>14416.261846554909</v>
      </c>
      <c r="P73" s="12">
        <v>2331.6055765715228</v>
      </c>
      <c r="Q73">
        <v>0</v>
      </c>
      <c r="R73" s="59">
        <v>1.3005580097597263E-2</v>
      </c>
      <c r="S73" s="59">
        <v>2.8589399050831953E-5</v>
      </c>
      <c r="T73" s="59">
        <v>0</v>
      </c>
      <c r="U73" s="59">
        <v>6.030578833478361E-3</v>
      </c>
      <c r="V73" s="59">
        <v>6.5909152055857977E-3</v>
      </c>
      <c r="W73" s="59">
        <v>0</v>
      </c>
      <c r="X73" s="59">
        <v>2.1666314490369844E-4</v>
      </c>
      <c r="Y73" s="59">
        <v>4.6577515478802217E-4</v>
      </c>
      <c r="Z73" s="59">
        <v>3.1952281404736761E-3</v>
      </c>
      <c r="AA73" s="59">
        <v>1.4108958207372198E-3</v>
      </c>
      <c r="AB73" s="59">
        <v>0</v>
      </c>
      <c r="AC73" s="18">
        <v>2.8131114360558968E-3</v>
      </c>
      <c r="AD73" s="12">
        <v>66</v>
      </c>
      <c r="AE73" s="17">
        <v>4</v>
      </c>
      <c r="AF73" s="18">
        <v>0.81839950624435998</v>
      </c>
      <c r="AG73" t="str">
        <f>IF(AF73&lt;='CAV Tier 1 Analysis'!$A$5,"Tier 1", "Tier 2")</f>
        <v>Tier 2</v>
      </c>
      <c r="AH73" t="str">
        <f t="shared" si="4"/>
        <v>South Carolina - Tier 2</v>
      </c>
      <c r="AI73" t="str">
        <f t="shared" si="5"/>
        <v>Calhoun County* - Tier 2</v>
      </c>
    </row>
    <row r="74" spans="1:35" x14ac:dyDescent="0.3">
      <c r="A74">
        <v>67</v>
      </c>
      <c r="B74">
        <v>4</v>
      </c>
      <c r="C74" t="s">
        <v>51</v>
      </c>
      <c r="D74" t="s">
        <v>5689</v>
      </c>
      <c r="E74" t="s">
        <v>8623</v>
      </c>
      <c r="F74" t="s">
        <v>1098</v>
      </c>
      <c r="G74" s="58">
        <v>0.85579000000000005</v>
      </c>
      <c r="H74">
        <v>410</v>
      </c>
      <c r="I74">
        <v>42</v>
      </c>
      <c r="J74" s="12">
        <v>9</v>
      </c>
      <c r="K74" s="12">
        <v>1</v>
      </c>
      <c r="L74">
        <v>5</v>
      </c>
      <c r="M74" s="12">
        <v>6.3282931560312692</v>
      </c>
      <c r="N74" s="12">
        <v>529.29167876558961</v>
      </c>
      <c r="O74" s="12">
        <v>505.31860301160731</v>
      </c>
      <c r="P74" s="12">
        <v>462.44867077610786</v>
      </c>
      <c r="Q74" s="12">
        <v>34.528631922747138</v>
      </c>
      <c r="R74" s="59">
        <v>2.8755732370438164E-5</v>
      </c>
      <c r="S74" s="59">
        <v>2.9304134027102751E-3</v>
      </c>
      <c r="T74" s="59">
        <v>1.3530927835051547E-2</v>
      </c>
      <c r="U74" s="59">
        <v>6.7844011876631565E-3</v>
      </c>
      <c r="V74" s="59">
        <v>1.1112589590813262E-3</v>
      </c>
      <c r="W74" s="59">
        <v>2.257336343115124E-3</v>
      </c>
      <c r="X74" s="59">
        <v>4.6492730683483051E-4</v>
      </c>
      <c r="Y74" s="59">
        <v>2.0024753219154189E-3</v>
      </c>
      <c r="Z74" s="59">
        <v>1.1199909084846296E-4</v>
      </c>
      <c r="AA74" s="59">
        <v>2.7983587938698622E-4</v>
      </c>
      <c r="AB74" s="59">
        <v>3.3254781964507717E-5</v>
      </c>
      <c r="AC74" s="18">
        <v>2.6850532582674614E-3</v>
      </c>
      <c r="AD74" s="12">
        <v>67</v>
      </c>
      <c r="AE74" s="17">
        <v>4</v>
      </c>
      <c r="AF74" s="18">
        <v>0.82108455950262749</v>
      </c>
      <c r="AG74" t="str">
        <f>IF(AF74&lt;='CAV Tier 1 Analysis'!$A$5,"Tier 1", "Tier 2")</f>
        <v>Tier 2</v>
      </c>
      <c r="AH74" t="str">
        <f t="shared" si="4"/>
        <v>South Carolina - Tier 2</v>
      </c>
      <c r="AI74" t="str">
        <f t="shared" si="5"/>
        <v>Pawleys Island, Town Of - Tier 2</v>
      </c>
    </row>
    <row r="75" spans="1:35" x14ac:dyDescent="0.3">
      <c r="A75">
        <v>68</v>
      </c>
      <c r="B75">
        <v>4</v>
      </c>
      <c r="C75" t="s">
        <v>51</v>
      </c>
      <c r="D75" t="s">
        <v>5664</v>
      </c>
      <c r="E75" t="s">
        <v>8592</v>
      </c>
      <c r="F75" t="s">
        <v>1305</v>
      </c>
      <c r="G75" s="58">
        <v>384.06313000000006</v>
      </c>
      <c r="H75">
        <v>12</v>
      </c>
      <c r="I75">
        <v>0</v>
      </c>
      <c r="J75" s="12">
        <v>5.3030303030303028</v>
      </c>
      <c r="K75" s="12">
        <v>8.2424242424242422</v>
      </c>
      <c r="L75">
        <v>0</v>
      </c>
      <c r="M75" s="12">
        <v>0.99630269117475601</v>
      </c>
      <c r="N75" s="12">
        <v>23.343466388162163</v>
      </c>
      <c r="O75" s="12">
        <v>13429.117301780207</v>
      </c>
      <c r="P75">
        <v>0</v>
      </c>
      <c r="Q75">
        <v>0</v>
      </c>
      <c r="R75" s="59">
        <v>1.2905054487237291E-2</v>
      </c>
      <c r="S75" s="59">
        <v>8.5768197152495849E-5</v>
      </c>
      <c r="T75" s="59">
        <v>0</v>
      </c>
      <c r="U75" s="59">
        <v>3.9975427873436102E-3</v>
      </c>
      <c r="V75" s="59">
        <v>9.1594677839430521E-3</v>
      </c>
      <c r="W75" s="59">
        <v>0</v>
      </c>
      <c r="X75" s="59">
        <v>7.3196407874800485E-5</v>
      </c>
      <c r="Y75" s="59">
        <v>8.8315606017601658E-5</v>
      </c>
      <c r="Z75" s="59">
        <v>2.9764368850323107E-3</v>
      </c>
      <c r="AA75" s="59">
        <v>0</v>
      </c>
      <c r="AB75" s="59">
        <v>0</v>
      </c>
      <c r="AC75" s="18">
        <v>2.6623438322364692E-3</v>
      </c>
      <c r="AD75" s="12">
        <v>68</v>
      </c>
      <c r="AE75" s="17">
        <v>4</v>
      </c>
      <c r="AF75" s="18">
        <v>0.823746903334864</v>
      </c>
      <c r="AG75" t="str">
        <f>IF(AF75&lt;='CAV Tier 1 Analysis'!$A$5,"Tier 1", "Tier 2")</f>
        <v>Tier 2</v>
      </c>
      <c r="AH75" t="str">
        <f t="shared" si="4"/>
        <v>South Carolina - Tier 2</v>
      </c>
      <c r="AI75" t="str">
        <f t="shared" si="5"/>
        <v>Bamberg County* - Tier 2</v>
      </c>
    </row>
    <row r="76" spans="1:35" x14ac:dyDescent="0.3">
      <c r="A76">
        <v>69</v>
      </c>
      <c r="B76">
        <v>4</v>
      </c>
      <c r="C76" t="s">
        <v>51</v>
      </c>
      <c r="D76" t="s">
        <v>5663</v>
      </c>
      <c r="E76" t="s">
        <v>8591</v>
      </c>
      <c r="F76" t="s">
        <v>1344</v>
      </c>
      <c r="G76" s="58">
        <v>399.24965000000003</v>
      </c>
      <c r="H76">
        <v>0</v>
      </c>
      <c r="I76">
        <v>0</v>
      </c>
      <c r="J76" s="12">
        <v>4.0588235294117645</v>
      </c>
      <c r="K76" s="12">
        <v>9.882352941176471</v>
      </c>
      <c r="L76">
        <v>0</v>
      </c>
      <c r="M76">
        <v>0</v>
      </c>
      <c r="N76" s="12">
        <v>0</v>
      </c>
      <c r="O76" s="12">
        <v>8002.7401481604065</v>
      </c>
      <c r="P76">
        <v>0</v>
      </c>
      <c r="Q76">
        <v>0</v>
      </c>
      <c r="R76" s="59">
        <v>1.3415342647601757E-2</v>
      </c>
      <c r="S76" s="59">
        <v>0</v>
      </c>
      <c r="T76" s="59">
        <v>0</v>
      </c>
      <c r="U76" s="59">
        <v>3.0596319081618154E-3</v>
      </c>
      <c r="V76" s="59">
        <v>1.0981853242686048E-2</v>
      </c>
      <c r="W76" s="59">
        <v>0</v>
      </c>
      <c r="X76" s="59">
        <v>0</v>
      </c>
      <c r="Y76" s="59">
        <v>0</v>
      </c>
      <c r="Z76" s="59">
        <v>1.7737316923395973E-3</v>
      </c>
      <c r="AA76" s="59">
        <v>0</v>
      </c>
      <c r="AB76" s="59">
        <v>0</v>
      </c>
      <c r="AC76" s="18">
        <v>2.6573235900717472E-3</v>
      </c>
      <c r="AD76" s="12">
        <v>69</v>
      </c>
      <c r="AE76" s="17">
        <v>4</v>
      </c>
      <c r="AF76" s="18">
        <v>0.82640422692493576</v>
      </c>
      <c r="AG76" t="str">
        <f>IF(AF76&lt;='CAV Tier 1 Analysis'!$A$5,"Tier 1", "Tier 2")</f>
        <v>Tier 2</v>
      </c>
      <c r="AH76" t="str">
        <f t="shared" si="4"/>
        <v>South Carolina - Tier 2</v>
      </c>
      <c r="AI76" t="str">
        <f t="shared" si="5"/>
        <v>Allendale County* - Tier 2</v>
      </c>
    </row>
    <row r="77" spans="1:35" x14ac:dyDescent="0.3">
      <c r="A77">
        <v>70</v>
      </c>
      <c r="B77">
        <v>4</v>
      </c>
      <c r="C77" t="s">
        <v>51</v>
      </c>
      <c r="D77" t="s">
        <v>5675</v>
      </c>
      <c r="E77" t="s">
        <v>8608</v>
      </c>
      <c r="F77" t="s">
        <v>1293</v>
      </c>
      <c r="G77" s="58">
        <v>388.76606999999996</v>
      </c>
      <c r="H77">
        <v>31</v>
      </c>
      <c r="I77">
        <v>0</v>
      </c>
      <c r="J77" s="12">
        <v>3.1111111111111112</v>
      </c>
      <c r="K77" s="12">
        <v>9.2222222222222214</v>
      </c>
      <c r="L77">
        <v>0</v>
      </c>
      <c r="M77">
        <v>0</v>
      </c>
      <c r="N77" s="12">
        <v>25.474877240547805</v>
      </c>
      <c r="O77" s="12">
        <v>9225.4871425998572</v>
      </c>
      <c r="P77" s="12">
        <v>1512.5388964860849</v>
      </c>
      <c r="Q77">
        <v>0</v>
      </c>
      <c r="R77" s="59">
        <v>1.3063079801852121E-2</v>
      </c>
      <c r="S77" s="59">
        <v>2.2156784264394763E-4</v>
      </c>
      <c r="T77" s="59">
        <v>0</v>
      </c>
      <c r="U77" s="59">
        <v>2.3452251019082516E-3</v>
      </c>
      <c r="V77" s="59">
        <v>1.0248277067083342E-2</v>
      </c>
      <c r="W77" s="59">
        <v>0</v>
      </c>
      <c r="X77" s="59">
        <v>0</v>
      </c>
      <c r="Y77" s="59">
        <v>9.6379397314526989E-5</v>
      </c>
      <c r="Z77" s="59">
        <v>2.0447420032577634E-3</v>
      </c>
      <c r="AA77" s="59">
        <v>9.1526406918817965E-4</v>
      </c>
      <c r="AB77" s="59">
        <v>0</v>
      </c>
      <c r="AC77" s="18">
        <v>2.6304122984771028E-3</v>
      </c>
      <c r="AD77" s="12">
        <v>70</v>
      </c>
      <c r="AE77" s="17">
        <v>4</v>
      </c>
      <c r="AF77" s="18">
        <v>0.82903463922341292</v>
      </c>
      <c r="AG77" t="str">
        <f>IF(AF77&lt;='CAV Tier 1 Analysis'!$A$5,"Tier 1", "Tier 2")</f>
        <v>Tier 2</v>
      </c>
      <c r="AH77" t="str">
        <f t="shared" si="4"/>
        <v>South Carolina - Tier 2</v>
      </c>
      <c r="AI77" t="str">
        <f t="shared" si="5"/>
        <v>Mccormick County * - Tier 2</v>
      </c>
    </row>
    <row r="78" spans="1:35" x14ac:dyDescent="0.3">
      <c r="A78">
        <v>71</v>
      </c>
      <c r="B78">
        <v>4</v>
      </c>
      <c r="C78" t="s">
        <v>51</v>
      </c>
      <c r="D78" t="s">
        <v>5553</v>
      </c>
      <c r="E78" t="s">
        <v>8433</v>
      </c>
      <c r="F78" t="s">
        <v>984</v>
      </c>
      <c r="G78" s="58">
        <v>17.580510000000004</v>
      </c>
      <c r="H78">
        <v>205</v>
      </c>
      <c r="I78">
        <v>0</v>
      </c>
      <c r="J78" s="12">
        <v>4</v>
      </c>
      <c r="K78" s="12">
        <v>3.24</v>
      </c>
      <c r="L78">
        <v>0</v>
      </c>
      <c r="M78" s="12">
        <v>4.4745374280950898</v>
      </c>
      <c r="N78" s="12">
        <v>947.03591473630752</v>
      </c>
      <c r="O78" s="12">
        <v>19009.828930045704</v>
      </c>
      <c r="P78" s="12">
        <v>17330.347222923127</v>
      </c>
      <c r="Q78" s="12">
        <v>728.27070858921434</v>
      </c>
      <c r="R78" s="59">
        <v>5.9072954871617093E-4</v>
      </c>
      <c r="S78" s="59">
        <v>1.4652067013551375E-3</v>
      </c>
      <c r="T78" s="59">
        <v>0</v>
      </c>
      <c r="U78" s="59">
        <v>3.0152894167391805E-3</v>
      </c>
      <c r="V78" s="59">
        <v>3.6004790274234977E-3</v>
      </c>
      <c r="W78" s="59">
        <v>0</v>
      </c>
      <c r="X78" s="59">
        <v>3.2873550331548828E-4</v>
      </c>
      <c r="Y78" s="59">
        <v>3.5829319150640325E-3</v>
      </c>
      <c r="Z78" s="59">
        <v>4.2133488548827926E-3</v>
      </c>
      <c r="AA78" s="59">
        <v>1.0486899977611659E-2</v>
      </c>
      <c r="AB78" s="59">
        <v>7.0140293074620629E-4</v>
      </c>
      <c r="AC78" s="18">
        <v>2.5440930796231057E-3</v>
      </c>
      <c r="AD78" s="12">
        <v>71</v>
      </c>
      <c r="AE78" s="17">
        <v>4</v>
      </c>
      <c r="AF78" s="18">
        <v>0.83157873230303603</v>
      </c>
      <c r="AG78" t="str">
        <f>IF(AF78&lt;='CAV Tier 1 Analysis'!$A$5,"Tier 1", "Tier 2")</f>
        <v>Tier 2</v>
      </c>
      <c r="AH78" t="str">
        <f t="shared" si="4"/>
        <v>South Carolina - Tier 2</v>
      </c>
      <c r="AI78" t="str">
        <f t="shared" si="5"/>
        <v>North Augusta, City Of - Tier 2</v>
      </c>
    </row>
    <row r="79" spans="1:35" x14ac:dyDescent="0.3">
      <c r="A79">
        <v>72</v>
      </c>
      <c r="B79">
        <v>4</v>
      </c>
      <c r="C79" t="s">
        <v>51</v>
      </c>
      <c r="D79" t="s">
        <v>5690</v>
      </c>
      <c r="E79" t="s">
        <v>8624</v>
      </c>
      <c r="F79" t="s">
        <v>718</v>
      </c>
      <c r="G79" s="58">
        <v>6.8035099999999993</v>
      </c>
      <c r="H79">
        <v>1511</v>
      </c>
      <c r="I79">
        <v>3</v>
      </c>
      <c r="J79" s="12">
        <v>9</v>
      </c>
      <c r="K79" s="12">
        <v>1</v>
      </c>
      <c r="L79">
        <v>0</v>
      </c>
      <c r="M79" s="12">
        <v>1.1126021715261682</v>
      </c>
      <c r="N79" s="12">
        <v>1529.7001522518879</v>
      </c>
      <c r="O79" s="12">
        <v>1076.2762871846014</v>
      </c>
      <c r="P79">
        <v>0</v>
      </c>
      <c r="Q79" s="12">
        <v>521.36415328407315</v>
      </c>
      <c r="R79" s="59">
        <v>2.2860738351651659E-4</v>
      </c>
      <c r="S79" s="59">
        <v>1.079964549145177E-2</v>
      </c>
      <c r="T79" s="59">
        <v>9.6649484536082478E-4</v>
      </c>
      <c r="U79" s="59">
        <v>6.7844011876631565E-3</v>
      </c>
      <c r="V79" s="59">
        <v>1.1112589590813262E-3</v>
      </c>
      <c r="W79" s="59">
        <v>0</v>
      </c>
      <c r="X79" s="59">
        <v>8.1740702971897788E-5</v>
      </c>
      <c r="Y79" s="59">
        <v>5.7873322549838822E-3</v>
      </c>
      <c r="Z79" s="59">
        <v>2.3854646345498922E-4</v>
      </c>
      <c r="AA79" s="59">
        <v>0</v>
      </c>
      <c r="AB79" s="59">
        <v>5.0212968994436231E-4</v>
      </c>
      <c r="AC79" s="18">
        <v>2.4091051798571569E-3</v>
      </c>
      <c r="AD79" s="12">
        <v>72</v>
      </c>
      <c r="AE79" s="17">
        <v>4</v>
      </c>
      <c r="AF79" s="18">
        <v>0.83398783748289318</v>
      </c>
      <c r="AG79" t="str">
        <f>IF(AF79&lt;='CAV Tier 1 Analysis'!$A$5,"Tier 1", "Tier 2")</f>
        <v>Tier 2</v>
      </c>
      <c r="AH79" t="str">
        <f t="shared" si="4"/>
        <v>South Carolina - Tier 2</v>
      </c>
      <c r="AI79" t="str">
        <f t="shared" si="5"/>
        <v>Seabrook Island, Town Of - Tier 2</v>
      </c>
    </row>
    <row r="80" spans="1:35" x14ac:dyDescent="0.3">
      <c r="A80">
        <v>73</v>
      </c>
      <c r="B80">
        <v>4</v>
      </c>
      <c r="C80" t="s">
        <v>51</v>
      </c>
      <c r="D80" t="s">
        <v>5621</v>
      </c>
      <c r="E80" t="s">
        <v>8533</v>
      </c>
      <c r="F80" t="s">
        <v>1034</v>
      </c>
      <c r="G80" s="58">
        <v>11.364380000000001</v>
      </c>
      <c r="H80">
        <v>154</v>
      </c>
      <c r="I80">
        <v>0</v>
      </c>
      <c r="J80" s="12">
        <v>7.083333333333333</v>
      </c>
      <c r="K80" s="12">
        <v>1.9166666666666667</v>
      </c>
      <c r="L80">
        <v>0</v>
      </c>
      <c r="M80" s="12">
        <v>15.860781670447487</v>
      </c>
      <c r="N80" s="12">
        <v>2187.0514106919909</v>
      </c>
      <c r="O80" s="12">
        <v>10974.201886204602</v>
      </c>
      <c r="P80" s="12">
        <v>8864.9703585628886</v>
      </c>
      <c r="Q80">
        <v>0</v>
      </c>
      <c r="R80" s="59">
        <v>3.8185894884955427E-4</v>
      </c>
      <c r="S80" s="59">
        <v>1.10069186345703E-3</v>
      </c>
      <c r="T80" s="59">
        <v>0</v>
      </c>
      <c r="U80" s="59">
        <v>5.3395750088089658E-3</v>
      </c>
      <c r="V80" s="59">
        <v>2.1299130049058754E-3</v>
      </c>
      <c r="W80" s="59">
        <v>0</v>
      </c>
      <c r="X80" s="59">
        <v>1.1652605725618755E-3</v>
      </c>
      <c r="Y80" s="59">
        <v>8.2742968638481029E-3</v>
      </c>
      <c r="Z80" s="59">
        <v>2.4323280930430543E-3</v>
      </c>
      <c r="AA80" s="59">
        <v>5.364350538330444E-3</v>
      </c>
      <c r="AB80" s="59">
        <v>0</v>
      </c>
      <c r="AC80" s="18">
        <v>2.3807522630731729E-3</v>
      </c>
      <c r="AD80" s="12">
        <v>73</v>
      </c>
      <c r="AE80" s="17">
        <v>4</v>
      </c>
      <c r="AF80" s="18">
        <v>0.8363685897459664</v>
      </c>
      <c r="AG80" t="str">
        <f>IF(AF80&lt;='CAV Tier 1 Analysis'!$A$5,"Tier 1", "Tier 2")</f>
        <v>Tier 2</v>
      </c>
      <c r="AH80" t="str">
        <f t="shared" si="4"/>
        <v>South Carolina - Tier 2</v>
      </c>
      <c r="AI80" t="str">
        <f t="shared" si="5"/>
        <v>Cayce, City Of - Tier 2</v>
      </c>
    </row>
    <row r="81" spans="1:35" x14ac:dyDescent="0.3">
      <c r="A81">
        <v>74</v>
      </c>
      <c r="B81">
        <v>4</v>
      </c>
      <c r="C81" t="s">
        <v>51</v>
      </c>
      <c r="D81" t="s">
        <v>3607</v>
      </c>
      <c r="E81" t="s">
        <v>8438</v>
      </c>
      <c r="F81" t="s">
        <v>1064</v>
      </c>
      <c r="G81" s="58">
        <v>13.941500000000003</v>
      </c>
      <c r="H81">
        <v>30</v>
      </c>
      <c r="I81">
        <v>0</v>
      </c>
      <c r="J81" s="12">
        <v>1</v>
      </c>
      <c r="K81" s="12">
        <v>2</v>
      </c>
      <c r="L81">
        <v>0</v>
      </c>
      <c r="M81" s="12">
        <v>3.8420915970304472</v>
      </c>
      <c r="N81" s="12">
        <v>423.82599241919473</v>
      </c>
      <c r="O81" s="12">
        <v>23143.224675348141</v>
      </c>
      <c r="P81" s="12">
        <v>20690.772189007039</v>
      </c>
      <c r="Q81" s="12">
        <v>1751.3198677027249</v>
      </c>
      <c r="R81" s="59">
        <v>4.6845375949995178E-4</v>
      </c>
      <c r="S81" s="59">
        <v>2.1442049288123964E-4</v>
      </c>
      <c r="T81" s="59">
        <v>0</v>
      </c>
      <c r="U81" s="59">
        <v>7.5382235418479512E-4</v>
      </c>
      <c r="V81" s="59">
        <v>2.2225179181626525E-3</v>
      </c>
      <c r="W81" s="59">
        <v>0</v>
      </c>
      <c r="X81" s="59">
        <v>2.822709464901522E-4</v>
      </c>
      <c r="Y81" s="59">
        <v>1.6034657725681304E-3</v>
      </c>
      <c r="Z81" s="59">
        <v>5.1294769428489985E-3</v>
      </c>
      <c r="AA81" s="59">
        <v>1.2520352628518616E-2</v>
      </c>
      <c r="AB81" s="59">
        <v>1.686709177498481E-3</v>
      </c>
      <c r="AC81" s="18">
        <v>2.2619536356957288E-3</v>
      </c>
      <c r="AD81" s="12">
        <v>74</v>
      </c>
      <c r="AE81" s="17">
        <v>4</v>
      </c>
      <c r="AF81" s="18">
        <v>0.8386305433816621</v>
      </c>
      <c r="AG81" t="str">
        <f>IF(AF81&lt;='CAV Tier 1 Analysis'!$A$5,"Tier 1", "Tier 2")</f>
        <v>Tier 2</v>
      </c>
      <c r="AH81" t="str">
        <f t="shared" si="4"/>
        <v>South Carolina - Tier 2</v>
      </c>
      <c r="AI81" t="str">
        <f t="shared" si="5"/>
        <v>Anderson, City Of - Tier 2</v>
      </c>
    </row>
    <row r="82" spans="1:35" x14ac:dyDescent="0.3">
      <c r="A82">
        <v>75</v>
      </c>
      <c r="B82">
        <v>4</v>
      </c>
      <c r="C82" t="s">
        <v>51</v>
      </c>
      <c r="D82" t="s">
        <v>3555</v>
      </c>
      <c r="E82" t="s">
        <v>8498</v>
      </c>
      <c r="F82" t="s">
        <v>1227</v>
      </c>
      <c r="G82" s="58">
        <v>13.406849999999999</v>
      </c>
      <c r="H82">
        <v>23</v>
      </c>
      <c r="I82">
        <v>0</v>
      </c>
      <c r="J82" s="12">
        <v>2</v>
      </c>
      <c r="K82" s="12">
        <v>7</v>
      </c>
      <c r="L82">
        <v>0</v>
      </c>
      <c r="M82" s="12">
        <v>1.9641153589396461</v>
      </c>
      <c r="N82" s="12">
        <v>148.04088783796087</v>
      </c>
      <c r="O82" s="12">
        <v>18238.584891885144</v>
      </c>
      <c r="P82" s="12">
        <v>16560.915113163814</v>
      </c>
      <c r="Q82">
        <v>0</v>
      </c>
      <c r="R82" s="59">
        <v>4.5048877707218923E-4</v>
      </c>
      <c r="S82" s="59">
        <v>1.6438904454228371E-4</v>
      </c>
      <c r="T82" s="59">
        <v>0</v>
      </c>
      <c r="U82" s="59">
        <v>1.5076447083695902E-3</v>
      </c>
      <c r="V82" s="59">
        <v>7.7788127135692839E-3</v>
      </c>
      <c r="W82" s="59">
        <v>0</v>
      </c>
      <c r="X82" s="59">
        <v>1.4429970951557858E-4</v>
      </c>
      <c r="Y82" s="59">
        <v>5.6008480091986263E-4</v>
      </c>
      <c r="Z82" s="59">
        <v>4.0424099055120814E-3</v>
      </c>
      <c r="AA82" s="59">
        <v>1.0021302983459362E-2</v>
      </c>
      <c r="AB82" s="59">
        <v>0</v>
      </c>
      <c r="AC82" s="18">
        <v>2.2426756948145665E-3</v>
      </c>
      <c r="AD82" s="12">
        <v>75</v>
      </c>
      <c r="AE82" s="17">
        <v>4</v>
      </c>
      <c r="AF82" s="18">
        <v>0.84087321907647672</v>
      </c>
      <c r="AG82" t="str">
        <f>IF(AF82&lt;='CAV Tier 1 Analysis'!$A$5,"Tier 1", "Tier 2")</f>
        <v>Tier 2</v>
      </c>
      <c r="AH82" t="str">
        <f t="shared" si="4"/>
        <v>South Carolina - Tier 2</v>
      </c>
      <c r="AI82" t="str">
        <f t="shared" si="5"/>
        <v>Greenwood, City Of - Tier 2</v>
      </c>
    </row>
    <row r="83" spans="1:35" x14ac:dyDescent="0.3">
      <c r="A83">
        <v>76</v>
      </c>
      <c r="B83">
        <v>4</v>
      </c>
      <c r="C83" t="s">
        <v>51</v>
      </c>
      <c r="D83" t="s">
        <v>5639</v>
      </c>
      <c r="E83" t="s">
        <v>8558</v>
      </c>
      <c r="F83" t="s">
        <v>1280</v>
      </c>
      <c r="G83" s="58">
        <v>8.3758299999999988</v>
      </c>
      <c r="H83">
        <v>42</v>
      </c>
      <c r="I83">
        <v>3</v>
      </c>
      <c r="J83" s="12">
        <v>7</v>
      </c>
      <c r="K83" s="12">
        <v>5</v>
      </c>
      <c r="L83">
        <v>0</v>
      </c>
      <c r="M83" s="12">
        <v>16.599362690025945</v>
      </c>
      <c r="N83" s="12">
        <v>398.16397690412828</v>
      </c>
      <c r="O83" s="12">
        <v>11722.718659830321</v>
      </c>
      <c r="P83" s="12">
        <v>11111.687832753052</v>
      </c>
      <c r="Q83">
        <v>0</v>
      </c>
      <c r="R83" s="59">
        <v>2.8143951887763007E-4</v>
      </c>
      <c r="S83" s="59">
        <v>3.0018869003373551E-4</v>
      </c>
      <c r="T83" s="59">
        <v>9.6649484536082478E-4</v>
      </c>
      <c r="U83" s="59">
        <v>5.2767564792935663E-3</v>
      </c>
      <c r="V83" s="59">
        <v>5.5562947954066319E-3</v>
      </c>
      <c r="W83" s="59">
        <v>0</v>
      </c>
      <c r="X83" s="59">
        <v>1.2195226738655526E-3</v>
      </c>
      <c r="Y83" s="59">
        <v>1.5063783728580559E-3</v>
      </c>
      <c r="Z83" s="59">
        <v>2.5982297591033861E-3</v>
      </c>
      <c r="AA83" s="59">
        <v>6.7238790651807257E-3</v>
      </c>
      <c r="AB83" s="59">
        <v>0</v>
      </c>
      <c r="AC83" s="18">
        <v>2.220834927270919E-3</v>
      </c>
      <c r="AD83" s="12">
        <v>76</v>
      </c>
      <c r="AE83" s="17">
        <v>4</v>
      </c>
      <c r="AF83" s="18">
        <v>0.84309405400374759</v>
      </c>
      <c r="AG83" t="str">
        <f>IF(AF83&lt;='CAV Tier 1 Analysis'!$A$5,"Tier 1", "Tier 2")</f>
        <v>Tier 2</v>
      </c>
      <c r="AH83" t="str">
        <f t="shared" si="4"/>
        <v>South Carolina - Tier 2</v>
      </c>
      <c r="AI83" t="str">
        <f t="shared" si="5"/>
        <v>Orangeburg, City Of - Tier 2</v>
      </c>
    </row>
    <row r="84" spans="1:35" x14ac:dyDescent="0.3">
      <c r="A84">
        <v>77</v>
      </c>
      <c r="B84">
        <v>4</v>
      </c>
      <c r="C84" t="s">
        <v>51</v>
      </c>
      <c r="D84" t="s">
        <v>3999</v>
      </c>
      <c r="E84" t="s">
        <v>8551</v>
      </c>
      <c r="F84" t="s">
        <v>1380</v>
      </c>
      <c r="G84" s="58">
        <v>6.7453400000000006</v>
      </c>
      <c r="H84">
        <v>27</v>
      </c>
      <c r="I84">
        <v>11</v>
      </c>
      <c r="J84" s="12">
        <v>6</v>
      </c>
      <c r="K84" s="12">
        <v>7</v>
      </c>
      <c r="L84">
        <v>0</v>
      </c>
      <c r="M84" s="12">
        <v>25.300328819599898</v>
      </c>
      <c r="N84" s="12">
        <v>79.03552561370671</v>
      </c>
      <c r="O84" s="12">
        <v>7137.7439414767769</v>
      </c>
      <c r="P84" s="12">
        <v>6812.2387718648379</v>
      </c>
      <c r="Q84" s="12">
        <v>43.2719365605044</v>
      </c>
      <c r="R84" s="59">
        <v>2.26652790740265E-4</v>
      </c>
      <c r="S84" s="59">
        <v>1.9297844359311567E-4</v>
      </c>
      <c r="T84" s="59">
        <v>3.5438144329896907E-3</v>
      </c>
      <c r="U84" s="59">
        <v>4.5229341251087707E-3</v>
      </c>
      <c r="V84" s="59">
        <v>7.7788127135692839E-3</v>
      </c>
      <c r="W84" s="59">
        <v>0</v>
      </c>
      <c r="X84" s="59">
        <v>1.8587656181701239E-3</v>
      </c>
      <c r="Y84" s="59">
        <v>2.9901601696284013E-4</v>
      </c>
      <c r="Z84" s="59">
        <v>1.5820134611908613E-3</v>
      </c>
      <c r="AA84" s="59">
        <v>4.1222063069608203E-3</v>
      </c>
      <c r="AB84" s="59">
        <v>4.167552362691743E-5</v>
      </c>
      <c r="AC84" s="18">
        <v>2.1971699484466078E-3</v>
      </c>
      <c r="AD84" s="12">
        <v>77</v>
      </c>
      <c r="AE84" s="17">
        <v>4</v>
      </c>
      <c r="AF84" s="18">
        <v>0.84529122395219425</v>
      </c>
      <c r="AG84" t="str">
        <f>IF(AF84&lt;='CAV Tier 1 Analysis'!$A$5,"Tier 1", "Tier 2")</f>
        <v>Tier 2</v>
      </c>
      <c r="AH84" t="str">
        <f t="shared" si="4"/>
        <v>South Carolina - Tier 2</v>
      </c>
      <c r="AI84" t="str">
        <f t="shared" si="5"/>
        <v>Newberry, City Of - Tier 2</v>
      </c>
    </row>
    <row r="85" spans="1:35" x14ac:dyDescent="0.3">
      <c r="A85">
        <v>78</v>
      </c>
      <c r="B85">
        <v>4</v>
      </c>
      <c r="C85" t="s">
        <v>51</v>
      </c>
      <c r="D85" t="s">
        <v>5550</v>
      </c>
      <c r="E85" t="s">
        <v>8429</v>
      </c>
      <c r="F85" t="s">
        <v>1228</v>
      </c>
      <c r="G85" s="58">
        <v>16.65128</v>
      </c>
      <c r="H85">
        <v>42</v>
      </c>
      <c r="I85">
        <v>1</v>
      </c>
      <c r="J85" s="12">
        <v>4</v>
      </c>
      <c r="K85" s="12">
        <v>3</v>
      </c>
      <c r="L85">
        <v>0</v>
      </c>
      <c r="M85" s="12">
        <v>5.9297855780456521</v>
      </c>
      <c r="N85" s="12">
        <v>112.36123845248241</v>
      </c>
      <c r="O85" s="12">
        <v>19778.195146750906</v>
      </c>
      <c r="P85" s="12">
        <v>18149.825971777398</v>
      </c>
      <c r="Q85">
        <v>0</v>
      </c>
      <c r="R85" s="59">
        <v>5.595061303651942E-4</v>
      </c>
      <c r="S85" s="59">
        <v>3.0018869003373551E-4</v>
      </c>
      <c r="T85" s="59">
        <v>3.2216494845360824E-4</v>
      </c>
      <c r="U85" s="59">
        <v>3.0152894167391805E-3</v>
      </c>
      <c r="V85" s="59">
        <v>3.3337768772439789E-3</v>
      </c>
      <c r="W85" s="59">
        <v>0</v>
      </c>
      <c r="X85" s="59">
        <v>4.3564973539211957E-4</v>
      </c>
      <c r="Y85" s="59">
        <v>4.2509757127808E-4</v>
      </c>
      <c r="Z85" s="59">
        <v>4.3836499623361412E-3</v>
      </c>
      <c r="AA85" s="59">
        <v>1.0982781079269331E-2</v>
      </c>
      <c r="AB85" s="59">
        <v>0</v>
      </c>
      <c r="AC85" s="18">
        <v>2.159827673737397E-3</v>
      </c>
      <c r="AD85" s="12">
        <v>78</v>
      </c>
      <c r="AE85" s="17">
        <v>4</v>
      </c>
      <c r="AF85" s="18">
        <v>0.8474510516259316</v>
      </c>
      <c r="AG85" t="str">
        <f>IF(AF85&lt;='CAV Tier 1 Analysis'!$A$5,"Tier 1", "Tier 2")</f>
        <v>Tier 2</v>
      </c>
      <c r="AH85" t="str">
        <f t="shared" si="4"/>
        <v>South Carolina - Tier 2</v>
      </c>
      <c r="AI85" t="str">
        <f t="shared" si="5"/>
        <v>Aiken, City Of - Tier 2</v>
      </c>
    </row>
    <row r="86" spans="1:35" x14ac:dyDescent="0.3">
      <c r="A86">
        <v>79</v>
      </c>
      <c r="B86">
        <v>4</v>
      </c>
      <c r="C86" t="s">
        <v>51</v>
      </c>
      <c r="D86" t="s">
        <v>5644</v>
      </c>
      <c r="E86" t="s">
        <v>8567</v>
      </c>
      <c r="F86" t="s">
        <v>1186</v>
      </c>
      <c r="G86" s="58">
        <v>5.3236600000000012</v>
      </c>
      <c r="H86">
        <v>131</v>
      </c>
      <c r="I86">
        <v>3</v>
      </c>
      <c r="J86" s="12">
        <v>8</v>
      </c>
      <c r="K86" s="12">
        <v>1</v>
      </c>
      <c r="L86">
        <v>1</v>
      </c>
      <c r="M86" s="12">
        <v>43.931297265415147</v>
      </c>
      <c r="N86" s="12">
        <v>781.84030665374769</v>
      </c>
      <c r="O86" s="12">
        <v>10885.210260710111</v>
      </c>
      <c r="P86" s="12">
        <v>9023.0501052873205</v>
      </c>
      <c r="Q86">
        <v>0</v>
      </c>
      <c r="R86" s="59">
        <v>1.7888236856145417E-4</v>
      </c>
      <c r="S86" s="59">
        <v>9.3630281891474642E-4</v>
      </c>
      <c r="T86" s="59">
        <v>9.6649484536082478E-4</v>
      </c>
      <c r="U86" s="59">
        <v>6.030578833478361E-3</v>
      </c>
      <c r="V86" s="59">
        <v>1.1112589590813262E-3</v>
      </c>
      <c r="W86" s="59">
        <v>4.514672686230248E-4</v>
      </c>
      <c r="X86" s="59">
        <v>3.2275463888558351E-3</v>
      </c>
      <c r="Y86" s="59">
        <v>2.9579454628953015E-3</v>
      </c>
      <c r="Z86" s="59">
        <v>2.4126039406190021E-3</v>
      </c>
      <c r="AA86" s="59">
        <v>5.4600073922330909E-3</v>
      </c>
      <c r="AB86" s="59">
        <v>0</v>
      </c>
      <c r="AC86" s="18">
        <v>2.1575534798748157E-3</v>
      </c>
      <c r="AD86" s="12">
        <v>79</v>
      </c>
      <c r="AE86" s="17">
        <v>4</v>
      </c>
      <c r="AF86" s="18">
        <v>0.84960860510580638</v>
      </c>
      <c r="AG86" t="str">
        <f>IF(AF86&lt;='CAV Tier 1 Analysis'!$A$5,"Tier 1", "Tier 2")</f>
        <v>Tier 2</v>
      </c>
      <c r="AH86" t="str">
        <f t="shared" si="4"/>
        <v>South Carolina - Tier 2</v>
      </c>
      <c r="AI86" t="str">
        <f t="shared" si="5"/>
        <v>Forest Acres, City Of - Tier 2</v>
      </c>
    </row>
    <row r="87" spans="1:35" x14ac:dyDescent="0.3">
      <c r="A87">
        <v>80</v>
      </c>
      <c r="B87">
        <v>4</v>
      </c>
      <c r="C87" t="s">
        <v>51</v>
      </c>
      <c r="D87" t="s">
        <v>5662</v>
      </c>
      <c r="E87" t="s">
        <v>8590</v>
      </c>
      <c r="F87" t="s">
        <v>1108</v>
      </c>
      <c r="G87" s="58">
        <v>16.944520000000001</v>
      </c>
      <c r="H87">
        <v>20</v>
      </c>
      <c r="I87">
        <v>0</v>
      </c>
      <c r="J87" s="12">
        <v>4.8</v>
      </c>
      <c r="K87" s="12">
        <v>1.4</v>
      </c>
      <c r="L87">
        <v>0</v>
      </c>
      <c r="M87" s="12">
        <v>1.9426032723263922</v>
      </c>
      <c r="N87" s="12">
        <v>242.25156446348683</v>
      </c>
      <c r="O87" s="12">
        <v>18888.637271625292</v>
      </c>
      <c r="P87" s="12">
        <v>13743.323101211812</v>
      </c>
      <c r="Q87" s="12">
        <v>4058.6218502150623</v>
      </c>
      <c r="R87" s="59">
        <v>5.6935940156526354E-4</v>
      </c>
      <c r="S87" s="59">
        <v>1.4294699525415976E-4</v>
      </c>
      <c r="T87" s="59">
        <v>0</v>
      </c>
      <c r="U87" s="59">
        <v>3.6183473000870165E-3</v>
      </c>
      <c r="V87" s="59">
        <v>1.5557625427138567E-3</v>
      </c>
      <c r="W87" s="59">
        <v>0</v>
      </c>
      <c r="X87" s="59">
        <v>1.4271925863460673E-4</v>
      </c>
      <c r="Y87" s="59">
        <v>9.1651314198796401E-4</v>
      </c>
      <c r="Z87" s="59">
        <v>4.1864878695942864E-3</v>
      </c>
      <c r="AA87" s="59">
        <v>8.3163281651836563E-3</v>
      </c>
      <c r="AB87" s="59">
        <v>3.9088888609100309E-3</v>
      </c>
      <c r="AC87" s="18">
        <v>2.1233957759937126E-3</v>
      </c>
      <c r="AD87" s="12">
        <v>80</v>
      </c>
      <c r="AE87" s="17">
        <v>4</v>
      </c>
      <c r="AF87" s="18">
        <v>0.85173200088180012</v>
      </c>
      <c r="AG87" t="str">
        <f>IF(AF87&lt;='CAV Tier 1 Analysis'!$A$5,"Tier 1", "Tier 2")</f>
        <v>Tier 2</v>
      </c>
      <c r="AH87" t="str">
        <f t="shared" si="4"/>
        <v>South Carolina - Tier 2</v>
      </c>
      <c r="AI87" t="str">
        <f t="shared" si="5"/>
        <v>Greer, City Of - Tier 2</v>
      </c>
    </row>
    <row r="88" spans="1:35" x14ac:dyDescent="0.3">
      <c r="A88">
        <v>81</v>
      </c>
      <c r="B88">
        <v>4</v>
      </c>
      <c r="C88" t="s">
        <v>51</v>
      </c>
      <c r="D88" t="s">
        <v>5633</v>
      </c>
      <c r="E88" t="s">
        <v>8549</v>
      </c>
      <c r="F88" t="s">
        <v>1403</v>
      </c>
      <c r="G88" s="58">
        <v>6.2338199999999997</v>
      </c>
      <c r="H88">
        <v>29</v>
      </c>
      <c r="I88">
        <v>0</v>
      </c>
      <c r="J88" s="12">
        <v>7</v>
      </c>
      <c r="K88" s="12">
        <v>8</v>
      </c>
      <c r="L88">
        <v>0</v>
      </c>
      <c r="M88" s="12">
        <v>0.72719456128024218</v>
      </c>
      <c r="N88" s="12">
        <v>806.71174758856591</v>
      </c>
      <c r="O88" s="12">
        <v>6214.2780844449007</v>
      </c>
      <c r="P88" s="12">
        <v>5807.9940198941595</v>
      </c>
      <c r="Q88">
        <v>0</v>
      </c>
      <c r="R88" s="59">
        <v>2.0946500843137313E-4</v>
      </c>
      <c r="S88" s="59">
        <v>2.0727314311853165E-4</v>
      </c>
      <c r="T88" s="59">
        <v>0</v>
      </c>
      <c r="U88" s="59">
        <v>5.2767564792935663E-3</v>
      </c>
      <c r="V88" s="59">
        <v>8.8900716726506099E-3</v>
      </c>
      <c r="W88" s="59">
        <v>0</v>
      </c>
      <c r="X88" s="59">
        <v>5.3425560508165649E-5</v>
      </c>
      <c r="Y88" s="59">
        <v>3.0520418726643047E-3</v>
      </c>
      <c r="Z88" s="59">
        <v>1.3773359848407751E-3</v>
      </c>
      <c r="AA88" s="59">
        <v>3.5145200251171498E-3</v>
      </c>
      <c r="AB88" s="59">
        <v>0</v>
      </c>
      <c r="AC88" s="18">
        <v>2.0528081587840434E-3</v>
      </c>
      <c r="AD88" s="12">
        <v>81</v>
      </c>
      <c r="AE88" s="17">
        <v>4</v>
      </c>
      <c r="AF88" s="18">
        <v>0.85378480904058418</v>
      </c>
      <c r="AG88" t="str">
        <f>IF(AF88&lt;='CAV Tier 1 Analysis'!$A$5,"Tier 1", "Tier 2")</f>
        <v>Tier 2</v>
      </c>
      <c r="AH88" t="str">
        <f t="shared" si="4"/>
        <v>South Carolina - Tier 2</v>
      </c>
      <c r="AI88" t="str">
        <f t="shared" si="5"/>
        <v>Bennettsville, City Of - Tier 2</v>
      </c>
    </row>
    <row r="89" spans="1:35" x14ac:dyDescent="0.3">
      <c r="A89">
        <v>82</v>
      </c>
      <c r="B89">
        <v>4</v>
      </c>
      <c r="C89" t="s">
        <v>51</v>
      </c>
      <c r="D89" t="s">
        <v>5567</v>
      </c>
      <c r="E89" t="s">
        <v>8457</v>
      </c>
      <c r="F89" t="s">
        <v>1400</v>
      </c>
      <c r="G89" s="58">
        <v>2.1712899999999999</v>
      </c>
      <c r="H89">
        <v>233</v>
      </c>
      <c r="I89">
        <v>4</v>
      </c>
      <c r="J89" s="12">
        <v>9</v>
      </c>
      <c r="K89" s="12">
        <v>1</v>
      </c>
      <c r="L89">
        <v>25</v>
      </c>
      <c r="M89" s="12">
        <v>0.22239313956219572</v>
      </c>
      <c r="N89" s="12">
        <v>16.946378038319526</v>
      </c>
      <c r="O89" s="12">
        <v>35.024951996836357</v>
      </c>
      <c r="P89">
        <v>0</v>
      </c>
      <c r="Q89" s="12">
        <v>3.8103861398832066</v>
      </c>
      <c r="R89" s="59">
        <v>7.2958359105164443E-5</v>
      </c>
      <c r="S89" s="59">
        <v>1.6653324947109613E-3</v>
      </c>
      <c r="T89" s="59">
        <v>1.288659793814433E-3</v>
      </c>
      <c r="U89" s="59">
        <v>6.7844011876631565E-3</v>
      </c>
      <c r="V89" s="59">
        <v>1.1112589590813262E-3</v>
      </c>
      <c r="W89" s="59">
        <v>1.1286681715575621E-2</v>
      </c>
      <c r="X89" s="59">
        <v>1.6338788498862545E-5</v>
      </c>
      <c r="Y89" s="59">
        <v>6.4113427773371685E-5</v>
      </c>
      <c r="Z89" s="59">
        <v>7.7629494684695444E-6</v>
      </c>
      <c r="AA89" s="59">
        <v>0</v>
      </c>
      <c r="AB89" s="59">
        <v>3.6698112038120031E-6</v>
      </c>
      <c r="AC89" s="18">
        <v>2.0273797715359256E-3</v>
      </c>
      <c r="AD89" s="12">
        <v>82</v>
      </c>
      <c r="AE89" s="17">
        <v>4</v>
      </c>
      <c r="AF89" s="18">
        <v>0.85581218881212007</v>
      </c>
      <c r="AG89" t="str">
        <f>IF(AF89&lt;='CAV Tier 1 Analysis'!$A$5,"Tier 1", "Tier 2")</f>
        <v>Tier 2</v>
      </c>
      <c r="AH89" t="str">
        <f t="shared" si="4"/>
        <v>South Carolina - Tier 2</v>
      </c>
      <c r="AI89" t="str">
        <f t="shared" si="5"/>
        <v>Mcclellanville, Town Of - Tier 2</v>
      </c>
    </row>
    <row r="90" spans="1:35" x14ac:dyDescent="0.3">
      <c r="A90">
        <v>83</v>
      </c>
      <c r="B90">
        <v>4</v>
      </c>
      <c r="C90" t="s">
        <v>51</v>
      </c>
      <c r="D90" t="s">
        <v>5629</v>
      </c>
      <c r="E90" t="s">
        <v>8545</v>
      </c>
      <c r="F90" t="s">
        <v>1539</v>
      </c>
      <c r="G90" s="58">
        <v>3.0710500000000001</v>
      </c>
      <c r="H90">
        <v>14</v>
      </c>
      <c r="I90">
        <v>8</v>
      </c>
      <c r="J90" s="12">
        <v>8</v>
      </c>
      <c r="K90" s="12">
        <v>7</v>
      </c>
      <c r="L90">
        <v>1</v>
      </c>
      <c r="M90" s="12">
        <v>41.320434379121146</v>
      </c>
      <c r="N90" s="12">
        <v>17.139290713744614</v>
      </c>
      <c r="O90" s="12">
        <v>2125.5207396463511</v>
      </c>
      <c r="P90" s="12">
        <v>1913.0308856741331</v>
      </c>
      <c r="Q90">
        <v>0</v>
      </c>
      <c r="R90" s="59">
        <v>1.0319154453339501E-4</v>
      </c>
      <c r="S90" s="59">
        <v>1.0006289667791183E-4</v>
      </c>
      <c r="T90" s="59">
        <v>2.5773195876288659E-3</v>
      </c>
      <c r="U90" s="59">
        <v>6.030578833478361E-3</v>
      </c>
      <c r="V90" s="59">
        <v>7.7788127135692839E-3</v>
      </c>
      <c r="W90" s="59">
        <v>4.514672686230248E-4</v>
      </c>
      <c r="X90" s="59">
        <v>3.0357314048924588E-3</v>
      </c>
      <c r="Y90" s="59">
        <v>6.4843276526566432E-5</v>
      </c>
      <c r="Z90" s="59">
        <v>4.7110157631476639E-4</v>
      </c>
      <c r="AA90" s="59">
        <v>1.1576088634629585E-3</v>
      </c>
      <c r="AB90" s="59">
        <v>0</v>
      </c>
      <c r="AC90" s="18">
        <v>1.9791561787006902E-3</v>
      </c>
      <c r="AD90" s="12">
        <v>83</v>
      </c>
      <c r="AE90" s="17">
        <v>4</v>
      </c>
      <c r="AF90" s="18">
        <v>0.85779134499082077</v>
      </c>
      <c r="AG90" t="str">
        <f>IF(AF90&lt;='CAV Tier 1 Analysis'!$A$5,"Tier 1", "Tier 2")</f>
        <v>Tier 2</v>
      </c>
      <c r="AH90" t="str">
        <f t="shared" si="4"/>
        <v>South Carolina - Tier 2</v>
      </c>
      <c r="AI90" t="str">
        <f t="shared" si="5"/>
        <v>Mullins, City Of - Tier 2</v>
      </c>
    </row>
    <row r="91" spans="1:35" x14ac:dyDescent="0.3">
      <c r="A91">
        <v>84</v>
      </c>
      <c r="B91">
        <v>4</v>
      </c>
      <c r="C91" t="s">
        <v>51</v>
      </c>
      <c r="D91" t="s">
        <v>3445</v>
      </c>
      <c r="E91" t="s">
        <v>8536</v>
      </c>
      <c r="F91" t="s">
        <v>1138</v>
      </c>
      <c r="G91" s="58">
        <v>5.7520800000000012</v>
      </c>
      <c r="H91">
        <v>45</v>
      </c>
      <c r="I91">
        <v>0</v>
      </c>
      <c r="J91" s="12">
        <v>7</v>
      </c>
      <c r="K91" s="12">
        <v>2</v>
      </c>
      <c r="L91">
        <v>0</v>
      </c>
      <c r="M91" s="12">
        <v>0.90968832144198253</v>
      </c>
      <c r="N91" s="12">
        <v>361.51305826657409</v>
      </c>
      <c r="O91" s="12">
        <v>9236.5403931811034</v>
      </c>
      <c r="P91" s="12">
        <v>8169.8464145617118</v>
      </c>
      <c r="Q91" s="12">
        <v>5502.9687984084558</v>
      </c>
      <c r="R91" s="59">
        <v>1.932778754757008E-4</v>
      </c>
      <c r="S91" s="59">
        <v>3.2163073932185948E-4</v>
      </c>
      <c r="T91" s="59">
        <v>0</v>
      </c>
      <c r="U91" s="59">
        <v>5.2767564792935663E-3</v>
      </c>
      <c r="V91" s="59">
        <v>2.2225179181626525E-3</v>
      </c>
      <c r="W91" s="59">
        <v>0</v>
      </c>
      <c r="X91" s="59">
        <v>6.6833019728871222E-5</v>
      </c>
      <c r="Y91" s="59">
        <v>1.3677165290361432E-3</v>
      </c>
      <c r="Z91" s="59">
        <v>2.0471918517467004E-3</v>
      </c>
      <c r="AA91" s="59">
        <v>4.9437187310726483E-3</v>
      </c>
      <c r="AB91" s="59">
        <v>5.2999501387138229E-3</v>
      </c>
      <c r="AC91" s="18">
        <v>1.9763266620501786E-3</v>
      </c>
      <c r="AD91" s="12">
        <v>84</v>
      </c>
      <c r="AE91" s="17">
        <v>4</v>
      </c>
      <c r="AF91" s="18">
        <v>0.85976767165287094</v>
      </c>
      <c r="AG91" t="str">
        <f>IF(AF91&lt;='CAV Tier 1 Analysis'!$A$5,"Tier 1", "Tier 2")</f>
        <v>Tier 2</v>
      </c>
      <c r="AH91" t="str">
        <f t="shared" si="4"/>
        <v>South Carolina - Tier 2</v>
      </c>
      <c r="AI91" t="str">
        <f t="shared" si="5"/>
        <v>Lexington, Town Of - Tier 2</v>
      </c>
    </row>
    <row r="92" spans="1:35" x14ac:dyDescent="0.3">
      <c r="A92">
        <v>85</v>
      </c>
      <c r="B92">
        <v>4</v>
      </c>
      <c r="C92" t="s">
        <v>51</v>
      </c>
      <c r="D92" t="s">
        <v>5571</v>
      </c>
      <c r="E92" t="s">
        <v>8462</v>
      </c>
      <c r="F92" t="s">
        <v>1527</v>
      </c>
      <c r="G92" s="58">
        <v>7.931379999999999</v>
      </c>
      <c r="H92">
        <v>6</v>
      </c>
      <c r="I92">
        <v>0</v>
      </c>
      <c r="J92" s="12">
        <v>7</v>
      </c>
      <c r="K92" s="12">
        <v>6</v>
      </c>
      <c r="L92">
        <v>0</v>
      </c>
      <c r="M92">
        <v>0</v>
      </c>
      <c r="N92" s="12">
        <v>51.739586923730286</v>
      </c>
      <c r="O92" s="12">
        <v>10477.536106184823</v>
      </c>
      <c r="P92" s="12">
        <v>9659.2857691445261</v>
      </c>
      <c r="Q92">
        <v>0</v>
      </c>
      <c r="R92" s="59">
        <v>2.665053817037425E-4</v>
      </c>
      <c r="S92" s="59">
        <v>4.2884098576247925E-5</v>
      </c>
      <c r="T92" s="59">
        <v>0</v>
      </c>
      <c r="U92" s="59">
        <v>5.2767564792935663E-3</v>
      </c>
      <c r="V92" s="59">
        <v>6.6675537544879579E-3</v>
      </c>
      <c r="W92" s="59">
        <v>0</v>
      </c>
      <c r="X92" s="59">
        <v>0</v>
      </c>
      <c r="Y92" s="59">
        <v>1.9574697683231995E-4</v>
      </c>
      <c r="Z92" s="59">
        <v>2.3222468186030543E-3</v>
      </c>
      <c r="AA92" s="59">
        <v>5.8450048584254887E-3</v>
      </c>
      <c r="AB92" s="59">
        <v>0</v>
      </c>
      <c r="AC92" s="18">
        <v>1.8742453061747614E-3</v>
      </c>
      <c r="AD92" s="12">
        <v>85</v>
      </c>
      <c r="AE92" s="17">
        <v>5</v>
      </c>
      <c r="AF92" s="18">
        <v>0.86164191695904568</v>
      </c>
      <c r="AG92" t="str">
        <f>IF(AF92&lt;='CAV Tier 1 Analysis'!$A$5,"Tier 1", "Tier 2")</f>
        <v>Tier 2</v>
      </c>
      <c r="AH92" t="str">
        <f t="shared" si="4"/>
        <v>South Carolina - Tier 2</v>
      </c>
      <c r="AI92" t="str">
        <f t="shared" si="5"/>
        <v>Gaffney, City Of - Tier 2</v>
      </c>
    </row>
    <row r="93" spans="1:35" x14ac:dyDescent="0.3">
      <c r="A93">
        <v>86</v>
      </c>
      <c r="B93">
        <v>4</v>
      </c>
      <c r="C93" t="s">
        <v>51</v>
      </c>
      <c r="D93" t="s">
        <v>5561</v>
      </c>
      <c r="E93" t="s">
        <v>8449</v>
      </c>
      <c r="F93" t="s">
        <v>967</v>
      </c>
      <c r="G93" s="58">
        <v>4.7555999999999994</v>
      </c>
      <c r="H93">
        <v>501</v>
      </c>
      <c r="I93">
        <v>0</v>
      </c>
      <c r="J93" s="12">
        <v>3</v>
      </c>
      <c r="K93" s="12">
        <v>1</v>
      </c>
      <c r="L93">
        <v>0</v>
      </c>
      <c r="M93" s="12">
        <v>2.5377870300277579</v>
      </c>
      <c r="N93" s="12">
        <v>1752.0214709015706</v>
      </c>
      <c r="O93" s="12">
        <v>5678.9276607394495</v>
      </c>
      <c r="P93" s="12">
        <v>5173.4085950401122</v>
      </c>
      <c r="Q93" s="12">
        <v>2320.04092643683</v>
      </c>
      <c r="R93" s="59">
        <v>1.597947637397676E-4</v>
      </c>
      <c r="S93" s="59">
        <v>3.5808222311167017E-3</v>
      </c>
      <c r="T93" s="59">
        <v>0</v>
      </c>
      <c r="U93" s="59">
        <v>2.2614670625543854E-3</v>
      </c>
      <c r="V93" s="59">
        <v>1.1112589590813262E-3</v>
      </c>
      <c r="W93" s="59">
        <v>0</v>
      </c>
      <c r="X93" s="59">
        <v>1.8644624389226676E-4</v>
      </c>
      <c r="Y93" s="59">
        <v>6.6284430677779928E-3</v>
      </c>
      <c r="Z93" s="59">
        <v>1.2586806248698448E-3</v>
      </c>
      <c r="AA93" s="59">
        <v>3.1305211477667791E-3</v>
      </c>
      <c r="AB93" s="59">
        <v>2.2344486549600003E-3</v>
      </c>
      <c r="AC93" s="18">
        <v>1.8683529777962784E-3</v>
      </c>
      <c r="AD93" s="12">
        <v>86</v>
      </c>
      <c r="AE93" s="17">
        <v>5</v>
      </c>
      <c r="AF93" s="18">
        <v>0.86351026993684199</v>
      </c>
      <c r="AG93" t="str">
        <f>IF(AF93&lt;='CAV Tier 1 Analysis'!$A$5,"Tier 1", "Tier 2")</f>
        <v>Tier 2</v>
      </c>
      <c r="AH93" t="str">
        <f t="shared" si="4"/>
        <v>South Carolina - Tier 2</v>
      </c>
      <c r="AI93" t="str">
        <f t="shared" si="5"/>
        <v>Port Royal, City Of - Tier 2</v>
      </c>
    </row>
    <row r="94" spans="1:35" x14ac:dyDescent="0.3">
      <c r="A94">
        <v>87</v>
      </c>
      <c r="B94">
        <v>4</v>
      </c>
      <c r="C94" t="s">
        <v>51</v>
      </c>
      <c r="D94" t="s">
        <v>4576</v>
      </c>
      <c r="E94" t="s">
        <v>8577</v>
      </c>
      <c r="F94" t="s">
        <v>1611</v>
      </c>
      <c r="G94" s="58">
        <v>7.7797000000000001</v>
      </c>
      <c r="H94">
        <v>0</v>
      </c>
      <c r="I94">
        <v>0</v>
      </c>
      <c r="J94" s="12">
        <v>5</v>
      </c>
      <c r="K94" s="12">
        <v>10</v>
      </c>
      <c r="L94">
        <v>0</v>
      </c>
      <c r="M94" s="12">
        <v>1.9895882874660979</v>
      </c>
      <c r="N94" s="12">
        <v>16.865754664176219</v>
      </c>
      <c r="O94" s="12">
        <v>6066.1718927493848</v>
      </c>
      <c r="P94" s="12">
        <v>5602.7173401639993</v>
      </c>
      <c r="Q94">
        <v>0</v>
      </c>
      <c r="R94" s="59">
        <v>2.6140872307727105E-4</v>
      </c>
      <c r="S94" s="59">
        <v>0</v>
      </c>
      <c r="T94" s="59">
        <v>0</v>
      </c>
      <c r="U94" s="59">
        <v>3.769111770923976E-3</v>
      </c>
      <c r="V94" s="59">
        <v>1.1112589590813264E-2</v>
      </c>
      <c r="W94" s="59">
        <v>0</v>
      </c>
      <c r="X94" s="59">
        <v>1.4617115569624613E-4</v>
      </c>
      <c r="Y94" s="59">
        <v>6.3808404430726196E-5</v>
      </c>
      <c r="Z94" s="59">
        <v>1.344509647713929E-3</v>
      </c>
      <c r="AA94" s="59">
        <v>3.3903034713242183E-3</v>
      </c>
      <c r="AB94" s="59">
        <v>0</v>
      </c>
      <c r="AC94" s="18">
        <v>1.8261729785436032E-3</v>
      </c>
      <c r="AD94" s="12">
        <v>87</v>
      </c>
      <c r="AE94" s="17">
        <v>5</v>
      </c>
      <c r="AF94" s="18">
        <v>0.86533644291538558</v>
      </c>
      <c r="AG94" t="str">
        <f>IF(AF94&lt;='CAV Tier 1 Analysis'!$A$5,"Tier 1", "Tier 2")</f>
        <v>Tier 2</v>
      </c>
      <c r="AH94" t="str">
        <f t="shared" si="4"/>
        <v>South Carolina - Tier 2</v>
      </c>
      <c r="AI94" t="str">
        <f t="shared" si="5"/>
        <v>Union, City Of - Tier 2</v>
      </c>
    </row>
    <row r="95" spans="1:35" x14ac:dyDescent="0.3">
      <c r="A95">
        <v>88</v>
      </c>
      <c r="B95">
        <v>4</v>
      </c>
      <c r="C95" t="s">
        <v>51</v>
      </c>
      <c r="D95" t="s">
        <v>5640</v>
      </c>
      <c r="E95" t="s">
        <v>8560</v>
      </c>
      <c r="F95" t="s">
        <v>1343</v>
      </c>
      <c r="G95" s="58">
        <v>10.602579999999998</v>
      </c>
      <c r="H95">
        <v>15</v>
      </c>
      <c r="I95">
        <v>2</v>
      </c>
      <c r="J95" s="12">
        <v>3</v>
      </c>
      <c r="K95" s="12">
        <v>3</v>
      </c>
      <c r="L95">
        <v>1</v>
      </c>
      <c r="M95" s="12">
        <v>3.8699486351435208</v>
      </c>
      <c r="N95" s="12">
        <v>206.584229458012</v>
      </c>
      <c r="O95" s="12">
        <v>13185.65247675313</v>
      </c>
      <c r="P95" s="12">
        <v>11543.355367290591</v>
      </c>
      <c r="Q95" s="12">
        <v>1409.6051407347641</v>
      </c>
      <c r="R95" s="59">
        <v>3.5626141099587538E-4</v>
      </c>
      <c r="S95" s="59">
        <v>1.0721024644061982E-4</v>
      </c>
      <c r="T95" s="59">
        <v>6.4432989690721648E-4</v>
      </c>
      <c r="U95" s="59">
        <v>2.2614670625543854E-3</v>
      </c>
      <c r="V95" s="59">
        <v>3.3337768772439789E-3</v>
      </c>
      <c r="W95" s="59">
        <v>4.514672686230248E-4</v>
      </c>
      <c r="X95" s="59">
        <v>2.8431754853385855E-4</v>
      </c>
      <c r="Y95" s="59">
        <v>7.8157250148228779E-4</v>
      </c>
      <c r="Z95" s="59">
        <v>2.9224752083908782E-3</v>
      </c>
      <c r="AA95" s="59">
        <v>6.9850887339800707E-3</v>
      </c>
      <c r="AB95" s="59">
        <v>1.3576011848967075E-3</v>
      </c>
      <c r="AC95" s="18">
        <v>1.7714152672771732E-3</v>
      </c>
      <c r="AD95" s="12">
        <v>88</v>
      </c>
      <c r="AE95" s="17">
        <v>5</v>
      </c>
      <c r="AF95" s="18">
        <v>0.86710785818266278</v>
      </c>
      <c r="AG95" t="str">
        <f>IF(AF95&lt;='CAV Tier 1 Analysis'!$A$5,"Tier 1", "Tier 2")</f>
        <v>Tier 2</v>
      </c>
      <c r="AH95" t="str">
        <f t="shared" si="4"/>
        <v>South Carolina - Tier 2</v>
      </c>
      <c r="AI95" t="str">
        <f t="shared" si="5"/>
        <v>Easley, City Of - Tier 2</v>
      </c>
    </row>
    <row r="96" spans="1:35" x14ac:dyDescent="0.3">
      <c r="A96">
        <v>89</v>
      </c>
      <c r="B96">
        <v>4</v>
      </c>
      <c r="C96" t="s">
        <v>51</v>
      </c>
      <c r="D96" t="s">
        <v>5627</v>
      </c>
      <c r="E96" t="s">
        <v>8542</v>
      </c>
      <c r="F96" t="s">
        <v>1449</v>
      </c>
      <c r="G96" s="58">
        <v>6.5070299999999994</v>
      </c>
      <c r="H96">
        <v>39</v>
      </c>
      <c r="I96">
        <v>0</v>
      </c>
      <c r="J96" s="12">
        <v>7.1304347826086953</v>
      </c>
      <c r="K96" s="12">
        <v>1.8695652173913044</v>
      </c>
      <c r="L96">
        <v>0</v>
      </c>
      <c r="M96">
        <v>0</v>
      </c>
      <c r="N96" s="12">
        <v>407.91559405432008</v>
      </c>
      <c r="O96" s="12">
        <v>12806.480622714833</v>
      </c>
      <c r="P96" s="12">
        <v>11587.909469666662</v>
      </c>
      <c r="Q96">
        <v>0</v>
      </c>
      <c r="R96" s="59">
        <v>2.186452438173059E-4</v>
      </c>
      <c r="S96" s="59">
        <v>2.7874664074561153E-4</v>
      </c>
      <c r="T96" s="59">
        <v>0</v>
      </c>
      <c r="U96" s="59">
        <v>5.3750811341872345E-3</v>
      </c>
      <c r="V96" s="59">
        <v>2.0775710974129144E-3</v>
      </c>
      <c r="W96" s="59">
        <v>0</v>
      </c>
      <c r="X96" s="59">
        <v>0</v>
      </c>
      <c r="Y96" s="59">
        <v>1.5432717786594996E-3</v>
      </c>
      <c r="Z96" s="59">
        <v>2.8384353518043199E-3</v>
      </c>
      <c r="AA96" s="59">
        <v>7.0120492102590517E-3</v>
      </c>
      <c r="AB96" s="59">
        <v>0</v>
      </c>
      <c r="AC96" s="18">
        <v>1.7585273142623583E-3</v>
      </c>
      <c r="AD96" s="12">
        <v>89</v>
      </c>
      <c r="AE96" s="17">
        <v>5</v>
      </c>
      <c r="AF96" s="18">
        <v>0.86886638549692519</v>
      </c>
      <c r="AG96" t="str">
        <f>IF(AF96&lt;='CAV Tier 1 Analysis'!$A$5,"Tier 1", "Tier 2")</f>
        <v>Tier 2</v>
      </c>
      <c r="AH96" t="str">
        <f t="shared" si="4"/>
        <v>South Carolina - Tier 2</v>
      </c>
      <c r="AI96" t="str">
        <f t="shared" si="5"/>
        <v>West Columbia, City Of - Tier 2</v>
      </c>
    </row>
    <row r="97" spans="1:35" x14ac:dyDescent="0.3">
      <c r="A97">
        <v>90</v>
      </c>
      <c r="B97">
        <v>4</v>
      </c>
      <c r="C97" t="s">
        <v>51</v>
      </c>
      <c r="D97" t="s">
        <v>5628</v>
      </c>
      <c r="E97" t="s">
        <v>8544</v>
      </c>
      <c r="F97" t="s">
        <v>1614</v>
      </c>
      <c r="G97" s="58">
        <v>4.3874199999999997</v>
      </c>
      <c r="H97">
        <v>25</v>
      </c>
      <c r="I97">
        <v>0</v>
      </c>
      <c r="J97" s="12">
        <v>8</v>
      </c>
      <c r="K97" s="12">
        <v>7</v>
      </c>
      <c r="L97">
        <v>0</v>
      </c>
      <c r="M97" s="12">
        <v>9.7017381513509076</v>
      </c>
      <c r="N97" s="12">
        <v>250.57641150675968</v>
      </c>
      <c r="O97" s="12">
        <v>4474.5424772687884</v>
      </c>
      <c r="P97" s="12">
        <v>4170.9632033264024</v>
      </c>
      <c r="Q97">
        <v>0</v>
      </c>
      <c r="R97" s="59">
        <v>1.4742340447622407E-4</v>
      </c>
      <c r="S97" s="59">
        <v>1.7868374406769969E-4</v>
      </c>
      <c r="T97" s="59">
        <v>0</v>
      </c>
      <c r="U97" s="59">
        <v>6.030578833478361E-3</v>
      </c>
      <c r="V97" s="59">
        <v>7.7788127135692839E-3</v>
      </c>
      <c r="W97" s="59">
        <v>0</v>
      </c>
      <c r="X97" s="59">
        <v>7.1276770514738417E-4</v>
      </c>
      <c r="Y97" s="59">
        <v>9.4800863196383659E-4</v>
      </c>
      <c r="Z97" s="59">
        <v>9.9174003575210187E-4</v>
      </c>
      <c r="AA97" s="59">
        <v>2.5239236906763464E-3</v>
      </c>
      <c r="AB97" s="59">
        <v>0</v>
      </c>
      <c r="AC97" s="18">
        <v>1.755630796284658E-3</v>
      </c>
      <c r="AD97" s="12">
        <v>90</v>
      </c>
      <c r="AE97" s="17">
        <v>5</v>
      </c>
      <c r="AF97" s="18">
        <v>0.8706220162932099</v>
      </c>
      <c r="AG97" t="str">
        <f>IF(AF97&lt;='CAV Tier 1 Analysis'!$A$5,"Tier 1", "Tier 2")</f>
        <v>Tier 2</v>
      </c>
      <c r="AH97" t="str">
        <f t="shared" si="4"/>
        <v>South Carolina - Tier 2</v>
      </c>
      <c r="AI97" t="str">
        <f t="shared" si="5"/>
        <v>Marion,City Of - Tier 2</v>
      </c>
    </row>
    <row r="98" spans="1:35" x14ac:dyDescent="0.3">
      <c r="A98">
        <v>91</v>
      </c>
      <c r="B98">
        <v>4</v>
      </c>
      <c r="C98" t="s">
        <v>51</v>
      </c>
      <c r="D98" t="s">
        <v>5655</v>
      </c>
      <c r="E98" t="s">
        <v>8581</v>
      </c>
      <c r="F98" t="s">
        <v>1721</v>
      </c>
      <c r="G98" s="58">
        <v>3.1304100000000004</v>
      </c>
      <c r="H98">
        <v>9</v>
      </c>
      <c r="I98">
        <v>2</v>
      </c>
      <c r="J98" s="12">
        <v>10</v>
      </c>
      <c r="K98" s="12">
        <v>7</v>
      </c>
      <c r="L98">
        <v>0</v>
      </c>
      <c r="M98" s="12">
        <v>5.9189051913327644</v>
      </c>
      <c r="N98" s="12">
        <v>9.7792423087023614</v>
      </c>
      <c r="O98" s="12">
        <v>2496.8665738670979</v>
      </c>
      <c r="P98" s="12">
        <v>2369.1530889115784</v>
      </c>
      <c r="Q98" s="12">
        <v>440.14953880842859</v>
      </c>
      <c r="R98" s="59">
        <v>1.0518612296210909E-4</v>
      </c>
      <c r="S98" s="59">
        <v>6.432614786437189E-5</v>
      </c>
      <c r="T98" s="59">
        <v>6.4432989690721648E-4</v>
      </c>
      <c r="U98" s="59">
        <v>7.5382235418479521E-3</v>
      </c>
      <c r="V98" s="59">
        <v>7.7788127135692839E-3</v>
      </c>
      <c r="W98" s="59">
        <v>0</v>
      </c>
      <c r="X98" s="59">
        <v>4.348503746850507E-4</v>
      </c>
      <c r="Y98" s="59">
        <v>3.6997920382724067E-5</v>
      </c>
      <c r="Z98" s="59">
        <v>5.5340686959947131E-4</v>
      </c>
      <c r="AA98" s="59">
        <v>1.4336164853178737E-3</v>
      </c>
      <c r="AB98" s="59">
        <v>4.2391129129011775E-4</v>
      </c>
      <c r="AC98" s="18">
        <v>1.7285146694932883E-3</v>
      </c>
      <c r="AD98" s="12">
        <v>91</v>
      </c>
      <c r="AE98" s="17">
        <v>5</v>
      </c>
      <c r="AF98" s="18">
        <v>0.87235053096270321</v>
      </c>
      <c r="AG98" t="str">
        <f>IF(AF98&lt;='CAV Tier 1 Analysis'!$A$5,"Tier 1", "Tier 2")</f>
        <v>Tier 2</v>
      </c>
      <c r="AH98" t="str">
        <f t="shared" si="4"/>
        <v>South Carolina - Tier 2</v>
      </c>
      <c r="AI98" t="str">
        <f t="shared" si="5"/>
        <v>Kingstree, Town Of - Tier 2</v>
      </c>
    </row>
    <row r="99" spans="1:35" x14ac:dyDescent="0.3">
      <c r="A99">
        <v>92</v>
      </c>
      <c r="B99">
        <v>4</v>
      </c>
      <c r="C99" t="s">
        <v>51</v>
      </c>
      <c r="D99" t="s">
        <v>5586</v>
      </c>
      <c r="E99" t="s">
        <v>8478</v>
      </c>
      <c r="F99" t="s">
        <v>1740</v>
      </c>
      <c r="G99" s="58">
        <v>4.8734599999999997</v>
      </c>
      <c r="H99">
        <v>12</v>
      </c>
      <c r="I99">
        <v>0</v>
      </c>
      <c r="J99" s="12">
        <v>8</v>
      </c>
      <c r="K99" s="12">
        <v>8</v>
      </c>
      <c r="L99">
        <v>0</v>
      </c>
      <c r="M99" s="12">
        <v>1.9555962293729714</v>
      </c>
      <c r="N99" s="12">
        <v>40.326589998995054</v>
      </c>
      <c r="O99" s="12">
        <v>3935.6797246997139</v>
      </c>
      <c r="P99" s="12">
        <v>3562.7738319293467</v>
      </c>
      <c r="Q99">
        <v>0</v>
      </c>
      <c r="R99" s="59">
        <v>1.637550234029792E-4</v>
      </c>
      <c r="S99" s="59">
        <v>8.5768197152495849E-5</v>
      </c>
      <c r="T99" s="59">
        <v>0</v>
      </c>
      <c r="U99" s="59">
        <v>6.030578833478361E-3</v>
      </c>
      <c r="V99" s="59">
        <v>8.8900716726506099E-3</v>
      </c>
      <c r="W99" s="59">
        <v>0</v>
      </c>
      <c r="X99" s="59">
        <v>1.4367382574749868E-4</v>
      </c>
      <c r="Y99" s="59">
        <v>1.5256805373989693E-4</v>
      </c>
      <c r="Z99" s="59">
        <v>8.72306201295684E-4</v>
      </c>
      <c r="AA99" s="59">
        <v>2.1558975326746691E-3</v>
      </c>
      <c r="AB99" s="59">
        <v>0</v>
      </c>
      <c r="AC99" s="18">
        <v>1.6813290309220174E-3</v>
      </c>
      <c r="AD99" s="12">
        <v>92</v>
      </c>
      <c r="AE99" s="17">
        <v>5</v>
      </c>
      <c r="AF99" s="18">
        <v>0.8740318599936252</v>
      </c>
      <c r="AG99" t="str">
        <f>IF(AF99&lt;='CAV Tier 1 Analysis'!$A$5,"Tier 1", "Tier 2")</f>
        <v>Tier 2</v>
      </c>
      <c r="AH99" t="str">
        <f t="shared" si="4"/>
        <v>South Carolina - Tier 2</v>
      </c>
      <c r="AI99" t="str">
        <f t="shared" si="5"/>
        <v>Dillon, Town Of - Tier 2</v>
      </c>
    </row>
    <row r="100" spans="1:35" x14ac:dyDescent="0.3">
      <c r="A100">
        <v>93</v>
      </c>
      <c r="B100">
        <v>4</v>
      </c>
      <c r="C100" t="s">
        <v>51</v>
      </c>
      <c r="D100" t="s">
        <v>4522</v>
      </c>
      <c r="E100" t="s">
        <v>8464</v>
      </c>
      <c r="F100" t="s">
        <v>1687</v>
      </c>
      <c r="G100" s="58">
        <v>3.0929399999999996</v>
      </c>
      <c r="H100">
        <v>4</v>
      </c>
      <c r="I100">
        <v>0</v>
      </c>
      <c r="J100" s="12">
        <v>6</v>
      </c>
      <c r="K100" s="12">
        <v>8</v>
      </c>
      <c r="L100">
        <v>0</v>
      </c>
      <c r="M100" s="12">
        <v>0.95202946064262517</v>
      </c>
      <c r="N100" s="12">
        <v>113.84233544274954</v>
      </c>
      <c r="O100" s="12">
        <v>4975.3505064293477</v>
      </c>
      <c r="P100" s="12">
        <v>4816.3222375318337</v>
      </c>
      <c r="Q100">
        <v>0</v>
      </c>
      <c r="R100" s="59">
        <v>1.0392707893037193E-4</v>
      </c>
      <c r="S100" s="59">
        <v>2.8589399050831953E-5</v>
      </c>
      <c r="T100" s="59">
        <v>0</v>
      </c>
      <c r="U100" s="59">
        <v>4.5229341251087707E-3</v>
      </c>
      <c r="V100" s="59">
        <v>8.8900716726506099E-3</v>
      </c>
      <c r="W100" s="59">
        <v>0</v>
      </c>
      <c r="X100" s="59">
        <v>6.9943740318373598E-5</v>
      </c>
      <c r="Y100" s="59">
        <v>4.3070102262893082E-4</v>
      </c>
      <c r="Z100" s="59">
        <v>1.1027394005514713E-3</v>
      </c>
      <c r="AA100" s="59">
        <v>2.9144418698163767E-3</v>
      </c>
      <c r="AB100" s="59">
        <v>0</v>
      </c>
      <c r="AC100" s="18">
        <v>1.6421225735505215E-3</v>
      </c>
      <c r="AD100" s="12">
        <v>93</v>
      </c>
      <c r="AE100" s="17">
        <v>5</v>
      </c>
      <c r="AF100" s="18">
        <v>0.87567398256717577</v>
      </c>
      <c r="AG100" t="str">
        <f>IF(AF100&lt;='CAV Tier 1 Analysis'!$A$5,"Tier 1", "Tier 2")</f>
        <v>Tier 2</v>
      </c>
      <c r="AH100" t="str">
        <f t="shared" si="4"/>
        <v>South Carolina - Tier 2</v>
      </c>
      <c r="AI100" t="str">
        <f t="shared" si="5"/>
        <v>Chester, City Of - Tier 2</v>
      </c>
    </row>
    <row r="101" spans="1:35" x14ac:dyDescent="0.3">
      <c r="A101">
        <v>94</v>
      </c>
      <c r="B101">
        <v>4</v>
      </c>
      <c r="C101" t="s">
        <v>51</v>
      </c>
      <c r="D101" t="s">
        <v>3504</v>
      </c>
      <c r="E101" t="s">
        <v>8520</v>
      </c>
      <c r="F101" t="s">
        <v>1625</v>
      </c>
      <c r="G101" s="58">
        <v>9.8357699999999983</v>
      </c>
      <c r="H101">
        <v>41</v>
      </c>
      <c r="I101">
        <v>0</v>
      </c>
      <c r="J101" s="12">
        <v>10</v>
      </c>
      <c r="K101" s="12">
        <v>3</v>
      </c>
      <c r="L101">
        <v>0</v>
      </c>
      <c r="M101" s="12">
        <v>2.5498034215928187</v>
      </c>
      <c r="N101" s="12">
        <v>441.16316381036432</v>
      </c>
      <c r="O101" s="12">
        <v>5852.7165206569789</v>
      </c>
      <c r="P101" s="12">
        <v>5334.1796468325783</v>
      </c>
      <c r="Q101">
        <v>0</v>
      </c>
      <c r="R101" s="59">
        <v>3.3049553018519087E-4</v>
      </c>
      <c r="S101" s="59">
        <v>2.9304134027102752E-4</v>
      </c>
      <c r="T101" s="59">
        <v>0</v>
      </c>
      <c r="U101" s="59">
        <v>7.5382235418479521E-3</v>
      </c>
      <c r="V101" s="59">
        <v>3.3337768772439789E-3</v>
      </c>
      <c r="W101" s="59">
        <v>0</v>
      </c>
      <c r="X101" s="59">
        <v>1.8732906465143023E-4</v>
      </c>
      <c r="Y101" s="59">
        <v>1.6690576933472412E-3</v>
      </c>
      <c r="Z101" s="59">
        <v>1.2971992825926181E-3</v>
      </c>
      <c r="AA101" s="59">
        <v>3.227806558021741E-3</v>
      </c>
      <c r="AB101" s="59">
        <v>0</v>
      </c>
      <c r="AC101" s="18">
        <v>1.6251754443782891E-3</v>
      </c>
      <c r="AD101" s="12">
        <v>94</v>
      </c>
      <c r="AE101" s="17">
        <v>5</v>
      </c>
      <c r="AF101" s="18">
        <v>0.877299158011554</v>
      </c>
      <c r="AG101" t="str">
        <f>IF(AF101&lt;='CAV Tier 1 Analysis'!$A$5,"Tier 1", "Tier 2")</f>
        <v>Tier 2</v>
      </c>
      <c r="AH101" t="str">
        <f t="shared" si="4"/>
        <v>South Carolina - Tier 2</v>
      </c>
      <c r="AI101" t="str">
        <f t="shared" si="5"/>
        <v>Camden, City Of - Tier 2</v>
      </c>
    </row>
    <row r="102" spans="1:35" x14ac:dyDescent="0.3">
      <c r="A102">
        <v>95</v>
      </c>
      <c r="B102">
        <v>4</v>
      </c>
      <c r="C102" t="s">
        <v>51</v>
      </c>
      <c r="D102" t="s">
        <v>4825</v>
      </c>
      <c r="E102" t="s">
        <v>8497</v>
      </c>
      <c r="F102" t="s">
        <v>1276</v>
      </c>
      <c r="G102" s="58">
        <v>6.374439999999999</v>
      </c>
      <c r="H102">
        <v>19</v>
      </c>
      <c r="I102">
        <v>0</v>
      </c>
      <c r="J102" s="12">
        <v>4</v>
      </c>
      <c r="K102" s="12">
        <v>1</v>
      </c>
      <c r="L102">
        <v>0</v>
      </c>
      <c r="M102" s="12">
        <v>7.874498779500632</v>
      </c>
      <c r="N102" s="12">
        <v>71.604057673465178</v>
      </c>
      <c r="O102" s="12">
        <v>11410.816570171437</v>
      </c>
      <c r="P102" s="12">
        <v>9101.325561421143</v>
      </c>
      <c r="Q102" s="12">
        <v>4141.467169926922</v>
      </c>
      <c r="R102" s="59">
        <v>2.1419003569966442E-4</v>
      </c>
      <c r="S102" s="59">
        <v>1.3579964549145177E-4</v>
      </c>
      <c r="T102" s="59">
        <v>0</v>
      </c>
      <c r="U102" s="59">
        <v>3.0152894167391805E-3</v>
      </c>
      <c r="V102" s="59">
        <v>1.1112589590813262E-3</v>
      </c>
      <c r="W102" s="59">
        <v>0</v>
      </c>
      <c r="X102" s="59">
        <v>5.7852400638838208E-4</v>
      </c>
      <c r="Y102" s="59">
        <v>2.7090045846653917E-4</v>
      </c>
      <c r="Z102" s="59">
        <v>2.5290996097929552E-3</v>
      </c>
      <c r="AA102" s="59">
        <v>5.507373256783776E-3</v>
      </c>
      <c r="AB102" s="59">
        <v>3.9886778038939795E-3</v>
      </c>
      <c r="AC102" s="18">
        <v>1.5773739265761142E-3</v>
      </c>
      <c r="AD102" s="12">
        <v>95</v>
      </c>
      <c r="AE102" s="17">
        <v>5</v>
      </c>
      <c r="AF102" s="18">
        <v>0.87887653193813009</v>
      </c>
      <c r="AG102" t="str">
        <f>IF(AF102&lt;='CAV Tier 1 Analysis'!$A$5,"Tier 1", "Tier 2")</f>
        <v>Tier 2</v>
      </c>
      <c r="AH102" t="str">
        <f t="shared" si="4"/>
        <v>South Carolina - Tier 2</v>
      </c>
      <c r="AI102" t="str">
        <f t="shared" si="5"/>
        <v>Simpsonville, City Of - Tier 2</v>
      </c>
    </row>
    <row r="103" spans="1:35" x14ac:dyDescent="0.3">
      <c r="A103">
        <v>96</v>
      </c>
      <c r="B103">
        <v>4</v>
      </c>
      <c r="C103" t="s">
        <v>51</v>
      </c>
      <c r="D103" t="s">
        <v>5582</v>
      </c>
      <c r="E103" t="s">
        <v>8474</v>
      </c>
      <c r="F103" t="s">
        <v>1747</v>
      </c>
      <c r="G103" s="58">
        <v>4.2295100000000003</v>
      </c>
      <c r="H103">
        <v>15</v>
      </c>
      <c r="I103">
        <v>4</v>
      </c>
      <c r="J103" s="12">
        <v>8</v>
      </c>
      <c r="K103" s="12">
        <v>5</v>
      </c>
      <c r="L103">
        <v>0</v>
      </c>
      <c r="M103" s="12">
        <v>4.9952122113436284</v>
      </c>
      <c r="N103" s="12">
        <v>2.4292365566672922</v>
      </c>
      <c r="O103" s="12">
        <v>4982.723516699647</v>
      </c>
      <c r="P103" s="12">
        <v>4514.5666762509627</v>
      </c>
      <c r="Q103">
        <v>0</v>
      </c>
      <c r="R103" s="59">
        <v>1.4211740919862573E-4</v>
      </c>
      <c r="S103" s="59">
        <v>1.0721024644061982E-4</v>
      </c>
      <c r="T103" s="59">
        <v>1.288659793814433E-3</v>
      </c>
      <c r="U103" s="59">
        <v>6.030578833478361E-3</v>
      </c>
      <c r="V103" s="59">
        <v>5.5562947954066319E-3</v>
      </c>
      <c r="W103" s="59">
        <v>0</v>
      </c>
      <c r="X103" s="59">
        <v>3.669884601150383E-4</v>
      </c>
      <c r="Y103" s="59">
        <v>9.1905587240025397E-6</v>
      </c>
      <c r="Z103" s="59">
        <v>1.1043735585701321E-3</v>
      </c>
      <c r="AA103" s="59">
        <v>2.7318442364201541E-3</v>
      </c>
      <c r="AB103" s="59">
        <v>0</v>
      </c>
      <c r="AC103" s="18">
        <v>1.5761143538334543E-3</v>
      </c>
      <c r="AD103" s="12">
        <v>96</v>
      </c>
      <c r="AE103" s="17">
        <v>5</v>
      </c>
      <c r="AF103" s="18">
        <v>0.88045264629196351</v>
      </c>
      <c r="AG103" t="str">
        <f>IF(AF103&lt;='CAV Tier 1 Analysis'!$A$5,"Tier 1", "Tier 2")</f>
        <v>Tier 2</v>
      </c>
      <c r="AH103" t="str">
        <f t="shared" si="4"/>
        <v>South Carolina - Tier 2</v>
      </c>
      <c r="AI103" t="str">
        <f t="shared" si="5"/>
        <v>Darlington, City Of - Tier 2</v>
      </c>
    </row>
    <row r="104" spans="1:35" x14ac:dyDescent="0.3">
      <c r="A104">
        <v>97</v>
      </c>
      <c r="B104">
        <v>4</v>
      </c>
      <c r="C104" t="s">
        <v>51</v>
      </c>
      <c r="D104" t="s">
        <v>5622</v>
      </c>
      <c r="E104" t="s">
        <v>8535</v>
      </c>
      <c r="F104" t="s">
        <v>1588</v>
      </c>
      <c r="G104" s="58">
        <v>4.1911300000000002</v>
      </c>
      <c r="H104">
        <v>58</v>
      </c>
      <c r="I104">
        <v>2</v>
      </c>
      <c r="J104" s="12">
        <v>7.5294117647058822</v>
      </c>
      <c r="K104" s="12">
        <v>1.4705882352941178</v>
      </c>
      <c r="L104">
        <v>0</v>
      </c>
      <c r="M104" s="12">
        <v>23.474490173294562</v>
      </c>
      <c r="N104" s="12">
        <v>72.722196507014701</v>
      </c>
      <c r="O104" s="12">
        <v>8622.6741580028593</v>
      </c>
      <c r="P104" s="12">
        <v>7456.7147580821429</v>
      </c>
      <c r="Q104">
        <v>0</v>
      </c>
      <c r="R104" s="59">
        <v>1.4082778790324086E-4</v>
      </c>
      <c r="S104" s="59">
        <v>4.1454628623706331E-4</v>
      </c>
      <c r="T104" s="59">
        <v>6.4432989690721648E-4</v>
      </c>
      <c r="U104" s="59">
        <v>5.6758389020972813E-3</v>
      </c>
      <c r="V104" s="59">
        <v>1.6342043515901858E-3</v>
      </c>
      <c r="W104" s="59">
        <v>0</v>
      </c>
      <c r="X104" s="59">
        <v>1.7246248279741683E-3</v>
      </c>
      <c r="Y104" s="59">
        <v>2.7513072603069228E-4</v>
      </c>
      <c r="Z104" s="59">
        <v>1.9111342044865762E-3</v>
      </c>
      <c r="AA104" s="59">
        <v>4.512190138126872E-3</v>
      </c>
      <c r="AB104" s="59">
        <v>0</v>
      </c>
      <c r="AC104" s="18">
        <v>1.5393479201230265E-3</v>
      </c>
      <c r="AD104" s="12">
        <v>97</v>
      </c>
      <c r="AE104" s="17">
        <v>5</v>
      </c>
      <c r="AF104" s="18">
        <v>0.88199199421208652</v>
      </c>
      <c r="AG104" t="str">
        <f>IF(AF104&lt;='CAV Tier 1 Analysis'!$A$5,"Tier 1", "Tier 2")</f>
        <v>Tier 2</v>
      </c>
      <c r="AH104" t="str">
        <f t="shared" si="4"/>
        <v>South Carolina - Tier 2</v>
      </c>
      <c r="AI104" t="str">
        <f t="shared" si="5"/>
        <v>Irmo, Town Of - Tier 2</v>
      </c>
    </row>
    <row r="105" spans="1:35" x14ac:dyDescent="0.3">
      <c r="A105">
        <v>98</v>
      </c>
      <c r="B105">
        <v>4</v>
      </c>
      <c r="C105" t="s">
        <v>51</v>
      </c>
      <c r="D105" t="s">
        <v>5123</v>
      </c>
      <c r="E105" t="s">
        <v>8453</v>
      </c>
      <c r="F105" t="s">
        <v>2165</v>
      </c>
      <c r="G105" s="58">
        <v>3.0985499999999999</v>
      </c>
      <c r="H105">
        <v>0</v>
      </c>
      <c r="I105">
        <v>0</v>
      </c>
      <c r="J105" s="12">
        <v>9</v>
      </c>
      <c r="K105" s="12">
        <v>9</v>
      </c>
      <c r="L105">
        <v>0</v>
      </c>
      <c r="M105">
        <v>0</v>
      </c>
      <c r="N105" s="12">
        <v>0</v>
      </c>
      <c r="O105" s="12">
        <v>101.26550966360512</v>
      </c>
      <c r="P105" s="12">
        <v>5.0135674286638334</v>
      </c>
      <c r="Q105">
        <v>0</v>
      </c>
      <c r="R105" s="59">
        <v>1.0411558272055196E-4</v>
      </c>
      <c r="S105" s="59">
        <v>0</v>
      </c>
      <c r="T105" s="59">
        <v>0</v>
      </c>
      <c r="U105" s="59">
        <v>6.7844011876631565E-3</v>
      </c>
      <c r="V105" s="59">
        <v>1.0001330631731937E-2</v>
      </c>
      <c r="W105" s="59">
        <v>0</v>
      </c>
      <c r="X105" s="59">
        <v>0</v>
      </c>
      <c r="Y105" s="59">
        <v>0</v>
      </c>
      <c r="Z105" s="59">
        <v>2.2444542807321688E-5</v>
      </c>
      <c r="AA105" s="59">
        <v>3.0337984276428781E-6</v>
      </c>
      <c r="AB105" s="59">
        <v>0</v>
      </c>
      <c r="AC105" s="18">
        <v>1.5377568857591465E-3</v>
      </c>
      <c r="AD105" s="12">
        <v>98</v>
      </c>
      <c r="AE105" s="17">
        <v>5</v>
      </c>
      <c r="AF105" s="18">
        <v>0.88352975109784571</v>
      </c>
      <c r="AG105" t="str">
        <f>IF(AF105&lt;='CAV Tier 1 Analysis'!$A$5,"Tier 1", "Tier 2")</f>
        <v>Tier 2</v>
      </c>
      <c r="AH105" t="str">
        <f t="shared" si="4"/>
        <v>South Carolina - Tier 2</v>
      </c>
      <c r="AI105" t="str">
        <f t="shared" si="5"/>
        <v>Cameron, Town Of - Tier 2</v>
      </c>
    </row>
    <row r="106" spans="1:35" x14ac:dyDescent="0.3">
      <c r="A106">
        <v>99</v>
      </c>
      <c r="B106">
        <v>4</v>
      </c>
      <c r="C106" t="s">
        <v>51</v>
      </c>
      <c r="D106" t="s">
        <v>5682</v>
      </c>
      <c r="E106" t="s">
        <v>8615</v>
      </c>
      <c r="F106" t="s">
        <v>1423</v>
      </c>
      <c r="G106" s="58">
        <v>7.7850300000000008</v>
      </c>
      <c r="H106">
        <v>37</v>
      </c>
      <c r="I106">
        <v>0</v>
      </c>
      <c r="J106" s="12">
        <v>2.6875</v>
      </c>
      <c r="K106" s="12">
        <v>2.9375</v>
      </c>
      <c r="L106">
        <v>0</v>
      </c>
      <c r="M106" s="12">
        <v>2.6897237390222006</v>
      </c>
      <c r="N106" s="12">
        <v>517.35857134939886</v>
      </c>
      <c r="O106" s="12">
        <v>10241.493763730585</v>
      </c>
      <c r="P106" s="12">
        <v>9033.7901171459998</v>
      </c>
      <c r="Q106" s="12">
        <v>1096.1538641850966</v>
      </c>
      <c r="R106" s="59">
        <v>2.615878184786364E-4</v>
      </c>
      <c r="S106" s="59">
        <v>2.6445194122019555E-4</v>
      </c>
      <c r="T106" s="59">
        <v>0</v>
      </c>
      <c r="U106" s="59">
        <v>2.0258975768716369E-3</v>
      </c>
      <c r="V106" s="59">
        <v>3.2643231923013961E-3</v>
      </c>
      <c r="W106" s="59">
        <v>0</v>
      </c>
      <c r="X106" s="59">
        <v>1.9760873639702845E-4</v>
      </c>
      <c r="Y106" s="59">
        <v>1.957328658793079E-3</v>
      </c>
      <c r="Z106" s="59">
        <v>2.2699302650484071E-3</v>
      </c>
      <c r="AA106" s="59">
        <v>5.4665063635849949E-3</v>
      </c>
      <c r="AB106" s="59">
        <v>1.0557139314000309E-3</v>
      </c>
      <c r="AC106" s="18">
        <v>1.5239407712814004E-3</v>
      </c>
      <c r="AD106" s="12">
        <v>99</v>
      </c>
      <c r="AE106" s="17">
        <v>5</v>
      </c>
      <c r="AF106" s="18">
        <v>0.88505369186912708</v>
      </c>
      <c r="AG106" t="str">
        <f>IF(AF106&lt;='CAV Tier 1 Analysis'!$A$5,"Tier 1", "Tier 2")</f>
        <v>Tier 2</v>
      </c>
      <c r="AH106" t="str">
        <f t="shared" si="4"/>
        <v>South Carolina - Tier 2</v>
      </c>
      <c r="AI106" t="str">
        <f t="shared" si="5"/>
        <v>Clemson, City Of - Tier 2</v>
      </c>
    </row>
    <row r="107" spans="1:35" x14ac:dyDescent="0.3">
      <c r="A107">
        <v>100</v>
      </c>
      <c r="B107">
        <v>4</v>
      </c>
      <c r="C107" t="s">
        <v>51</v>
      </c>
      <c r="D107" t="s">
        <v>5617</v>
      </c>
      <c r="E107" t="s">
        <v>8529</v>
      </c>
      <c r="F107" t="s">
        <v>2058</v>
      </c>
      <c r="G107" s="58">
        <v>2.32911</v>
      </c>
      <c r="H107">
        <v>3</v>
      </c>
      <c r="I107">
        <v>0</v>
      </c>
      <c r="J107" s="12">
        <v>8</v>
      </c>
      <c r="K107" s="12">
        <v>9</v>
      </c>
      <c r="L107">
        <v>0</v>
      </c>
      <c r="M107" s="12">
        <v>3</v>
      </c>
      <c r="N107" s="12">
        <v>0</v>
      </c>
      <c r="O107" s="12">
        <v>536.60656205383066</v>
      </c>
      <c r="P107" s="12">
        <v>429.4185055205769</v>
      </c>
      <c r="Q107">
        <v>0</v>
      </c>
      <c r="R107" s="59">
        <v>7.8261330257786642E-5</v>
      </c>
      <c r="S107" s="59">
        <v>2.1442049288123962E-5</v>
      </c>
      <c r="T107" s="59">
        <v>0</v>
      </c>
      <c r="U107" s="59">
        <v>6.030578833478361E-3</v>
      </c>
      <c r="V107" s="59">
        <v>1.0001330631731937E-2</v>
      </c>
      <c r="W107" s="59">
        <v>0</v>
      </c>
      <c r="X107" s="59">
        <v>2.2040412574363358E-4</v>
      </c>
      <c r="Y107" s="59">
        <v>0</v>
      </c>
      <c r="Z107" s="59">
        <v>1.1893377115975257E-4</v>
      </c>
      <c r="AA107" s="59">
        <v>2.5984874151703232E-4</v>
      </c>
      <c r="AB107" s="59">
        <v>0</v>
      </c>
      <c r="AC107" s="18">
        <v>1.5209817711978753E-3</v>
      </c>
      <c r="AD107" s="12">
        <v>100</v>
      </c>
      <c r="AE107" s="17">
        <v>5</v>
      </c>
      <c r="AF107" s="18">
        <v>0.88657467364032494</v>
      </c>
      <c r="AG107" t="str">
        <f>IF(AF107&lt;='CAV Tier 1 Analysis'!$A$5,"Tier 1", "Tier 2")</f>
        <v>Tier 2</v>
      </c>
      <c r="AH107" t="str">
        <f t="shared" si="4"/>
        <v>South Carolina - Tier 2</v>
      </c>
      <c r="AI107" t="str">
        <f t="shared" si="5"/>
        <v>Bishopville, Town Of - Tier 2</v>
      </c>
    </row>
    <row r="108" spans="1:35" x14ac:dyDescent="0.3">
      <c r="A108">
        <v>101</v>
      </c>
      <c r="B108">
        <v>4</v>
      </c>
      <c r="C108" t="s">
        <v>51</v>
      </c>
      <c r="D108" t="s">
        <v>5558</v>
      </c>
      <c r="E108" t="s">
        <v>8445</v>
      </c>
      <c r="F108" t="s">
        <v>1821</v>
      </c>
      <c r="G108" s="58">
        <v>7.7428800000000004</v>
      </c>
      <c r="H108">
        <v>3</v>
      </c>
      <c r="I108">
        <v>0</v>
      </c>
      <c r="J108" s="12">
        <v>5</v>
      </c>
      <c r="K108" s="12">
        <v>9</v>
      </c>
      <c r="L108">
        <v>0</v>
      </c>
      <c r="M108" s="12">
        <v>2.7285234951335937</v>
      </c>
      <c r="N108" s="12">
        <v>112.00678736675589</v>
      </c>
      <c r="O108" s="12">
        <v>2538.2266985946644</v>
      </c>
      <c r="P108" s="12">
        <v>2262.1879977941935</v>
      </c>
      <c r="Q108">
        <v>0</v>
      </c>
      <c r="R108" s="59">
        <v>2.6017151994813946E-4</v>
      </c>
      <c r="S108" s="59">
        <v>2.1442049288123962E-5</v>
      </c>
      <c r="T108" s="59">
        <v>0</v>
      </c>
      <c r="U108" s="59">
        <v>3.769111770923976E-3</v>
      </c>
      <c r="V108" s="59">
        <v>1.0001330631731937E-2</v>
      </c>
      <c r="W108" s="59">
        <v>0</v>
      </c>
      <c r="X108" s="59">
        <v>2.0045927850529437E-4</v>
      </c>
      <c r="Y108" s="59">
        <v>4.2375657239132473E-4</v>
      </c>
      <c r="Z108" s="59">
        <v>5.6257395020813843E-4</v>
      </c>
      <c r="AA108" s="59">
        <v>1.3688900146237148E-3</v>
      </c>
      <c r="AB108" s="59">
        <v>0</v>
      </c>
      <c r="AC108" s="18">
        <v>1.5097941625109681E-3</v>
      </c>
      <c r="AD108" s="12">
        <v>101</v>
      </c>
      <c r="AE108" s="17">
        <v>5</v>
      </c>
      <c r="AF108" s="18">
        <v>0.8880844678028359</v>
      </c>
      <c r="AG108" t="str">
        <f>IF(AF108&lt;='CAV Tier 1 Analysis'!$A$5,"Tier 1", "Tier 2")</f>
        <v>Tier 2</v>
      </c>
      <c r="AH108" t="str">
        <f t="shared" si="4"/>
        <v>South Carolina - Tier 2</v>
      </c>
      <c r="AI108" t="str">
        <f t="shared" si="5"/>
        <v>Barnwell, City Of - Tier 2</v>
      </c>
    </row>
    <row r="109" spans="1:35" x14ac:dyDescent="0.3">
      <c r="A109">
        <v>102</v>
      </c>
      <c r="B109">
        <v>4</v>
      </c>
      <c r="C109" t="s">
        <v>51</v>
      </c>
      <c r="D109" t="s">
        <v>5616</v>
      </c>
      <c r="E109" t="s">
        <v>8527</v>
      </c>
      <c r="F109" t="s">
        <v>1640</v>
      </c>
      <c r="G109" s="58">
        <v>10.490600000000001</v>
      </c>
      <c r="H109">
        <v>9</v>
      </c>
      <c r="I109">
        <v>0</v>
      </c>
      <c r="J109" s="12">
        <v>4</v>
      </c>
      <c r="K109" s="12">
        <v>6</v>
      </c>
      <c r="L109">
        <v>0</v>
      </c>
      <c r="M109" s="12">
        <v>0.93724191180676053</v>
      </c>
      <c r="N109" s="12">
        <v>212.11700082470691</v>
      </c>
      <c r="O109" s="12">
        <v>7341.1917479333979</v>
      </c>
      <c r="P109" s="12">
        <v>6584.2426657791011</v>
      </c>
      <c r="Q109">
        <v>0</v>
      </c>
      <c r="R109" s="59">
        <v>3.5249872749777234E-4</v>
      </c>
      <c r="S109" s="59">
        <v>6.432614786437189E-5</v>
      </c>
      <c r="T109" s="59">
        <v>0</v>
      </c>
      <c r="U109" s="59">
        <v>3.0152894167391805E-3</v>
      </c>
      <c r="V109" s="59">
        <v>6.6675537544879579E-3</v>
      </c>
      <c r="W109" s="59">
        <v>0</v>
      </c>
      <c r="X109" s="59">
        <v>6.8857328060686928E-5</v>
      </c>
      <c r="Y109" s="59">
        <v>8.0250469930078687E-4</v>
      </c>
      <c r="Z109" s="59">
        <v>1.6271057440050212E-3</v>
      </c>
      <c r="AA109" s="59">
        <v>3.9842418259812655E-3</v>
      </c>
      <c r="AB109" s="59">
        <v>0</v>
      </c>
      <c r="AC109" s="18">
        <v>1.5074888767215495E-3</v>
      </c>
      <c r="AD109" s="12">
        <v>102</v>
      </c>
      <c r="AE109" s="17">
        <v>5</v>
      </c>
      <c r="AF109" s="18">
        <v>0.88959195667955748</v>
      </c>
      <c r="AG109" t="str">
        <f>IF(AF109&lt;='CAV Tier 1 Analysis'!$A$5,"Tier 1", "Tier 2")</f>
        <v>Tier 2</v>
      </c>
      <c r="AH109" t="str">
        <f t="shared" si="4"/>
        <v>South Carolina - Tier 2</v>
      </c>
      <c r="AI109" t="str">
        <f t="shared" si="5"/>
        <v>Laurens, City Of - Tier 2</v>
      </c>
    </row>
    <row r="110" spans="1:35" x14ac:dyDescent="0.3">
      <c r="A110">
        <v>103</v>
      </c>
      <c r="B110">
        <v>4</v>
      </c>
      <c r="C110" t="s">
        <v>51</v>
      </c>
      <c r="D110" t="s">
        <v>5692</v>
      </c>
      <c r="E110" t="s">
        <v>8626</v>
      </c>
      <c r="F110" t="s">
        <v>1913</v>
      </c>
      <c r="G110" s="58">
        <v>3.4902900000000003</v>
      </c>
      <c r="H110">
        <v>13</v>
      </c>
      <c r="I110">
        <v>2</v>
      </c>
      <c r="J110" s="12">
        <v>5</v>
      </c>
      <c r="K110" s="12">
        <v>10</v>
      </c>
      <c r="L110">
        <v>0</v>
      </c>
      <c r="M110" s="12">
        <v>4.9283727140151683</v>
      </c>
      <c r="N110" s="12">
        <v>3.6130006665168288</v>
      </c>
      <c r="O110" s="12">
        <v>551.13324570011343</v>
      </c>
      <c r="P110" s="12">
        <v>391.12615531722736</v>
      </c>
      <c r="Q110">
        <v>0</v>
      </c>
      <c r="R110" s="59">
        <v>1.1727859070007434E-4</v>
      </c>
      <c r="S110" s="59">
        <v>9.291554691520384E-5</v>
      </c>
      <c r="T110" s="59">
        <v>6.4432989690721648E-4</v>
      </c>
      <c r="U110" s="59">
        <v>3.769111770923976E-3</v>
      </c>
      <c r="V110" s="59">
        <v>1.1112589590813264E-2</v>
      </c>
      <c r="W110" s="59">
        <v>0</v>
      </c>
      <c r="X110" s="59">
        <v>3.6207789312376395E-4</v>
      </c>
      <c r="Y110" s="59">
        <v>1.3669107153993424E-5</v>
      </c>
      <c r="Z110" s="59">
        <v>1.2215347324815863E-4</v>
      </c>
      <c r="AA110" s="59">
        <v>2.3667736235625914E-4</v>
      </c>
      <c r="AB110" s="59">
        <v>0</v>
      </c>
      <c r="AC110" s="18">
        <v>1.4973457483765376E-3</v>
      </c>
      <c r="AD110" s="12">
        <v>103</v>
      </c>
      <c r="AE110" s="17">
        <v>5</v>
      </c>
      <c r="AF110" s="18">
        <v>0.89108930242793405</v>
      </c>
      <c r="AG110" t="str">
        <f>IF(AF110&lt;='CAV Tier 1 Analysis'!$A$5,"Tier 1", "Tier 2")</f>
        <v>Tier 2</v>
      </c>
      <c r="AH110" t="str">
        <f t="shared" si="4"/>
        <v>South Carolina - Tier 2</v>
      </c>
      <c r="AI110" t="str">
        <f t="shared" si="5"/>
        <v>Bamberg, City Of - Tier 2</v>
      </c>
    </row>
    <row r="111" spans="1:35" x14ac:dyDescent="0.3">
      <c r="A111">
        <v>104</v>
      </c>
      <c r="B111">
        <v>4</v>
      </c>
      <c r="C111" t="s">
        <v>51</v>
      </c>
      <c r="D111" t="s">
        <v>3612</v>
      </c>
      <c r="E111" t="s">
        <v>8524</v>
      </c>
      <c r="F111" t="s">
        <v>1612</v>
      </c>
      <c r="G111" s="58">
        <v>5.9391199999999991</v>
      </c>
      <c r="H111">
        <v>23</v>
      </c>
      <c r="I111">
        <v>0</v>
      </c>
      <c r="J111" s="12">
        <v>6</v>
      </c>
      <c r="K111" s="12">
        <v>3</v>
      </c>
      <c r="L111">
        <v>0</v>
      </c>
      <c r="M111" s="12">
        <v>4.2956027155538195</v>
      </c>
      <c r="N111" s="12">
        <v>469.78054830306678</v>
      </c>
      <c r="O111" s="12">
        <v>7474.2083249828238</v>
      </c>
      <c r="P111" s="12">
        <v>6903.6077144049841</v>
      </c>
      <c r="Q111" s="12">
        <v>59.389222829702703</v>
      </c>
      <c r="R111" s="59">
        <v>1.9956267920391297E-4</v>
      </c>
      <c r="S111" s="59">
        <v>1.6438904454228371E-4</v>
      </c>
      <c r="T111" s="59">
        <v>0</v>
      </c>
      <c r="U111" s="59">
        <v>4.5229341251087707E-3</v>
      </c>
      <c r="V111" s="59">
        <v>3.3337768772439789E-3</v>
      </c>
      <c r="W111" s="59">
        <v>0</v>
      </c>
      <c r="X111" s="59">
        <v>3.1558952035453926E-4</v>
      </c>
      <c r="Y111" s="59">
        <v>1.7773261746467195E-3</v>
      </c>
      <c r="Z111" s="59">
        <v>1.6565876107095564E-3</v>
      </c>
      <c r="AA111" s="59">
        <v>4.1774952719857835E-3</v>
      </c>
      <c r="AB111" s="59">
        <v>5.7198201789808879E-5</v>
      </c>
      <c r="AC111" s="18">
        <v>1.4731690459623048E-3</v>
      </c>
      <c r="AD111" s="12">
        <v>104</v>
      </c>
      <c r="AE111" s="17">
        <v>5</v>
      </c>
      <c r="AF111" s="18">
        <v>0.89256247147389634</v>
      </c>
      <c r="AG111" t="str">
        <f>IF(AF111&lt;='CAV Tier 1 Analysis'!$A$5,"Tier 1", "Tier 2")</f>
        <v>Tier 2</v>
      </c>
      <c r="AH111" t="str">
        <f t="shared" si="4"/>
        <v>South Carolina - Tier 2</v>
      </c>
      <c r="AI111" t="str">
        <f t="shared" si="5"/>
        <v>Lancaster, City Of - Tier 2</v>
      </c>
    </row>
    <row r="112" spans="1:35" x14ac:dyDescent="0.3">
      <c r="A112">
        <v>105</v>
      </c>
      <c r="B112">
        <v>4</v>
      </c>
      <c r="C112" t="s">
        <v>51</v>
      </c>
      <c r="D112" t="s">
        <v>5618</v>
      </c>
      <c r="E112" t="s">
        <v>8530</v>
      </c>
      <c r="F112" t="s">
        <v>2248</v>
      </c>
      <c r="G112" s="58">
        <v>1.135</v>
      </c>
      <c r="H112">
        <v>0</v>
      </c>
      <c r="I112">
        <v>0</v>
      </c>
      <c r="J112" s="12">
        <v>8</v>
      </c>
      <c r="K112" s="12">
        <v>9</v>
      </c>
      <c r="L112">
        <v>0</v>
      </c>
      <c r="M112">
        <v>0</v>
      </c>
      <c r="N112" s="12">
        <v>0</v>
      </c>
      <c r="O112" s="12">
        <v>34.301350273643592</v>
      </c>
      <c r="P112">
        <v>0</v>
      </c>
      <c r="Q112">
        <v>0</v>
      </c>
      <c r="R112" s="59">
        <v>3.8137576088114276E-5</v>
      </c>
      <c r="S112" s="59">
        <v>0</v>
      </c>
      <c r="T112" s="59">
        <v>0</v>
      </c>
      <c r="U112" s="59">
        <v>6.030578833478361E-3</v>
      </c>
      <c r="V112" s="59">
        <v>1.0001330631731937E-2</v>
      </c>
      <c r="W112" s="59">
        <v>0</v>
      </c>
      <c r="X112" s="59">
        <v>0</v>
      </c>
      <c r="Y112" s="59">
        <v>0</v>
      </c>
      <c r="Z112" s="59">
        <v>7.6025699877795976E-6</v>
      </c>
      <c r="AA112" s="59">
        <v>0</v>
      </c>
      <c r="AB112" s="59">
        <v>0</v>
      </c>
      <c r="AC112" s="18">
        <v>1.4616045101169264E-3</v>
      </c>
      <c r="AD112" s="12">
        <v>105</v>
      </c>
      <c r="AE112" s="17">
        <v>5</v>
      </c>
      <c r="AF112" s="18">
        <v>0.89402407598401323</v>
      </c>
      <c r="AG112" t="str">
        <f>IF(AF112&lt;='CAV Tier 1 Analysis'!$A$5,"Tier 1", "Tier 2")</f>
        <v>Tier 2</v>
      </c>
      <c r="AH112" t="str">
        <f t="shared" si="4"/>
        <v>South Carolina - Tier 2</v>
      </c>
      <c r="AI112" t="str">
        <f t="shared" si="5"/>
        <v>Lynchburg, Town Of - Tier 2</v>
      </c>
    </row>
    <row r="113" spans="1:35" x14ac:dyDescent="0.3">
      <c r="A113">
        <v>106</v>
      </c>
      <c r="B113">
        <v>4</v>
      </c>
      <c r="C113" t="s">
        <v>51</v>
      </c>
      <c r="D113" t="s">
        <v>5583</v>
      </c>
      <c r="E113" t="s">
        <v>8475</v>
      </c>
      <c r="F113" t="s">
        <v>1826</v>
      </c>
      <c r="G113" s="58">
        <v>5.0088600000000012</v>
      </c>
      <c r="H113">
        <v>33</v>
      </c>
      <c r="I113">
        <v>0</v>
      </c>
      <c r="J113" s="12">
        <v>8</v>
      </c>
      <c r="K113" s="12">
        <v>5</v>
      </c>
      <c r="L113">
        <v>0</v>
      </c>
      <c r="M113" s="12">
        <v>4</v>
      </c>
      <c r="N113" s="12">
        <v>0</v>
      </c>
      <c r="O113" s="12">
        <v>4941.8899441266303</v>
      </c>
      <c r="P113" s="12">
        <v>4387.4669456989686</v>
      </c>
      <c r="Q113">
        <v>0</v>
      </c>
      <c r="R113" s="59">
        <v>1.6830465142265384E-4</v>
      </c>
      <c r="S113" s="59">
        <v>2.3586254216936359E-4</v>
      </c>
      <c r="T113" s="59">
        <v>0</v>
      </c>
      <c r="U113" s="59">
        <v>6.030578833478361E-3</v>
      </c>
      <c r="V113" s="59">
        <v>5.5562947954066319E-3</v>
      </c>
      <c r="W113" s="59">
        <v>0</v>
      </c>
      <c r="X113" s="59">
        <v>2.9387216765817807E-4</v>
      </c>
      <c r="Y113" s="59">
        <v>0</v>
      </c>
      <c r="Z113" s="59">
        <v>1.0953231832682602E-3</v>
      </c>
      <c r="AA113" s="59">
        <v>2.6549339388747518E-3</v>
      </c>
      <c r="AB113" s="59">
        <v>0</v>
      </c>
      <c r="AC113" s="18">
        <v>1.4577427374798365E-3</v>
      </c>
      <c r="AD113" s="12">
        <v>106</v>
      </c>
      <c r="AE113" s="17">
        <v>5</v>
      </c>
      <c r="AF113" s="18">
        <v>0.89548181872149302</v>
      </c>
      <c r="AG113" t="str">
        <f>IF(AF113&lt;='CAV Tier 1 Analysis'!$A$5,"Tier 1", "Tier 2")</f>
        <v>Tier 2</v>
      </c>
      <c r="AH113" t="str">
        <f t="shared" si="4"/>
        <v>South Carolina - Tier 2</v>
      </c>
      <c r="AI113" t="str">
        <f t="shared" si="5"/>
        <v>Hartsville, City Of - Tier 2</v>
      </c>
    </row>
    <row r="114" spans="1:35" x14ac:dyDescent="0.3">
      <c r="A114">
        <v>107</v>
      </c>
      <c r="B114">
        <v>4</v>
      </c>
      <c r="C114" t="s">
        <v>51</v>
      </c>
      <c r="D114" t="s">
        <v>5574</v>
      </c>
      <c r="E114" t="s">
        <v>8466</v>
      </c>
      <c r="F114" t="s">
        <v>1828</v>
      </c>
      <c r="G114" s="58">
        <v>4.76363</v>
      </c>
      <c r="H114">
        <v>13</v>
      </c>
      <c r="I114">
        <v>0</v>
      </c>
      <c r="J114" s="12">
        <v>7</v>
      </c>
      <c r="K114" s="12">
        <v>6</v>
      </c>
      <c r="L114">
        <v>0</v>
      </c>
      <c r="M114" s="12">
        <v>1.8699857041793764</v>
      </c>
      <c r="N114" s="12">
        <v>123.62335305274181</v>
      </c>
      <c r="O114" s="12">
        <v>4025.5199229647287</v>
      </c>
      <c r="P114" s="12">
        <v>3799.9464441363989</v>
      </c>
      <c r="Q114">
        <v>0</v>
      </c>
      <c r="R114" s="59">
        <v>1.6006458289041746E-4</v>
      </c>
      <c r="S114" s="59">
        <v>9.291554691520384E-5</v>
      </c>
      <c r="T114" s="59">
        <v>0</v>
      </c>
      <c r="U114" s="59">
        <v>5.2767564792935663E-3</v>
      </c>
      <c r="V114" s="59">
        <v>6.6675537544879579E-3</v>
      </c>
      <c r="W114" s="59">
        <v>0</v>
      </c>
      <c r="X114" s="59">
        <v>1.3738418809424948E-4</v>
      </c>
      <c r="Y114" s="59">
        <v>4.6770565952953077E-4</v>
      </c>
      <c r="Z114" s="59">
        <v>8.9221843185153431E-4</v>
      </c>
      <c r="AA114" s="59">
        <v>2.2994148799990416E-3</v>
      </c>
      <c r="AB114" s="59">
        <v>0</v>
      </c>
      <c r="AC114" s="18">
        <v>1.4540012293692275E-3</v>
      </c>
      <c r="AD114" s="12">
        <v>107</v>
      </c>
      <c r="AE114" s="17">
        <v>6</v>
      </c>
      <c r="AF114" s="18">
        <v>0.89693581995086225</v>
      </c>
      <c r="AG114" t="str">
        <f>IF(AF114&lt;='CAV Tier 1 Analysis'!$A$5,"Tier 1", "Tier 2")</f>
        <v>Tier 2</v>
      </c>
      <c r="AH114" t="str">
        <f t="shared" si="4"/>
        <v>South Carolina - Tier 2</v>
      </c>
      <c r="AI114" t="str">
        <f t="shared" si="5"/>
        <v>Cheraw, Town Of - Tier 2</v>
      </c>
    </row>
    <row r="115" spans="1:35" x14ac:dyDescent="0.3">
      <c r="A115">
        <v>108</v>
      </c>
      <c r="B115">
        <v>4</v>
      </c>
      <c r="C115" t="s">
        <v>51</v>
      </c>
      <c r="D115" t="s">
        <v>4853</v>
      </c>
      <c r="E115" t="s">
        <v>8444</v>
      </c>
      <c r="F115" t="s">
        <v>2016</v>
      </c>
      <c r="G115" s="58">
        <v>3.0417700000000005</v>
      </c>
      <c r="H115">
        <v>1</v>
      </c>
      <c r="I115">
        <v>0</v>
      </c>
      <c r="J115" s="12">
        <v>5</v>
      </c>
      <c r="K115" s="12">
        <v>10</v>
      </c>
      <c r="L115">
        <v>0</v>
      </c>
      <c r="M115" s="12">
        <v>1.0000000000000002</v>
      </c>
      <c r="N115" s="12">
        <v>0</v>
      </c>
      <c r="O115" s="12">
        <v>1065.110722225432</v>
      </c>
      <c r="P115" s="12">
        <v>925.6653559911216</v>
      </c>
      <c r="Q115">
        <v>0</v>
      </c>
      <c r="R115" s="59">
        <v>1.0220769587448756E-4</v>
      </c>
      <c r="S115" s="59">
        <v>7.1473497627079883E-6</v>
      </c>
      <c r="T115" s="59">
        <v>0</v>
      </c>
      <c r="U115" s="59">
        <v>3.769111770923976E-3</v>
      </c>
      <c r="V115" s="59">
        <v>1.1112589590813264E-2</v>
      </c>
      <c r="W115" s="59">
        <v>0</v>
      </c>
      <c r="X115" s="59">
        <v>7.3468041914544544E-5</v>
      </c>
      <c r="Y115" s="59">
        <v>0</v>
      </c>
      <c r="Z115" s="59">
        <v>2.3607172154605597E-4</v>
      </c>
      <c r="AA115" s="59">
        <v>5.6013649791038819E-4</v>
      </c>
      <c r="AB115" s="59">
        <v>0</v>
      </c>
      <c r="AC115" s="18">
        <v>1.441884788067766E-3</v>
      </c>
      <c r="AD115" s="12">
        <v>108</v>
      </c>
      <c r="AE115" s="17">
        <v>6</v>
      </c>
      <c r="AF115" s="18">
        <v>0.89837770473892997</v>
      </c>
      <c r="AG115" t="str">
        <f>IF(AF115&lt;='CAV Tier 1 Analysis'!$A$5,"Tier 1", "Tier 2")</f>
        <v>Tier 2</v>
      </c>
      <c r="AH115" t="str">
        <f t="shared" si="4"/>
        <v>South Carolina - Tier 2</v>
      </c>
      <c r="AI115" t="str">
        <f t="shared" si="5"/>
        <v>Denmark, Town Of - Tier 2</v>
      </c>
    </row>
    <row r="116" spans="1:35" x14ac:dyDescent="0.3">
      <c r="A116">
        <v>109</v>
      </c>
      <c r="B116">
        <v>4</v>
      </c>
      <c r="C116" t="s">
        <v>51</v>
      </c>
      <c r="D116" t="s">
        <v>5656</v>
      </c>
      <c r="E116" t="s">
        <v>8582</v>
      </c>
      <c r="F116" t="s">
        <v>2435</v>
      </c>
      <c r="G116" s="58">
        <v>3.9545400000000002</v>
      </c>
      <c r="H116">
        <v>1</v>
      </c>
      <c r="I116">
        <v>0</v>
      </c>
      <c r="J116" s="12">
        <v>10</v>
      </c>
      <c r="K116" s="12">
        <v>7</v>
      </c>
      <c r="L116">
        <v>0</v>
      </c>
      <c r="M116">
        <v>0</v>
      </c>
      <c r="N116" s="12">
        <v>0</v>
      </c>
      <c r="O116" s="12">
        <v>100.76917376971832</v>
      </c>
      <c r="P116">
        <v>0</v>
      </c>
      <c r="Q116">
        <v>0</v>
      </c>
      <c r="R116" s="59">
        <v>1.3287803536871491E-4</v>
      </c>
      <c r="S116" s="59">
        <v>7.1473497627079883E-6</v>
      </c>
      <c r="T116" s="59">
        <v>0</v>
      </c>
      <c r="U116" s="59">
        <v>7.5382235418479521E-3</v>
      </c>
      <c r="V116" s="59">
        <v>7.7788127135692839E-3</v>
      </c>
      <c r="W116" s="59">
        <v>0</v>
      </c>
      <c r="X116" s="59">
        <v>0</v>
      </c>
      <c r="Y116" s="59">
        <v>0</v>
      </c>
      <c r="Z116" s="59">
        <v>2.233453464902417E-5</v>
      </c>
      <c r="AA116" s="59">
        <v>0</v>
      </c>
      <c r="AB116" s="59">
        <v>0</v>
      </c>
      <c r="AC116" s="18">
        <v>1.4072178341088802E-3</v>
      </c>
      <c r="AD116" s="12">
        <v>109</v>
      </c>
      <c r="AE116" s="17">
        <v>6</v>
      </c>
      <c r="AF116" s="18">
        <v>0.89978492257303888</v>
      </c>
      <c r="AG116" t="str">
        <f>IF(AF116&lt;='CAV Tier 1 Analysis'!$A$5,"Tier 1", "Tier 2")</f>
        <v>Tier 2</v>
      </c>
      <c r="AH116" t="str">
        <f t="shared" si="4"/>
        <v>South Carolina - Tier 2</v>
      </c>
      <c r="AI116" t="str">
        <f t="shared" si="5"/>
        <v>Lane, Town Of - Tier 2</v>
      </c>
    </row>
    <row r="117" spans="1:35" x14ac:dyDescent="0.3">
      <c r="A117">
        <v>110</v>
      </c>
      <c r="B117">
        <v>4</v>
      </c>
      <c r="C117" t="s">
        <v>51</v>
      </c>
      <c r="D117" t="s">
        <v>3623</v>
      </c>
      <c r="E117" t="s">
        <v>8488</v>
      </c>
      <c r="F117" t="s">
        <v>1795</v>
      </c>
      <c r="G117" s="58">
        <v>4.7419599999999997</v>
      </c>
      <c r="H117">
        <v>9</v>
      </c>
      <c r="I117">
        <v>2</v>
      </c>
      <c r="J117" s="12">
        <v>8</v>
      </c>
      <c r="K117" s="12">
        <v>3</v>
      </c>
      <c r="L117">
        <v>0</v>
      </c>
      <c r="M117" s="12">
        <v>10.937932837898252</v>
      </c>
      <c r="N117" s="12">
        <v>189.36311285713907</v>
      </c>
      <c r="O117" s="12">
        <v>4973.8540537259505</v>
      </c>
      <c r="P117" s="12">
        <v>4323.3066311158927</v>
      </c>
      <c r="Q117">
        <v>0</v>
      </c>
      <c r="R117" s="59">
        <v>1.5933644079893776E-4</v>
      </c>
      <c r="S117" s="59">
        <v>6.432614786437189E-5</v>
      </c>
      <c r="T117" s="59">
        <v>6.4432989690721648E-4</v>
      </c>
      <c r="U117" s="59">
        <v>6.030578833478361E-3</v>
      </c>
      <c r="V117" s="59">
        <v>3.3337768772439789E-3</v>
      </c>
      <c r="W117" s="59">
        <v>0</v>
      </c>
      <c r="X117" s="59">
        <v>8.035885081931817E-4</v>
      </c>
      <c r="Y117" s="59">
        <v>7.1641965213180986E-4</v>
      </c>
      <c r="Z117" s="59">
        <v>1.1024077259578994E-3</v>
      </c>
      <c r="AA117" s="59">
        <v>2.6161093964169506E-3</v>
      </c>
      <c r="AB117" s="59">
        <v>0</v>
      </c>
      <c r="AC117" s="18">
        <v>1.4064430435447915E-3</v>
      </c>
      <c r="AD117" s="12">
        <v>110</v>
      </c>
      <c r="AE117" s="17">
        <v>6</v>
      </c>
      <c r="AF117" s="18">
        <v>0.90119136561658364</v>
      </c>
      <c r="AG117" t="str">
        <f>IF(AF117&lt;='CAV Tier 1 Analysis'!$A$5,"Tier 1", "Tier 2")</f>
        <v>Tier 2</v>
      </c>
      <c r="AH117" t="str">
        <f t="shared" si="4"/>
        <v>South Carolina - Tier 2</v>
      </c>
      <c r="AI117" t="str">
        <f t="shared" si="5"/>
        <v>Lake City, City Of - Tier 2</v>
      </c>
    </row>
    <row r="118" spans="1:35" x14ac:dyDescent="0.3">
      <c r="A118">
        <v>111</v>
      </c>
      <c r="B118">
        <v>4</v>
      </c>
      <c r="C118" t="s">
        <v>51</v>
      </c>
      <c r="D118" t="s">
        <v>5654</v>
      </c>
      <c r="E118" t="s">
        <v>8580</v>
      </c>
      <c r="F118" t="s">
        <v>2437</v>
      </c>
      <c r="G118" s="58">
        <v>0.87531000000000003</v>
      </c>
      <c r="H118">
        <v>0</v>
      </c>
      <c r="I118">
        <v>0</v>
      </c>
      <c r="J118" s="12">
        <v>10</v>
      </c>
      <c r="K118" s="12">
        <v>7</v>
      </c>
      <c r="L118">
        <v>0</v>
      </c>
      <c r="M118">
        <v>0</v>
      </c>
      <c r="N118" s="12">
        <v>0</v>
      </c>
      <c r="O118" s="12">
        <v>157.31679720520893</v>
      </c>
      <c r="P118" s="12">
        <v>121.60617447003497</v>
      </c>
      <c r="Q118">
        <v>0</v>
      </c>
      <c r="R118" s="59">
        <v>2.9411631476376482E-5</v>
      </c>
      <c r="S118" s="59">
        <v>0</v>
      </c>
      <c r="T118" s="59">
        <v>0</v>
      </c>
      <c r="U118" s="59">
        <v>7.5382235418479521E-3</v>
      </c>
      <c r="V118" s="59">
        <v>7.7788127135692839E-3</v>
      </c>
      <c r="W118" s="59">
        <v>0</v>
      </c>
      <c r="X118" s="59">
        <v>0</v>
      </c>
      <c r="Y118" s="59">
        <v>0</v>
      </c>
      <c r="Z118" s="59">
        <v>3.4867780756867758E-5</v>
      </c>
      <c r="AA118" s="59">
        <v>7.3586049484365034E-5</v>
      </c>
      <c r="AB118" s="59">
        <v>0</v>
      </c>
      <c r="AC118" s="18">
        <v>1.4049910651940769E-3</v>
      </c>
      <c r="AD118" s="12">
        <v>111</v>
      </c>
      <c r="AE118" s="17">
        <v>6</v>
      </c>
      <c r="AF118" s="18">
        <v>0.90259635668177773</v>
      </c>
      <c r="AG118" t="str">
        <f>IF(AF118&lt;='CAV Tier 1 Analysis'!$A$5,"Tier 1", "Tier 2")</f>
        <v>Tier 2</v>
      </c>
      <c r="AH118" t="str">
        <f t="shared" si="4"/>
        <v>South Carolina - Tier 2</v>
      </c>
      <c r="AI118" t="str">
        <f t="shared" si="5"/>
        <v>Hemingway, Town Of - Tier 2</v>
      </c>
    </row>
    <row r="119" spans="1:35" x14ac:dyDescent="0.3">
      <c r="A119">
        <v>112</v>
      </c>
      <c r="B119">
        <v>4</v>
      </c>
      <c r="C119" t="s">
        <v>51</v>
      </c>
      <c r="D119" t="s">
        <v>5657</v>
      </c>
      <c r="E119" t="s">
        <v>8583</v>
      </c>
      <c r="F119" t="s">
        <v>2455</v>
      </c>
      <c r="G119" s="58">
        <v>0.93035000000000001</v>
      </c>
      <c r="H119">
        <v>1</v>
      </c>
      <c r="I119">
        <v>0</v>
      </c>
      <c r="J119" s="12">
        <v>10</v>
      </c>
      <c r="K119" s="12">
        <v>7</v>
      </c>
      <c r="L119">
        <v>0</v>
      </c>
      <c r="M119">
        <v>0</v>
      </c>
      <c r="N119" s="12">
        <v>0</v>
      </c>
      <c r="O119" s="12">
        <v>50.660277304525508</v>
      </c>
      <c r="P119" s="12">
        <v>12.704149919177347</v>
      </c>
      <c r="Q119" s="12">
        <v>2.1405750973743167</v>
      </c>
      <c r="R119" s="59">
        <v>3.1261051906235343E-5</v>
      </c>
      <c r="S119" s="59">
        <v>7.1473497627079883E-6</v>
      </c>
      <c r="T119" s="59">
        <v>0</v>
      </c>
      <c r="U119" s="59">
        <v>7.5382235418479521E-3</v>
      </c>
      <c r="V119" s="59">
        <v>7.7788127135692839E-3</v>
      </c>
      <c r="W119" s="59">
        <v>0</v>
      </c>
      <c r="X119" s="59">
        <v>0</v>
      </c>
      <c r="Y119" s="59">
        <v>0</v>
      </c>
      <c r="Z119" s="59">
        <v>1.1228371499530066E-5</v>
      </c>
      <c r="AA119" s="59">
        <v>7.6875060718214824E-6</v>
      </c>
      <c r="AB119" s="59">
        <v>2.0616037814965438E-6</v>
      </c>
      <c r="AC119" s="18">
        <v>1.3978565580399114E-3</v>
      </c>
      <c r="AD119" s="12">
        <v>112</v>
      </c>
      <c r="AE119" s="17">
        <v>6</v>
      </c>
      <c r="AF119" s="18">
        <v>0.90399421323981766</v>
      </c>
      <c r="AG119" t="str">
        <f>IF(AF119&lt;='CAV Tier 1 Analysis'!$A$5,"Tier 1", "Tier 2")</f>
        <v>Tier 2</v>
      </c>
      <c r="AH119" t="str">
        <f t="shared" si="4"/>
        <v>South Carolina - Tier 2</v>
      </c>
      <c r="AI119" t="str">
        <f t="shared" si="5"/>
        <v>Stuckey, Town Of - Tier 2</v>
      </c>
    </row>
    <row r="120" spans="1:35" x14ac:dyDescent="0.3">
      <c r="A120">
        <v>113</v>
      </c>
      <c r="B120">
        <v>4</v>
      </c>
      <c r="C120" t="s">
        <v>51</v>
      </c>
      <c r="D120" t="s">
        <v>5653</v>
      </c>
      <c r="E120" t="s">
        <v>8579</v>
      </c>
      <c r="F120" t="s">
        <v>2469</v>
      </c>
      <c r="G120" s="58">
        <v>1.1247100000000001</v>
      </c>
      <c r="H120">
        <v>0</v>
      </c>
      <c r="I120">
        <v>0</v>
      </c>
      <c r="J120" s="12">
        <v>10</v>
      </c>
      <c r="K120" s="12">
        <v>7</v>
      </c>
      <c r="L120">
        <v>0</v>
      </c>
      <c r="M120">
        <v>0</v>
      </c>
      <c r="N120" s="12">
        <v>0</v>
      </c>
      <c r="O120" s="12">
        <v>32.2750937774166</v>
      </c>
      <c r="P120">
        <v>0</v>
      </c>
      <c r="Q120">
        <v>0</v>
      </c>
      <c r="R120" s="59">
        <v>3.779181779917446E-5</v>
      </c>
      <c r="S120" s="59">
        <v>0</v>
      </c>
      <c r="T120" s="59">
        <v>0</v>
      </c>
      <c r="U120" s="59">
        <v>7.5382235418479521E-3</v>
      </c>
      <c r="V120" s="59">
        <v>7.7788127135692839E-3</v>
      </c>
      <c r="W120" s="59">
        <v>0</v>
      </c>
      <c r="X120" s="59">
        <v>0</v>
      </c>
      <c r="Y120" s="59">
        <v>0</v>
      </c>
      <c r="Z120" s="59">
        <v>7.1534693925299853E-6</v>
      </c>
      <c r="AA120" s="59">
        <v>0</v>
      </c>
      <c r="AB120" s="59">
        <v>0</v>
      </c>
      <c r="AC120" s="18">
        <v>1.3965437766008126E-3</v>
      </c>
      <c r="AD120" s="12">
        <v>113</v>
      </c>
      <c r="AE120" s="17">
        <v>6</v>
      </c>
      <c r="AF120" s="18">
        <v>0.90539075701641847</v>
      </c>
      <c r="AG120" t="str">
        <f>IF(AF120&lt;='CAV Tier 1 Analysis'!$A$5,"Tier 1", "Tier 2")</f>
        <v>Tier 2</v>
      </c>
      <c r="AH120" t="str">
        <f t="shared" si="4"/>
        <v>South Carolina - Tier 2</v>
      </c>
      <c r="AI120" t="str">
        <f t="shared" si="5"/>
        <v>Greeleyville, Town Of - Tier 2</v>
      </c>
    </row>
    <row r="121" spans="1:35" x14ac:dyDescent="0.3">
      <c r="A121">
        <v>114</v>
      </c>
      <c r="B121">
        <v>4</v>
      </c>
      <c r="C121" t="s">
        <v>51</v>
      </c>
      <c r="D121" t="s">
        <v>5587</v>
      </c>
      <c r="E121" t="s">
        <v>8480</v>
      </c>
      <c r="F121" t="s">
        <v>2345</v>
      </c>
      <c r="G121" s="58">
        <v>1.0330199999999998</v>
      </c>
      <c r="H121">
        <v>3</v>
      </c>
      <c r="I121">
        <v>0</v>
      </c>
      <c r="J121" s="12">
        <v>8</v>
      </c>
      <c r="K121" s="12">
        <v>8</v>
      </c>
      <c r="L121">
        <v>0</v>
      </c>
      <c r="M121" s="12">
        <v>2.0000000000000004</v>
      </c>
      <c r="N121" s="12">
        <v>0</v>
      </c>
      <c r="O121" s="12">
        <v>169.42388446975488</v>
      </c>
      <c r="P121" s="12">
        <v>90.379582197930603</v>
      </c>
      <c r="Q121">
        <v>0</v>
      </c>
      <c r="R121" s="59">
        <v>3.4710906476250044E-5</v>
      </c>
      <c r="S121" s="59">
        <v>2.1442049288123962E-5</v>
      </c>
      <c r="T121" s="59">
        <v>0</v>
      </c>
      <c r="U121" s="59">
        <v>6.030578833478361E-3</v>
      </c>
      <c r="V121" s="59">
        <v>8.8900716726506099E-3</v>
      </c>
      <c r="W121" s="59">
        <v>0</v>
      </c>
      <c r="X121" s="59">
        <v>1.4693608382908909E-4</v>
      </c>
      <c r="Y121" s="59">
        <v>0</v>
      </c>
      <c r="Z121" s="59">
        <v>3.7551202183212921E-5</v>
      </c>
      <c r="AA121" s="59">
        <v>5.4690285563024223E-5</v>
      </c>
      <c r="AB121" s="59">
        <v>0</v>
      </c>
      <c r="AC121" s="18">
        <v>1.3832710030426065E-3</v>
      </c>
      <c r="AD121" s="12">
        <v>114</v>
      </c>
      <c r="AE121" s="17">
        <v>6</v>
      </c>
      <c r="AF121" s="18">
        <v>0.90677402801946105</v>
      </c>
      <c r="AG121" t="str">
        <f>IF(AF121&lt;='CAV Tier 1 Analysis'!$A$5,"Tier 1", "Tier 2")</f>
        <v>Tier 2</v>
      </c>
      <c r="AH121" t="str">
        <f t="shared" si="4"/>
        <v>South Carolina - Tier 2</v>
      </c>
      <c r="AI121" t="str">
        <f t="shared" si="5"/>
        <v>Latta, Town Of - Tier 2</v>
      </c>
    </row>
    <row r="122" spans="1:35" x14ac:dyDescent="0.3">
      <c r="A122">
        <v>115</v>
      </c>
      <c r="B122">
        <v>4</v>
      </c>
      <c r="C122" t="s">
        <v>51</v>
      </c>
      <c r="D122" t="s">
        <v>3507</v>
      </c>
      <c r="E122" t="s">
        <v>8479</v>
      </c>
      <c r="F122" t="s">
        <v>2384</v>
      </c>
      <c r="G122" s="58">
        <v>1.66971</v>
      </c>
      <c r="H122">
        <v>2</v>
      </c>
      <c r="I122">
        <v>0</v>
      </c>
      <c r="J122" s="12">
        <v>8</v>
      </c>
      <c r="K122" s="12">
        <v>8</v>
      </c>
      <c r="L122">
        <v>0</v>
      </c>
      <c r="M122" s="12">
        <v>0.98410502422576374</v>
      </c>
      <c r="N122" s="12">
        <v>0.78640117625640205</v>
      </c>
      <c r="O122" s="12">
        <v>108.76038427292559</v>
      </c>
      <c r="P122">
        <v>0</v>
      </c>
      <c r="Q122">
        <v>0</v>
      </c>
      <c r="R122" s="59">
        <v>5.6104574599194082E-5</v>
      </c>
      <c r="S122" s="59">
        <v>1.4294699525415977E-5</v>
      </c>
      <c r="T122" s="59">
        <v>0</v>
      </c>
      <c r="U122" s="59">
        <v>6.030578833478361E-3</v>
      </c>
      <c r="V122" s="59">
        <v>8.8900716726506099E-3</v>
      </c>
      <c r="W122" s="59">
        <v>0</v>
      </c>
      <c r="X122" s="59">
        <v>7.2300269168132264E-5</v>
      </c>
      <c r="Y122" s="59">
        <v>2.9752006535438481E-6</v>
      </c>
      <c r="Z122" s="59">
        <v>2.4105710904566348E-5</v>
      </c>
      <c r="AA122" s="59">
        <v>0</v>
      </c>
      <c r="AB122" s="59">
        <v>0</v>
      </c>
      <c r="AC122" s="18">
        <v>1.3718573600890749E-3</v>
      </c>
      <c r="AD122" s="12">
        <v>115</v>
      </c>
      <c r="AE122" s="17">
        <v>6</v>
      </c>
      <c r="AF122" s="18">
        <v>0.9081458853795501</v>
      </c>
      <c r="AG122" t="str">
        <f>IF(AF122&lt;='CAV Tier 1 Analysis'!$A$5,"Tier 1", "Tier 2")</f>
        <v>Tier 2</v>
      </c>
      <c r="AH122" t="str">
        <f t="shared" si="4"/>
        <v>South Carolina - Tier 2</v>
      </c>
      <c r="AI122" t="str">
        <f t="shared" si="5"/>
        <v>Lake View, Town Of - Tier 2</v>
      </c>
    </row>
    <row r="123" spans="1:35" x14ac:dyDescent="0.3">
      <c r="A123">
        <v>116</v>
      </c>
      <c r="B123">
        <v>4</v>
      </c>
      <c r="C123" t="s">
        <v>51</v>
      </c>
      <c r="D123" t="s">
        <v>3601</v>
      </c>
      <c r="E123" t="s">
        <v>8434</v>
      </c>
      <c r="F123" t="s">
        <v>2069</v>
      </c>
      <c r="G123" s="58">
        <v>3.2970099999999998</v>
      </c>
      <c r="H123">
        <v>6</v>
      </c>
      <c r="I123">
        <v>0</v>
      </c>
      <c r="J123" s="12">
        <v>3.75</v>
      </c>
      <c r="K123" s="12">
        <v>10</v>
      </c>
      <c r="L123">
        <v>0</v>
      </c>
      <c r="M123">
        <v>0</v>
      </c>
      <c r="N123" s="12">
        <v>0</v>
      </c>
      <c r="O123" s="12">
        <v>1129.8826417888931</v>
      </c>
      <c r="P123" s="12">
        <v>1044.288806147481</v>
      </c>
      <c r="Q123">
        <v>0</v>
      </c>
      <c r="R123" s="59">
        <v>1.1078411430684902E-4</v>
      </c>
      <c r="S123" s="59">
        <v>4.2884098576247925E-5</v>
      </c>
      <c r="T123" s="59">
        <v>0</v>
      </c>
      <c r="U123" s="59">
        <v>2.826833828192982E-3</v>
      </c>
      <c r="V123" s="59">
        <v>1.1112589590813264E-2</v>
      </c>
      <c r="W123" s="59">
        <v>0</v>
      </c>
      <c r="X123" s="59">
        <v>0</v>
      </c>
      <c r="Y123" s="59">
        <v>0</v>
      </c>
      <c r="Z123" s="59">
        <v>2.5042780513447429E-4</v>
      </c>
      <c r="AA123" s="59">
        <v>6.3191764809666343E-4</v>
      </c>
      <c r="AB123" s="59">
        <v>0</v>
      </c>
      <c r="AC123" s="18">
        <v>1.3614033713745892E-3</v>
      </c>
      <c r="AD123" s="12">
        <v>116</v>
      </c>
      <c r="AE123" s="17">
        <v>6</v>
      </c>
      <c r="AF123" s="18">
        <v>0.90950728875092468</v>
      </c>
      <c r="AG123" t="str">
        <f>IF(AF123&lt;='CAV Tier 1 Analysis'!$A$5,"Tier 1", "Tier 2")</f>
        <v>Tier 2</v>
      </c>
      <c r="AH123" t="str">
        <f t="shared" si="4"/>
        <v>South Carolina - Tier 2</v>
      </c>
      <c r="AI123" t="str">
        <f t="shared" si="5"/>
        <v>Fairfax, Town Of - Tier 2</v>
      </c>
    </row>
    <row r="124" spans="1:35" x14ac:dyDescent="0.3">
      <c r="A124">
        <v>117</v>
      </c>
      <c r="B124">
        <v>4</v>
      </c>
      <c r="C124" t="s">
        <v>51</v>
      </c>
      <c r="D124" t="s">
        <v>3557</v>
      </c>
      <c r="E124" t="s">
        <v>8526</v>
      </c>
      <c r="F124" t="s">
        <v>1815</v>
      </c>
      <c r="G124" s="58">
        <v>9.2458999999999989</v>
      </c>
      <c r="H124">
        <v>6</v>
      </c>
      <c r="I124">
        <v>0</v>
      </c>
      <c r="J124" s="12">
        <v>4</v>
      </c>
      <c r="K124" s="12">
        <v>6</v>
      </c>
      <c r="L124">
        <v>0</v>
      </c>
      <c r="M124" s="12">
        <v>1</v>
      </c>
      <c r="N124" s="12">
        <v>0</v>
      </c>
      <c r="O124" s="12">
        <v>6325.4699104246847</v>
      </c>
      <c r="P124" s="12">
        <v>5658.3302298648669</v>
      </c>
      <c r="Q124">
        <v>0</v>
      </c>
      <c r="R124" s="59">
        <v>3.106750790776174E-4</v>
      </c>
      <c r="S124" s="59">
        <v>4.2884098576247925E-5</v>
      </c>
      <c r="T124" s="59">
        <v>0</v>
      </c>
      <c r="U124" s="59">
        <v>3.0152894167391805E-3</v>
      </c>
      <c r="V124" s="59">
        <v>6.6675537544879579E-3</v>
      </c>
      <c r="W124" s="59">
        <v>0</v>
      </c>
      <c r="X124" s="59">
        <v>7.3468041914544516E-5</v>
      </c>
      <c r="Y124" s="59">
        <v>0</v>
      </c>
      <c r="Z124" s="59">
        <v>1.4019806018117245E-3</v>
      </c>
      <c r="AA124" s="59">
        <v>3.4239558156342925E-3</v>
      </c>
      <c r="AB124" s="59">
        <v>0</v>
      </c>
      <c r="AC124" s="18">
        <v>1.3578006189310513E-3</v>
      </c>
      <c r="AD124" s="12">
        <v>117</v>
      </c>
      <c r="AE124" s="17">
        <v>6</v>
      </c>
      <c r="AF124" s="18">
        <v>0.91086508936985577</v>
      </c>
      <c r="AG124" t="str">
        <f>IF(AF124&lt;='CAV Tier 1 Analysis'!$A$5,"Tier 1", "Tier 2")</f>
        <v>Tier 2</v>
      </c>
      <c r="AH124" t="str">
        <f t="shared" si="4"/>
        <v>South Carolina - Tier 2</v>
      </c>
      <c r="AI124" t="str">
        <f t="shared" si="5"/>
        <v>Clinton, City Of - Tier 2</v>
      </c>
    </row>
    <row r="125" spans="1:35" x14ac:dyDescent="0.3">
      <c r="A125">
        <v>118</v>
      </c>
      <c r="B125">
        <v>4</v>
      </c>
      <c r="C125" t="s">
        <v>51</v>
      </c>
      <c r="D125" t="s">
        <v>4861</v>
      </c>
      <c r="E125" t="s">
        <v>8631</v>
      </c>
      <c r="F125" t="s">
        <v>2283</v>
      </c>
      <c r="G125" s="58">
        <v>1.3526099999999999</v>
      </c>
      <c r="H125">
        <v>0</v>
      </c>
      <c r="I125">
        <v>0</v>
      </c>
      <c r="J125" s="12">
        <v>5</v>
      </c>
      <c r="K125" s="12">
        <v>10</v>
      </c>
      <c r="L125">
        <v>0</v>
      </c>
      <c r="M125">
        <v>0</v>
      </c>
      <c r="N125" s="12">
        <v>0</v>
      </c>
      <c r="O125" s="12">
        <v>22.542920064533437</v>
      </c>
      <c r="P125">
        <v>0</v>
      </c>
      <c r="Q125">
        <v>0</v>
      </c>
      <c r="R125" s="59">
        <v>4.5449574266558804E-5</v>
      </c>
      <c r="S125" s="59">
        <v>0</v>
      </c>
      <c r="T125" s="59">
        <v>0</v>
      </c>
      <c r="U125" s="59">
        <v>3.769111770923976E-3</v>
      </c>
      <c r="V125" s="59">
        <v>1.1112589590813264E-2</v>
      </c>
      <c r="W125" s="59">
        <v>0</v>
      </c>
      <c r="X125" s="59">
        <v>0</v>
      </c>
      <c r="Y125" s="59">
        <v>0</v>
      </c>
      <c r="Z125" s="59">
        <v>4.9964251014113645E-6</v>
      </c>
      <c r="AA125" s="59">
        <v>0</v>
      </c>
      <c r="AB125" s="59">
        <v>0</v>
      </c>
      <c r="AC125" s="18">
        <v>1.3574679419186555E-3</v>
      </c>
      <c r="AD125" s="12">
        <v>118</v>
      </c>
      <c r="AE125" s="17">
        <v>6</v>
      </c>
      <c r="AF125" s="18">
        <v>0.91222255731177448</v>
      </c>
      <c r="AG125" t="str">
        <f>IF(AF125&lt;='CAV Tier 1 Analysis'!$A$5,"Tier 1", "Tier 2")</f>
        <v>Tier 2</v>
      </c>
      <c r="AH125" t="str">
        <f t="shared" si="4"/>
        <v>South Carolina - Tier 2</v>
      </c>
      <c r="AI125" t="str">
        <f t="shared" si="5"/>
        <v>Carlisle, Town Of - Tier 2</v>
      </c>
    </row>
    <row r="126" spans="1:35" x14ac:dyDescent="0.3">
      <c r="A126">
        <v>119</v>
      </c>
      <c r="B126">
        <v>4</v>
      </c>
      <c r="C126" t="s">
        <v>51</v>
      </c>
      <c r="D126" t="s">
        <v>5610</v>
      </c>
      <c r="E126" t="s">
        <v>8516</v>
      </c>
      <c r="F126" t="s">
        <v>1733</v>
      </c>
      <c r="G126" s="58">
        <v>4.225179999999999</v>
      </c>
      <c r="H126">
        <v>133</v>
      </c>
      <c r="I126">
        <v>6</v>
      </c>
      <c r="J126" s="12">
        <v>3</v>
      </c>
      <c r="K126" s="12">
        <v>7</v>
      </c>
      <c r="L126">
        <v>0</v>
      </c>
      <c r="M126" s="12">
        <v>18</v>
      </c>
      <c r="N126" s="12">
        <v>0</v>
      </c>
      <c r="O126" s="12">
        <v>399.40744495359246</v>
      </c>
      <c r="P126" s="12">
        <v>307.6475504380727</v>
      </c>
      <c r="Q126" s="12">
        <v>61.184337827768729</v>
      </c>
      <c r="R126" s="59">
        <v>1.4197191518588426E-4</v>
      </c>
      <c r="S126" s="59">
        <v>9.505975184401624E-4</v>
      </c>
      <c r="T126" s="59">
        <v>1.9329896907216496E-3</v>
      </c>
      <c r="U126" s="59">
        <v>2.2614670625543854E-3</v>
      </c>
      <c r="V126" s="59">
        <v>7.7788127135692839E-3</v>
      </c>
      <c r="W126" s="59">
        <v>0</v>
      </c>
      <c r="X126" s="59">
        <v>1.3224247544618014E-3</v>
      </c>
      <c r="Y126" s="59">
        <v>0</v>
      </c>
      <c r="Z126" s="59">
        <v>8.852488399656709E-5</v>
      </c>
      <c r="AA126" s="59">
        <v>1.8616298036624847E-4</v>
      </c>
      <c r="AB126" s="59">
        <v>5.8927090382773267E-5</v>
      </c>
      <c r="AC126" s="18">
        <v>1.3383526008798865E-3</v>
      </c>
      <c r="AD126" s="12">
        <v>119</v>
      </c>
      <c r="AE126" s="17">
        <v>6</v>
      </c>
      <c r="AF126" s="18">
        <v>0.91356090991265437</v>
      </c>
      <c r="AG126" t="str">
        <f>IF(AF126&lt;='CAV Tier 1 Analysis'!$A$5,"Tier 1", "Tier 2")</f>
        <v>Tier 2</v>
      </c>
      <c r="AH126" t="str">
        <f t="shared" si="4"/>
        <v>South Carolina - Tier 2</v>
      </c>
      <c r="AI126" t="str">
        <f t="shared" si="5"/>
        <v>Hardeeville, Town Of - Tier 2</v>
      </c>
    </row>
    <row r="127" spans="1:35" x14ac:dyDescent="0.3">
      <c r="A127">
        <v>120</v>
      </c>
      <c r="B127">
        <v>4</v>
      </c>
      <c r="C127" t="s">
        <v>51</v>
      </c>
      <c r="D127" t="s">
        <v>5573</v>
      </c>
      <c r="E127" t="s">
        <v>8465</v>
      </c>
      <c r="F127" t="s">
        <v>2239</v>
      </c>
      <c r="G127" s="58">
        <v>4.3909900000000004</v>
      </c>
      <c r="H127">
        <v>0</v>
      </c>
      <c r="I127">
        <v>0</v>
      </c>
      <c r="J127" s="12">
        <v>6</v>
      </c>
      <c r="K127" s="12">
        <v>8</v>
      </c>
      <c r="L127">
        <v>0</v>
      </c>
      <c r="M127" s="12">
        <v>0.99999999999999978</v>
      </c>
      <c r="N127" s="12">
        <v>0</v>
      </c>
      <c r="O127" s="12">
        <v>1402.9349038995565</v>
      </c>
      <c r="P127" s="12">
        <v>1177.1653970723005</v>
      </c>
      <c r="Q127">
        <v>0</v>
      </c>
      <c r="R127" s="59">
        <v>1.4754336143361137E-4</v>
      </c>
      <c r="S127" s="59">
        <v>0</v>
      </c>
      <c r="T127" s="59">
        <v>0</v>
      </c>
      <c r="U127" s="59">
        <v>4.5229341251087707E-3</v>
      </c>
      <c r="V127" s="59">
        <v>8.8900716726506099E-3</v>
      </c>
      <c r="W127" s="59">
        <v>0</v>
      </c>
      <c r="X127" s="59">
        <v>7.3468041914544503E-5</v>
      </c>
      <c r="Y127" s="59">
        <v>0</v>
      </c>
      <c r="Z127" s="59">
        <v>3.1094725747256297E-4</v>
      </c>
      <c r="AA127" s="59">
        <v>7.1232362614605E-4</v>
      </c>
      <c r="AB127" s="59">
        <v>0</v>
      </c>
      <c r="AC127" s="18">
        <v>1.3324807349751047E-3</v>
      </c>
      <c r="AD127" s="12">
        <v>120</v>
      </c>
      <c r="AE127" s="17">
        <v>6</v>
      </c>
      <c r="AF127" s="18">
        <v>0.91489339064762942</v>
      </c>
      <c r="AG127" t="str">
        <f>IF(AF127&lt;='CAV Tier 1 Analysis'!$A$5,"Tier 1", "Tier 2")</f>
        <v>Tier 2</v>
      </c>
      <c r="AH127" t="str">
        <f t="shared" si="4"/>
        <v>South Carolina - Tier 2</v>
      </c>
      <c r="AI127" t="str">
        <f t="shared" si="5"/>
        <v>Great Falls, Town Of - Tier 2</v>
      </c>
    </row>
    <row r="128" spans="1:35" x14ac:dyDescent="0.3">
      <c r="A128">
        <v>121</v>
      </c>
      <c r="B128">
        <v>4</v>
      </c>
      <c r="C128" t="s">
        <v>51</v>
      </c>
      <c r="D128" t="s">
        <v>5559</v>
      </c>
      <c r="E128" t="s">
        <v>8446</v>
      </c>
      <c r="F128" t="s">
        <v>2225</v>
      </c>
      <c r="G128" s="58">
        <v>9.2451699999999999</v>
      </c>
      <c r="H128">
        <v>7</v>
      </c>
      <c r="I128">
        <v>0</v>
      </c>
      <c r="J128" s="12">
        <v>5</v>
      </c>
      <c r="K128" s="12">
        <v>9</v>
      </c>
      <c r="L128">
        <v>0</v>
      </c>
      <c r="M128">
        <v>0</v>
      </c>
      <c r="N128" s="12">
        <v>0</v>
      </c>
      <c r="O128" s="12">
        <v>855.90184604026194</v>
      </c>
      <c r="P128" s="12">
        <v>526.30553104125784</v>
      </c>
      <c r="Q128">
        <v>0</v>
      </c>
      <c r="R128" s="59">
        <v>3.1065055006392197E-4</v>
      </c>
      <c r="S128" s="59">
        <v>5.0031448338955916E-5</v>
      </c>
      <c r="T128" s="59">
        <v>0</v>
      </c>
      <c r="U128" s="59">
        <v>3.769111770923976E-3</v>
      </c>
      <c r="V128" s="59">
        <v>1.0001330631731937E-2</v>
      </c>
      <c r="W128" s="59">
        <v>0</v>
      </c>
      <c r="X128" s="59">
        <v>0</v>
      </c>
      <c r="Y128" s="59">
        <v>0</v>
      </c>
      <c r="Z128" s="59">
        <v>1.897025520943042E-4</v>
      </c>
      <c r="AA128" s="59">
        <v>3.1847679626366491E-4</v>
      </c>
      <c r="AB128" s="59">
        <v>0</v>
      </c>
      <c r="AC128" s="18">
        <v>1.3308457954015235E-3</v>
      </c>
      <c r="AD128" s="12">
        <v>121</v>
      </c>
      <c r="AE128" s="17">
        <v>6</v>
      </c>
      <c r="AF128" s="18">
        <v>0.91622423644303097</v>
      </c>
      <c r="AG128" t="str">
        <f>IF(AF128&lt;='CAV Tier 1 Analysis'!$A$5,"Tier 1", "Tier 2")</f>
        <v>Tier 2</v>
      </c>
      <c r="AH128" t="str">
        <f t="shared" si="4"/>
        <v>South Carolina - Tier 2</v>
      </c>
      <c r="AI128" t="str">
        <f t="shared" si="5"/>
        <v>Blackville, City Of - Tier 2</v>
      </c>
    </row>
    <row r="129" spans="1:35" x14ac:dyDescent="0.3">
      <c r="A129">
        <v>122</v>
      </c>
      <c r="B129">
        <v>4</v>
      </c>
      <c r="C129" t="s">
        <v>51</v>
      </c>
      <c r="D129" t="s">
        <v>3364</v>
      </c>
      <c r="E129" t="s">
        <v>8427</v>
      </c>
      <c r="F129" t="s">
        <v>1998</v>
      </c>
      <c r="G129" s="58">
        <v>5.9152899999999997</v>
      </c>
      <c r="H129">
        <v>1</v>
      </c>
      <c r="I129">
        <v>0</v>
      </c>
      <c r="J129" s="12">
        <v>3</v>
      </c>
      <c r="K129" s="12">
        <v>9</v>
      </c>
      <c r="L129">
        <v>0</v>
      </c>
      <c r="M129">
        <v>0</v>
      </c>
      <c r="N129" s="12">
        <v>18.650975272332484</v>
      </c>
      <c r="O129" s="12">
        <v>2546.8536782684819</v>
      </c>
      <c r="P129" s="12">
        <v>2284.9068013884548</v>
      </c>
      <c r="Q129">
        <v>0</v>
      </c>
      <c r="R129" s="59">
        <v>1.987619581130057E-4</v>
      </c>
      <c r="S129" s="59">
        <v>7.1473497627079883E-6</v>
      </c>
      <c r="T129" s="59">
        <v>0</v>
      </c>
      <c r="U129" s="59">
        <v>2.2614670625543854E-3</v>
      </c>
      <c r="V129" s="59">
        <v>1.0001330631731937E-2</v>
      </c>
      <c r="W129" s="59">
        <v>0</v>
      </c>
      <c r="X129" s="59">
        <v>0</v>
      </c>
      <c r="Y129" s="59">
        <v>7.056245017795014E-5</v>
      </c>
      <c r="Z129" s="59">
        <v>5.6448603868949898E-4</v>
      </c>
      <c r="AA129" s="59">
        <v>1.3826375649664388E-3</v>
      </c>
      <c r="AB129" s="59">
        <v>0</v>
      </c>
      <c r="AC129" s="18">
        <v>1.3169448232723568E-3</v>
      </c>
      <c r="AD129" s="12">
        <v>122</v>
      </c>
      <c r="AE129" s="17">
        <v>6</v>
      </c>
      <c r="AF129" s="18">
        <v>0.91754118126630335</v>
      </c>
      <c r="AG129" t="str">
        <f>IF(AF129&lt;='CAV Tier 1 Analysis'!$A$5,"Tier 1", "Tier 2")</f>
        <v>Tier 2</v>
      </c>
      <c r="AH129" t="str">
        <f t="shared" si="4"/>
        <v>South Carolina - Tier 2</v>
      </c>
      <c r="AI129" t="str">
        <f t="shared" si="5"/>
        <v>Abbeville, City Of - Tier 2</v>
      </c>
    </row>
    <row r="130" spans="1:35" x14ac:dyDescent="0.3">
      <c r="A130">
        <v>123</v>
      </c>
      <c r="B130">
        <v>4</v>
      </c>
      <c r="C130" t="s">
        <v>51</v>
      </c>
      <c r="D130" t="s">
        <v>5688</v>
      </c>
      <c r="E130" t="s">
        <v>8621</v>
      </c>
      <c r="F130" t="s">
        <v>1327</v>
      </c>
      <c r="G130" s="58">
        <v>36.562089999999998</v>
      </c>
      <c r="H130">
        <v>320</v>
      </c>
      <c r="I130">
        <v>0</v>
      </c>
      <c r="J130" s="12">
        <v>3</v>
      </c>
      <c r="K130" s="12">
        <v>2.2000000000000002</v>
      </c>
      <c r="L130">
        <v>0</v>
      </c>
      <c r="M130" s="12">
        <v>1.4188540644148078</v>
      </c>
      <c r="N130" s="12">
        <v>914.62527487273189</v>
      </c>
      <c r="O130" s="12">
        <v>3759.6955323056172</v>
      </c>
      <c r="P130">
        <v>0</v>
      </c>
      <c r="Q130" s="12">
        <v>1915.3542580556832</v>
      </c>
      <c r="R130" s="59">
        <v>1.228536994991614E-3</v>
      </c>
      <c r="S130" s="59">
        <v>2.2871519240665562E-3</v>
      </c>
      <c r="T130" s="59">
        <v>0</v>
      </c>
      <c r="U130" s="59">
        <v>2.2614670625543854E-3</v>
      </c>
      <c r="V130" s="59">
        <v>2.444769709978918E-3</v>
      </c>
      <c r="W130" s="59">
        <v>0</v>
      </c>
      <c r="X130" s="59">
        <v>1.0424042987504895E-4</v>
      </c>
      <c r="Y130" s="59">
        <v>3.4603123669055178E-3</v>
      </c>
      <c r="Z130" s="59">
        <v>8.3330096888513871E-4</v>
      </c>
      <c r="AA130" s="59">
        <v>0</v>
      </c>
      <c r="AB130" s="59">
        <v>1.8446919176798237E-3</v>
      </c>
      <c r="AC130" s="18">
        <v>1.3149519431760912E-3</v>
      </c>
      <c r="AD130" s="12">
        <v>123</v>
      </c>
      <c r="AE130" s="17">
        <v>6</v>
      </c>
      <c r="AF130" s="18">
        <v>0.91885613320947945</v>
      </c>
      <c r="AG130" t="str">
        <f>IF(AF130&lt;='CAV Tier 1 Analysis'!$A$5,"Tier 1", "Tier 2")</f>
        <v>Tier 2</v>
      </c>
      <c r="AH130" t="str">
        <f t="shared" si="4"/>
        <v>South Carolina - Tier 2</v>
      </c>
      <c r="AI130" t="str">
        <f t="shared" si="5"/>
        <v>Bluffton, Town Of - Tier 2</v>
      </c>
    </row>
    <row r="131" spans="1:35" x14ac:dyDescent="0.3">
      <c r="A131">
        <v>124</v>
      </c>
      <c r="B131">
        <v>4</v>
      </c>
      <c r="C131" t="s">
        <v>51</v>
      </c>
      <c r="D131" t="s">
        <v>5631</v>
      </c>
      <c r="E131" t="s">
        <v>8547</v>
      </c>
      <c r="F131" t="s">
        <v>2532</v>
      </c>
      <c r="G131" s="58">
        <v>0.69414999999999993</v>
      </c>
      <c r="H131">
        <v>0</v>
      </c>
      <c r="I131">
        <v>0</v>
      </c>
      <c r="J131" s="12">
        <v>8</v>
      </c>
      <c r="K131" s="12">
        <v>7.5</v>
      </c>
      <c r="L131">
        <v>0</v>
      </c>
      <c r="M131">
        <v>0</v>
      </c>
      <c r="N131" s="12">
        <v>0</v>
      </c>
      <c r="O131" s="12">
        <v>18.25787967967787</v>
      </c>
      <c r="P131">
        <v>0</v>
      </c>
      <c r="Q131">
        <v>0</v>
      </c>
      <c r="R131" s="59">
        <v>2.3324403913272704E-5</v>
      </c>
      <c r="S131" s="59">
        <v>0</v>
      </c>
      <c r="T131" s="59">
        <v>0</v>
      </c>
      <c r="U131" s="59">
        <v>6.030578833478361E-3</v>
      </c>
      <c r="V131" s="59">
        <v>8.3344421931099474E-3</v>
      </c>
      <c r="W131" s="59">
        <v>0</v>
      </c>
      <c r="X131" s="59">
        <v>0</v>
      </c>
      <c r="Y131" s="59">
        <v>0</v>
      </c>
      <c r="Z131" s="59">
        <v>4.0466864128047482E-6</v>
      </c>
      <c r="AA131" s="59">
        <v>0</v>
      </c>
      <c r="AB131" s="59">
        <v>0</v>
      </c>
      <c r="AC131" s="18">
        <v>1.3083992833558531E-3</v>
      </c>
      <c r="AD131" s="12">
        <v>124</v>
      </c>
      <c r="AE131" s="17">
        <v>6</v>
      </c>
      <c r="AF131" s="18">
        <v>0.92016453249283525</v>
      </c>
      <c r="AG131" t="str">
        <f>IF(AF131&lt;='CAV Tier 1 Analysis'!$A$5,"Tier 1", "Tier 2")</f>
        <v>Tier 2</v>
      </c>
      <c r="AH131" t="str">
        <f t="shared" si="4"/>
        <v>South Carolina - Tier 2</v>
      </c>
      <c r="AI131" t="str">
        <f t="shared" si="5"/>
        <v>Sellers, Town Of - Tier 2</v>
      </c>
    </row>
    <row r="132" spans="1:35" x14ac:dyDescent="0.3">
      <c r="A132">
        <v>125</v>
      </c>
      <c r="B132">
        <v>4</v>
      </c>
      <c r="C132" t="s">
        <v>51</v>
      </c>
      <c r="D132" t="s">
        <v>3233</v>
      </c>
      <c r="E132" t="s">
        <v>8455</v>
      </c>
      <c r="F132" t="s">
        <v>1559</v>
      </c>
      <c r="G132" s="58">
        <v>21.284869999999998</v>
      </c>
      <c r="H132">
        <v>292</v>
      </c>
      <c r="I132">
        <v>0</v>
      </c>
      <c r="J132" s="12">
        <v>9</v>
      </c>
      <c r="K132" s="12">
        <v>1</v>
      </c>
      <c r="L132">
        <v>0</v>
      </c>
      <c r="M132" s="12">
        <v>9.4609729822169442</v>
      </c>
      <c r="N132" s="12">
        <v>446.49634387565862</v>
      </c>
      <c r="O132" s="12">
        <v>3246.134998495942</v>
      </c>
      <c r="P132">
        <v>0</v>
      </c>
      <c r="Q132" s="12">
        <v>547.22418234687075</v>
      </c>
      <c r="R132" s="59">
        <v>7.1520118867896107E-4</v>
      </c>
      <c r="S132" s="59">
        <v>2.0870261307107327E-3</v>
      </c>
      <c r="T132" s="59">
        <v>0</v>
      </c>
      <c r="U132" s="59">
        <v>6.7844011876631565E-3</v>
      </c>
      <c r="V132" s="59">
        <v>1.1112589590813262E-3</v>
      </c>
      <c r="W132" s="59">
        <v>0</v>
      </c>
      <c r="X132" s="59">
        <v>6.9507915960988773E-4</v>
      </c>
      <c r="Y132" s="59">
        <v>1.6892347750897502E-3</v>
      </c>
      <c r="Z132" s="59">
        <v>7.1947513199820004E-4</v>
      </c>
      <c r="AA132" s="59">
        <v>0</v>
      </c>
      <c r="AB132" s="59">
        <v>5.2703567608372711E-4</v>
      </c>
      <c r="AC132" s="18">
        <v>1.3026102008105221E-3</v>
      </c>
      <c r="AD132" s="12">
        <v>125</v>
      </c>
      <c r="AE132" s="17">
        <v>6</v>
      </c>
      <c r="AF132" s="18">
        <v>0.92146714269364582</v>
      </c>
      <c r="AG132" t="str">
        <f>IF(AF132&lt;='CAV Tier 1 Analysis'!$A$5,"Tier 1", "Tier 2")</f>
        <v>Tier 2</v>
      </c>
      <c r="AH132" t="str">
        <f t="shared" si="4"/>
        <v>South Carolina - Tier 2</v>
      </c>
      <c r="AI132" t="str">
        <f t="shared" si="5"/>
        <v>Hollywood, Town Of - Tier 2</v>
      </c>
    </row>
    <row r="133" spans="1:35" x14ac:dyDescent="0.3">
      <c r="A133">
        <v>126</v>
      </c>
      <c r="B133">
        <v>4</v>
      </c>
      <c r="C133" t="s">
        <v>51</v>
      </c>
      <c r="D133" t="s">
        <v>5554</v>
      </c>
      <c r="E133" t="s">
        <v>8435</v>
      </c>
      <c r="F133" t="s">
        <v>2326</v>
      </c>
      <c r="G133" s="58">
        <v>3.1488999999999998</v>
      </c>
      <c r="H133">
        <v>0</v>
      </c>
      <c r="I133">
        <v>0</v>
      </c>
      <c r="J133" s="12">
        <v>4</v>
      </c>
      <c r="K133" s="12">
        <v>10</v>
      </c>
      <c r="L133">
        <v>0</v>
      </c>
      <c r="M133">
        <v>0</v>
      </c>
      <c r="N133" s="12">
        <v>0</v>
      </c>
      <c r="O133" s="12">
        <v>50.024897231251821</v>
      </c>
      <c r="P133">
        <v>0</v>
      </c>
      <c r="Q133">
        <v>0</v>
      </c>
      <c r="R133" s="59">
        <v>1.0580741263776479E-4</v>
      </c>
      <c r="S133" s="59">
        <v>0</v>
      </c>
      <c r="T133" s="59">
        <v>0</v>
      </c>
      <c r="U133" s="59">
        <v>3.0152894167391805E-3</v>
      </c>
      <c r="V133" s="59">
        <v>1.1112589590813264E-2</v>
      </c>
      <c r="W133" s="59">
        <v>0</v>
      </c>
      <c r="X133" s="59">
        <v>0</v>
      </c>
      <c r="Y133" s="59">
        <v>0</v>
      </c>
      <c r="Z133" s="59">
        <v>1.1087545513457574E-5</v>
      </c>
      <c r="AA133" s="59">
        <v>0</v>
      </c>
      <c r="AB133" s="59">
        <v>0</v>
      </c>
      <c r="AC133" s="18">
        <v>1.2949794514276062E-3</v>
      </c>
      <c r="AD133" s="12">
        <v>126</v>
      </c>
      <c r="AE133" s="17">
        <v>6</v>
      </c>
      <c r="AF133" s="18">
        <v>0.92276212214507347</v>
      </c>
      <c r="AG133" t="str">
        <f>IF(AF133&lt;='CAV Tier 1 Analysis'!$A$5,"Tier 1", "Tier 2")</f>
        <v>Tier 2</v>
      </c>
      <c r="AH133" t="str">
        <f t="shared" si="4"/>
        <v>South Carolina - Tier 2</v>
      </c>
      <c r="AI133" t="str">
        <f t="shared" si="5"/>
        <v>Sycamore, Town Of - Tier 2</v>
      </c>
    </row>
    <row r="134" spans="1:35" x14ac:dyDescent="0.3">
      <c r="A134">
        <v>127</v>
      </c>
      <c r="B134">
        <v>4</v>
      </c>
      <c r="C134" t="s">
        <v>51</v>
      </c>
      <c r="D134" t="s">
        <v>3645</v>
      </c>
      <c r="E134" t="s">
        <v>8504</v>
      </c>
      <c r="F134" t="s">
        <v>2152</v>
      </c>
      <c r="G134" s="58">
        <v>4.5360800000000001</v>
      </c>
      <c r="H134">
        <v>12</v>
      </c>
      <c r="I134">
        <v>0</v>
      </c>
      <c r="J134" s="12">
        <v>3</v>
      </c>
      <c r="K134" s="12">
        <v>10</v>
      </c>
      <c r="L134">
        <v>0</v>
      </c>
      <c r="M134" s="12">
        <v>2.9201535246291952</v>
      </c>
      <c r="N134" s="12">
        <v>7.0457039373063548</v>
      </c>
      <c r="O134" s="12">
        <v>561.15161729775491</v>
      </c>
      <c r="P134" s="12">
        <v>414.72615622221832</v>
      </c>
      <c r="Q134">
        <v>0</v>
      </c>
      <c r="R134" s="59">
        <v>1.5241858690905145E-4</v>
      </c>
      <c r="S134" s="59">
        <v>8.5768197152495849E-5</v>
      </c>
      <c r="T134" s="59">
        <v>0</v>
      </c>
      <c r="U134" s="59">
        <v>2.2614670625543854E-3</v>
      </c>
      <c r="V134" s="59">
        <v>1.1112589590813264E-2</v>
      </c>
      <c r="W134" s="59">
        <v>0</v>
      </c>
      <c r="X134" s="59">
        <v>2.1453796154436263E-4</v>
      </c>
      <c r="Y134" s="59">
        <v>2.6656093088186905E-5</v>
      </c>
      <c r="Z134" s="59">
        <v>1.2437395059459056E-4</v>
      </c>
      <c r="AA134" s="59">
        <v>2.509581407952984E-4</v>
      </c>
      <c r="AB134" s="59">
        <v>0</v>
      </c>
      <c r="AC134" s="18">
        <v>1.293524507586512E-3</v>
      </c>
      <c r="AD134" s="12">
        <v>127</v>
      </c>
      <c r="AE134" s="17">
        <v>6</v>
      </c>
      <c r="AF134" s="18">
        <v>0.92405564665265993</v>
      </c>
      <c r="AG134" t="str">
        <f>IF(AF134&lt;='CAV Tier 1 Analysis'!$A$5,"Tier 1", "Tier 2")</f>
        <v>Tier 2</v>
      </c>
      <c r="AH134" t="str">
        <f t="shared" si="4"/>
        <v>South Carolina - Tier 2</v>
      </c>
      <c r="AI134" t="str">
        <f t="shared" si="5"/>
        <v>Hampton, Town Of - Tier 2</v>
      </c>
    </row>
    <row r="135" spans="1:35" x14ac:dyDescent="0.3">
      <c r="A135">
        <v>128</v>
      </c>
      <c r="B135">
        <v>4</v>
      </c>
      <c r="C135" t="s">
        <v>51</v>
      </c>
      <c r="D135" t="s">
        <v>5634</v>
      </c>
      <c r="E135" t="s">
        <v>8550</v>
      </c>
      <c r="F135" t="s">
        <v>2178</v>
      </c>
      <c r="G135" s="58">
        <v>3.7214100000000001</v>
      </c>
      <c r="H135">
        <v>1</v>
      </c>
      <c r="I135">
        <v>0</v>
      </c>
      <c r="J135" s="12">
        <v>3</v>
      </c>
      <c r="K135" s="12">
        <v>10</v>
      </c>
      <c r="L135">
        <v>0</v>
      </c>
      <c r="M135">
        <v>0</v>
      </c>
      <c r="N135" s="12">
        <v>0</v>
      </c>
      <c r="O135" s="12">
        <v>817.11528175572903</v>
      </c>
      <c r="P135" s="12">
        <v>743.42711995270531</v>
      </c>
      <c r="Q135" s="12">
        <v>63.103757143503231</v>
      </c>
      <c r="R135" s="59">
        <v>1.250445436388276E-4</v>
      </c>
      <c r="S135" s="59">
        <v>7.1473497627079883E-6</v>
      </c>
      <c r="T135" s="59">
        <v>0</v>
      </c>
      <c r="U135" s="59">
        <v>2.2614670625543854E-3</v>
      </c>
      <c r="V135" s="59">
        <v>1.1112589590813264E-2</v>
      </c>
      <c r="W135" s="59">
        <v>0</v>
      </c>
      <c r="X135" s="59">
        <v>0</v>
      </c>
      <c r="Y135" s="59">
        <v>0</v>
      </c>
      <c r="Z135" s="59">
        <v>1.8110587682623898E-4</v>
      </c>
      <c r="AA135" s="59">
        <v>4.4986091434311875E-4</v>
      </c>
      <c r="AB135" s="59">
        <v>6.0775697387708346E-5</v>
      </c>
      <c r="AC135" s="18">
        <v>1.2907264577569318E-3</v>
      </c>
      <c r="AD135" s="12">
        <v>128</v>
      </c>
      <c r="AE135" s="17">
        <v>7</v>
      </c>
      <c r="AF135" s="18">
        <v>0.9253463731104169</v>
      </c>
      <c r="AG135" t="str">
        <f>IF(AF135&lt;='CAV Tier 1 Analysis'!$A$5,"Tier 1", "Tier 2")</f>
        <v>Tier 2</v>
      </c>
      <c r="AH135" t="str">
        <f t="shared" si="4"/>
        <v>South Carolina - Tier 2</v>
      </c>
      <c r="AI135" t="str">
        <f t="shared" si="5"/>
        <v>Mccormick, Town Of - Tier 2</v>
      </c>
    </row>
    <row r="136" spans="1:35" x14ac:dyDescent="0.3">
      <c r="A136">
        <v>129</v>
      </c>
      <c r="B136">
        <v>4</v>
      </c>
      <c r="C136" t="s">
        <v>51</v>
      </c>
      <c r="D136" t="s">
        <v>5555</v>
      </c>
      <c r="E136" t="s">
        <v>8436</v>
      </c>
      <c r="F136" t="s">
        <v>2343</v>
      </c>
      <c r="G136" s="58">
        <v>0.96619999999999995</v>
      </c>
      <c r="H136">
        <v>0</v>
      </c>
      <c r="I136">
        <v>0</v>
      </c>
      <c r="J136" s="12">
        <v>4</v>
      </c>
      <c r="K136" s="12">
        <v>10</v>
      </c>
      <c r="L136">
        <v>0</v>
      </c>
      <c r="M136">
        <v>0</v>
      </c>
      <c r="N136" s="12">
        <v>0</v>
      </c>
      <c r="O136" s="12">
        <v>15.34950481273953</v>
      </c>
      <c r="P136">
        <v>0</v>
      </c>
      <c r="Q136">
        <v>0</v>
      </c>
      <c r="R136" s="59">
        <v>3.2465661688401772E-5</v>
      </c>
      <c r="S136" s="59">
        <v>0</v>
      </c>
      <c r="T136" s="59">
        <v>0</v>
      </c>
      <c r="U136" s="59">
        <v>3.0152894167391805E-3</v>
      </c>
      <c r="V136" s="59">
        <v>1.1112589590813264E-2</v>
      </c>
      <c r="W136" s="59">
        <v>0</v>
      </c>
      <c r="X136" s="59">
        <v>0</v>
      </c>
      <c r="Y136" s="59">
        <v>0</v>
      </c>
      <c r="Z136" s="59">
        <v>3.4020726206302863E-6</v>
      </c>
      <c r="AA136" s="59">
        <v>0</v>
      </c>
      <c r="AB136" s="59">
        <v>0</v>
      </c>
      <c r="AC136" s="18">
        <v>1.287613340169225E-3</v>
      </c>
      <c r="AD136" s="12">
        <v>129</v>
      </c>
      <c r="AE136" s="17">
        <v>7</v>
      </c>
      <c r="AF136" s="18">
        <v>0.92663398645058614</v>
      </c>
      <c r="AG136" t="str">
        <f>IF(AF136&lt;='CAV Tier 1 Analysis'!$A$5,"Tier 1", "Tier 2")</f>
        <v>Tier 2</v>
      </c>
      <c r="AH136" t="str">
        <f t="shared" ref="AH136:AH199" si="6">C136&amp;" - "&amp;AG136</f>
        <v>South Carolina - Tier 2</v>
      </c>
      <c r="AI136" t="str">
        <f t="shared" ref="AI136:AI199" si="7">D136&amp;" - "&amp;AG136</f>
        <v>Ulmer, Town Of - Tier 2</v>
      </c>
    </row>
    <row r="137" spans="1:35" x14ac:dyDescent="0.3">
      <c r="A137">
        <v>130</v>
      </c>
      <c r="B137">
        <v>4</v>
      </c>
      <c r="C137" t="s">
        <v>51</v>
      </c>
      <c r="D137" t="s">
        <v>5683</v>
      </c>
      <c r="E137" t="s">
        <v>8616</v>
      </c>
      <c r="F137" t="s">
        <v>2414</v>
      </c>
      <c r="G137" s="58">
        <v>0.23619000000000001</v>
      </c>
      <c r="H137">
        <v>0</v>
      </c>
      <c r="I137">
        <v>0</v>
      </c>
      <c r="J137" s="12">
        <v>5.5</v>
      </c>
      <c r="K137" s="12">
        <v>9</v>
      </c>
      <c r="L137">
        <v>0</v>
      </c>
      <c r="M137">
        <v>0</v>
      </c>
      <c r="N137" s="12">
        <v>8.0652034248785504E-2</v>
      </c>
      <c r="O137" s="12">
        <v>16.3654867594542</v>
      </c>
      <c r="P137" s="12">
        <v>2.3423930615051223</v>
      </c>
      <c r="Q137">
        <v>0</v>
      </c>
      <c r="R137" s="59">
        <v>7.9363119790763974E-6</v>
      </c>
      <c r="S137" s="59">
        <v>0</v>
      </c>
      <c r="T137" s="59">
        <v>0</v>
      </c>
      <c r="U137" s="59">
        <v>4.1460229480163738E-3</v>
      </c>
      <c r="V137" s="59">
        <v>1.0001330631731937E-2</v>
      </c>
      <c r="W137" s="59">
        <v>0</v>
      </c>
      <c r="X137" s="59">
        <v>0</v>
      </c>
      <c r="Y137" s="59">
        <v>3.0513177275359394E-7</v>
      </c>
      <c r="Z137" s="59">
        <v>3.6272554135698939E-6</v>
      </c>
      <c r="AA137" s="59">
        <v>1.4174235188873766E-6</v>
      </c>
      <c r="AB137" s="59">
        <v>0</v>
      </c>
      <c r="AC137" s="18">
        <v>1.2873308820393269E-3</v>
      </c>
      <c r="AD137" s="12">
        <v>130</v>
      </c>
      <c r="AE137" s="17">
        <v>7</v>
      </c>
      <c r="AF137" s="18">
        <v>0.92792131733262551</v>
      </c>
      <c r="AG137" t="str">
        <f>IF(AF137&lt;='CAV Tier 1 Analysis'!$A$5,"Tier 1", "Tier 2")</f>
        <v>Tier 2</v>
      </c>
      <c r="AH137" t="str">
        <f t="shared" si="6"/>
        <v>South Carolina - Tier 2</v>
      </c>
      <c r="AI137" t="str">
        <f t="shared" si="7"/>
        <v>Lockhart Township  Of - Tier 2</v>
      </c>
    </row>
    <row r="138" spans="1:35" x14ac:dyDescent="0.3">
      <c r="A138">
        <v>131</v>
      </c>
      <c r="B138">
        <v>4</v>
      </c>
      <c r="C138" t="s">
        <v>51</v>
      </c>
      <c r="D138" t="s">
        <v>5576</v>
      </c>
      <c r="E138" t="s">
        <v>8468</v>
      </c>
      <c r="F138" t="s">
        <v>2375</v>
      </c>
      <c r="G138" s="58">
        <v>2.36273</v>
      </c>
      <c r="H138">
        <v>3</v>
      </c>
      <c r="I138">
        <v>0</v>
      </c>
      <c r="J138" s="12">
        <v>7</v>
      </c>
      <c r="K138" s="12">
        <v>7</v>
      </c>
      <c r="L138">
        <v>0</v>
      </c>
      <c r="M138">
        <v>0</v>
      </c>
      <c r="N138" s="12">
        <v>4.1262269342873825</v>
      </c>
      <c r="O138" s="12">
        <v>1261.4141261195136</v>
      </c>
      <c r="P138" s="12">
        <v>1168.1082597037341</v>
      </c>
      <c r="Q138">
        <v>0</v>
      </c>
      <c r="R138" s="59">
        <v>7.939100894332179E-5</v>
      </c>
      <c r="S138" s="59">
        <v>2.1442049288123962E-5</v>
      </c>
      <c r="T138" s="59">
        <v>0</v>
      </c>
      <c r="U138" s="59">
        <v>5.2767564792935663E-3</v>
      </c>
      <c r="V138" s="59">
        <v>7.7788127135692839E-3</v>
      </c>
      <c r="W138" s="59">
        <v>0</v>
      </c>
      <c r="X138" s="59">
        <v>0</v>
      </c>
      <c r="Y138" s="59">
        <v>1.5610802020926032E-5</v>
      </c>
      <c r="Z138" s="59">
        <v>2.7958051507862009E-4</v>
      </c>
      <c r="AA138" s="59">
        <v>7.0684299194721464E-4</v>
      </c>
      <c r="AB138" s="59">
        <v>0</v>
      </c>
      <c r="AC138" s="18">
        <v>1.2871305963764598E-3</v>
      </c>
      <c r="AD138" s="12">
        <v>131</v>
      </c>
      <c r="AE138" s="17">
        <v>7</v>
      </c>
      <c r="AF138" s="18">
        <v>0.92920844792900192</v>
      </c>
      <c r="AG138" t="str">
        <f>IF(AF138&lt;='CAV Tier 1 Analysis'!$A$5,"Tier 1", "Tier 2")</f>
        <v>Tier 2</v>
      </c>
      <c r="AH138" t="str">
        <f t="shared" si="6"/>
        <v>South Carolina - Tier 2</v>
      </c>
      <c r="AI138" t="str">
        <f t="shared" si="7"/>
        <v>Manning, Town Of - Tier 2</v>
      </c>
    </row>
    <row r="139" spans="1:35" x14ac:dyDescent="0.3">
      <c r="A139">
        <v>132</v>
      </c>
      <c r="B139">
        <v>4</v>
      </c>
      <c r="C139" t="s">
        <v>51</v>
      </c>
      <c r="D139" t="s">
        <v>5645</v>
      </c>
      <c r="E139" t="s">
        <v>8568</v>
      </c>
      <c r="F139" t="s">
        <v>2224</v>
      </c>
      <c r="G139" s="58">
        <v>3.24369</v>
      </c>
      <c r="H139">
        <v>2</v>
      </c>
      <c r="I139">
        <v>0</v>
      </c>
      <c r="J139" s="12">
        <v>3</v>
      </c>
      <c r="K139" s="12">
        <v>10</v>
      </c>
      <c r="L139">
        <v>0</v>
      </c>
      <c r="M139">
        <v>0</v>
      </c>
      <c r="N139" s="12">
        <v>8.3340805295587198E-2</v>
      </c>
      <c r="O139" s="12">
        <v>788.8804667049144</v>
      </c>
      <c r="P139" s="12">
        <v>675.46153330616619</v>
      </c>
      <c r="Q139">
        <v>0</v>
      </c>
      <c r="R139" s="59">
        <v>1.0899248826542325E-4</v>
      </c>
      <c r="S139" s="59">
        <v>1.4294699525415977E-5</v>
      </c>
      <c r="T139" s="59">
        <v>0</v>
      </c>
      <c r="U139" s="59">
        <v>2.2614670625543854E-3</v>
      </c>
      <c r="V139" s="59">
        <v>1.1112589590813264E-2</v>
      </c>
      <c r="W139" s="59">
        <v>0</v>
      </c>
      <c r="X139" s="59">
        <v>0</v>
      </c>
      <c r="Y139" s="59">
        <v>3.1530423131190354E-7</v>
      </c>
      <c r="Z139" s="59">
        <v>1.7484789701485037E-4</v>
      </c>
      <c r="AA139" s="59">
        <v>4.0873373437876168E-4</v>
      </c>
      <c r="AB139" s="59">
        <v>0</v>
      </c>
      <c r="AC139" s="18">
        <v>1.2801127978894012E-3</v>
      </c>
      <c r="AD139" s="12">
        <v>132</v>
      </c>
      <c r="AE139" s="17">
        <v>7</v>
      </c>
      <c r="AF139" s="18">
        <v>0.93048856072689134</v>
      </c>
      <c r="AG139" t="str">
        <f>IF(AF139&lt;='CAV Tier 1 Analysis'!$A$5,"Tier 1", "Tier 2")</f>
        <v>Tier 2</v>
      </c>
      <c r="AH139" t="str">
        <f t="shared" si="6"/>
        <v>South Carolina - Tier 2</v>
      </c>
      <c r="AI139" t="str">
        <f t="shared" si="7"/>
        <v>Saluda, Town Of - Tier 2</v>
      </c>
    </row>
    <row r="140" spans="1:35" x14ac:dyDescent="0.3">
      <c r="A140">
        <v>133</v>
      </c>
      <c r="B140">
        <v>4</v>
      </c>
      <c r="C140" t="s">
        <v>51</v>
      </c>
      <c r="D140" t="s">
        <v>5630</v>
      </c>
      <c r="E140" t="s">
        <v>8546</v>
      </c>
      <c r="F140" t="s">
        <v>2590</v>
      </c>
      <c r="G140" s="58">
        <v>1.3918700000000002</v>
      </c>
      <c r="H140">
        <v>1</v>
      </c>
      <c r="I140">
        <v>0</v>
      </c>
      <c r="J140" s="12">
        <v>8</v>
      </c>
      <c r="K140" s="12">
        <v>7</v>
      </c>
      <c r="L140">
        <v>0</v>
      </c>
      <c r="M140">
        <v>0</v>
      </c>
      <c r="N140" s="12">
        <v>14.833308855925974</v>
      </c>
      <c r="O140" s="12">
        <v>90.510956903444765</v>
      </c>
      <c r="P140">
        <v>0</v>
      </c>
      <c r="Q140">
        <v>0</v>
      </c>
      <c r="R140" s="59">
        <v>4.6768764783932706E-5</v>
      </c>
      <c r="S140" s="59">
        <v>7.1473497627079883E-6</v>
      </c>
      <c r="T140" s="59">
        <v>0</v>
      </c>
      <c r="U140" s="59">
        <v>6.030578833478361E-3</v>
      </c>
      <c r="V140" s="59">
        <v>7.7788127135692839E-3</v>
      </c>
      <c r="W140" s="59">
        <v>0</v>
      </c>
      <c r="X140" s="59">
        <v>0</v>
      </c>
      <c r="Y140" s="59">
        <v>5.6119028728384908E-5</v>
      </c>
      <c r="Z140" s="59">
        <v>2.0060897866404836E-5</v>
      </c>
      <c r="AA140" s="59">
        <v>0</v>
      </c>
      <c r="AB140" s="59">
        <v>0</v>
      </c>
      <c r="AC140" s="18">
        <v>1.267226144380825E-3</v>
      </c>
      <c r="AD140" s="12">
        <v>133</v>
      </c>
      <c r="AE140" s="17">
        <v>7</v>
      </c>
      <c r="AF140" s="18">
        <v>0.93175578687127214</v>
      </c>
      <c r="AG140" t="str">
        <f>IF(AF140&lt;='CAV Tier 1 Analysis'!$A$5,"Tier 1", "Tier 2")</f>
        <v>Tier 2</v>
      </c>
      <c r="AH140" t="str">
        <f t="shared" si="6"/>
        <v>South Carolina - Tier 2</v>
      </c>
      <c r="AI140" t="str">
        <f t="shared" si="7"/>
        <v>Nichols,Town Of - Tier 2</v>
      </c>
    </row>
    <row r="141" spans="1:35" x14ac:dyDescent="0.3">
      <c r="A141">
        <v>134</v>
      </c>
      <c r="B141">
        <v>4</v>
      </c>
      <c r="C141" t="s">
        <v>51</v>
      </c>
      <c r="D141" t="s">
        <v>5602</v>
      </c>
      <c r="E141" t="s">
        <v>8506</v>
      </c>
      <c r="F141" t="s">
        <v>2233</v>
      </c>
      <c r="G141" s="58">
        <v>3.7846000000000002</v>
      </c>
      <c r="H141">
        <v>15</v>
      </c>
      <c r="I141">
        <v>0</v>
      </c>
      <c r="J141" s="12">
        <v>3</v>
      </c>
      <c r="K141" s="12">
        <v>10</v>
      </c>
      <c r="L141">
        <v>0</v>
      </c>
      <c r="M141">
        <v>0</v>
      </c>
      <c r="N141" s="12">
        <v>0.10698680152923744</v>
      </c>
      <c r="O141" s="12">
        <v>430.01201498218097</v>
      </c>
      <c r="P141" s="12">
        <v>307.84446062104189</v>
      </c>
      <c r="Q141" s="12">
        <v>10.51634690429762</v>
      </c>
      <c r="R141" s="59">
        <v>1.2716781538597117E-4</v>
      </c>
      <c r="S141" s="59">
        <v>1.0721024644061982E-4</v>
      </c>
      <c r="T141" s="59">
        <v>0</v>
      </c>
      <c r="U141" s="59">
        <v>2.2614670625543854E-3</v>
      </c>
      <c r="V141" s="59">
        <v>1.1112589590813264E-2</v>
      </c>
      <c r="W141" s="59">
        <v>0</v>
      </c>
      <c r="X141" s="59">
        <v>0</v>
      </c>
      <c r="Y141" s="59">
        <v>4.0476440198834442E-7</v>
      </c>
      <c r="Z141" s="59">
        <v>9.5308097594051238E-5</v>
      </c>
      <c r="AA141" s="59">
        <v>1.8628213420470357E-4</v>
      </c>
      <c r="AB141" s="59">
        <v>1.0128371843633677E-5</v>
      </c>
      <c r="AC141" s="18">
        <v>1.2636870984762379E-3</v>
      </c>
      <c r="AD141" s="12">
        <v>134</v>
      </c>
      <c r="AE141" s="17">
        <v>7</v>
      </c>
      <c r="AF141" s="18">
        <v>0.93301947396974838</v>
      </c>
      <c r="AG141" t="str">
        <f>IF(AF141&lt;='CAV Tier 1 Analysis'!$A$5,"Tier 1", "Tier 2")</f>
        <v>Tier 2</v>
      </c>
      <c r="AH141" t="str">
        <f t="shared" si="6"/>
        <v>South Carolina - Tier 2</v>
      </c>
      <c r="AI141" t="str">
        <f t="shared" si="7"/>
        <v>Varnville, Town Of - Tier 2</v>
      </c>
    </row>
    <row r="142" spans="1:35" x14ac:dyDescent="0.3">
      <c r="A142">
        <v>135</v>
      </c>
      <c r="B142">
        <v>4</v>
      </c>
      <c r="C142" t="s">
        <v>51</v>
      </c>
      <c r="D142" t="s">
        <v>5590</v>
      </c>
      <c r="E142" t="s">
        <v>8484</v>
      </c>
      <c r="F142" t="s">
        <v>2337</v>
      </c>
      <c r="G142" s="58">
        <v>4.2939099999999994</v>
      </c>
      <c r="H142">
        <v>0</v>
      </c>
      <c r="I142">
        <v>0</v>
      </c>
      <c r="J142" s="12">
        <v>4</v>
      </c>
      <c r="K142" s="12">
        <v>9</v>
      </c>
      <c r="L142">
        <v>0</v>
      </c>
      <c r="M142" s="12">
        <v>1</v>
      </c>
      <c r="N142" s="12">
        <v>0</v>
      </c>
      <c r="O142" s="12">
        <v>656.76475626198373</v>
      </c>
      <c r="P142" s="12">
        <v>508.12135378497732</v>
      </c>
      <c r="Q142" s="12">
        <v>25.912692609862233</v>
      </c>
      <c r="R142" s="59">
        <v>1.4428133862600417E-4</v>
      </c>
      <c r="S142" s="59">
        <v>0</v>
      </c>
      <c r="T142" s="59">
        <v>0</v>
      </c>
      <c r="U142" s="59">
        <v>3.0152894167391805E-3</v>
      </c>
      <c r="V142" s="59">
        <v>1.0001330631731937E-2</v>
      </c>
      <c r="W142" s="59">
        <v>0</v>
      </c>
      <c r="X142" s="59">
        <v>7.3468041914544516E-5</v>
      </c>
      <c r="Y142" s="59">
        <v>0</v>
      </c>
      <c r="Z142" s="59">
        <v>1.4556569887644712E-4</v>
      </c>
      <c r="AA142" s="59">
        <v>3.074732286138755E-4</v>
      </c>
      <c r="AB142" s="59">
        <v>2.4956706792851103E-5</v>
      </c>
      <c r="AC142" s="18">
        <v>1.2465786421177127E-3</v>
      </c>
      <c r="AD142" s="12">
        <v>135</v>
      </c>
      <c r="AE142" s="17">
        <v>7</v>
      </c>
      <c r="AF142" s="18">
        <v>0.93426605261186613</v>
      </c>
      <c r="AG142" t="str">
        <f>IF(AF142&lt;='CAV Tier 1 Analysis'!$A$5,"Tier 1", "Tier 2")</f>
        <v>Tier 2</v>
      </c>
      <c r="AH142" t="str">
        <f t="shared" si="6"/>
        <v>South Carolina - Tier 2</v>
      </c>
      <c r="AI142" t="str">
        <f t="shared" si="7"/>
        <v>Edgefield, Town Of - Tier 2</v>
      </c>
    </row>
    <row r="143" spans="1:35" x14ac:dyDescent="0.3">
      <c r="A143">
        <v>136</v>
      </c>
      <c r="B143">
        <v>4</v>
      </c>
      <c r="C143" t="s">
        <v>51</v>
      </c>
      <c r="D143" t="s">
        <v>5599</v>
      </c>
      <c r="E143" t="s">
        <v>8502</v>
      </c>
      <c r="F143" t="s">
        <v>2335</v>
      </c>
      <c r="G143" s="58">
        <v>3.4985200000000001</v>
      </c>
      <c r="H143">
        <v>1</v>
      </c>
      <c r="I143">
        <v>0</v>
      </c>
      <c r="J143" s="12">
        <v>3</v>
      </c>
      <c r="K143" s="12">
        <v>10</v>
      </c>
      <c r="L143">
        <v>0</v>
      </c>
      <c r="M143">
        <v>0</v>
      </c>
      <c r="N143" s="12">
        <v>0</v>
      </c>
      <c r="O143" s="12">
        <v>305.94889672105649</v>
      </c>
      <c r="P143" s="12">
        <v>193.0160551305232</v>
      </c>
      <c r="Q143" s="12">
        <v>1.4039152345058596</v>
      </c>
      <c r="R143" s="59">
        <v>1.1755513012844895E-4</v>
      </c>
      <c r="S143" s="59">
        <v>7.1473497627079883E-6</v>
      </c>
      <c r="T143" s="59">
        <v>0</v>
      </c>
      <c r="U143" s="59">
        <v>2.2614670625543854E-3</v>
      </c>
      <c r="V143" s="59">
        <v>1.1112589590813264E-2</v>
      </c>
      <c r="W143" s="59">
        <v>0</v>
      </c>
      <c r="X143" s="59">
        <v>0</v>
      </c>
      <c r="Y143" s="59">
        <v>0</v>
      </c>
      <c r="Z143" s="59">
        <v>6.7810680379921649E-5</v>
      </c>
      <c r="AA143" s="59">
        <v>1.1679743274558356E-4</v>
      </c>
      <c r="AB143" s="59">
        <v>1.3521211939296731E-6</v>
      </c>
      <c r="AC143" s="18">
        <v>1.2440653970525674E-3</v>
      </c>
      <c r="AD143" s="12">
        <v>136</v>
      </c>
      <c r="AE143" s="17">
        <v>7</v>
      </c>
      <c r="AF143" s="18">
        <v>0.9355101180089187</v>
      </c>
      <c r="AG143" t="str">
        <f>IF(AF143&lt;='CAV Tier 1 Analysis'!$A$5,"Tier 1", "Tier 2")</f>
        <v>Tier 2</v>
      </c>
      <c r="AH143" t="str">
        <f t="shared" si="6"/>
        <v>South Carolina - Tier 2</v>
      </c>
      <c r="AI143" t="str">
        <f t="shared" si="7"/>
        <v>Estill, Town Of - Tier 2</v>
      </c>
    </row>
    <row r="144" spans="1:35" x14ac:dyDescent="0.3">
      <c r="A144">
        <v>137</v>
      </c>
      <c r="B144">
        <v>4</v>
      </c>
      <c r="C144" t="s">
        <v>51</v>
      </c>
      <c r="D144" t="s">
        <v>5601</v>
      </c>
      <c r="E144" t="s">
        <v>8505</v>
      </c>
      <c r="F144" t="s">
        <v>2349</v>
      </c>
      <c r="G144" s="58">
        <v>3.1547499999999995</v>
      </c>
      <c r="H144">
        <v>0</v>
      </c>
      <c r="I144">
        <v>0</v>
      </c>
      <c r="J144" s="12">
        <v>3</v>
      </c>
      <c r="K144" s="12">
        <v>10</v>
      </c>
      <c r="L144">
        <v>0</v>
      </c>
      <c r="M144" s="12">
        <v>2</v>
      </c>
      <c r="N144" s="12">
        <v>0</v>
      </c>
      <c r="O144" s="12">
        <v>32.322627924208767</v>
      </c>
      <c r="P144">
        <v>0</v>
      </c>
      <c r="Q144" s="12">
        <v>9.5562175249810366E-3</v>
      </c>
      <c r="R144" s="59">
        <v>1.0600398076121453E-4</v>
      </c>
      <c r="S144" s="59">
        <v>0</v>
      </c>
      <c r="T144" s="59">
        <v>0</v>
      </c>
      <c r="U144" s="59">
        <v>2.2614670625543854E-3</v>
      </c>
      <c r="V144" s="59">
        <v>1.1112589590813264E-2</v>
      </c>
      <c r="W144" s="59">
        <v>0</v>
      </c>
      <c r="X144" s="59">
        <v>1.4693608382908903E-4</v>
      </c>
      <c r="Y144" s="59">
        <v>0</v>
      </c>
      <c r="Z144" s="59">
        <v>7.1640048867572937E-6</v>
      </c>
      <c r="AA144" s="59">
        <v>0</v>
      </c>
      <c r="AB144" s="59">
        <v>9.203664104319608E-9</v>
      </c>
      <c r="AC144" s="18">
        <v>1.2394699933189833E-3</v>
      </c>
      <c r="AD144" s="12">
        <v>137</v>
      </c>
      <c r="AE144" s="17">
        <v>7</v>
      </c>
      <c r="AF144" s="18">
        <v>0.93674958800223773</v>
      </c>
      <c r="AG144" t="str">
        <f>IF(AF144&lt;='CAV Tier 1 Analysis'!$A$5,"Tier 1", "Tier 2")</f>
        <v>Tier 2</v>
      </c>
      <c r="AH144" t="str">
        <f t="shared" si="6"/>
        <v>South Carolina - Tier 2</v>
      </c>
      <c r="AI144" t="str">
        <f t="shared" si="7"/>
        <v>Scotia, Town Of - Tier 2</v>
      </c>
    </row>
    <row r="145" spans="1:35" x14ac:dyDescent="0.3">
      <c r="A145">
        <v>138</v>
      </c>
      <c r="B145">
        <v>4</v>
      </c>
      <c r="C145" t="s">
        <v>51</v>
      </c>
      <c r="D145" t="s">
        <v>5600</v>
      </c>
      <c r="E145" t="s">
        <v>8503</v>
      </c>
      <c r="F145" t="s">
        <v>2380</v>
      </c>
      <c r="G145" s="58">
        <v>3.0944599999999998</v>
      </c>
      <c r="H145">
        <v>1</v>
      </c>
      <c r="I145">
        <v>0</v>
      </c>
      <c r="J145" s="12">
        <v>3</v>
      </c>
      <c r="K145" s="12">
        <v>10</v>
      </c>
      <c r="L145">
        <v>0</v>
      </c>
      <c r="M145">
        <v>0</v>
      </c>
      <c r="N145" s="12">
        <v>0</v>
      </c>
      <c r="O145" s="12">
        <v>80.596136064496974</v>
      </c>
      <c r="P145">
        <v>0</v>
      </c>
      <c r="Q145" s="12">
        <v>4.8655895189861837</v>
      </c>
      <c r="R145" s="59">
        <v>1.0397815304108026E-4</v>
      </c>
      <c r="S145" s="59">
        <v>7.1473497627079883E-6</v>
      </c>
      <c r="T145" s="59">
        <v>0</v>
      </c>
      <c r="U145" s="59">
        <v>2.2614670625543854E-3</v>
      </c>
      <c r="V145" s="59">
        <v>1.1112589590813264E-2</v>
      </c>
      <c r="W145" s="59">
        <v>0</v>
      </c>
      <c r="X145" s="59">
        <v>0</v>
      </c>
      <c r="Y145" s="59">
        <v>0</v>
      </c>
      <c r="Z145" s="59">
        <v>1.7863371566621965E-5</v>
      </c>
      <c r="AA145" s="59">
        <v>0</v>
      </c>
      <c r="AB145" s="59">
        <v>4.6860854187531387E-6</v>
      </c>
      <c r="AC145" s="18">
        <v>1.2279756011960739E-3</v>
      </c>
      <c r="AD145" s="12">
        <v>138</v>
      </c>
      <c r="AE145" s="17">
        <v>7</v>
      </c>
      <c r="AF145" s="18">
        <v>0.93797756360343376</v>
      </c>
      <c r="AG145" t="str">
        <f>IF(AF145&lt;='CAV Tier 1 Analysis'!$A$5,"Tier 1", "Tier 2")</f>
        <v>Tier 2</v>
      </c>
      <c r="AH145" t="str">
        <f t="shared" si="6"/>
        <v>South Carolina - Tier 2</v>
      </c>
      <c r="AI145" t="str">
        <f t="shared" si="7"/>
        <v>Furman, Town Of - Tier 2</v>
      </c>
    </row>
    <row r="146" spans="1:35" x14ac:dyDescent="0.3">
      <c r="A146">
        <v>139</v>
      </c>
      <c r="B146">
        <v>4</v>
      </c>
      <c r="C146" t="s">
        <v>51</v>
      </c>
      <c r="D146" t="s">
        <v>5598</v>
      </c>
      <c r="E146" t="s">
        <v>8501</v>
      </c>
      <c r="F146" t="s">
        <v>2402</v>
      </c>
      <c r="G146" s="58">
        <v>1.0130300000000001</v>
      </c>
      <c r="H146">
        <v>0</v>
      </c>
      <c r="I146">
        <v>0</v>
      </c>
      <c r="J146" s="12">
        <v>3</v>
      </c>
      <c r="K146" s="12">
        <v>10</v>
      </c>
      <c r="L146">
        <v>0</v>
      </c>
      <c r="M146">
        <v>0</v>
      </c>
      <c r="N146" s="12">
        <v>0</v>
      </c>
      <c r="O146" s="12">
        <v>26.220975884627382</v>
      </c>
      <c r="P146">
        <v>0</v>
      </c>
      <c r="Q146" s="12">
        <v>0.90497173407120712</v>
      </c>
      <c r="R146" s="59">
        <v>3.4039214717658506E-5</v>
      </c>
      <c r="S146" s="59">
        <v>0</v>
      </c>
      <c r="T146" s="59">
        <v>0</v>
      </c>
      <c r="U146" s="59">
        <v>2.2614670625543854E-3</v>
      </c>
      <c r="V146" s="59">
        <v>1.1112589590813264E-2</v>
      </c>
      <c r="W146" s="59">
        <v>0</v>
      </c>
      <c r="X146" s="59">
        <v>0</v>
      </c>
      <c r="Y146" s="59">
        <v>0</v>
      </c>
      <c r="Z146" s="59">
        <v>5.811631399943297E-6</v>
      </c>
      <c r="AA146" s="59">
        <v>0</v>
      </c>
      <c r="AB146" s="59">
        <v>8.7158500133781406E-7</v>
      </c>
      <c r="AC146" s="18">
        <v>1.2195253713169626E-3</v>
      </c>
      <c r="AD146" s="12">
        <v>139</v>
      </c>
      <c r="AE146" s="17">
        <v>7</v>
      </c>
      <c r="AF146" s="18">
        <v>0.93919708897475074</v>
      </c>
      <c r="AG146" t="str">
        <f>IF(AF146&lt;='CAV Tier 1 Analysis'!$A$5,"Tier 1", "Tier 2")</f>
        <v>Tier 2</v>
      </c>
      <c r="AH146" t="str">
        <f t="shared" si="6"/>
        <v>South Carolina - Tier 2</v>
      </c>
      <c r="AI146" t="str">
        <f t="shared" si="7"/>
        <v>Brunson, Town Of - Tier 2</v>
      </c>
    </row>
    <row r="147" spans="1:35" x14ac:dyDescent="0.3">
      <c r="A147">
        <v>140</v>
      </c>
      <c r="B147">
        <v>4</v>
      </c>
      <c r="C147" t="s">
        <v>51</v>
      </c>
      <c r="D147" t="s">
        <v>5679</v>
      </c>
      <c r="E147" t="s">
        <v>8612</v>
      </c>
      <c r="F147" t="s">
        <v>1984</v>
      </c>
      <c r="G147" s="58">
        <v>0.63812999999999998</v>
      </c>
      <c r="H147">
        <v>118</v>
      </c>
      <c r="I147">
        <v>0</v>
      </c>
      <c r="J147" s="12">
        <v>12</v>
      </c>
      <c r="K147" s="12">
        <v>1</v>
      </c>
      <c r="L147">
        <v>0</v>
      </c>
      <c r="M147" s="12">
        <v>8.5776879319260964</v>
      </c>
      <c r="N147" s="12">
        <v>351.81536632515849</v>
      </c>
      <c r="O147" s="12">
        <v>378.92551229911368</v>
      </c>
      <c r="P147" s="12">
        <v>322.38298217916861</v>
      </c>
      <c r="Q147" s="12">
        <v>105.34071717795774</v>
      </c>
      <c r="R147" s="59">
        <v>2.1442054122562432E-5</v>
      </c>
      <c r="S147" s="59">
        <v>8.4338727199954259E-4</v>
      </c>
      <c r="T147" s="59">
        <v>0</v>
      </c>
      <c r="U147" s="59">
        <v>9.0458682502175414E-3</v>
      </c>
      <c r="V147" s="59">
        <v>1.1112589590813262E-3</v>
      </c>
      <c r="W147" s="59">
        <v>0</v>
      </c>
      <c r="X147" s="59">
        <v>6.3018593651262918E-4</v>
      </c>
      <c r="Y147" s="59">
        <v>1.3310271390999317E-3</v>
      </c>
      <c r="Z147" s="59">
        <v>8.3985257269093578E-5</v>
      </c>
      <c r="AA147" s="59">
        <v>1.9507965103695486E-4</v>
      </c>
      <c r="AB147" s="59">
        <v>1.014544274321526E-4</v>
      </c>
      <c r="AC147" s="18">
        <v>1.214880813342885E-3</v>
      </c>
      <c r="AD147" s="12">
        <v>140</v>
      </c>
      <c r="AE147" s="17">
        <v>7</v>
      </c>
      <c r="AF147" s="18">
        <v>0.9404119697880936</v>
      </c>
      <c r="AG147" t="str">
        <f>IF(AF147&lt;='CAV Tier 1 Analysis'!$A$5,"Tier 1", "Tier 2")</f>
        <v>Tier 2</v>
      </c>
      <c r="AH147" t="str">
        <f t="shared" si="6"/>
        <v>South Carolina - Tier 2</v>
      </c>
      <c r="AI147" t="str">
        <f t="shared" si="7"/>
        <v>Briarcliffe Acres, Town Of - Tier 2</v>
      </c>
    </row>
    <row r="148" spans="1:35" x14ac:dyDescent="0.3">
      <c r="A148">
        <v>141</v>
      </c>
      <c r="B148">
        <v>4</v>
      </c>
      <c r="C148" t="s">
        <v>51</v>
      </c>
      <c r="D148" t="s">
        <v>5548</v>
      </c>
      <c r="E148" t="s">
        <v>8630</v>
      </c>
      <c r="F148" t="s">
        <v>2442</v>
      </c>
      <c r="G148" s="58">
        <v>2.5700200000000004</v>
      </c>
      <c r="H148">
        <v>0</v>
      </c>
      <c r="I148">
        <v>0</v>
      </c>
      <c r="J148" s="12">
        <v>4</v>
      </c>
      <c r="K148" s="12">
        <v>9</v>
      </c>
      <c r="L148">
        <v>0</v>
      </c>
      <c r="M148">
        <v>0</v>
      </c>
      <c r="N148" s="12">
        <v>0</v>
      </c>
      <c r="O148" s="12">
        <v>338.11062298215137</v>
      </c>
      <c r="P148" s="12">
        <v>249.14357028799708</v>
      </c>
      <c r="Q148">
        <v>0</v>
      </c>
      <c r="R148" s="59">
        <v>8.6356240791167805E-5</v>
      </c>
      <c r="S148" s="59">
        <v>0</v>
      </c>
      <c r="T148" s="59">
        <v>0</v>
      </c>
      <c r="U148" s="59">
        <v>3.0152894167391805E-3</v>
      </c>
      <c r="V148" s="59">
        <v>1.0001330631731937E-2</v>
      </c>
      <c r="W148" s="59">
        <v>0</v>
      </c>
      <c r="X148" s="59">
        <v>0</v>
      </c>
      <c r="Y148" s="59">
        <v>0</v>
      </c>
      <c r="Z148" s="59">
        <v>7.4939022934286355E-5</v>
      </c>
      <c r="AA148" s="59">
        <v>1.5076118603205872E-4</v>
      </c>
      <c r="AB148" s="59">
        <v>0</v>
      </c>
      <c r="AC148" s="18">
        <v>1.2116978634753299E-3</v>
      </c>
      <c r="AD148" s="12">
        <v>141</v>
      </c>
      <c r="AE148" s="17">
        <v>7</v>
      </c>
      <c r="AF148" s="18">
        <v>0.94162366765156891</v>
      </c>
      <c r="AG148" t="str">
        <f>IF(AF148&lt;='CAV Tier 1 Analysis'!$A$5,"Tier 1", "Tier 2")</f>
        <v>Tier 2</v>
      </c>
      <c r="AH148" t="str">
        <f t="shared" si="6"/>
        <v>South Carolina - Tier 2</v>
      </c>
      <c r="AI148" t="str">
        <f t="shared" si="7"/>
        <v>Johnston, Town Of - Tier 2</v>
      </c>
    </row>
    <row r="149" spans="1:35" x14ac:dyDescent="0.3">
      <c r="A149">
        <v>142</v>
      </c>
      <c r="B149">
        <v>4</v>
      </c>
      <c r="C149" t="s">
        <v>51</v>
      </c>
      <c r="D149" t="s">
        <v>5577</v>
      </c>
      <c r="E149" t="s">
        <v>8469</v>
      </c>
      <c r="F149" t="s">
        <v>2648</v>
      </c>
      <c r="G149" s="58">
        <v>1.14364</v>
      </c>
      <c r="H149">
        <v>3</v>
      </c>
      <c r="I149">
        <v>0</v>
      </c>
      <c r="J149" s="12">
        <v>7</v>
      </c>
      <c r="K149" s="12">
        <v>7</v>
      </c>
      <c r="L149">
        <v>0</v>
      </c>
      <c r="M149">
        <v>0</v>
      </c>
      <c r="N149" s="12">
        <v>5.1932781956362285E-2</v>
      </c>
      <c r="O149" s="12">
        <v>75.230388453105647</v>
      </c>
      <c r="P149" s="12">
        <v>30.067050830474962</v>
      </c>
      <c r="Q149">
        <v>0</v>
      </c>
      <c r="R149" s="59">
        <v>3.8427892085824675E-5</v>
      </c>
      <c r="S149" s="59">
        <v>2.1442049288123962E-5</v>
      </c>
      <c r="T149" s="59">
        <v>0</v>
      </c>
      <c r="U149" s="59">
        <v>5.2767564792935663E-3</v>
      </c>
      <c r="V149" s="59">
        <v>7.7788127135692839E-3</v>
      </c>
      <c r="W149" s="59">
        <v>0</v>
      </c>
      <c r="X149" s="59">
        <v>0</v>
      </c>
      <c r="Y149" s="59">
        <v>1.96477893830797E-7</v>
      </c>
      <c r="Z149" s="59">
        <v>1.6674104338745268E-5</v>
      </c>
      <c r="AA149" s="59">
        <v>1.8194104862705276E-5</v>
      </c>
      <c r="AB149" s="59">
        <v>0</v>
      </c>
      <c r="AC149" s="18">
        <v>1.1955003473938255E-3</v>
      </c>
      <c r="AD149" s="12">
        <v>142</v>
      </c>
      <c r="AE149" s="17">
        <v>7</v>
      </c>
      <c r="AF149" s="18">
        <v>0.9428191679989627</v>
      </c>
      <c r="AG149" t="str">
        <f>IF(AF149&lt;='CAV Tier 1 Analysis'!$A$5,"Tier 1", "Tier 2")</f>
        <v>Tier 2</v>
      </c>
      <c r="AH149" t="str">
        <f t="shared" si="6"/>
        <v>South Carolina - Tier 2</v>
      </c>
      <c r="AI149" t="str">
        <f t="shared" si="7"/>
        <v>Summerton, Town Of - Tier 2</v>
      </c>
    </row>
    <row r="150" spans="1:35" x14ac:dyDescent="0.3">
      <c r="A150">
        <v>143</v>
      </c>
      <c r="B150">
        <v>4</v>
      </c>
      <c r="C150" t="s">
        <v>51</v>
      </c>
      <c r="D150" t="s">
        <v>5635</v>
      </c>
      <c r="E150" t="s">
        <v>8552</v>
      </c>
      <c r="F150" t="s">
        <v>2599</v>
      </c>
      <c r="G150" s="58">
        <v>1.2317499999999999</v>
      </c>
      <c r="H150">
        <v>0</v>
      </c>
      <c r="I150">
        <v>0</v>
      </c>
      <c r="J150" s="12">
        <v>5.75</v>
      </c>
      <c r="K150" s="12">
        <v>7.75</v>
      </c>
      <c r="L150">
        <v>0</v>
      </c>
      <c r="M150">
        <v>0</v>
      </c>
      <c r="N150" s="12">
        <v>0</v>
      </c>
      <c r="O150" s="12">
        <v>239.45944132129387</v>
      </c>
      <c r="P150" s="12">
        <v>180.01039819582226</v>
      </c>
      <c r="Q150">
        <v>0</v>
      </c>
      <c r="R150" s="59">
        <v>4.1388510437475556E-5</v>
      </c>
      <c r="S150" s="59">
        <v>0</v>
      </c>
      <c r="T150" s="59">
        <v>0</v>
      </c>
      <c r="U150" s="59">
        <v>4.3344785365625723E-3</v>
      </c>
      <c r="V150" s="59">
        <v>8.6122569328802787E-3</v>
      </c>
      <c r="W150" s="59">
        <v>0</v>
      </c>
      <c r="X150" s="59">
        <v>0</v>
      </c>
      <c r="Y150" s="59">
        <v>0</v>
      </c>
      <c r="Z150" s="59">
        <v>5.3073921211742392E-5</v>
      </c>
      <c r="AA150" s="59">
        <v>1.0892747943980465E-4</v>
      </c>
      <c r="AB150" s="59">
        <v>0</v>
      </c>
      <c r="AC150" s="18">
        <v>1.1954659436847158E-3</v>
      </c>
      <c r="AD150" s="12">
        <v>143</v>
      </c>
      <c r="AE150" s="17">
        <v>7</v>
      </c>
      <c r="AF150" s="18">
        <v>0.9440146339426474</v>
      </c>
      <c r="AG150" t="str">
        <f>IF(AF150&lt;='CAV Tier 1 Analysis'!$A$5,"Tier 1", "Tier 2")</f>
        <v>Tier 2</v>
      </c>
      <c r="AH150" t="str">
        <f t="shared" si="6"/>
        <v>South Carolina - Tier 2</v>
      </c>
      <c r="AI150" t="str">
        <f t="shared" si="7"/>
        <v>Whitmire, Town Of - Tier 2</v>
      </c>
    </row>
    <row r="151" spans="1:35" x14ac:dyDescent="0.3">
      <c r="A151">
        <v>144</v>
      </c>
      <c r="B151">
        <v>4</v>
      </c>
      <c r="C151" t="s">
        <v>51</v>
      </c>
      <c r="D151" t="s">
        <v>5579</v>
      </c>
      <c r="E151" t="s">
        <v>8471</v>
      </c>
      <c r="F151" t="s">
        <v>1811</v>
      </c>
      <c r="G151" s="58">
        <v>4.8755499999999996</v>
      </c>
      <c r="H151">
        <v>40</v>
      </c>
      <c r="I151">
        <v>0</v>
      </c>
      <c r="J151" s="12">
        <v>4</v>
      </c>
      <c r="K151" s="12">
        <v>4</v>
      </c>
      <c r="L151">
        <v>0</v>
      </c>
      <c r="M151" s="12">
        <v>14.1640573883972</v>
      </c>
      <c r="N151" s="12">
        <v>293.47980147798427</v>
      </c>
      <c r="O151" s="12">
        <v>3696.7776968937801</v>
      </c>
      <c r="P151" s="12">
        <v>3552.6449655001725</v>
      </c>
      <c r="Q151">
        <v>0</v>
      </c>
      <c r="R151" s="59">
        <v>1.6382525030520312E-4</v>
      </c>
      <c r="S151" s="59">
        <v>2.8589399050831953E-4</v>
      </c>
      <c r="T151" s="59">
        <v>0</v>
      </c>
      <c r="U151" s="59">
        <v>3.0152894167391805E-3</v>
      </c>
      <c r="V151" s="59">
        <v>4.445035836325305E-3</v>
      </c>
      <c r="W151" s="59">
        <v>0</v>
      </c>
      <c r="X151" s="59">
        <v>1.0406055618907796E-3</v>
      </c>
      <c r="Y151" s="59">
        <v>1.1103255228022801E-3</v>
      </c>
      <c r="Z151" s="59">
        <v>8.1935582551958337E-4</v>
      </c>
      <c r="AA151" s="59">
        <v>2.1497683762438714E-3</v>
      </c>
      <c r="AB151" s="59">
        <v>0</v>
      </c>
      <c r="AC151" s="18">
        <v>1.1845545254849565E-3</v>
      </c>
      <c r="AD151" s="12">
        <v>144</v>
      </c>
      <c r="AE151" s="17">
        <v>7</v>
      </c>
      <c r="AF151" s="18">
        <v>0.94519918846813233</v>
      </c>
      <c r="AG151" t="str">
        <f>IF(AF151&lt;='CAV Tier 1 Analysis'!$A$5,"Tier 1", "Tier 2")</f>
        <v>Tier 2</v>
      </c>
      <c r="AH151" t="str">
        <f t="shared" si="6"/>
        <v>South Carolina - Tier 2</v>
      </c>
      <c r="AI151" t="str">
        <f t="shared" si="7"/>
        <v>Walterboro,City Of - Tier 2</v>
      </c>
    </row>
    <row r="152" spans="1:35" x14ac:dyDescent="0.3">
      <c r="A152">
        <v>145</v>
      </c>
      <c r="B152">
        <v>4</v>
      </c>
      <c r="C152" t="s">
        <v>51</v>
      </c>
      <c r="D152" t="s">
        <v>4601</v>
      </c>
      <c r="E152" t="s">
        <v>8554</v>
      </c>
      <c r="F152" t="s">
        <v>2008</v>
      </c>
      <c r="G152" s="58">
        <v>7.0064199999999994</v>
      </c>
      <c r="H152">
        <v>12</v>
      </c>
      <c r="I152">
        <v>0</v>
      </c>
      <c r="J152" s="12">
        <v>4</v>
      </c>
      <c r="K152" s="12">
        <v>5</v>
      </c>
      <c r="L152">
        <v>0</v>
      </c>
      <c r="M152" s="12">
        <v>2.0000000000000004</v>
      </c>
      <c r="N152" s="12">
        <v>0</v>
      </c>
      <c r="O152" s="12">
        <v>5106.8728228803247</v>
      </c>
      <c r="P152" s="12">
        <v>4601.2947604167211</v>
      </c>
      <c r="Q152">
        <v>0</v>
      </c>
      <c r="R152" s="59">
        <v>2.3542544128218995E-4</v>
      </c>
      <c r="S152" s="59">
        <v>8.5768197152495849E-5</v>
      </c>
      <c r="T152" s="59">
        <v>0</v>
      </c>
      <c r="U152" s="59">
        <v>3.0152894167391805E-3</v>
      </c>
      <c r="V152" s="59">
        <v>5.5562947954066319E-3</v>
      </c>
      <c r="W152" s="59">
        <v>0</v>
      </c>
      <c r="X152" s="59">
        <v>1.4693608382908909E-4</v>
      </c>
      <c r="Y152" s="59">
        <v>0</v>
      </c>
      <c r="Z152" s="59">
        <v>1.1318900785217713E-3</v>
      </c>
      <c r="AA152" s="59">
        <v>2.7843249358658739E-3</v>
      </c>
      <c r="AB152" s="59">
        <v>0</v>
      </c>
      <c r="AC152" s="18">
        <v>1.1778117226179301E-3</v>
      </c>
      <c r="AD152" s="12">
        <v>145</v>
      </c>
      <c r="AE152" s="17">
        <v>7</v>
      </c>
      <c r="AF152" s="18">
        <v>0.94637700019075022</v>
      </c>
      <c r="AG152" t="str">
        <f>IF(AF152&lt;='CAV Tier 1 Analysis'!$A$5,"Tier 1", "Tier 2")</f>
        <v>Tier 2</v>
      </c>
      <c r="AH152" t="str">
        <f t="shared" si="6"/>
        <v>South Carolina - Tier 2</v>
      </c>
      <c r="AI152" t="str">
        <f t="shared" si="7"/>
        <v>Seneca, City Of - Tier 2</v>
      </c>
    </row>
    <row r="153" spans="1:35" x14ac:dyDescent="0.3">
      <c r="A153">
        <v>146</v>
      </c>
      <c r="B153">
        <v>4</v>
      </c>
      <c r="C153" t="s">
        <v>51</v>
      </c>
      <c r="D153" t="s">
        <v>5565</v>
      </c>
      <c r="E153" t="s">
        <v>8454</v>
      </c>
      <c r="F153" t="s">
        <v>1672</v>
      </c>
      <c r="G153" s="58">
        <v>3.14269</v>
      </c>
      <c r="H153">
        <v>10</v>
      </c>
      <c r="I153">
        <v>0</v>
      </c>
      <c r="J153" s="12">
        <v>6</v>
      </c>
      <c r="K153" s="12">
        <v>1</v>
      </c>
      <c r="L153">
        <v>0</v>
      </c>
      <c r="M153">
        <v>0</v>
      </c>
      <c r="N153" s="12">
        <v>426.73457588015191</v>
      </c>
      <c r="O153" s="12">
        <v>4607.3178167495898</v>
      </c>
      <c r="P153" s="12">
        <v>4125.1803658078425</v>
      </c>
      <c r="Q153" s="12">
        <v>1752.4887626018335</v>
      </c>
      <c r="R153" s="59">
        <v>1.0559874801441044E-4</v>
      </c>
      <c r="S153" s="59">
        <v>7.1473497627079881E-5</v>
      </c>
      <c r="T153" s="59">
        <v>0</v>
      </c>
      <c r="U153" s="59">
        <v>4.5229341251087707E-3</v>
      </c>
      <c r="V153" s="59">
        <v>1.1112589590813262E-3</v>
      </c>
      <c r="W153" s="59">
        <v>0</v>
      </c>
      <c r="X153" s="59">
        <v>0</v>
      </c>
      <c r="Y153" s="59">
        <v>1.6144698499718818E-3</v>
      </c>
      <c r="Z153" s="59">
        <v>1.0211684344303199E-3</v>
      </c>
      <c r="AA153" s="59">
        <v>2.4962196850051082E-3</v>
      </c>
      <c r="AB153" s="59">
        <v>1.6878349488611069E-3</v>
      </c>
      <c r="AC153" s="18">
        <v>1.1482689316454548E-3</v>
      </c>
      <c r="AD153" s="12">
        <v>146</v>
      </c>
      <c r="AE153" s="17">
        <v>7</v>
      </c>
      <c r="AF153" s="18">
        <v>0.94752526912239565</v>
      </c>
      <c r="AG153" t="str">
        <f>IF(AF153&lt;='CAV Tier 1 Analysis'!$A$5,"Tier 1", "Tier 2")</f>
        <v>Tier 2</v>
      </c>
      <c r="AH153" t="str">
        <f t="shared" si="6"/>
        <v>South Carolina - Tier 2</v>
      </c>
      <c r="AI153" t="str">
        <f t="shared" si="7"/>
        <v>Tega Cay, City Of - Tier 2</v>
      </c>
    </row>
    <row r="154" spans="1:35" x14ac:dyDescent="0.3">
      <c r="A154">
        <v>147</v>
      </c>
      <c r="B154">
        <v>4</v>
      </c>
      <c r="C154" t="s">
        <v>51</v>
      </c>
      <c r="D154" t="s">
        <v>5564</v>
      </c>
      <c r="E154" t="s">
        <v>8452</v>
      </c>
      <c r="F154" t="s">
        <v>1861</v>
      </c>
      <c r="G154" s="58">
        <v>4.4694099999999999</v>
      </c>
      <c r="H154">
        <v>61</v>
      </c>
      <c r="I154">
        <v>0</v>
      </c>
      <c r="J154" s="12">
        <v>8</v>
      </c>
      <c r="K154" s="12">
        <v>1</v>
      </c>
      <c r="L154">
        <v>1</v>
      </c>
      <c r="M154" s="12">
        <v>2.8321926160276192</v>
      </c>
      <c r="N154" s="12">
        <v>78.231489718082216</v>
      </c>
      <c r="O154" s="12">
        <v>3659.7183220511388</v>
      </c>
      <c r="P154" s="12">
        <v>3314.805693997253</v>
      </c>
      <c r="Q154" s="12">
        <v>1058.3439652271027</v>
      </c>
      <c r="R154" s="59">
        <v>1.5017838232949675E-4</v>
      </c>
      <c r="S154" s="59">
        <v>4.3598833552518728E-4</v>
      </c>
      <c r="T154" s="59">
        <v>0</v>
      </c>
      <c r="U154" s="59">
        <v>6.030578833478361E-3</v>
      </c>
      <c r="V154" s="59">
        <v>1.1112589590813262E-3</v>
      </c>
      <c r="W154" s="59">
        <v>4.514672686230248E-4</v>
      </c>
      <c r="X154" s="59">
        <v>2.0807564582438063E-4</v>
      </c>
      <c r="Y154" s="59">
        <v>2.9597409867181926E-4</v>
      </c>
      <c r="Z154" s="59">
        <v>8.111419654616886E-4</v>
      </c>
      <c r="AA154" s="59">
        <v>2.0058476215748578E-3</v>
      </c>
      <c r="AB154" s="59">
        <v>1.0192989367729249E-3</v>
      </c>
      <c r="AC154" s="18">
        <v>1.1381645497584606E-3</v>
      </c>
      <c r="AD154" s="12">
        <v>147</v>
      </c>
      <c r="AE154" s="17">
        <v>7</v>
      </c>
      <c r="AF154" s="18">
        <v>0.94866343367215411</v>
      </c>
      <c r="AG154" t="str">
        <f>IF(AF154&lt;='CAV Tier 1 Analysis'!$A$5,"Tier 1", "Tier 2")</f>
        <v>Tier 2</v>
      </c>
      <c r="AH154" t="str">
        <f t="shared" si="6"/>
        <v>South Carolina - Tier 2</v>
      </c>
      <c r="AI154" t="str">
        <f t="shared" si="7"/>
        <v>Moncks Corner, Town Of - Tier 2</v>
      </c>
    </row>
    <row r="155" spans="1:35" x14ac:dyDescent="0.3">
      <c r="A155">
        <v>148</v>
      </c>
      <c r="B155">
        <v>4</v>
      </c>
      <c r="C155" t="s">
        <v>51</v>
      </c>
      <c r="D155" t="s">
        <v>5568</v>
      </c>
      <c r="E155" t="s">
        <v>8458</v>
      </c>
      <c r="F155" t="s">
        <v>1728</v>
      </c>
      <c r="G155" s="58">
        <v>15.07178</v>
      </c>
      <c r="H155">
        <v>274</v>
      </c>
      <c r="I155">
        <v>0</v>
      </c>
      <c r="J155" s="12">
        <v>9</v>
      </c>
      <c r="K155" s="12">
        <v>1</v>
      </c>
      <c r="L155">
        <v>0</v>
      </c>
      <c r="M155" s="12">
        <v>2.5542756064645316</v>
      </c>
      <c r="N155" s="12">
        <v>351.86542010937887</v>
      </c>
      <c r="O155" s="12">
        <v>1313.1703667992472</v>
      </c>
      <c r="P155">
        <v>0</v>
      </c>
      <c r="Q155" s="12">
        <v>229.91027522750596</v>
      </c>
      <c r="R155" s="59">
        <v>5.0643273703376119E-4</v>
      </c>
      <c r="S155" s="59">
        <v>1.9583738349819887E-3</v>
      </c>
      <c r="T155" s="59">
        <v>0</v>
      </c>
      <c r="U155" s="59">
        <v>6.7844011876631565E-3</v>
      </c>
      <c r="V155" s="59">
        <v>1.1112589590813262E-3</v>
      </c>
      <c r="W155" s="59">
        <v>0</v>
      </c>
      <c r="X155" s="59">
        <v>1.8765762731703483E-4</v>
      </c>
      <c r="Y155" s="59">
        <v>1.3312165081599244E-3</v>
      </c>
      <c r="Z155" s="59">
        <v>2.91051796498535E-4</v>
      </c>
      <c r="AA155" s="59">
        <v>0</v>
      </c>
      <c r="AB155" s="59">
        <v>2.2142829438469037E-4</v>
      </c>
      <c r="AC155" s="18">
        <v>1.1265291768291286E-3</v>
      </c>
      <c r="AD155" s="12">
        <v>148</v>
      </c>
      <c r="AE155" s="17">
        <v>7</v>
      </c>
      <c r="AF155" s="18">
        <v>0.9497899628489832</v>
      </c>
      <c r="AG155" t="str">
        <f>IF(AF155&lt;='CAV Tier 1 Analysis'!$A$5,"Tier 1", "Tier 2")</f>
        <v>Tier 2</v>
      </c>
      <c r="AH155" t="str">
        <f t="shared" si="6"/>
        <v>South Carolina - Tier 2</v>
      </c>
      <c r="AI155" t="str">
        <f t="shared" si="7"/>
        <v>Meggett, Town Of - Tier 2</v>
      </c>
    </row>
    <row r="156" spans="1:35" x14ac:dyDescent="0.3">
      <c r="A156">
        <v>149</v>
      </c>
      <c r="B156">
        <v>4</v>
      </c>
      <c r="C156" t="s">
        <v>51</v>
      </c>
      <c r="D156" t="s">
        <v>5660</v>
      </c>
      <c r="E156" t="s">
        <v>8586</v>
      </c>
      <c r="F156" t="s">
        <v>1684</v>
      </c>
      <c r="G156" s="58">
        <v>4.7466000000000008</v>
      </c>
      <c r="H156">
        <v>7</v>
      </c>
      <c r="I156">
        <v>0</v>
      </c>
      <c r="J156" s="12">
        <v>6</v>
      </c>
      <c r="K156" s="12">
        <v>1</v>
      </c>
      <c r="L156">
        <v>0</v>
      </c>
      <c r="M156">
        <v>0</v>
      </c>
      <c r="N156" s="12">
        <v>40.242136838725642</v>
      </c>
      <c r="O156" s="12">
        <v>4523.9217951305527</v>
      </c>
      <c r="P156" s="12">
        <v>3795.7196419941956</v>
      </c>
      <c r="Q156" s="12">
        <v>2837.5981368633275</v>
      </c>
      <c r="R156" s="59">
        <v>1.5949235124215264E-4</v>
      </c>
      <c r="S156" s="59">
        <v>5.0031448338955916E-5</v>
      </c>
      <c r="T156" s="59">
        <v>0</v>
      </c>
      <c r="U156" s="59">
        <v>4.5229341251087707E-3</v>
      </c>
      <c r="V156" s="59">
        <v>1.1112589590813262E-3</v>
      </c>
      <c r="W156" s="59">
        <v>0</v>
      </c>
      <c r="X156" s="59">
        <v>0</v>
      </c>
      <c r="Y156" s="59">
        <v>1.5224854112316416E-4</v>
      </c>
      <c r="Z156" s="59">
        <v>1.0026844947019099E-3</v>
      </c>
      <c r="AA156" s="59">
        <v>2.2968571671776964E-3</v>
      </c>
      <c r="AB156" s="59">
        <v>2.7329118499513257E-3</v>
      </c>
      <c r="AC156" s="18">
        <v>1.093492630611391E-3</v>
      </c>
      <c r="AD156" s="12">
        <v>149</v>
      </c>
      <c r="AE156" s="17">
        <v>8</v>
      </c>
      <c r="AF156" s="18">
        <v>0.95088345547959463</v>
      </c>
      <c r="AG156" t="str">
        <f>IF(AF156&lt;='CAV Tier 1 Analysis'!$A$5,"Tier 1", "Tier 2")</f>
        <v>Tier 2</v>
      </c>
      <c r="AH156" t="str">
        <f t="shared" si="6"/>
        <v>South Carolina - Tier 2</v>
      </c>
      <c r="AI156" t="str">
        <f t="shared" si="7"/>
        <v>Fort Mill, Town Of - Tier 2</v>
      </c>
    </row>
    <row r="157" spans="1:35" x14ac:dyDescent="0.3">
      <c r="A157">
        <v>150</v>
      </c>
      <c r="B157">
        <v>4</v>
      </c>
      <c r="C157" t="s">
        <v>51</v>
      </c>
      <c r="D157" t="s">
        <v>5606</v>
      </c>
      <c r="E157" t="s">
        <v>8511</v>
      </c>
      <c r="F157" t="s">
        <v>2677</v>
      </c>
      <c r="G157" s="58">
        <v>3.1638299999999999</v>
      </c>
      <c r="H157">
        <v>42</v>
      </c>
      <c r="I157">
        <v>0</v>
      </c>
      <c r="J157" s="12">
        <v>12</v>
      </c>
      <c r="K157" s="12">
        <v>1</v>
      </c>
      <c r="L157">
        <v>0</v>
      </c>
      <c r="M157" s="12">
        <v>3</v>
      </c>
      <c r="N157" s="12">
        <v>0</v>
      </c>
      <c r="O157" s="12">
        <v>1287.2243024464592</v>
      </c>
      <c r="P157" s="12">
        <v>1006.8880808781489</v>
      </c>
      <c r="Q157" s="12">
        <v>343.08818923986269</v>
      </c>
      <c r="R157" s="59">
        <v>1.0630908136991946E-4</v>
      </c>
      <c r="S157" s="59">
        <v>3.0018869003373551E-4</v>
      </c>
      <c r="T157" s="59">
        <v>0</v>
      </c>
      <c r="U157" s="59">
        <v>9.0458682502175414E-3</v>
      </c>
      <c r="V157" s="59">
        <v>1.1112589590813262E-3</v>
      </c>
      <c r="W157" s="59">
        <v>0</v>
      </c>
      <c r="X157" s="59">
        <v>2.2040412574363358E-4</v>
      </c>
      <c r="Y157" s="59">
        <v>0</v>
      </c>
      <c r="Z157" s="59">
        <v>2.853010966404868E-4</v>
      </c>
      <c r="AA157" s="59">
        <v>6.0928580697170169E-4</v>
      </c>
      <c r="AB157" s="59">
        <v>3.3043078432114307E-4</v>
      </c>
      <c r="AC157" s="18">
        <v>1.0917315267617717E-3</v>
      </c>
      <c r="AD157" s="12">
        <v>150</v>
      </c>
      <c r="AE157" s="17">
        <v>8</v>
      </c>
      <c r="AF157" s="18">
        <v>0.95197518700635642</v>
      </c>
      <c r="AG157" t="str">
        <f>IF(AF157&lt;='CAV Tier 1 Analysis'!$A$5,"Tier 1", "Tier 2")</f>
        <v>Tier 2</v>
      </c>
      <c r="AH157" t="str">
        <f t="shared" si="6"/>
        <v>South Carolina - Tier 2</v>
      </c>
      <c r="AI157" t="str">
        <f t="shared" si="7"/>
        <v>Loris, City Of - Tier 2</v>
      </c>
    </row>
    <row r="158" spans="1:35" x14ac:dyDescent="0.3">
      <c r="A158">
        <v>151</v>
      </c>
      <c r="B158">
        <v>4</v>
      </c>
      <c r="C158" t="s">
        <v>51</v>
      </c>
      <c r="D158" t="s">
        <v>5584</v>
      </c>
      <c r="E158" t="s">
        <v>8476</v>
      </c>
      <c r="F158" t="s">
        <v>2802</v>
      </c>
      <c r="G158" s="58">
        <v>1.1383300000000001</v>
      </c>
      <c r="H158">
        <v>0</v>
      </c>
      <c r="I158">
        <v>0</v>
      </c>
      <c r="J158" s="12">
        <v>8</v>
      </c>
      <c r="K158" s="12">
        <v>5</v>
      </c>
      <c r="L158">
        <v>0</v>
      </c>
      <c r="M158">
        <v>0</v>
      </c>
      <c r="N158" s="12">
        <v>0</v>
      </c>
      <c r="O158" s="12">
        <v>509.41525827208523</v>
      </c>
      <c r="P158" s="12">
        <v>383.4152639020769</v>
      </c>
      <c r="Q158">
        <v>0</v>
      </c>
      <c r="R158" s="59">
        <v>3.8249468712231827E-5</v>
      </c>
      <c r="S158" s="59">
        <v>0</v>
      </c>
      <c r="T158" s="59">
        <v>0</v>
      </c>
      <c r="U158" s="59">
        <v>6.030578833478361E-3</v>
      </c>
      <c r="V158" s="59">
        <v>5.5562947954066319E-3</v>
      </c>
      <c r="W158" s="59">
        <v>0</v>
      </c>
      <c r="X158" s="59">
        <v>0</v>
      </c>
      <c r="Y158" s="59">
        <v>0</v>
      </c>
      <c r="Z158" s="59">
        <v>1.1290707575532886E-4</v>
      </c>
      <c r="AA158" s="59">
        <v>2.3201136542216726E-4</v>
      </c>
      <c r="AB158" s="59">
        <v>0</v>
      </c>
      <c r="AC158" s="18">
        <v>1.0881855944340655E-3</v>
      </c>
      <c r="AD158" s="12">
        <v>151</v>
      </c>
      <c r="AE158" s="17">
        <v>8</v>
      </c>
      <c r="AF158" s="18">
        <v>0.95306337260079044</v>
      </c>
      <c r="AG158" t="str">
        <f>IF(AF158&lt;='CAV Tier 1 Analysis'!$A$5,"Tier 1", "Tier 2")</f>
        <v>Tier 2</v>
      </c>
      <c r="AH158" t="str">
        <f t="shared" si="6"/>
        <v>South Carolina - Tier 2</v>
      </c>
      <c r="AI158" t="str">
        <f t="shared" si="7"/>
        <v>Lamar, Town Of - Tier 2</v>
      </c>
    </row>
    <row r="159" spans="1:35" x14ac:dyDescent="0.3">
      <c r="A159">
        <v>152</v>
      </c>
      <c r="B159">
        <v>4</v>
      </c>
      <c r="C159" t="s">
        <v>51</v>
      </c>
      <c r="D159" t="s">
        <v>5611</v>
      </c>
      <c r="E159" t="s">
        <v>8517</v>
      </c>
      <c r="F159" t="s">
        <v>2168</v>
      </c>
      <c r="G159" s="58">
        <v>2.34145</v>
      </c>
      <c r="H159">
        <v>114</v>
      </c>
      <c r="I159">
        <v>0</v>
      </c>
      <c r="J159" s="12">
        <v>3</v>
      </c>
      <c r="K159" s="12">
        <v>7</v>
      </c>
      <c r="L159">
        <v>0</v>
      </c>
      <c r="M159" s="12">
        <v>1.9999999999999996</v>
      </c>
      <c r="N159" s="12">
        <v>0</v>
      </c>
      <c r="O159" s="12">
        <v>605.91742434746413</v>
      </c>
      <c r="P159" s="12">
        <v>555.06723452990286</v>
      </c>
      <c r="Q159" s="12">
        <v>55.328324054771201</v>
      </c>
      <c r="R159" s="59">
        <v>7.8675971393405439E-5</v>
      </c>
      <c r="S159" s="59">
        <v>8.1479787294871063E-4</v>
      </c>
      <c r="T159" s="59">
        <v>0</v>
      </c>
      <c r="U159" s="59">
        <v>2.2614670625543854E-3</v>
      </c>
      <c r="V159" s="59">
        <v>7.7788127135692839E-3</v>
      </c>
      <c r="W159" s="59">
        <v>0</v>
      </c>
      <c r="X159" s="59">
        <v>1.4693608382908901E-4</v>
      </c>
      <c r="Y159" s="59">
        <v>0</v>
      </c>
      <c r="Z159" s="59">
        <v>1.3429586849111015E-4</v>
      </c>
      <c r="AA159" s="59">
        <v>3.3588101233569985E-4</v>
      </c>
      <c r="AB159" s="59">
        <v>5.3287120005786104E-5</v>
      </c>
      <c r="AC159" s="18">
        <v>1.0549230641024973E-3</v>
      </c>
      <c r="AD159" s="12">
        <v>152</v>
      </c>
      <c r="AE159" s="17">
        <v>8</v>
      </c>
      <c r="AF159" s="18">
        <v>0.95411829566489292</v>
      </c>
      <c r="AG159" t="str">
        <f>IF(AF159&lt;='CAV Tier 1 Analysis'!$A$5,"Tier 1", "Tier 2")</f>
        <v>Tier 2</v>
      </c>
      <c r="AH159" t="str">
        <f t="shared" si="6"/>
        <v>South Carolina - Tier 2</v>
      </c>
      <c r="AI159" t="str">
        <f t="shared" si="7"/>
        <v>Ridgeland, Town Of - Tier 2</v>
      </c>
    </row>
    <row r="160" spans="1:35" x14ac:dyDescent="0.3">
      <c r="A160">
        <v>153</v>
      </c>
      <c r="B160">
        <v>4</v>
      </c>
      <c r="C160" t="s">
        <v>51</v>
      </c>
      <c r="D160" t="s">
        <v>5614</v>
      </c>
      <c r="E160" t="s">
        <v>8521</v>
      </c>
      <c r="F160" t="s">
        <v>2880</v>
      </c>
      <c r="G160" s="58">
        <v>0.91984999999999995</v>
      </c>
      <c r="H160">
        <v>3</v>
      </c>
      <c r="I160">
        <v>0</v>
      </c>
      <c r="J160" s="12">
        <v>10</v>
      </c>
      <c r="K160" s="12">
        <v>3</v>
      </c>
      <c r="L160">
        <v>0</v>
      </c>
      <c r="M160">
        <v>0</v>
      </c>
      <c r="N160" s="12">
        <v>0</v>
      </c>
      <c r="O160" s="12">
        <v>341.93876132933508</v>
      </c>
      <c r="P160" s="12">
        <v>293.44468020216493</v>
      </c>
      <c r="Q160" s="12">
        <v>190.32687137702987</v>
      </c>
      <c r="R160" s="59">
        <v>3.0908237325684505E-5</v>
      </c>
      <c r="S160" s="59">
        <v>2.1442049288123962E-5</v>
      </c>
      <c r="T160" s="59">
        <v>0</v>
      </c>
      <c r="U160" s="59">
        <v>7.5382235418479521E-3</v>
      </c>
      <c r="V160" s="59">
        <v>3.3337768772439789E-3</v>
      </c>
      <c r="W160" s="59">
        <v>0</v>
      </c>
      <c r="X160" s="59">
        <v>0</v>
      </c>
      <c r="Y160" s="59">
        <v>0</v>
      </c>
      <c r="Z160" s="59">
        <v>7.5787493606000106E-5</v>
      </c>
      <c r="AA160" s="59">
        <v>1.7756857209253818E-4</v>
      </c>
      <c r="AB160" s="59">
        <v>1.8330522401787845E-4</v>
      </c>
      <c r="AC160" s="18">
        <v>1.0328192723111052E-3</v>
      </c>
      <c r="AD160" s="12">
        <v>153</v>
      </c>
      <c r="AE160" s="17">
        <v>8</v>
      </c>
      <c r="AF160" s="18">
        <v>0.95515111493720406</v>
      </c>
      <c r="AG160" t="str">
        <f>IF(AF160&lt;='CAV Tier 1 Analysis'!$A$5,"Tier 1", "Tier 2")</f>
        <v>Tier 2</v>
      </c>
      <c r="AH160" t="str">
        <f t="shared" si="6"/>
        <v>South Carolina - Tier 2</v>
      </c>
      <c r="AI160" t="str">
        <f t="shared" si="7"/>
        <v>Elgin, Town Of - Tier 2</v>
      </c>
    </row>
    <row r="161" spans="1:35" x14ac:dyDescent="0.3">
      <c r="A161">
        <v>154</v>
      </c>
      <c r="B161">
        <v>4</v>
      </c>
      <c r="C161" t="s">
        <v>51</v>
      </c>
      <c r="D161" t="s">
        <v>5674</v>
      </c>
      <c r="E161" t="s">
        <v>8607</v>
      </c>
      <c r="F161" t="s">
        <v>2924</v>
      </c>
      <c r="G161" s="58">
        <v>1.05531</v>
      </c>
      <c r="H161">
        <v>0</v>
      </c>
      <c r="I161">
        <v>0</v>
      </c>
      <c r="J161" s="12">
        <v>9</v>
      </c>
      <c r="K161" s="12">
        <v>4</v>
      </c>
      <c r="L161">
        <v>0</v>
      </c>
      <c r="M161">
        <v>0</v>
      </c>
      <c r="N161" s="12">
        <v>0</v>
      </c>
      <c r="O161" s="12">
        <v>82.583740870772047</v>
      </c>
      <c r="P161">
        <v>0</v>
      </c>
      <c r="Q161">
        <v>0</v>
      </c>
      <c r="R161" s="59">
        <v>3.5459881428676541E-5</v>
      </c>
      <c r="S161" s="59">
        <v>0</v>
      </c>
      <c r="T161" s="59">
        <v>0</v>
      </c>
      <c r="U161" s="59">
        <v>6.7844011876631565E-3</v>
      </c>
      <c r="V161" s="59">
        <v>4.445035836325305E-3</v>
      </c>
      <c r="W161" s="59">
        <v>0</v>
      </c>
      <c r="X161" s="59">
        <v>0</v>
      </c>
      <c r="Y161" s="59">
        <v>0</v>
      </c>
      <c r="Z161" s="59">
        <v>1.8303905380224172E-5</v>
      </c>
      <c r="AA161" s="59">
        <v>0</v>
      </c>
      <c r="AB161" s="59">
        <v>0</v>
      </c>
      <c r="AC161" s="18">
        <v>1.0257455282543055E-3</v>
      </c>
      <c r="AD161" s="12">
        <v>154</v>
      </c>
      <c r="AE161" s="17">
        <v>8</v>
      </c>
      <c r="AF161" s="18">
        <v>0.95617686046545836</v>
      </c>
      <c r="AG161" t="str">
        <f>IF(AF161&lt;='CAV Tier 1 Analysis'!$A$5,"Tier 1", "Tier 2")</f>
        <v>Tier 2</v>
      </c>
      <c r="AH161" t="str">
        <f t="shared" si="6"/>
        <v>South Carolina - Tier 2</v>
      </c>
      <c r="AI161" t="str">
        <f t="shared" si="7"/>
        <v>Mayesville, Town Of - Tier 2</v>
      </c>
    </row>
    <row r="162" spans="1:35" x14ac:dyDescent="0.3">
      <c r="A162">
        <v>155</v>
      </c>
      <c r="B162">
        <v>4</v>
      </c>
      <c r="C162" t="s">
        <v>51</v>
      </c>
      <c r="D162" t="s">
        <v>5650</v>
      </c>
      <c r="E162" t="s">
        <v>8575</v>
      </c>
      <c r="F162" t="s">
        <v>2925</v>
      </c>
      <c r="G162" s="58">
        <v>1.0690199999999999</v>
      </c>
      <c r="H162">
        <v>0</v>
      </c>
      <c r="I162">
        <v>0</v>
      </c>
      <c r="J162" s="12">
        <v>9</v>
      </c>
      <c r="K162" s="12">
        <v>4</v>
      </c>
      <c r="L162">
        <v>0</v>
      </c>
      <c r="M162">
        <v>0</v>
      </c>
      <c r="N162" s="12">
        <v>0</v>
      </c>
      <c r="O162" s="12">
        <v>79.515693300877132</v>
      </c>
      <c r="P162">
        <v>0</v>
      </c>
      <c r="Q162">
        <v>0</v>
      </c>
      <c r="R162" s="59">
        <v>3.5920556466710061E-5</v>
      </c>
      <c r="S162" s="59">
        <v>0</v>
      </c>
      <c r="T162" s="59">
        <v>0</v>
      </c>
      <c r="U162" s="59">
        <v>6.7844011876631565E-3</v>
      </c>
      <c r="V162" s="59">
        <v>4.445035836325305E-3</v>
      </c>
      <c r="W162" s="59">
        <v>0</v>
      </c>
      <c r="X162" s="59">
        <v>0</v>
      </c>
      <c r="Y162" s="59">
        <v>0</v>
      </c>
      <c r="Z162" s="59">
        <v>1.7623901643056844E-5</v>
      </c>
      <c r="AA162" s="59">
        <v>0</v>
      </c>
      <c r="AB162" s="59">
        <v>0</v>
      </c>
      <c r="AC162" s="18">
        <v>1.0257255892816572E-3</v>
      </c>
      <c r="AD162" s="12">
        <v>155</v>
      </c>
      <c r="AE162" s="17">
        <v>8</v>
      </c>
      <c r="AF162" s="18">
        <v>0.95720258605474007</v>
      </c>
      <c r="AG162" t="str">
        <f>IF(AF162&lt;='CAV Tier 1 Analysis'!$A$5,"Tier 1", "Tier 2")</f>
        <v>Tier 2</v>
      </c>
      <c r="AH162" t="str">
        <f t="shared" si="6"/>
        <v>South Carolina - Tier 2</v>
      </c>
      <c r="AI162" t="str">
        <f t="shared" si="7"/>
        <v>Pinewood, Town Of - Tier 2</v>
      </c>
    </row>
    <row r="163" spans="1:35" x14ac:dyDescent="0.3">
      <c r="A163">
        <v>156</v>
      </c>
      <c r="B163">
        <v>4</v>
      </c>
      <c r="C163" t="s">
        <v>51</v>
      </c>
      <c r="D163" t="s">
        <v>5638</v>
      </c>
      <c r="E163" t="s">
        <v>8557</v>
      </c>
      <c r="F163" t="s">
        <v>2839</v>
      </c>
      <c r="G163" s="58">
        <v>1.3883999999999999</v>
      </c>
      <c r="H163">
        <v>14</v>
      </c>
      <c r="I163">
        <v>0</v>
      </c>
      <c r="J163" s="12">
        <v>7</v>
      </c>
      <c r="K163" s="12">
        <v>5</v>
      </c>
      <c r="L163">
        <v>0</v>
      </c>
      <c r="M163">
        <v>0</v>
      </c>
      <c r="N163" s="12">
        <v>4.8951066424536389</v>
      </c>
      <c r="O163" s="12">
        <v>233.76463139762785</v>
      </c>
      <c r="P163" s="12">
        <v>132.47828412923465</v>
      </c>
      <c r="Q163">
        <v>0</v>
      </c>
      <c r="R163" s="59">
        <v>4.6652167965407797E-5</v>
      </c>
      <c r="S163" s="59">
        <v>1.0006289667791183E-4</v>
      </c>
      <c r="T163" s="59">
        <v>0</v>
      </c>
      <c r="U163" s="59">
        <v>5.2767564792935663E-3</v>
      </c>
      <c r="V163" s="59">
        <v>5.5562947954066319E-3</v>
      </c>
      <c r="W163" s="59">
        <v>0</v>
      </c>
      <c r="X163" s="59">
        <v>0</v>
      </c>
      <c r="Y163" s="59">
        <v>1.8519713501860794E-5</v>
      </c>
      <c r="Z163" s="59">
        <v>5.1811720433452921E-5</v>
      </c>
      <c r="AA163" s="59">
        <v>8.0164955554454817E-5</v>
      </c>
      <c r="AB163" s="59">
        <v>0</v>
      </c>
      <c r="AC163" s="18">
        <v>1.0118420662575715E-3</v>
      </c>
      <c r="AD163" s="12">
        <v>156</v>
      </c>
      <c r="AE163" s="17">
        <v>8</v>
      </c>
      <c r="AF163" s="18">
        <v>0.95821442812099766</v>
      </c>
      <c r="AG163" t="str">
        <f>IF(AF163&lt;='CAV Tier 1 Analysis'!$A$5,"Tier 1", "Tier 2")</f>
        <v>Tier 2</v>
      </c>
      <c r="AH163" t="str">
        <f t="shared" si="6"/>
        <v>South Carolina - Tier 2</v>
      </c>
      <c r="AI163" t="str">
        <f t="shared" si="7"/>
        <v>Holly Hill, Town Of - Tier 2</v>
      </c>
    </row>
    <row r="164" spans="1:35" x14ac:dyDescent="0.3">
      <c r="A164">
        <v>157</v>
      </c>
      <c r="B164">
        <v>4</v>
      </c>
      <c r="C164" t="s">
        <v>51</v>
      </c>
      <c r="D164" t="s">
        <v>5636</v>
      </c>
      <c r="E164" t="s">
        <v>8555</v>
      </c>
      <c r="F164" t="s">
        <v>2611</v>
      </c>
      <c r="G164" s="58">
        <v>3.7379699999999998</v>
      </c>
      <c r="H164">
        <v>0</v>
      </c>
      <c r="I164">
        <v>2</v>
      </c>
      <c r="J164" s="12">
        <v>4</v>
      </c>
      <c r="K164" s="12">
        <v>5</v>
      </c>
      <c r="L164">
        <v>0</v>
      </c>
      <c r="M164" s="12">
        <v>3</v>
      </c>
      <c r="N164" s="12">
        <v>0</v>
      </c>
      <c r="O164" s="12">
        <v>2085.9022711155731</v>
      </c>
      <c r="P164" s="12">
        <v>1816.1731326758168</v>
      </c>
      <c r="Q164">
        <v>0</v>
      </c>
      <c r="R164" s="59">
        <v>1.2560098263443922E-4</v>
      </c>
      <c r="S164" s="59">
        <v>0</v>
      </c>
      <c r="T164" s="59">
        <v>6.4432989690721648E-4</v>
      </c>
      <c r="U164" s="59">
        <v>3.0152894167391805E-3</v>
      </c>
      <c r="V164" s="59">
        <v>5.5562947954066319E-3</v>
      </c>
      <c r="W164" s="59">
        <v>0</v>
      </c>
      <c r="X164" s="59">
        <v>2.2040412574363358E-4</v>
      </c>
      <c r="Y164" s="59">
        <v>0</v>
      </c>
      <c r="Z164" s="59">
        <v>4.623205173357174E-4</v>
      </c>
      <c r="AA164" s="59">
        <v>1.0989985220379451E-3</v>
      </c>
      <c r="AB164" s="59">
        <v>0</v>
      </c>
      <c r="AC164" s="18">
        <v>1.0112034778913422E-3</v>
      </c>
      <c r="AD164" s="12">
        <v>157</v>
      </c>
      <c r="AE164" s="17">
        <v>8</v>
      </c>
      <c r="AF164" s="18">
        <v>0.95922563159888896</v>
      </c>
      <c r="AG164" t="str">
        <f>IF(AF164&lt;='CAV Tier 1 Analysis'!$A$5,"Tier 1", "Tier 2")</f>
        <v>Tier 2</v>
      </c>
      <c r="AH164" t="str">
        <f t="shared" si="6"/>
        <v>South Carolina - Tier 2</v>
      </c>
      <c r="AI164" t="str">
        <f t="shared" si="7"/>
        <v>Walhalla, Town Of - Tier 2</v>
      </c>
    </row>
    <row r="165" spans="1:35" x14ac:dyDescent="0.3">
      <c r="A165">
        <v>158</v>
      </c>
      <c r="B165">
        <v>4</v>
      </c>
      <c r="C165" t="s">
        <v>51</v>
      </c>
      <c r="D165" t="s">
        <v>4548</v>
      </c>
      <c r="E165" t="s">
        <v>8493</v>
      </c>
      <c r="F165" t="s">
        <v>2813</v>
      </c>
      <c r="G165" s="58">
        <v>2.2190699999999999</v>
      </c>
      <c r="H165">
        <v>4</v>
      </c>
      <c r="I165">
        <v>0</v>
      </c>
      <c r="J165" s="12">
        <v>9.1666666666666661</v>
      </c>
      <c r="K165" s="12">
        <v>2</v>
      </c>
      <c r="L165">
        <v>0</v>
      </c>
      <c r="M165" s="12">
        <v>9.9999999999999964</v>
      </c>
      <c r="N165" s="12">
        <v>0</v>
      </c>
      <c r="O165" s="12">
        <v>1331.199207456757</v>
      </c>
      <c r="P165" s="12">
        <v>1221.2607250252456</v>
      </c>
      <c r="Q165">
        <v>0</v>
      </c>
      <c r="R165" s="59">
        <v>7.4563833453613861E-5</v>
      </c>
      <c r="S165" s="59">
        <v>2.8589399050831953E-5</v>
      </c>
      <c r="T165" s="59">
        <v>0</v>
      </c>
      <c r="U165" s="59">
        <v>6.9100382466939555E-3</v>
      </c>
      <c r="V165" s="59">
        <v>2.2225179181626525E-3</v>
      </c>
      <c r="W165" s="59">
        <v>0</v>
      </c>
      <c r="X165" s="59">
        <v>7.3468041914544495E-4</v>
      </c>
      <c r="Y165" s="59">
        <v>0</v>
      </c>
      <c r="Z165" s="59">
        <v>2.95047718577514E-4</v>
      </c>
      <c r="AA165" s="59">
        <v>7.390064898979582E-4</v>
      </c>
      <c r="AB165" s="59">
        <v>0</v>
      </c>
      <c r="AC165" s="18">
        <v>1.0004040022710884E-3</v>
      </c>
      <c r="AD165" s="12">
        <v>158</v>
      </c>
      <c r="AE165" s="17">
        <v>8</v>
      </c>
      <c r="AF165" s="18">
        <v>0.96022603560116004</v>
      </c>
      <c r="AG165" t="str">
        <f>IF(AF165&lt;='CAV Tier 1 Analysis'!$A$5,"Tier 1", "Tier 2")</f>
        <v>Tier 2</v>
      </c>
      <c r="AH165" t="str">
        <f t="shared" si="6"/>
        <v>South Carolina - Tier 2</v>
      </c>
      <c r="AI165" t="str">
        <f t="shared" si="7"/>
        <v>Andrews, Town Of - Tier 2</v>
      </c>
    </row>
    <row r="166" spans="1:35" x14ac:dyDescent="0.3">
      <c r="A166">
        <v>159</v>
      </c>
      <c r="B166">
        <v>4</v>
      </c>
      <c r="C166" t="s">
        <v>51</v>
      </c>
      <c r="D166" t="s">
        <v>5154</v>
      </c>
      <c r="E166" t="s">
        <v>8604</v>
      </c>
      <c r="F166" t="s">
        <v>2960</v>
      </c>
      <c r="G166" s="58">
        <v>0.16103000000000001</v>
      </c>
      <c r="H166">
        <v>16</v>
      </c>
      <c r="I166">
        <v>0</v>
      </c>
      <c r="J166" s="12">
        <v>12</v>
      </c>
      <c r="K166" s="12">
        <v>1</v>
      </c>
      <c r="L166">
        <v>0</v>
      </c>
      <c r="M166" s="12">
        <v>3.5111469912438675</v>
      </c>
      <c r="N166" s="12">
        <v>35.678615574783684</v>
      </c>
      <c r="O166" s="12">
        <v>358.28677379480848</v>
      </c>
      <c r="P166" s="12">
        <v>344.01845288023816</v>
      </c>
      <c r="Q166">
        <v>0</v>
      </c>
      <c r="R166" s="59">
        <v>5.410831610104883E-6</v>
      </c>
      <c r="S166" s="59">
        <v>1.1435759620332781E-4</v>
      </c>
      <c r="T166" s="59">
        <v>0</v>
      </c>
      <c r="U166" s="59">
        <v>9.0458682502175414E-3</v>
      </c>
      <c r="V166" s="59">
        <v>1.1112589590813262E-3</v>
      </c>
      <c r="W166" s="59">
        <v>0</v>
      </c>
      <c r="X166" s="59">
        <v>2.5795709432083132E-4</v>
      </c>
      <c r="Y166" s="59">
        <v>1.349833184138399E-4</v>
      </c>
      <c r="Z166" s="59">
        <v>7.9410876007518979E-5</v>
      </c>
      <c r="AA166" s="59">
        <v>2.0817165746314778E-4</v>
      </c>
      <c r="AB166" s="59">
        <v>0</v>
      </c>
      <c r="AC166" s="18">
        <v>9.9612896211978552E-4</v>
      </c>
      <c r="AD166" s="12">
        <v>159</v>
      </c>
      <c r="AE166" s="17">
        <v>8</v>
      </c>
      <c r="AF166" s="18">
        <v>0.9612221645632798</v>
      </c>
      <c r="AG166" t="str">
        <f>IF(AF166&lt;='CAV Tier 1 Analysis'!$A$5,"Tier 1", "Tier 2")</f>
        <v>Tier 2</v>
      </c>
      <c r="AH166" t="str">
        <f t="shared" si="6"/>
        <v>South Carolina - Tier 2</v>
      </c>
      <c r="AI166" t="str">
        <f t="shared" si="7"/>
        <v>Atlantic Beach, Town Of - Tier 2</v>
      </c>
    </row>
    <row r="167" spans="1:35" x14ac:dyDescent="0.3">
      <c r="A167">
        <v>160</v>
      </c>
      <c r="B167">
        <v>4</v>
      </c>
      <c r="C167" t="s">
        <v>51</v>
      </c>
      <c r="D167" t="s">
        <v>5613</v>
      </c>
      <c r="E167" t="s">
        <v>8519</v>
      </c>
      <c r="F167" t="s">
        <v>2989</v>
      </c>
      <c r="G167" s="58">
        <v>1.13225</v>
      </c>
      <c r="H167">
        <v>0</v>
      </c>
      <c r="I167">
        <v>0</v>
      </c>
      <c r="J167" s="12">
        <v>10</v>
      </c>
      <c r="K167" s="12">
        <v>3</v>
      </c>
      <c r="L167">
        <v>0</v>
      </c>
      <c r="M167">
        <v>0</v>
      </c>
      <c r="N167" s="12">
        <v>0</v>
      </c>
      <c r="O167" s="12">
        <v>40.393650264037618</v>
      </c>
      <c r="P167">
        <v>0</v>
      </c>
      <c r="Q167" s="12">
        <v>2.5064405289735561</v>
      </c>
      <c r="R167" s="59">
        <v>3.8045172269398581E-5</v>
      </c>
      <c r="S167" s="59">
        <v>0</v>
      </c>
      <c r="T167" s="59">
        <v>0</v>
      </c>
      <c r="U167" s="59">
        <v>7.5382235418479521E-3</v>
      </c>
      <c r="V167" s="59">
        <v>3.3337768772439789E-3</v>
      </c>
      <c r="W167" s="59">
        <v>0</v>
      </c>
      <c r="X167" s="59">
        <v>0</v>
      </c>
      <c r="Y167" s="59">
        <v>0</v>
      </c>
      <c r="Z167" s="59">
        <v>8.9528706813096889E-6</v>
      </c>
      <c r="AA167" s="59">
        <v>0</v>
      </c>
      <c r="AB167" s="59">
        <v>2.4139714971768126E-6</v>
      </c>
      <c r="AC167" s="18">
        <v>9.9285567577634694E-4</v>
      </c>
      <c r="AD167" s="12">
        <v>160</v>
      </c>
      <c r="AE167" s="17">
        <v>8</v>
      </c>
      <c r="AF167" s="18">
        <v>0.96221502023905614</v>
      </c>
      <c r="AG167" t="str">
        <f>IF(AF167&lt;='CAV Tier 1 Analysis'!$A$5,"Tier 1", "Tier 2")</f>
        <v>Tier 2</v>
      </c>
      <c r="AH167" t="str">
        <f t="shared" si="6"/>
        <v>South Carolina - Tier 2</v>
      </c>
      <c r="AI167" t="str">
        <f t="shared" si="7"/>
        <v>Bethune, Town Of - Tier 2</v>
      </c>
    </row>
    <row r="168" spans="1:35" x14ac:dyDescent="0.3">
      <c r="A168">
        <v>161</v>
      </c>
      <c r="B168">
        <v>4</v>
      </c>
      <c r="C168" t="s">
        <v>51</v>
      </c>
      <c r="D168" t="s">
        <v>4841</v>
      </c>
      <c r="E168" t="s">
        <v>8597</v>
      </c>
      <c r="F168" t="s">
        <v>2900</v>
      </c>
      <c r="G168" s="58">
        <v>0.83714</v>
      </c>
      <c r="H168">
        <v>0</v>
      </c>
      <c r="I168">
        <v>0</v>
      </c>
      <c r="J168" s="12">
        <v>7</v>
      </c>
      <c r="K168" s="12">
        <v>5</v>
      </c>
      <c r="L168">
        <v>0</v>
      </c>
      <c r="M168">
        <v>0</v>
      </c>
      <c r="N168" s="12">
        <v>0</v>
      </c>
      <c r="O168" s="12">
        <v>26.205315910997925</v>
      </c>
      <c r="P168">
        <v>0</v>
      </c>
      <c r="Q168">
        <v>0</v>
      </c>
      <c r="R168" s="59">
        <v>2.8129066472602628E-5</v>
      </c>
      <c r="S168" s="59">
        <v>0</v>
      </c>
      <c r="T168" s="59">
        <v>0</v>
      </c>
      <c r="U168" s="59">
        <v>5.2767564792935663E-3</v>
      </c>
      <c r="V168" s="59">
        <v>5.5562947954066319E-3</v>
      </c>
      <c r="W168" s="59">
        <v>0</v>
      </c>
      <c r="X168" s="59">
        <v>0</v>
      </c>
      <c r="Y168" s="59">
        <v>0</v>
      </c>
      <c r="Z168" s="59">
        <v>5.808160514844753E-6</v>
      </c>
      <c r="AA168" s="59">
        <v>0</v>
      </c>
      <c r="AB168" s="59">
        <v>0</v>
      </c>
      <c r="AC168" s="18">
        <v>9.8790804560796772E-4</v>
      </c>
      <c r="AD168" s="12">
        <v>161</v>
      </c>
      <c r="AE168" s="17">
        <v>8</v>
      </c>
      <c r="AF168" s="18">
        <v>0.96320292828466414</v>
      </c>
      <c r="AG168" t="str">
        <f>IF(AF168&lt;='CAV Tier 1 Analysis'!$A$5,"Tier 1", "Tier 2")</f>
        <v>Tier 2</v>
      </c>
      <c r="AH168" t="str">
        <f t="shared" si="6"/>
        <v>South Carolina - Tier 2</v>
      </c>
      <c r="AI168" t="str">
        <f t="shared" si="7"/>
        <v>Norway, Town Of - Tier 2</v>
      </c>
    </row>
    <row r="169" spans="1:35" x14ac:dyDescent="0.3">
      <c r="A169">
        <v>162</v>
      </c>
      <c r="B169">
        <v>4</v>
      </c>
      <c r="C169" t="s">
        <v>51</v>
      </c>
      <c r="D169" t="s">
        <v>3312</v>
      </c>
      <c r="E169" t="s">
        <v>8588</v>
      </c>
      <c r="F169" t="s">
        <v>2147</v>
      </c>
      <c r="G169" s="58">
        <v>7.8853199999999992</v>
      </c>
      <c r="H169">
        <v>2</v>
      </c>
      <c r="I169">
        <v>0</v>
      </c>
      <c r="J169" s="12">
        <v>6</v>
      </c>
      <c r="K169" s="12">
        <v>1</v>
      </c>
      <c r="L169">
        <v>0</v>
      </c>
      <c r="M169">
        <v>0</v>
      </c>
      <c r="N169" s="12">
        <v>46.712717339380461</v>
      </c>
      <c r="O169" s="12">
        <v>5467.3129135502268</v>
      </c>
      <c r="P169" s="12">
        <v>4257.5823691249161</v>
      </c>
      <c r="Q169" s="12">
        <v>897.99044036325995</v>
      </c>
      <c r="R169" s="59">
        <v>2.6495770174372619E-4</v>
      </c>
      <c r="S169" s="59">
        <v>1.4294699525415977E-5</v>
      </c>
      <c r="T169" s="59">
        <v>0</v>
      </c>
      <c r="U169" s="59">
        <v>4.5229341251087707E-3</v>
      </c>
      <c r="V169" s="59">
        <v>1.1112589590813262E-3</v>
      </c>
      <c r="W169" s="59">
        <v>0</v>
      </c>
      <c r="X169" s="59">
        <v>0</v>
      </c>
      <c r="Y169" s="59">
        <v>1.76728763070441E-4</v>
      </c>
      <c r="Z169" s="59">
        <v>1.2117782168562297E-3</v>
      </c>
      <c r="AA169" s="59">
        <v>2.5763384816894002E-3</v>
      </c>
      <c r="AB169" s="59">
        <v>8.6486126549425665E-4</v>
      </c>
      <c r="AC169" s="18">
        <v>9.7665020114268771E-4</v>
      </c>
      <c r="AD169" s="12">
        <v>162</v>
      </c>
      <c r="AE169" s="17">
        <v>8</v>
      </c>
      <c r="AF169" s="18">
        <v>0.96417957848580682</v>
      </c>
      <c r="AG169" t="str">
        <f>IF(AF169&lt;='CAV Tier 1 Analysis'!$A$5,"Tier 1", "Tier 2")</f>
        <v>Tier 2</v>
      </c>
      <c r="AH169" t="str">
        <f t="shared" si="6"/>
        <v>South Carolina - Tier 2</v>
      </c>
      <c r="AI169" t="str">
        <f t="shared" si="7"/>
        <v>York, City Of - Tier 2</v>
      </c>
    </row>
    <row r="170" spans="1:35" x14ac:dyDescent="0.3">
      <c r="A170">
        <v>163</v>
      </c>
      <c r="B170">
        <v>4</v>
      </c>
      <c r="C170" t="s">
        <v>51</v>
      </c>
      <c r="D170" t="s">
        <v>5625</v>
      </c>
      <c r="E170" t="s">
        <v>8539</v>
      </c>
      <c r="F170" t="s">
        <v>2516</v>
      </c>
      <c r="G170" s="58">
        <v>3.2232799999999995</v>
      </c>
      <c r="H170">
        <v>3</v>
      </c>
      <c r="I170">
        <v>0</v>
      </c>
      <c r="J170" s="12">
        <v>7</v>
      </c>
      <c r="K170" s="12">
        <v>2</v>
      </c>
      <c r="L170">
        <v>0</v>
      </c>
      <c r="M170">
        <v>0</v>
      </c>
      <c r="N170" s="12">
        <v>221.57796622773304</v>
      </c>
      <c r="O170" s="12">
        <v>2617.0538799052688</v>
      </c>
      <c r="P170" s="12">
        <v>2019.3129987971629</v>
      </c>
      <c r="Q170" s="12">
        <v>356.7528877520167</v>
      </c>
      <c r="R170" s="59">
        <v>1.0830668392360966E-4</v>
      </c>
      <c r="S170" s="59">
        <v>2.1442049288123962E-5</v>
      </c>
      <c r="T170" s="59">
        <v>0</v>
      </c>
      <c r="U170" s="59">
        <v>5.2767564792935663E-3</v>
      </c>
      <c r="V170" s="59">
        <v>2.2225179181626525E-3</v>
      </c>
      <c r="W170" s="59">
        <v>0</v>
      </c>
      <c r="X170" s="59">
        <v>0</v>
      </c>
      <c r="Y170" s="59">
        <v>8.3829847898997379E-4</v>
      </c>
      <c r="Z170" s="59">
        <v>5.8004524967805293E-4</v>
      </c>
      <c r="AA170" s="59">
        <v>1.2219220520790621E-3</v>
      </c>
      <c r="AB170" s="59">
        <v>3.4359135699164758E-4</v>
      </c>
      <c r="AC170" s="18">
        <v>9.6480729712788071E-4</v>
      </c>
      <c r="AD170" s="12">
        <v>163</v>
      </c>
      <c r="AE170" s="17">
        <v>8</v>
      </c>
      <c r="AF170" s="18">
        <v>0.96514438578293471</v>
      </c>
      <c r="AG170" t="str">
        <f>IF(AF170&lt;='CAV Tier 1 Analysis'!$A$5,"Tier 1", "Tier 2")</f>
        <v>Tier 2</v>
      </c>
      <c r="AH170" t="str">
        <f t="shared" si="6"/>
        <v>South Carolina - Tier 2</v>
      </c>
      <c r="AI170" t="str">
        <f t="shared" si="7"/>
        <v>South Congaree, Town Of - Tier 2</v>
      </c>
    </row>
    <row r="171" spans="1:35" x14ac:dyDescent="0.3">
      <c r="A171">
        <v>164</v>
      </c>
      <c r="B171">
        <v>4</v>
      </c>
      <c r="C171" t="s">
        <v>51</v>
      </c>
      <c r="D171" t="s">
        <v>5570</v>
      </c>
      <c r="E171" t="s">
        <v>8460</v>
      </c>
      <c r="F171" t="s">
        <v>2600</v>
      </c>
      <c r="G171" s="58">
        <v>12.269970000000001</v>
      </c>
      <c r="H171">
        <v>58</v>
      </c>
      <c r="I171">
        <v>0</v>
      </c>
      <c r="J171" s="12">
        <v>9</v>
      </c>
      <c r="K171" s="12">
        <v>1</v>
      </c>
      <c r="L171">
        <v>0</v>
      </c>
      <c r="M171" s="12">
        <v>8.5695319548458571</v>
      </c>
      <c r="N171" s="12">
        <v>164.87957749513518</v>
      </c>
      <c r="O171" s="12">
        <v>1747.4350297645797</v>
      </c>
      <c r="P171">
        <v>0</v>
      </c>
      <c r="Q171" s="12">
        <v>201.93690283421665</v>
      </c>
      <c r="R171" s="59">
        <v>4.1228803037346212E-4</v>
      </c>
      <c r="S171" s="59">
        <v>4.1454628623706331E-4</v>
      </c>
      <c r="T171" s="59">
        <v>0</v>
      </c>
      <c r="U171" s="59">
        <v>6.7844011876631565E-3</v>
      </c>
      <c r="V171" s="59">
        <v>1.1112589590813262E-3</v>
      </c>
      <c r="W171" s="59">
        <v>0</v>
      </c>
      <c r="X171" s="59">
        <v>6.2958673284664406E-4</v>
      </c>
      <c r="Y171" s="59">
        <v>6.237908099969811E-4</v>
      </c>
      <c r="Z171" s="59">
        <v>3.8730245331160745E-4</v>
      </c>
      <c r="AA171" s="59">
        <v>0</v>
      </c>
      <c r="AB171" s="59">
        <v>1.9448693158085519E-4</v>
      </c>
      <c r="AC171" s="18">
        <v>9.5978739919009963E-4</v>
      </c>
      <c r="AD171" s="12">
        <v>164</v>
      </c>
      <c r="AE171" s="17">
        <v>8</v>
      </c>
      <c r="AF171" s="18">
        <v>0.96610417318212483</v>
      </c>
      <c r="AG171" t="str">
        <f>IF(AF171&lt;='CAV Tier 1 Analysis'!$A$5,"Tier 1", "Tier 2")</f>
        <v>Tier 2</v>
      </c>
      <c r="AH171" t="str">
        <f t="shared" si="6"/>
        <v>South Carolina - Tier 2</v>
      </c>
      <c r="AI171" t="str">
        <f t="shared" si="7"/>
        <v>Ravenel, Town Of - Tier 2</v>
      </c>
    </row>
    <row r="172" spans="1:35" x14ac:dyDescent="0.3">
      <c r="A172">
        <v>165</v>
      </c>
      <c r="B172">
        <v>4</v>
      </c>
      <c r="C172" t="s">
        <v>51</v>
      </c>
      <c r="D172" t="s">
        <v>5685</v>
      </c>
      <c r="E172" t="s">
        <v>8618</v>
      </c>
      <c r="F172" t="s">
        <v>2783</v>
      </c>
      <c r="G172" s="58">
        <v>4.0004100000000005</v>
      </c>
      <c r="H172">
        <v>0</v>
      </c>
      <c r="I172">
        <v>0</v>
      </c>
      <c r="J172" s="12">
        <v>3</v>
      </c>
      <c r="K172" s="12">
        <v>7</v>
      </c>
      <c r="L172">
        <v>0</v>
      </c>
      <c r="M172">
        <v>0</v>
      </c>
      <c r="N172" s="12">
        <v>0</v>
      </c>
      <c r="O172" s="12">
        <v>722.34834592282414</v>
      </c>
      <c r="P172" s="12">
        <v>278.9790860256586</v>
      </c>
      <c r="Q172">
        <v>0</v>
      </c>
      <c r="R172" s="59">
        <v>1.3441933106489272E-4</v>
      </c>
      <c r="S172" s="59">
        <v>0</v>
      </c>
      <c r="T172" s="59">
        <v>0</v>
      </c>
      <c r="U172" s="59">
        <v>2.2614670625543854E-3</v>
      </c>
      <c r="V172" s="59">
        <v>7.7788127135692839E-3</v>
      </c>
      <c r="W172" s="59">
        <v>0</v>
      </c>
      <c r="X172" s="59">
        <v>0</v>
      </c>
      <c r="Y172" s="59">
        <v>0</v>
      </c>
      <c r="Z172" s="59">
        <v>1.6010168146805587E-4</v>
      </c>
      <c r="AA172" s="59">
        <v>1.6881518491024974E-4</v>
      </c>
      <c r="AB172" s="59">
        <v>0</v>
      </c>
      <c r="AC172" s="18">
        <v>9.5487417941516987E-4</v>
      </c>
      <c r="AD172" s="12">
        <v>165</v>
      </c>
      <c r="AE172" s="17">
        <v>8</v>
      </c>
      <c r="AF172" s="18">
        <v>0.96705904736154003</v>
      </c>
      <c r="AG172" t="str">
        <f>IF(AF172&lt;='CAV Tier 1 Analysis'!$A$5,"Tier 1", "Tier 2")</f>
        <v>Tier 2</v>
      </c>
      <c r="AH172" t="str">
        <f t="shared" si="6"/>
        <v>South Carolina - Tier 2</v>
      </c>
      <c r="AI172" t="str">
        <f t="shared" si="7"/>
        <v>Ware Shoals, Town Of - Tier 2</v>
      </c>
    </row>
    <row r="173" spans="1:35" x14ac:dyDescent="0.3">
      <c r="A173">
        <v>166</v>
      </c>
      <c r="B173">
        <v>4</v>
      </c>
      <c r="C173" t="s">
        <v>51</v>
      </c>
      <c r="D173" t="s">
        <v>5626</v>
      </c>
      <c r="E173" t="s">
        <v>8540</v>
      </c>
      <c r="F173" t="s">
        <v>2605</v>
      </c>
      <c r="G173" s="58">
        <v>4.0233800000000004</v>
      </c>
      <c r="H173">
        <v>45</v>
      </c>
      <c r="I173">
        <v>0</v>
      </c>
      <c r="J173" s="12">
        <v>7</v>
      </c>
      <c r="K173" s="12">
        <v>2</v>
      </c>
      <c r="L173">
        <v>0</v>
      </c>
      <c r="M173" s="12">
        <v>1.9048809707261056</v>
      </c>
      <c r="N173" s="12">
        <v>71.7965229031105</v>
      </c>
      <c r="O173" s="12">
        <v>3117.3672751409308</v>
      </c>
      <c r="P173" s="12">
        <v>2371.2519186615896</v>
      </c>
      <c r="Q173">
        <v>0</v>
      </c>
      <c r="R173" s="59">
        <v>1.3519115496158347E-4</v>
      </c>
      <c r="S173" s="59">
        <v>3.2163073932185948E-4</v>
      </c>
      <c r="T173" s="59">
        <v>0</v>
      </c>
      <c r="U173" s="59">
        <v>5.2767564792935663E-3</v>
      </c>
      <c r="V173" s="59">
        <v>2.2225179181626525E-3</v>
      </c>
      <c r="W173" s="59">
        <v>0</v>
      </c>
      <c r="X173" s="59">
        <v>1.3994787499952379E-4</v>
      </c>
      <c r="Y173" s="59">
        <v>2.7162861439294705E-4</v>
      </c>
      <c r="Z173" s="59">
        <v>6.9093498354446032E-4</v>
      </c>
      <c r="AA173" s="59">
        <v>1.4348865243641365E-3</v>
      </c>
      <c r="AB173" s="59">
        <v>0</v>
      </c>
      <c r="AC173" s="18">
        <v>9.5395402627642995E-4</v>
      </c>
      <c r="AD173" s="12">
        <v>166</v>
      </c>
      <c r="AE173" s="17">
        <v>8</v>
      </c>
      <c r="AF173" s="18">
        <v>0.96801300138781643</v>
      </c>
      <c r="AG173" t="str">
        <f>IF(AF173&lt;='CAV Tier 1 Analysis'!$A$5,"Tier 1", "Tier 2")</f>
        <v>Tier 2</v>
      </c>
      <c r="AH173" t="str">
        <f t="shared" si="6"/>
        <v>South Carolina - Tier 2</v>
      </c>
      <c r="AI173" t="str">
        <f t="shared" si="7"/>
        <v>Springdale, Town Of - Tier 2</v>
      </c>
    </row>
    <row r="174" spans="1:35" x14ac:dyDescent="0.3">
      <c r="A174">
        <v>167</v>
      </c>
      <c r="B174">
        <v>4</v>
      </c>
      <c r="C174" t="s">
        <v>51</v>
      </c>
      <c r="D174" t="s">
        <v>5605</v>
      </c>
      <c r="E174" t="s">
        <v>8509</v>
      </c>
      <c r="F174" t="s">
        <v>3030</v>
      </c>
      <c r="G174" s="58">
        <v>1.12229</v>
      </c>
      <c r="H174">
        <v>3</v>
      </c>
      <c r="I174">
        <v>0</v>
      </c>
      <c r="J174" s="12">
        <v>12</v>
      </c>
      <c r="K174" s="12">
        <v>1</v>
      </c>
      <c r="L174">
        <v>0</v>
      </c>
      <c r="M174" s="12">
        <v>0.99999999999999978</v>
      </c>
      <c r="N174" s="12">
        <v>0</v>
      </c>
      <c r="O174" s="12">
        <v>288.50619201906045</v>
      </c>
      <c r="P174" s="12">
        <v>189.06389009262983</v>
      </c>
      <c r="Q174" s="12">
        <v>20.135017769001649</v>
      </c>
      <c r="R174" s="59">
        <v>3.7710502438704645E-5</v>
      </c>
      <c r="S174" s="59">
        <v>2.1442049288123962E-5</v>
      </c>
      <c r="T174" s="59">
        <v>0</v>
      </c>
      <c r="U174" s="59">
        <v>9.0458682502175414E-3</v>
      </c>
      <c r="V174" s="59">
        <v>1.1112589590813262E-3</v>
      </c>
      <c r="W174" s="59">
        <v>0</v>
      </c>
      <c r="X174" s="59">
        <v>7.3468041914544503E-5</v>
      </c>
      <c r="Y174" s="59">
        <v>0</v>
      </c>
      <c r="Z174" s="59">
        <v>6.3944669793889673E-5</v>
      </c>
      <c r="AA174" s="59">
        <v>1.1440590769912746E-4</v>
      </c>
      <c r="AB174" s="59">
        <v>1.9392185223490473E-5</v>
      </c>
      <c r="AC174" s="18">
        <v>9.5340823324152277E-4</v>
      </c>
      <c r="AD174" s="12">
        <v>167</v>
      </c>
      <c r="AE174" s="17">
        <v>8</v>
      </c>
      <c r="AF174" s="18">
        <v>0.96896640962105796</v>
      </c>
      <c r="AG174" t="str">
        <f>IF(AF174&lt;='CAV Tier 1 Analysis'!$A$5,"Tier 1", "Tier 2")</f>
        <v>Tier 2</v>
      </c>
      <c r="AH174" t="str">
        <f t="shared" si="6"/>
        <v>South Carolina - Tier 2</v>
      </c>
      <c r="AI174" t="str">
        <f t="shared" si="7"/>
        <v>Aynor, Town Of - Tier 2</v>
      </c>
    </row>
    <row r="175" spans="1:35" x14ac:dyDescent="0.3">
      <c r="A175">
        <v>168</v>
      </c>
      <c r="B175">
        <v>4</v>
      </c>
      <c r="C175" t="s">
        <v>51</v>
      </c>
      <c r="D175" t="s">
        <v>5693</v>
      </c>
      <c r="E175" t="s">
        <v>8627</v>
      </c>
      <c r="F175" t="s">
        <v>2543</v>
      </c>
      <c r="G175" s="58">
        <v>8.4092099999999981</v>
      </c>
      <c r="H175">
        <v>116</v>
      </c>
      <c r="I175">
        <v>0</v>
      </c>
      <c r="J175" s="12">
        <v>9</v>
      </c>
      <c r="K175" s="12">
        <v>1</v>
      </c>
      <c r="L175">
        <v>0</v>
      </c>
      <c r="M175" s="12">
        <v>13.78272513113598</v>
      </c>
      <c r="N175" s="12">
        <v>45.308035582014519</v>
      </c>
      <c r="O175" s="12">
        <v>267.10604474326016</v>
      </c>
      <c r="P175">
        <v>0</v>
      </c>
      <c r="Q175" s="12">
        <v>115.79716238495507</v>
      </c>
      <c r="R175" s="59">
        <v>2.8256113322989545E-4</v>
      </c>
      <c r="S175" s="59">
        <v>8.2909257247412661E-4</v>
      </c>
      <c r="T175" s="59">
        <v>0</v>
      </c>
      <c r="U175" s="59">
        <v>6.7844011876631565E-3</v>
      </c>
      <c r="V175" s="59">
        <v>1.1112589590813262E-3</v>
      </c>
      <c r="W175" s="59">
        <v>0</v>
      </c>
      <c r="X175" s="59">
        <v>1.0125898276309442E-3</v>
      </c>
      <c r="Y175" s="59">
        <v>1.7141441435286779E-4</v>
      </c>
      <c r="Z175" s="59">
        <v>5.9201529476813736E-5</v>
      </c>
      <c r="AA175" s="59">
        <v>0</v>
      </c>
      <c r="AB175" s="59">
        <v>1.1152510750602599E-4</v>
      </c>
      <c r="AC175" s="18">
        <v>9.4200406649228702E-4</v>
      </c>
      <c r="AD175" s="12">
        <v>168</v>
      </c>
      <c r="AE175" s="17">
        <v>8</v>
      </c>
      <c r="AF175" s="18">
        <v>0.96990841368755021</v>
      </c>
      <c r="AG175" t="str">
        <f>IF(AF175&lt;='CAV Tier 1 Analysis'!$A$5,"Tier 1", "Tier 2")</f>
        <v>Tier 2</v>
      </c>
      <c r="AH175" t="str">
        <f t="shared" si="6"/>
        <v>South Carolina - Tier 2</v>
      </c>
      <c r="AI175" t="str">
        <f t="shared" si="7"/>
        <v>Awendaw, Town Of - Tier 2</v>
      </c>
    </row>
    <row r="176" spans="1:35" x14ac:dyDescent="0.3">
      <c r="A176">
        <v>169</v>
      </c>
      <c r="B176">
        <v>4</v>
      </c>
      <c r="C176" t="s">
        <v>51</v>
      </c>
      <c r="D176" t="s">
        <v>5667</v>
      </c>
      <c r="E176" t="s">
        <v>8595</v>
      </c>
      <c r="F176" t="s">
        <v>2935</v>
      </c>
      <c r="G176" s="58">
        <v>1.5468299999999999</v>
      </c>
      <c r="H176">
        <v>3</v>
      </c>
      <c r="I176">
        <v>0</v>
      </c>
      <c r="J176" s="12">
        <v>8</v>
      </c>
      <c r="K176" s="12">
        <v>3</v>
      </c>
      <c r="L176">
        <v>0</v>
      </c>
      <c r="M176">
        <v>0</v>
      </c>
      <c r="N176" s="12">
        <v>0</v>
      </c>
      <c r="O176" s="12">
        <v>867.11548648054679</v>
      </c>
      <c r="P176" s="12">
        <v>654.90655394718181</v>
      </c>
      <c r="Q176" s="12">
        <v>87.388821559693838</v>
      </c>
      <c r="R176" s="59">
        <v>5.197563596509057E-5</v>
      </c>
      <c r="S176" s="59">
        <v>2.1442049288123962E-5</v>
      </c>
      <c r="T176" s="59">
        <v>0</v>
      </c>
      <c r="U176" s="59">
        <v>6.030578833478361E-3</v>
      </c>
      <c r="V176" s="59">
        <v>3.3337768772439789E-3</v>
      </c>
      <c r="W176" s="59">
        <v>0</v>
      </c>
      <c r="X176" s="59">
        <v>0</v>
      </c>
      <c r="Y176" s="59">
        <v>0</v>
      </c>
      <c r="Z176" s="59">
        <v>1.921879494790995E-4</v>
      </c>
      <c r="AA176" s="59">
        <v>3.9629555239620919E-4</v>
      </c>
      <c r="AB176" s="59">
        <v>8.4164823373392351E-5</v>
      </c>
      <c r="AC176" s="18">
        <v>9.191292473840234E-4</v>
      </c>
      <c r="AD176" s="12">
        <v>169</v>
      </c>
      <c r="AE176" s="17">
        <v>8</v>
      </c>
      <c r="AF176" s="18">
        <v>0.97082754293493423</v>
      </c>
      <c r="AG176" t="str">
        <f>IF(AF176&lt;='CAV Tier 1 Analysis'!$A$5,"Tier 1", "Tier 2")</f>
        <v>Tier 2</v>
      </c>
      <c r="AH176" t="str">
        <f t="shared" si="6"/>
        <v>South Carolina - Tier 2</v>
      </c>
      <c r="AI176" t="str">
        <f t="shared" si="7"/>
        <v>Johnsonville, City Of - Tier 2</v>
      </c>
    </row>
    <row r="177" spans="1:35" x14ac:dyDescent="0.3">
      <c r="A177">
        <v>170</v>
      </c>
      <c r="B177">
        <v>4</v>
      </c>
      <c r="C177" t="s">
        <v>51</v>
      </c>
      <c r="D177" t="s">
        <v>5620</v>
      </c>
      <c r="E177" t="s">
        <v>8532</v>
      </c>
      <c r="F177" t="s">
        <v>2845</v>
      </c>
      <c r="G177" s="58">
        <v>7.3880300000000005</v>
      </c>
      <c r="H177">
        <v>1</v>
      </c>
      <c r="I177">
        <v>0</v>
      </c>
      <c r="J177" s="12">
        <v>6.5</v>
      </c>
      <c r="K177" s="12">
        <v>3</v>
      </c>
      <c r="L177">
        <v>0</v>
      </c>
      <c r="M177" s="12">
        <v>1</v>
      </c>
      <c r="N177" s="12">
        <v>0</v>
      </c>
      <c r="O177" s="12">
        <v>2751.7336452973163</v>
      </c>
      <c r="P177" s="12">
        <v>1500.4368043393274</v>
      </c>
      <c r="Q177">
        <v>0</v>
      </c>
      <c r="R177" s="59">
        <v>2.4824806719495236E-4</v>
      </c>
      <c r="S177" s="59">
        <v>7.1473497627079883E-6</v>
      </c>
      <c r="T177" s="59">
        <v>0</v>
      </c>
      <c r="U177" s="59">
        <v>4.8998453022011685E-3</v>
      </c>
      <c r="V177" s="59">
        <v>3.3337768772439789E-3</v>
      </c>
      <c r="W177" s="59">
        <v>0</v>
      </c>
      <c r="X177" s="59">
        <v>7.3468041914544516E-5</v>
      </c>
      <c r="Y177" s="59">
        <v>0</v>
      </c>
      <c r="Z177" s="59">
        <v>6.0989574635420072E-4</v>
      </c>
      <c r="AA177" s="59">
        <v>9.0794087893524488E-4</v>
      </c>
      <c r="AB177" s="59">
        <v>0</v>
      </c>
      <c r="AC177" s="18">
        <v>9.1639293305516333E-4</v>
      </c>
      <c r="AD177" s="12">
        <v>170</v>
      </c>
      <c r="AE177" s="17">
        <v>9</v>
      </c>
      <c r="AF177" s="18">
        <v>0.97174393586798935</v>
      </c>
      <c r="AG177" t="str">
        <f>IF(AF177&lt;='CAV Tier 1 Analysis'!$A$5,"Tier 1", "Tier 2")</f>
        <v>Tier 2</v>
      </c>
      <c r="AH177" t="str">
        <f t="shared" si="6"/>
        <v>South Carolina - Tier 2</v>
      </c>
      <c r="AI177" t="str">
        <f t="shared" si="7"/>
        <v>Batesburg-Leesville, Town Of - Tier 2</v>
      </c>
    </row>
    <row r="178" spans="1:35" x14ac:dyDescent="0.3">
      <c r="A178">
        <v>171</v>
      </c>
      <c r="B178">
        <v>4</v>
      </c>
      <c r="C178" t="s">
        <v>51</v>
      </c>
      <c r="D178" t="s">
        <v>5684</v>
      </c>
      <c r="E178" t="s">
        <v>8617</v>
      </c>
      <c r="F178" t="s">
        <v>2780</v>
      </c>
      <c r="G178" s="58">
        <v>1.48885</v>
      </c>
      <c r="H178">
        <v>2</v>
      </c>
      <c r="I178">
        <v>0</v>
      </c>
      <c r="J178" s="12">
        <v>2</v>
      </c>
      <c r="K178" s="12">
        <v>7</v>
      </c>
      <c r="L178">
        <v>0</v>
      </c>
      <c r="M178">
        <v>0</v>
      </c>
      <c r="N178" s="12">
        <v>0</v>
      </c>
      <c r="O178" s="12">
        <v>882.27316859631082</v>
      </c>
      <c r="P178" s="12">
        <v>695.96413396455807</v>
      </c>
      <c r="Q178">
        <v>0</v>
      </c>
      <c r="R178" s="59">
        <v>5.0027427452677475E-5</v>
      </c>
      <c r="S178" s="59">
        <v>1.4294699525415977E-5</v>
      </c>
      <c r="T178" s="59">
        <v>0</v>
      </c>
      <c r="U178" s="59">
        <v>1.5076447083695902E-3</v>
      </c>
      <c r="V178" s="59">
        <v>7.7788127135692839E-3</v>
      </c>
      <c r="W178" s="59">
        <v>0</v>
      </c>
      <c r="X178" s="59">
        <v>0</v>
      </c>
      <c r="Y178" s="59">
        <v>0</v>
      </c>
      <c r="Z178" s="59">
        <v>1.955475064125231E-4</v>
      </c>
      <c r="AA178" s="59">
        <v>4.2114022108210225E-4</v>
      </c>
      <c r="AB178" s="59">
        <v>0</v>
      </c>
      <c r="AC178" s="18">
        <v>9.0613338876469041E-4</v>
      </c>
      <c r="AD178" s="12">
        <v>171</v>
      </c>
      <c r="AE178" s="17">
        <v>9</v>
      </c>
      <c r="AF178" s="18">
        <v>0.97265006925675401</v>
      </c>
      <c r="AG178" t="str">
        <f>IF(AF178&lt;='CAV Tier 1 Analysis'!$A$5,"Tier 1", "Tier 2")</f>
        <v>Tier 2</v>
      </c>
      <c r="AH178" t="str">
        <f t="shared" si="6"/>
        <v>South Carolina - Tier 2</v>
      </c>
      <c r="AI178" t="str">
        <f t="shared" si="7"/>
        <v>Ninety Six, Town Of - Tier 2</v>
      </c>
    </row>
    <row r="179" spans="1:35" x14ac:dyDescent="0.3">
      <c r="A179">
        <v>172</v>
      </c>
      <c r="B179">
        <v>4</v>
      </c>
      <c r="C179" t="s">
        <v>51</v>
      </c>
      <c r="D179" t="s">
        <v>5593</v>
      </c>
      <c r="E179" t="s">
        <v>8490</v>
      </c>
      <c r="F179" t="s">
        <v>2974</v>
      </c>
      <c r="G179" s="58">
        <v>1.13148</v>
      </c>
      <c r="H179">
        <v>9</v>
      </c>
      <c r="I179">
        <v>0</v>
      </c>
      <c r="J179" s="12">
        <v>8</v>
      </c>
      <c r="K179" s="12">
        <v>3</v>
      </c>
      <c r="L179">
        <v>0</v>
      </c>
      <c r="M179">
        <v>0</v>
      </c>
      <c r="N179" s="12">
        <v>2.0150090789868411</v>
      </c>
      <c r="O179" s="12">
        <v>682.30781398829072</v>
      </c>
      <c r="P179" s="12">
        <v>527.08056666127231</v>
      </c>
      <c r="Q179">
        <v>0</v>
      </c>
      <c r="R179" s="59">
        <v>3.8019299200158183E-5</v>
      </c>
      <c r="S179" s="59">
        <v>6.432614786437189E-5</v>
      </c>
      <c r="T179" s="59">
        <v>0</v>
      </c>
      <c r="U179" s="59">
        <v>6.030578833478361E-3</v>
      </c>
      <c r="V179" s="59">
        <v>3.3337768772439789E-3</v>
      </c>
      <c r="W179" s="59">
        <v>0</v>
      </c>
      <c r="X179" s="59">
        <v>0</v>
      </c>
      <c r="Y179" s="59">
        <v>7.6234071231141955E-6</v>
      </c>
      <c r="Z179" s="59">
        <v>1.5122707612594147E-4</v>
      </c>
      <c r="AA179" s="59">
        <v>3.1894578404109545E-4</v>
      </c>
      <c r="AB179" s="59">
        <v>0</v>
      </c>
      <c r="AC179" s="18">
        <v>9.0404522046154737E-4</v>
      </c>
      <c r="AD179" s="12">
        <v>172</v>
      </c>
      <c r="AE179" s="17">
        <v>9</v>
      </c>
      <c r="AF179" s="18">
        <v>0.97355411447721552</v>
      </c>
      <c r="AG179" t="str">
        <f>IF(AF179&lt;='CAV Tier 1 Analysis'!$A$5,"Tier 1", "Tier 2")</f>
        <v>Tier 2</v>
      </c>
      <c r="AH179" t="str">
        <f t="shared" si="6"/>
        <v>South Carolina - Tier 2</v>
      </c>
      <c r="AI179" t="str">
        <f t="shared" si="7"/>
        <v>Quinby, Town Of - Tier 2</v>
      </c>
    </row>
    <row r="180" spans="1:35" x14ac:dyDescent="0.3">
      <c r="A180">
        <v>173</v>
      </c>
      <c r="B180">
        <v>4</v>
      </c>
      <c r="C180" t="s">
        <v>51</v>
      </c>
      <c r="D180" t="s">
        <v>5592</v>
      </c>
      <c r="E180" t="s">
        <v>8489</v>
      </c>
      <c r="F180" t="s">
        <v>3018</v>
      </c>
      <c r="G180" s="58">
        <v>1.8813499999999999</v>
      </c>
      <c r="H180">
        <v>2</v>
      </c>
      <c r="I180">
        <v>0</v>
      </c>
      <c r="J180" s="12">
        <v>8</v>
      </c>
      <c r="K180" s="12">
        <v>3</v>
      </c>
      <c r="L180">
        <v>0</v>
      </c>
      <c r="M180" s="12">
        <v>2</v>
      </c>
      <c r="N180" s="12">
        <v>0</v>
      </c>
      <c r="O180" s="12">
        <v>148.60656008346069</v>
      </c>
      <c r="P180">
        <v>0</v>
      </c>
      <c r="Q180" s="12">
        <v>1.2279860832166207</v>
      </c>
      <c r="R180" s="59">
        <v>6.3215972487553997E-5</v>
      </c>
      <c r="S180" s="59">
        <v>1.4294699525415977E-5</v>
      </c>
      <c r="T180" s="59">
        <v>0</v>
      </c>
      <c r="U180" s="59">
        <v>6.030578833478361E-3</v>
      </c>
      <c r="V180" s="59">
        <v>3.3337768772439789E-3</v>
      </c>
      <c r="W180" s="59">
        <v>0</v>
      </c>
      <c r="X180" s="59">
        <v>1.4693608382908903E-4</v>
      </c>
      <c r="Y180" s="59">
        <v>0</v>
      </c>
      <c r="Z180" s="59">
        <v>3.2937239049326612E-5</v>
      </c>
      <c r="AA180" s="59">
        <v>0</v>
      </c>
      <c r="AB180" s="59">
        <v>1.1826825211083996E-6</v>
      </c>
      <c r="AC180" s="18">
        <v>8.7481112619407578E-4</v>
      </c>
      <c r="AD180" s="12">
        <v>173</v>
      </c>
      <c r="AE180" s="17">
        <v>9</v>
      </c>
      <c r="AF180" s="18">
        <v>0.97442892560340955</v>
      </c>
      <c r="AG180" t="str">
        <f>IF(AF180&lt;='CAV Tier 1 Analysis'!$A$5,"Tier 1", "Tier 2")</f>
        <v>Tier 2</v>
      </c>
      <c r="AH180" t="str">
        <f t="shared" si="6"/>
        <v>South Carolina - Tier 2</v>
      </c>
      <c r="AI180" t="str">
        <f t="shared" si="7"/>
        <v>Pamplico, Town Of - Tier 2</v>
      </c>
    </row>
    <row r="181" spans="1:35" x14ac:dyDescent="0.3">
      <c r="A181">
        <v>174</v>
      </c>
      <c r="B181">
        <v>4</v>
      </c>
      <c r="C181" t="s">
        <v>51</v>
      </c>
      <c r="D181" t="s">
        <v>5668</v>
      </c>
      <c r="E181" t="s">
        <v>8596</v>
      </c>
      <c r="F181" t="s">
        <v>2475</v>
      </c>
      <c r="G181" s="58">
        <v>5.5456099999999999</v>
      </c>
      <c r="H181">
        <v>3</v>
      </c>
      <c r="I181">
        <v>0</v>
      </c>
      <c r="J181" s="12">
        <v>4</v>
      </c>
      <c r="K181" s="12">
        <v>2.6666666666666665</v>
      </c>
      <c r="L181">
        <v>0</v>
      </c>
      <c r="M181">
        <v>0</v>
      </c>
      <c r="N181" s="12">
        <v>0</v>
      </c>
      <c r="O181" s="12">
        <v>4200.2352062570126</v>
      </c>
      <c r="P181" s="12">
        <v>2646.1274442533595</v>
      </c>
      <c r="Q181" s="12">
        <v>762.99683416303469</v>
      </c>
      <c r="R181" s="59">
        <v>1.8634019676652634E-4</v>
      </c>
      <c r="S181" s="59">
        <v>2.1442049288123962E-5</v>
      </c>
      <c r="T181" s="59">
        <v>0</v>
      </c>
      <c r="U181" s="59">
        <v>3.0152894167391805E-3</v>
      </c>
      <c r="V181" s="59">
        <v>2.9633572242168701E-3</v>
      </c>
      <c r="W181" s="59">
        <v>0</v>
      </c>
      <c r="X181" s="59">
        <v>0</v>
      </c>
      <c r="Y181" s="59">
        <v>0</v>
      </c>
      <c r="Z181" s="59">
        <v>9.3094242255649948E-4</v>
      </c>
      <c r="AA181" s="59">
        <v>1.6012185721930151E-3</v>
      </c>
      <c r="AB181" s="59">
        <v>7.3484792031350895E-4</v>
      </c>
      <c r="AC181" s="18">
        <v>8.5940343655215685E-4</v>
      </c>
      <c r="AD181" s="12">
        <v>174</v>
      </c>
      <c r="AE181" s="17">
        <v>9</v>
      </c>
      <c r="AF181" s="18">
        <v>0.97528832903996165</v>
      </c>
      <c r="AG181" t="str">
        <f>IF(AF181&lt;='CAV Tier 1 Analysis'!$A$5,"Tier 1", "Tier 2")</f>
        <v>Tier 2</v>
      </c>
      <c r="AH181" t="str">
        <f t="shared" si="6"/>
        <v>South Carolina - Tier 2</v>
      </c>
      <c r="AI181" t="str">
        <f t="shared" si="7"/>
        <v>Fountain Inn, Town Of - Tier 2</v>
      </c>
    </row>
    <row r="182" spans="1:35" x14ac:dyDescent="0.3">
      <c r="A182">
        <v>175</v>
      </c>
      <c r="B182">
        <v>4</v>
      </c>
      <c r="C182" t="s">
        <v>51</v>
      </c>
      <c r="D182" t="s">
        <v>5594</v>
      </c>
      <c r="E182" t="s">
        <v>8491</v>
      </c>
      <c r="F182" t="s">
        <v>3032</v>
      </c>
      <c r="G182" s="58">
        <v>0.83820000000000006</v>
      </c>
      <c r="H182">
        <v>0</v>
      </c>
      <c r="I182">
        <v>0</v>
      </c>
      <c r="J182" s="12">
        <v>8</v>
      </c>
      <c r="K182" s="12">
        <v>3</v>
      </c>
      <c r="L182">
        <v>0</v>
      </c>
      <c r="M182">
        <v>0</v>
      </c>
      <c r="N182" s="12">
        <v>0</v>
      </c>
      <c r="O182" s="12">
        <v>128.56045699575952</v>
      </c>
      <c r="P182" s="12">
        <v>13.568164856696711</v>
      </c>
      <c r="Q182">
        <v>0</v>
      </c>
      <c r="R182" s="59">
        <v>2.8164683944543954E-5</v>
      </c>
      <c r="S182" s="59">
        <v>0</v>
      </c>
      <c r="T182" s="59">
        <v>0</v>
      </c>
      <c r="U182" s="59">
        <v>6.030578833478361E-3</v>
      </c>
      <c r="V182" s="59">
        <v>3.3337768772439789E-3</v>
      </c>
      <c r="W182" s="59">
        <v>0</v>
      </c>
      <c r="X182" s="59">
        <v>0</v>
      </c>
      <c r="Y182" s="59">
        <v>0</v>
      </c>
      <c r="Z182" s="59">
        <v>2.849420982480086E-5</v>
      </c>
      <c r="AA182" s="59">
        <v>8.2103368098544182E-6</v>
      </c>
      <c r="AB182" s="59">
        <v>0</v>
      </c>
      <c r="AC182" s="18">
        <v>8.5720226739104891E-4</v>
      </c>
      <c r="AD182" s="12">
        <v>175</v>
      </c>
      <c r="AE182" s="17">
        <v>9</v>
      </c>
      <c r="AF182" s="18">
        <v>0.97614553130735271</v>
      </c>
      <c r="AG182" t="str">
        <f>IF(AF182&lt;='CAV Tier 1 Analysis'!$A$5,"Tier 1", "Tier 2")</f>
        <v>Tier 2</v>
      </c>
      <c r="AH182" t="str">
        <f t="shared" si="6"/>
        <v>South Carolina - Tier 2</v>
      </c>
      <c r="AI182" t="str">
        <f t="shared" si="7"/>
        <v>Scranton, Town Of - Tier 2</v>
      </c>
    </row>
    <row r="183" spans="1:35" x14ac:dyDescent="0.3">
      <c r="A183">
        <v>176</v>
      </c>
      <c r="B183">
        <v>4</v>
      </c>
      <c r="C183" t="s">
        <v>51</v>
      </c>
      <c r="D183" t="s">
        <v>5603</v>
      </c>
      <c r="E183" t="s">
        <v>8507</v>
      </c>
      <c r="F183" t="s">
        <v>2857</v>
      </c>
      <c r="G183" s="58">
        <v>4.4535</v>
      </c>
      <c r="H183">
        <v>22</v>
      </c>
      <c r="I183">
        <v>0</v>
      </c>
      <c r="J183" s="12">
        <v>3</v>
      </c>
      <c r="K183" s="12">
        <v>5.5</v>
      </c>
      <c r="L183">
        <v>0</v>
      </c>
      <c r="M183" s="12">
        <v>5</v>
      </c>
      <c r="N183" s="12">
        <v>0</v>
      </c>
      <c r="O183" s="12">
        <v>187.49165071788977</v>
      </c>
      <c r="P183">
        <v>0</v>
      </c>
      <c r="Q183" s="12">
        <v>14.117753179895431</v>
      </c>
      <c r="R183" s="59">
        <v>1.4964378423649067E-4</v>
      </c>
      <c r="S183" s="59">
        <v>1.5724169477957574E-4</v>
      </c>
      <c r="T183" s="59">
        <v>0</v>
      </c>
      <c r="U183" s="59">
        <v>2.2614670625543854E-3</v>
      </c>
      <c r="V183" s="59">
        <v>6.1119242749472944E-3</v>
      </c>
      <c r="W183" s="59">
        <v>0</v>
      </c>
      <c r="X183" s="59">
        <v>3.6734020957272258E-4</v>
      </c>
      <c r="Y183" s="59">
        <v>0</v>
      </c>
      <c r="Z183" s="59">
        <v>4.1555751751333944E-5</v>
      </c>
      <c r="AA183" s="59">
        <v>0</v>
      </c>
      <c r="AB183" s="59">
        <v>1.3596912987359547E-5</v>
      </c>
      <c r="AC183" s="18">
        <v>8.275245173481056E-4</v>
      </c>
      <c r="AD183" s="12">
        <v>176</v>
      </c>
      <c r="AE183" s="17">
        <v>9</v>
      </c>
      <c r="AF183" s="18">
        <v>0.97697305582470084</v>
      </c>
      <c r="AG183" t="str">
        <f>IF(AF183&lt;='CAV Tier 1 Analysis'!$A$5,"Tier 1", "Tier 2")</f>
        <v>Tier 2</v>
      </c>
      <c r="AH183" t="str">
        <f t="shared" si="6"/>
        <v>South Carolina - Tier 2</v>
      </c>
      <c r="AI183" t="str">
        <f t="shared" si="7"/>
        <v>Yemassee, Town Of - Tier 2</v>
      </c>
    </row>
    <row r="184" spans="1:35" x14ac:dyDescent="0.3">
      <c r="A184">
        <v>177</v>
      </c>
      <c r="B184">
        <v>4</v>
      </c>
      <c r="C184" t="s">
        <v>51</v>
      </c>
      <c r="D184" t="s">
        <v>4864</v>
      </c>
      <c r="E184" t="s">
        <v>8605</v>
      </c>
      <c r="F184" t="s">
        <v>2944</v>
      </c>
      <c r="G184" s="58">
        <v>3.3917299999999999</v>
      </c>
      <c r="H184">
        <v>0</v>
      </c>
      <c r="I184">
        <v>0</v>
      </c>
      <c r="J184" s="12">
        <v>4</v>
      </c>
      <c r="K184" s="12">
        <v>5</v>
      </c>
      <c r="L184">
        <v>0</v>
      </c>
      <c r="M184">
        <v>0</v>
      </c>
      <c r="N184" s="12">
        <v>0</v>
      </c>
      <c r="O184" s="12">
        <v>671.66977016587714</v>
      </c>
      <c r="P184" s="12">
        <v>426.92505292088197</v>
      </c>
      <c r="Q184">
        <v>0</v>
      </c>
      <c r="R184" s="59">
        <v>1.1396683783730381E-4</v>
      </c>
      <c r="S184" s="59">
        <v>0</v>
      </c>
      <c r="T184" s="59">
        <v>0</v>
      </c>
      <c r="U184" s="59">
        <v>3.0152894167391805E-3</v>
      </c>
      <c r="V184" s="59">
        <v>5.5562947954066319E-3</v>
      </c>
      <c r="W184" s="59">
        <v>0</v>
      </c>
      <c r="X184" s="59">
        <v>0</v>
      </c>
      <c r="Y184" s="59">
        <v>0</v>
      </c>
      <c r="Z184" s="59">
        <v>1.4886925428954836E-4</v>
      </c>
      <c r="AA184" s="59">
        <v>2.5833990919673527E-4</v>
      </c>
      <c r="AB184" s="59">
        <v>0</v>
      </c>
      <c r="AC184" s="18">
        <v>8.2661456486085453E-4</v>
      </c>
      <c r="AD184" s="12">
        <v>177</v>
      </c>
      <c r="AE184" s="17">
        <v>9</v>
      </c>
      <c r="AF184" s="18">
        <v>0.97779967038956173</v>
      </c>
      <c r="AG184" t="str">
        <f>IF(AF184&lt;='CAV Tier 1 Analysis'!$A$5,"Tier 1", "Tier 2")</f>
        <v>Tier 2</v>
      </c>
      <c r="AH184" t="str">
        <f t="shared" si="6"/>
        <v>South Carolina - Tier 2</v>
      </c>
      <c r="AI184" t="str">
        <f t="shared" si="7"/>
        <v>Westminster, Town Of - Tier 2</v>
      </c>
    </row>
    <row r="185" spans="1:35" x14ac:dyDescent="0.3">
      <c r="A185">
        <v>178</v>
      </c>
      <c r="B185">
        <v>4</v>
      </c>
      <c r="C185" t="s">
        <v>51</v>
      </c>
      <c r="D185" t="s">
        <v>3530</v>
      </c>
      <c r="E185" t="s">
        <v>8570</v>
      </c>
      <c r="F185" t="s">
        <v>2793</v>
      </c>
      <c r="G185" s="58">
        <v>3.5881100000000004</v>
      </c>
      <c r="H185">
        <v>3</v>
      </c>
      <c r="I185">
        <v>0</v>
      </c>
      <c r="J185" s="12">
        <v>6</v>
      </c>
      <c r="K185" s="12">
        <v>2</v>
      </c>
      <c r="L185">
        <v>0</v>
      </c>
      <c r="M185" s="12">
        <v>0.97473879005939035</v>
      </c>
      <c r="N185" s="12">
        <v>28.137650159220428</v>
      </c>
      <c r="O185" s="12">
        <v>2487.6691503958468</v>
      </c>
      <c r="P185" s="12">
        <v>1603.6362478096794</v>
      </c>
      <c r="Q185" s="12">
        <v>475.71221075307994</v>
      </c>
      <c r="R185" s="59">
        <v>1.205654785352632E-4</v>
      </c>
      <c r="S185" s="59">
        <v>2.1442049288123962E-5</v>
      </c>
      <c r="T185" s="59">
        <v>0</v>
      </c>
      <c r="U185" s="59">
        <v>4.5229341251087707E-3</v>
      </c>
      <c r="V185" s="59">
        <v>2.2225179181626525E-3</v>
      </c>
      <c r="W185" s="59">
        <v>0</v>
      </c>
      <c r="X185" s="59">
        <v>7.1612150283815697E-5</v>
      </c>
      <c r="Y185" s="59">
        <v>1.0645349685439165E-4</v>
      </c>
      <c r="Z185" s="59">
        <v>5.5136834764364141E-4</v>
      </c>
      <c r="AA185" s="59">
        <v>9.7038868955886994E-4</v>
      </c>
      <c r="AB185" s="59">
        <v>4.581619648829974E-4</v>
      </c>
      <c r="AC185" s="18">
        <v>8.2231311093804778E-4</v>
      </c>
      <c r="AD185" s="12">
        <v>178</v>
      </c>
      <c r="AE185" s="17">
        <v>9</v>
      </c>
      <c r="AF185" s="18">
        <v>0.97862198350049978</v>
      </c>
      <c r="AG185" t="str">
        <f>IF(AF185&lt;='CAV Tier 1 Analysis'!$A$5,"Tier 1", "Tier 2")</f>
        <v>Tier 2</v>
      </c>
      <c r="AH185" t="str">
        <f t="shared" si="6"/>
        <v>South Carolina - Tier 2</v>
      </c>
      <c r="AI185" t="str">
        <f t="shared" si="7"/>
        <v>Duncan, Town Of - Tier 2</v>
      </c>
    </row>
    <row r="186" spans="1:35" x14ac:dyDescent="0.3">
      <c r="A186">
        <v>179</v>
      </c>
      <c r="B186">
        <v>4</v>
      </c>
      <c r="C186" t="s">
        <v>51</v>
      </c>
      <c r="D186" t="s">
        <v>5615</v>
      </c>
      <c r="E186" t="s">
        <v>8522</v>
      </c>
      <c r="F186" t="s">
        <v>2980</v>
      </c>
      <c r="G186" s="58">
        <v>1.83189</v>
      </c>
      <c r="H186">
        <v>3</v>
      </c>
      <c r="I186">
        <v>0</v>
      </c>
      <c r="J186" s="12">
        <v>6</v>
      </c>
      <c r="K186" s="12">
        <v>3</v>
      </c>
      <c r="L186">
        <v>0</v>
      </c>
      <c r="M186" s="12">
        <v>2.0000000000000004</v>
      </c>
      <c r="N186" s="12">
        <v>0</v>
      </c>
      <c r="O186" s="12">
        <v>1182.2408579344544</v>
      </c>
      <c r="P186" s="12">
        <v>1006.2415394330925</v>
      </c>
      <c r="Q186">
        <v>0</v>
      </c>
      <c r="R186" s="59">
        <v>6.1554047806216438E-5</v>
      </c>
      <c r="S186" s="59">
        <v>2.1442049288123962E-5</v>
      </c>
      <c r="T186" s="59">
        <v>0</v>
      </c>
      <c r="U186" s="59">
        <v>4.5229341251087707E-3</v>
      </c>
      <c r="V186" s="59">
        <v>3.3337768772439789E-3</v>
      </c>
      <c r="W186" s="59">
        <v>0</v>
      </c>
      <c r="X186" s="59">
        <v>1.4693608382908909E-4</v>
      </c>
      <c r="Y186" s="59">
        <v>0</v>
      </c>
      <c r="Z186" s="59">
        <v>2.6203250872504347E-4</v>
      </c>
      <c r="AA186" s="59">
        <v>6.0889457329481853E-4</v>
      </c>
      <c r="AB186" s="59">
        <v>0</v>
      </c>
      <c r="AC186" s="18">
        <v>8.1432456957236741E-4</v>
      </c>
      <c r="AD186" s="12">
        <v>179</v>
      </c>
      <c r="AE186" s="17">
        <v>9</v>
      </c>
      <c r="AF186" s="18">
        <v>0.9794363080700722</v>
      </c>
      <c r="AG186" t="str">
        <f>IF(AF186&lt;='CAV Tier 1 Analysis'!$A$5,"Tier 1", "Tier 2")</f>
        <v>Tier 2</v>
      </c>
      <c r="AH186" t="str">
        <f t="shared" si="6"/>
        <v>South Carolina - Tier 2</v>
      </c>
      <c r="AI186" t="str">
        <f t="shared" si="7"/>
        <v>Kershaw, Town Of - Tier 2</v>
      </c>
    </row>
    <row r="187" spans="1:35" x14ac:dyDescent="0.3">
      <c r="A187">
        <v>180</v>
      </c>
      <c r="B187">
        <v>4</v>
      </c>
      <c r="C187" t="s">
        <v>51</v>
      </c>
      <c r="D187" t="s">
        <v>5624</v>
      </c>
      <c r="E187" t="s">
        <v>8538</v>
      </c>
      <c r="F187" t="s">
        <v>2956</v>
      </c>
      <c r="G187" s="58">
        <v>3.7852999999999994</v>
      </c>
      <c r="H187">
        <v>11</v>
      </c>
      <c r="I187">
        <v>0</v>
      </c>
      <c r="J187" s="12">
        <v>7</v>
      </c>
      <c r="K187" s="12">
        <v>2</v>
      </c>
      <c r="L187">
        <v>0</v>
      </c>
      <c r="M187">
        <v>0</v>
      </c>
      <c r="N187" s="12">
        <v>46.909532281092396</v>
      </c>
      <c r="O187" s="12">
        <v>1555.5270788867579</v>
      </c>
      <c r="P187" s="12">
        <v>853.56244743726756</v>
      </c>
      <c r="Q187" s="12">
        <v>117.79841903965962</v>
      </c>
      <c r="R187" s="59">
        <v>1.2719133635800788E-4</v>
      </c>
      <c r="S187" s="59">
        <v>7.8620847389787872E-5</v>
      </c>
      <c r="T187" s="59">
        <v>0</v>
      </c>
      <c r="U187" s="59">
        <v>5.2767564792935663E-3</v>
      </c>
      <c r="V187" s="59">
        <v>2.2225179181626525E-3</v>
      </c>
      <c r="W187" s="59">
        <v>0</v>
      </c>
      <c r="X187" s="59">
        <v>0</v>
      </c>
      <c r="Y187" s="59">
        <v>1.7747337531275235E-4</v>
      </c>
      <c r="Z187" s="59">
        <v>3.4476787038351006E-4</v>
      </c>
      <c r="AA187" s="59">
        <v>5.1650575119926664E-4</v>
      </c>
      <c r="AB187" s="59">
        <v>1.1345253266020293E-4</v>
      </c>
      <c r="AC187" s="18">
        <v>8.0520782825088601E-4</v>
      </c>
      <c r="AD187" s="12">
        <v>180</v>
      </c>
      <c r="AE187" s="17">
        <v>9</v>
      </c>
      <c r="AF187" s="18">
        <v>0.98024151589832309</v>
      </c>
      <c r="AG187" t="str">
        <f>IF(AF187&lt;='CAV Tier 1 Analysis'!$A$5,"Tier 1", "Tier 2")</f>
        <v>Tier 2</v>
      </c>
      <c r="AH187" t="str">
        <f t="shared" si="6"/>
        <v>South Carolina - Tier 2</v>
      </c>
      <c r="AI187" t="str">
        <f t="shared" si="7"/>
        <v>Pine Ridge, Town Of - Tier 2</v>
      </c>
    </row>
    <row r="188" spans="1:35" x14ac:dyDescent="0.3">
      <c r="A188">
        <v>181</v>
      </c>
      <c r="B188">
        <v>4</v>
      </c>
      <c r="C188" t="s">
        <v>51</v>
      </c>
      <c r="D188" t="s">
        <v>5669</v>
      </c>
      <c r="E188" t="s">
        <v>8598</v>
      </c>
      <c r="F188" t="s">
        <v>2896</v>
      </c>
      <c r="G188" s="58">
        <v>3.3708999999999998</v>
      </c>
      <c r="H188">
        <v>1</v>
      </c>
      <c r="I188">
        <v>0</v>
      </c>
      <c r="J188" s="12">
        <v>6</v>
      </c>
      <c r="K188" s="12">
        <v>2</v>
      </c>
      <c r="L188">
        <v>0</v>
      </c>
      <c r="M188" s="12">
        <v>2</v>
      </c>
      <c r="N188" s="12">
        <v>0</v>
      </c>
      <c r="O188" s="12">
        <v>2685.384128332923</v>
      </c>
      <c r="P188" s="12">
        <v>1854.8670841710352</v>
      </c>
      <c r="Q188" s="12">
        <v>122.96190270764419</v>
      </c>
      <c r="R188" s="59">
        <v>1.1326692091226819E-4</v>
      </c>
      <c r="S188" s="59">
        <v>7.1473497627079883E-6</v>
      </c>
      <c r="T188" s="59">
        <v>0</v>
      </c>
      <c r="U188" s="59">
        <v>4.5229341251087707E-3</v>
      </c>
      <c r="V188" s="59">
        <v>2.2225179181626525E-3</v>
      </c>
      <c r="W188" s="59">
        <v>0</v>
      </c>
      <c r="X188" s="59">
        <v>1.4693608382908903E-4</v>
      </c>
      <c r="Y188" s="59">
        <v>0</v>
      </c>
      <c r="Z188" s="59">
        <v>5.9519000321718021E-4</v>
      </c>
      <c r="AA188" s="59">
        <v>1.1224129172516879E-3</v>
      </c>
      <c r="AB188" s="59">
        <v>1.1842552214731325E-4</v>
      </c>
      <c r="AC188" s="18">
        <v>8.0443916730833364E-4</v>
      </c>
      <c r="AD188" s="12">
        <v>181</v>
      </c>
      <c r="AE188" s="17">
        <v>9</v>
      </c>
      <c r="AF188" s="18">
        <v>0.98104595506563141</v>
      </c>
      <c r="AG188" t="str">
        <f>IF(AF188&lt;='CAV Tier 1 Analysis'!$A$5,"Tier 1", "Tier 2")</f>
        <v>Tier 2</v>
      </c>
      <c r="AH188" t="str">
        <f t="shared" si="6"/>
        <v>South Carolina - Tier 2</v>
      </c>
      <c r="AI188" t="str">
        <f t="shared" si="7"/>
        <v>Woodruff, City Of - Tier 2</v>
      </c>
    </row>
    <row r="189" spans="1:35" x14ac:dyDescent="0.3">
      <c r="A189">
        <v>182</v>
      </c>
      <c r="B189">
        <v>4</v>
      </c>
      <c r="C189" t="s">
        <v>51</v>
      </c>
      <c r="D189" t="s">
        <v>5551</v>
      </c>
      <c r="E189" t="s">
        <v>8430</v>
      </c>
      <c r="F189" t="s">
        <v>2846</v>
      </c>
      <c r="G189" s="58">
        <v>4.9526600000000007</v>
      </c>
      <c r="H189">
        <v>1</v>
      </c>
      <c r="I189">
        <v>0</v>
      </c>
      <c r="J189" s="12">
        <v>4</v>
      </c>
      <c r="K189" s="12">
        <v>3</v>
      </c>
      <c r="L189">
        <v>0</v>
      </c>
      <c r="M189">
        <v>0</v>
      </c>
      <c r="N189" s="12">
        <v>109.88661869834324</v>
      </c>
      <c r="O189" s="12">
        <v>2388.9680872969579</v>
      </c>
      <c r="P189" s="12">
        <v>1904.6354186898425</v>
      </c>
      <c r="Q189">
        <v>0</v>
      </c>
      <c r="R189" s="59">
        <v>1.6641625338199124E-4</v>
      </c>
      <c r="S189" s="59">
        <v>7.1473497627079883E-6</v>
      </c>
      <c r="T189" s="59">
        <v>0</v>
      </c>
      <c r="U189" s="59">
        <v>3.0152894167391805E-3</v>
      </c>
      <c r="V189" s="59">
        <v>3.3337768772439789E-3</v>
      </c>
      <c r="W189" s="59">
        <v>0</v>
      </c>
      <c r="X189" s="59">
        <v>0</v>
      </c>
      <c r="Y189" s="59">
        <v>4.1573531377887856E-4</v>
      </c>
      <c r="Z189" s="59">
        <v>5.2949219017195935E-4</v>
      </c>
      <c r="AA189" s="59">
        <v>1.15252861773002E-3</v>
      </c>
      <c r="AB189" s="59">
        <v>0</v>
      </c>
      <c r="AC189" s="18">
        <v>7.8367145625533776E-4</v>
      </c>
      <c r="AD189" s="12">
        <v>182</v>
      </c>
      <c r="AE189" s="17">
        <v>9</v>
      </c>
      <c r="AF189" s="18">
        <v>0.98182962652188677</v>
      </c>
      <c r="AG189" t="str">
        <f>IF(AF189&lt;='CAV Tier 1 Analysis'!$A$5,"Tier 1", "Tier 2")</f>
        <v>Tier 2</v>
      </c>
      <c r="AH189" t="str">
        <f t="shared" si="6"/>
        <v>South Carolina - Tier 2</v>
      </c>
      <c r="AI189" t="str">
        <f t="shared" si="7"/>
        <v>Burnettown, Town Of - Tier 2</v>
      </c>
    </row>
    <row r="190" spans="1:35" x14ac:dyDescent="0.3">
      <c r="A190">
        <v>183</v>
      </c>
      <c r="B190">
        <v>4</v>
      </c>
      <c r="C190" t="s">
        <v>51</v>
      </c>
      <c r="D190" t="s">
        <v>5642</v>
      </c>
      <c r="E190" t="s">
        <v>8564</v>
      </c>
      <c r="F190" t="s">
        <v>3012</v>
      </c>
      <c r="G190" s="58">
        <v>0.65427000000000002</v>
      </c>
      <c r="H190">
        <v>20</v>
      </c>
      <c r="I190">
        <v>0</v>
      </c>
      <c r="J190" s="12">
        <v>8</v>
      </c>
      <c r="K190" s="12">
        <v>1</v>
      </c>
      <c r="L190">
        <v>0</v>
      </c>
      <c r="M190">
        <v>0</v>
      </c>
      <c r="N190" s="12">
        <v>99.118572473771508</v>
      </c>
      <c r="O190" s="12">
        <v>1013.4758526293031</v>
      </c>
      <c r="P190" s="12">
        <v>784.61910278268078</v>
      </c>
      <c r="Q190">
        <v>0</v>
      </c>
      <c r="R190" s="59">
        <v>2.1984380534952007E-5</v>
      </c>
      <c r="S190" s="59">
        <v>1.4294699525415976E-4</v>
      </c>
      <c r="T190" s="59">
        <v>0</v>
      </c>
      <c r="U190" s="59">
        <v>6.030578833478361E-3</v>
      </c>
      <c r="V190" s="59">
        <v>1.1112589590813262E-3</v>
      </c>
      <c r="W190" s="59">
        <v>0</v>
      </c>
      <c r="X190" s="59">
        <v>0</v>
      </c>
      <c r="Y190" s="59">
        <v>3.7499644011995784E-4</v>
      </c>
      <c r="Z190" s="59">
        <v>2.2462734087932531E-4</v>
      </c>
      <c r="AA190" s="59">
        <v>4.7478691255082157E-4</v>
      </c>
      <c r="AB190" s="59">
        <v>0</v>
      </c>
      <c r="AC190" s="18">
        <v>7.6192544199080929E-4</v>
      </c>
      <c r="AD190" s="12">
        <v>183</v>
      </c>
      <c r="AE190" s="17">
        <v>9</v>
      </c>
      <c r="AF190" s="18">
        <v>0.9825915519638776</v>
      </c>
      <c r="AG190" t="str">
        <f>IF(AF190&lt;='CAV Tier 1 Analysis'!$A$5,"Tier 1", "Tier 2")</f>
        <v>Tier 2</v>
      </c>
      <c r="AH190" t="str">
        <f t="shared" si="6"/>
        <v>South Carolina - Tier 2</v>
      </c>
      <c r="AI190" t="str">
        <f t="shared" si="7"/>
        <v>Arcadia Lakes, Town Of - Tier 2</v>
      </c>
    </row>
    <row r="191" spans="1:35" x14ac:dyDescent="0.3">
      <c r="A191">
        <v>184</v>
      </c>
      <c r="B191">
        <v>4</v>
      </c>
      <c r="C191" t="s">
        <v>51</v>
      </c>
      <c r="D191" t="s">
        <v>5686</v>
      </c>
      <c r="E191" t="s">
        <v>8619</v>
      </c>
      <c r="F191" t="s">
        <v>3058</v>
      </c>
      <c r="G191" s="58">
        <v>0.53308</v>
      </c>
      <c r="H191">
        <v>35</v>
      </c>
      <c r="I191">
        <v>0</v>
      </c>
      <c r="J191" s="12">
        <v>9</v>
      </c>
      <c r="K191" s="12">
        <v>1</v>
      </c>
      <c r="L191">
        <v>0</v>
      </c>
      <c r="M191" s="12">
        <v>0.79907330982216562</v>
      </c>
      <c r="N191" s="12">
        <v>9.481947157768035</v>
      </c>
      <c r="O191" s="12">
        <v>25.374475593854349</v>
      </c>
      <c r="P191">
        <v>0</v>
      </c>
      <c r="Q191" s="12">
        <v>0.62212003537724314</v>
      </c>
      <c r="R191" s="59">
        <v>1.791222824762287E-5</v>
      </c>
      <c r="S191" s="59">
        <v>2.5015724169477957E-4</v>
      </c>
      <c r="T191" s="59">
        <v>0</v>
      </c>
      <c r="U191" s="59">
        <v>6.7844011876631565E-3</v>
      </c>
      <c r="V191" s="59">
        <v>1.1112589590813262E-3</v>
      </c>
      <c r="W191" s="59">
        <v>0</v>
      </c>
      <c r="X191" s="59">
        <v>5.8706351418808682E-5</v>
      </c>
      <c r="Y191" s="59">
        <v>3.587316020425399E-5</v>
      </c>
      <c r="Z191" s="59">
        <v>5.6240126136874475E-6</v>
      </c>
      <c r="AA191" s="59">
        <v>0</v>
      </c>
      <c r="AB191" s="59">
        <v>5.9916842863944111E-7</v>
      </c>
      <c r="AC191" s="18">
        <v>7.513211190320249E-4</v>
      </c>
      <c r="AD191" s="12">
        <v>184</v>
      </c>
      <c r="AE191" s="17">
        <v>9</v>
      </c>
      <c r="AF191" s="18">
        <v>0.98334287308290957</v>
      </c>
      <c r="AG191" t="str">
        <f>IF(AF191&lt;='CAV Tier 1 Analysis'!$A$5,"Tier 1", "Tier 2")</f>
        <v>Tier 2</v>
      </c>
      <c r="AH191" t="str">
        <f t="shared" si="6"/>
        <v>South Carolina - Tier 2</v>
      </c>
      <c r="AI191" t="str">
        <f t="shared" si="7"/>
        <v>Rockville, Town Of  - Tier 2</v>
      </c>
    </row>
    <row r="192" spans="1:35" x14ac:dyDescent="0.3">
      <c r="A192">
        <v>185</v>
      </c>
      <c r="B192">
        <v>4</v>
      </c>
      <c r="C192" t="s">
        <v>51</v>
      </c>
      <c r="D192" t="s">
        <v>4843</v>
      </c>
      <c r="E192" t="s">
        <v>8603</v>
      </c>
      <c r="F192" t="s">
        <v>2992</v>
      </c>
      <c r="G192" s="58">
        <v>4.0954899999999999</v>
      </c>
      <c r="H192">
        <v>0</v>
      </c>
      <c r="I192">
        <v>0</v>
      </c>
      <c r="J192" s="12">
        <v>6</v>
      </c>
      <c r="K192" s="12">
        <v>2</v>
      </c>
      <c r="L192">
        <v>0</v>
      </c>
      <c r="M192">
        <v>0</v>
      </c>
      <c r="N192" s="12">
        <v>0</v>
      </c>
      <c r="O192" s="12">
        <v>2044.6490973121768</v>
      </c>
      <c r="P192" s="12">
        <v>1035.6087077442364</v>
      </c>
      <c r="Q192" s="12">
        <v>226.08698640532475</v>
      </c>
      <c r="R192" s="59">
        <v>1.376141510952521E-4</v>
      </c>
      <c r="S192" s="59">
        <v>0</v>
      </c>
      <c r="T192" s="59">
        <v>0</v>
      </c>
      <c r="U192" s="59">
        <v>4.5229341251087707E-3</v>
      </c>
      <c r="V192" s="59">
        <v>2.2225179181626525E-3</v>
      </c>
      <c r="W192" s="59">
        <v>0</v>
      </c>
      <c r="X192" s="59">
        <v>0</v>
      </c>
      <c r="Y192" s="59">
        <v>0</v>
      </c>
      <c r="Z192" s="59">
        <v>4.5317714138823047E-4</v>
      </c>
      <c r="AA192" s="59">
        <v>6.2666516685207251E-4</v>
      </c>
      <c r="AB192" s="59">
        <v>2.1774605651168574E-4</v>
      </c>
      <c r="AC192" s="18">
        <v>7.4369586901078765E-4</v>
      </c>
      <c r="AD192" s="12">
        <v>185</v>
      </c>
      <c r="AE192" s="17">
        <v>9</v>
      </c>
      <c r="AF192" s="18">
        <v>0.98408656895192037</v>
      </c>
      <c r="AG192" t="str">
        <f>IF(AF192&lt;='CAV Tier 1 Analysis'!$A$5,"Tier 1", "Tier 2")</f>
        <v>Tier 2</v>
      </c>
      <c r="AH192" t="str">
        <f t="shared" si="6"/>
        <v>South Carolina - Tier 2</v>
      </c>
      <c r="AI192" t="str">
        <f t="shared" si="7"/>
        <v>Lyman, Town Of - Tier 2</v>
      </c>
    </row>
    <row r="193" spans="1:35" x14ac:dyDescent="0.3">
      <c r="A193">
        <v>186</v>
      </c>
      <c r="B193">
        <v>4</v>
      </c>
      <c r="C193" t="s">
        <v>51</v>
      </c>
      <c r="D193" t="s">
        <v>5580</v>
      </c>
      <c r="E193" t="s">
        <v>8472</v>
      </c>
      <c r="F193" t="s">
        <v>3037</v>
      </c>
      <c r="G193" s="58">
        <v>0.77188000000000001</v>
      </c>
      <c r="H193">
        <v>0</v>
      </c>
      <c r="I193">
        <v>0</v>
      </c>
      <c r="J193" s="12">
        <v>4</v>
      </c>
      <c r="K193" s="12">
        <v>4</v>
      </c>
      <c r="L193">
        <v>0</v>
      </c>
      <c r="M193" s="12">
        <v>4</v>
      </c>
      <c r="N193" s="12">
        <v>0</v>
      </c>
      <c r="O193" s="12">
        <v>18.098329841675476</v>
      </c>
      <c r="P193">
        <v>0</v>
      </c>
      <c r="Q193">
        <v>0</v>
      </c>
      <c r="R193" s="59">
        <v>2.5936239851007616E-5</v>
      </c>
      <c r="S193" s="59">
        <v>0</v>
      </c>
      <c r="T193" s="59">
        <v>0</v>
      </c>
      <c r="U193" s="59">
        <v>3.0152894167391805E-3</v>
      </c>
      <c r="V193" s="59">
        <v>4.445035836325305E-3</v>
      </c>
      <c r="W193" s="59">
        <v>0</v>
      </c>
      <c r="X193" s="59">
        <v>2.9387216765817807E-4</v>
      </c>
      <c r="Y193" s="59">
        <v>0</v>
      </c>
      <c r="Z193" s="59">
        <v>4.0113236996673549E-6</v>
      </c>
      <c r="AA193" s="59">
        <v>0</v>
      </c>
      <c r="AB193" s="59">
        <v>0</v>
      </c>
      <c r="AC193" s="18">
        <v>7.0764954402484901E-4</v>
      </c>
      <c r="AD193" s="12">
        <v>186</v>
      </c>
      <c r="AE193" s="17">
        <v>9</v>
      </c>
      <c r="AF193" s="18">
        <v>0.98479421849594517</v>
      </c>
      <c r="AG193" t="str">
        <f>IF(AF193&lt;='CAV Tier 1 Analysis'!$A$5,"Tier 1", "Tier 2")</f>
        <v>Tier 2</v>
      </c>
      <c r="AH193" t="str">
        <f t="shared" si="6"/>
        <v>South Carolina - Tier 2</v>
      </c>
      <c r="AI193" t="str">
        <f t="shared" si="7"/>
        <v>Williams, Town Of - Tier 2</v>
      </c>
    </row>
    <row r="194" spans="1:35" x14ac:dyDescent="0.3">
      <c r="A194">
        <v>187</v>
      </c>
      <c r="B194">
        <v>4</v>
      </c>
      <c r="C194" t="s">
        <v>51</v>
      </c>
      <c r="D194" t="s">
        <v>5681</v>
      </c>
      <c r="E194" t="s">
        <v>8614</v>
      </c>
      <c r="F194" t="s">
        <v>3074</v>
      </c>
      <c r="G194" s="58">
        <v>1.8171200000000001</v>
      </c>
      <c r="H194">
        <v>0</v>
      </c>
      <c r="I194">
        <v>0</v>
      </c>
      <c r="J194" s="12">
        <v>7</v>
      </c>
      <c r="K194" s="12">
        <v>2</v>
      </c>
      <c r="L194">
        <v>0</v>
      </c>
      <c r="M194">
        <v>0</v>
      </c>
      <c r="N194" s="12">
        <v>0</v>
      </c>
      <c r="O194" s="12">
        <v>399.84648057388529</v>
      </c>
      <c r="P194" s="12">
        <v>62.870819173336372</v>
      </c>
      <c r="Q194" s="12">
        <v>81.503100489459086</v>
      </c>
      <c r="R194" s="59">
        <v>6.1057755296241601E-5</v>
      </c>
      <c r="S194" s="59">
        <v>0</v>
      </c>
      <c r="T194" s="59">
        <v>0</v>
      </c>
      <c r="U194" s="59">
        <v>5.2767564792935663E-3</v>
      </c>
      <c r="V194" s="59">
        <v>2.2225179181626525E-3</v>
      </c>
      <c r="W194" s="59">
        <v>0</v>
      </c>
      <c r="X194" s="59">
        <v>0</v>
      </c>
      <c r="Y194" s="59">
        <v>0</v>
      </c>
      <c r="Z194" s="59">
        <v>8.8622192090965021E-5</v>
      </c>
      <c r="AA194" s="59">
        <v>3.8044245951933086E-5</v>
      </c>
      <c r="AB194" s="59">
        <v>7.8496241677700505E-5</v>
      </c>
      <c r="AC194" s="18">
        <v>7.0595407567936909E-4</v>
      </c>
      <c r="AD194" s="12">
        <v>187</v>
      </c>
      <c r="AE194" s="17">
        <v>9</v>
      </c>
      <c r="AF194" s="18">
        <v>0.98550017257162459</v>
      </c>
      <c r="AG194" t="str">
        <f>IF(AF194&lt;='CAV Tier 1 Analysis'!$A$5,"Tier 1", "Tier 2")</f>
        <v>Tier 2</v>
      </c>
      <c r="AH194" t="str">
        <f t="shared" si="6"/>
        <v>South Carolina - Tier 2</v>
      </c>
      <c r="AI194" t="str">
        <f t="shared" si="7"/>
        <v>Chapin, Town Of - Tier 2</v>
      </c>
    </row>
    <row r="195" spans="1:35" x14ac:dyDescent="0.3">
      <c r="A195">
        <v>188</v>
      </c>
      <c r="B195">
        <v>4</v>
      </c>
      <c r="C195" t="s">
        <v>51</v>
      </c>
      <c r="D195" t="s">
        <v>5623</v>
      </c>
      <c r="E195" t="s">
        <v>8537</v>
      </c>
      <c r="F195" t="s">
        <v>3079</v>
      </c>
      <c r="G195" s="58">
        <v>3.5679000000000003</v>
      </c>
      <c r="H195">
        <v>0</v>
      </c>
      <c r="I195">
        <v>0</v>
      </c>
      <c r="J195" s="12">
        <v>7</v>
      </c>
      <c r="K195" s="12">
        <v>2</v>
      </c>
      <c r="L195">
        <v>0</v>
      </c>
      <c r="M195">
        <v>0</v>
      </c>
      <c r="N195" s="12">
        <v>0</v>
      </c>
      <c r="O195" s="12">
        <v>307.92968183841941</v>
      </c>
      <c r="P195">
        <v>0</v>
      </c>
      <c r="Q195" s="12">
        <v>9.3528845846953459</v>
      </c>
      <c r="R195" s="59">
        <v>1.1988639447117439E-4</v>
      </c>
      <c r="S195" s="59">
        <v>0</v>
      </c>
      <c r="T195" s="59">
        <v>0</v>
      </c>
      <c r="U195" s="59">
        <v>5.2767564792935663E-3</v>
      </c>
      <c r="V195" s="59">
        <v>2.2225179181626525E-3</v>
      </c>
      <c r="W195" s="59">
        <v>0</v>
      </c>
      <c r="X195" s="59">
        <v>0</v>
      </c>
      <c r="Y195" s="59">
        <v>0</v>
      </c>
      <c r="Z195" s="59">
        <v>6.8249702673952881E-5</v>
      </c>
      <c r="AA195" s="59">
        <v>0</v>
      </c>
      <c r="AB195" s="59">
        <v>9.0078326386961946E-6</v>
      </c>
      <c r="AC195" s="18">
        <v>6.9967439338545839E-4</v>
      </c>
      <c r="AD195" s="12">
        <v>188</v>
      </c>
      <c r="AE195" s="17">
        <v>9</v>
      </c>
      <c r="AF195" s="18">
        <v>0.98619984696501006</v>
      </c>
      <c r="AG195" t="str">
        <f>IF(AF195&lt;='CAV Tier 1 Analysis'!$A$5,"Tier 1", "Tier 2")</f>
        <v>Tier 2</v>
      </c>
      <c r="AH195" t="str">
        <f t="shared" si="6"/>
        <v>South Carolina - Tier 2</v>
      </c>
      <c r="AI195" t="str">
        <f t="shared" si="7"/>
        <v>Pelion, Town Of - Tier 2</v>
      </c>
    </row>
    <row r="196" spans="1:35" x14ac:dyDescent="0.3">
      <c r="A196">
        <v>189</v>
      </c>
      <c r="B196">
        <v>4</v>
      </c>
      <c r="C196" t="s">
        <v>51</v>
      </c>
      <c r="D196" t="s">
        <v>4604</v>
      </c>
      <c r="E196" t="s">
        <v>8601</v>
      </c>
      <c r="F196" t="s">
        <v>3055</v>
      </c>
      <c r="G196" s="58">
        <v>0.875</v>
      </c>
      <c r="H196">
        <v>0</v>
      </c>
      <c r="I196">
        <v>0</v>
      </c>
      <c r="J196" s="12">
        <v>6</v>
      </c>
      <c r="K196" s="12">
        <v>2</v>
      </c>
      <c r="L196">
        <v>0</v>
      </c>
      <c r="M196">
        <v>0</v>
      </c>
      <c r="N196" s="12">
        <v>0</v>
      </c>
      <c r="O196" s="12">
        <v>1246.5653913898404</v>
      </c>
      <c r="P196" s="12">
        <v>1030.9842665740193</v>
      </c>
      <c r="Q196">
        <v>0</v>
      </c>
      <c r="R196" s="59">
        <v>2.9401215045903074E-5</v>
      </c>
      <c r="S196" s="59">
        <v>0</v>
      </c>
      <c r="T196" s="59">
        <v>0</v>
      </c>
      <c r="U196" s="59">
        <v>4.5229341251087707E-3</v>
      </c>
      <c r="V196" s="59">
        <v>2.2225179181626525E-3</v>
      </c>
      <c r="W196" s="59">
        <v>0</v>
      </c>
      <c r="X196" s="59">
        <v>0</v>
      </c>
      <c r="Y196" s="59">
        <v>0</v>
      </c>
      <c r="Z196" s="59">
        <v>2.7628943341239618E-4</v>
      </c>
      <c r="AA196" s="59">
        <v>6.238668356137769E-4</v>
      </c>
      <c r="AB196" s="59">
        <v>0</v>
      </c>
      <c r="AC196" s="18">
        <v>6.9772813884940907E-4</v>
      </c>
      <c r="AD196" s="12">
        <v>189</v>
      </c>
      <c r="AE196" s="17">
        <v>9</v>
      </c>
      <c r="AF196" s="18">
        <v>0.98689757510385945</v>
      </c>
      <c r="AG196" t="str">
        <f>IF(AF196&lt;='CAV Tier 1 Analysis'!$A$5,"Tier 1", "Tier 2")</f>
        <v>Tier 2</v>
      </c>
      <c r="AH196" t="str">
        <f t="shared" si="6"/>
        <v>South Carolina - Tier 2</v>
      </c>
      <c r="AI196" t="str">
        <f t="shared" si="7"/>
        <v>Inman, City Of - Tier 2</v>
      </c>
    </row>
    <row r="197" spans="1:35" x14ac:dyDescent="0.3">
      <c r="A197">
        <v>190</v>
      </c>
      <c r="B197">
        <v>4</v>
      </c>
      <c r="C197" t="s">
        <v>51</v>
      </c>
      <c r="D197" t="s">
        <v>3531</v>
      </c>
      <c r="E197" t="s">
        <v>8534</v>
      </c>
      <c r="F197" t="s">
        <v>3080</v>
      </c>
      <c r="G197" s="58">
        <v>2.3249899999999997</v>
      </c>
      <c r="H197">
        <v>0</v>
      </c>
      <c r="I197">
        <v>0</v>
      </c>
      <c r="J197" s="12">
        <v>7</v>
      </c>
      <c r="K197" s="12">
        <v>2</v>
      </c>
      <c r="L197">
        <v>0</v>
      </c>
      <c r="M197">
        <v>0</v>
      </c>
      <c r="N197" s="12">
        <v>0.10991183438267385</v>
      </c>
      <c r="O197" s="12">
        <v>386.84655484002303</v>
      </c>
      <c r="P197">
        <v>0</v>
      </c>
      <c r="Q197">
        <v>0</v>
      </c>
      <c r="R197" s="59">
        <v>7.8122892536656204E-5</v>
      </c>
      <c r="S197" s="59">
        <v>0</v>
      </c>
      <c r="T197" s="59">
        <v>0</v>
      </c>
      <c r="U197" s="59">
        <v>5.2767564792935663E-3</v>
      </c>
      <c r="V197" s="59">
        <v>2.2225179181626525E-3</v>
      </c>
      <c r="W197" s="59">
        <v>0</v>
      </c>
      <c r="X197" s="59">
        <v>0</v>
      </c>
      <c r="Y197" s="59">
        <v>4.1583071256866306E-7</v>
      </c>
      <c r="Z197" s="59">
        <v>8.5740881459191854E-5</v>
      </c>
      <c r="AA197" s="59">
        <v>0</v>
      </c>
      <c r="AB197" s="59">
        <v>0</v>
      </c>
      <c r="AC197" s="18">
        <v>6.9668672746951233E-4</v>
      </c>
      <c r="AD197" s="12">
        <v>190</v>
      </c>
      <c r="AE197" s="17">
        <v>9</v>
      </c>
      <c r="AF197" s="18">
        <v>0.98759426183132892</v>
      </c>
      <c r="AG197" t="str">
        <f>IF(AF197&lt;='CAV Tier 1 Analysis'!$A$5,"Tier 1", "Tier 2")</f>
        <v>Tier 2</v>
      </c>
      <c r="AH197" t="str">
        <f t="shared" si="6"/>
        <v>South Carolina - Tier 2</v>
      </c>
      <c r="AI197" t="str">
        <f t="shared" si="7"/>
        <v>Gilbert, Town Of - Tier 2</v>
      </c>
    </row>
    <row r="198" spans="1:35" x14ac:dyDescent="0.3">
      <c r="A198">
        <v>191</v>
      </c>
      <c r="B198">
        <v>4</v>
      </c>
      <c r="C198" t="s">
        <v>51</v>
      </c>
      <c r="D198" t="s">
        <v>4866</v>
      </c>
      <c r="E198" t="s">
        <v>8541</v>
      </c>
      <c r="F198" t="s">
        <v>3083</v>
      </c>
      <c r="G198" s="58">
        <v>1.16934</v>
      </c>
      <c r="H198">
        <v>3</v>
      </c>
      <c r="I198">
        <v>0</v>
      </c>
      <c r="J198" s="12">
        <v>7</v>
      </c>
      <c r="K198" s="12">
        <v>2</v>
      </c>
      <c r="L198">
        <v>0</v>
      </c>
      <c r="M198">
        <v>0</v>
      </c>
      <c r="N198" s="12">
        <v>0</v>
      </c>
      <c r="O198" s="12">
        <v>163.25567273483458</v>
      </c>
      <c r="P198">
        <v>0</v>
      </c>
      <c r="Q198" s="12">
        <v>12.562919003129707</v>
      </c>
      <c r="R198" s="59">
        <v>3.9291447773458632E-5</v>
      </c>
      <c r="S198" s="59">
        <v>2.1442049288123962E-5</v>
      </c>
      <c r="T198" s="59">
        <v>0</v>
      </c>
      <c r="U198" s="59">
        <v>5.2767564792935663E-3</v>
      </c>
      <c r="V198" s="59">
        <v>2.2225179181626525E-3</v>
      </c>
      <c r="W198" s="59">
        <v>0</v>
      </c>
      <c r="X198" s="59">
        <v>0</v>
      </c>
      <c r="Y198" s="59">
        <v>0</v>
      </c>
      <c r="Z198" s="59">
        <v>3.618407636921231E-5</v>
      </c>
      <c r="AA198" s="59">
        <v>0</v>
      </c>
      <c r="AB198" s="59">
        <v>1.2099440638759318E-5</v>
      </c>
      <c r="AC198" s="18">
        <v>6.9166285559325207E-4</v>
      </c>
      <c r="AD198" s="12">
        <v>191</v>
      </c>
      <c r="AE198" s="17">
        <v>10</v>
      </c>
      <c r="AF198" s="18">
        <v>0.98828592468692222</v>
      </c>
      <c r="AG198" t="str">
        <f>IF(AF198&lt;='CAV Tier 1 Analysis'!$A$5,"Tier 1", "Tier 2")</f>
        <v>Tier 2</v>
      </c>
      <c r="AH198" t="str">
        <f t="shared" si="6"/>
        <v>South Carolina - Tier 2</v>
      </c>
      <c r="AI198" t="str">
        <f t="shared" si="7"/>
        <v>Swansea, Town Of - Tier 2</v>
      </c>
    </row>
    <row r="199" spans="1:35" x14ac:dyDescent="0.3">
      <c r="A199">
        <v>192</v>
      </c>
      <c r="B199">
        <v>4</v>
      </c>
      <c r="C199" t="s">
        <v>51</v>
      </c>
      <c r="D199" t="s">
        <v>5695</v>
      </c>
      <c r="E199" t="s">
        <v>8629</v>
      </c>
      <c r="F199" t="s">
        <v>3077</v>
      </c>
      <c r="G199" s="58">
        <v>2.4688300000000001</v>
      </c>
      <c r="H199">
        <v>11</v>
      </c>
      <c r="I199">
        <v>0</v>
      </c>
      <c r="J199" s="12">
        <v>8</v>
      </c>
      <c r="K199" s="12">
        <v>1</v>
      </c>
      <c r="L199">
        <v>0</v>
      </c>
      <c r="M199">
        <v>0</v>
      </c>
      <c r="N199" s="12">
        <v>0</v>
      </c>
      <c r="O199" s="12">
        <v>371.53535467740244</v>
      </c>
      <c r="P199" s="12">
        <v>181.01118179590924</v>
      </c>
      <c r="Q199" s="12">
        <v>107.72498349383011</v>
      </c>
      <c r="R199" s="59">
        <v>8.2956116276316453E-5</v>
      </c>
      <c r="S199" s="59">
        <v>7.8620847389787872E-5</v>
      </c>
      <c r="T199" s="59">
        <v>0</v>
      </c>
      <c r="U199" s="59">
        <v>6.030578833478361E-3</v>
      </c>
      <c r="V199" s="59">
        <v>1.1112589590813262E-3</v>
      </c>
      <c r="W199" s="59">
        <v>0</v>
      </c>
      <c r="X199" s="59">
        <v>0</v>
      </c>
      <c r="Y199" s="59">
        <v>0</v>
      </c>
      <c r="Z199" s="59">
        <v>8.2347298702111063E-5</v>
      </c>
      <c r="AA199" s="59">
        <v>1.0953307131735596E-4</v>
      </c>
      <c r="AB199" s="59">
        <v>1.0375073203689489E-4</v>
      </c>
      <c r="AC199" s="18">
        <v>6.9082235075292302E-4</v>
      </c>
      <c r="AD199" s="12">
        <v>192</v>
      </c>
      <c r="AE199" s="17">
        <v>10</v>
      </c>
      <c r="AF199" s="18">
        <v>0.98897674703767513</v>
      </c>
      <c r="AG199" t="str">
        <f>IF(AF199&lt;='CAV Tier 1 Analysis'!$A$5,"Tier 1", "Tier 2")</f>
        <v>Tier 2</v>
      </c>
      <c r="AH199" t="str">
        <f t="shared" si="6"/>
        <v>South Carolina - Tier 2</v>
      </c>
      <c r="AI199" t="str">
        <f t="shared" si="7"/>
        <v>St. Stephen, Town Of - Tier 2</v>
      </c>
    </row>
    <row r="200" spans="1:35" x14ac:dyDescent="0.3">
      <c r="A200">
        <v>193</v>
      </c>
      <c r="B200">
        <v>4</v>
      </c>
      <c r="C200" t="s">
        <v>51</v>
      </c>
      <c r="D200" t="s">
        <v>5670</v>
      </c>
      <c r="E200" t="s">
        <v>8599</v>
      </c>
      <c r="F200" t="s">
        <v>3073</v>
      </c>
      <c r="G200" s="58">
        <v>2.26058</v>
      </c>
      <c r="H200">
        <v>1</v>
      </c>
      <c r="I200">
        <v>0</v>
      </c>
      <c r="J200" s="12">
        <v>6</v>
      </c>
      <c r="K200" s="12">
        <v>2</v>
      </c>
      <c r="L200">
        <v>0</v>
      </c>
      <c r="M200">
        <v>0</v>
      </c>
      <c r="N200" s="12">
        <v>7.4225599899643573</v>
      </c>
      <c r="O200" s="12">
        <v>935.73332599716036</v>
      </c>
      <c r="P200" s="12">
        <v>378.77517841298993</v>
      </c>
      <c r="Q200" s="12">
        <v>17.965742316718092</v>
      </c>
      <c r="R200" s="59">
        <v>7.5958627095391518E-5</v>
      </c>
      <c r="S200" s="59">
        <v>7.1473497627079883E-6</v>
      </c>
      <c r="T200" s="59">
        <v>0</v>
      </c>
      <c r="U200" s="59">
        <v>4.5229341251087707E-3</v>
      </c>
      <c r="V200" s="59">
        <v>2.2225179181626525E-3</v>
      </c>
      <c r="W200" s="59">
        <v>0</v>
      </c>
      <c r="X200" s="59">
        <v>0</v>
      </c>
      <c r="Y200" s="59">
        <v>2.8081856945125081E-5</v>
      </c>
      <c r="Z200" s="59">
        <v>2.0739644486407927E-4</v>
      </c>
      <c r="AA200" s="59">
        <v>2.2920356752950536E-4</v>
      </c>
      <c r="AB200" s="59">
        <v>1.730293991692725E-5</v>
      </c>
      <c r="AC200" s="18">
        <v>6.6459480267137816E-4</v>
      </c>
      <c r="AD200" s="12">
        <v>193</v>
      </c>
      <c r="AE200" s="17">
        <v>10</v>
      </c>
      <c r="AF200" s="18">
        <v>0.98964134184034647</v>
      </c>
      <c r="AG200" t="str">
        <f>IF(AF200&lt;='CAV Tier 1 Analysis'!$A$5,"Tier 1", "Tier 2")</f>
        <v>Tier 2</v>
      </c>
      <c r="AH200" t="str">
        <f t="shared" ref="AH200:AH219" si="8">C200&amp;" - "&amp;AG200</f>
        <v>South Carolina - Tier 2</v>
      </c>
      <c r="AI200" t="str">
        <f t="shared" ref="AI200:AI219" si="9">D200&amp;" - "&amp;AG200</f>
        <v>Landrum, Town Of - Tier 2</v>
      </c>
    </row>
    <row r="201" spans="1:35" x14ac:dyDescent="0.3">
      <c r="A201">
        <v>194</v>
      </c>
      <c r="B201">
        <v>4</v>
      </c>
      <c r="C201" t="s">
        <v>51</v>
      </c>
      <c r="D201" t="s">
        <v>5643</v>
      </c>
      <c r="E201" t="s">
        <v>8566</v>
      </c>
      <c r="F201" t="s">
        <v>3088</v>
      </c>
      <c r="G201" s="58">
        <v>1.1999599999999999</v>
      </c>
      <c r="H201">
        <v>0</v>
      </c>
      <c r="I201">
        <v>0</v>
      </c>
      <c r="J201" s="12">
        <v>8</v>
      </c>
      <c r="K201" s="12">
        <v>1</v>
      </c>
      <c r="L201">
        <v>0</v>
      </c>
      <c r="M201">
        <v>0</v>
      </c>
      <c r="N201" s="12">
        <v>1.7818078149363497</v>
      </c>
      <c r="O201" s="12">
        <v>71.002310968372541</v>
      </c>
      <c r="P201">
        <v>0</v>
      </c>
      <c r="Q201" s="12">
        <v>3.7351264865368137</v>
      </c>
      <c r="R201" s="59">
        <v>4.0320322293122115E-5</v>
      </c>
      <c r="S201" s="59">
        <v>0</v>
      </c>
      <c r="T201" s="59">
        <v>0</v>
      </c>
      <c r="U201" s="59">
        <v>6.030578833478361E-3</v>
      </c>
      <c r="V201" s="59">
        <v>1.1112589590813262E-3</v>
      </c>
      <c r="W201" s="59">
        <v>0</v>
      </c>
      <c r="X201" s="59">
        <v>0</v>
      </c>
      <c r="Y201" s="59">
        <v>6.7411340872152042E-6</v>
      </c>
      <c r="Z201" s="59">
        <v>1.5736990938397947E-5</v>
      </c>
      <c r="AA201" s="59">
        <v>0</v>
      </c>
      <c r="AB201" s="59">
        <v>3.5973280724687671E-6</v>
      </c>
      <c r="AC201" s="18">
        <v>6.5529396072280821E-4</v>
      </c>
      <c r="AD201" s="12">
        <v>194</v>
      </c>
      <c r="AE201" s="17">
        <v>10</v>
      </c>
      <c r="AF201" s="18">
        <v>0.9902966358010693</v>
      </c>
      <c r="AG201" t="str">
        <f>IF(AF201&lt;='CAV Tier 1 Analysis'!$A$5,"Tier 1", "Tier 2")</f>
        <v>Tier 2</v>
      </c>
      <c r="AH201" t="str">
        <f t="shared" si="8"/>
        <v>South Carolina - Tier 2</v>
      </c>
      <c r="AI201" t="str">
        <f t="shared" si="9"/>
        <v>Eastover, Town Of - Tier 2</v>
      </c>
    </row>
    <row r="202" spans="1:35" x14ac:dyDescent="0.3">
      <c r="A202">
        <v>195</v>
      </c>
      <c r="B202">
        <v>4</v>
      </c>
      <c r="C202" t="s">
        <v>51</v>
      </c>
      <c r="D202" t="s">
        <v>5648</v>
      </c>
      <c r="E202" t="s">
        <v>8572</v>
      </c>
      <c r="F202" t="s">
        <v>3081</v>
      </c>
      <c r="G202" s="58">
        <v>2.9701400000000002</v>
      </c>
      <c r="H202">
        <v>2</v>
      </c>
      <c r="I202">
        <v>0</v>
      </c>
      <c r="J202" s="12">
        <v>6</v>
      </c>
      <c r="K202" s="12">
        <v>2</v>
      </c>
      <c r="L202">
        <v>0</v>
      </c>
      <c r="M202">
        <v>0</v>
      </c>
      <c r="N202" s="12">
        <v>0</v>
      </c>
      <c r="O202" s="12">
        <v>839.42762595207375</v>
      </c>
      <c r="P202" s="12">
        <v>107.64920074011559</v>
      </c>
      <c r="Q202" s="12">
        <v>6.8136045323004737</v>
      </c>
      <c r="R202" s="59">
        <v>9.9800828407358363E-5</v>
      </c>
      <c r="S202" s="59">
        <v>1.4294699525415977E-5</v>
      </c>
      <c r="T202" s="59">
        <v>0</v>
      </c>
      <c r="U202" s="59">
        <v>4.5229341251087707E-3</v>
      </c>
      <c r="V202" s="59">
        <v>2.2225179181626525E-3</v>
      </c>
      <c r="W202" s="59">
        <v>0</v>
      </c>
      <c r="X202" s="59">
        <v>0</v>
      </c>
      <c r="Y202" s="59">
        <v>0</v>
      </c>
      <c r="Z202" s="59">
        <v>1.8605119696643414E-4</v>
      </c>
      <c r="AA202" s="59">
        <v>6.514043754058249E-5</v>
      </c>
      <c r="AB202" s="59">
        <v>6.5622331525032651E-6</v>
      </c>
      <c r="AC202" s="18">
        <v>6.4702740353306525E-4</v>
      </c>
      <c r="AD202" s="12">
        <v>195</v>
      </c>
      <c r="AE202" s="17">
        <v>10</v>
      </c>
      <c r="AF202" s="18">
        <v>0.99094366320460237</v>
      </c>
      <c r="AG202" t="str">
        <f>IF(AF202&lt;='CAV Tier 1 Analysis'!$A$5,"Tier 1", "Tier 2")</f>
        <v>Tier 2</v>
      </c>
      <c r="AH202" t="str">
        <f t="shared" si="8"/>
        <v>South Carolina - Tier 2</v>
      </c>
      <c r="AI202" t="str">
        <f t="shared" si="9"/>
        <v>Pacolet , Town Of - Tier 2</v>
      </c>
    </row>
    <row r="203" spans="1:35" x14ac:dyDescent="0.3">
      <c r="A203">
        <v>196</v>
      </c>
      <c r="B203">
        <v>4</v>
      </c>
      <c r="C203" t="s">
        <v>51</v>
      </c>
      <c r="D203" t="s">
        <v>5680</v>
      </c>
      <c r="E203" t="s">
        <v>8613</v>
      </c>
      <c r="F203" t="s">
        <v>2967</v>
      </c>
      <c r="G203" s="58">
        <v>2.3915600000000001</v>
      </c>
      <c r="H203">
        <v>0</v>
      </c>
      <c r="I203">
        <v>0</v>
      </c>
      <c r="J203" s="12">
        <v>3</v>
      </c>
      <c r="K203" s="12">
        <v>3</v>
      </c>
      <c r="L203">
        <v>0</v>
      </c>
      <c r="M203">
        <v>0</v>
      </c>
      <c r="N203" s="12">
        <v>1.5413914351261482</v>
      </c>
      <c r="O203" s="12">
        <v>1523.1006299172066</v>
      </c>
      <c r="P203" s="12">
        <v>1152.6575797250616</v>
      </c>
      <c r="Q203" s="12">
        <v>413.99912974533163</v>
      </c>
      <c r="R203" s="59">
        <v>8.0359736977348527E-5</v>
      </c>
      <c r="S203" s="59">
        <v>0</v>
      </c>
      <c r="T203" s="59">
        <v>0</v>
      </c>
      <c r="U203" s="59">
        <v>2.2614670625543854E-3</v>
      </c>
      <c r="V203" s="59">
        <v>3.3337768772439789E-3</v>
      </c>
      <c r="W203" s="59">
        <v>0</v>
      </c>
      <c r="X203" s="59">
        <v>0</v>
      </c>
      <c r="Y203" s="59">
        <v>5.831564020523516E-6</v>
      </c>
      <c r="Z203" s="59">
        <v>3.3758085454362339E-4</v>
      </c>
      <c r="AA203" s="59">
        <v>6.9749351190286177E-4</v>
      </c>
      <c r="AB203" s="59">
        <v>3.9872563801484056E-4</v>
      </c>
      <c r="AC203" s="18">
        <v>6.4683956775068747E-4</v>
      </c>
      <c r="AD203" s="12">
        <v>196</v>
      </c>
      <c r="AE203" s="17">
        <v>10</v>
      </c>
      <c r="AF203" s="18">
        <v>0.99159050277235306</v>
      </c>
      <c r="AG203" t="str">
        <f>IF(AF203&lt;='CAV Tier 1 Analysis'!$A$5,"Tier 1", "Tier 2")</f>
        <v>Tier 2</v>
      </c>
      <c r="AH203" t="str">
        <f t="shared" si="8"/>
        <v>South Carolina - Tier 2</v>
      </c>
      <c r="AI203" t="str">
        <f t="shared" si="9"/>
        <v>Central, Town Of - Tier 2</v>
      </c>
    </row>
    <row r="204" spans="1:35" x14ac:dyDescent="0.3">
      <c r="A204">
        <v>197</v>
      </c>
      <c r="B204">
        <v>4</v>
      </c>
      <c r="C204" t="s">
        <v>51</v>
      </c>
      <c r="D204" t="s">
        <v>5552</v>
      </c>
      <c r="E204" t="s">
        <v>8432</v>
      </c>
      <c r="F204" t="s">
        <v>3059</v>
      </c>
      <c r="G204" s="58">
        <v>5.0478300000000003</v>
      </c>
      <c r="H204">
        <v>1</v>
      </c>
      <c r="I204">
        <v>0</v>
      </c>
      <c r="J204" s="12">
        <v>4</v>
      </c>
      <c r="K204" s="12">
        <v>3</v>
      </c>
      <c r="L204">
        <v>0</v>
      </c>
      <c r="M204">
        <v>0</v>
      </c>
      <c r="N204" s="12">
        <v>0</v>
      </c>
      <c r="O204" s="12">
        <v>1011.2874234795178</v>
      </c>
      <c r="P204" s="12">
        <v>517.64784907403555</v>
      </c>
      <c r="Q204">
        <v>0</v>
      </c>
      <c r="R204" s="59">
        <v>1.6961409753732677E-4</v>
      </c>
      <c r="S204" s="59">
        <v>7.1473497627079883E-6</v>
      </c>
      <c r="T204" s="59">
        <v>0</v>
      </c>
      <c r="U204" s="59">
        <v>3.0152894167391805E-3</v>
      </c>
      <c r="V204" s="59">
        <v>3.3337768772439789E-3</v>
      </c>
      <c r="W204" s="59">
        <v>0</v>
      </c>
      <c r="X204" s="59">
        <v>0</v>
      </c>
      <c r="Y204" s="59">
        <v>0</v>
      </c>
      <c r="Z204" s="59">
        <v>2.2414229624866762E-4</v>
      </c>
      <c r="AA204" s="59">
        <v>3.132378796014448E-4</v>
      </c>
      <c r="AB204" s="59">
        <v>0</v>
      </c>
      <c r="AC204" s="18">
        <v>6.4210981064848245E-4</v>
      </c>
      <c r="AD204" s="12">
        <v>197</v>
      </c>
      <c r="AE204" s="17">
        <v>10</v>
      </c>
      <c r="AF204" s="18">
        <v>0.99223261258300155</v>
      </c>
      <c r="AG204" t="str">
        <f>IF(AF204&lt;='CAV Tier 1 Analysis'!$A$5,"Tier 1", "Tier 2")</f>
        <v>Tier 2</v>
      </c>
      <c r="AH204" t="str">
        <f t="shared" si="8"/>
        <v>South Carolina - Tier 2</v>
      </c>
      <c r="AI204" t="str">
        <f t="shared" si="9"/>
        <v>New Ellenton, City Of - Tier 2</v>
      </c>
    </row>
    <row r="205" spans="1:35" x14ac:dyDescent="0.3">
      <c r="A205">
        <v>198</v>
      </c>
      <c r="B205">
        <v>4</v>
      </c>
      <c r="C205" t="s">
        <v>51</v>
      </c>
      <c r="D205" t="s">
        <v>5659</v>
      </c>
      <c r="E205" t="s">
        <v>8585</v>
      </c>
      <c r="F205" t="s">
        <v>3039</v>
      </c>
      <c r="G205" s="58">
        <v>2.8344599999999995</v>
      </c>
      <c r="H205">
        <v>3</v>
      </c>
      <c r="I205">
        <v>0</v>
      </c>
      <c r="J205" s="12">
        <v>6</v>
      </c>
      <c r="K205" s="12">
        <v>1</v>
      </c>
      <c r="L205">
        <v>0</v>
      </c>
      <c r="M205">
        <v>0</v>
      </c>
      <c r="N205" s="12">
        <v>9.1187794298897575</v>
      </c>
      <c r="O205" s="12">
        <v>1422.5036035332876</v>
      </c>
      <c r="P205" s="12">
        <v>987.6534213020318</v>
      </c>
      <c r="Q205" s="12">
        <v>337.89650123622118</v>
      </c>
      <c r="R205" s="59">
        <v>9.524179199886904E-5</v>
      </c>
      <c r="S205" s="59">
        <v>2.1442049288123962E-5</v>
      </c>
      <c r="T205" s="59">
        <v>0</v>
      </c>
      <c r="U205" s="59">
        <v>4.5229341251087707E-3</v>
      </c>
      <c r="V205" s="59">
        <v>1.1112589590813262E-3</v>
      </c>
      <c r="W205" s="59">
        <v>0</v>
      </c>
      <c r="X205" s="59">
        <v>0</v>
      </c>
      <c r="Y205" s="59">
        <v>3.4499183544563448E-5</v>
      </c>
      <c r="Z205" s="59">
        <v>3.1528447473510294E-4</v>
      </c>
      <c r="AA205" s="59">
        <v>5.9764657386901217E-4</v>
      </c>
      <c r="AB205" s="59">
        <v>3.254306310287936E-4</v>
      </c>
      <c r="AC205" s="18">
        <v>6.3852161715041472E-4</v>
      </c>
      <c r="AD205" s="12">
        <v>198</v>
      </c>
      <c r="AE205" s="17">
        <v>10</v>
      </c>
      <c r="AF205" s="18">
        <v>0.99287113420015194</v>
      </c>
      <c r="AG205" t="str">
        <f>IF(AF205&lt;='CAV Tier 1 Analysis'!$A$5,"Tier 1", "Tier 2")</f>
        <v>Tier 2</v>
      </c>
      <c r="AH205" t="str">
        <f t="shared" si="8"/>
        <v>South Carolina - Tier 2</v>
      </c>
      <c r="AI205" t="str">
        <f t="shared" si="9"/>
        <v>Clover, Town Of - Tier 2</v>
      </c>
    </row>
    <row r="206" spans="1:35" x14ac:dyDescent="0.3">
      <c r="A206">
        <v>199</v>
      </c>
      <c r="B206">
        <v>4</v>
      </c>
      <c r="C206" t="s">
        <v>51</v>
      </c>
      <c r="D206" t="s">
        <v>4846</v>
      </c>
      <c r="E206" t="s">
        <v>8561</v>
      </c>
      <c r="F206" t="s">
        <v>3013</v>
      </c>
      <c r="G206" s="58">
        <v>4.2418700000000005</v>
      </c>
      <c r="H206">
        <v>0</v>
      </c>
      <c r="I206">
        <v>0</v>
      </c>
      <c r="J206" s="12">
        <v>3</v>
      </c>
      <c r="K206" s="12">
        <v>3</v>
      </c>
      <c r="L206">
        <v>0</v>
      </c>
      <c r="M206" s="12">
        <v>0.97378750409607073</v>
      </c>
      <c r="N206" s="12">
        <v>20.039490172483838</v>
      </c>
      <c r="O206" s="12">
        <v>1660.1458971526599</v>
      </c>
      <c r="P206" s="12">
        <v>1003.0972505293037</v>
      </c>
      <c r="Q206" s="12">
        <v>126.53377144097431</v>
      </c>
      <c r="R206" s="59">
        <v>1.4253272236201703E-4</v>
      </c>
      <c r="S206" s="59">
        <v>0</v>
      </c>
      <c r="T206" s="59">
        <v>0</v>
      </c>
      <c r="U206" s="59">
        <v>2.2614670625543854E-3</v>
      </c>
      <c r="V206" s="59">
        <v>3.3337768772439789E-3</v>
      </c>
      <c r="W206" s="59">
        <v>0</v>
      </c>
      <c r="X206" s="59">
        <v>7.1542261166789814E-5</v>
      </c>
      <c r="Y206" s="59">
        <v>7.5815634637886343E-5</v>
      </c>
      <c r="Z206" s="59">
        <v>3.6795564233884503E-4</v>
      </c>
      <c r="AA206" s="59">
        <v>6.0699190840238443E-4</v>
      </c>
      <c r="AB206" s="59">
        <v>1.2186561546460692E-4</v>
      </c>
      <c r="AC206" s="18">
        <v>6.3472252037917215E-4</v>
      </c>
      <c r="AD206" s="12">
        <v>199</v>
      </c>
      <c r="AE206" s="17">
        <v>10</v>
      </c>
      <c r="AF206" s="18">
        <v>0.99350585672053116</v>
      </c>
      <c r="AG206" t="str">
        <f>IF(AF206&lt;='CAV Tier 1 Analysis'!$A$5,"Tier 1", "Tier 2")</f>
        <v>Tier 2</v>
      </c>
      <c r="AH206" t="str">
        <f t="shared" si="8"/>
        <v>South Carolina - Tier 2</v>
      </c>
      <c r="AI206" t="str">
        <f t="shared" si="9"/>
        <v>Liberty, Town Of - Tier 2</v>
      </c>
    </row>
    <row r="207" spans="1:35" x14ac:dyDescent="0.3">
      <c r="A207">
        <v>200</v>
      </c>
      <c r="B207">
        <v>4</v>
      </c>
      <c r="C207" t="s">
        <v>51</v>
      </c>
      <c r="D207" t="s">
        <v>5641</v>
      </c>
      <c r="E207" t="s">
        <v>8562</v>
      </c>
      <c r="F207" t="s">
        <v>3019</v>
      </c>
      <c r="G207" s="58">
        <v>2.4605100000000002</v>
      </c>
      <c r="H207">
        <v>4</v>
      </c>
      <c r="I207">
        <v>0</v>
      </c>
      <c r="J207" s="12">
        <v>3</v>
      </c>
      <c r="K207" s="12">
        <v>3</v>
      </c>
      <c r="L207">
        <v>0</v>
      </c>
      <c r="M207">
        <v>0</v>
      </c>
      <c r="N207" s="12">
        <v>27.353411654581251</v>
      </c>
      <c r="O207" s="12">
        <v>1587.2033219692917</v>
      </c>
      <c r="P207" s="12">
        <v>1206.0801933719433</v>
      </c>
      <c r="Q207" s="12">
        <v>56.142041850606347</v>
      </c>
      <c r="R207" s="59">
        <v>8.2676552722965696E-5</v>
      </c>
      <c r="S207" s="59">
        <v>2.8589399050831953E-5</v>
      </c>
      <c r="T207" s="59">
        <v>0</v>
      </c>
      <c r="U207" s="59">
        <v>2.2614670625543854E-3</v>
      </c>
      <c r="V207" s="59">
        <v>3.3337768772439789E-3</v>
      </c>
      <c r="W207" s="59">
        <v>0</v>
      </c>
      <c r="X207" s="59">
        <v>0</v>
      </c>
      <c r="Y207" s="59">
        <v>1.0348647826135742E-4</v>
      </c>
      <c r="Z207" s="59">
        <v>3.5178861018132275E-4</v>
      </c>
      <c r="AA207" s="59">
        <v>7.2982048138887435E-4</v>
      </c>
      <c r="AB207" s="59">
        <v>5.407081766116036E-5</v>
      </c>
      <c r="AC207" s="18">
        <v>6.314251162786251E-4</v>
      </c>
      <c r="AD207" s="12">
        <v>200</v>
      </c>
      <c r="AE207" s="17">
        <v>10</v>
      </c>
      <c r="AF207" s="18">
        <v>0.99413728183680983</v>
      </c>
      <c r="AG207" t="str">
        <f>IF(AF207&lt;='CAV Tier 1 Analysis'!$A$5,"Tier 1", "Tier 2")</f>
        <v>Tier 2</v>
      </c>
      <c r="AH207" t="str">
        <f t="shared" si="8"/>
        <v>South Carolina - Tier 2</v>
      </c>
      <c r="AI207" t="str">
        <f t="shared" si="9"/>
        <v>Pickens, City Of - Tier 2</v>
      </c>
    </row>
    <row r="208" spans="1:35" x14ac:dyDescent="0.3">
      <c r="A208">
        <v>201</v>
      </c>
      <c r="B208">
        <v>4</v>
      </c>
      <c r="C208" t="s">
        <v>51</v>
      </c>
      <c r="D208" t="s">
        <v>5671</v>
      </c>
      <c r="E208" t="s">
        <v>8600</v>
      </c>
      <c r="F208" t="s">
        <v>3085</v>
      </c>
      <c r="G208" s="58">
        <v>0.87700999999999996</v>
      </c>
      <c r="H208">
        <v>1</v>
      </c>
      <c r="I208">
        <v>0</v>
      </c>
      <c r="J208" s="12">
        <v>6</v>
      </c>
      <c r="K208" s="12">
        <v>2</v>
      </c>
      <c r="L208">
        <v>0</v>
      </c>
      <c r="M208">
        <v>0</v>
      </c>
      <c r="N208" s="12">
        <v>0</v>
      </c>
      <c r="O208" s="12">
        <v>283.30475370018684</v>
      </c>
      <c r="P208" s="12">
        <v>67.228408243360093</v>
      </c>
      <c r="Q208">
        <v>0</v>
      </c>
      <c r="R208" s="59">
        <v>2.9468753837037091E-5</v>
      </c>
      <c r="S208" s="59">
        <v>7.1473497627079883E-6</v>
      </c>
      <c r="T208" s="59">
        <v>0</v>
      </c>
      <c r="U208" s="59">
        <v>4.5229341251087707E-3</v>
      </c>
      <c r="V208" s="59">
        <v>2.2225179181626525E-3</v>
      </c>
      <c r="W208" s="59">
        <v>0</v>
      </c>
      <c r="X208" s="59">
        <v>0</v>
      </c>
      <c r="Y208" s="59">
        <v>0</v>
      </c>
      <c r="Z208" s="59">
        <v>6.2791820167245658E-5</v>
      </c>
      <c r="AA208" s="59">
        <v>4.0681100259181334E-5</v>
      </c>
      <c r="AB208" s="59">
        <v>0</v>
      </c>
      <c r="AC208" s="18">
        <v>6.2595827884523588E-4</v>
      </c>
      <c r="AD208" s="12">
        <v>201</v>
      </c>
      <c r="AE208" s="17">
        <v>10</v>
      </c>
      <c r="AF208" s="18">
        <v>0.99476324011565509</v>
      </c>
      <c r="AG208" t="str">
        <f>IF(AF208&lt;='CAV Tier 1 Analysis'!$A$5,"Tier 1", "Tier 2")</f>
        <v>Tier 2</v>
      </c>
      <c r="AH208" t="str">
        <f t="shared" si="8"/>
        <v>South Carolina - Tier 2</v>
      </c>
      <c r="AI208" t="str">
        <f t="shared" si="9"/>
        <v>Campobello, Town Of - Tier 2</v>
      </c>
    </row>
    <row r="209" spans="1:35" x14ac:dyDescent="0.3">
      <c r="A209">
        <v>202</v>
      </c>
      <c r="B209">
        <v>4</v>
      </c>
      <c r="C209" t="s">
        <v>51</v>
      </c>
      <c r="D209" t="s">
        <v>3168</v>
      </c>
      <c r="E209" t="s">
        <v>8431</v>
      </c>
      <c r="F209" t="s">
        <v>3068</v>
      </c>
      <c r="G209" s="58">
        <v>3.5281400000000005</v>
      </c>
      <c r="H209">
        <v>3</v>
      </c>
      <c r="I209">
        <v>0</v>
      </c>
      <c r="J209" s="12">
        <v>4</v>
      </c>
      <c r="K209" s="12">
        <v>3</v>
      </c>
      <c r="L209">
        <v>0</v>
      </c>
      <c r="M209">
        <v>0</v>
      </c>
      <c r="N209" s="12">
        <v>0</v>
      </c>
      <c r="O209" s="12">
        <v>717.6018979125738</v>
      </c>
      <c r="P209" s="12">
        <v>372.57650521056951</v>
      </c>
      <c r="Q209">
        <v>0</v>
      </c>
      <c r="R209" s="59">
        <v>1.1855040325948855E-4</v>
      </c>
      <c r="S209" s="59">
        <v>2.1442049288123962E-5</v>
      </c>
      <c r="T209" s="59">
        <v>0</v>
      </c>
      <c r="U209" s="59">
        <v>3.0152894167391805E-3</v>
      </c>
      <c r="V209" s="59">
        <v>3.3337768772439789E-3</v>
      </c>
      <c r="W209" s="59">
        <v>0</v>
      </c>
      <c r="X209" s="59">
        <v>0</v>
      </c>
      <c r="Y209" s="59">
        <v>0</v>
      </c>
      <c r="Z209" s="59">
        <v>1.5904967614163547E-4</v>
      </c>
      <c r="AA209" s="59">
        <v>2.2545264061318244E-4</v>
      </c>
      <c r="AB209" s="59">
        <v>0</v>
      </c>
      <c r="AC209" s="18">
        <v>6.2486918757141728E-4</v>
      </c>
      <c r="AD209" s="12">
        <v>202</v>
      </c>
      <c r="AE209" s="17">
        <v>10</v>
      </c>
      <c r="AF209" s="18">
        <v>0.99538810930322652</v>
      </c>
      <c r="AG209" t="str">
        <f>IF(AF209&lt;='CAV Tier 1 Analysis'!$A$5,"Tier 1", "Tier 2")</f>
        <v>Tier 2</v>
      </c>
      <c r="AH209" t="str">
        <f t="shared" si="8"/>
        <v>South Carolina - Tier 2</v>
      </c>
      <c r="AI209" t="str">
        <f t="shared" si="9"/>
        <v>Jackson, City Of - Tier 2</v>
      </c>
    </row>
    <row r="210" spans="1:35" x14ac:dyDescent="0.3">
      <c r="A210">
        <v>203</v>
      </c>
      <c r="B210">
        <v>4</v>
      </c>
      <c r="C210" t="s">
        <v>51</v>
      </c>
      <c r="D210" t="s">
        <v>5694</v>
      </c>
      <c r="E210" t="s">
        <v>8628</v>
      </c>
      <c r="F210" t="s">
        <v>2984</v>
      </c>
      <c r="G210" s="58">
        <v>4.4322100000000004</v>
      </c>
      <c r="H210">
        <v>4</v>
      </c>
      <c r="I210">
        <v>0</v>
      </c>
      <c r="J210" s="12">
        <v>4</v>
      </c>
      <c r="K210" s="12">
        <v>1</v>
      </c>
      <c r="L210">
        <v>0</v>
      </c>
      <c r="M210">
        <v>0</v>
      </c>
      <c r="N210" s="12">
        <v>0</v>
      </c>
      <c r="O210" s="12">
        <v>3067.3418446677742</v>
      </c>
      <c r="P210" s="12">
        <v>1461.544823399586</v>
      </c>
      <c r="Q210" s="12">
        <v>537.36041447642037</v>
      </c>
      <c r="R210" s="59">
        <v>1.489284106726881E-4</v>
      </c>
      <c r="S210" s="59">
        <v>2.8589399050831953E-5</v>
      </c>
      <c r="T210" s="59">
        <v>0</v>
      </c>
      <c r="U210" s="59">
        <v>3.0152894167391805E-3</v>
      </c>
      <c r="V210" s="59">
        <v>1.1112589590813262E-3</v>
      </c>
      <c r="W210" s="59">
        <v>0</v>
      </c>
      <c r="X210" s="59">
        <v>0</v>
      </c>
      <c r="Y210" s="59">
        <v>0</v>
      </c>
      <c r="Z210" s="59">
        <v>6.7984731984297602E-4</v>
      </c>
      <c r="AA210" s="59">
        <v>8.8440665259806165E-4</v>
      </c>
      <c r="AB210" s="59">
        <v>5.1753580795648021E-4</v>
      </c>
      <c r="AC210" s="18">
        <v>5.8053236054014031E-4</v>
      </c>
      <c r="AD210" s="12">
        <v>203</v>
      </c>
      <c r="AE210" s="17">
        <v>10</v>
      </c>
      <c r="AF210" s="18">
        <v>0.99596864166376664</v>
      </c>
      <c r="AG210" t="str">
        <f>IF(AF210&lt;='CAV Tier 1 Analysis'!$A$5,"Tier 1", "Tier 2")</f>
        <v>Tier 2</v>
      </c>
      <c r="AH210" t="str">
        <f t="shared" si="8"/>
        <v>South Carolina - Tier 2</v>
      </c>
      <c r="AI210" t="str">
        <f t="shared" si="9"/>
        <v>Travelers Rest, City Of - Tier 2</v>
      </c>
    </row>
    <row r="211" spans="1:35" x14ac:dyDescent="0.3">
      <c r="A211">
        <v>204</v>
      </c>
      <c r="B211">
        <v>4</v>
      </c>
      <c r="C211" t="s">
        <v>51</v>
      </c>
      <c r="D211" t="s">
        <v>5647</v>
      </c>
      <c r="E211" t="s">
        <v>8571</v>
      </c>
      <c r="F211" t="s">
        <v>3086</v>
      </c>
      <c r="G211" s="58">
        <v>1.8303099999999999</v>
      </c>
      <c r="H211">
        <v>0</v>
      </c>
      <c r="I211">
        <v>0</v>
      </c>
      <c r="J211" s="12">
        <v>3</v>
      </c>
      <c r="K211" s="12">
        <v>3</v>
      </c>
      <c r="L211">
        <v>0</v>
      </c>
      <c r="M211">
        <v>0</v>
      </c>
      <c r="N211" s="12">
        <v>1.1920885798435958</v>
      </c>
      <c r="O211" s="12">
        <v>318.0263953000765</v>
      </c>
      <c r="P211" s="12">
        <v>34.518718638322412</v>
      </c>
      <c r="Q211" s="12">
        <v>38.919893477617734</v>
      </c>
      <c r="R211" s="59">
        <v>6.1500957612190693E-5</v>
      </c>
      <c r="S211" s="59">
        <v>0</v>
      </c>
      <c r="T211" s="59">
        <v>0</v>
      </c>
      <c r="U211" s="59">
        <v>2.2614670625543854E-3</v>
      </c>
      <c r="V211" s="59">
        <v>3.3337768772439789E-3</v>
      </c>
      <c r="W211" s="59">
        <v>0</v>
      </c>
      <c r="X211" s="59">
        <v>0</v>
      </c>
      <c r="Y211" s="59">
        <v>4.5100424934721106E-6</v>
      </c>
      <c r="Z211" s="59">
        <v>7.0487543753864707E-5</v>
      </c>
      <c r="AA211" s="59">
        <v>2.088788788008764E-5</v>
      </c>
      <c r="AB211" s="59">
        <v>3.7484038596599856E-5</v>
      </c>
      <c r="AC211" s="18">
        <v>5.2637403728496193E-4</v>
      </c>
      <c r="AD211" s="12">
        <v>204</v>
      </c>
      <c r="AE211" s="17">
        <v>10</v>
      </c>
      <c r="AF211" s="18">
        <v>0.99649501570105159</v>
      </c>
      <c r="AG211" t="str">
        <f>IF(AF211&lt;='CAV Tier 1 Analysis'!$A$5,"Tier 1", "Tier 2")</f>
        <v>Tier 2</v>
      </c>
      <c r="AH211" t="str">
        <f t="shared" si="8"/>
        <v>South Carolina - Tier 2</v>
      </c>
      <c r="AI211" t="str">
        <f t="shared" si="9"/>
        <v>Six Mile, Town Of  - Tier 2</v>
      </c>
    </row>
    <row r="212" spans="1:35" x14ac:dyDescent="0.3">
      <c r="A212">
        <v>205</v>
      </c>
      <c r="B212">
        <v>4</v>
      </c>
      <c r="C212" t="s">
        <v>51</v>
      </c>
      <c r="D212" t="s">
        <v>5566</v>
      </c>
      <c r="E212" t="s">
        <v>8456</v>
      </c>
      <c r="F212" t="s">
        <v>3095</v>
      </c>
      <c r="G212" s="58">
        <v>1.3055000000000001</v>
      </c>
      <c r="H212">
        <v>0</v>
      </c>
      <c r="I212">
        <v>0</v>
      </c>
      <c r="J212" s="12">
        <v>6</v>
      </c>
      <c r="K212" s="12">
        <v>1</v>
      </c>
      <c r="L212">
        <v>0</v>
      </c>
      <c r="M212">
        <v>0</v>
      </c>
      <c r="N212" s="12">
        <v>0.1710118412359608</v>
      </c>
      <c r="O212" s="12">
        <v>55.764229811455017</v>
      </c>
      <c r="P212">
        <v>0</v>
      </c>
      <c r="Q212" s="12">
        <v>8.5586979722518706</v>
      </c>
      <c r="R212" s="59">
        <v>4.3866612848487388E-5</v>
      </c>
      <c r="S212" s="59">
        <v>0</v>
      </c>
      <c r="T212" s="59">
        <v>0</v>
      </c>
      <c r="U212" s="59">
        <v>4.5229341251087707E-3</v>
      </c>
      <c r="V212" s="59">
        <v>1.1112589590813262E-3</v>
      </c>
      <c r="W212" s="59">
        <v>0</v>
      </c>
      <c r="X212" s="59">
        <v>0</v>
      </c>
      <c r="Y212" s="59">
        <v>6.4699107423903135E-7</v>
      </c>
      <c r="Z212" s="59">
        <v>1.2359614317631317E-5</v>
      </c>
      <c r="AA212" s="59">
        <v>0</v>
      </c>
      <c r="AB212" s="59">
        <v>8.2429456111699248E-6</v>
      </c>
      <c r="AC212" s="18">
        <v>5.1811902254923856E-4</v>
      </c>
      <c r="AD212" s="12">
        <v>205</v>
      </c>
      <c r="AE212" s="17">
        <v>10</v>
      </c>
      <c r="AF212" s="18">
        <v>0.99701313472360087</v>
      </c>
      <c r="AG212" t="str">
        <f>IF(AF212&lt;='CAV Tier 1 Analysis'!$A$5,"Tier 1", "Tier 2")</f>
        <v>Tier 2</v>
      </c>
      <c r="AH212" t="str">
        <f t="shared" si="8"/>
        <v>South Carolina - Tier 2</v>
      </c>
      <c r="AI212" t="str">
        <f t="shared" si="9"/>
        <v>Hickory Grove, Town Of - Tier 2</v>
      </c>
    </row>
    <row r="213" spans="1:35" x14ac:dyDescent="0.3">
      <c r="A213">
        <v>206</v>
      </c>
      <c r="B213">
        <v>4</v>
      </c>
      <c r="C213" t="s">
        <v>51</v>
      </c>
      <c r="D213" t="s">
        <v>5556</v>
      </c>
      <c r="E213" t="s">
        <v>8440</v>
      </c>
      <c r="F213" t="s">
        <v>3067</v>
      </c>
      <c r="G213" s="58">
        <v>3.4582500000000005</v>
      </c>
      <c r="H213">
        <v>2</v>
      </c>
      <c r="I213">
        <v>0</v>
      </c>
      <c r="J213" s="12">
        <v>1.2857142857142858</v>
      </c>
      <c r="K213" s="12">
        <v>3</v>
      </c>
      <c r="L213">
        <v>0</v>
      </c>
      <c r="M213">
        <v>0</v>
      </c>
      <c r="N213" s="12">
        <v>6.4990983097531023</v>
      </c>
      <c r="O213" s="12">
        <v>1680.497844767734</v>
      </c>
      <c r="P213" s="12">
        <v>1094.2987602391217</v>
      </c>
      <c r="Q213">
        <v>0</v>
      </c>
      <c r="R213" s="59">
        <v>1.1620200220856494E-4</v>
      </c>
      <c r="S213" s="59">
        <v>1.4294699525415977E-5</v>
      </c>
      <c r="T213" s="59">
        <v>0</v>
      </c>
      <c r="U213" s="59">
        <v>9.6920016966616526E-4</v>
      </c>
      <c r="V213" s="59">
        <v>3.3337768772439789E-3</v>
      </c>
      <c r="W213" s="59">
        <v>0</v>
      </c>
      <c r="X213" s="59">
        <v>0</v>
      </c>
      <c r="Y213" s="59">
        <v>2.4588113703836459E-5</v>
      </c>
      <c r="Z213" s="59">
        <v>3.7246645911127147E-4</v>
      </c>
      <c r="AA213" s="59">
        <v>6.6217955685693864E-4</v>
      </c>
      <c r="AB213" s="59">
        <v>0</v>
      </c>
      <c r="AC213" s="18">
        <v>4.9933707984692473E-4</v>
      </c>
      <c r="AD213" s="12">
        <v>206</v>
      </c>
      <c r="AE213" s="17">
        <v>10</v>
      </c>
      <c r="AF213" s="18">
        <v>0.99751247180344782</v>
      </c>
      <c r="AG213" t="str">
        <f>IF(AF213&lt;='CAV Tier 1 Analysis'!$A$5,"Tier 1", "Tier 2")</f>
        <v>Tier 2</v>
      </c>
      <c r="AH213" t="str">
        <f t="shared" si="8"/>
        <v>South Carolina - Tier 2</v>
      </c>
      <c r="AI213" t="str">
        <f t="shared" si="9"/>
        <v>Honea Path, Town Of - Tier 2</v>
      </c>
    </row>
    <row r="214" spans="1:35" x14ac:dyDescent="0.3">
      <c r="A214">
        <v>207</v>
      </c>
      <c r="B214">
        <v>4</v>
      </c>
      <c r="C214" t="s">
        <v>51</v>
      </c>
      <c r="D214" t="s">
        <v>5672</v>
      </c>
      <c r="E214" t="s">
        <v>8602</v>
      </c>
      <c r="F214" t="s">
        <v>3092</v>
      </c>
      <c r="G214" s="58">
        <v>1.6187900000000002</v>
      </c>
      <c r="H214">
        <v>0</v>
      </c>
      <c r="I214">
        <v>0</v>
      </c>
      <c r="J214" s="12">
        <v>4</v>
      </c>
      <c r="K214" s="12">
        <v>2</v>
      </c>
      <c r="L214">
        <v>0</v>
      </c>
      <c r="M214">
        <v>0</v>
      </c>
      <c r="N214" s="12">
        <v>0.82388777609154218</v>
      </c>
      <c r="O214" s="12">
        <v>59.442702835173506</v>
      </c>
      <c r="P214">
        <v>0</v>
      </c>
      <c r="Q214" s="12">
        <v>8.8989414907374993</v>
      </c>
      <c r="R214" s="59">
        <v>5.4393591890465648E-5</v>
      </c>
      <c r="S214" s="59">
        <v>0</v>
      </c>
      <c r="T214" s="59">
        <v>0</v>
      </c>
      <c r="U214" s="59">
        <v>3.0152894167391805E-3</v>
      </c>
      <c r="V214" s="59">
        <v>2.2225179181626525E-3</v>
      </c>
      <c r="W214" s="59">
        <v>0</v>
      </c>
      <c r="X214" s="59">
        <v>0</v>
      </c>
      <c r="Y214" s="59">
        <v>3.1170241396932151E-6</v>
      </c>
      <c r="Z214" s="59">
        <v>1.3174913085402199E-5</v>
      </c>
      <c r="AA214" s="59">
        <v>0</v>
      </c>
      <c r="AB214" s="59">
        <v>8.5706366719507753E-6</v>
      </c>
      <c r="AC214" s="18">
        <v>4.8336940915357678E-4</v>
      </c>
      <c r="AD214" s="12">
        <v>207</v>
      </c>
      <c r="AE214" s="17">
        <v>10</v>
      </c>
      <c r="AF214" s="18">
        <v>0.99799584121260143</v>
      </c>
      <c r="AG214" t="str">
        <f>IF(AF214&lt;='CAV Tier 1 Analysis'!$A$5,"Tier 1", "Tier 2")</f>
        <v>Tier 2</v>
      </c>
      <c r="AH214" t="str">
        <f t="shared" si="8"/>
        <v>South Carolina - Tier 2</v>
      </c>
      <c r="AI214" t="str">
        <f t="shared" si="9"/>
        <v>Reevesville, Town Of - Tier 2</v>
      </c>
    </row>
    <row r="215" spans="1:35" x14ac:dyDescent="0.3">
      <c r="A215">
        <v>208</v>
      </c>
      <c r="B215">
        <v>4</v>
      </c>
      <c r="C215" t="s">
        <v>51</v>
      </c>
      <c r="D215" t="s">
        <v>5588</v>
      </c>
      <c r="E215" t="s">
        <v>8482</v>
      </c>
      <c r="F215" t="s">
        <v>3091</v>
      </c>
      <c r="G215" s="58">
        <v>1.0008300000000001</v>
      </c>
      <c r="H215">
        <v>2</v>
      </c>
      <c r="I215">
        <v>0</v>
      </c>
      <c r="J215" s="12">
        <v>4</v>
      </c>
      <c r="K215" s="12">
        <v>2</v>
      </c>
      <c r="L215">
        <v>0</v>
      </c>
      <c r="M215">
        <v>0</v>
      </c>
      <c r="N215" s="12">
        <v>0</v>
      </c>
      <c r="O215" s="12">
        <v>54.788446541202511</v>
      </c>
      <c r="P215">
        <v>0</v>
      </c>
      <c r="Q215" s="12">
        <v>9.2112569763660872</v>
      </c>
      <c r="R215" s="59">
        <v>3.362927777644706E-5</v>
      </c>
      <c r="S215" s="59">
        <v>1.4294699525415977E-5</v>
      </c>
      <c r="T215" s="59">
        <v>0</v>
      </c>
      <c r="U215" s="59">
        <v>3.0152894167391805E-3</v>
      </c>
      <c r="V215" s="59">
        <v>2.2225179181626525E-3</v>
      </c>
      <c r="W215" s="59">
        <v>0</v>
      </c>
      <c r="X215" s="59">
        <v>0</v>
      </c>
      <c r="Y215" s="59">
        <v>0</v>
      </c>
      <c r="Z215" s="59">
        <v>1.2143341181273204E-5</v>
      </c>
      <c r="AA215" s="59">
        <v>0</v>
      </c>
      <c r="AB215" s="59">
        <v>8.8714300367720396E-6</v>
      </c>
      <c r="AC215" s="18">
        <v>4.8243146212924927E-4</v>
      </c>
      <c r="AD215" s="12">
        <v>208</v>
      </c>
      <c r="AE215" s="17">
        <v>10</v>
      </c>
      <c r="AF215" s="18">
        <v>0.99847827267473066</v>
      </c>
      <c r="AG215" t="str">
        <f>IF(AF215&lt;='CAV Tier 1 Analysis'!$A$5,"Tier 1", "Tier 2")</f>
        <v>Tier 2</v>
      </c>
      <c r="AH215" t="str">
        <f t="shared" si="8"/>
        <v>South Carolina - Tier 2</v>
      </c>
      <c r="AI215" t="str">
        <f t="shared" si="9"/>
        <v>Harleyville, Town Of - Tier 2</v>
      </c>
    </row>
    <row r="216" spans="1:35" x14ac:dyDescent="0.3">
      <c r="A216">
        <v>209</v>
      </c>
      <c r="B216">
        <v>4</v>
      </c>
      <c r="C216" t="s">
        <v>51</v>
      </c>
      <c r="D216" t="s">
        <v>5092</v>
      </c>
      <c r="E216" t="s">
        <v>8439</v>
      </c>
      <c r="F216" t="s">
        <v>3054</v>
      </c>
      <c r="G216" s="58">
        <v>3.8851</v>
      </c>
      <c r="H216">
        <v>3</v>
      </c>
      <c r="I216">
        <v>0</v>
      </c>
      <c r="J216" s="12">
        <v>1</v>
      </c>
      <c r="K216" s="12">
        <v>2</v>
      </c>
      <c r="L216">
        <v>0</v>
      </c>
      <c r="M216" s="12">
        <v>0.99280327404700008</v>
      </c>
      <c r="N216" s="12">
        <v>10.030706003730499</v>
      </c>
      <c r="O216" s="12">
        <v>2742.4643002695561</v>
      </c>
      <c r="P216" s="12">
        <v>2059.0325202895961</v>
      </c>
      <c r="Q216">
        <v>0</v>
      </c>
      <c r="R216" s="59">
        <v>1.3054475494267203E-4</v>
      </c>
      <c r="S216" s="59">
        <v>2.1442049288123962E-5</v>
      </c>
      <c r="T216" s="59">
        <v>0</v>
      </c>
      <c r="U216" s="59">
        <v>7.5382235418479512E-4</v>
      </c>
      <c r="V216" s="59">
        <v>2.2225179181626525E-3</v>
      </c>
      <c r="W216" s="59">
        <v>0</v>
      </c>
      <c r="X216" s="59">
        <v>7.2939312550582028E-5</v>
      </c>
      <c r="Y216" s="59">
        <v>3.7949285884682998E-5</v>
      </c>
      <c r="Z216" s="59">
        <v>6.0784128366534926E-4</v>
      </c>
      <c r="AA216" s="59">
        <v>1.2459570378581574E-3</v>
      </c>
      <c r="AB216" s="59">
        <v>0</v>
      </c>
      <c r="AC216" s="18">
        <v>4.6300127241245587E-4</v>
      </c>
      <c r="AD216" s="12">
        <v>209</v>
      </c>
      <c r="AE216" s="17">
        <v>10</v>
      </c>
      <c r="AF216" s="18">
        <v>0.99894127394714316</v>
      </c>
      <c r="AG216" t="str">
        <f>IF(AF216&lt;='CAV Tier 1 Analysis'!$A$5,"Tier 1", "Tier 2")</f>
        <v>Tier 2</v>
      </c>
      <c r="AH216" t="str">
        <f t="shared" si="8"/>
        <v>South Carolina - Tier 2</v>
      </c>
      <c r="AI216" t="str">
        <f t="shared" si="9"/>
        <v>Belton, City Of - Tier 2</v>
      </c>
    </row>
    <row r="217" spans="1:35" x14ac:dyDescent="0.3">
      <c r="A217">
        <v>210</v>
      </c>
      <c r="B217">
        <v>4</v>
      </c>
      <c r="C217" t="s">
        <v>51</v>
      </c>
      <c r="D217" t="s">
        <v>5225</v>
      </c>
      <c r="E217" t="s">
        <v>8443</v>
      </c>
      <c r="F217" t="s">
        <v>3075</v>
      </c>
      <c r="G217" s="58">
        <v>3.5824499999999992</v>
      </c>
      <c r="H217">
        <v>2</v>
      </c>
      <c r="I217">
        <v>0</v>
      </c>
      <c r="J217" s="12">
        <v>1</v>
      </c>
      <c r="K217" s="12">
        <v>2</v>
      </c>
      <c r="L217">
        <v>0</v>
      </c>
      <c r="M217">
        <v>0</v>
      </c>
      <c r="N217" s="12">
        <v>28.481866844929687</v>
      </c>
      <c r="O217" s="12">
        <v>2141.2758308275111</v>
      </c>
      <c r="P217" s="12">
        <v>1511.0835114047914</v>
      </c>
      <c r="Q217" s="12">
        <v>48.6319381572157</v>
      </c>
      <c r="R217" s="59">
        <v>1.2037529467565193E-4</v>
      </c>
      <c r="S217" s="59">
        <v>1.4294699525415977E-5</v>
      </c>
      <c r="T217" s="59">
        <v>0</v>
      </c>
      <c r="U217" s="59">
        <v>7.5382235418479512E-4</v>
      </c>
      <c r="V217" s="59">
        <v>2.2225179181626525E-3</v>
      </c>
      <c r="W217" s="59">
        <v>0</v>
      </c>
      <c r="X217" s="59">
        <v>0</v>
      </c>
      <c r="Y217" s="59">
        <v>1.0775577581734806E-4</v>
      </c>
      <c r="Z217" s="59">
        <v>4.7459354331936139E-4</v>
      </c>
      <c r="AA217" s="59">
        <v>9.1438338990460204E-4</v>
      </c>
      <c r="AB217" s="59">
        <v>4.6837780991380832E-5</v>
      </c>
      <c r="AC217" s="18">
        <v>4.2314370514374625E-4</v>
      </c>
      <c r="AD217" s="12">
        <v>210</v>
      </c>
      <c r="AE217" s="17">
        <v>10</v>
      </c>
      <c r="AF217" s="18">
        <v>0.9993644176522869</v>
      </c>
      <c r="AG217" t="str">
        <f>IF(AF217&lt;='CAV Tier 1 Analysis'!$A$5,"Tier 1", "Tier 2")</f>
        <v>Tier 2</v>
      </c>
      <c r="AH217" t="str">
        <f t="shared" si="8"/>
        <v>South Carolina - Tier 2</v>
      </c>
      <c r="AI217" t="str">
        <f t="shared" si="9"/>
        <v>Williamston, Town Of - Tier 2</v>
      </c>
    </row>
    <row r="218" spans="1:35" x14ac:dyDescent="0.3">
      <c r="A218">
        <v>211</v>
      </c>
      <c r="B218">
        <v>4</v>
      </c>
      <c r="C218" t="s">
        <v>51</v>
      </c>
      <c r="D218" t="s">
        <v>4550</v>
      </c>
      <c r="E218" t="s">
        <v>8442</v>
      </c>
      <c r="F218" t="s">
        <v>3093</v>
      </c>
      <c r="G218" s="58">
        <v>3.60385</v>
      </c>
      <c r="H218">
        <v>2</v>
      </c>
      <c r="I218">
        <v>0</v>
      </c>
      <c r="J218" s="12">
        <v>1.2857142857142858</v>
      </c>
      <c r="K218" s="12">
        <v>2.1428571428571428</v>
      </c>
      <c r="L218">
        <v>0</v>
      </c>
      <c r="M218">
        <v>0</v>
      </c>
      <c r="N218" s="12">
        <v>12.719812672123275</v>
      </c>
      <c r="O218" s="12">
        <v>988.55671902457425</v>
      </c>
      <c r="P218" s="12">
        <v>354.61902810558126</v>
      </c>
      <c r="Q218">
        <v>0</v>
      </c>
      <c r="R218" s="59">
        <v>1.210943643922032E-4</v>
      </c>
      <c r="S218" s="59">
        <v>1.4294699525415977E-5</v>
      </c>
      <c r="T218" s="59">
        <v>0</v>
      </c>
      <c r="U218" s="59">
        <v>9.6920016966616526E-4</v>
      </c>
      <c r="V218" s="59">
        <v>2.3812691980314134E-3</v>
      </c>
      <c r="W218" s="59">
        <v>0</v>
      </c>
      <c r="X218" s="59">
        <v>0</v>
      </c>
      <c r="Y218" s="59">
        <v>4.8123014204034778E-5</v>
      </c>
      <c r="Z218" s="59">
        <v>2.1910425051251982E-4</v>
      </c>
      <c r="AA218" s="59">
        <v>2.1458625323917926E-4</v>
      </c>
      <c r="AB218" s="59">
        <v>0</v>
      </c>
      <c r="AC218" s="18">
        <v>3.6069744996099386E-4</v>
      </c>
      <c r="AD218" s="12">
        <v>211</v>
      </c>
      <c r="AE218" s="17">
        <v>10</v>
      </c>
      <c r="AF218" s="18">
        <v>0.99972511510224793</v>
      </c>
      <c r="AG218" t="str">
        <f>IF(AF218&lt;='CAV Tier 1 Analysis'!$A$5,"Tier 1", "Tier 2")</f>
        <v>Tier 2</v>
      </c>
      <c r="AH218" t="str">
        <f t="shared" si="8"/>
        <v>South Carolina - Tier 2</v>
      </c>
      <c r="AI218" t="str">
        <f t="shared" si="9"/>
        <v>Pendleton, Town Of - Tier 2</v>
      </c>
    </row>
    <row r="219" spans="1:35" x14ac:dyDescent="0.3">
      <c r="A219">
        <v>212</v>
      </c>
      <c r="B219">
        <v>4</v>
      </c>
      <c r="C219" t="s">
        <v>51</v>
      </c>
      <c r="D219" t="s">
        <v>5557</v>
      </c>
      <c r="E219" t="s">
        <v>8441</v>
      </c>
      <c r="F219" t="s">
        <v>3098</v>
      </c>
      <c r="G219" s="58">
        <v>0.89959</v>
      </c>
      <c r="H219">
        <v>0</v>
      </c>
      <c r="I219">
        <v>0</v>
      </c>
      <c r="J219" s="12">
        <v>1</v>
      </c>
      <c r="K219" s="12">
        <v>2</v>
      </c>
      <c r="L219">
        <v>0</v>
      </c>
      <c r="M219">
        <v>0</v>
      </c>
      <c r="N219" s="12">
        <v>0</v>
      </c>
      <c r="O219" s="12">
        <v>67.732081061097517</v>
      </c>
      <c r="P219">
        <v>0</v>
      </c>
      <c r="Q219" s="12">
        <v>2.2364632178639994</v>
      </c>
      <c r="R219" s="59">
        <v>3.0227473192164512E-5</v>
      </c>
      <c r="S219" s="59">
        <v>0</v>
      </c>
      <c r="T219" s="59">
        <v>0</v>
      </c>
      <c r="U219" s="59">
        <v>7.5382235418479512E-4</v>
      </c>
      <c r="V219" s="59">
        <v>2.2225179181626525E-3</v>
      </c>
      <c r="W219" s="59">
        <v>0</v>
      </c>
      <c r="X219" s="59">
        <v>0</v>
      </c>
      <c r="Y219" s="59">
        <v>0</v>
      </c>
      <c r="Z219" s="59">
        <v>1.5012175397672956E-5</v>
      </c>
      <c r="AA219" s="59">
        <v>0</v>
      </c>
      <c r="AB219" s="59">
        <v>2.1539543428221469E-6</v>
      </c>
      <c r="AC219" s="18">
        <v>2.7488489775273704E-4</v>
      </c>
      <c r="AD219" s="12">
        <v>212</v>
      </c>
      <c r="AE219" s="17">
        <v>10</v>
      </c>
      <c r="AF219" s="18">
        <v>1.0000000000000007</v>
      </c>
      <c r="AG219" t="str">
        <f>IF(AF219&lt;='CAV Tier 1 Analysis'!$A$5,"Tier 1", "Tier 2")</f>
        <v>Tier 2</v>
      </c>
      <c r="AH219" t="str">
        <f t="shared" si="8"/>
        <v>South Carolina - Tier 2</v>
      </c>
      <c r="AI219" t="str">
        <f t="shared" si="9"/>
        <v>Iva, Town Of - Tier 2</v>
      </c>
    </row>
  </sheetData>
  <autoFilter ref="A7:AI219">
    <sortState ref="A8:AI219">
      <sortCondition ref="AG8:AG219"/>
      <sortCondition descending="1" ref="AC8:AC219"/>
    </sortState>
  </autoFilter>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356"/>
  <sheetViews>
    <sheetView workbookViewId="0">
      <selection activeCell="AH25" sqref="AH25"/>
    </sheetView>
  </sheetViews>
  <sheetFormatPr defaultRowHeight="14.4" x14ac:dyDescent="0.3"/>
  <cols>
    <col min="3" max="3" width="10.5546875" bestFit="1" customWidth="1"/>
    <col min="4" max="4" width="51.5546875" bestFit="1" customWidth="1"/>
    <col min="5" max="5" width="63.109375" bestFit="1" customWidth="1"/>
    <col min="15" max="17" width="12" bestFit="1" customWidth="1"/>
    <col min="18" max="18" width="9.109375" style="25"/>
    <col min="19" max="20" width="10.109375" style="25" bestFit="1" customWidth="1"/>
    <col min="21" max="23" width="9.109375" style="25"/>
    <col min="24" max="26" width="10.109375" style="25" bestFit="1" customWidth="1"/>
    <col min="27" max="27" width="9.109375" style="25"/>
    <col min="28" max="29" width="10.109375" style="25" bestFit="1" customWidth="1"/>
    <col min="32" max="32" width="11.109375" style="25" bestFit="1" customWidth="1"/>
    <col min="34" max="34" width="17.33203125" bestFit="1" customWidth="1"/>
    <col min="35" max="35" width="58.109375" bestFit="1" customWidth="1"/>
  </cols>
  <sheetData>
    <row r="1" spans="1:35" ht="15.6" x14ac:dyDescent="0.3">
      <c r="A1" s="1" t="s">
        <v>3099</v>
      </c>
    </row>
    <row r="2" spans="1:35" ht="15.6" x14ac:dyDescent="0.3">
      <c r="A2" s="1" t="s">
        <v>9013</v>
      </c>
    </row>
    <row r="3" spans="1:35" x14ac:dyDescent="0.3">
      <c r="A3" s="2" t="s">
        <v>9041</v>
      </c>
    </row>
    <row r="4" spans="1:35" x14ac:dyDescent="0.3">
      <c r="A4" s="13"/>
    </row>
    <row r="6" spans="1:35" ht="15" thickBot="1" x14ac:dyDescent="0.35">
      <c r="G6" s="17">
        <f>SUBTOTAL(9,G8:G356)</f>
        <v>37576.176440000003</v>
      </c>
      <c r="H6" s="17">
        <f t="shared" ref="H6:AC6" si="0">SUBTOTAL(9,H8:H356)</f>
        <v>23617</v>
      </c>
      <c r="I6" s="17">
        <f t="shared" si="0"/>
        <v>1826</v>
      </c>
      <c r="J6" s="17">
        <f t="shared" si="0"/>
        <v>3233.3748295904124</v>
      </c>
      <c r="K6" s="17">
        <f t="shared" si="0"/>
        <v>1742.7246804483068</v>
      </c>
      <c r="L6" s="17">
        <f t="shared" si="0"/>
        <v>407</v>
      </c>
      <c r="M6" s="17">
        <f t="shared" si="0"/>
        <v>5737.3120752668146</v>
      </c>
      <c r="N6" s="17">
        <f t="shared" si="0"/>
        <v>264183.51124522107</v>
      </c>
      <c r="O6" s="17">
        <f t="shared" si="0"/>
        <v>6109248.2951776944</v>
      </c>
      <c r="P6" s="17">
        <f t="shared" si="0"/>
        <v>2250120.1337617296</v>
      </c>
      <c r="Q6" s="17">
        <f t="shared" si="0"/>
        <v>1362441.020929558</v>
      </c>
      <c r="R6" s="41">
        <f t="shared" si="0"/>
        <v>1.0000000000000007</v>
      </c>
      <c r="S6" s="41">
        <f t="shared" si="0"/>
        <v>0.99999999999999889</v>
      </c>
      <c r="T6" s="41">
        <f t="shared" si="0"/>
        <v>1.0000000000000009</v>
      </c>
      <c r="U6" s="41">
        <f t="shared" si="0"/>
        <v>0.99999999999999911</v>
      </c>
      <c r="V6" s="41">
        <f t="shared" si="0"/>
        <v>0.99999999999999922</v>
      </c>
      <c r="W6" s="41">
        <f t="shared" si="0"/>
        <v>0.99999999999999933</v>
      </c>
      <c r="X6" s="41">
        <f t="shared" si="0"/>
        <v>1.0000000000000011</v>
      </c>
      <c r="Y6" s="41">
        <f t="shared" si="0"/>
        <v>0.99999999999999867</v>
      </c>
      <c r="Z6" s="41">
        <f t="shared" si="0"/>
        <v>1.0000000000000007</v>
      </c>
      <c r="AA6" s="41">
        <f t="shared" si="0"/>
        <v>1.0000000000000013</v>
      </c>
      <c r="AB6" s="41">
        <f t="shared" si="0"/>
        <v>1.0000000000000002</v>
      </c>
      <c r="AC6" s="41">
        <f t="shared" si="0"/>
        <v>1.0000000000000002</v>
      </c>
      <c r="AD6" s="17">
        <f>SUBTOTAL(3,AD8:AD356)</f>
        <v>349</v>
      </c>
      <c r="AE6" s="17">
        <f>SUBTOTAL(3,AE8:AE356)</f>
        <v>349</v>
      </c>
    </row>
    <row r="7" spans="1:35" ht="208.2" thickBot="1" x14ac:dyDescent="0.35">
      <c r="A7" s="7" t="s">
        <v>3124</v>
      </c>
      <c r="B7" s="8" t="s">
        <v>0</v>
      </c>
      <c r="C7" s="8" t="s">
        <v>1</v>
      </c>
      <c r="D7" s="8" t="s">
        <v>20</v>
      </c>
      <c r="E7" s="8" t="s">
        <v>3132</v>
      </c>
      <c r="F7" s="33" t="s">
        <v>2</v>
      </c>
      <c r="G7" s="9" t="s">
        <v>9</v>
      </c>
      <c r="H7" s="10" t="s">
        <v>10</v>
      </c>
      <c r="I7" s="10" t="s">
        <v>11</v>
      </c>
      <c r="J7" s="10" t="s">
        <v>12</v>
      </c>
      <c r="K7" s="10" t="s">
        <v>13</v>
      </c>
      <c r="L7" s="10" t="s">
        <v>14</v>
      </c>
      <c r="M7" s="10" t="s">
        <v>15</v>
      </c>
      <c r="N7" s="10" t="s">
        <v>16</v>
      </c>
      <c r="O7" s="10" t="s">
        <v>17</v>
      </c>
      <c r="P7" s="10" t="s">
        <v>18</v>
      </c>
      <c r="Q7" s="43" t="s">
        <v>19</v>
      </c>
      <c r="R7" s="42" t="s">
        <v>8995</v>
      </c>
      <c r="S7" s="37" t="s">
        <v>8996</v>
      </c>
      <c r="T7" s="37" t="s">
        <v>8997</v>
      </c>
      <c r="U7" s="37" t="s">
        <v>8998</v>
      </c>
      <c r="V7" s="37" t="s">
        <v>8999</v>
      </c>
      <c r="W7" s="37" t="s">
        <v>9000</v>
      </c>
      <c r="X7" s="37" t="s">
        <v>9001</v>
      </c>
      <c r="Y7" s="37" t="s">
        <v>9002</v>
      </c>
      <c r="Z7" s="37" t="s">
        <v>9003</v>
      </c>
      <c r="AA7" s="37" t="s">
        <v>9004</v>
      </c>
      <c r="AB7" s="37" t="s">
        <v>9005</v>
      </c>
      <c r="AC7" s="29" t="s">
        <v>3127</v>
      </c>
      <c r="AD7" s="30" t="s">
        <v>3128</v>
      </c>
      <c r="AE7" s="31" t="s">
        <v>3126</v>
      </c>
      <c r="AF7" s="38" t="s">
        <v>3129</v>
      </c>
      <c r="AG7" s="39" t="s">
        <v>3125</v>
      </c>
      <c r="AH7" s="39" t="s">
        <v>3130</v>
      </c>
      <c r="AI7" s="40" t="s">
        <v>3123</v>
      </c>
    </row>
    <row r="8" spans="1:35" x14ac:dyDescent="0.3">
      <c r="A8">
        <v>1</v>
      </c>
      <c r="B8">
        <v>4</v>
      </c>
      <c r="C8" t="s">
        <v>36</v>
      </c>
      <c r="D8" t="s">
        <v>5716</v>
      </c>
      <c r="E8" t="s">
        <v>8667</v>
      </c>
      <c r="F8" t="s">
        <v>37</v>
      </c>
      <c r="G8" s="58">
        <v>496.89285999999993</v>
      </c>
      <c r="H8">
        <v>3696</v>
      </c>
      <c r="I8">
        <v>227</v>
      </c>
      <c r="J8" s="12">
        <v>9.8707753479125255</v>
      </c>
      <c r="K8" s="12">
        <v>1.0834990059642147</v>
      </c>
      <c r="L8">
        <v>23</v>
      </c>
      <c r="M8" s="12">
        <v>902.43691458959609</v>
      </c>
      <c r="N8" s="12">
        <v>34903.898229437698</v>
      </c>
      <c r="O8" s="12">
        <v>667208.22497898922</v>
      </c>
      <c r="P8" s="12">
        <v>216233.53128243715</v>
      </c>
      <c r="Q8" s="12">
        <v>358987.65794217156</v>
      </c>
      <c r="R8" s="59">
        <f t="shared" ref="R8:AB8" si="1">G8/G$6</f>
        <v>1.3223614190587398E-2</v>
      </c>
      <c r="S8" s="59">
        <f t="shared" si="1"/>
        <v>0.15649743828598045</v>
      </c>
      <c r="T8" s="59">
        <f t="shared" si="1"/>
        <v>0.12431544359255203</v>
      </c>
      <c r="U8" s="59">
        <f t="shared" si="1"/>
        <v>3.0527779388827944E-3</v>
      </c>
      <c r="V8" s="59">
        <f t="shared" si="1"/>
        <v>6.2172701065178596E-4</v>
      </c>
      <c r="W8" s="59">
        <f t="shared" si="1"/>
        <v>5.6511056511056514E-2</v>
      </c>
      <c r="X8" s="59">
        <f t="shared" si="1"/>
        <v>0.15729263159310156</v>
      </c>
      <c r="Y8" s="59">
        <f t="shared" si="1"/>
        <v>0.13211989675252334</v>
      </c>
      <c r="Z8" s="59">
        <f t="shared" si="1"/>
        <v>0.10921281845847497</v>
      </c>
      <c r="AA8" s="59">
        <f t="shared" si="1"/>
        <v>9.609866070614638E-2</v>
      </c>
      <c r="AB8" s="59">
        <f t="shared" si="1"/>
        <v>0.26348858587452367</v>
      </c>
      <c r="AC8" s="18">
        <f>SUM(R8:AB8)/11</f>
        <v>0.10113042281040735</v>
      </c>
      <c r="AD8" s="12">
        <v>1</v>
      </c>
      <c r="AE8" s="17">
        <f>TRUNC(AD8/(349/10)-0.001)+1</f>
        <v>1</v>
      </c>
      <c r="AF8" s="18">
        <v>0.10113042281040735</v>
      </c>
      <c r="AG8" t="str">
        <f>IF(AF8&lt;='CAV Tier 1 Analysis'!$A$5,"Tier 1", "Tier 2")</f>
        <v>Tier 2</v>
      </c>
      <c r="AH8" t="str">
        <f t="shared" ref="AH8:AH71" si="2">C8&amp;" - "&amp;AG8</f>
        <v>Tennessee - Tier 2</v>
      </c>
      <c r="AI8" t="str">
        <f t="shared" ref="AI8:AI71" si="3">D8&amp;" - "&amp;AG8</f>
        <v>Nashville &amp; Davidson County, City Of* - Tier 2</v>
      </c>
    </row>
    <row r="9" spans="1:35" x14ac:dyDescent="0.3">
      <c r="A9">
        <v>2</v>
      </c>
      <c r="B9">
        <v>4</v>
      </c>
      <c r="C9" t="s">
        <v>36</v>
      </c>
      <c r="D9" t="s">
        <v>4869</v>
      </c>
      <c r="E9" t="s">
        <v>8770</v>
      </c>
      <c r="F9" t="s">
        <v>76</v>
      </c>
      <c r="G9" s="58">
        <v>294.45736000000034</v>
      </c>
      <c r="H9">
        <v>1505</v>
      </c>
      <c r="I9">
        <v>65</v>
      </c>
      <c r="J9" s="12">
        <v>9</v>
      </c>
      <c r="K9" s="12">
        <v>1</v>
      </c>
      <c r="L9">
        <v>3</v>
      </c>
      <c r="M9" s="12">
        <v>226.52023437281346</v>
      </c>
      <c r="N9" s="12">
        <v>65207.068072841234</v>
      </c>
      <c r="O9" s="12">
        <v>601650.91977510264</v>
      </c>
      <c r="P9" s="12">
        <v>309721.28279091645</v>
      </c>
      <c r="Q9">
        <v>0</v>
      </c>
      <c r="R9" s="59">
        <v>7.8362778733003079E-3</v>
      </c>
      <c r="S9" s="59">
        <v>6.3725282635389763E-2</v>
      </c>
      <c r="T9" s="59">
        <v>3.5596933187294635E-2</v>
      </c>
      <c r="U9" s="59">
        <v>2.7834694318876955E-3</v>
      </c>
      <c r="V9" s="59">
        <v>5.7381410340889599E-4</v>
      </c>
      <c r="W9" s="59">
        <v>7.3710073710073713E-3</v>
      </c>
      <c r="X9" s="59">
        <v>3.9481944053440583E-2</v>
      </c>
      <c r="Y9" s="59">
        <v>0.24682489745665681</v>
      </c>
      <c r="Z9" s="59">
        <v>9.8481988406006166E-2</v>
      </c>
      <c r="AA9" s="59">
        <v>0.13764655413003543</v>
      </c>
      <c r="AB9" s="59">
        <v>0</v>
      </c>
      <c r="AC9" s="18">
        <v>5.8211106240766156E-2</v>
      </c>
      <c r="AD9" s="12">
        <v>2</v>
      </c>
      <c r="AE9" s="17">
        <v>1</v>
      </c>
      <c r="AF9" s="18">
        <v>0.15934152905117349</v>
      </c>
      <c r="AG9" t="str">
        <f>IF(AF9&lt;='CAV Tier 1 Analysis'!$A$5,"Tier 1", "Tier 2")</f>
        <v>Tier 2</v>
      </c>
      <c r="AH9" t="str">
        <f t="shared" si="2"/>
        <v>Tennessee - Tier 2</v>
      </c>
      <c r="AI9" t="str">
        <f t="shared" si="3"/>
        <v>Memphis, City Of - Tier 2</v>
      </c>
    </row>
    <row r="10" spans="1:35" x14ac:dyDescent="0.3">
      <c r="A10">
        <v>3</v>
      </c>
      <c r="B10">
        <v>4</v>
      </c>
      <c r="C10" t="s">
        <v>36</v>
      </c>
      <c r="D10" t="s">
        <v>5730</v>
      </c>
      <c r="E10" t="s">
        <v>8695</v>
      </c>
      <c r="F10" t="s">
        <v>115</v>
      </c>
      <c r="G10" s="58">
        <v>143.24128999999999</v>
      </c>
      <c r="H10">
        <v>1190</v>
      </c>
      <c r="I10">
        <v>146</v>
      </c>
      <c r="J10" s="12">
        <v>11.006134969325153</v>
      </c>
      <c r="K10" s="12">
        <v>1.0306748466257669</v>
      </c>
      <c r="L10">
        <v>57</v>
      </c>
      <c r="M10" s="12">
        <v>430.04936244291059</v>
      </c>
      <c r="N10" s="12">
        <v>15359.635880102445</v>
      </c>
      <c r="O10" s="12">
        <v>181925.26304634474</v>
      </c>
      <c r="P10" s="12">
        <v>110375.33666945976</v>
      </c>
      <c r="Q10" s="12">
        <v>88727.261496940744</v>
      </c>
      <c r="R10" s="59">
        <v>3.8120240953392749E-3</v>
      </c>
      <c r="S10" s="59">
        <v>5.0387432781470974E-2</v>
      </c>
      <c r="T10" s="59">
        <v>7.9956188389923327E-2</v>
      </c>
      <c r="U10" s="59">
        <v>3.4039155833718647E-3</v>
      </c>
      <c r="V10" s="59">
        <v>5.9141576302266586E-4</v>
      </c>
      <c r="W10" s="59">
        <v>0.14004914004914004</v>
      </c>
      <c r="X10" s="59">
        <v>7.4956592355647847E-2</v>
      </c>
      <c r="Y10" s="59">
        <v>5.8140024741533874E-2</v>
      </c>
      <c r="Z10" s="59">
        <v>2.9778665763175245E-2</v>
      </c>
      <c r="AA10" s="59">
        <v>4.9053086105645086E-2</v>
      </c>
      <c r="AB10" s="59">
        <v>6.5123744906333228E-2</v>
      </c>
      <c r="AC10" s="18">
        <v>5.0477475503145762E-2</v>
      </c>
      <c r="AD10" s="12">
        <v>3</v>
      </c>
      <c r="AE10" s="17">
        <v>1</v>
      </c>
      <c r="AF10" s="18">
        <v>0.20981900455431926</v>
      </c>
      <c r="AG10" t="str">
        <f>IF(AF10&lt;='CAV Tier 1 Analysis'!$A$5,"Tier 1", "Tier 2")</f>
        <v>Tier 2</v>
      </c>
      <c r="AH10" t="str">
        <f t="shared" si="2"/>
        <v>Tennessee - Tier 2</v>
      </c>
      <c r="AI10" t="str">
        <f t="shared" si="3"/>
        <v>Chattanooga, City Of - Tier 2</v>
      </c>
    </row>
    <row r="11" spans="1:35" x14ac:dyDescent="0.3">
      <c r="A11">
        <v>4</v>
      </c>
      <c r="B11">
        <v>4</v>
      </c>
      <c r="C11" t="s">
        <v>36</v>
      </c>
      <c r="D11" t="s">
        <v>5878</v>
      </c>
      <c r="E11" t="s">
        <v>8959</v>
      </c>
      <c r="F11" t="s">
        <v>301</v>
      </c>
      <c r="G11" s="58">
        <v>8.2246799999999993</v>
      </c>
      <c r="H11">
        <v>460</v>
      </c>
      <c r="I11">
        <v>200</v>
      </c>
      <c r="J11" s="12">
        <v>11</v>
      </c>
      <c r="K11" s="12">
        <v>1</v>
      </c>
      <c r="L11">
        <v>28</v>
      </c>
      <c r="M11" s="12">
        <v>347.90294576810282</v>
      </c>
      <c r="N11" s="12">
        <v>2917.1434076295168</v>
      </c>
      <c r="O11" s="12">
        <v>22287.2344387302</v>
      </c>
      <c r="P11" s="12">
        <v>18176.367396400638</v>
      </c>
      <c r="Q11" s="12">
        <v>4866.419114297536</v>
      </c>
      <c r="R11" s="59">
        <v>2.188801730035734E-4</v>
      </c>
      <c r="S11" s="59">
        <v>1.9477495024770291E-2</v>
      </c>
      <c r="T11" s="59">
        <v>0.10952902519167579</v>
      </c>
      <c r="U11" s="59">
        <v>3.4020181945294057E-3</v>
      </c>
      <c r="V11" s="59">
        <v>5.7381410340889599E-4</v>
      </c>
      <c r="W11" s="59">
        <v>6.8796068796068796E-2</v>
      </c>
      <c r="X11" s="59">
        <v>6.0638665145633298E-2</v>
      </c>
      <c r="Y11" s="59">
        <v>1.104211006159941E-2</v>
      </c>
      <c r="Z11" s="59">
        <v>3.6481140333291936E-3</v>
      </c>
      <c r="AA11" s="59">
        <v>8.0779542050555125E-3</v>
      </c>
      <c r="AB11" s="59">
        <v>3.5718383691774819E-3</v>
      </c>
      <c r="AC11" s="18">
        <v>2.6270543936204694E-2</v>
      </c>
      <c r="AD11" s="12">
        <v>4</v>
      </c>
      <c r="AE11" s="17">
        <v>1</v>
      </c>
      <c r="AF11" s="18">
        <v>0.23608954849052396</v>
      </c>
      <c r="AG11" t="str">
        <f>IF(AF11&lt;='CAV Tier 1 Analysis'!$A$5,"Tier 1", "Tier 2")</f>
        <v>Tier 2</v>
      </c>
      <c r="AH11" t="str">
        <f t="shared" si="2"/>
        <v>Tennessee - Tier 2</v>
      </c>
      <c r="AI11" t="str">
        <f t="shared" si="3"/>
        <v>East Ridge, City Of - Tier 2</v>
      </c>
    </row>
    <row r="12" spans="1:35" x14ac:dyDescent="0.3">
      <c r="A12">
        <v>5</v>
      </c>
      <c r="B12">
        <v>4</v>
      </c>
      <c r="C12" t="s">
        <v>36</v>
      </c>
      <c r="D12" t="s">
        <v>4517</v>
      </c>
      <c r="E12" t="s">
        <v>8969</v>
      </c>
      <c r="F12" t="s">
        <v>164</v>
      </c>
      <c r="G12" s="58">
        <v>98.174270000000007</v>
      </c>
      <c r="H12">
        <v>236</v>
      </c>
      <c r="I12">
        <v>66</v>
      </c>
      <c r="J12" s="12">
        <v>6.0154639175257731</v>
      </c>
      <c r="K12" s="12">
        <v>1.0309278350515463</v>
      </c>
      <c r="L12">
        <v>6</v>
      </c>
      <c r="M12" s="12">
        <v>196.69780686935587</v>
      </c>
      <c r="N12" s="12">
        <v>7998.5180056026429</v>
      </c>
      <c r="O12" s="12">
        <v>190409.16568300559</v>
      </c>
      <c r="P12" s="12">
        <v>130743.04899319552</v>
      </c>
      <c r="Q12" s="12">
        <v>37925.605441499007</v>
      </c>
      <c r="R12" s="59">
        <v>2.6126732228001002E-3</v>
      </c>
      <c r="S12" s="59">
        <v>9.9928017953169329E-3</v>
      </c>
      <c r="T12" s="59">
        <v>3.614457831325301E-2</v>
      </c>
      <c r="U12" s="59">
        <v>1.8604288814507107E-3</v>
      </c>
      <c r="V12" s="59">
        <v>5.9156093134937727E-4</v>
      </c>
      <c r="W12" s="59">
        <v>1.4742014742014743E-2</v>
      </c>
      <c r="X12" s="59">
        <v>3.4283965084853506E-2</v>
      </c>
      <c r="Y12" s="59">
        <v>3.0276371026722551E-2</v>
      </c>
      <c r="Z12" s="59">
        <v>3.1167364049240583E-2</v>
      </c>
      <c r="AA12" s="59">
        <v>5.8104919391401798E-2</v>
      </c>
      <c r="AB12" s="59">
        <v>2.7836511716025223E-2</v>
      </c>
      <c r="AC12" s="18">
        <v>2.2510289923129867E-2</v>
      </c>
      <c r="AD12" s="12">
        <v>5</v>
      </c>
      <c r="AE12" s="17">
        <v>1</v>
      </c>
      <c r="AF12" s="18">
        <v>0.25859983841365386</v>
      </c>
      <c r="AG12" t="str">
        <f>IF(AF12&lt;='CAV Tier 1 Analysis'!$A$5,"Tier 1", "Tier 2")</f>
        <v>Tier 2</v>
      </c>
      <c r="AH12" t="str">
        <f t="shared" si="2"/>
        <v>Tennessee - Tier 2</v>
      </c>
      <c r="AI12" t="str">
        <f t="shared" si="3"/>
        <v>Knoxville, City Of - Tier 2</v>
      </c>
    </row>
    <row r="13" spans="1:35" x14ac:dyDescent="0.3">
      <c r="A13">
        <v>6</v>
      </c>
      <c r="B13">
        <v>4</v>
      </c>
      <c r="C13" t="s">
        <v>36</v>
      </c>
      <c r="D13" t="s">
        <v>4556</v>
      </c>
      <c r="E13" t="s">
        <v>8801</v>
      </c>
      <c r="F13" t="s">
        <v>178</v>
      </c>
      <c r="G13" s="58">
        <v>371.91412999999972</v>
      </c>
      <c r="H13">
        <v>637</v>
      </c>
      <c r="I13">
        <v>13</v>
      </c>
      <c r="J13" s="12">
        <v>8.9</v>
      </c>
      <c r="K13" s="12">
        <v>1.3</v>
      </c>
      <c r="L13">
        <v>5</v>
      </c>
      <c r="M13" s="12">
        <v>47.419219323557336</v>
      </c>
      <c r="N13" s="12">
        <v>22254.866503264126</v>
      </c>
      <c r="O13" s="12">
        <v>161027.61235784399</v>
      </c>
      <c r="P13">
        <v>0</v>
      </c>
      <c r="Q13" s="12">
        <v>35106.855847916857</v>
      </c>
      <c r="R13" s="59">
        <v>9.8976044194878619E-3</v>
      </c>
      <c r="S13" s="59">
        <v>2.6972096371257991E-2</v>
      </c>
      <c r="T13" s="59">
        <v>7.1193866374589269E-3</v>
      </c>
      <c r="U13" s="59">
        <v>2.7525419937556102E-3</v>
      </c>
      <c r="V13" s="59">
        <v>7.4595833443156481E-4</v>
      </c>
      <c r="W13" s="59">
        <v>1.2285012285012284E-2</v>
      </c>
      <c r="X13" s="59">
        <v>8.2650583934554579E-3</v>
      </c>
      <c r="Y13" s="59">
        <v>8.4240179859698575E-2</v>
      </c>
      <c r="Z13" s="59">
        <v>2.6358007495774948E-2</v>
      </c>
      <c r="AA13" s="59">
        <v>0</v>
      </c>
      <c r="AB13" s="59">
        <v>2.5767615117727714E-2</v>
      </c>
      <c r="AC13" s="18">
        <v>1.858213280982372E-2</v>
      </c>
      <c r="AD13" s="12">
        <v>6</v>
      </c>
      <c r="AE13" s="17">
        <v>1</v>
      </c>
      <c r="AF13" s="18">
        <v>0.2771819712234776</v>
      </c>
      <c r="AG13" t="str">
        <f>IF(AF13&lt;='CAV Tier 1 Analysis'!$A$5,"Tier 1", "Tier 2")</f>
        <v>Tier 2</v>
      </c>
      <c r="AH13" t="str">
        <f t="shared" si="2"/>
        <v>Tennessee - Tier 2</v>
      </c>
      <c r="AI13" t="str">
        <f t="shared" si="3"/>
        <v>Shelby County * - Tier 2</v>
      </c>
    </row>
    <row r="14" spans="1:35" x14ac:dyDescent="0.3">
      <c r="A14">
        <v>7</v>
      </c>
      <c r="B14">
        <v>4</v>
      </c>
      <c r="C14" t="s">
        <v>36</v>
      </c>
      <c r="D14" t="s">
        <v>4533</v>
      </c>
      <c r="E14" t="s">
        <v>8968</v>
      </c>
      <c r="F14" t="s">
        <v>162</v>
      </c>
      <c r="G14" s="58">
        <v>411.48688999999996</v>
      </c>
      <c r="H14">
        <v>404</v>
      </c>
      <c r="I14">
        <v>43</v>
      </c>
      <c r="J14" s="12">
        <v>6.741721854304636</v>
      </c>
      <c r="K14" s="12">
        <v>1.7019867549668874</v>
      </c>
      <c r="L14">
        <v>3</v>
      </c>
      <c r="M14" s="12">
        <v>114.43549868623998</v>
      </c>
      <c r="N14" s="12">
        <v>6854.7836934878669</v>
      </c>
      <c r="O14" s="12">
        <v>233260.03817858628</v>
      </c>
      <c r="P14">
        <v>0</v>
      </c>
      <c r="Q14" s="12">
        <v>74642.902094467718</v>
      </c>
      <c r="R14" s="59">
        <v>1.0950738712254139E-2</v>
      </c>
      <c r="S14" s="59">
        <v>1.7106321717406954E-2</v>
      </c>
      <c r="T14" s="59">
        <v>2.3548740416210297E-2</v>
      </c>
      <c r="U14" s="59">
        <v>2.085041855527354E-3</v>
      </c>
      <c r="V14" s="59">
        <v>9.7662400381514085E-4</v>
      </c>
      <c r="W14" s="59">
        <v>7.3710073710073713E-3</v>
      </c>
      <c r="X14" s="59">
        <v>1.9945838257529009E-2</v>
      </c>
      <c r="Y14" s="59">
        <v>2.5947053474980514E-2</v>
      </c>
      <c r="Z14" s="59">
        <v>3.8181463071767598E-2</v>
      </c>
      <c r="AA14" s="59">
        <v>0</v>
      </c>
      <c r="AB14" s="59">
        <v>5.4786152903368114E-2</v>
      </c>
      <c r="AC14" s="18">
        <v>1.8263543798533316E-2</v>
      </c>
      <c r="AD14" s="12">
        <v>7</v>
      </c>
      <c r="AE14" s="17">
        <v>1</v>
      </c>
      <c r="AF14" s="18">
        <v>0.29544551502201088</v>
      </c>
      <c r="AG14" t="str">
        <f>IF(AF14&lt;='CAV Tier 1 Analysis'!$A$5,"Tier 1", "Tier 2")</f>
        <v>Tier 2</v>
      </c>
      <c r="AH14" t="str">
        <f t="shared" si="2"/>
        <v>Tennessee - Tier 2</v>
      </c>
      <c r="AI14" t="str">
        <f t="shared" si="3"/>
        <v>Knox County * - Tier 2</v>
      </c>
    </row>
    <row r="15" spans="1:35" x14ac:dyDescent="0.3">
      <c r="A15">
        <v>8</v>
      </c>
      <c r="B15">
        <v>4</v>
      </c>
      <c r="C15" t="s">
        <v>36</v>
      </c>
      <c r="D15" t="s">
        <v>5757</v>
      </c>
      <c r="E15" t="s">
        <v>8762</v>
      </c>
      <c r="F15" t="s">
        <v>168</v>
      </c>
      <c r="G15" s="58">
        <v>534.4619100000001</v>
      </c>
      <c r="H15">
        <v>432</v>
      </c>
      <c r="I15">
        <v>30</v>
      </c>
      <c r="J15" s="12">
        <v>9.5441176470588243</v>
      </c>
      <c r="K15" s="12">
        <v>1.5441176470588236</v>
      </c>
      <c r="L15">
        <v>2</v>
      </c>
      <c r="M15" s="12">
        <v>45.0659860868289</v>
      </c>
      <c r="N15" s="12">
        <v>5098.1961084224313</v>
      </c>
      <c r="O15" s="12">
        <v>133034.30069077678</v>
      </c>
      <c r="P15" s="12">
        <v>61063.12715221812</v>
      </c>
      <c r="Q15" s="12">
        <v>74715.855381483852</v>
      </c>
      <c r="R15" s="59">
        <v>1.4223424537443439E-2</v>
      </c>
      <c r="S15" s="59">
        <v>1.8291908371088624E-2</v>
      </c>
      <c r="T15" s="59">
        <v>1.642935377875137E-2</v>
      </c>
      <c r="U15" s="59">
        <v>2.9517510805475728E-3</v>
      </c>
      <c r="V15" s="59">
        <v>8.8603648320491302E-4</v>
      </c>
      <c r="W15" s="59">
        <v>4.9140049140049139E-3</v>
      </c>
      <c r="X15" s="59">
        <v>7.854895375328368E-3</v>
      </c>
      <c r="Y15" s="59">
        <v>1.9297934547058734E-2</v>
      </c>
      <c r="Z15" s="59">
        <v>2.1775887026197111E-2</v>
      </c>
      <c r="AA15" s="59">
        <v>2.713771866488451E-2</v>
      </c>
      <c r="AB15" s="59">
        <v>5.4839698918127976E-2</v>
      </c>
      <c r="AC15" s="18">
        <v>1.7145692154239774E-2</v>
      </c>
      <c r="AD15" s="12">
        <v>8</v>
      </c>
      <c r="AE15" s="17">
        <v>1</v>
      </c>
      <c r="AF15" s="18">
        <v>0.31259120717625066</v>
      </c>
      <c r="AG15" t="str">
        <f>IF(AF15&lt;='CAV Tier 1 Analysis'!$A$5,"Tier 1", "Tier 2")</f>
        <v>Tier 2</v>
      </c>
      <c r="AH15" t="str">
        <f t="shared" si="2"/>
        <v>Tennessee - Tier 2</v>
      </c>
      <c r="AI15" t="str">
        <f t="shared" si="3"/>
        <v>Rutherford County * - Tier 2</v>
      </c>
    </row>
    <row r="16" spans="1:35" x14ac:dyDescent="0.3">
      <c r="A16">
        <v>9</v>
      </c>
      <c r="B16">
        <v>4</v>
      </c>
      <c r="C16" t="s">
        <v>36</v>
      </c>
      <c r="D16" t="s">
        <v>5828</v>
      </c>
      <c r="E16" t="s">
        <v>8882</v>
      </c>
      <c r="F16" t="s">
        <v>445</v>
      </c>
      <c r="G16" s="58">
        <v>488.90826000000004</v>
      </c>
      <c r="H16">
        <v>83</v>
      </c>
      <c r="I16">
        <v>68</v>
      </c>
      <c r="J16" s="12">
        <v>10.787878787878787</v>
      </c>
      <c r="K16" s="12">
        <v>4.666666666666667</v>
      </c>
      <c r="L16">
        <v>40</v>
      </c>
      <c r="M16" s="12">
        <v>37.301883322650333</v>
      </c>
      <c r="N16" s="12">
        <v>3857.8066092781919</v>
      </c>
      <c r="O16" s="12">
        <v>20034.03081413377</v>
      </c>
      <c r="P16">
        <v>0</v>
      </c>
      <c r="Q16" s="12">
        <v>168.45756905657618</v>
      </c>
      <c r="R16" s="59">
        <v>1.3011123172169138E-2</v>
      </c>
      <c r="S16" s="59">
        <v>3.5144175805563787E-3</v>
      </c>
      <c r="T16" s="59">
        <v>3.7239868565169768E-2</v>
      </c>
      <c r="U16" s="59">
        <v>3.3364145378855879E-3</v>
      </c>
      <c r="V16" s="59">
        <v>2.6777991492415148E-3</v>
      </c>
      <c r="W16" s="59">
        <v>9.8280098280098274E-2</v>
      </c>
      <c r="X16" s="59">
        <v>6.5016305254609321E-3</v>
      </c>
      <c r="Y16" s="59">
        <v>1.4602753181281208E-2</v>
      </c>
      <c r="Z16" s="59">
        <v>3.2792955607889658E-3</v>
      </c>
      <c r="AA16" s="59">
        <v>0</v>
      </c>
      <c r="AB16" s="59">
        <v>1.236439350171958E-4</v>
      </c>
      <c r="AC16" s="18">
        <v>1.6597004044333542E-2</v>
      </c>
      <c r="AD16" s="12">
        <v>9</v>
      </c>
      <c r="AE16" s="17">
        <v>1</v>
      </c>
      <c r="AF16" s="18">
        <v>0.32918821122058423</v>
      </c>
      <c r="AG16" t="str">
        <f>IF(AF16&lt;='CAV Tier 1 Analysis'!$A$5,"Tier 1", "Tier 2")</f>
        <v>Tier 2</v>
      </c>
      <c r="AH16" t="str">
        <f t="shared" si="2"/>
        <v>Tennessee - Tier 2</v>
      </c>
      <c r="AI16" t="str">
        <f t="shared" si="3"/>
        <v>Lauderdale County* - Tier 2</v>
      </c>
    </row>
    <row r="17" spans="1:35" x14ac:dyDescent="0.3">
      <c r="A17">
        <v>10</v>
      </c>
      <c r="B17">
        <v>4</v>
      </c>
      <c r="C17" t="s">
        <v>36</v>
      </c>
      <c r="D17" t="s">
        <v>3547</v>
      </c>
      <c r="E17" t="s">
        <v>8742</v>
      </c>
      <c r="F17" t="s">
        <v>209</v>
      </c>
      <c r="G17" s="58">
        <v>95.589950000000002</v>
      </c>
      <c r="H17">
        <v>298</v>
      </c>
      <c r="I17">
        <v>18</v>
      </c>
      <c r="J17" s="12">
        <v>9</v>
      </c>
      <c r="K17" s="12">
        <v>2</v>
      </c>
      <c r="L17">
        <v>3</v>
      </c>
      <c r="M17" s="12">
        <v>43.786055751676813</v>
      </c>
      <c r="N17" s="12">
        <v>4272.1375004115598</v>
      </c>
      <c r="O17" s="12">
        <v>110332.12084036344</v>
      </c>
      <c r="P17" s="12">
        <v>95685.134464879375</v>
      </c>
      <c r="Q17" s="12">
        <v>47887.698409954202</v>
      </c>
      <c r="R17" s="59">
        <v>2.5438977313892983E-3</v>
      </c>
      <c r="S17" s="59">
        <v>1.2618029385612059E-2</v>
      </c>
      <c r="T17" s="59">
        <v>9.8576122672508221E-3</v>
      </c>
      <c r="U17" s="59">
        <v>2.7834694318876955E-3</v>
      </c>
      <c r="V17" s="59">
        <v>1.147628206817792E-3</v>
      </c>
      <c r="W17" s="59">
        <v>7.3710073710073713E-3</v>
      </c>
      <c r="X17" s="59">
        <v>7.631806528432661E-3</v>
      </c>
      <c r="Y17" s="59">
        <v>1.6171098189568939E-2</v>
      </c>
      <c r="Z17" s="59">
        <v>1.8059852130654693E-2</v>
      </c>
      <c r="AA17" s="59">
        <v>4.2524455929788013E-2</v>
      </c>
      <c r="AB17" s="59">
        <v>3.514845609777785E-2</v>
      </c>
      <c r="AC17" s="18">
        <v>1.416884666092611E-2</v>
      </c>
      <c r="AD17" s="12">
        <v>10</v>
      </c>
      <c r="AE17" s="17">
        <v>1</v>
      </c>
      <c r="AF17" s="18">
        <v>0.34335705788151033</v>
      </c>
      <c r="AG17" t="str">
        <f>IF(AF17&lt;='CAV Tier 1 Analysis'!$A$5,"Tier 1", "Tier 2")</f>
        <v>Tier 2</v>
      </c>
      <c r="AH17" t="str">
        <f t="shared" si="2"/>
        <v>Tennessee - Tier 2</v>
      </c>
      <c r="AI17" t="str">
        <f t="shared" si="3"/>
        <v>Clarksville, City Of - Tier 2</v>
      </c>
    </row>
    <row r="18" spans="1:35" x14ac:dyDescent="0.3">
      <c r="A18">
        <v>11</v>
      </c>
      <c r="B18">
        <v>4</v>
      </c>
      <c r="C18" t="s">
        <v>36</v>
      </c>
      <c r="D18" t="s">
        <v>5106</v>
      </c>
      <c r="E18" t="s">
        <v>8694</v>
      </c>
      <c r="F18" t="s">
        <v>266</v>
      </c>
      <c r="G18" s="58">
        <v>372.20497000000006</v>
      </c>
      <c r="H18">
        <v>183</v>
      </c>
      <c r="I18">
        <v>12</v>
      </c>
      <c r="J18" s="12">
        <v>10.9</v>
      </c>
      <c r="K18" s="12">
        <v>1.64</v>
      </c>
      <c r="L18">
        <v>11</v>
      </c>
      <c r="M18" s="12">
        <v>57.134502422146632</v>
      </c>
      <c r="N18" s="12">
        <v>4121.2571409420843</v>
      </c>
      <c r="O18" s="12">
        <v>114855.2638955889</v>
      </c>
      <c r="P18">
        <v>0</v>
      </c>
      <c r="Q18" s="12">
        <v>45575.045435937995</v>
      </c>
      <c r="R18" s="59">
        <v>9.9053444299826692E-3</v>
      </c>
      <c r="S18" s="59">
        <v>7.7486556294194863E-3</v>
      </c>
      <c r="T18" s="59">
        <v>6.5717415115005475E-3</v>
      </c>
      <c r="U18" s="59">
        <v>3.3710907563973204E-3</v>
      </c>
      <c r="V18" s="59">
        <v>9.4105512959058945E-4</v>
      </c>
      <c r="W18" s="59">
        <v>2.7027027027027029E-2</v>
      </c>
      <c r="X18" s="59">
        <v>9.9584093862437467E-3</v>
      </c>
      <c r="Y18" s="59">
        <v>1.5599978672085409E-2</v>
      </c>
      <c r="Z18" s="59">
        <v>1.8800228497219428E-2</v>
      </c>
      <c r="AA18" s="59">
        <v>0</v>
      </c>
      <c r="AB18" s="59">
        <v>3.3451022639382461E-2</v>
      </c>
      <c r="AC18" s="18">
        <v>1.212495942534988E-2</v>
      </c>
      <c r="AD18" s="12">
        <v>11</v>
      </c>
      <c r="AE18" s="17">
        <v>1</v>
      </c>
      <c r="AF18" s="18">
        <v>0.35548201730686019</v>
      </c>
      <c r="AG18" t="str">
        <f>IF(AF18&lt;='CAV Tier 1 Analysis'!$A$5,"Tier 1", "Tier 2")</f>
        <v>Tier 2</v>
      </c>
      <c r="AH18" t="str">
        <f t="shared" si="2"/>
        <v>Tennessee - Tier 2</v>
      </c>
      <c r="AI18" t="str">
        <f t="shared" si="3"/>
        <v>Hamilton County * - Tier 2</v>
      </c>
    </row>
    <row r="19" spans="1:35" x14ac:dyDescent="0.3">
      <c r="A19">
        <v>12</v>
      </c>
      <c r="B19">
        <v>4</v>
      </c>
      <c r="C19" t="s">
        <v>36</v>
      </c>
      <c r="D19" t="s">
        <v>5708</v>
      </c>
      <c r="E19" t="s">
        <v>8656</v>
      </c>
      <c r="F19" t="s">
        <v>508</v>
      </c>
      <c r="G19" s="58">
        <v>267.18415000000005</v>
      </c>
      <c r="H19">
        <v>196</v>
      </c>
      <c r="I19">
        <v>14</v>
      </c>
      <c r="J19" s="12">
        <v>8.9444444444444446</v>
      </c>
      <c r="K19" s="12">
        <v>3.25</v>
      </c>
      <c r="L19">
        <v>24</v>
      </c>
      <c r="M19" s="12">
        <v>136.82828101891516</v>
      </c>
      <c r="N19" s="12">
        <v>971.59410845080481</v>
      </c>
      <c r="O19" s="12">
        <v>29359.161204955788</v>
      </c>
      <c r="P19" s="12">
        <v>10473.604221829351</v>
      </c>
      <c r="Q19" s="12">
        <v>3380.4826247202218</v>
      </c>
      <c r="R19" s="59">
        <v>7.1104666656712136E-3</v>
      </c>
      <c r="S19" s="59">
        <v>8.2991065757716895E-3</v>
      </c>
      <c r="T19" s="59">
        <v>7.6670317634173054E-3</v>
      </c>
      <c r="U19" s="59">
        <v>2.7662875218143149E-3</v>
      </c>
      <c r="V19" s="59">
        <v>1.8648958360789121E-3</v>
      </c>
      <c r="W19" s="59">
        <v>5.896805896805897E-2</v>
      </c>
      <c r="X19" s="59">
        <v>2.3848847548100641E-2</v>
      </c>
      <c r="Y19" s="59">
        <v>3.6777242601978644E-3</v>
      </c>
      <c r="Z19" s="59">
        <v>4.8056912710734475E-3</v>
      </c>
      <c r="AA19" s="59">
        <v>4.6546866830259768E-3</v>
      </c>
      <c r="AB19" s="59">
        <v>2.4811955694154062E-3</v>
      </c>
      <c r="AC19" s="18">
        <v>1.146763569660234E-2</v>
      </c>
      <c r="AD19" s="12">
        <v>12</v>
      </c>
      <c r="AE19" s="17">
        <v>1</v>
      </c>
      <c r="AF19" s="18">
        <v>0.36694965300346255</v>
      </c>
      <c r="AG19" t="str">
        <f>IF(AF19&lt;='CAV Tier 1 Analysis'!$A$5,"Tier 1", "Tier 2")</f>
        <v>Tier 2</v>
      </c>
      <c r="AH19" t="str">
        <f t="shared" si="2"/>
        <v>Tennessee - Tier 2</v>
      </c>
      <c r="AI19" t="str">
        <f t="shared" si="3"/>
        <v>Cheatham County * - Tier 2</v>
      </c>
    </row>
    <row r="20" spans="1:35" x14ac:dyDescent="0.3">
      <c r="A20">
        <v>13</v>
      </c>
      <c r="B20">
        <v>4</v>
      </c>
      <c r="C20" t="s">
        <v>36</v>
      </c>
      <c r="D20" t="s">
        <v>5760</v>
      </c>
      <c r="E20" t="s">
        <v>8765</v>
      </c>
      <c r="F20" t="s">
        <v>253</v>
      </c>
      <c r="G20" s="58">
        <v>39.127479999999991</v>
      </c>
      <c r="H20">
        <v>373</v>
      </c>
      <c r="I20">
        <v>17</v>
      </c>
      <c r="J20" s="12">
        <v>10</v>
      </c>
      <c r="K20" s="12">
        <v>1</v>
      </c>
      <c r="L20">
        <v>0</v>
      </c>
      <c r="M20" s="12">
        <v>38.884785833383596</v>
      </c>
      <c r="N20" s="12">
        <v>3757.3148953268383</v>
      </c>
      <c r="O20" s="12">
        <v>75450.969706947479</v>
      </c>
      <c r="P20" s="12">
        <v>70179.753209303846</v>
      </c>
      <c r="Q20" s="12">
        <v>38088.559041410845</v>
      </c>
      <c r="R20" s="59">
        <v>1.0412842313128117E-3</v>
      </c>
      <c r="S20" s="59">
        <v>1.5793707922259391E-2</v>
      </c>
      <c r="T20" s="59">
        <v>9.3099671412924419E-3</v>
      </c>
      <c r="U20" s="59">
        <v>3.0927438132085506E-3</v>
      </c>
      <c r="V20" s="59">
        <v>5.7381410340889599E-4</v>
      </c>
      <c r="W20" s="59">
        <v>0</v>
      </c>
      <c r="X20" s="59">
        <v>6.7775267099402558E-3</v>
      </c>
      <c r="Y20" s="59">
        <v>1.4222367162949901E-2</v>
      </c>
      <c r="Z20" s="59">
        <v>1.2350286984816829E-2</v>
      </c>
      <c r="AA20" s="59">
        <v>3.1189336140901063E-2</v>
      </c>
      <c r="AB20" s="59">
        <v>2.7956115865789194E-2</v>
      </c>
      <c r="AC20" s="18">
        <v>1.1118831825079941E-2</v>
      </c>
      <c r="AD20" s="12">
        <v>13</v>
      </c>
      <c r="AE20" s="17">
        <v>1</v>
      </c>
      <c r="AF20" s="18">
        <v>0.37806848482854249</v>
      </c>
      <c r="AG20" t="str">
        <f>IF(AF20&lt;='CAV Tier 1 Analysis'!$A$5,"Tier 1", "Tier 2")</f>
        <v>Tier 2</v>
      </c>
      <c r="AH20" t="str">
        <f t="shared" si="2"/>
        <v>Tennessee - Tier 2</v>
      </c>
      <c r="AI20" t="str">
        <f t="shared" si="3"/>
        <v>Murfreesboro, City Of - Tier 2</v>
      </c>
    </row>
    <row r="21" spans="1:35" x14ac:dyDescent="0.3">
      <c r="A21">
        <v>14</v>
      </c>
      <c r="B21">
        <v>4</v>
      </c>
      <c r="C21" t="s">
        <v>36</v>
      </c>
      <c r="D21" t="s">
        <v>5772</v>
      </c>
      <c r="E21" t="s">
        <v>8795</v>
      </c>
      <c r="F21" t="s">
        <v>318</v>
      </c>
      <c r="G21" s="58">
        <v>536.10490000000004</v>
      </c>
      <c r="H21">
        <v>696</v>
      </c>
      <c r="I21">
        <v>18</v>
      </c>
      <c r="J21" s="12">
        <v>7.7068965517241379</v>
      </c>
      <c r="K21" s="12">
        <v>2.6724137931034484</v>
      </c>
      <c r="L21">
        <v>1</v>
      </c>
      <c r="M21" s="12">
        <v>28.945567649167181</v>
      </c>
      <c r="N21" s="12">
        <v>2078.9216938567079</v>
      </c>
      <c r="O21" s="12">
        <v>78346.957710537317</v>
      </c>
      <c r="P21" s="12">
        <v>26779.667435233685</v>
      </c>
      <c r="Q21" s="12">
        <v>23864.159400717312</v>
      </c>
      <c r="R21" s="59">
        <v>1.4267148783911767E-2</v>
      </c>
      <c r="S21" s="59">
        <v>2.9470296820087224E-2</v>
      </c>
      <c r="T21" s="59">
        <v>9.8576122672508221E-3</v>
      </c>
      <c r="U21" s="59">
        <v>2.383545662938314E-3</v>
      </c>
      <c r="V21" s="59">
        <v>1.5334687246272222E-3</v>
      </c>
      <c r="W21" s="59">
        <v>2.4570024570024569E-3</v>
      </c>
      <c r="X21" s="59">
        <v>5.0451443584443789E-3</v>
      </c>
      <c r="Y21" s="59">
        <v>7.8692333373031973E-3</v>
      </c>
      <c r="Z21" s="59">
        <v>1.2824320427830722E-2</v>
      </c>
      <c r="AA21" s="59">
        <v>1.1901438964711493E-2</v>
      </c>
      <c r="AB21" s="59">
        <v>1.7515737587257479E-2</v>
      </c>
      <c r="AC21" s="18">
        <v>1.0465904490124097E-2</v>
      </c>
      <c r="AD21" s="12">
        <v>14</v>
      </c>
      <c r="AE21" s="17">
        <v>1</v>
      </c>
      <c r="AF21" s="18">
        <v>0.38853438931866657</v>
      </c>
      <c r="AG21" t="str">
        <f>IF(AF21&lt;='CAV Tier 1 Analysis'!$A$5,"Tier 1", "Tier 2")</f>
        <v>Tier 2</v>
      </c>
      <c r="AH21" t="str">
        <f t="shared" si="2"/>
        <v>Tennessee - Tier 2</v>
      </c>
      <c r="AI21" t="str">
        <f t="shared" si="3"/>
        <v>Wilson County * - Tier 2</v>
      </c>
    </row>
    <row r="22" spans="1:35" x14ac:dyDescent="0.3">
      <c r="A22">
        <v>15</v>
      </c>
      <c r="B22">
        <v>4</v>
      </c>
      <c r="C22" t="s">
        <v>36</v>
      </c>
      <c r="D22" t="s">
        <v>4663</v>
      </c>
      <c r="E22" t="s">
        <v>8701</v>
      </c>
      <c r="F22" t="s">
        <v>528</v>
      </c>
      <c r="G22" s="58">
        <v>574.55393000000015</v>
      </c>
      <c r="H22">
        <v>98</v>
      </c>
      <c r="I22">
        <v>33</v>
      </c>
      <c r="J22" s="12">
        <v>10.129032258064516</v>
      </c>
      <c r="K22" s="12">
        <v>5.290322580645161</v>
      </c>
      <c r="L22">
        <v>18</v>
      </c>
      <c r="M22" s="12">
        <v>73.92777363823798</v>
      </c>
      <c r="N22" s="12">
        <v>2119.2946637036334</v>
      </c>
      <c r="O22" s="12">
        <v>20414.274018786866</v>
      </c>
      <c r="P22">
        <v>0</v>
      </c>
      <c r="Q22" s="12">
        <v>1264.0895568446686</v>
      </c>
      <c r="R22" s="59">
        <v>1.5290377692297213E-2</v>
      </c>
      <c r="S22" s="59">
        <v>4.1495532878858448E-3</v>
      </c>
      <c r="T22" s="59">
        <v>1.8072289156626505E-2</v>
      </c>
      <c r="U22" s="59">
        <v>3.1326501849918867E-3</v>
      </c>
      <c r="V22" s="59">
        <v>3.0356617083567403E-3</v>
      </c>
      <c r="W22" s="59">
        <v>4.4226044226044224E-2</v>
      </c>
      <c r="X22" s="59">
        <v>1.2885437059792492E-2</v>
      </c>
      <c r="Y22" s="59">
        <v>8.0220550242307009E-3</v>
      </c>
      <c r="Z22" s="59">
        <v>3.34153614854724E-3</v>
      </c>
      <c r="AA22" s="59">
        <v>0</v>
      </c>
      <c r="AB22" s="59">
        <v>9.2781231438716753E-4</v>
      </c>
      <c r="AC22" s="18">
        <v>1.0280310618469091E-2</v>
      </c>
      <c r="AD22" s="12">
        <v>15</v>
      </c>
      <c r="AE22" s="17">
        <v>1</v>
      </c>
      <c r="AF22" s="18">
        <v>0.39881469993713564</v>
      </c>
      <c r="AG22" t="str">
        <f>IF(AF22&lt;='CAV Tier 1 Analysis'!$A$5,"Tier 1", "Tier 2")</f>
        <v>Tier 2</v>
      </c>
      <c r="AH22" t="str">
        <f t="shared" si="2"/>
        <v>Tennessee - Tier 2</v>
      </c>
      <c r="AI22" t="str">
        <f t="shared" si="3"/>
        <v>Hardin County* - Tier 2</v>
      </c>
    </row>
    <row r="23" spans="1:35" x14ac:dyDescent="0.3">
      <c r="A23">
        <v>16</v>
      </c>
      <c r="B23">
        <v>4</v>
      </c>
      <c r="C23" t="s">
        <v>36</v>
      </c>
      <c r="D23" t="s">
        <v>4536</v>
      </c>
      <c r="E23" t="s">
        <v>8792</v>
      </c>
      <c r="F23" t="s">
        <v>288</v>
      </c>
      <c r="G23" s="58">
        <v>473.18130999999994</v>
      </c>
      <c r="H23">
        <v>279</v>
      </c>
      <c r="I23">
        <v>18</v>
      </c>
      <c r="J23" s="12">
        <v>8.5471698113207548</v>
      </c>
      <c r="K23" s="12">
        <v>1.6037735849056605</v>
      </c>
      <c r="L23">
        <v>1</v>
      </c>
      <c r="M23" s="12">
        <v>59.391063818644902</v>
      </c>
      <c r="N23" s="12">
        <v>1756.5578296608121</v>
      </c>
      <c r="O23" s="12">
        <v>84058.961489464549</v>
      </c>
      <c r="P23" s="12">
        <v>36874.423675947604</v>
      </c>
      <c r="Q23" s="12">
        <v>34332.271079067359</v>
      </c>
      <c r="R23" s="59">
        <v>1.2592588039274171E-2</v>
      </c>
      <c r="S23" s="59">
        <v>1.1813524156328069E-2</v>
      </c>
      <c r="T23" s="59">
        <v>9.8576122672508221E-3</v>
      </c>
      <c r="U23" s="59">
        <v>2.6434206554405162E-3</v>
      </c>
      <c r="V23" s="59">
        <v>9.202679016935125E-4</v>
      </c>
      <c r="W23" s="59">
        <v>2.4570024570024569E-3</v>
      </c>
      <c r="X23" s="59">
        <v>1.0351722730000339E-2</v>
      </c>
      <c r="Y23" s="59">
        <v>6.6490062963480553E-3</v>
      </c>
      <c r="Z23" s="59">
        <v>1.3759296958975474E-2</v>
      </c>
      <c r="AA23" s="59">
        <v>1.6387757756871981E-2</v>
      </c>
      <c r="AB23" s="59">
        <v>2.5199087925026911E-2</v>
      </c>
      <c r="AC23" s="18">
        <v>1.0239207922201119E-2</v>
      </c>
      <c r="AD23" s="12">
        <v>16</v>
      </c>
      <c r="AE23" s="17">
        <v>1</v>
      </c>
      <c r="AF23" s="18">
        <v>0.40905390785933676</v>
      </c>
      <c r="AG23" t="str">
        <f>IF(AF23&lt;='CAV Tier 1 Analysis'!$A$5,"Tier 1", "Tier 2")</f>
        <v>Tier 2</v>
      </c>
      <c r="AH23" t="str">
        <f t="shared" si="2"/>
        <v>Tennessee - Tier 2</v>
      </c>
      <c r="AI23" t="str">
        <f t="shared" si="3"/>
        <v>Williamson County * - Tier 2</v>
      </c>
    </row>
    <row r="24" spans="1:35" x14ac:dyDescent="0.3">
      <c r="A24">
        <v>17</v>
      </c>
      <c r="B24">
        <v>4</v>
      </c>
      <c r="C24" t="s">
        <v>36</v>
      </c>
      <c r="D24" t="s">
        <v>4375</v>
      </c>
      <c r="E24" t="s">
        <v>8649</v>
      </c>
      <c r="F24" t="s">
        <v>450</v>
      </c>
      <c r="G24" s="58">
        <v>24.883110000000006</v>
      </c>
      <c r="H24">
        <v>222</v>
      </c>
      <c r="I24">
        <v>51</v>
      </c>
      <c r="J24" s="12">
        <v>9</v>
      </c>
      <c r="K24" s="12">
        <v>3</v>
      </c>
      <c r="L24">
        <v>8</v>
      </c>
      <c r="M24" s="12">
        <v>101.09685244328378</v>
      </c>
      <c r="N24" s="12">
        <v>1396.2459305018212</v>
      </c>
      <c r="O24" s="12">
        <v>34111.349765262763</v>
      </c>
      <c r="P24" s="12">
        <v>29040.517954959316</v>
      </c>
      <c r="Q24" s="12">
        <v>5972.0857069003032</v>
      </c>
      <c r="R24" s="59">
        <v>6.6220441666629565E-4</v>
      </c>
      <c r="S24" s="59">
        <v>9.4000084684760978E-3</v>
      </c>
      <c r="T24" s="59">
        <v>2.7929901423877329E-2</v>
      </c>
      <c r="U24" s="59">
        <v>2.7834694318876955E-3</v>
      </c>
      <c r="V24" s="59">
        <v>1.721442310226688E-3</v>
      </c>
      <c r="W24" s="59">
        <v>1.9656019656019656E-2</v>
      </c>
      <c r="X24" s="59">
        <v>1.7620943591181982E-2</v>
      </c>
      <c r="Y24" s="59">
        <v>5.2851365473971399E-3</v>
      </c>
      <c r="Z24" s="59">
        <v>5.5835592395529895E-3</v>
      </c>
      <c r="AA24" s="59">
        <v>1.2906207770520079E-2</v>
      </c>
      <c r="AB24" s="59">
        <v>4.3833719149366955E-3</v>
      </c>
      <c r="AC24" s="18">
        <v>9.8120240700675116E-3</v>
      </c>
      <c r="AD24" s="12">
        <v>17</v>
      </c>
      <c r="AE24" s="17">
        <v>1</v>
      </c>
      <c r="AF24" s="18">
        <v>0.4188659319294043</v>
      </c>
      <c r="AG24" t="str">
        <f>IF(AF24&lt;='CAV Tier 1 Analysis'!$A$5,"Tier 1", "Tier 2")</f>
        <v>Tier 2</v>
      </c>
      <c r="AH24" t="str">
        <f t="shared" si="2"/>
        <v>Tennessee - Tier 2</v>
      </c>
      <c r="AI24" t="str">
        <f t="shared" si="3"/>
        <v>Cleveland, City Of - Tier 2</v>
      </c>
    </row>
    <row r="25" spans="1:35" x14ac:dyDescent="0.3">
      <c r="A25">
        <v>18</v>
      </c>
      <c r="B25">
        <v>4</v>
      </c>
      <c r="C25" t="s">
        <v>36</v>
      </c>
      <c r="D25" t="s">
        <v>4164</v>
      </c>
      <c r="E25" t="s">
        <v>8794</v>
      </c>
      <c r="F25" t="s">
        <v>400</v>
      </c>
      <c r="G25" s="58">
        <v>30.084020000000006</v>
      </c>
      <c r="H25">
        <v>291</v>
      </c>
      <c r="I25">
        <v>55</v>
      </c>
      <c r="J25" s="12">
        <v>8</v>
      </c>
      <c r="K25" s="12">
        <v>1</v>
      </c>
      <c r="L25">
        <v>1</v>
      </c>
      <c r="M25" s="12">
        <v>114.24187824632479</v>
      </c>
      <c r="N25" s="12">
        <v>1643.6118711271251</v>
      </c>
      <c r="O25" s="12">
        <v>40684.45481166245</v>
      </c>
      <c r="P25" s="12">
        <v>37689.613719312918</v>
      </c>
      <c r="Q25" s="12">
        <v>9082.0398172063578</v>
      </c>
      <c r="R25" s="59">
        <v>8.0061418830191134E-4</v>
      </c>
      <c r="S25" s="59">
        <v>1.2321632722191642E-2</v>
      </c>
      <c r="T25" s="59">
        <v>3.0120481927710843E-2</v>
      </c>
      <c r="U25" s="59">
        <v>2.4741950505668404E-3</v>
      </c>
      <c r="V25" s="59">
        <v>5.7381410340889599E-4</v>
      </c>
      <c r="W25" s="59">
        <v>2.4570024570024569E-3</v>
      </c>
      <c r="X25" s="59">
        <v>1.9912090670265996E-2</v>
      </c>
      <c r="Y25" s="59">
        <v>6.2214778786912547E-3</v>
      </c>
      <c r="Z25" s="59">
        <v>6.6594862159680968E-3</v>
      </c>
      <c r="AA25" s="59">
        <v>1.6750045099282667E-2</v>
      </c>
      <c r="AB25" s="59">
        <v>6.6660058510348719E-3</v>
      </c>
      <c r="AC25" s="18">
        <v>9.5415314694932262E-3</v>
      </c>
      <c r="AD25" s="12">
        <v>18</v>
      </c>
      <c r="AE25" s="17">
        <v>1</v>
      </c>
      <c r="AF25" s="18">
        <v>0.42840746339889751</v>
      </c>
      <c r="AG25" t="str">
        <f>IF(AF25&lt;='CAV Tier 1 Analysis'!$A$5,"Tier 1", "Tier 2")</f>
        <v>Tier 2</v>
      </c>
      <c r="AH25" t="str">
        <f t="shared" si="2"/>
        <v>Tennessee - Tier 2</v>
      </c>
      <c r="AI25" t="str">
        <f t="shared" si="3"/>
        <v>Franklin, City Of - Tier 2</v>
      </c>
    </row>
    <row r="26" spans="1:35" x14ac:dyDescent="0.3">
      <c r="A26">
        <v>19</v>
      </c>
      <c r="B26">
        <v>4</v>
      </c>
      <c r="C26" t="s">
        <v>36</v>
      </c>
      <c r="D26" t="s">
        <v>5209</v>
      </c>
      <c r="E26" t="s">
        <v>8777</v>
      </c>
      <c r="F26" t="s">
        <v>390</v>
      </c>
      <c r="G26" s="58">
        <v>32.994680000000002</v>
      </c>
      <c r="H26">
        <v>915</v>
      </c>
      <c r="I26">
        <v>6</v>
      </c>
      <c r="J26" s="12">
        <v>10.193548387096774</v>
      </c>
      <c r="K26" s="12">
        <v>1.8387096774193548</v>
      </c>
      <c r="L26">
        <v>1</v>
      </c>
      <c r="M26" s="12">
        <v>26.77740047789522</v>
      </c>
      <c r="N26" s="12">
        <v>3998.3320821382958</v>
      </c>
      <c r="O26" s="12">
        <v>44784.141696547958</v>
      </c>
      <c r="P26" s="12">
        <v>39572.545085509068</v>
      </c>
      <c r="Q26" s="12">
        <v>6450.2135317697393</v>
      </c>
      <c r="R26" s="59">
        <v>8.7807443774074422E-4</v>
      </c>
      <c r="S26" s="59">
        <v>3.8743278147097431E-2</v>
      </c>
      <c r="T26" s="59">
        <v>3.2858707557502738E-3</v>
      </c>
      <c r="U26" s="59">
        <v>3.1526033708835547E-3</v>
      </c>
      <c r="V26" s="59">
        <v>1.0550775449776474E-3</v>
      </c>
      <c r="W26" s="59">
        <v>2.4570024570024569E-3</v>
      </c>
      <c r="X26" s="59">
        <v>4.6672379202328702E-3</v>
      </c>
      <c r="Y26" s="59">
        <v>1.5134676889152836E-2</v>
      </c>
      <c r="Z26" s="59">
        <v>7.3305486260720658E-3</v>
      </c>
      <c r="AA26" s="59">
        <v>1.758685880444617E-2</v>
      </c>
      <c r="AB26" s="59">
        <v>4.734306610475459E-3</v>
      </c>
      <c r="AC26" s="18">
        <v>9.0023214148937727E-3</v>
      </c>
      <c r="AD26" s="12">
        <v>19</v>
      </c>
      <c r="AE26" s="17">
        <v>1</v>
      </c>
      <c r="AF26" s="18">
        <v>0.43740978481379128</v>
      </c>
      <c r="AG26" t="str">
        <f>IF(AF26&lt;='CAV Tier 1 Analysis'!$A$5,"Tier 1", "Tier 2")</f>
        <v>Tier 2</v>
      </c>
      <c r="AH26" t="str">
        <f t="shared" si="2"/>
        <v>Tennessee - Tier 2</v>
      </c>
      <c r="AI26" t="str">
        <f t="shared" si="3"/>
        <v>Hendersonville, City Of - Tier 2</v>
      </c>
    </row>
    <row r="27" spans="1:35" x14ac:dyDescent="0.3">
      <c r="A27">
        <v>20</v>
      </c>
      <c r="B27">
        <v>4</v>
      </c>
      <c r="C27" t="s">
        <v>36</v>
      </c>
      <c r="D27" t="s">
        <v>4640</v>
      </c>
      <c r="E27" t="s">
        <v>8655</v>
      </c>
      <c r="F27" t="s">
        <v>617</v>
      </c>
      <c r="G27" s="58">
        <v>336.09575999999987</v>
      </c>
      <c r="H27">
        <v>378</v>
      </c>
      <c r="I27">
        <v>8</v>
      </c>
      <c r="J27" s="12">
        <v>8.66</v>
      </c>
      <c r="K27" s="12">
        <v>5</v>
      </c>
      <c r="L27">
        <v>15</v>
      </c>
      <c r="M27" s="12">
        <v>86.300882373523592</v>
      </c>
      <c r="N27" s="12">
        <v>175.79291588083925</v>
      </c>
      <c r="O27" s="12">
        <v>46892.504292267651</v>
      </c>
      <c r="P27">
        <v>0</v>
      </c>
      <c r="Q27" s="12">
        <v>1285.815957523133</v>
      </c>
      <c r="R27" s="59">
        <v>8.9443842307016762E-3</v>
      </c>
      <c r="S27" s="59">
        <v>1.6005419824702546E-2</v>
      </c>
      <c r="T27" s="59">
        <v>4.3811610076670317E-3</v>
      </c>
      <c r="U27" s="59">
        <v>2.678316142238605E-3</v>
      </c>
      <c r="V27" s="59">
        <v>2.8690705170444802E-3</v>
      </c>
      <c r="W27" s="59">
        <v>3.6855036855036855E-2</v>
      </c>
      <c r="X27" s="59">
        <v>1.5042040809591163E-2</v>
      </c>
      <c r="Y27" s="59">
        <v>6.654197116702878E-4</v>
      </c>
      <c r="Z27" s="59">
        <v>7.6756586124158716E-3</v>
      </c>
      <c r="AA27" s="59">
        <v>0</v>
      </c>
      <c r="AB27" s="59">
        <v>9.437589868263466E-4</v>
      </c>
      <c r="AC27" s="18">
        <v>8.7327515179904426E-3</v>
      </c>
      <c r="AD27" s="12">
        <v>20</v>
      </c>
      <c r="AE27" s="17">
        <v>1</v>
      </c>
      <c r="AF27" s="18">
        <v>0.44614253633178175</v>
      </c>
      <c r="AG27" t="str">
        <f>IF(AF27&lt;='CAV Tier 1 Analysis'!$A$5,"Tier 1", "Tier 2")</f>
        <v>Tier 2</v>
      </c>
      <c r="AH27" t="str">
        <f t="shared" si="2"/>
        <v>Tennessee - Tier 2</v>
      </c>
      <c r="AI27" t="str">
        <f t="shared" si="3"/>
        <v>Carter County * - Tier 2</v>
      </c>
    </row>
    <row r="28" spans="1:35" x14ac:dyDescent="0.3">
      <c r="A28">
        <v>21</v>
      </c>
      <c r="B28">
        <v>4</v>
      </c>
      <c r="C28" t="s">
        <v>36</v>
      </c>
      <c r="D28" t="s">
        <v>3611</v>
      </c>
      <c r="E28" t="s">
        <v>8793</v>
      </c>
      <c r="F28" t="s">
        <v>460</v>
      </c>
      <c r="G28" s="58">
        <v>34.596819999999994</v>
      </c>
      <c r="H28">
        <v>292</v>
      </c>
      <c r="I28">
        <v>51</v>
      </c>
      <c r="J28" s="12">
        <v>8.4705882352941178</v>
      </c>
      <c r="K28" s="12">
        <v>1</v>
      </c>
      <c r="L28">
        <v>0</v>
      </c>
      <c r="M28" s="12">
        <v>138.37860242646582</v>
      </c>
      <c r="N28" s="12">
        <v>714.28136727986919</v>
      </c>
      <c r="O28" s="12">
        <v>29896.17951607563</v>
      </c>
      <c r="P28" s="12">
        <v>26444.264303679247</v>
      </c>
      <c r="Q28" s="12">
        <v>8031.8743084925227</v>
      </c>
      <c r="R28" s="59">
        <v>9.2071155923069197E-4</v>
      </c>
      <c r="S28" s="59">
        <v>1.2363975102680273E-2</v>
      </c>
      <c r="T28" s="59">
        <v>2.7929901423877329E-2</v>
      </c>
      <c r="U28" s="59">
        <v>2.6197359358943019E-3</v>
      </c>
      <c r="V28" s="59">
        <v>5.7381410340889599E-4</v>
      </c>
      <c r="W28" s="59">
        <v>0</v>
      </c>
      <c r="X28" s="59">
        <v>2.4119064922929173E-2</v>
      </c>
      <c r="Y28" s="59">
        <v>2.7037318260822764E-3</v>
      </c>
      <c r="Z28" s="59">
        <v>4.8935937895459303E-3</v>
      </c>
      <c r="AA28" s="59">
        <v>1.1752378864976411E-2</v>
      </c>
      <c r="AB28" s="59">
        <v>5.8952088091215752E-3</v>
      </c>
      <c r="AC28" s="18">
        <v>8.5247378488860787E-3</v>
      </c>
      <c r="AD28" s="12">
        <v>21</v>
      </c>
      <c r="AE28" s="17">
        <v>1</v>
      </c>
      <c r="AF28" s="18">
        <v>0.45466727418066782</v>
      </c>
      <c r="AG28" t="str">
        <f>IF(AF28&lt;='CAV Tier 1 Analysis'!$A$5,"Tier 1", "Tier 2")</f>
        <v>Tier 2</v>
      </c>
      <c r="AH28" t="str">
        <f t="shared" si="2"/>
        <v>Tennessee - Tier 2</v>
      </c>
      <c r="AI28" t="str">
        <f t="shared" si="3"/>
        <v>Brentwood, City Of - Tier 2</v>
      </c>
    </row>
    <row r="29" spans="1:35" x14ac:dyDescent="0.3">
      <c r="A29">
        <v>22</v>
      </c>
      <c r="B29">
        <v>4</v>
      </c>
      <c r="C29" t="s">
        <v>36</v>
      </c>
      <c r="D29" t="s">
        <v>4520</v>
      </c>
      <c r="E29" t="s">
        <v>8958</v>
      </c>
      <c r="F29" t="s">
        <v>549</v>
      </c>
      <c r="G29" s="58">
        <v>29.563129999999997</v>
      </c>
      <c r="H29">
        <v>110</v>
      </c>
      <c r="I29">
        <v>46</v>
      </c>
      <c r="J29" s="12">
        <v>9</v>
      </c>
      <c r="K29" s="12">
        <v>3</v>
      </c>
      <c r="L29">
        <v>6</v>
      </c>
      <c r="M29" s="12">
        <v>72.528573260003256</v>
      </c>
      <c r="N29" s="12">
        <v>906.96548532717338</v>
      </c>
      <c r="O29" s="12">
        <v>26831.140081784008</v>
      </c>
      <c r="P29" s="12">
        <v>24376.922745614957</v>
      </c>
      <c r="Q29" s="12">
        <v>2981.5676652912771</v>
      </c>
      <c r="R29" s="59">
        <v>7.8675194766570017E-4</v>
      </c>
      <c r="S29" s="59">
        <v>4.657661853749418E-3</v>
      </c>
      <c r="T29" s="59">
        <v>2.5191675794085433E-2</v>
      </c>
      <c r="U29" s="59">
        <v>2.7834694318876955E-3</v>
      </c>
      <c r="V29" s="59">
        <v>1.721442310226688E-3</v>
      </c>
      <c r="W29" s="59">
        <v>1.4742014742014743E-2</v>
      </c>
      <c r="X29" s="59">
        <v>1.2641559724922286E-2</v>
      </c>
      <c r="Y29" s="59">
        <v>3.4330889200927745E-3</v>
      </c>
      <c r="Z29" s="59">
        <v>4.3918889502269926E-3</v>
      </c>
      <c r="AA29" s="59">
        <v>1.0833609450381587E-2</v>
      </c>
      <c r="AB29" s="59">
        <v>2.1884012735149676E-3</v>
      </c>
      <c r="AC29" s="18">
        <v>7.5792331271607536E-3</v>
      </c>
      <c r="AD29" s="12">
        <v>22</v>
      </c>
      <c r="AE29" s="17">
        <v>1</v>
      </c>
      <c r="AF29" s="18">
        <v>0.46224650730782857</v>
      </c>
      <c r="AG29" t="str">
        <f>IF(AF29&lt;='CAV Tier 1 Analysis'!$A$5,"Tier 1", "Tier 2")</f>
        <v>Tier 2</v>
      </c>
      <c r="AH29" t="str">
        <f t="shared" si="2"/>
        <v>Tennessee - Tier 2</v>
      </c>
      <c r="AI29" t="str">
        <f t="shared" si="3"/>
        <v>Columbia, City Of - Tier 2</v>
      </c>
    </row>
    <row r="30" spans="1:35" x14ac:dyDescent="0.3">
      <c r="A30">
        <v>23</v>
      </c>
      <c r="B30">
        <v>4</v>
      </c>
      <c r="C30" t="s">
        <v>36</v>
      </c>
      <c r="D30" t="s">
        <v>5888</v>
      </c>
      <c r="E30" t="s">
        <v>8977</v>
      </c>
      <c r="F30" t="s">
        <v>759</v>
      </c>
      <c r="G30" s="58">
        <v>11.7021</v>
      </c>
      <c r="H30">
        <v>321</v>
      </c>
      <c r="I30">
        <v>46</v>
      </c>
      <c r="J30" s="12">
        <v>11</v>
      </c>
      <c r="K30" s="12">
        <v>2</v>
      </c>
      <c r="L30">
        <v>4</v>
      </c>
      <c r="M30" s="12">
        <v>135.59800035890993</v>
      </c>
      <c r="N30" s="12">
        <v>256.39765569606362</v>
      </c>
      <c r="O30" s="12">
        <v>4639.8455542868032</v>
      </c>
      <c r="P30" s="12">
        <v>3828.8580852670543</v>
      </c>
      <c r="Q30" s="12">
        <v>363.70660715969188</v>
      </c>
      <c r="R30" s="59">
        <v>3.1142338334198003E-4</v>
      </c>
      <c r="S30" s="59">
        <v>1.3591904136850574E-2</v>
      </c>
      <c r="T30" s="59">
        <v>2.5191675794085433E-2</v>
      </c>
      <c r="U30" s="59">
        <v>3.4020181945294057E-3</v>
      </c>
      <c r="V30" s="59">
        <v>1.147628206817792E-3</v>
      </c>
      <c r="W30" s="59">
        <v>9.8280098280098278E-3</v>
      </c>
      <c r="X30" s="59">
        <v>2.3634412522802139E-2</v>
      </c>
      <c r="Y30" s="59">
        <v>9.7052860902461678E-4</v>
      </c>
      <c r="Z30" s="59">
        <v>7.5947896207611057E-4</v>
      </c>
      <c r="AA30" s="59">
        <v>1.7016238501301731E-3</v>
      </c>
      <c r="AB30" s="59">
        <v>2.6695218477167131E-4</v>
      </c>
      <c r="AC30" s="18">
        <v>7.3459686974945201E-3</v>
      </c>
      <c r="AD30" s="12">
        <v>23</v>
      </c>
      <c r="AE30" s="17">
        <v>1</v>
      </c>
      <c r="AF30" s="18">
        <v>0.46959247600532311</v>
      </c>
      <c r="AG30" t="str">
        <f>IF(AF30&lt;='CAV Tier 1 Analysis'!$A$5,"Tier 1", "Tier 2")</f>
        <v>Tier 2</v>
      </c>
      <c r="AH30" t="str">
        <f t="shared" si="2"/>
        <v>Tennessee - Tier 2</v>
      </c>
      <c r="AI30" t="str">
        <f t="shared" si="3"/>
        <v>Pigeon Forge, City Of - Tier 2</v>
      </c>
    </row>
    <row r="31" spans="1:35" x14ac:dyDescent="0.3">
      <c r="A31">
        <v>24</v>
      </c>
      <c r="B31">
        <v>4</v>
      </c>
      <c r="C31" t="s">
        <v>36</v>
      </c>
      <c r="D31" t="s">
        <v>3168</v>
      </c>
      <c r="E31" t="s">
        <v>8726</v>
      </c>
      <c r="F31" t="s">
        <v>404</v>
      </c>
      <c r="G31" s="58">
        <v>49.53540000000001</v>
      </c>
      <c r="H31">
        <v>82</v>
      </c>
      <c r="I31">
        <v>18</v>
      </c>
      <c r="J31" s="12">
        <v>10</v>
      </c>
      <c r="K31" s="12">
        <v>3</v>
      </c>
      <c r="L31">
        <v>0</v>
      </c>
      <c r="M31" s="12">
        <v>43.882736184627568</v>
      </c>
      <c r="N31" s="12">
        <v>4471.9183581729703</v>
      </c>
      <c r="O31" s="12">
        <v>56371.959124125795</v>
      </c>
      <c r="P31" s="12">
        <v>49761.256112259973</v>
      </c>
      <c r="Q31" s="12">
        <v>3064.1455906163028</v>
      </c>
      <c r="R31" s="59">
        <v>1.3182661114841201E-3</v>
      </c>
      <c r="S31" s="59">
        <v>3.4720752000677478E-3</v>
      </c>
      <c r="T31" s="59">
        <v>9.8576122672508221E-3</v>
      </c>
      <c r="U31" s="59">
        <v>3.0927438132085506E-3</v>
      </c>
      <c r="V31" s="59">
        <v>1.721442310226688E-3</v>
      </c>
      <c r="W31" s="59">
        <v>0</v>
      </c>
      <c r="X31" s="59">
        <v>7.648657700494145E-3</v>
      </c>
      <c r="Y31" s="59">
        <v>1.6927318200499027E-2</v>
      </c>
      <c r="Z31" s="59">
        <v>9.2273151131576584E-3</v>
      </c>
      <c r="AA31" s="59">
        <v>2.2114933049849909E-2</v>
      </c>
      <c r="AB31" s="59">
        <v>2.2490115487903586E-3</v>
      </c>
      <c r="AC31" s="18">
        <v>7.0572159377299106E-3</v>
      </c>
      <c r="AD31" s="12">
        <v>24</v>
      </c>
      <c r="AE31" s="17">
        <v>1</v>
      </c>
      <c r="AF31" s="18">
        <v>0.47664969194305301</v>
      </c>
      <c r="AG31" t="str">
        <f>IF(AF31&lt;='CAV Tier 1 Analysis'!$A$5,"Tier 1", "Tier 2")</f>
        <v>Tier 2</v>
      </c>
      <c r="AH31" t="str">
        <f t="shared" si="2"/>
        <v>Tennessee - Tier 2</v>
      </c>
      <c r="AI31" t="str">
        <f t="shared" si="3"/>
        <v>Jackson, City Of - Tier 2</v>
      </c>
    </row>
    <row r="32" spans="1:35" x14ac:dyDescent="0.3">
      <c r="A32">
        <v>25</v>
      </c>
      <c r="B32">
        <v>4</v>
      </c>
      <c r="C32" t="s">
        <v>36</v>
      </c>
      <c r="D32" t="s">
        <v>5836</v>
      </c>
      <c r="E32" t="s">
        <v>8895</v>
      </c>
      <c r="F32" t="s">
        <v>382</v>
      </c>
      <c r="G32" s="58">
        <v>445.09789000000006</v>
      </c>
      <c r="H32">
        <v>480</v>
      </c>
      <c r="I32">
        <v>0</v>
      </c>
      <c r="J32" s="12">
        <v>10.103448275862069</v>
      </c>
      <c r="K32" s="12">
        <v>2.5</v>
      </c>
      <c r="L32">
        <v>1</v>
      </c>
      <c r="M32" s="12">
        <v>10.644200335346454</v>
      </c>
      <c r="N32" s="12">
        <v>961.18373907137709</v>
      </c>
      <c r="O32" s="12">
        <v>73860.610015075144</v>
      </c>
      <c r="P32" s="12">
        <v>3590.2999516061536</v>
      </c>
      <c r="Q32" s="12">
        <v>22873.362005921852</v>
      </c>
      <c r="R32" s="59">
        <v>1.1845215031676066E-2</v>
      </c>
      <c r="S32" s="59">
        <v>2.0324342634542913E-2</v>
      </c>
      <c r="T32" s="59">
        <v>0</v>
      </c>
      <c r="U32" s="59">
        <v>3.1247377147245012E-3</v>
      </c>
      <c r="V32" s="59">
        <v>1.4345352585222401E-3</v>
      </c>
      <c r="W32" s="59">
        <v>2.4570024570024569E-3</v>
      </c>
      <c r="X32" s="59">
        <v>1.855259082250889E-3</v>
      </c>
      <c r="Y32" s="59">
        <v>3.6383184345641644E-3</v>
      </c>
      <c r="Z32" s="59">
        <v>1.2089966956061789E-2</v>
      </c>
      <c r="AA32" s="59">
        <v>1.5956036736598255E-3</v>
      </c>
      <c r="AB32" s="59">
        <v>1.6788515359230708E-2</v>
      </c>
      <c r="AC32" s="18">
        <v>6.8321360547486864E-3</v>
      </c>
      <c r="AD32" s="12">
        <v>25</v>
      </c>
      <c r="AE32" s="17">
        <v>1</v>
      </c>
      <c r="AF32" s="18">
        <v>0.48348182799780171</v>
      </c>
      <c r="AG32" t="str">
        <f>IF(AF32&lt;='CAV Tier 1 Analysis'!$A$5,"Tier 1", "Tier 2")</f>
        <v>Tier 2</v>
      </c>
      <c r="AH32" t="str">
        <f t="shared" si="2"/>
        <v>Tennessee - Tier 2</v>
      </c>
      <c r="AI32" t="str">
        <f t="shared" si="3"/>
        <v>Sumner County* - Tier 2</v>
      </c>
    </row>
    <row r="33" spans="1:35" x14ac:dyDescent="0.3">
      <c r="A33">
        <v>26</v>
      </c>
      <c r="B33">
        <v>4</v>
      </c>
      <c r="C33" t="s">
        <v>36</v>
      </c>
      <c r="D33" t="s">
        <v>5840</v>
      </c>
      <c r="E33" t="s">
        <v>8899</v>
      </c>
      <c r="F33" t="s">
        <v>612</v>
      </c>
      <c r="G33" s="58">
        <v>17.67502</v>
      </c>
      <c r="H33">
        <v>450</v>
      </c>
      <c r="I33">
        <v>7</v>
      </c>
      <c r="J33" s="12">
        <v>9</v>
      </c>
      <c r="K33" s="12">
        <v>1</v>
      </c>
      <c r="L33">
        <v>5</v>
      </c>
      <c r="M33" s="12">
        <v>25.945528208737525</v>
      </c>
      <c r="N33" s="12">
        <v>1630.081676281508</v>
      </c>
      <c r="O33" s="12">
        <v>36701.548285154138</v>
      </c>
      <c r="P33" s="12">
        <v>19178.052179861479</v>
      </c>
      <c r="Q33" s="12">
        <v>1688.6754399756246</v>
      </c>
      <c r="R33" s="59">
        <v>4.7037835337564746E-4</v>
      </c>
      <c r="S33" s="59">
        <v>1.9054071219883981E-2</v>
      </c>
      <c r="T33" s="59">
        <v>3.8335158817086527E-3</v>
      </c>
      <c r="U33" s="59">
        <v>2.7834694318876955E-3</v>
      </c>
      <c r="V33" s="59">
        <v>5.7381410340889599E-4</v>
      </c>
      <c r="W33" s="59">
        <v>1.2285012285012284E-2</v>
      </c>
      <c r="X33" s="59">
        <v>4.5222445403636027E-3</v>
      </c>
      <c r="Y33" s="59">
        <v>6.1702627412216866E-3</v>
      </c>
      <c r="Z33" s="59">
        <v>6.0075391458756598E-3</v>
      </c>
      <c r="AA33" s="59">
        <v>8.5231236733124081E-3</v>
      </c>
      <c r="AB33" s="59">
        <v>1.2394484708215005E-3</v>
      </c>
      <c r="AC33" s="18">
        <v>5.9511708951701823E-3</v>
      </c>
      <c r="AD33" s="12">
        <v>26</v>
      </c>
      <c r="AE33" s="17">
        <v>1</v>
      </c>
      <c r="AF33" s="18">
        <v>0.48943299889297187</v>
      </c>
      <c r="AG33" t="str">
        <f>IF(AF33&lt;='CAV Tier 1 Analysis'!$A$5,"Tier 1", "Tier 2")</f>
        <v>Tier 2</v>
      </c>
      <c r="AH33" t="str">
        <f t="shared" si="2"/>
        <v>Tennessee - Tier 2</v>
      </c>
      <c r="AI33" t="str">
        <f t="shared" si="3"/>
        <v>Germantown, City Of - Tier 2</v>
      </c>
    </row>
    <row r="34" spans="1:35" x14ac:dyDescent="0.3">
      <c r="A34">
        <v>27</v>
      </c>
      <c r="B34">
        <v>4</v>
      </c>
      <c r="C34" t="s">
        <v>36</v>
      </c>
      <c r="D34" t="s">
        <v>4603</v>
      </c>
      <c r="E34" t="s">
        <v>8967</v>
      </c>
      <c r="F34" t="s">
        <v>471</v>
      </c>
      <c r="G34" s="58">
        <v>39.227739999999997</v>
      </c>
      <c r="H34">
        <v>162</v>
      </c>
      <c r="I34">
        <v>13</v>
      </c>
      <c r="J34" s="12">
        <v>5.5857142857142854</v>
      </c>
      <c r="K34" s="12">
        <v>3.3142857142857145</v>
      </c>
      <c r="L34">
        <v>0</v>
      </c>
      <c r="M34" s="12">
        <v>52.410852116384987</v>
      </c>
      <c r="N34" s="12">
        <v>737.79066711814187</v>
      </c>
      <c r="O34" s="12">
        <v>52111.965660115158</v>
      </c>
      <c r="P34" s="12">
        <v>41677.621139246687</v>
      </c>
      <c r="Q34" s="12">
        <v>7871.7324880650776</v>
      </c>
      <c r="R34" s="59">
        <v>1.0439524112475132E-3</v>
      </c>
      <c r="S34" s="59">
        <v>6.8594656391582336E-3</v>
      </c>
      <c r="T34" s="59">
        <v>7.1193866374589269E-3</v>
      </c>
      <c r="U34" s="59">
        <v>1.7275183299493475E-3</v>
      </c>
      <c r="V34" s="59">
        <v>1.9017838855837697E-3</v>
      </c>
      <c r="W34" s="59">
        <v>0</v>
      </c>
      <c r="X34" s="59">
        <v>9.1350882484368973E-3</v>
      </c>
      <c r="Y34" s="59">
        <v>2.7927203467036517E-3</v>
      </c>
      <c r="Z34" s="59">
        <v>8.530012718790541E-3</v>
      </c>
      <c r="AA34" s="59">
        <v>1.8522398210610396E-2</v>
      </c>
      <c r="AB34" s="59">
        <v>5.7776684400579776E-3</v>
      </c>
      <c r="AC34" s="18">
        <v>5.7645449879997505E-3</v>
      </c>
      <c r="AD34" s="12">
        <v>27</v>
      </c>
      <c r="AE34" s="17">
        <v>1</v>
      </c>
      <c r="AF34" s="18">
        <v>0.49519754388097165</v>
      </c>
      <c r="AG34" t="str">
        <f>IF(AF34&lt;='CAV Tier 1 Analysis'!$A$5,"Tier 1", "Tier 2")</f>
        <v>Tier 2</v>
      </c>
      <c r="AH34" t="str">
        <f t="shared" si="2"/>
        <v>Tennessee - Tier 2</v>
      </c>
      <c r="AI34" t="str">
        <f t="shared" si="3"/>
        <v>Johnson City, City Of - Tier 2</v>
      </c>
    </row>
    <row r="35" spans="1:35" x14ac:dyDescent="0.3">
      <c r="A35">
        <v>28</v>
      </c>
      <c r="B35">
        <v>4</v>
      </c>
      <c r="C35" t="s">
        <v>36</v>
      </c>
      <c r="D35" t="s">
        <v>5841</v>
      </c>
      <c r="E35" t="s">
        <v>8902</v>
      </c>
      <c r="F35" t="s">
        <v>443</v>
      </c>
      <c r="G35" s="58">
        <v>514.61956999999995</v>
      </c>
      <c r="H35">
        <v>182</v>
      </c>
      <c r="I35">
        <v>4</v>
      </c>
      <c r="J35" s="12">
        <v>7.3604651162790695</v>
      </c>
      <c r="K35" s="12">
        <v>2.86046511627907</v>
      </c>
      <c r="L35">
        <v>1</v>
      </c>
      <c r="M35" s="12">
        <v>12.817183400157136</v>
      </c>
      <c r="N35" s="12">
        <v>508.28489996847208</v>
      </c>
      <c r="O35" s="12">
        <v>81616.834918143955</v>
      </c>
      <c r="P35" s="12">
        <v>10954.363513776305</v>
      </c>
      <c r="Q35" s="12">
        <v>13552.052392233032</v>
      </c>
      <c r="R35" s="59">
        <v>1.3695368149596647E-2</v>
      </c>
      <c r="S35" s="59">
        <v>7.7063132489308553E-3</v>
      </c>
      <c r="T35" s="59">
        <v>2.1905805038335158E-3</v>
      </c>
      <c r="U35" s="59">
        <v>2.2764032950709449E-3</v>
      </c>
      <c r="V35" s="59">
        <v>1.6413752260300981E-3</v>
      </c>
      <c r="W35" s="59">
        <v>2.4570024570024569E-3</v>
      </c>
      <c r="X35" s="59">
        <v>2.2340049193787441E-3</v>
      </c>
      <c r="Y35" s="59">
        <v>1.9239841940652783E-3</v>
      </c>
      <c r="Z35" s="59">
        <v>1.335955439600774E-2</v>
      </c>
      <c r="AA35" s="59">
        <v>4.8683460715774774E-3</v>
      </c>
      <c r="AB35" s="59">
        <v>9.9468910463271429E-3</v>
      </c>
      <c r="AC35" s="18">
        <v>5.6636203188928083E-3</v>
      </c>
      <c r="AD35" s="12">
        <v>28</v>
      </c>
      <c r="AE35" s="17">
        <v>1</v>
      </c>
      <c r="AF35" s="18">
        <v>0.50086116419986448</v>
      </c>
      <c r="AG35" t="str">
        <f>IF(AF35&lt;='CAV Tier 1 Analysis'!$A$5,"Tier 1", "Tier 2")</f>
        <v>Tier 2</v>
      </c>
      <c r="AH35" t="str">
        <f t="shared" si="2"/>
        <v>Tennessee - Tier 2</v>
      </c>
      <c r="AI35" t="str">
        <f t="shared" si="3"/>
        <v>Blount County * - Tier 2</v>
      </c>
    </row>
    <row r="36" spans="1:35" x14ac:dyDescent="0.3">
      <c r="A36">
        <v>29</v>
      </c>
      <c r="B36">
        <v>4</v>
      </c>
      <c r="C36" t="s">
        <v>36</v>
      </c>
      <c r="D36" t="s">
        <v>5759</v>
      </c>
      <c r="E36" t="s">
        <v>8764</v>
      </c>
      <c r="F36" t="s">
        <v>441</v>
      </c>
      <c r="G36" s="58">
        <v>25.067190000000004</v>
      </c>
      <c r="H36">
        <v>102</v>
      </c>
      <c r="I36">
        <v>13</v>
      </c>
      <c r="J36" s="12">
        <v>9.8181818181818183</v>
      </c>
      <c r="K36" s="12">
        <v>1</v>
      </c>
      <c r="L36">
        <v>0</v>
      </c>
      <c r="M36" s="12">
        <v>19.840117699670365</v>
      </c>
      <c r="N36" s="12">
        <v>3245.8032986442258</v>
      </c>
      <c r="O36" s="12">
        <v>28615.378056014564</v>
      </c>
      <c r="P36" s="12">
        <v>25216.811475782386</v>
      </c>
      <c r="Q36" s="12">
        <v>14290.983406711395</v>
      </c>
      <c r="R36" s="59">
        <v>6.6710326528368841E-4</v>
      </c>
      <c r="S36" s="59">
        <v>4.3189228098403695E-3</v>
      </c>
      <c r="T36" s="59">
        <v>7.1193866374589269E-3</v>
      </c>
      <c r="U36" s="59">
        <v>3.0365121075138497E-3</v>
      </c>
      <c r="V36" s="59">
        <v>5.7381410340889599E-4</v>
      </c>
      <c r="W36" s="59">
        <v>0</v>
      </c>
      <c r="X36" s="59">
        <v>3.4580858491557124E-3</v>
      </c>
      <c r="Y36" s="59">
        <v>1.2286169122914709E-2</v>
      </c>
      <c r="Z36" s="59">
        <v>4.6839441897625891E-3</v>
      </c>
      <c r="AA36" s="59">
        <v>1.1206873400854895E-2</v>
      </c>
      <c r="AB36" s="59">
        <v>1.0489249213122658E-2</v>
      </c>
      <c r="AC36" s="18">
        <v>5.2581873363014807E-3</v>
      </c>
      <c r="AD36" s="12">
        <v>29</v>
      </c>
      <c r="AE36" s="17">
        <v>1</v>
      </c>
      <c r="AF36" s="18">
        <v>0.50611935153616594</v>
      </c>
      <c r="AG36" t="str">
        <f>IF(AF36&lt;='CAV Tier 1 Analysis'!$A$5,"Tier 1", "Tier 2")</f>
        <v>Tier 2</v>
      </c>
      <c r="AH36" t="str">
        <f t="shared" si="2"/>
        <v>Tennessee - Tier 2</v>
      </c>
      <c r="AI36" t="str">
        <f t="shared" si="3"/>
        <v>Lavergne, City Of - Tier 2</v>
      </c>
    </row>
    <row r="37" spans="1:35" x14ac:dyDescent="0.3">
      <c r="A37">
        <v>30</v>
      </c>
      <c r="B37">
        <v>4</v>
      </c>
      <c r="C37" t="s">
        <v>36</v>
      </c>
      <c r="D37" t="s">
        <v>4467</v>
      </c>
      <c r="E37" t="s">
        <v>8892</v>
      </c>
      <c r="F37" t="s">
        <v>483</v>
      </c>
      <c r="G37" s="58">
        <v>599.48024999999996</v>
      </c>
      <c r="H37">
        <v>54</v>
      </c>
      <c r="I37">
        <v>2</v>
      </c>
      <c r="J37" s="12">
        <v>6.4920634920634921</v>
      </c>
      <c r="K37" s="12">
        <v>3.5873015873015874</v>
      </c>
      <c r="L37">
        <v>4</v>
      </c>
      <c r="M37" s="12">
        <v>10.961982050284393</v>
      </c>
      <c r="N37" s="12">
        <v>88.710833520029411</v>
      </c>
      <c r="O37" s="12">
        <v>55820.036094772186</v>
      </c>
      <c r="P37" s="12">
        <v>3517.1735306319024</v>
      </c>
      <c r="Q37" s="12">
        <v>15663.260437993747</v>
      </c>
      <c r="R37" s="59">
        <v>1.5953732039693389E-2</v>
      </c>
      <c r="S37" s="59">
        <v>2.286488546386078E-3</v>
      </c>
      <c r="T37" s="59">
        <v>1.0952902519167579E-3</v>
      </c>
      <c r="U37" s="59">
        <v>2.0078289200036463E-3</v>
      </c>
      <c r="V37" s="59">
        <v>2.0584442439747701E-3</v>
      </c>
      <c r="W37" s="59">
        <v>9.8280098280098278E-3</v>
      </c>
      <c r="X37" s="59">
        <v>1.9106476877109048E-3</v>
      </c>
      <c r="Y37" s="59">
        <v>3.3579246903750183E-4</v>
      </c>
      <c r="Z37" s="59">
        <v>9.1369728971129657E-3</v>
      </c>
      <c r="AA37" s="59">
        <v>1.5631047773222333E-3</v>
      </c>
      <c r="AB37" s="59">
        <v>1.1496468615798953E-2</v>
      </c>
      <c r="AC37" s="18">
        <v>5.2429800251788203E-3</v>
      </c>
      <c r="AD37" s="12">
        <v>30</v>
      </c>
      <c r="AE37" s="17">
        <v>1</v>
      </c>
      <c r="AF37" s="18">
        <v>0.51136233156134481</v>
      </c>
      <c r="AG37" t="str">
        <f>IF(AF37&lt;='CAV Tier 1 Analysis'!$A$5,"Tier 1", "Tier 2")</f>
        <v>Tier 2</v>
      </c>
      <c r="AH37" t="str">
        <f t="shared" si="2"/>
        <v>Tennessee - Tier 2</v>
      </c>
      <c r="AI37" t="str">
        <f t="shared" si="3"/>
        <v>Greene County* - Tier 2</v>
      </c>
    </row>
    <row r="38" spans="1:35" x14ac:dyDescent="0.3">
      <c r="A38">
        <v>31</v>
      </c>
      <c r="B38">
        <v>4</v>
      </c>
      <c r="C38" t="s">
        <v>36</v>
      </c>
      <c r="D38" t="s">
        <v>4848</v>
      </c>
      <c r="E38" t="s">
        <v>8717</v>
      </c>
      <c r="F38" t="s">
        <v>899</v>
      </c>
      <c r="G38" s="58">
        <v>12.804119999999999</v>
      </c>
      <c r="H38">
        <v>35</v>
      </c>
      <c r="I38">
        <v>27</v>
      </c>
      <c r="J38" s="12">
        <v>12</v>
      </c>
      <c r="K38" s="12">
        <v>4</v>
      </c>
      <c r="L38">
        <v>2</v>
      </c>
      <c r="M38" s="12">
        <v>144.13806805934345</v>
      </c>
      <c r="N38" s="12">
        <v>424.10553462102376</v>
      </c>
      <c r="O38" s="12">
        <v>5838.923956477227</v>
      </c>
      <c r="P38" s="12">
        <v>5219.1470860243508</v>
      </c>
      <c r="Q38" s="12">
        <v>9.0946607586374739E-2</v>
      </c>
      <c r="R38" s="59">
        <v>3.4075100803417449E-4</v>
      </c>
      <c r="S38" s="59">
        <v>1.4819833171020875E-3</v>
      </c>
      <c r="T38" s="59">
        <v>1.4786418400876232E-2</v>
      </c>
      <c r="U38" s="59">
        <v>3.7112925758502609E-3</v>
      </c>
      <c r="V38" s="59">
        <v>2.295256413635584E-3</v>
      </c>
      <c r="W38" s="59">
        <v>4.9140049140049139E-3</v>
      </c>
      <c r="X38" s="59">
        <v>2.5122926235913407E-2</v>
      </c>
      <c r="Y38" s="59">
        <v>1.6053444540199159E-3</v>
      </c>
      <c r="Z38" s="59">
        <v>9.5575162022570816E-4</v>
      </c>
      <c r="AA38" s="59">
        <v>2.3194970827175479E-3</v>
      </c>
      <c r="AB38" s="59">
        <v>6.6752693283063549E-8</v>
      </c>
      <c r="AC38" s="18">
        <v>5.2302993431884645E-3</v>
      </c>
      <c r="AD38" s="12">
        <v>31</v>
      </c>
      <c r="AE38" s="17">
        <v>1</v>
      </c>
      <c r="AF38" s="18">
        <v>0.51659263090453322</v>
      </c>
      <c r="AG38" t="str">
        <f>IF(AF38&lt;='CAV Tier 1 Analysis'!$A$5,"Tier 1", "Tier 2")</f>
        <v>Tier 2</v>
      </c>
      <c r="AH38" t="str">
        <f t="shared" si="2"/>
        <v>Tennessee - Tier 2</v>
      </c>
      <c r="AI38" t="str">
        <f t="shared" si="3"/>
        <v>Ripley, Town Of - Tier 2</v>
      </c>
    </row>
    <row r="39" spans="1:35" x14ac:dyDescent="0.3">
      <c r="A39">
        <v>32</v>
      </c>
      <c r="B39">
        <v>4</v>
      </c>
      <c r="C39" t="s">
        <v>36</v>
      </c>
      <c r="D39" t="s">
        <v>5800</v>
      </c>
      <c r="E39" t="s">
        <v>8850</v>
      </c>
      <c r="F39" t="s">
        <v>799</v>
      </c>
      <c r="G39" s="58">
        <v>505.63228999999995</v>
      </c>
      <c r="H39">
        <v>178</v>
      </c>
      <c r="I39">
        <v>0</v>
      </c>
      <c r="J39" s="12">
        <v>9.9729729729729737</v>
      </c>
      <c r="K39" s="12">
        <v>6.0270270270270272</v>
      </c>
      <c r="L39">
        <v>7</v>
      </c>
      <c r="M39" s="12">
        <v>33.341141168021537</v>
      </c>
      <c r="N39" s="12">
        <v>725.38820668678557</v>
      </c>
      <c r="O39" s="12">
        <v>22040.637555525682</v>
      </c>
      <c r="P39">
        <v>0</v>
      </c>
      <c r="Q39" s="12">
        <v>617.61842879028336</v>
      </c>
      <c r="R39" s="59">
        <v>1.3456193202822845E-2</v>
      </c>
      <c r="S39" s="59">
        <v>7.5369437269763306E-3</v>
      </c>
      <c r="T39" s="59">
        <v>0</v>
      </c>
      <c r="U39" s="59">
        <v>3.0843850461458253E-3</v>
      </c>
      <c r="V39" s="59">
        <v>3.4583931097346976E-3</v>
      </c>
      <c r="W39" s="59">
        <v>1.7199017199017199E-2</v>
      </c>
      <c r="X39" s="59">
        <v>5.8112824839619695E-3</v>
      </c>
      <c r="Y39" s="59">
        <v>2.7457739632109892E-3</v>
      </c>
      <c r="Z39" s="59">
        <v>3.6077495119855177E-3</v>
      </c>
      <c r="AA39" s="59">
        <v>0</v>
      </c>
      <c r="AB39" s="59">
        <v>4.5331755232156648E-4</v>
      </c>
      <c r="AC39" s="18">
        <v>5.2139141632888122E-3</v>
      </c>
      <c r="AD39" s="12">
        <v>32</v>
      </c>
      <c r="AE39" s="17">
        <v>1</v>
      </c>
      <c r="AF39" s="18">
        <v>0.52180654506782198</v>
      </c>
      <c r="AG39" t="str">
        <f>IF(AF39&lt;='CAV Tier 1 Analysis'!$A$5,"Tier 1", "Tier 2")</f>
        <v>Tier 2</v>
      </c>
      <c r="AH39" t="str">
        <f t="shared" si="2"/>
        <v>Tennessee - Tier 2</v>
      </c>
      <c r="AI39" t="str">
        <f t="shared" si="3"/>
        <v>Dyer County * - Tier 2</v>
      </c>
    </row>
    <row r="40" spans="1:35" x14ac:dyDescent="0.3">
      <c r="A40">
        <v>33</v>
      </c>
      <c r="B40">
        <v>4</v>
      </c>
      <c r="C40" t="s">
        <v>36</v>
      </c>
      <c r="D40" t="s">
        <v>3271</v>
      </c>
      <c r="E40" t="s">
        <v>8725</v>
      </c>
      <c r="F40" t="s">
        <v>597</v>
      </c>
      <c r="G40" s="58">
        <v>503.85726</v>
      </c>
      <c r="H40">
        <v>76</v>
      </c>
      <c r="I40">
        <v>13</v>
      </c>
      <c r="J40" s="12">
        <v>9.6551724137931032</v>
      </c>
      <c r="K40" s="12">
        <v>4.1034482758620694</v>
      </c>
      <c r="L40">
        <v>2</v>
      </c>
      <c r="M40" s="12">
        <v>26.438512764507955</v>
      </c>
      <c r="N40" s="12">
        <v>2099.4471630674038</v>
      </c>
      <c r="O40" s="12">
        <v>40221.216757792492</v>
      </c>
      <c r="P40">
        <v>0</v>
      </c>
      <c r="Q40" s="12">
        <v>2876.3975066686326</v>
      </c>
      <c r="R40" s="59">
        <v>1.3408955027783023E-2</v>
      </c>
      <c r="S40" s="59">
        <v>3.2180209171359612E-3</v>
      </c>
      <c r="T40" s="59">
        <v>7.1193866374589269E-3</v>
      </c>
      <c r="U40" s="59">
        <v>2.9860974748220489E-3</v>
      </c>
      <c r="V40" s="59">
        <v>2.3546164932985738E-3</v>
      </c>
      <c r="W40" s="59">
        <v>4.9140049140049139E-3</v>
      </c>
      <c r="X40" s="59">
        <v>4.608170588886509E-3</v>
      </c>
      <c r="Y40" s="59">
        <v>7.9469273202241973E-3</v>
      </c>
      <c r="Z40" s="59">
        <v>6.5836605118081244E-3</v>
      </c>
      <c r="AA40" s="59">
        <v>0</v>
      </c>
      <c r="AB40" s="59">
        <v>2.1112088248092689E-3</v>
      </c>
      <c r="AC40" s="18">
        <v>5.0228226100210499E-3</v>
      </c>
      <c r="AD40" s="12">
        <v>33</v>
      </c>
      <c r="AE40" s="17">
        <v>1</v>
      </c>
      <c r="AF40" s="18">
        <v>0.52682936767784305</v>
      </c>
      <c r="AG40" t="str">
        <f>IF(AF40&lt;='CAV Tier 1 Analysis'!$A$5,"Tier 1", "Tier 2")</f>
        <v>Tier 2</v>
      </c>
      <c r="AH40" t="str">
        <f t="shared" si="2"/>
        <v>Tennessee - Tier 2</v>
      </c>
      <c r="AI40" t="str">
        <f t="shared" si="3"/>
        <v>Madison County * - Tier 2</v>
      </c>
    </row>
    <row r="41" spans="1:35" x14ac:dyDescent="0.3">
      <c r="A41">
        <v>34</v>
      </c>
      <c r="B41">
        <v>4</v>
      </c>
      <c r="C41" t="s">
        <v>36</v>
      </c>
      <c r="D41" t="s">
        <v>5719</v>
      </c>
      <c r="E41" t="s">
        <v>8674</v>
      </c>
      <c r="F41" t="s">
        <v>772</v>
      </c>
      <c r="G41" s="58">
        <v>15.171559999999999</v>
      </c>
      <c r="H41">
        <v>154</v>
      </c>
      <c r="I41">
        <v>13</v>
      </c>
      <c r="J41" s="12">
        <v>10</v>
      </c>
      <c r="K41" s="12">
        <v>6</v>
      </c>
      <c r="L41">
        <v>6</v>
      </c>
      <c r="M41" s="12">
        <v>26.885332820092327</v>
      </c>
      <c r="N41" s="12">
        <v>1833.0600611293241</v>
      </c>
      <c r="O41" s="12">
        <v>13872.4873784718</v>
      </c>
      <c r="P41" s="12">
        <v>12873.535896261947</v>
      </c>
      <c r="Q41">
        <v>0</v>
      </c>
      <c r="R41" s="59">
        <v>4.0375475733209004E-4</v>
      </c>
      <c r="S41" s="59">
        <v>6.5207265952491851E-3</v>
      </c>
      <c r="T41" s="59">
        <v>7.1193866374589269E-3</v>
      </c>
      <c r="U41" s="59">
        <v>3.0927438132085506E-3</v>
      </c>
      <c r="V41" s="59">
        <v>3.442884620453376E-3</v>
      </c>
      <c r="W41" s="59">
        <v>1.4742014742014743E-2</v>
      </c>
      <c r="X41" s="59">
        <v>4.6860502736104032E-3</v>
      </c>
      <c r="Y41" s="59">
        <v>6.9385861838585248E-3</v>
      </c>
      <c r="Z41" s="59">
        <v>2.2707355648684275E-3</v>
      </c>
      <c r="AA41" s="59">
        <v>5.7212660351339071E-3</v>
      </c>
      <c r="AB41" s="59">
        <v>0</v>
      </c>
      <c r="AC41" s="18">
        <v>4.9943772021080112E-3</v>
      </c>
      <c r="AD41" s="12">
        <v>34</v>
      </c>
      <c r="AE41" s="17">
        <v>1</v>
      </c>
      <c r="AF41" s="18">
        <v>0.5318237448799511</v>
      </c>
      <c r="AG41" t="str">
        <f>IF(AF41&lt;='CAV Tier 1 Analysis'!$A$5,"Tier 1", "Tier 2")</f>
        <v>Tier 2</v>
      </c>
      <c r="AH41" t="str">
        <f t="shared" si="2"/>
        <v>Tennessee - Tier 2</v>
      </c>
      <c r="AI41" t="str">
        <f t="shared" si="3"/>
        <v>Dyersburg, City Of - Tier 2</v>
      </c>
    </row>
    <row r="42" spans="1:35" x14ac:dyDescent="0.3">
      <c r="A42">
        <v>35</v>
      </c>
      <c r="B42">
        <v>4</v>
      </c>
      <c r="C42" t="s">
        <v>36</v>
      </c>
      <c r="D42" t="s">
        <v>3380</v>
      </c>
      <c r="E42" t="s">
        <v>8741</v>
      </c>
      <c r="F42" t="s">
        <v>407</v>
      </c>
      <c r="G42" s="58">
        <v>448.12349999999998</v>
      </c>
      <c r="H42">
        <v>58</v>
      </c>
      <c r="I42">
        <v>0</v>
      </c>
      <c r="J42" s="12">
        <v>8.7555555555555564</v>
      </c>
      <c r="K42" s="12">
        <v>3</v>
      </c>
      <c r="L42">
        <v>1</v>
      </c>
      <c r="M42" s="12">
        <v>2.8047151956993988</v>
      </c>
      <c r="N42" s="12">
        <v>1528.0363396354996</v>
      </c>
      <c r="O42" s="12">
        <v>57839.443491177808</v>
      </c>
      <c r="P42">
        <v>0</v>
      </c>
      <c r="Q42" s="12">
        <v>23763.781596636647</v>
      </c>
      <c r="R42" s="59">
        <v>1.192573440024011E-2</v>
      </c>
      <c r="S42" s="59">
        <v>2.4558580683406023E-3</v>
      </c>
      <c r="T42" s="59">
        <v>0</v>
      </c>
      <c r="U42" s="59">
        <v>2.7078690275648201E-3</v>
      </c>
      <c r="V42" s="59">
        <v>1.721442310226688E-3</v>
      </c>
      <c r="W42" s="59">
        <v>2.4570024570024569E-3</v>
      </c>
      <c r="X42" s="59">
        <v>4.8885526164601481E-4</v>
      </c>
      <c r="Y42" s="59">
        <v>5.7839958763253093E-3</v>
      </c>
      <c r="Z42" s="59">
        <v>9.4675221396441026E-3</v>
      </c>
      <c r="AA42" s="59">
        <v>0</v>
      </c>
      <c r="AB42" s="59">
        <v>1.7442062615248652E-2</v>
      </c>
      <c r="AC42" s="18">
        <v>4.9500311051126145E-3</v>
      </c>
      <c r="AD42" s="12">
        <v>35</v>
      </c>
      <c r="AE42" s="17">
        <v>2</v>
      </c>
      <c r="AF42" s="18">
        <v>0.53677377598506371</v>
      </c>
      <c r="AG42" t="str">
        <f>IF(AF42&lt;='CAV Tier 1 Analysis'!$A$5,"Tier 1", "Tier 2")</f>
        <v>Tier 2</v>
      </c>
      <c r="AH42" t="str">
        <f t="shared" si="2"/>
        <v>Tennessee - Tier 2</v>
      </c>
      <c r="AI42" t="str">
        <f t="shared" si="3"/>
        <v>Montgomery County * - Tier 2</v>
      </c>
    </row>
    <row r="43" spans="1:35" x14ac:dyDescent="0.3">
      <c r="A43">
        <v>36</v>
      </c>
      <c r="B43">
        <v>4</v>
      </c>
      <c r="C43" t="s">
        <v>36</v>
      </c>
      <c r="D43" t="s">
        <v>5732</v>
      </c>
      <c r="E43" t="s">
        <v>8697</v>
      </c>
      <c r="F43" t="s">
        <v>779</v>
      </c>
      <c r="G43" s="58">
        <v>6.4566700000000017</v>
      </c>
      <c r="H43">
        <v>141</v>
      </c>
      <c r="I43">
        <v>19</v>
      </c>
      <c r="J43" s="12">
        <v>11</v>
      </c>
      <c r="K43" s="12">
        <v>1</v>
      </c>
      <c r="L43">
        <v>4</v>
      </c>
      <c r="M43" s="12">
        <v>66.04033967974199</v>
      </c>
      <c r="N43" s="12">
        <v>314.27506051548471</v>
      </c>
      <c r="O43" s="12">
        <v>14255.627606350366</v>
      </c>
      <c r="P43" s="12">
        <v>11028.405068383243</v>
      </c>
      <c r="Q43" s="12">
        <v>4255.3563250491043</v>
      </c>
      <c r="R43" s="59">
        <v>1.7182881846187118E-4</v>
      </c>
      <c r="S43" s="59">
        <v>5.970275648896981E-3</v>
      </c>
      <c r="T43" s="59">
        <v>1.0405257393209201E-2</v>
      </c>
      <c r="U43" s="59">
        <v>3.4020181945294057E-3</v>
      </c>
      <c r="V43" s="59">
        <v>5.7381410340889599E-4</v>
      </c>
      <c r="W43" s="59">
        <v>9.8280098280098278E-3</v>
      </c>
      <c r="X43" s="59">
        <v>1.1510675872842558E-2</v>
      </c>
      <c r="Y43" s="59">
        <v>1.1896089162951866E-3</v>
      </c>
      <c r="Z43" s="59">
        <v>2.3334503555213128E-3</v>
      </c>
      <c r="AA43" s="59">
        <v>4.9012516722589652E-3</v>
      </c>
      <c r="AB43" s="59">
        <v>3.1233325037041131E-3</v>
      </c>
      <c r="AC43" s="18">
        <v>4.8554112097398475E-3</v>
      </c>
      <c r="AD43" s="12">
        <v>36</v>
      </c>
      <c r="AE43" s="17">
        <v>2</v>
      </c>
      <c r="AF43" s="18">
        <v>0.54162918719480357</v>
      </c>
      <c r="AG43" t="str">
        <f>IF(AF43&lt;='CAV Tier 1 Analysis'!$A$5,"Tier 1", "Tier 2")</f>
        <v>Tier 2</v>
      </c>
      <c r="AH43" t="str">
        <f t="shared" si="2"/>
        <v>Tennessee - Tier 2</v>
      </c>
      <c r="AI43" t="str">
        <f t="shared" si="3"/>
        <v>Red Bank, City Of - Tier 2</v>
      </c>
    </row>
    <row r="44" spans="1:35" x14ac:dyDescent="0.3">
      <c r="A44">
        <v>37</v>
      </c>
      <c r="B44">
        <v>4</v>
      </c>
      <c r="C44" t="s">
        <v>36</v>
      </c>
      <c r="D44" t="s">
        <v>5839</v>
      </c>
      <c r="E44" t="s">
        <v>8898</v>
      </c>
      <c r="F44" t="s">
        <v>498</v>
      </c>
      <c r="G44" s="58">
        <v>639.35147000000006</v>
      </c>
      <c r="H44">
        <v>28</v>
      </c>
      <c r="I44">
        <v>3</v>
      </c>
      <c r="J44" s="12">
        <v>7.3684210526315788</v>
      </c>
      <c r="K44" s="12">
        <v>4.0263157894736841</v>
      </c>
      <c r="L44">
        <v>2</v>
      </c>
      <c r="M44" s="12">
        <v>6.5389921290084825</v>
      </c>
      <c r="N44" s="12">
        <v>807.82458221959462</v>
      </c>
      <c r="O44" s="12">
        <v>32033.433245980075</v>
      </c>
      <c r="P44" s="12">
        <v>9116.0498231388119</v>
      </c>
      <c r="Q44" s="12">
        <v>12730.832104412675</v>
      </c>
      <c r="R44" s="59">
        <v>1.7014809131016526E-2</v>
      </c>
      <c r="S44" s="59">
        <v>1.18558665368167E-3</v>
      </c>
      <c r="T44" s="59">
        <v>1.6429353778751369E-3</v>
      </c>
      <c r="U44" s="59">
        <v>2.2788638623641951E-3</v>
      </c>
      <c r="V44" s="59">
        <v>2.3103567847779236E-3</v>
      </c>
      <c r="W44" s="59">
        <v>4.9140049140049139E-3</v>
      </c>
      <c r="X44" s="59">
        <v>1.1397309477372967E-3</v>
      </c>
      <c r="Y44" s="59">
        <v>3.0578160552562029E-3</v>
      </c>
      <c r="Z44" s="59">
        <v>5.2434328575686655E-3</v>
      </c>
      <c r="AA44" s="59">
        <v>4.05136138571352E-3</v>
      </c>
      <c r="AB44" s="59">
        <v>9.344134468093717E-3</v>
      </c>
      <c r="AC44" s="18">
        <v>4.7439120398263422E-3</v>
      </c>
      <c r="AD44" s="12">
        <v>37</v>
      </c>
      <c r="AE44" s="17">
        <v>2</v>
      </c>
      <c r="AF44" s="18">
        <v>0.54637309923462996</v>
      </c>
      <c r="AG44" t="str">
        <f>IF(AF44&lt;='CAV Tier 1 Analysis'!$A$5,"Tier 1", "Tier 2")</f>
        <v>Tier 2</v>
      </c>
      <c r="AH44" t="str">
        <f t="shared" si="2"/>
        <v>Tennessee - Tier 2</v>
      </c>
      <c r="AI44" t="str">
        <f t="shared" si="3"/>
        <v>Fayette County* - Tier 2</v>
      </c>
    </row>
    <row r="45" spans="1:35" x14ac:dyDescent="0.3">
      <c r="A45">
        <v>38</v>
      </c>
      <c r="B45">
        <v>4</v>
      </c>
      <c r="C45" t="s">
        <v>36</v>
      </c>
      <c r="D45" t="s">
        <v>5764</v>
      </c>
      <c r="E45" t="s">
        <v>8772</v>
      </c>
      <c r="F45" t="s">
        <v>661</v>
      </c>
      <c r="G45" s="58">
        <v>357.75598000000002</v>
      </c>
      <c r="H45">
        <v>139</v>
      </c>
      <c r="I45">
        <v>11</v>
      </c>
      <c r="J45" s="12">
        <v>4.617977528089888</v>
      </c>
      <c r="K45" s="12">
        <v>3.2696629213483148</v>
      </c>
      <c r="L45">
        <v>1</v>
      </c>
      <c r="M45" s="12">
        <v>49.735279058088722</v>
      </c>
      <c r="N45" s="12">
        <v>217.7345568178562</v>
      </c>
      <c r="O45" s="12">
        <v>87519.001874141133</v>
      </c>
      <c r="P45">
        <v>0</v>
      </c>
      <c r="Q45" s="12">
        <v>269.65257536657737</v>
      </c>
      <c r="R45" s="59">
        <v>9.5208191437798125E-3</v>
      </c>
      <c r="S45" s="59">
        <v>5.8855908879197191E-3</v>
      </c>
      <c r="T45" s="59">
        <v>6.024096385542169E-3</v>
      </c>
      <c r="U45" s="59">
        <v>1.4282221429536117E-3</v>
      </c>
      <c r="V45" s="59">
        <v>1.876178697662795E-3</v>
      </c>
      <c r="W45" s="59">
        <v>2.4570024570024569E-3</v>
      </c>
      <c r="X45" s="59">
        <v>8.6687421575853147E-3</v>
      </c>
      <c r="Y45" s="59">
        <v>8.2417920706546327E-4</v>
      </c>
      <c r="Z45" s="59">
        <v>1.4325658026245853E-2</v>
      </c>
      <c r="AA45" s="59">
        <v>0</v>
      </c>
      <c r="AB45" s="59">
        <v>1.9791871444284646E-4</v>
      </c>
      <c r="AC45" s="18">
        <v>4.6553098018363671E-3</v>
      </c>
      <c r="AD45" s="12">
        <v>38</v>
      </c>
      <c r="AE45" s="17">
        <v>2</v>
      </c>
      <c r="AF45" s="18">
        <v>0.55102840903646633</v>
      </c>
      <c r="AG45" t="str">
        <f>IF(AF45&lt;='CAV Tier 1 Analysis'!$A$5,"Tier 1", "Tier 2")</f>
        <v>Tier 2</v>
      </c>
      <c r="AH45" t="str">
        <f t="shared" si="2"/>
        <v>Tennessee - Tier 2</v>
      </c>
      <c r="AI45" t="str">
        <f t="shared" si="3"/>
        <v>Sullivan County * - Tier 2</v>
      </c>
    </row>
    <row r="46" spans="1:35" x14ac:dyDescent="0.3">
      <c r="A46">
        <v>39</v>
      </c>
      <c r="B46">
        <v>4</v>
      </c>
      <c r="C46" t="s">
        <v>36</v>
      </c>
      <c r="D46" t="s">
        <v>4569</v>
      </c>
      <c r="E46" t="s">
        <v>8888</v>
      </c>
      <c r="F46" t="s">
        <v>476</v>
      </c>
      <c r="G46" s="58">
        <v>440.34337000000005</v>
      </c>
      <c r="H46">
        <v>64</v>
      </c>
      <c r="I46">
        <v>0</v>
      </c>
      <c r="J46" s="12">
        <v>9.0769230769230766</v>
      </c>
      <c r="K46" s="12">
        <v>3.6923076923076925</v>
      </c>
      <c r="L46">
        <v>0</v>
      </c>
      <c r="M46" s="12">
        <v>5.1417965938717316</v>
      </c>
      <c r="N46" s="12">
        <v>2600.1978487659221</v>
      </c>
      <c r="O46" s="12">
        <v>45752.317861127223</v>
      </c>
      <c r="P46" s="12">
        <v>13788.073315339167</v>
      </c>
      <c r="Q46" s="12">
        <v>10123.577042487945</v>
      </c>
      <c r="R46" s="59">
        <v>1.1718684861487201E-2</v>
      </c>
      <c r="S46" s="59">
        <v>2.7099123512723884E-3</v>
      </c>
      <c r="T46" s="59">
        <v>0</v>
      </c>
      <c r="U46" s="59">
        <v>2.8072597689123768E-3</v>
      </c>
      <c r="V46" s="59">
        <v>2.1186982279713085E-3</v>
      </c>
      <c r="W46" s="59">
        <v>0</v>
      </c>
      <c r="X46" s="59">
        <v>8.9620305230347984E-4</v>
      </c>
      <c r="Y46" s="59">
        <v>9.8423926478604495E-3</v>
      </c>
      <c r="Z46" s="59">
        <v>7.4890257607047326E-3</v>
      </c>
      <c r="AA46" s="59">
        <v>6.1277054093500311E-3</v>
      </c>
      <c r="AB46" s="59">
        <v>7.4304699337229968E-3</v>
      </c>
      <c r="AC46" s="18">
        <v>4.6491229103259053E-3</v>
      </c>
      <c r="AD46" s="12">
        <v>39</v>
      </c>
      <c r="AE46" s="17">
        <v>2</v>
      </c>
      <c r="AF46" s="18">
        <v>0.55567753194679226</v>
      </c>
      <c r="AG46" t="str">
        <f>IF(AF46&lt;='CAV Tier 1 Analysis'!$A$5,"Tier 1", "Tier 2")</f>
        <v>Tier 2</v>
      </c>
      <c r="AH46" t="str">
        <f t="shared" si="2"/>
        <v>Tennessee - Tier 2</v>
      </c>
      <c r="AI46" t="str">
        <f t="shared" si="3"/>
        <v>Tipton County * - Tier 2</v>
      </c>
    </row>
    <row r="47" spans="1:35" x14ac:dyDescent="0.3">
      <c r="A47">
        <v>40</v>
      </c>
      <c r="B47">
        <v>4</v>
      </c>
      <c r="C47" t="s">
        <v>36</v>
      </c>
      <c r="D47" t="s">
        <v>5740</v>
      </c>
      <c r="E47" t="s">
        <v>8722</v>
      </c>
      <c r="F47" t="s">
        <v>522</v>
      </c>
      <c r="G47" s="58">
        <v>222.51871</v>
      </c>
      <c r="H47">
        <v>47</v>
      </c>
      <c r="I47">
        <v>8</v>
      </c>
      <c r="J47" s="12">
        <v>8.2549019607843146</v>
      </c>
      <c r="K47" s="12">
        <v>3.8431372549019609</v>
      </c>
      <c r="L47">
        <v>2</v>
      </c>
      <c r="M47" s="12">
        <v>17.185743931375477</v>
      </c>
      <c r="N47" s="12">
        <v>1583.576491934019</v>
      </c>
      <c r="O47" s="12">
        <v>36802.91046600094</v>
      </c>
      <c r="P47" s="12">
        <v>11106.911115637846</v>
      </c>
      <c r="Q47" s="12">
        <v>10877.798148948561</v>
      </c>
      <c r="R47" s="59">
        <v>5.9218028836783903E-3</v>
      </c>
      <c r="S47" s="59">
        <v>1.9900918829656605E-3</v>
      </c>
      <c r="T47" s="59">
        <v>4.3811610076670317E-3</v>
      </c>
      <c r="U47" s="59">
        <v>2.5530296967858825E-3</v>
      </c>
      <c r="V47" s="59">
        <v>2.2052463581988947E-3</v>
      </c>
      <c r="W47" s="59">
        <v>4.9140049140049139E-3</v>
      </c>
      <c r="X47" s="59">
        <v>2.995434744688566E-3</v>
      </c>
      <c r="Y47" s="59">
        <v>5.9942291041173565E-3</v>
      </c>
      <c r="Z47" s="59">
        <v>6.0241307420834641E-3</v>
      </c>
      <c r="AA47" s="59">
        <v>4.9361413859576537E-3</v>
      </c>
      <c r="AB47" s="59">
        <v>7.9840506721728932E-3</v>
      </c>
      <c r="AC47" s="18">
        <v>4.53630212657461E-3</v>
      </c>
      <c r="AD47" s="12">
        <v>40</v>
      </c>
      <c r="AE47" s="17">
        <v>2</v>
      </c>
      <c r="AF47" s="18">
        <v>0.56021383407336689</v>
      </c>
      <c r="AG47" t="str">
        <f>IF(AF47&lt;='CAV Tier 1 Analysis'!$A$5,"Tier 1", "Tier 2")</f>
        <v>Tier 2</v>
      </c>
      <c r="AH47" t="str">
        <f t="shared" si="2"/>
        <v>Tennessee - Tier 2</v>
      </c>
      <c r="AI47" t="str">
        <f t="shared" si="3"/>
        <v>Loudon County* - Tier 2</v>
      </c>
    </row>
    <row r="48" spans="1:35" x14ac:dyDescent="0.3">
      <c r="A48">
        <v>41</v>
      </c>
      <c r="B48">
        <v>4</v>
      </c>
      <c r="C48" t="s">
        <v>36</v>
      </c>
      <c r="D48" t="s">
        <v>4393</v>
      </c>
      <c r="E48" t="s">
        <v>8668</v>
      </c>
      <c r="F48" t="s">
        <v>996</v>
      </c>
      <c r="G48" s="58">
        <v>338.79708000000016</v>
      </c>
      <c r="H48">
        <v>89</v>
      </c>
      <c r="I48">
        <v>4</v>
      </c>
      <c r="J48" s="12">
        <v>9.9565217391304355</v>
      </c>
      <c r="K48" s="12">
        <v>7.2173913043478262</v>
      </c>
      <c r="L48">
        <v>8</v>
      </c>
      <c r="M48" s="12">
        <v>12.056372504745326</v>
      </c>
      <c r="N48" s="12">
        <v>861.77976185928685</v>
      </c>
      <c r="O48" s="12">
        <v>10222.550788370647</v>
      </c>
      <c r="P48">
        <v>0</v>
      </c>
      <c r="Q48" s="12">
        <v>72.749291697873559</v>
      </c>
      <c r="R48" s="59">
        <v>9.0162733970811683E-3</v>
      </c>
      <c r="S48" s="59">
        <v>3.7684718634881653E-3</v>
      </c>
      <c r="T48" s="59">
        <v>2.1905805038335158E-3</v>
      </c>
      <c r="U48" s="59">
        <v>3.0792971009772096E-3</v>
      </c>
      <c r="V48" s="59">
        <v>4.1414409202555104E-3</v>
      </c>
      <c r="W48" s="59">
        <v>1.9656019656019656E-2</v>
      </c>
      <c r="X48" s="59">
        <v>2.1013973698100854E-3</v>
      </c>
      <c r="Y48" s="59">
        <v>3.2620497691067613E-3</v>
      </c>
      <c r="Z48" s="59">
        <v>1.6732910980946326E-3</v>
      </c>
      <c r="AA48" s="59">
        <v>0</v>
      </c>
      <c r="AB48" s="59">
        <v>5.3396286944031248E-5</v>
      </c>
      <c r="AC48" s="18">
        <v>4.4492925423282479E-3</v>
      </c>
      <c r="AD48" s="12">
        <v>41</v>
      </c>
      <c r="AE48" s="17">
        <v>2</v>
      </c>
      <c r="AF48" s="18">
        <v>0.56466312661569518</v>
      </c>
      <c r="AG48" t="str">
        <f>IF(AF48&lt;='CAV Tier 1 Analysis'!$A$5,"Tier 1", "Tier 2")</f>
        <v>Tier 2</v>
      </c>
      <c r="AH48" t="str">
        <f t="shared" si="2"/>
        <v>Tennessee - Tier 2</v>
      </c>
      <c r="AI48" t="str">
        <f t="shared" si="3"/>
        <v>Decatur County* - Tier 2</v>
      </c>
    </row>
    <row r="49" spans="1:35" x14ac:dyDescent="0.3">
      <c r="A49">
        <v>42</v>
      </c>
      <c r="B49">
        <v>4</v>
      </c>
      <c r="C49" t="s">
        <v>36</v>
      </c>
      <c r="D49" t="s">
        <v>5713</v>
      </c>
      <c r="E49" t="s">
        <v>8664</v>
      </c>
      <c r="F49" t="s">
        <v>505</v>
      </c>
      <c r="G49" s="58">
        <v>656.96904000000006</v>
      </c>
      <c r="H49">
        <v>7</v>
      </c>
      <c r="I49">
        <v>0</v>
      </c>
      <c r="J49" s="12">
        <v>15.694444444444445</v>
      </c>
      <c r="K49" s="12">
        <v>4.2222222222222223</v>
      </c>
      <c r="L49">
        <v>0</v>
      </c>
      <c r="M49">
        <v>0</v>
      </c>
      <c r="N49" s="12">
        <v>1.4564766933995461</v>
      </c>
      <c r="O49" s="12">
        <v>46195.202575365482</v>
      </c>
      <c r="P49" s="12">
        <v>18676.470071253516</v>
      </c>
      <c r="Q49" s="12">
        <v>9709.8631653676857</v>
      </c>
      <c r="R49" s="59">
        <v>1.7483658590144731E-2</v>
      </c>
      <c r="S49" s="59">
        <v>2.9639666342041749E-4</v>
      </c>
      <c r="T49" s="59">
        <v>0</v>
      </c>
      <c r="U49" s="59">
        <v>4.8538895957300869E-3</v>
      </c>
      <c r="V49" s="59">
        <v>2.4227706588375612E-3</v>
      </c>
      <c r="W49" s="59">
        <v>0</v>
      </c>
      <c r="X49" s="59">
        <v>0</v>
      </c>
      <c r="Y49" s="59">
        <v>5.5131248976686196E-6</v>
      </c>
      <c r="Z49" s="59">
        <v>7.561519902838037E-3</v>
      </c>
      <c r="AA49" s="59">
        <v>8.300210193679913E-3</v>
      </c>
      <c r="AB49" s="59">
        <v>7.1268135766661663E-3</v>
      </c>
      <c r="AC49" s="18">
        <v>4.36825202783769E-3</v>
      </c>
      <c r="AD49" s="12">
        <v>42</v>
      </c>
      <c r="AE49" s="17">
        <v>2</v>
      </c>
      <c r="AF49" s="18">
        <v>0.56903137864353281</v>
      </c>
      <c r="AG49" t="str">
        <f>IF(AF49&lt;='CAV Tier 1 Analysis'!$A$5,"Tier 1", "Tier 2")</f>
        <v>Tier 2</v>
      </c>
      <c r="AH49" t="str">
        <f t="shared" si="2"/>
        <v>Tennessee - Tier 2</v>
      </c>
      <c r="AI49" t="str">
        <f t="shared" si="3"/>
        <v>Cumberland County* - Tier 2</v>
      </c>
    </row>
    <row r="50" spans="1:35" x14ac:dyDescent="0.3">
      <c r="A50">
        <v>43</v>
      </c>
      <c r="B50">
        <v>4</v>
      </c>
      <c r="C50" t="s">
        <v>36</v>
      </c>
      <c r="D50" t="s">
        <v>5842</v>
      </c>
      <c r="E50" t="s">
        <v>8903</v>
      </c>
      <c r="F50" t="s">
        <v>504</v>
      </c>
      <c r="G50" s="58">
        <v>305.41552999999999</v>
      </c>
      <c r="H50">
        <v>58</v>
      </c>
      <c r="I50">
        <v>7</v>
      </c>
      <c r="J50" s="12">
        <v>9.4615384615384617</v>
      </c>
      <c r="K50" s="12">
        <v>3.3076923076923075</v>
      </c>
      <c r="L50">
        <v>1</v>
      </c>
      <c r="M50" s="12">
        <v>10.614909006100639</v>
      </c>
      <c r="N50" s="12">
        <v>925.71428123363432</v>
      </c>
      <c r="O50" s="12">
        <v>64474.394632282594</v>
      </c>
      <c r="P50" s="12">
        <v>2210.2087715172238</v>
      </c>
      <c r="Q50" s="12">
        <v>12719.590710061457</v>
      </c>
      <c r="R50" s="59">
        <v>8.1279033402367092E-3</v>
      </c>
      <c r="S50" s="59">
        <v>2.4558580683406023E-3</v>
      </c>
      <c r="T50" s="59">
        <v>3.8335158817086527E-3</v>
      </c>
      <c r="U50" s="59">
        <v>2.9262114540357827E-3</v>
      </c>
      <c r="V50" s="59">
        <v>1.8980004958909637E-3</v>
      </c>
      <c r="W50" s="59">
        <v>2.4570024570024569E-3</v>
      </c>
      <c r="X50" s="59">
        <v>1.8501536724594141E-3</v>
      </c>
      <c r="Y50" s="59">
        <v>3.5040577546657163E-3</v>
      </c>
      <c r="Z50" s="59">
        <v>1.0553572471948004E-2</v>
      </c>
      <c r="AA50" s="59">
        <v>9.8226256383129981E-4</v>
      </c>
      <c r="AB50" s="59">
        <v>9.3358835462713907E-3</v>
      </c>
      <c r="AC50" s="18">
        <v>4.3567656096719087E-3</v>
      </c>
      <c r="AD50" s="12">
        <v>43</v>
      </c>
      <c r="AE50" s="17">
        <v>2</v>
      </c>
      <c r="AF50" s="18">
        <v>0.57338814425320472</v>
      </c>
      <c r="AG50" t="str">
        <f>IF(AF50&lt;='CAV Tier 1 Analysis'!$A$5,"Tier 1", "Tier 2")</f>
        <v>Tier 2</v>
      </c>
      <c r="AH50" t="str">
        <f t="shared" si="2"/>
        <v>Tennessee - Tier 2</v>
      </c>
      <c r="AI50" t="str">
        <f t="shared" si="3"/>
        <v>Bradley County * - Tier 2</v>
      </c>
    </row>
    <row r="51" spans="1:35" x14ac:dyDescent="0.3">
      <c r="A51">
        <v>44</v>
      </c>
      <c r="B51">
        <v>4</v>
      </c>
      <c r="C51" t="s">
        <v>36</v>
      </c>
      <c r="D51" t="s">
        <v>5745</v>
      </c>
      <c r="E51" t="s">
        <v>8733</v>
      </c>
      <c r="F51" t="s">
        <v>492</v>
      </c>
      <c r="G51" s="58">
        <v>564.41968000000008</v>
      </c>
      <c r="H51">
        <v>66</v>
      </c>
      <c r="I51">
        <v>2</v>
      </c>
      <c r="J51" s="12">
        <v>9</v>
      </c>
      <c r="K51" s="12">
        <v>3.5227272727272729</v>
      </c>
      <c r="L51">
        <v>0</v>
      </c>
      <c r="M51" s="12">
        <v>9.6685377802560009</v>
      </c>
      <c r="N51" s="12">
        <v>714.58245341503471</v>
      </c>
      <c r="O51" s="12">
        <v>49283.339758570219</v>
      </c>
      <c r="P51" s="12">
        <v>2443.8520837786054</v>
      </c>
      <c r="Q51" s="12">
        <v>14455.155533223304</v>
      </c>
      <c r="R51" s="59">
        <v>1.5020678884165896E-2</v>
      </c>
      <c r="S51" s="59">
        <v>2.7945971122496508E-3</v>
      </c>
      <c r="T51" s="59">
        <v>1.0952902519167579E-3</v>
      </c>
      <c r="U51" s="59">
        <v>2.7834694318876955E-3</v>
      </c>
      <c r="V51" s="59">
        <v>2.0213905915540658E-3</v>
      </c>
      <c r="W51" s="59">
        <v>0</v>
      </c>
      <c r="X51" s="59">
        <v>1.6852033937523546E-3</v>
      </c>
      <c r="Y51" s="59">
        <v>2.7048715116506391E-3</v>
      </c>
      <c r="Z51" s="59">
        <v>8.0670055262726491E-3</v>
      </c>
      <c r="AA51" s="59">
        <v>1.0860984918582975E-3</v>
      </c>
      <c r="AB51" s="59">
        <v>1.0609747733051173E-2</v>
      </c>
      <c r="AC51" s="18">
        <v>4.3516684480326522E-3</v>
      </c>
      <c r="AD51" s="12">
        <v>44</v>
      </c>
      <c r="AE51" s="17">
        <v>2</v>
      </c>
      <c r="AF51" s="18">
        <v>0.57773981270123742</v>
      </c>
      <c r="AG51" t="str">
        <f>IF(AF51&lt;='CAV Tier 1 Analysis'!$A$5,"Tier 1", "Tier 2")</f>
        <v>Tier 2</v>
      </c>
      <c r="AH51" t="str">
        <f t="shared" si="2"/>
        <v>Tennessee - Tier 2</v>
      </c>
      <c r="AI51" t="str">
        <f t="shared" si="3"/>
        <v>Maury County* - Tier 2</v>
      </c>
    </row>
    <row r="52" spans="1:35" x14ac:dyDescent="0.3">
      <c r="A52">
        <v>45</v>
      </c>
      <c r="B52">
        <v>4</v>
      </c>
      <c r="C52" t="s">
        <v>36</v>
      </c>
      <c r="D52" t="s">
        <v>5766</v>
      </c>
      <c r="E52" t="s">
        <v>8775</v>
      </c>
      <c r="F52" t="s">
        <v>658</v>
      </c>
      <c r="G52" s="58">
        <v>45.018950000000004</v>
      </c>
      <c r="H52">
        <v>183</v>
      </c>
      <c r="I52">
        <v>8</v>
      </c>
      <c r="J52" s="12">
        <v>4.1578947368421053</v>
      </c>
      <c r="K52" s="12">
        <v>3.1052631578947367</v>
      </c>
      <c r="L52">
        <v>1</v>
      </c>
      <c r="M52" s="12">
        <v>32.459496723046634</v>
      </c>
      <c r="N52" s="12">
        <v>979.59147382288404</v>
      </c>
      <c r="O52" s="12">
        <v>41528.867537575134</v>
      </c>
      <c r="P52" s="12">
        <v>27578.878864978022</v>
      </c>
      <c r="Q52" s="12">
        <v>480.47057605698501</v>
      </c>
      <c r="R52" s="59">
        <v>1.1980716045413588E-3</v>
      </c>
      <c r="S52" s="59">
        <v>7.7486556294194863E-3</v>
      </c>
      <c r="T52" s="59">
        <v>4.3811610076670317E-3</v>
      </c>
      <c r="U52" s="59">
        <v>1.2859303223340815E-3</v>
      </c>
      <c r="V52" s="59">
        <v>1.7818437947960456E-3</v>
      </c>
      <c r="W52" s="59">
        <v>2.4570024570024569E-3</v>
      </c>
      <c r="X52" s="59">
        <v>5.6576139309167869E-3</v>
      </c>
      <c r="Y52" s="59">
        <v>3.707996268221317E-3</v>
      </c>
      <c r="Z52" s="59">
        <v>6.7977049762989244E-3</v>
      </c>
      <c r="AA52" s="59">
        <v>1.2256625080222678E-2</v>
      </c>
      <c r="AB52" s="59">
        <v>3.5265422038538772E-4</v>
      </c>
      <c r="AC52" s="18">
        <v>4.3295690265277775E-3</v>
      </c>
      <c r="AD52" s="12">
        <v>45</v>
      </c>
      <c r="AE52" s="17">
        <v>2</v>
      </c>
      <c r="AF52" s="18">
        <v>0.58206938172776523</v>
      </c>
      <c r="AG52" t="str">
        <f>IF(AF52&lt;='CAV Tier 1 Analysis'!$A$5,"Tier 1", "Tier 2")</f>
        <v>Tier 2</v>
      </c>
      <c r="AH52" t="str">
        <f t="shared" si="2"/>
        <v>Tennessee - Tier 2</v>
      </c>
      <c r="AI52" t="str">
        <f t="shared" si="3"/>
        <v>Kingsport, City Of - Tier 2</v>
      </c>
    </row>
    <row r="53" spans="1:35" x14ac:dyDescent="0.3">
      <c r="A53">
        <v>46</v>
      </c>
      <c r="B53">
        <v>4</v>
      </c>
      <c r="C53" t="s">
        <v>36</v>
      </c>
      <c r="D53" t="s">
        <v>3538</v>
      </c>
      <c r="E53" t="s">
        <v>8769</v>
      </c>
      <c r="F53" t="s">
        <v>1240</v>
      </c>
      <c r="G53" s="58">
        <v>2.86836</v>
      </c>
      <c r="H53">
        <v>102</v>
      </c>
      <c r="I53">
        <v>9</v>
      </c>
      <c r="J53" s="12">
        <v>7</v>
      </c>
      <c r="K53" s="12">
        <v>6</v>
      </c>
      <c r="L53">
        <v>7</v>
      </c>
      <c r="M53" s="12">
        <v>71.675249968623177</v>
      </c>
      <c r="N53" s="12">
        <v>281.72295551120186</v>
      </c>
      <c r="O53" s="12">
        <v>1367.1954562536455</v>
      </c>
      <c r="P53" s="12">
        <v>1235.5154078345361</v>
      </c>
      <c r="Q53">
        <v>0</v>
      </c>
      <c r="R53" s="59">
        <v>7.6334536180924954E-5</v>
      </c>
      <c r="S53" s="59">
        <v>4.3189228098403695E-3</v>
      </c>
      <c r="T53" s="59">
        <v>4.9288061336254111E-3</v>
      </c>
      <c r="U53" s="59">
        <v>2.1649206692459853E-3</v>
      </c>
      <c r="V53" s="59">
        <v>3.442884620453376E-3</v>
      </c>
      <c r="W53" s="59">
        <v>1.7199017199017199E-2</v>
      </c>
      <c r="X53" s="59">
        <v>1.2492827482334557E-2</v>
      </c>
      <c r="Y53" s="59">
        <v>1.066391139186958E-3</v>
      </c>
      <c r="Z53" s="59">
        <v>2.2379110983798689E-4</v>
      </c>
      <c r="AA53" s="59">
        <v>5.4908864166688433E-4</v>
      </c>
      <c r="AB53" s="59">
        <v>0</v>
      </c>
      <c r="AC53" s="18">
        <v>4.2239076673990595E-3</v>
      </c>
      <c r="AD53" s="12">
        <v>46</v>
      </c>
      <c r="AE53" s="17">
        <v>2</v>
      </c>
      <c r="AF53" s="18">
        <v>0.58629328939516434</v>
      </c>
      <c r="AG53" t="str">
        <f>IF(AF53&lt;='CAV Tier 1 Analysis'!$A$5,"Tier 1", "Tier 2")</f>
        <v>Tier 2</v>
      </c>
      <c r="AH53" t="str">
        <f t="shared" si="2"/>
        <v>Tennessee - Tier 2</v>
      </c>
      <c r="AI53" t="str">
        <f t="shared" si="3"/>
        <v>Carthage, City Of - Tier 2</v>
      </c>
    </row>
    <row r="54" spans="1:35" x14ac:dyDescent="0.3">
      <c r="A54">
        <v>47</v>
      </c>
      <c r="B54">
        <v>4</v>
      </c>
      <c r="C54" t="s">
        <v>36</v>
      </c>
      <c r="D54" t="s">
        <v>5054</v>
      </c>
      <c r="E54" t="s">
        <v>8849</v>
      </c>
      <c r="F54" t="s">
        <v>879</v>
      </c>
      <c r="G54" s="58">
        <v>312.73098999999996</v>
      </c>
      <c r="H54">
        <v>89</v>
      </c>
      <c r="I54">
        <v>20</v>
      </c>
      <c r="J54" s="12">
        <v>8</v>
      </c>
      <c r="K54" s="12">
        <v>5.7777777777777777</v>
      </c>
      <c r="L54">
        <v>2</v>
      </c>
      <c r="M54" s="12">
        <v>40.130251594189623</v>
      </c>
      <c r="N54" s="12">
        <v>150.23004867307012</v>
      </c>
      <c r="O54" s="12">
        <v>16439.604194897915</v>
      </c>
      <c r="P54" s="12">
        <v>2079.1848203040754</v>
      </c>
      <c r="Q54" s="12">
        <v>1925.404253871362</v>
      </c>
      <c r="R54" s="59">
        <v>8.3225867990947711E-3</v>
      </c>
      <c r="S54" s="59">
        <v>3.7684718634881653E-3</v>
      </c>
      <c r="T54" s="59">
        <v>1.0952902519167579E-2</v>
      </c>
      <c r="U54" s="59">
        <v>2.4741950505668404E-3</v>
      </c>
      <c r="V54" s="59">
        <v>3.3153703752513992E-3</v>
      </c>
      <c r="W54" s="59">
        <v>4.9140049140049139E-3</v>
      </c>
      <c r="X54" s="59">
        <v>6.9946084625914931E-3</v>
      </c>
      <c r="Y54" s="59">
        <v>5.6865793010686119E-4</v>
      </c>
      <c r="Z54" s="59">
        <v>2.690937313494761E-3</v>
      </c>
      <c r="AA54" s="59">
        <v>9.24032805674297E-4</v>
      </c>
      <c r="AB54" s="59">
        <v>1.4132019106101994E-3</v>
      </c>
      <c r="AC54" s="18">
        <v>4.2126336312773892E-3</v>
      </c>
      <c r="AD54" s="12">
        <v>47</v>
      </c>
      <c r="AE54" s="17">
        <v>2</v>
      </c>
      <c r="AF54" s="18">
        <v>0.59050592302644178</v>
      </c>
      <c r="AG54" t="str">
        <f>IF(AF54&lt;='CAV Tier 1 Analysis'!$A$5,"Tier 1", "Tier 2")</f>
        <v>Tier 2</v>
      </c>
      <c r="AH54" t="str">
        <f t="shared" si="2"/>
        <v>Tennessee - Tier 2</v>
      </c>
      <c r="AI54" t="str">
        <f t="shared" si="3"/>
        <v>Smith County * - Tier 2</v>
      </c>
    </row>
    <row r="55" spans="1:35" x14ac:dyDescent="0.3">
      <c r="A55">
        <v>48</v>
      </c>
      <c r="B55">
        <v>4</v>
      </c>
      <c r="C55" t="s">
        <v>36</v>
      </c>
      <c r="D55" t="s">
        <v>5879</v>
      </c>
      <c r="E55" t="s">
        <v>8960</v>
      </c>
      <c r="F55" t="s">
        <v>965</v>
      </c>
      <c r="G55" s="58">
        <v>9.3341400000000014</v>
      </c>
      <c r="H55">
        <v>185</v>
      </c>
      <c r="I55">
        <v>11</v>
      </c>
      <c r="J55" s="12">
        <v>9.545454545454545</v>
      </c>
      <c r="K55" s="12">
        <v>4.8181818181818183</v>
      </c>
      <c r="L55">
        <v>3</v>
      </c>
      <c r="M55" s="12">
        <v>59.047930500292459</v>
      </c>
      <c r="N55" s="12">
        <v>474.58982553604795</v>
      </c>
      <c r="O55" s="12">
        <v>11355.834656121093</v>
      </c>
      <c r="P55" s="12">
        <v>10007.924706323984</v>
      </c>
      <c r="Q55" s="12">
        <v>368.37040188856918</v>
      </c>
      <c r="R55" s="59">
        <v>2.484057954886482E-4</v>
      </c>
      <c r="S55" s="59">
        <v>7.8333403903967473E-3</v>
      </c>
      <c r="T55" s="59">
        <v>6.024096385542169E-3</v>
      </c>
      <c r="U55" s="59">
        <v>2.9521645489717983E-3</v>
      </c>
      <c r="V55" s="59">
        <v>2.7647406800610447E-3</v>
      </c>
      <c r="W55" s="59">
        <v>7.3710073710073713E-3</v>
      </c>
      <c r="X55" s="59">
        <v>1.0291915399694625E-2</v>
      </c>
      <c r="Y55" s="59">
        <v>1.7964399946805273E-3</v>
      </c>
      <c r="Z55" s="59">
        <v>1.8587940950255315E-3</v>
      </c>
      <c r="AA55" s="59">
        <v>4.4477290595115156E-3</v>
      </c>
      <c r="AB55" s="59">
        <v>2.7037530155781691E-4</v>
      </c>
      <c r="AC55" s="18">
        <v>4.1690008201761631E-3</v>
      </c>
      <c r="AD55" s="12">
        <v>48</v>
      </c>
      <c r="AE55" s="17">
        <v>2</v>
      </c>
      <c r="AF55" s="18">
        <v>0.59467492384661791</v>
      </c>
      <c r="AG55" t="str">
        <f>IF(AF55&lt;='CAV Tier 1 Analysis'!$A$5,"Tier 1", "Tier 2")</f>
        <v>Tier 2</v>
      </c>
      <c r="AH55" t="str">
        <f t="shared" si="2"/>
        <v>Tennessee - Tier 2</v>
      </c>
      <c r="AI55" t="str">
        <f t="shared" si="3"/>
        <v>Elizabethton, City Of - Tier 2</v>
      </c>
    </row>
    <row r="56" spans="1:35" x14ac:dyDescent="0.3">
      <c r="A56">
        <v>49</v>
      </c>
      <c r="B56">
        <v>4</v>
      </c>
      <c r="C56" t="s">
        <v>36</v>
      </c>
      <c r="D56" t="s">
        <v>4446</v>
      </c>
      <c r="E56" t="s">
        <v>8716</v>
      </c>
      <c r="F56" t="s">
        <v>493</v>
      </c>
      <c r="G56" s="58">
        <v>296.12247000000002</v>
      </c>
      <c r="H56">
        <v>11</v>
      </c>
      <c r="I56">
        <v>0</v>
      </c>
      <c r="J56" s="12">
        <v>8.2592592592592595</v>
      </c>
      <c r="K56" s="12">
        <v>4.8703703703703702</v>
      </c>
      <c r="L56">
        <v>0</v>
      </c>
      <c r="M56" s="12">
        <v>3.457540928927139</v>
      </c>
      <c r="N56" s="12">
        <v>2568.0000096538274</v>
      </c>
      <c r="O56" s="12">
        <v>42652.668987160388</v>
      </c>
      <c r="P56" s="12">
        <v>13167.573360672432</v>
      </c>
      <c r="Q56" s="12">
        <v>10558.418070228392</v>
      </c>
      <c r="R56" s="59">
        <v>7.8805907906259551E-3</v>
      </c>
      <c r="S56" s="59">
        <v>4.657661853749418E-4</v>
      </c>
      <c r="T56" s="59">
        <v>0</v>
      </c>
      <c r="U56" s="59">
        <v>2.5543772975759513E-3</v>
      </c>
      <c r="V56" s="59">
        <v>2.7946872073433267E-3</v>
      </c>
      <c r="W56" s="59">
        <v>0</v>
      </c>
      <c r="X56" s="59">
        <v>6.0264125143765087E-4</v>
      </c>
      <c r="Y56" s="59">
        <v>9.7205158548678387E-3</v>
      </c>
      <c r="Z56" s="59">
        <v>6.9816558316721329E-3</v>
      </c>
      <c r="AA56" s="59">
        <v>5.8519423754761959E-3</v>
      </c>
      <c r="AB56" s="59">
        <v>7.7496331276231383E-3</v>
      </c>
      <c r="AC56" s="18">
        <v>4.0547099929088308E-3</v>
      </c>
      <c r="AD56" s="12">
        <v>49</v>
      </c>
      <c r="AE56" s="17">
        <v>2</v>
      </c>
      <c r="AF56" s="18">
        <v>0.59872963383952671</v>
      </c>
      <c r="AG56" t="str">
        <f>IF(AF56&lt;='CAV Tier 1 Analysis'!$A$5,"Tier 1", "Tier 2")</f>
        <v>Tier 2</v>
      </c>
      <c r="AH56" t="str">
        <f t="shared" si="2"/>
        <v>Tennessee - Tier 2</v>
      </c>
      <c r="AI56" t="str">
        <f t="shared" si="3"/>
        <v>Jefferson County* - Tier 2</v>
      </c>
    </row>
    <row r="57" spans="1:35" x14ac:dyDescent="0.3">
      <c r="A57">
        <v>50</v>
      </c>
      <c r="B57">
        <v>4</v>
      </c>
      <c r="C57" t="s">
        <v>36</v>
      </c>
      <c r="D57" t="s">
        <v>5762</v>
      </c>
      <c r="E57" t="s">
        <v>8768</v>
      </c>
      <c r="F57" t="s">
        <v>778</v>
      </c>
      <c r="G57" s="58">
        <v>19.178830000000001</v>
      </c>
      <c r="H57">
        <v>137</v>
      </c>
      <c r="I57">
        <v>7</v>
      </c>
      <c r="J57" s="12">
        <v>9</v>
      </c>
      <c r="K57" s="12">
        <v>1</v>
      </c>
      <c r="L57">
        <v>2</v>
      </c>
      <c r="M57" s="12">
        <v>32.833470029193656</v>
      </c>
      <c r="N57" s="12">
        <v>560.10486282099475</v>
      </c>
      <c r="O57" s="12">
        <v>41024.553726239217</v>
      </c>
      <c r="P57" s="12">
        <v>22010.125307451191</v>
      </c>
      <c r="Q57" s="12">
        <v>228.38166518277285</v>
      </c>
      <c r="R57" s="59">
        <v>5.1039865726157417E-4</v>
      </c>
      <c r="S57" s="59">
        <v>5.8009061269424563E-3</v>
      </c>
      <c r="T57" s="59">
        <v>3.8335158817086527E-3</v>
      </c>
      <c r="U57" s="59">
        <v>2.7834694318876955E-3</v>
      </c>
      <c r="V57" s="59">
        <v>5.7381410340889599E-4</v>
      </c>
      <c r="W57" s="59">
        <v>4.9140049140049139E-3</v>
      </c>
      <c r="X57" s="59">
        <v>5.7227965985564297E-3</v>
      </c>
      <c r="Y57" s="59">
        <v>2.1201355837120843E-3</v>
      </c>
      <c r="Z57" s="59">
        <v>6.7151557350552853E-3</v>
      </c>
      <c r="AA57" s="59">
        <v>9.781755639266634E-3</v>
      </c>
      <c r="AB57" s="59">
        <v>1.6762682690437051E-4</v>
      </c>
      <c r="AC57" s="18">
        <v>3.9021435907917266E-3</v>
      </c>
      <c r="AD57" s="12">
        <v>50</v>
      </c>
      <c r="AE57" s="17">
        <v>2</v>
      </c>
      <c r="AF57" s="18">
        <v>0.60263177743031848</v>
      </c>
      <c r="AG57" t="str">
        <f>IF(AF57&lt;='CAV Tier 1 Analysis'!$A$5,"Tier 1", "Tier 2")</f>
        <v>Tier 2</v>
      </c>
      <c r="AH57" t="str">
        <f t="shared" si="2"/>
        <v>Tennessee - Tier 2</v>
      </c>
      <c r="AI57" t="str">
        <f t="shared" si="3"/>
        <v>Bartlett, City Of - Tier 2</v>
      </c>
    </row>
    <row r="58" spans="1:35" x14ac:dyDescent="0.3">
      <c r="A58">
        <v>51</v>
      </c>
      <c r="B58">
        <v>4</v>
      </c>
      <c r="C58" t="s">
        <v>36</v>
      </c>
      <c r="D58" t="s">
        <v>3647</v>
      </c>
      <c r="E58" t="s">
        <v>8766</v>
      </c>
      <c r="F58" t="s">
        <v>540</v>
      </c>
      <c r="G58" s="58">
        <v>22.98545</v>
      </c>
      <c r="H58">
        <v>112</v>
      </c>
      <c r="I58">
        <v>2</v>
      </c>
      <c r="J58" s="12">
        <v>9.882352941176471</v>
      </c>
      <c r="K58" s="12">
        <v>1</v>
      </c>
      <c r="L58">
        <v>0</v>
      </c>
      <c r="M58" s="12">
        <v>21.227247671896787</v>
      </c>
      <c r="N58" s="12">
        <v>1302.6810890474801</v>
      </c>
      <c r="O58" s="12">
        <v>28039.320268967713</v>
      </c>
      <c r="P58" s="12">
        <v>24942.733040855135</v>
      </c>
      <c r="Q58" s="12">
        <v>10880.19555787414</v>
      </c>
      <c r="R58" s="59">
        <v>6.1170273768280188E-4</v>
      </c>
      <c r="S58" s="59">
        <v>4.7423466147266799E-3</v>
      </c>
      <c r="T58" s="59">
        <v>1.0952902519167579E-3</v>
      </c>
      <c r="U58" s="59">
        <v>3.0563585918766856E-3</v>
      </c>
      <c r="V58" s="59">
        <v>5.7381410340889599E-4</v>
      </c>
      <c r="W58" s="59">
        <v>0</v>
      </c>
      <c r="X58" s="59">
        <v>3.6998593406494468E-3</v>
      </c>
      <c r="Y58" s="59">
        <v>4.9309704565108237E-3</v>
      </c>
      <c r="Z58" s="59">
        <v>4.5896514455142402E-3</v>
      </c>
      <c r="AA58" s="59">
        <v>1.1085067266677939E-2</v>
      </c>
      <c r="AB58" s="59">
        <v>7.9858103145271312E-3</v>
      </c>
      <c r="AC58" s="18">
        <v>3.8518973748628547E-3</v>
      </c>
      <c r="AD58" s="12">
        <v>51</v>
      </c>
      <c r="AE58" s="17">
        <v>2</v>
      </c>
      <c r="AF58" s="18">
        <v>0.60648367480518128</v>
      </c>
      <c r="AG58" t="str">
        <f>IF(AF58&lt;='CAV Tier 1 Analysis'!$A$5,"Tier 1", "Tier 2")</f>
        <v>Tier 2</v>
      </c>
      <c r="AH58" t="str">
        <f t="shared" si="2"/>
        <v>Tennessee - Tier 2</v>
      </c>
      <c r="AI58" t="str">
        <f t="shared" si="3"/>
        <v>Smyrna, Town Of - Tier 2</v>
      </c>
    </row>
    <row r="59" spans="1:35" x14ac:dyDescent="0.3">
      <c r="A59">
        <v>52</v>
      </c>
      <c r="B59">
        <v>4</v>
      </c>
      <c r="C59" t="s">
        <v>36</v>
      </c>
      <c r="D59" t="s">
        <v>3280</v>
      </c>
      <c r="E59" t="s">
        <v>8727</v>
      </c>
      <c r="F59" t="s">
        <v>840</v>
      </c>
      <c r="G59" s="58">
        <v>467.17433000000005</v>
      </c>
      <c r="H59">
        <v>55</v>
      </c>
      <c r="I59">
        <v>1</v>
      </c>
      <c r="J59" s="12">
        <v>11.857142857142858</v>
      </c>
      <c r="K59" s="12">
        <v>5.9428571428571431</v>
      </c>
      <c r="L59">
        <v>3</v>
      </c>
      <c r="M59" s="12">
        <v>22.996219633899827</v>
      </c>
      <c r="N59" s="12">
        <v>904.35305875936228</v>
      </c>
      <c r="O59" s="12">
        <v>23466.844377040565</v>
      </c>
      <c r="P59" s="12">
        <v>1160.3760810049462</v>
      </c>
      <c r="Q59" s="12">
        <v>957.12226110275515</v>
      </c>
      <c r="R59" s="59">
        <v>1.2432726643860735E-2</v>
      </c>
      <c r="S59" s="59">
        <v>2.328830926874709E-3</v>
      </c>
      <c r="T59" s="59">
        <v>5.4764512595837896E-4</v>
      </c>
      <c r="U59" s="59">
        <v>3.667110521375853E-3</v>
      </c>
      <c r="V59" s="59">
        <v>3.4100952431157252E-3</v>
      </c>
      <c r="W59" s="59">
        <v>7.3710073710073713E-3</v>
      </c>
      <c r="X59" s="59">
        <v>4.0081869928315491E-3</v>
      </c>
      <c r="Y59" s="59">
        <v>3.4232002387155854E-3</v>
      </c>
      <c r="Z59" s="59">
        <v>3.841199971453772E-3</v>
      </c>
      <c r="AA59" s="59">
        <v>5.156951682686561E-4</v>
      </c>
      <c r="AB59" s="59">
        <v>7.0250546364916081E-4</v>
      </c>
      <c r="AC59" s="18">
        <v>3.8407457879192268E-3</v>
      </c>
      <c r="AD59" s="12">
        <v>52</v>
      </c>
      <c r="AE59" s="17">
        <v>2</v>
      </c>
      <c r="AF59" s="18">
        <v>0.61032442059310055</v>
      </c>
      <c r="AG59" t="str">
        <f>IF(AF59&lt;='CAV Tier 1 Analysis'!$A$5,"Tier 1", "Tier 2")</f>
        <v>Tier 2</v>
      </c>
      <c r="AH59" t="str">
        <f t="shared" si="2"/>
        <v>Tennessee - Tier 2</v>
      </c>
      <c r="AI59" t="str">
        <f t="shared" si="3"/>
        <v>Marion County * - Tier 2</v>
      </c>
    </row>
    <row r="60" spans="1:35" x14ac:dyDescent="0.3">
      <c r="A60">
        <v>53</v>
      </c>
      <c r="B60">
        <v>4</v>
      </c>
      <c r="C60" t="s">
        <v>36</v>
      </c>
      <c r="D60" t="s">
        <v>3906</v>
      </c>
      <c r="E60" t="s">
        <v>8833</v>
      </c>
      <c r="F60" t="s">
        <v>533</v>
      </c>
      <c r="G60" s="58">
        <v>287.95421000000005</v>
      </c>
      <c r="H60">
        <v>68</v>
      </c>
      <c r="I60">
        <v>2</v>
      </c>
      <c r="J60" s="12">
        <v>5.4558823529411766</v>
      </c>
      <c r="K60" s="12">
        <v>3.4705882352941178</v>
      </c>
      <c r="L60">
        <v>1</v>
      </c>
      <c r="M60" s="12">
        <v>12.978399412878867</v>
      </c>
      <c r="N60" s="12">
        <v>48.753579445755712</v>
      </c>
      <c r="O60" s="12">
        <v>66992.211588478385</v>
      </c>
      <c r="P60">
        <v>0</v>
      </c>
      <c r="Q60" s="12">
        <v>14219.80851631808</v>
      </c>
      <c r="R60" s="59">
        <v>7.6632121008850581E-3</v>
      </c>
      <c r="S60" s="59">
        <v>2.8792818732269127E-3</v>
      </c>
      <c r="T60" s="59">
        <v>1.0952902519167579E-3</v>
      </c>
      <c r="U60" s="59">
        <v>1.6873646392652534E-3</v>
      </c>
      <c r="V60" s="59">
        <v>1.9914724765367569E-3</v>
      </c>
      <c r="W60" s="59">
        <v>2.4570024570024569E-3</v>
      </c>
      <c r="X60" s="59">
        <v>2.2621044912003161E-3</v>
      </c>
      <c r="Y60" s="59">
        <v>1.8454436923772105E-4</v>
      </c>
      <c r="Z60" s="59">
        <v>1.0965704510873845E-2</v>
      </c>
      <c r="AA60" s="59">
        <v>0</v>
      </c>
      <c r="AB60" s="59">
        <v>1.043700850009366E-2</v>
      </c>
      <c r="AC60" s="18">
        <v>3.783907788203522E-3</v>
      </c>
      <c r="AD60" s="12">
        <v>53</v>
      </c>
      <c r="AE60" s="17">
        <v>2</v>
      </c>
      <c r="AF60" s="18">
        <v>0.61410832838130403</v>
      </c>
      <c r="AG60" t="str">
        <f>IF(AF60&lt;='CAV Tier 1 Analysis'!$A$5,"Tier 1", "Tier 2")</f>
        <v>Tier 2</v>
      </c>
      <c r="AH60" t="str">
        <f t="shared" si="2"/>
        <v>Tennessee - Tier 2</v>
      </c>
      <c r="AI60" t="str">
        <f t="shared" si="3"/>
        <v>Washington County * - Tier 2</v>
      </c>
    </row>
    <row r="61" spans="1:35" x14ac:dyDescent="0.3">
      <c r="A61">
        <v>54</v>
      </c>
      <c r="B61">
        <v>4</v>
      </c>
      <c r="C61" t="s">
        <v>36</v>
      </c>
      <c r="D61" t="s">
        <v>3551</v>
      </c>
      <c r="E61" t="s">
        <v>8813</v>
      </c>
      <c r="F61" t="s">
        <v>567</v>
      </c>
      <c r="G61" s="58">
        <v>626.43866999999989</v>
      </c>
      <c r="H61">
        <v>35</v>
      </c>
      <c r="I61">
        <v>0</v>
      </c>
      <c r="J61" s="12">
        <v>7.441860465116279</v>
      </c>
      <c r="K61" s="12">
        <v>4.8372093023255811</v>
      </c>
      <c r="L61">
        <v>0</v>
      </c>
      <c r="M61" s="12">
        <v>0.9989185054619949</v>
      </c>
      <c r="N61" s="12">
        <v>16.908045388101336</v>
      </c>
      <c r="O61" s="12">
        <v>38211.562683805547</v>
      </c>
      <c r="P61" s="12">
        <v>10640.291938149585</v>
      </c>
      <c r="Q61" s="12">
        <v>9520.6305343939603</v>
      </c>
      <c r="R61" s="59">
        <v>1.6671165864900327E-2</v>
      </c>
      <c r="S61" s="59">
        <v>1.4819833171020875E-3</v>
      </c>
      <c r="T61" s="59">
        <v>0</v>
      </c>
      <c r="U61" s="59">
        <v>2.301576791224968E-3</v>
      </c>
      <c r="V61" s="59">
        <v>2.775658918815125E-3</v>
      </c>
      <c r="W61" s="59">
        <v>0</v>
      </c>
      <c r="X61" s="59">
        <v>1.7410914594802481E-4</v>
      </c>
      <c r="Y61" s="59">
        <v>6.4001138104364532E-5</v>
      </c>
      <c r="Z61" s="59">
        <v>6.2547077541385346E-3</v>
      </c>
      <c r="AA61" s="59">
        <v>4.7287661571923474E-3</v>
      </c>
      <c r="AB61" s="59">
        <v>6.9879212297192005E-3</v>
      </c>
      <c r="AC61" s="18">
        <v>3.767262756104089E-3</v>
      </c>
      <c r="AD61" s="12">
        <v>54</v>
      </c>
      <c r="AE61" s="17">
        <v>2</v>
      </c>
      <c r="AF61" s="18">
        <v>0.61787559113740809</v>
      </c>
      <c r="AG61" t="str">
        <f>IF(AF61&lt;='CAV Tier 1 Analysis'!$A$5,"Tier 1", "Tier 2")</f>
        <v>Tier 2</v>
      </c>
      <c r="AH61" t="str">
        <f t="shared" si="2"/>
        <v>Tennessee - Tier 2</v>
      </c>
      <c r="AI61" t="str">
        <f t="shared" si="3"/>
        <v>Monroe County* - Tier 2</v>
      </c>
    </row>
    <row r="62" spans="1:35" x14ac:dyDescent="0.3">
      <c r="A62">
        <v>55</v>
      </c>
      <c r="B62">
        <v>4</v>
      </c>
      <c r="C62" t="s">
        <v>36</v>
      </c>
      <c r="D62" t="s">
        <v>4879</v>
      </c>
      <c r="E62" t="s">
        <v>8730</v>
      </c>
      <c r="F62" t="s">
        <v>867</v>
      </c>
      <c r="G62" s="58">
        <v>360.76211999999992</v>
      </c>
      <c r="H62">
        <v>109</v>
      </c>
      <c r="I62">
        <v>5</v>
      </c>
      <c r="J62" s="12">
        <v>8.7692307692307701</v>
      </c>
      <c r="K62" s="12">
        <v>5</v>
      </c>
      <c r="L62">
        <v>3</v>
      </c>
      <c r="M62" s="12">
        <v>22.946570388265815</v>
      </c>
      <c r="N62" s="12">
        <v>20.312485539139988</v>
      </c>
      <c r="O62" s="12">
        <v>20489.44576845385</v>
      </c>
      <c r="P62" s="12">
        <v>1591.4717452597506</v>
      </c>
      <c r="Q62" s="12">
        <v>3888.4784905088636</v>
      </c>
      <c r="R62" s="59">
        <v>9.6008203648939409E-3</v>
      </c>
      <c r="S62" s="59">
        <v>4.615319473260787E-3</v>
      </c>
      <c r="T62" s="59">
        <v>2.7382256297918948E-3</v>
      </c>
      <c r="U62" s="59">
        <v>2.7120984208136526E-3</v>
      </c>
      <c r="V62" s="59">
        <v>2.8690705170444802E-3</v>
      </c>
      <c r="W62" s="59">
        <v>7.3710073710073713E-3</v>
      </c>
      <c r="X62" s="59">
        <v>3.9995332460974215E-3</v>
      </c>
      <c r="Y62" s="59">
        <v>7.6887786990935565E-5</v>
      </c>
      <c r="Z62" s="59">
        <v>3.3538407310482201E-3</v>
      </c>
      <c r="AA62" s="59">
        <v>7.0728301186263475E-4</v>
      </c>
      <c r="AB62" s="59">
        <v>2.8540527118420555E-3</v>
      </c>
      <c r="AC62" s="18">
        <v>3.7180126604230354E-3</v>
      </c>
      <c r="AD62" s="12">
        <v>55</v>
      </c>
      <c r="AE62" s="17">
        <v>2</v>
      </c>
      <c r="AF62" s="18">
        <v>0.62159360379783113</v>
      </c>
      <c r="AG62" t="str">
        <f>IF(AF62&lt;='CAV Tier 1 Analysis'!$A$5,"Tier 1", "Tier 2")</f>
        <v>Tier 2</v>
      </c>
      <c r="AH62" t="str">
        <f t="shared" si="2"/>
        <v>Tennessee - Tier 2</v>
      </c>
      <c r="AI62" t="str">
        <f t="shared" si="3"/>
        <v>Marshall County* - Tier 2</v>
      </c>
    </row>
    <row r="63" spans="1:35" x14ac:dyDescent="0.3">
      <c r="A63">
        <v>56</v>
      </c>
      <c r="B63">
        <v>4</v>
      </c>
      <c r="C63" t="s">
        <v>36</v>
      </c>
      <c r="D63" t="s">
        <v>5718</v>
      </c>
      <c r="E63" t="s">
        <v>8673</v>
      </c>
      <c r="F63" t="s">
        <v>629</v>
      </c>
      <c r="G63" s="58">
        <v>465.31703000000005</v>
      </c>
      <c r="H63">
        <v>33</v>
      </c>
      <c r="I63">
        <v>4</v>
      </c>
      <c r="J63" s="12">
        <v>9.5957446808510642</v>
      </c>
      <c r="K63" s="12">
        <v>4.3617021276595747</v>
      </c>
      <c r="L63">
        <v>0</v>
      </c>
      <c r="M63" s="12">
        <v>7.9032580432313049</v>
      </c>
      <c r="N63" s="12">
        <v>181.82381546170708</v>
      </c>
      <c r="O63" s="12">
        <v>36853.345436861033</v>
      </c>
      <c r="P63" s="12">
        <v>8402.4027839441442</v>
      </c>
      <c r="Q63" s="12">
        <v>7829.5019989499924</v>
      </c>
      <c r="R63" s="59">
        <v>1.2383299049678404E-2</v>
      </c>
      <c r="S63" s="59">
        <v>1.3972985561248254E-3</v>
      </c>
      <c r="T63" s="59">
        <v>2.1905805038335158E-3</v>
      </c>
      <c r="U63" s="59">
        <v>2.9677179994830986E-3</v>
      </c>
      <c r="V63" s="59">
        <v>2.5028061957196529E-3</v>
      </c>
      <c r="W63" s="59">
        <v>0</v>
      </c>
      <c r="X63" s="59">
        <v>1.3775192876995038E-3</v>
      </c>
      <c r="Y63" s="59">
        <v>6.8824815979122227E-4</v>
      </c>
      <c r="Z63" s="59">
        <v>6.03238625379673E-3</v>
      </c>
      <c r="AA63" s="59">
        <v>3.7342018578790663E-3</v>
      </c>
      <c r="AB63" s="59">
        <v>5.7466722439171187E-3</v>
      </c>
      <c r="AC63" s="18">
        <v>3.5473391007202855E-3</v>
      </c>
      <c r="AD63" s="12">
        <v>56</v>
      </c>
      <c r="AE63" s="17">
        <v>2</v>
      </c>
      <c r="AF63" s="18">
        <v>0.62514094289855138</v>
      </c>
      <c r="AG63" t="str">
        <f>IF(AF63&lt;='CAV Tier 1 Analysis'!$A$5,"Tier 1", "Tier 2")</f>
        <v>Tier 2</v>
      </c>
      <c r="AH63" t="str">
        <f t="shared" si="2"/>
        <v>Tennessee - Tier 2</v>
      </c>
      <c r="AI63" t="str">
        <f t="shared" si="3"/>
        <v>Dickson County * - Tier 2</v>
      </c>
    </row>
    <row r="64" spans="1:35" x14ac:dyDescent="0.3">
      <c r="A64">
        <v>57</v>
      </c>
      <c r="B64">
        <v>4</v>
      </c>
      <c r="C64" t="s">
        <v>36</v>
      </c>
      <c r="D64" t="s">
        <v>3589</v>
      </c>
      <c r="E64" t="s">
        <v>8830</v>
      </c>
      <c r="F64" t="s">
        <v>1015</v>
      </c>
      <c r="G64" s="58">
        <v>436.27321000000006</v>
      </c>
      <c r="H64">
        <v>81</v>
      </c>
      <c r="I64">
        <v>15</v>
      </c>
      <c r="J64" s="12">
        <v>10.739130434782609</v>
      </c>
      <c r="K64" s="12">
        <v>5.7826086956521738</v>
      </c>
      <c r="L64">
        <v>1</v>
      </c>
      <c r="M64" s="12">
        <v>19.793141091565076</v>
      </c>
      <c r="N64" s="12">
        <v>82.271523968746948</v>
      </c>
      <c r="O64" s="12">
        <v>14562.11070074965</v>
      </c>
      <c r="P64" s="12">
        <v>1135.5884054709786</v>
      </c>
      <c r="Q64">
        <v>0</v>
      </c>
      <c r="R64" s="59">
        <v>1.1610367294730533E-2</v>
      </c>
      <c r="S64" s="59">
        <v>3.4297328195791168E-3</v>
      </c>
      <c r="T64" s="59">
        <v>8.2146768893756848E-3</v>
      </c>
      <c r="U64" s="59">
        <v>3.3213379211413569E-3</v>
      </c>
      <c r="V64" s="59">
        <v>3.3181424240601378E-3</v>
      </c>
      <c r="W64" s="59">
        <v>2.4570024570024569E-3</v>
      </c>
      <c r="X64" s="59">
        <v>3.4498979368565363E-3</v>
      </c>
      <c r="Y64" s="59">
        <v>3.1141808805917746E-4</v>
      </c>
      <c r="Z64" s="59">
        <v>2.3836174267534978E-3</v>
      </c>
      <c r="AA64" s="59">
        <v>5.0467901177014612E-4</v>
      </c>
      <c r="AB64" s="59">
        <v>0</v>
      </c>
      <c r="AC64" s="18">
        <v>3.5455338426662406E-3</v>
      </c>
      <c r="AD64" s="12">
        <v>57</v>
      </c>
      <c r="AE64" s="17">
        <v>2</v>
      </c>
      <c r="AF64" s="18">
        <v>0.62868647674121758</v>
      </c>
      <c r="AG64" t="str">
        <f>IF(AF64&lt;='CAV Tier 1 Analysis'!$A$5,"Tier 1", "Tier 2")</f>
        <v>Tier 2</v>
      </c>
      <c r="AH64" t="str">
        <f t="shared" si="2"/>
        <v>Tennessee - Tier 2</v>
      </c>
      <c r="AI64" t="str">
        <f t="shared" si="3"/>
        <v>Polk County * - Tier 2</v>
      </c>
    </row>
    <row r="65" spans="1:35" x14ac:dyDescent="0.3">
      <c r="A65">
        <v>58</v>
      </c>
      <c r="B65">
        <v>4</v>
      </c>
      <c r="C65" t="s">
        <v>36</v>
      </c>
      <c r="D65" t="s">
        <v>5890</v>
      </c>
      <c r="E65" t="s">
        <v>8980</v>
      </c>
      <c r="F65" t="s">
        <v>909</v>
      </c>
      <c r="G65" s="58">
        <v>23.730579999999993</v>
      </c>
      <c r="H65">
        <v>218</v>
      </c>
      <c r="I65">
        <v>15</v>
      </c>
      <c r="J65" s="12">
        <v>11</v>
      </c>
      <c r="K65" s="12">
        <v>1</v>
      </c>
      <c r="L65">
        <v>1</v>
      </c>
      <c r="M65" s="12">
        <v>24.087986892861451</v>
      </c>
      <c r="N65" s="12">
        <v>777.96292729779634</v>
      </c>
      <c r="O65" s="12">
        <v>11004.83396514436</v>
      </c>
      <c r="P65">
        <v>0</v>
      </c>
      <c r="Q65" s="12">
        <v>5457.7330110899675</v>
      </c>
      <c r="R65" s="59">
        <v>6.3153258921625367E-4</v>
      </c>
      <c r="S65" s="59">
        <v>9.230638946521574E-3</v>
      </c>
      <c r="T65" s="59">
        <v>8.2146768893756848E-3</v>
      </c>
      <c r="U65" s="59">
        <v>3.4020181945294057E-3</v>
      </c>
      <c r="V65" s="59">
        <v>5.7381410340889599E-4</v>
      </c>
      <c r="W65" s="59">
        <v>2.4570024570024569E-3</v>
      </c>
      <c r="X65" s="59">
        <v>4.198479458125212E-3</v>
      </c>
      <c r="Y65" s="59">
        <v>2.9447822978462637E-3</v>
      </c>
      <c r="Z65" s="59">
        <v>1.8013401049407293E-3</v>
      </c>
      <c r="AA65" s="59">
        <v>0</v>
      </c>
      <c r="AB65" s="59">
        <v>4.0058490072225651E-3</v>
      </c>
      <c r="AC65" s="18">
        <v>3.4054667316535492E-3</v>
      </c>
      <c r="AD65" s="12">
        <v>58</v>
      </c>
      <c r="AE65" s="17">
        <v>2</v>
      </c>
      <c r="AF65" s="18">
        <v>0.63209194347287112</v>
      </c>
      <c r="AG65" t="str">
        <f>IF(AF65&lt;='CAV Tier 1 Analysis'!$A$5,"Tier 1", "Tier 2")</f>
        <v>Tier 2</v>
      </c>
      <c r="AH65" t="str">
        <f t="shared" si="2"/>
        <v>Tennessee - Tier 2</v>
      </c>
      <c r="AI65" t="str">
        <f t="shared" si="3"/>
        <v>Soddy-Daisy, City Of - Tier 2</v>
      </c>
    </row>
    <row r="66" spans="1:35" x14ac:dyDescent="0.3">
      <c r="A66">
        <v>59</v>
      </c>
      <c r="B66">
        <v>4</v>
      </c>
      <c r="C66" t="s">
        <v>36</v>
      </c>
      <c r="D66" t="s">
        <v>4524</v>
      </c>
      <c r="E66" t="s">
        <v>8796</v>
      </c>
      <c r="F66" t="s">
        <v>832</v>
      </c>
      <c r="G66" s="58">
        <v>29.206240000000005</v>
      </c>
      <c r="H66">
        <v>261</v>
      </c>
      <c r="I66">
        <v>0</v>
      </c>
      <c r="J66" s="12">
        <v>6</v>
      </c>
      <c r="K66" s="12">
        <v>2</v>
      </c>
      <c r="L66">
        <v>0</v>
      </c>
      <c r="M66" s="12">
        <v>35.239494025934178</v>
      </c>
      <c r="N66" s="12">
        <v>889.67996978879341</v>
      </c>
      <c r="O66" s="12">
        <v>21470.640728118986</v>
      </c>
      <c r="P66" s="12">
        <v>18662.677337256762</v>
      </c>
      <c r="Q66" s="12">
        <v>1514.8093270460704</v>
      </c>
      <c r="R66" s="59">
        <v>7.7725417450695794E-4</v>
      </c>
      <c r="S66" s="59">
        <v>1.105136130753271E-2</v>
      </c>
      <c r="T66" s="59">
        <v>0</v>
      </c>
      <c r="U66" s="59">
        <v>1.8556462879251304E-3</v>
      </c>
      <c r="V66" s="59">
        <v>1.147628206817792E-3</v>
      </c>
      <c r="W66" s="59">
        <v>0</v>
      </c>
      <c r="X66" s="59">
        <v>6.142160921984597E-3</v>
      </c>
      <c r="Y66" s="59">
        <v>3.3676589640107119E-3</v>
      </c>
      <c r="Z66" s="59">
        <v>3.5144488635478659E-3</v>
      </c>
      <c r="AA66" s="59">
        <v>8.2940804169671922E-3</v>
      </c>
      <c r="AB66" s="59">
        <v>1.1118347904796315E-3</v>
      </c>
      <c r="AC66" s="18">
        <v>3.3874612667065987E-3</v>
      </c>
      <c r="AD66" s="12">
        <v>59</v>
      </c>
      <c r="AE66" s="17">
        <v>2</v>
      </c>
      <c r="AF66" s="18">
        <v>0.63547940473957776</v>
      </c>
      <c r="AG66" t="str">
        <f>IF(AF66&lt;='CAV Tier 1 Analysis'!$A$5,"Tier 1", "Tier 2")</f>
        <v>Tier 2</v>
      </c>
      <c r="AH66" t="str">
        <f t="shared" si="2"/>
        <v>Tennessee - Tier 2</v>
      </c>
      <c r="AI66" t="str">
        <f t="shared" si="3"/>
        <v>Lebanon, City Of - Tier 2</v>
      </c>
    </row>
    <row r="67" spans="1:35" x14ac:dyDescent="0.3">
      <c r="A67">
        <v>60</v>
      </c>
      <c r="B67">
        <v>4</v>
      </c>
      <c r="C67" t="s">
        <v>36</v>
      </c>
      <c r="D67" t="s">
        <v>5724</v>
      </c>
      <c r="E67" t="s">
        <v>8687</v>
      </c>
      <c r="F67" t="s">
        <v>864</v>
      </c>
      <c r="G67" s="58">
        <v>596.92573000000004</v>
      </c>
      <c r="H67">
        <v>73</v>
      </c>
      <c r="I67">
        <v>0</v>
      </c>
      <c r="J67" s="12">
        <v>10.64516129032258</v>
      </c>
      <c r="K67" s="12">
        <v>6.580645161290323</v>
      </c>
      <c r="L67">
        <v>1</v>
      </c>
      <c r="M67" s="12">
        <v>7.3633055824214519</v>
      </c>
      <c r="N67" s="12">
        <v>898.91150177350971</v>
      </c>
      <c r="O67" s="12">
        <v>24154.693654596966</v>
      </c>
      <c r="P67" s="12">
        <v>96.503421042743867</v>
      </c>
      <c r="Q67">
        <v>0</v>
      </c>
      <c r="R67" s="59">
        <v>1.5885749603958374E-2</v>
      </c>
      <c r="S67" s="59">
        <v>3.0909937756700683E-3</v>
      </c>
      <c r="T67" s="59">
        <v>0</v>
      </c>
      <c r="U67" s="59">
        <v>3.2922756721252312E-3</v>
      </c>
      <c r="V67" s="59">
        <v>3.7760670030778966E-3</v>
      </c>
      <c r="W67" s="59">
        <v>2.4570024570024569E-3</v>
      </c>
      <c r="X67" s="59">
        <v>1.2834068438013319E-3</v>
      </c>
      <c r="Y67" s="59">
        <v>3.4026025982337705E-3</v>
      </c>
      <c r="Z67" s="59">
        <v>3.9537914465947238E-3</v>
      </c>
      <c r="AA67" s="59">
        <v>4.2888119436276658E-5</v>
      </c>
      <c r="AB67" s="59">
        <v>0</v>
      </c>
      <c r="AC67" s="18">
        <v>3.3804343199909212E-3</v>
      </c>
      <c r="AD67" s="12">
        <v>60</v>
      </c>
      <c r="AE67" s="17">
        <v>2</v>
      </c>
      <c r="AF67" s="18">
        <v>0.63885983905956867</v>
      </c>
      <c r="AG67" t="str">
        <f>IF(AF67&lt;='CAV Tier 1 Analysis'!$A$5,"Tier 1", "Tier 2")</f>
        <v>Tier 2</v>
      </c>
      <c r="AH67" t="str">
        <f t="shared" si="2"/>
        <v>Tennessee - Tier 2</v>
      </c>
      <c r="AI67" t="str">
        <f t="shared" si="3"/>
        <v>Giles County* - Tier 2</v>
      </c>
    </row>
    <row r="68" spans="1:35" x14ac:dyDescent="0.3">
      <c r="A68">
        <v>61</v>
      </c>
      <c r="B68">
        <v>4</v>
      </c>
      <c r="C68" t="s">
        <v>36</v>
      </c>
      <c r="D68" t="s">
        <v>5754</v>
      </c>
      <c r="E68" t="s">
        <v>8757</v>
      </c>
      <c r="F68" t="s">
        <v>565</v>
      </c>
      <c r="G68" s="58">
        <v>399.69997000000006</v>
      </c>
      <c r="H68">
        <v>23</v>
      </c>
      <c r="I68">
        <v>0</v>
      </c>
      <c r="J68" s="12">
        <v>5.7894736842105265</v>
      </c>
      <c r="K68" s="12">
        <v>3.3947368421052633</v>
      </c>
      <c r="L68">
        <v>0</v>
      </c>
      <c r="M68" s="12">
        <v>2.9519581900393965</v>
      </c>
      <c r="N68" s="12">
        <v>262.83245721849477</v>
      </c>
      <c r="O68" s="12">
        <v>41722.150711284252</v>
      </c>
      <c r="P68" s="12">
        <v>10593.534968412736</v>
      </c>
      <c r="Q68" s="12">
        <v>11679.260401230946</v>
      </c>
      <c r="R68" s="59">
        <v>1.06370580476229E-2</v>
      </c>
      <c r="S68" s="59">
        <v>9.7387475123851465E-4</v>
      </c>
      <c r="T68" s="59">
        <v>0</v>
      </c>
      <c r="U68" s="59">
        <v>1.7905358918575821E-3</v>
      </c>
      <c r="V68" s="59">
        <v>1.9479478773617787E-3</v>
      </c>
      <c r="W68" s="59">
        <v>0</v>
      </c>
      <c r="X68" s="59">
        <v>5.1451936922955607E-4</v>
      </c>
      <c r="Y68" s="59">
        <v>9.9488592599758334E-4</v>
      </c>
      <c r="Z68" s="59">
        <v>6.8293427759708886E-3</v>
      </c>
      <c r="AA68" s="59">
        <v>4.7079863912432816E-3</v>
      </c>
      <c r="AB68" s="59">
        <v>8.572305312168663E-3</v>
      </c>
      <c r="AC68" s="18">
        <v>3.3607687584264316E-3</v>
      </c>
      <c r="AD68" s="12">
        <v>61</v>
      </c>
      <c r="AE68" s="17">
        <v>2</v>
      </c>
      <c r="AF68" s="18">
        <v>0.64222060781799506</v>
      </c>
      <c r="AG68" t="str">
        <f>IF(AF68&lt;='CAV Tier 1 Analysis'!$A$5,"Tier 1", "Tier 2")</f>
        <v>Tier 2</v>
      </c>
      <c r="AH68" t="str">
        <f t="shared" si="2"/>
        <v>Tennessee - Tier 2</v>
      </c>
      <c r="AI68" t="str">
        <f t="shared" si="3"/>
        <v>Robertson County* - Tier 2</v>
      </c>
    </row>
    <row r="69" spans="1:35" x14ac:dyDescent="0.3">
      <c r="A69">
        <v>62</v>
      </c>
      <c r="B69">
        <v>4</v>
      </c>
      <c r="C69" t="s">
        <v>36</v>
      </c>
      <c r="D69" t="s">
        <v>5767</v>
      </c>
      <c r="E69" t="s">
        <v>8776</v>
      </c>
      <c r="F69" t="s">
        <v>765</v>
      </c>
      <c r="G69" s="58">
        <v>22.641999999999999</v>
      </c>
      <c r="H69">
        <v>312</v>
      </c>
      <c r="I69">
        <v>0</v>
      </c>
      <c r="J69" s="12">
        <v>11</v>
      </c>
      <c r="K69" s="12">
        <v>2</v>
      </c>
      <c r="L69">
        <v>0</v>
      </c>
      <c r="M69" s="12">
        <v>11.14670788799576</v>
      </c>
      <c r="N69" s="12">
        <v>651.78574268375769</v>
      </c>
      <c r="O69" s="12">
        <v>20785.255026161474</v>
      </c>
      <c r="P69" s="12">
        <v>17209.962434699148</v>
      </c>
      <c r="Q69" s="12">
        <v>4276.1477887872607</v>
      </c>
      <c r="R69" s="59">
        <v>6.0256263795635924E-4</v>
      </c>
      <c r="S69" s="59">
        <v>1.3210822712452894E-2</v>
      </c>
      <c r="T69" s="59">
        <v>0</v>
      </c>
      <c r="U69" s="59">
        <v>3.4020181945294057E-3</v>
      </c>
      <c r="V69" s="59">
        <v>1.147628206817792E-3</v>
      </c>
      <c r="W69" s="59">
        <v>0</v>
      </c>
      <c r="X69" s="59">
        <v>1.9428449667307631E-3</v>
      </c>
      <c r="Y69" s="59">
        <v>2.4671704135189403E-3</v>
      </c>
      <c r="Z69" s="59">
        <v>3.4022606418809683E-3</v>
      </c>
      <c r="AA69" s="59">
        <v>7.648463820430643E-3</v>
      </c>
      <c r="AB69" s="59">
        <v>3.1385929541887666E-3</v>
      </c>
      <c r="AC69" s="18">
        <v>3.3602149589551391E-3</v>
      </c>
      <c r="AD69" s="12">
        <v>62</v>
      </c>
      <c r="AE69" s="17">
        <v>2</v>
      </c>
      <c r="AF69" s="18">
        <v>0.64558082277695017</v>
      </c>
      <c r="AG69" t="str">
        <f>IF(AF69&lt;='CAV Tier 1 Analysis'!$A$5,"Tier 1", "Tier 2")</f>
        <v>Tier 2</v>
      </c>
      <c r="AH69" t="str">
        <f t="shared" si="2"/>
        <v>Tennessee - Tier 2</v>
      </c>
      <c r="AI69" t="str">
        <f t="shared" si="3"/>
        <v>Gallatin, City Of - Tier 2</v>
      </c>
    </row>
    <row r="70" spans="1:35" x14ac:dyDescent="0.3">
      <c r="A70">
        <v>63</v>
      </c>
      <c r="B70">
        <v>4</v>
      </c>
      <c r="C70" t="s">
        <v>36</v>
      </c>
      <c r="D70" t="s">
        <v>3420</v>
      </c>
      <c r="E70" t="s">
        <v>8900</v>
      </c>
      <c r="F70" t="s">
        <v>856</v>
      </c>
      <c r="G70" s="58">
        <v>595.9302899999999</v>
      </c>
      <c r="H70">
        <v>27</v>
      </c>
      <c r="I70">
        <v>0</v>
      </c>
      <c r="J70" s="12">
        <v>11.473684210526315</v>
      </c>
      <c r="K70" s="12">
        <v>5.6578947368421053</v>
      </c>
      <c r="L70">
        <v>2</v>
      </c>
      <c r="M70" s="12">
        <v>6.9823386725316485</v>
      </c>
      <c r="N70" s="12">
        <v>33.551743061976808</v>
      </c>
      <c r="O70" s="12">
        <v>32585.215424196285</v>
      </c>
      <c r="P70">
        <v>0</v>
      </c>
      <c r="Q70" s="12">
        <v>2035.5468974198957</v>
      </c>
      <c r="R70" s="59">
        <v>1.58592583508744E-2</v>
      </c>
      <c r="S70" s="59">
        <v>1.143244273193039E-3</v>
      </c>
      <c r="T70" s="59">
        <v>0</v>
      </c>
      <c r="U70" s="59">
        <v>3.5485165856813895E-3</v>
      </c>
      <c r="V70" s="59">
        <v>3.2465797956029645E-3</v>
      </c>
      <c r="W70" s="59">
        <v>4.9140049140049139E-3</v>
      </c>
      <c r="X70" s="59">
        <v>1.2170052074789628E-3</v>
      </c>
      <c r="Y70" s="59">
        <v>1.2700165465979186E-4</v>
      </c>
      <c r="Z70" s="59">
        <v>5.3337520182175713E-3</v>
      </c>
      <c r="AA70" s="59">
        <v>0</v>
      </c>
      <c r="AB70" s="59">
        <v>1.494044047522215E-3</v>
      </c>
      <c r="AC70" s="18">
        <v>3.3530369861122953E-3</v>
      </c>
      <c r="AD70" s="12">
        <v>63</v>
      </c>
      <c r="AE70" s="17">
        <v>2</v>
      </c>
      <c r="AF70" s="18">
        <v>0.6489338597630625</v>
      </c>
      <c r="AG70" t="str">
        <f>IF(AF70&lt;='CAV Tier 1 Analysis'!$A$5,"Tier 1", "Tier 2")</f>
        <v>Tier 2</v>
      </c>
      <c r="AH70" t="str">
        <f t="shared" si="2"/>
        <v>Tennessee - Tier 2</v>
      </c>
      <c r="AI70" t="str">
        <f t="shared" si="3"/>
        <v>Lawrence County * - Tier 2</v>
      </c>
    </row>
    <row r="71" spans="1:35" x14ac:dyDescent="0.3">
      <c r="A71">
        <v>64</v>
      </c>
      <c r="B71">
        <v>4</v>
      </c>
      <c r="C71" t="s">
        <v>36</v>
      </c>
      <c r="D71" t="s">
        <v>5703</v>
      </c>
      <c r="E71" t="s">
        <v>8642</v>
      </c>
      <c r="F71" t="s">
        <v>656</v>
      </c>
      <c r="G71" s="58">
        <v>457.83859000000012</v>
      </c>
      <c r="H71">
        <v>22</v>
      </c>
      <c r="I71">
        <v>2</v>
      </c>
      <c r="J71" s="12">
        <v>9.5945945945945947</v>
      </c>
      <c r="K71" s="12">
        <v>4.243243243243243</v>
      </c>
      <c r="L71">
        <v>1</v>
      </c>
      <c r="M71" s="12">
        <v>3.9821959088245471</v>
      </c>
      <c r="N71" s="12">
        <v>56.35253615903234</v>
      </c>
      <c r="O71" s="12">
        <v>32449.196191102736</v>
      </c>
      <c r="P71" s="12">
        <v>5517.8991883236995</v>
      </c>
      <c r="Q71" s="12">
        <v>8307.3804632602878</v>
      </c>
      <c r="R71" s="59">
        <v>1.2184278268201577E-2</v>
      </c>
      <c r="S71" s="59">
        <v>9.3153237074988359E-4</v>
      </c>
      <c r="T71" s="59">
        <v>1.0952902519167579E-3</v>
      </c>
      <c r="U71" s="59">
        <v>2.9673623072676634E-3</v>
      </c>
      <c r="V71" s="59">
        <v>2.4348328171674774E-3</v>
      </c>
      <c r="W71" s="59">
        <v>2.4570024570024569E-3</v>
      </c>
      <c r="X71" s="59">
        <v>6.9408738039395464E-4</v>
      </c>
      <c r="Y71" s="59">
        <v>2.1330830184448812E-4</v>
      </c>
      <c r="Z71" s="59">
        <v>5.311487538772381E-3</v>
      </c>
      <c r="AA71" s="59">
        <v>2.4522687058041331E-3</v>
      </c>
      <c r="AB71" s="59">
        <v>6.0974239146090736E-3</v>
      </c>
      <c r="AC71" s="18">
        <v>3.3489885739754408E-3</v>
      </c>
      <c r="AD71" s="12">
        <v>64</v>
      </c>
      <c r="AE71" s="17">
        <v>2</v>
      </c>
      <c r="AF71" s="18">
        <v>0.65228284833703798</v>
      </c>
      <c r="AG71" t="str">
        <f>IF(AF71&lt;='CAV Tier 1 Analysis'!$A$5,"Tier 1", "Tier 2")</f>
        <v>Tier 2</v>
      </c>
      <c r="AH71" t="str">
        <f t="shared" si="2"/>
        <v>Tennessee - Tier 2</v>
      </c>
      <c r="AI71" t="str">
        <f t="shared" si="3"/>
        <v>Bedford County* - Tier 2</v>
      </c>
    </row>
    <row r="72" spans="1:35" x14ac:dyDescent="0.3">
      <c r="A72">
        <v>65</v>
      </c>
      <c r="B72">
        <v>4</v>
      </c>
      <c r="C72" t="s">
        <v>36</v>
      </c>
      <c r="D72" t="s">
        <v>5790</v>
      </c>
      <c r="E72" t="s">
        <v>8832</v>
      </c>
      <c r="F72" t="s">
        <v>817</v>
      </c>
      <c r="G72" s="58">
        <v>24.712289999999999</v>
      </c>
      <c r="H72">
        <v>319</v>
      </c>
      <c r="I72">
        <v>2</v>
      </c>
      <c r="J72" s="12">
        <v>8.882352941176471</v>
      </c>
      <c r="K72" s="12">
        <v>1.1764705882352942</v>
      </c>
      <c r="L72">
        <v>0</v>
      </c>
      <c r="M72" s="12">
        <v>9.5822665564381122</v>
      </c>
      <c r="N72" s="12">
        <v>1598.3659606805563</v>
      </c>
      <c r="O72" s="12">
        <v>32768.445730314459</v>
      </c>
      <c r="P72" s="12">
        <v>8268.4269345557259</v>
      </c>
      <c r="Q72" s="12">
        <v>1770.5109425583942</v>
      </c>
      <c r="R72" s="59">
        <v>6.576584512120201E-4</v>
      </c>
      <c r="S72" s="59">
        <v>1.3507219375873311E-2</v>
      </c>
      <c r="T72" s="59">
        <v>1.0952902519167579E-3</v>
      </c>
      <c r="U72" s="59">
        <v>2.7470842105558305E-3</v>
      </c>
      <c r="V72" s="59">
        <v>6.750754157751718E-4</v>
      </c>
      <c r="W72" s="59">
        <v>0</v>
      </c>
      <c r="X72" s="59">
        <v>1.6701665223592507E-3</v>
      </c>
      <c r="Y72" s="59">
        <v>6.0502109050890656E-3</v>
      </c>
      <c r="Z72" s="59">
        <v>5.3637443015992778E-3</v>
      </c>
      <c r="AA72" s="59">
        <v>3.6746602150226743E-3</v>
      </c>
      <c r="AB72" s="59">
        <v>1.2995138250831736E-3</v>
      </c>
      <c r="AC72" s="18">
        <v>3.3400566794987759E-3</v>
      </c>
      <c r="AD72" s="12">
        <v>65</v>
      </c>
      <c r="AE72" s="17">
        <v>2</v>
      </c>
      <c r="AF72" s="18">
        <v>0.65562290501653675</v>
      </c>
      <c r="AG72" t="str">
        <f>IF(AF72&lt;='CAV Tier 1 Analysis'!$A$5,"Tier 1", "Tier 2")</f>
        <v>Tier 2</v>
      </c>
      <c r="AH72" t="str">
        <f t="shared" ref="AH72:AH135" si="4">C72&amp;" - "&amp;AG72</f>
        <v>Tennessee - Tier 2</v>
      </c>
      <c r="AI72" t="str">
        <f t="shared" ref="AI72:AI135" si="5">D72&amp;" - "&amp;AG72</f>
        <v>Collierville, Town Of - Tier 2</v>
      </c>
    </row>
    <row r="73" spans="1:35" x14ac:dyDescent="0.3">
      <c r="A73">
        <v>66</v>
      </c>
      <c r="B73">
        <v>4</v>
      </c>
      <c r="C73" t="s">
        <v>36</v>
      </c>
      <c r="D73" t="s">
        <v>5711</v>
      </c>
      <c r="E73" t="s">
        <v>8661</v>
      </c>
      <c r="F73" t="s">
        <v>786</v>
      </c>
      <c r="G73" s="58">
        <v>436.90465999999992</v>
      </c>
      <c r="H73">
        <v>121</v>
      </c>
      <c r="I73">
        <v>2</v>
      </c>
      <c r="J73" s="12">
        <v>10.725</v>
      </c>
      <c r="K73" s="12">
        <v>5.3250000000000002</v>
      </c>
      <c r="L73">
        <v>0</v>
      </c>
      <c r="M73" s="12">
        <v>15.660527127360018</v>
      </c>
      <c r="N73" s="12">
        <v>307.37945548025863</v>
      </c>
      <c r="O73" s="12">
        <v>31215.446163518332</v>
      </c>
      <c r="P73" s="12">
        <v>2810.9979214247833</v>
      </c>
      <c r="Q73" s="12">
        <v>3079.8916993308085</v>
      </c>
      <c r="R73" s="59">
        <v>1.1627171825149113E-2</v>
      </c>
      <c r="S73" s="59">
        <v>5.1234280391243593E-3</v>
      </c>
      <c r="T73" s="59">
        <v>1.0952902519167579E-3</v>
      </c>
      <c r="U73" s="59">
        <v>3.3169677396661704E-3</v>
      </c>
      <c r="V73" s="59">
        <v>3.0555601006523716E-3</v>
      </c>
      <c r="W73" s="59">
        <v>0</v>
      </c>
      <c r="X73" s="59">
        <v>2.7295930432077327E-3</v>
      </c>
      <c r="Y73" s="59">
        <v>1.1635073439346564E-3</v>
      </c>
      <c r="Z73" s="59">
        <v>5.1095396119614413E-3</v>
      </c>
      <c r="AA73" s="59">
        <v>1.2492657077492941E-3</v>
      </c>
      <c r="AB73" s="59">
        <v>2.2605688261129121E-3</v>
      </c>
      <c r="AC73" s="18">
        <v>3.3391720444977094E-3</v>
      </c>
      <c r="AD73" s="12">
        <v>66</v>
      </c>
      <c r="AE73" s="17">
        <v>2</v>
      </c>
      <c r="AF73" s="18">
        <v>0.65896207706103449</v>
      </c>
      <c r="AG73" t="str">
        <f>IF(AF73&lt;='CAV Tier 1 Analysis'!$A$5,"Tier 1", "Tier 2")</f>
        <v>Tier 2</v>
      </c>
      <c r="AH73" t="str">
        <f t="shared" si="4"/>
        <v>Tennessee - Tier 2</v>
      </c>
      <c r="AI73" t="str">
        <f t="shared" si="5"/>
        <v>Cocke County* - Tier 2</v>
      </c>
    </row>
    <row r="74" spans="1:35" x14ac:dyDescent="0.3">
      <c r="A74">
        <v>67</v>
      </c>
      <c r="B74">
        <v>4</v>
      </c>
      <c r="C74" t="s">
        <v>36</v>
      </c>
      <c r="D74" t="s">
        <v>4566</v>
      </c>
      <c r="E74" t="s">
        <v>8904</v>
      </c>
      <c r="F74" t="s">
        <v>792</v>
      </c>
      <c r="G74" s="58">
        <v>569.04458999999997</v>
      </c>
      <c r="H74">
        <v>11</v>
      </c>
      <c r="I74">
        <v>12</v>
      </c>
      <c r="J74" s="12">
        <v>11.631578947368421</v>
      </c>
      <c r="K74" s="12">
        <v>4.7719298245614032</v>
      </c>
      <c r="L74">
        <v>0</v>
      </c>
      <c r="M74">
        <v>0</v>
      </c>
      <c r="N74" s="12">
        <v>71.129568084539855</v>
      </c>
      <c r="O74" s="12">
        <v>32019.020439489032</v>
      </c>
      <c r="P74">
        <v>0</v>
      </c>
      <c r="Q74" s="12">
        <v>3504.961228571985</v>
      </c>
      <c r="R74" s="59">
        <v>1.514375979441723E-2</v>
      </c>
      <c r="S74" s="59">
        <v>4.657661853749418E-4</v>
      </c>
      <c r="T74" s="59">
        <v>6.5717415115005475E-3</v>
      </c>
      <c r="U74" s="59">
        <v>3.597349382732051E-3</v>
      </c>
      <c r="V74" s="59">
        <v>2.7382006338108719E-3</v>
      </c>
      <c r="W74" s="59">
        <v>0</v>
      </c>
      <c r="X74" s="59">
        <v>0</v>
      </c>
      <c r="Y74" s="59">
        <v>2.6924302636933229E-4</v>
      </c>
      <c r="Z74" s="59">
        <v>5.2410736791894822E-3</v>
      </c>
      <c r="AA74" s="59">
        <v>0</v>
      </c>
      <c r="AB74" s="59">
        <v>2.5725599675357992E-3</v>
      </c>
      <c r="AC74" s="18">
        <v>3.3272449255391137E-3</v>
      </c>
      <c r="AD74" s="12">
        <v>67</v>
      </c>
      <c r="AE74" s="17">
        <v>2</v>
      </c>
      <c r="AF74" s="18">
        <v>0.66228932198657364</v>
      </c>
      <c r="AG74" t="str">
        <f>IF(AF74&lt;='CAV Tier 1 Analysis'!$A$5,"Tier 1", "Tier 2")</f>
        <v>Tier 2</v>
      </c>
      <c r="AH74" t="str">
        <f t="shared" si="4"/>
        <v>Tennessee - Tier 2</v>
      </c>
      <c r="AI74" t="str">
        <f t="shared" si="5"/>
        <v>Gibson County * - Tier 2</v>
      </c>
    </row>
    <row r="75" spans="1:35" x14ac:dyDescent="0.3">
      <c r="A75">
        <v>68</v>
      </c>
      <c r="B75">
        <v>4</v>
      </c>
      <c r="C75" t="s">
        <v>36</v>
      </c>
      <c r="D75" t="s">
        <v>5774</v>
      </c>
      <c r="E75" t="s">
        <v>8799</v>
      </c>
      <c r="F75" t="s">
        <v>949</v>
      </c>
      <c r="G75" s="58">
        <v>427.34875999999997</v>
      </c>
      <c r="H75">
        <v>15</v>
      </c>
      <c r="I75">
        <v>4</v>
      </c>
      <c r="J75" s="12">
        <v>8.5526315789473681</v>
      </c>
      <c r="K75" s="12">
        <v>7.2105263157894735</v>
      </c>
      <c r="L75">
        <v>3</v>
      </c>
      <c r="M75" s="12">
        <v>11.960517119553593</v>
      </c>
      <c r="N75" s="12">
        <v>40.786077905883239</v>
      </c>
      <c r="O75" s="12">
        <v>25658.666520241106</v>
      </c>
      <c r="P75" s="12">
        <v>1855.5122940565307</v>
      </c>
      <c r="Q75" s="12">
        <v>1312.4971357227223</v>
      </c>
      <c r="R75" s="59">
        <v>1.1372864418027519E-2</v>
      </c>
      <c r="S75" s="59">
        <v>6.3513570732946605E-4</v>
      </c>
      <c r="T75" s="59">
        <v>2.1905805038335158E-3</v>
      </c>
      <c r="U75" s="59">
        <v>2.6451098402441552E-3</v>
      </c>
      <c r="V75" s="59">
        <v>4.1375016930009874E-3</v>
      </c>
      <c r="W75" s="59">
        <v>7.3710073710073713E-3</v>
      </c>
      <c r="X75" s="59">
        <v>2.0846900016324049E-3</v>
      </c>
      <c r="Y75" s="59">
        <v>1.5438540321324097E-4</v>
      </c>
      <c r="Z75" s="59">
        <v>4.1999711389197666E-3</v>
      </c>
      <c r="AA75" s="59">
        <v>8.2462810150251971E-4</v>
      </c>
      <c r="AB75" s="59">
        <v>9.6334235064886677E-4</v>
      </c>
      <c r="AC75" s="18">
        <v>3.3253833208508926E-3</v>
      </c>
      <c r="AD75" s="12">
        <v>68</v>
      </c>
      <c r="AE75" s="17">
        <v>2</v>
      </c>
      <c r="AF75" s="18">
        <v>0.6656147053074245</v>
      </c>
      <c r="AG75" t="str">
        <f>IF(AF75&lt;='CAV Tier 1 Analysis'!$A$5,"Tier 1", "Tier 2")</f>
        <v>Tier 2</v>
      </c>
      <c r="AH75" t="str">
        <f t="shared" si="4"/>
        <v>Tennessee - Tier 2</v>
      </c>
      <c r="AI75" t="str">
        <f t="shared" si="5"/>
        <v>Claiborne County* - Tier 2</v>
      </c>
    </row>
    <row r="76" spans="1:35" x14ac:dyDescent="0.3">
      <c r="A76">
        <v>69</v>
      </c>
      <c r="B76">
        <v>4</v>
      </c>
      <c r="C76" t="s">
        <v>36</v>
      </c>
      <c r="D76" t="s">
        <v>5803</v>
      </c>
      <c r="E76" t="s">
        <v>8853</v>
      </c>
      <c r="F76" t="s">
        <v>1001</v>
      </c>
      <c r="G76" s="58">
        <v>16.552379999999999</v>
      </c>
      <c r="H76">
        <v>197</v>
      </c>
      <c r="I76">
        <v>13</v>
      </c>
      <c r="J76" s="12">
        <v>7.0909090909090908</v>
      </c>
      <c r="K76" s="12">
        <v>1.7272727272727273</v>
      </c>
      <c r="L76">
        <v>0</v>
      </c>
      <c r="M76" s="12">
        <v>50.129494972928363</v>
      </c>
      <c r="N76" s="12">
        <v>354.87427161355168</v>
      </c>
      <c r="O76" s="12">
        <v>10445.222009132907</v>
      </c>
      <c r="P76" s="12">
        <v>8853.6605724891488</v>
      </c>
      <c r="Q76" s="12">
        <v>2325.2475965323029</v>
      </c>
      <c r="R76" s="59">
        <v>4.4050197673598104E-4</v>
      </c>
      <c r="S76" s="59">
        <v>8.3414489562603205E-3</v>
      </c>
      <c r="T76" s="59">
        <v>7.1193866374589269E-3</v>
      </c>
      <c r="U76" s="59">
        <v>2.1930365220933358E-3</v>
      </c>
      <c r="V76" s="59">
        <v>9.9113345134263856E-4</v>
      </c>
      <c r="W76" s="59">
        <v>0</v>
      </c>
      <c r="X76" s="59">
        <v>8.7374530643074839E-3</v>
      </c>
      <c r="Y76" s="59">
        <v>1.3432869823739658E-3</v>
      </c>
      <c r="Z76" s="59">
        <v>1.7097393172541035E-3</v>
      </c>
      <c r="AA76" s="59">
        <v>3.9347501671778218E-3</v>
      </c>
      <c r="AB76" s="59">
        <v>1.7066776181957931E-3</v>
      </c>
      <c r="AC76" s="18">
        <v>3.3197649721091248E-3</v>
      </c>
      <c r="AD76" s="12">
        <v>69</v>
      </c>
      <c r="AE76" s="17">
        <v>2</v>
      </c>
      <c r="AF76" s="18">
        <v>0.66893447027953368</v>
      </c>
      <c r="AG76" t="str">
        <f>IF(AF76&lt;='CAV Tier 1 Analysis'!$A$5,"Tier 1", "Tier 2")</f>
        <v>Tier 2</v>
      </c>
      <c r="AH76" t="str">
        <f t="shared" si="4"/>
        <v>Tennessee - Tier 2</v>
      </c>
      <c r="AI76" t="str">
        <f t="shared" si="5"/>
        <v>Mt. Juliet, City Of - Tier 2</v>
      </c>
    </row>
    <row r="77" spans="1:35" x14ac:dyDescent="0.3">
      <c r="A77">
        <v>70</v>
      </c>
      <c r="B77">
        <v>4</v>
      </c>
      <c r="C77" t="s">
        <v>36</v>
      </c>
      <c r="D77" t="s">
        <v>3710</v>
      </c>
      <c r="E77" t="s">
        <v>8891</v>
      </c>
      <c r="F77" t="s">
        <v>791</v>
      </c>
      <c r="G77" s="58">
        <v>542.98668000000009</v>
      </c>
      <c r="H77">
        <v>21</v>
      </c>
      <c r="I77">
        <v>3</v>
      </c>
      <c r="J77" s="12">
        <v>7.7631578947368425</v>
      </c>
      <c r="K77" s="12">
        <v>6.1578947368421053</v>
      </c>
      <c r="L77">
        <v>1</v>
      </c>
      <c r="M77" s="12">
        <v>7.7610861467172692</v>
      </c>
      <c r="N77" s="12">
        <v>441.85237454217389</v>
      </c>
      <c r="O77" s="12">
        <v>31858.039009500728</v>
      </c>
      <c r="P77" s="12">
        <v>1697.0959969848736</v>
      </c>
      <c r="Q77" s="12">
        <v>2763.6196198211583</v>
      </c>
      <c r="R77" s="59">
        <v>1.4450290887552583E-2</v>
      </c>
      <c r="S77" s="59">
        <v>8.8918999026125253E-4</v>
      </c>
      <c r="T77" s="59">
        <v>1.6429353778751369E-3</v>
      </c>
      <c r="U77" s="59">
        <v>2.4009458549908488E-3</v>
      </c>
      <c r="V77" s="59">
        <v>3.5334868473074123E-3</v>
      </c>
      <c r="W77" s="59">
        <v>2.4570024570024569E-3</v>
      </c>
      <c r="X77" s="59">
        <v>1.3527390605393098E-3</v>
      </c>
      <c r="Y77" s="59">
        <v>1.6725206371113622E-3</v>
      </c>
      <c r="Z77" s="59">
        <v>5.2147232311130186E-3</v>
      </c>
      <c r="AA77" s="59">
        <v>7.5422461739750959E-4</v>
      </c>
      <c r="AB77" s="59">
        <v>2.0284324806483091E-3</v>
      </c>
      <c r="AC77" s="18">
        <v>3.3087719492544731E-3</v>
      </c>
      <c r="AD77" s="12">
        <v>70</v>
      </c>
      <c r="AE77" s="17">
        <v>3</v>
      </c>
      <c r="AF77" s="18">
        <v>0.67224324222878817</v>
      </c>
      <c r="AG77" t="str">
        <f>IF(AF77&lt;='CAV Tier 1 Analysis'!$A$5,"Tier 1", "Tier 2")</f>
        <v>Tier 2</v>
      </c>
      <c r="AH77" t="str">
        <f t="shared" si="4"/>
        <v>Tennessee - Tier 2</v>
      </c>
      <c r="AI77" t="str">
        <f t="shared" si="5"/>
        <v>Franklin County * - Tier 2</v>
      </c>
    </row>
    <row r="78" spans="1:35" x14ac:dyDescent="0.3">
      <c r="A78">
        <v>71</v>
      </c>
      <c r="B78">
        <v>4</v>
      </c>
      <c r="C78" t="s">
        <v>36</v>
      </c>
      <c r="D78" t="s">
        <v>3579</v>
      </c>
      <c r="E78" t="s">
        <v>8719</v>
      </c>
      <c r="F78" t="s">
        <v>823</v>
      </c>
      <c r="G78" s="58">
        <v>562.32731000000001</v>
      </c>
      <c r="H78">
        <v>24</v>
      </c>
      <c r="I78">
        <v>4</v>
      </c>
      <c r="J78" s="12">
        <v>7.935483870967742</v>
      </c>
      <c r="K78" s="12">
        <v>6.5161290322580649</v>
      </c>
      <c r="L78">
        <v>0</v>
      </c>
      <c r="M78" s="12">
        <v>13.925093803464755</v>
      </c>
      <c r="N78" s="12">
        <v>66.751276757052324</v>
      </c>
      <c r="O78" s="12">
        <v>28641.799486164051</v>
      </c>
      <c r="P78" s="12">
        <v>2552.7876265345876</v>
      </c>
      <c r="Q78" s="12">
        <v>2701.9120715012214</v>
      </c>
      <c r="R78" s="59">
        <v>1.4964995464557169E-2</v>
      </c>
      <c r="S78" s="59">
        <v>1.0162171317271457E-3</v>
      </c>
      <c r="T78" s="59">
        <v>2.1905805038335158E-3</v>
      </c>
      <c r="U78" s="59">
        <v>2.4542418646751724E-3</v>
      </c>
      <c r="V78" s="59">
        <v>3.7390467383418388E-3</v>
      </c>
      <c r="W78" s="59">
        <v>0</v>
      </c>
      <c r="X78" s="59">
        <v>2.4271110967616599E-3</v>
      </c>
      <c r="Y78" s="59">
        <v>2.526701096613569E-4</v>
      </c>
      <c r="Z78" s="59">
        <v>4.6882690148266383E-3</v>
      </c>
      <c r="AA78" s="59">
        <v>1.1345117037226192E-3</v>
      </c>
      <c r="AB78" s="59">
        <v>1.9831405763588777E-3</v>
      </c>
      <c r="AC78" s="18">
        <v>3.1682531094969087E-3</v>
      </c>
      <c r="AD78" s="12">
        <v>71</v>
      </c>
      <c r="AE78" s="17">
        <v>3</v>
      </c>
      <c r="AF78" s="18">
        <v>0.67541149533828504</v>
      </c>
      <c r="AG78" t="str">
        <f>IF(AF78&lt;='CAV Tier 1 Analysis'!$A$5,"Tier 1", "Tier 2")</f>
        <v>Tier 2</v>
      </c>
      <c r="AH78" t="str">
        <f t="shared" si="4"/>
        <v>Tennessee - Tier 2</v>
      </c>
      <c r="AI78" t="str">
        <f t="shared" si="5"/>
        <v>Lincoln County* - Tier 2</v>
      </c>
    </row>
    <row r="79" spans="1:35" x14ac:dyDescent="0.3">
      <c r="A79">
        <v>72</v>
      </c>
      <c r="B79">
        <v>4</v>
      </c>
      <c r="C79" t="s">
        <v>36</v>
      </c>
      <c r="D79" t="s">
        <v>4628</v>
      </c>
      <c r="E79" t="s">
        <v>8650</v>
      </c>
      <c r="F79" t="s">
        <v>889</v>
      </c>
      <c r="G79" s="58">
        <v>480.59314000000001</v>
      </c>
      <c r="H79">
        <v>21</v>
      </c>
      <c r="I79">
        <v>4</v>
      </c>
      <c r="J79" s="12">
        <v>12.76595744680851</v>
      </c>
      <c r="K79" s="12">
        <v>5.3404255319148932</v>
      </c>
      <c r="L79">
        <v>1</v>
      </c>
      <c r="M79" s="12">
        <v>7.6605304853082199</v>
      </c>
      <c r="N79" s="12">
        <v>590.49953127174001</v>
      </c>
      <c r="O79" s="12">
        <v>29361.141516058935</v>
      </c>
      <c r="P79">
        <v>0</v>
      </c>
      <c r="Q79" s="12">
        <v>1076.1837719054056</v>
      </c>
      <c r="R79" s="59">
        <v>1.2789836155027379E-2</v>
      </c>
      <c r="S79" s="59">
        <v>8.8918999026125253E-4</v>
      </c>
      <c r="T79" s="59">
        <v>2.1905805038335158E-3</v>
      </c>
      <c r="U79" s="59">
        <v>3.9481835913300648E-3</v>
      </c>
      <c r="V79" s="59">
        <v>3.0644114884177212E-3</v>
      </c>
      <c r="W79" s="59">
        <v>2.4570024570024569E-3</v>
      </c>
      <c r="X79" s="59">
        <v>1.3352124452724607E-3</v>
      </c>
      <c r="Y79" s="59">
        <v>2.2351869292994032E-3</v>
      </c>
      <c r="Z79" s="59">
        <v>4.8060154207899865E-3</v>
      </c>
      <c r="AA79" s="59">
        <v>0</v>
      </c>
      <c r="AB79" s="59">
        <v>7.8989384154857102E-4</v>
      </c>
      <c r="AC79" s="18">
        <v>3.1368648020711643E-3</v>
      </c>
      <c r="AD79" s="12">
        <v>72</v>
      </c>
      <c r="AE79" s="17">
        <v>3</v>
      </c>
      <c r="AF79" s="18">
        <v>0.67854836014035624</v>
      </c>
      <c r="AG79" t="str">
        <f>IF(AF79&lt;='CAV Tier 1 Analysis'!$A$5,"Tier 1", "Tier 2")</f>
        <v>Tier 2</v>
      </c>
      <c r="AH79" t="str">
        <f t="shared" si="4"/>
        <v>Tennessee - Tier 2</v>
      </c>
      <c r="AI79" t="str">
        <f t="shared" si="5"/>
        <v>Campbell County * - Tier 2</v>
      </c>
    </row>
    <row r="80" spans="1:35" x14ac:dyDescent="0.3">
      <c r="A80">
        <v>73</v>
      </c>
      <c r="B80">
        <v>4</v>
      </c>
      <c r="C80" t="s">
        <v>36</v>
      </c>
      <c r="D80" t="s">
        <v>5880</v>
      </c>
      <c r="E80" t="s">
        <v>8961</v>
      </c>
      <c r="F80" t="s">
        <v>1301</v>
      </c>
      <c r="G80" s="58">
        <v>10.146329999999999</v>
      </c>
      <c r="H80">
        <v>174</v>
      </c>
      <c r="I80">
        <v>10</v>
      </c>
      <c r="J80" s="12">
        <v>11</v>
      </c>
      <c r="K80" s="12">
        <v>2</v>
      </c>
      <c r="L80">
        <v>1</v>
      </c>
      <c r="M80" s="12">
        <v>69.813175798539959</v>
      </c>
      <c r="N80" s="12">
        <v>97.946788005761448</v>
      </c>
      <c r="O80" s="12">
        <v>3190.0300485419011</v>
      </c>
      <c r="P80" s="12">
        <v>2486.8616867487917</v>
      </c>
      <c r="Q80" s="12">
        <v>273.56413828745281</v>
      </c>
      <c r="R80" s="59">
        <v>2.7002028841867972E-4</v>
      </c>
      <c r="S80" s="59">
        <v>7.367574205021806E-3</v>
      </c>
      <c r="T80" s="59">
        <v>5.4764512595837896E-3</v>
      </c>
      <c r="U80" s="59">
        <v>3.4020181945294057E-3</v>
      </c>
      <c r="V80" s="59">
        <v>1.147628206817792E-3</v>
      </c>
      <c r="W80" s="59">
        <v>2.4570024570024569E-3</v>
      </c>
      <c r="X80" s="59">
        <v>1.2168272334269578E-2</v>
      </c>
      <c r="Y80" s="59">
        <v>3.7075284352188447E-4</v>
      </c>
      <c r="Z80" s="59">
        <v>5.2216408540146193E-4</v>
      </c>
      <c r="AA80" s="59">
        <v>1.1052128503873612E-3</v>
      </c>
      <c r="AB80" s="59">
        <v>2.0078971058931207E-4</v>
      </c>
      <c r="AC80" s="18">
        <v>3.1352624032312299E-3</v>
      </c>
      <c r="AD80" s="12">
        <v>73</v>
      </c>
      <c r="AE80" s="17">
        <v>3</v>
      </c>
      <c r="AF80" s="18">
        <v>0.6816836225435875</v>
      </c>
      <c r="AG80" t="str">
        <f>IF(AF80&lt;='CAV Tier 1 Analysis'!$A$5,"Tier 1", "Tier 2")</f>
        <v>Tier 2</v>
      </c>
      <c r="AH80" t="str">
        <f t="shared" si="4"/>
        <v>Tennessee - Tier 2</v>
      </c>
      <c r="AI80" t="str">
        <f t="shared" si="5"/>
        <v>Gatlinburg, City Of - Tier 2</v>
      </c>
    </row>
    <row r="81" spans="1:35" x14ac:dyDescent="0.3">
      <c r="A81">
        <v>74</v>
      </c>
      <c r="B81">
        <v>4</v>
      </c>
      <c r="C81" t="s">
        <v>36</v>
      </c>
      <c r="D81" t="s">
        <v>5792</v>
      </c>
      <c r="E81" t="s">
        <v>8835</v>
      </c>
      <c r="F81" t="s">
        <v>726</v>
      </c>
      <c r="G81" s="58">
        <v>320.62367000000012</v>
      </c>
      <c r="H81">
        <v>37</v>
      </c>
      <c r="I81">
        <v>0</v>
      </c>
      <c r="J81" s="12">
        <v>13.888888888888889</v>
      </c>
      <c r="K81" s="12">
        <v>5</v>
      </c>
      <c r="L81">
        <v>0</v>
      </c>
      <c r="M81" s="12">
        <v>10.584314501795838</v>
      </c>
      <c r="N81" s="12">
        <v>1967.7283813586027</v>
      </c>
      <c r="O81" s="12">
        <v>36133.848255366625</v>
      </c>
      <c r="P81">
        <v>0</v>
      </c>
      <c r="Q81" s="12">
        <v>2431.6557050175761</v>
      </c>
      <c r="R81" s="59">
        <v>8.5326315867171321E-3</v>
      </c>
      <c r="S81" s="59">
        <v>1.5666680780793496E-3</v>
      </c>
      <c r="T81" s="59">
        <v>0</v>
      </c>
      <c r="U81" s="59">
        <v>4.2954775183452094E-3</v>
      </c>
      <c r="V81" s="59">
        <v>2.8690705170444802E-3</v>
      </c>
      <c r="W81" s="59">
        <v>0</v>
      </c>
      <c r="X81" s="59">
        <v>1.8448211223203528E-3</v>
      </c>
      <c r="Y81" s="59">
        <v>7.4483391188336244E-3</v>
      </c>
      <c r="Z81" s="59">
        <v>5.9146144516484464E-3</v>
      </c>
      <c r="AA81" s="59">
        <v>0</v>
      </c>
      <c r="AB81" s="59">
        <v>1.784778693288698E-3</v>
      </c>
      <c r="AC81" s="18">
        <v>3.1142182805706628E-3</v>
      </c>
      <c r="AD81" s="12">
        <v>74</v>
      </c>
      <c r="AE81" s="17">
        <v>3</v>
      </c>
      <c r="AF81" s="18">
        <v>0.68479784082415818</v>
      </c>
      <c r="AG81" t="str">
        <f>IF(AF81&lt;='CAV Tier 1 Analysis'!$A$5,"Tier 1", "Tier 2")</f>
        <v>Tier 2</v>
      </c>
      <c r="AH81" t="str">
        <f t="shared" si="4"/>
        <v>Tennessee - Tier 2</v>
      </c>
      <c r="AI81" t="str">
        <f t="shared" si="5"/>
        <v>Roane County * - Tier 2</v>
      </c>
    </row>
    <row r="82" spans="1:35" x14ac:dyDescent="0.3">
      <c r="A82">
        <v>75</v>
      </c>
      <c r="B82">
        <v>4</v>
      </c>
      <c r="C82" t="s">
        <v>36</v>
      </c>
      <c r="D82" t="s">
        <v>4374</v>
      </c>
      <c r="E82" t="s">
        <v>8787</v>
      </c>
      <c r="F82" t="s">
        <v>735</v>
      </c>
      <c r="G82" s="58">
        <v>723.34373000000005</v>
      </c>
      <c r="H82">
        <v>39</v>
      </c>
      <c r="I82">
        <v>0</v>
      </c>
      <c r="J82" s="12">
        <v>10.583333333333334</v>
      </c>
      <c r="K82" s="12">
        <v>5.875</v>
      </c>
      <c r="M82" s="12">
        <v>17.999002631846952</v>
      </c>
      <c r="N82" s="12">
        <v>0.3828934269751253</v>
      </c>
      <c r="O82" s="12">
        <v>15849.816064220124</v>
      </c>
      <c r="P82" s="12">
        <v>2132.7419238385573</v>
      </c>
      <c r="Q82" s="12">
        <v>0</v>
      </c>
      <c r="R82" s="59">
        <v>1.9250062101315808E-2</v>
      </c>
      <c r="S82" s="59">
        <v>1.6513528390566118E-3</v>
      </c>
      <c r="T82" s="59">
        <v>0</v>
      </c>
      <c r="U82" s="59">
        <v>3.2731538689790497E-3</v>
      </c>
      <c r="V82" s="59">
        <v>3.3711578575272641E-3</v>
      </c>
      <c r="W82" s="59">
        <v>0</v>
      </c>
      <c r="X82" s="59">
        <v>3.1371838233167585E-3</v>
      </c>
      <c r="Y82" s="59">
        <v>1.4493464227588186E-6</v>
      </c>
      <c r="Z82" s="59">
        <v>2.5943971006598472E-3</v>
      </c>
      <c r="AA82" s="59">
        <v>9.4783469195178465E-4</v>
      </c>
      <c r="AB82" s="59">
        <v>0</v>
      </c>
      <c r="AC82" s="18">
        <v>3.111508329929989E-3</v>
      </c>
      <c r="AD82" s="12">
        <v>75</v>
      </c>
      <c r="AE82" s="17">
        <v>3</v>
      </c>
      <c r="AF82" s="18">
        <v>0.68790934915408819</v>
      </c>
      <c r="AG82" t="str">
        <f>IF(AF82&lt;='CAV Tier 1 Analysis'!$A$5,"Tier 1", "Tier 2")</f>
        <v>Tier 2</v>
      </c>
      <c r="AH82" t="str">
        <f t="shared" si="4"/>
        <v>Tennessee - Tier 2</v>
      </c>
      <c r="AI82" t="str">
        <f t="shared" si="5"/>
        <v>Wayne County * - Tier 2</v>
      </c>
    </row>
    <row r="83" spans="1:35" x14ac:dyDescent="0.3">
      <c r="A83">
        <v>76</v>
      </c>
      <c r="B83">
        <v>4</v>
      </c>
      <c r="C83" t="s">
        <v>36</v>
      </c>
      <c r="D83" t="s">
        <v>4544</v>
      </c>
      <c r="E83" t="s">
        <v>8972</v>
      </c>
      <c r="F83" t="s">
        <v>1287</v>
      </c>
      <c r="G83" s="58">
        <v>12.509680000000001</v>
      </c>
      <c r="H83">
        <v>20</v>
      </c>
      <c r="I83">
        <v>10</v>
      </c>
      <c r="J83" s="12">
        <v>12</v>
      </c>
      <c r="K83" s="12">
        <v>5</v>
      </c>
      <c r="L83">
        <v>5</v>
      </c>
      <c r="M83" s="12">
        <v>20.238843839330816</v>
      </c>
      <c r="N83" s="12">
        <v>136.10794845060494</v>
      </c>
      <c r="O83" s="12">
        <v>7764.7429715711924</v>
      </c>
      <c r="P83" s="12">
        <v>7074.2517873228089</v>
      </c>
      <c r="Q83" s="12">
        <v>27.136737911311684</v>
      </c>
      <c r="R83" s="59">
        <v>3.3291519215572431E-4</v>
      </c>
      <c r="S83" s="59">
        <v>8.4684760977262147E-4</v>
      </c>
      <c r="T83" s="59">
        <v>5.4764512595837896E-3</v>
      </c>
      <c r="U83" s="59">
        <v>3.7112925758502609E-3</v>
      </c>
      <c r="V83" s="59">
        <v>2.8690705170444802E-3</v>
      </c>
      <c r="W83" s="59">
        <v>1.2285012285012284E-2</v>
      </c>
      <c r="X83" s="59">
        <v>3.5275828774556602E-3</v>
      </c>
      <c r="Y83" s="59">
        <v>5.152022842344104E-4</v>
      </c>
      <c r="Z83" s="59">
        <v>1.270981730714768E-3</v>
      </c>
      <c r="AA83" s="59">
        <v>3.1439440415548577E-3</v>
      </c>
      <c r="AB83" s="59">
        <v>1.9917734048257734E-5</v>
      </c>
      <c r="AC83" s="18">
        <v>3.0908380097661014E-3</v>
      </c>
      <c r="AD83" s="12">
        <v>76</v>
      </c>
      <c r="AE83" s="17">
        <v>3</v>
      </c>
      <c r="AF83" s="18">
        <v>0.69100018716385425</v>
      </c>
      <c r="AG83" t="str">
        <f>IF(AF83&lt;='CAV Tier 1 Analysis'!$A$5,"Tier 1", "Tier 2")</f>
        <v>Tier 2</v>
      </c>
      <c r="AH83" t="str">
        <f t="shared" si="4"/>
        <v>Tennessee - Tier 2</v>
      </c>
      <c r="AI83" t="str">
        <f t="shared" si="5"/>
        <v>Lawrenceburg, City Of - Tier 2</v>
      </c>
    </row>
    <row r="84" spans="1:35" x14ac:dyDescent="0.3">
      <c r="A84">
        <v>77</v>
      </c>
      <c r="B84">
        <v>4</v>
      </c>
      <c r="C84" t="s">
        <v>36</v>
      </c>
      <c r="D84" t="s">
        <v>5753</v>
      </c>
      <c r="E84" t="s">
        <v>8754</v>
      </c>
      <c r="F84" t="s">
        <v>819</v>
      </c>
      <c r="G84" s="58">
        <v>326.58713</v>
      </c>
      <c r="H84">
        <v>67</v>
      </c>
      <c r="I84">
        <v>2</v>
      </c>
      <c r="J84" s="12">
        <v>11.4375</v>
      </c>
      <c r="K84" s="12">
        <v>5.875</v>
      </c>
      <c r="L84">
        <v>0</v>
      </c>
      <c r="M84" s="12">
        <v>16.41538091228518</v>
      </c>
      <c r="N84" s="12">
        <v>1072.0668789261981</v>
      </c>
      <c r="O84" s="12">
        <v>26519.811789840016</v>
      </c>
      <c r="P84" s="12">
        <v>2982.9022764474503</v>
      </c>
      <c r="Q84" s="12">
        <v>2260.0871365294915</v>
      </c>
      <c r="R84" s="59">
        <v>8.691334801492645E-3</v>
      </c>
      <c r="S84" s="59">
        <v>2.8369394927382817E-3</v>
      </c>
      <c r="T84" s="59">
        <v>1.0952902519167579E-3</v>
      </c>
      <c r="U84" s="59">
        <v>3.5373257363572799E-3</v>
      </c>
      <c r="V84" s="59">
        <v>3.3711578575272641E-3</v>
      </c>
      <c r="W84" s="59">
        <v>0</v>
      </c>
      <c r="X84" s="59">
        <v>2.8611622824302753E-3</v>
      </c>
      <c r="Y84" s="59">
        <v>4.0580385727823926E-3</v>
      </c>
      <c r="Z84" s="59">
        <v>4.3409287867335992E-3</v>
      </c>
      <c r="AA84" s="59">
        <v>1.3256635642207523E-3</v>
      </c>
      <c r="AB84" s="59">
        <v>1.6588513570939703E-3</v>
      </c>
      <c r="AC84" s="18">
        <v>3.0706084275721104E-3</v>
      </c>
      <c r="AD84" s="12">
        <v>77</v>
      </c>
      <c r="AE84" s="17">
        <v>3</v>
      </c>
      <c r="AF84" s="18">
        <v>0.69407079559142637</v>
      </c>
      <c r="AG84" t="str">
        <f>IF(AF84&lt;='CAV Tier 1 Analysis'!$A$5,"Tier 1", "Tier 2")</f>
        <v>Tier 2</v>
      </c>
      <c r="AH84" t="str">
        <f t="shared" si="4"/>
        <v>Tennessee - Tier 2</v>
      </c>
      <c r="AI84" t="str">
        <f t="shared" si="5"/>
        <v>Rhea County* - Tier 2</v>
      </c>
    </row>
    <row r="85" spans="1:35" x14ac:dyDescent="0.3">
      <c r="A85">
        <v>78</v>
      </c>
      <c r="B85">
        <v>4</v>
      </c>
      <c r="C85" t="s">
        <v>36</v>
      </c>
      <c r="D85" t="s">
        <v>3552</v>
      </c>
      <c r="E85" t="s">
        <v>8748</v>
      </c>
      <c r="F85" t="s">
        <v>1158</v>
      </c>
      <c r="G85" s="58">
        <v>417.94842999999997</v>
      </c>
      <c r="H85">
        <v>42</v>
      </c>
      <c r="I85">
        <v>0</v>
      </c>
      <c r="J85" s="12">
        <v>9.4210526315789469</v>
      </c>
      <c r="K85" s="12">
        <v>7.5263157894736841</v>
      </c>
      <c r="L85">
        <v>4</v>
      </c>
      <c r="M85" s="12">
        <v>5.997522038783587</v>
      </c>
      <c r="N85" s="12">
        <v>1.761058248588478</v>
      </c>
      <c r="O85" s="12">
        <v>7661.7750922575633</v>
      </c>
      <c r="P85" s="12">
        <v>1616.7304995921531</v>
      </c>
      <c r="Q85" s="12">
        <v>588.13153979517665</v>
      </c>
      <c r="R85" s="59">
        <v>1.1122697134110007E-2</v>
      </c>
      <c r="S85" s="59">
        <v>1.7783799805225051E-3</v>
      </c>
      <c r="T85" s="59">
        <v>0</v>
      </c>
      <c r="U85" s="59">
        <v>2.9136902240227925E-3</v>
      </c>
      <c r="V85" s="59">
        <v>4.3187061467090592E-3</v>
      </c>
      <c r="W85" s="59">
        <v>9.8280098280098278E-3</v>
      </c>
      <c r="X85" s="59">
        <v>1.0453539846016955E-3</v>
      </c>
      <c r="Y85" s="59">
        <v>6.666041496260621E-6</v>
      </c>
      <c r="Z85" s="59">
        <v>1.2541273037315161E-3</v>
      </c>
      <c r="AA85" s="59">
        <v>7.1850852553784249E-4</v>
      </c>
      <c r="AB85" s="59">
        <v>4.3167486207506422E-4</v>
      </c>
      <c r="AC85" s="18">
        <v>3.0379830937105972E-3</v>
      </c>
      <c r="AD85" s="12">
        <v>78</v>
      </c>
      <c r="AE85" s="17">
        <v>3</v>
      </c>
      <c r="AF85" s="18">
        <v>0.69710877868513699</v>
      </c>
      <c r="AG85" t="str">
        <f>IF(AF85&lt;='CAV Tier 1 Analysis'!$A$5,"Tier 1", "Tier 2")</f>
        <v>Tier 2</v>
      </c>
      <c r="AH85" t="str">
        <f t="shared" si="4"/>
        <v>Tennessee - Tier 2</v>
      </c>
      <c r="AI85" t="str">
        <f t="shared" si="5"/>
        <v>Perry County* - Tier 2</v>
      </c>
    </row>
    <row r="86" spans="1:35" x14ac:dyDescent="0.3">
      <c r="A86">
        <v>79</v>
      </c>
      <c r="B86">
        <v>4</v>
      </c>
      <c r="C86" t="s">
        <v>36</v>
      </c>
      <c r="D86" t="s">
        <v>3846</v>
      </c>
      <c r="E86" t="s">
        <v>8752</v>
      </c>
      <c r="F86" t="s">
        <v>630</v>
      </c>
      <c r="G86" s="58">
        <v>371.84812999999991</v>
      </c>
      <c r="H86">
        <v>45</v>
      </c>
      <c r="I86">
        <v>0</v>
      </c>
      <c r="J86" s="12">
        <v>8.1538461538461533</v>
      </c>
      <c r="K86" s="12">
        <v>5.0192307692307692</v>
      </c>
      <c r="L86">
        <v>0</v>
      </c>
      <c r="M86" s="12">
        <v>1.0000000000000002</v>
      </c>
      <c r="N86" s="12">
        <v>0</v>
      </c>
      <c r="O86" s="12">
        <v>45311.401454929248</v>
      </c>
      <c r="P86" s="12">
        <v>1314.6326862308342</v>
      </c>
      <c r="Q86" s="12">
        <v>10874.016623705254</v>
      </c>
      <c r="R86" s="59">
        <v>9.8958479874542513E-3</v>
      </c>
      <c r="S86" s="59">
        <v>1.9054071219883981E-3</v>
      </c>
      <c r="T86" s="59">
        <v>0</v>
      </c>
      <c r="U86" s="59">
        <v>2.5217757246162025E-3</v>
      </c>
      <c r="V86" s="59">
        <v>2.8801054036484974E-3</v>
      </c>
      <c r="W86" s="59">
        <v>0</v>
      </c>
      <c r="X86" s="59">
        <v>1.7429764790221822E-4</v>
      </c>
      <c r="Y86" s="59">
        <v>0</v>
      </c>
      <c r="Z86" s="59">
        <v>7.4168538035515076E-3</v>
      </c>
      <c r="AA86" s="59">
        <v>5.8424999914695388E-4</v>
      </c>
      <c r="AB86" s="59">
        <v>7.9812751206552752E-3</v>
      </c>
      <c r="AC86" s="18">
        <v>3.0327102553603003E-3</v>
      </c>
      <c r="AD86" s="12">
        <v>79</v>
      </c>
      <c r="AE86" s="17">
        <v>3</v>
      </c>
      <c r="AF86" s="18">
        <v>0.70014148894049733</v>
      </c>
      <c r="AG86" t="str">
        <f>IF(AF86&lt;='CAV Tier 1 Analysis'!$A$5,"Tier 1", "Tier 2")</f>
        <v>Tier 2</v>
      </c>
      <c r="AH86" t="str">
        <f t="shared" si="4"/>
        <v>Tennessee - Tier 2</v>
      </c>
      <c r="AI86" t="str">
        <f t="shared" si="5"/>
        <v>Putnam County * - Tier 2</v>
      </c>
    </row>
    <row r="87" spans="1:35" x14ac:dyDescent="0.3">
      <c r="A87">
        <v>80</v>
      </c>
      <c r="B87">
        <v>4</v>
      </c>
      <c r="C87" t="s">
        <v>36</v>
      </c>
      <c r="D87" t="s">
        <v>3592</v>
      </c>
      <c r="E87" t="s">
        <v>8746</v>
      </c>
      <c r="F87" t="s">
        <v>1232</v>
      </c>
      <c r="G87" s="58">
        <v>10.60514</v>
      </c>
      <c r="H87">
        <v>67</v>
      </c>
      <c r="I87">
        <v>16</v>
      </c>
      <c r="J87" s="12">
        <v>7</v>
      </c>
      <c r="K87" s="12">
        <v>6</v>
      </c>
      <c r="L87">
        <v>2</v>
      </c>
      <c r="M87" s="12">
        <v>35.149004162132705</v>
      </c>
      <c r="N87" s="12">
        <v>396.96161119080944</v>
      </c>
      <c r="O87" s="12">
        <v>5564.3182919123456</v>
      </c>
      <c r="P87" s="12">
        <v>4938.2723821277141</v>
      </c>
      <c r="Q87" s="12">
        <v>0</v>
      </c>
      <c r="R87" s="59">
        <v>2.8223041843902942E-4</v>
      </c>
      <c r="S87" s="59">
        <v>2.8369394927382817E-3</v>
      </c>
      <c r="T87" s="59">
        <v>8.7623220153340634E-3</v>
      </c>
      <c r="U87" s="59">
        <v>2.1649206692459853E-3</v>
      </c>
      <c r="V87" s="59">
        <v>3.442884620453376E-3</v>
      </c>
      <c r="W87" s="59">
        <v>4.9140049140049139E-3</v>
      </c>
      <c r="X87" s="59">
        <v>6.1263887515650081E-3</v>
      </c>
      <c r="Y87" s="59">
        <v>1.5025979831963879E-3</v>
      </c>
      <c r="Z87" s="59">
        <v>9.1080244623622738E-4</v>
      </c>
      <c r="AA87" s="59">
        <v>2.1946705458219056E-3</v>
      </c>
      <c r="AB87" s="59">
        <v>0</v>
      </c>
      <c r="AC87" s="18">
        <v>3.0125238051850163E-3</v>
      </c>
      <c r="AD87" s="12">
        <v>80</v>
      </c>
      <c r="AE87" s="17">
        <v>3</v>
      </c>
      <c r="AF87" s="18">
        <v>0.70315401274568234</v>
      </c>
      <c r="AG87" t="str">
        <f>IF(AF87&lt;='CAV Tier 1 Analysis'!$A$5,"Tier 1", "Tier 2")</f>
        <v>Tier 2</v>
      </c>
      <c r="AH87" t="str">
        <f t="shared" si="4"/>
        <v>Tennessee - Tier 2</v>
      </c>
      <c r="AI87" t="str">
        <f t="shared" si="5"/>
        <v>Union City, City Of - Tier 2</v>
      </c>
    </row>
    <row r="88" spans="1:35" x14ac:dyDescent="0.3">
      <c r="A88">
        <v>81</v>
      </c>
      <c r="B88">
        <v>4</v>
      </c>
      <c r="C88" t="s">
        <v>36</v>
      </c>
      <c r="D88" t="s">
        <v>5844</v>
      </c>
      <c r="E88" t="s">
        <v>8906</v>
      </c>
      <c r="F88" t="s">
        <v>1007</v>
      </c>
      <c r="G88" s="58">
        <v>534.95397999999989</v>
      </c>
      <c r="H88">
        <v>29</v>
      </c>
      <c r="I88">
        <v>9</v>
      </c>
      <c r="J88" s="12">
        <v>7.8181818181818183</v>
      </c>
      <c r="K88" s="12">
        <v>6.2954545454545459</v>
      </c>
      <c r="L88">
        <v>0</v>
      </c>
      <c r="M88" s="12">
        <v>10.837415678260774</v>
      </c>
      <c r="N88" s="12">
        <v>162.4759861031564</v>
      </c>
      <c r="O88" s="12">
        <v>23252.240588590637</v>
      </c>
      <c r="P88" s="12">
        <v>0</v>
      </c>
      <c r="Q88" s="12">
        <v>0</v>
      </c>
      <c r="R88" s="59">
        <v>1.4236519802758299E-2</v>
      </c>
      <c r="S88" s="59">
        <v>1.2279290341703011E-3</v>
      </c>
      <c r="T88" s="59">
        <v>4.9288061336254111E-3</v>
      </c>
      <c r="U88" s="59">
        <v>2.4179633448721395E-3</v>
      </c>
      <c r="V88" s="59">
        <v>3.6124206055514591E-3</v>
      </c>
      <c r="W88" s="59">
        <v>0</v>
      </c>
      <c r="X88" s="59">
        <v>1.8889360620594755E-3</v>
      </c>
      <c r="Y88" s="59">
        <v>6.1501183528574774E-4</v>
      </c>
      <c r="Z88" s="59">
        <v>3.8060722801109069E-3</v>
      </c>
      <c r="AA88" s="59">
        <v>0</v>
      </c>
      <c r="AB88" s="59">
        <v>0</v>
      </c>
      <c r="AC88" s="18">
        <v>2.9757871907667034E-3</v>
      </c>
      <c r="AD88" s="12">
        <v>81</v>
      </c>
      <c r="AE88" s="17">
        <v>3</v>
      </c>
      <c r="AF88" s="18">
        <v>0.70612979993644909</v>
      </c>
      <c r="AG88" t="str">
        <f>IF(AF88&lt;='CAV Tier 1 Analysis'!$A$5,"Tier 1", "Tier 2")</f>
        <v>Tier 2</v>
      </c>
      <c r="AH88" t="str">
        <f t="shared" si="4"/>
        <v>Tennessee - Tier 2</v>
      </c>
      <c r="AI88" t="str">
        <f t="shared" si="5"/>
        <v>Obion County * - Tier 2</v>
      </c>
    </row>
    <row r="89" spans="1:35" x14ac:dyDescent="0.3">
      <c r="A89">
        <v>82</v>
      </c>
      <c r="B89">
        <v>4</v>
      </c>
      <c r="C89" t="s">
        <v>36</v>
      </c>
      <c r="D89" t="s">
        <v>5735</v>
      </c>
      <c r="E89" t="s">
        <v>8704</v>
      </c>
      <c r="F89" t="s">
        <v>724</v>
      </c>
      <c r="G89" s="58">
        <v>469.90262000000007</v>
      </c>
      <c r="H89">
        <v>11</v>
      </c>
      <c r="I89">
        <v>0</v>
      </c>
      <c r="J89" s="12">
        <v>6.5849056603773581</v>
      </c>
      <c r="K89" s="12">
        <v>4.9811320754716979</v>
      </c>
      <c r="L89">
        <v>0</v>
      </c>
      <c r="M89" s="12">
        <v>1.9554993755940326</v>
      </c>
      <c r="N89" s="12">
        <v>451.98496301031628</v>
      </c>
      <c r="O89" s="12">
        <v>44824.982517399156</v>
      </c>
      <c r="P89" s="12">
        <v>3645.5448276708848</v>
      </c>
      <c r="Q89" s="12">
        <v>4301.6856473133594</v>
      </c>
      <c r="R89" s="59">
        <v>1.2505333552239411E-2</v>
      </c>
      <c r="S89" s="59">
        <v>4.657661853749418E-4</v>
      </c>
      <c r="T89" s="59">
        <v>0</v>
      </c>
      <c r="U89" s="59">
        <v>2.0365426241694042E-3</v>
      </c>
      <c r="V89" s="59">
        <v>2.858243835848086E-3</v>
      </c>
      <c r="W89" s="59">
        <v>0</v>
      </c>
      <c r="X89" s="59">
        <v>3.4083894164029622E-4</v>
      </c>
      <c r="Y89" s="59">
        <v>1.7108749932192918E-3</v>
      </c>
      <c r="Z89" s="59">
        <v>7.3372337072601128E-3</v>
      </c>
      <c r="AA89" s="59">
        <v>1.6201556410129522E-3</v>
      </c>
      <c r="AB89" s="59">
        <v>3.1573371479804912E-3</v>
      </c>
      <c r="AC89" s="18">
        <v>2.9120296935222713E-3</v>
      </c>
      <c r="AD89" s="12">
        <v>82</v>
      </c>
      <c r="AE89" s="17">
        <v>3</v>
      </c>
      <c r="AF89" s="18">
        <v>0.70904182962997131</v>
      </c>
      <c r="AG89" t="str">
        <f>IF(AF89&lt;='CAV Tier 1 Analysis'!$A$5,"Tier 1", "Tier 2")</f>
        <v>Tier 2</v>
      </c>
      <c r="AH89" t="str">
        <f t="shared" si="4"/>
        <v>Tennessee - Tier 2</v>
      </c>
      <c r="AI89" t="str">
        <f t="shared" si="5"/>
        <v>Hawkins County* - Tier 2</v>
      </c>
    </row>
    <row r="90" spans="1:35" x14ac:dyDescent="0.3">
      <c r="A90">
        <v>83</v>
      </c>
      <c r="B90">
        <v>4</v>
      </c>
      <c r="C90" t="s">
        <v>36</v>
      </c>
      <c r="D90" t="s">
        <v>5787</v>
      </c>
      <c r="E90" t="s">
        <v>8826</v>
      </c>
      <c r="F90" t="s">
        <v>1731</v>
      </c>
      <c r="G90" s="58">
        <v>1.17876</v>
      </c>
      <c r="H90">
        <v>19</v>
      </c>
      <c r="I90">
        <v>2</v>
      </c>
      <c r="J90" s="12">
        <v>7</v>
      </c>
      <c r="K90" s="12">
        <v>6</v>
      </c>
      <c r="L90">
        <v>9</v>
      </c>
      <c r="M90" s="12">
        <v>11.381069937900843</v>
      </c>
      <c r="N90" s="12">
        <v>46.639223966805837</v>
      </c>
      <c r="O90" s="12">
        <v>283.9862058061413</v>
      </c>
      <c r="P90" s="12">
        <v>214.40108348136275</v>
      </c>
      <c r="Q90" s="12">
        <v>0</v>
      </c>
      <c r="R90" s="59">
        <v>3.1369876120370911E-5</v>
      </c>
      <c r="S90" s="59">
        <v>8.045052292839903E-4</v>
      </c>
      <c r="T90" s="59">
        <v>1.0952902519167579E-3</v>
      </c>
      <c r="U90" s="59">
        <v>2.1649206692459853E-3</v>
      </c>
      <c r="V90" s="59">
        <v>3.442884620453376E-3</v>
      </c>
      <c r="W90" s="59">
        <v>2.2113022113022112E-2</v>
      </c>
      <c r="X90" s="59">
        <v>1.9836937207867614E-3</v>
      </c>
      <c r="Y90" s="59">
        <v>1.7654101025068995E-4</v>
      </c>
      <c r="Z90" s="59">
        <v>4.6484639694592942E-5</v>
      </c>
      <c r="AA90" s="59">
        <v>9.5284282943119595E-5</v>
      </c>
      <c r="AB90" s="59">
        <v>0</v>
      </c>
      <c r="AC90" s="18">
        <v>2.9049087648834325E-3</v>
      </c>
      <c r="AD90" s="12">
        <v>83</v>
      </c>
      <c r="AE90" s="17">
        <v>3</v>
      </c>
      <c r="AF90" s="18">
        <v>0.71194673839485478</v>
      </c>
      <c r="AG90" t="str">
        <f>IF(AF90&lt;='CAV Tier 1 Analysis'!$A$5,"Tier 1", "Tier 2")</f>
        <v>Tier 2</v>
      </c>
      <c r="AH90" t="str">
        <f t="shared" si="4"/>
        <v>Tennessee - Tier 2</v>
      </c>
      <c r="AI90" t="str">
        <f t="shared" si="5"/>
        <v>Obion, Town Of - Tier 2</v>
      </c>
    </row>
    <row r="91" spans="1:35" x14ac:dyDescent="0.3">
      <c r="A91">
        <v>84</v>
      </c>
      <c r="B91">
        <v>4</v>
      </c>
      <c r="C91" t="s">
        <v>36</v>
      </c>
      <c r="D91" t="s">
        <v>3366</v>
      </c>
      <c r="E91" t="s">
        <v>8809</v>
      </c>
      <c r="F91" t="s">
        <v>869</v>
      </c>
      <c r="G91" s="58">
        <v>579.36632999999995</v>
      </c>
      <c r="H91">
        <v>38</v>
      </c>
      <c r="I91">
        <v>0</v>
      </c>
      <c r="J91" s="12">
        <v>7.1111111111111107</v>
      </c>
      <c r="K91" s="12">
        <v>7.0666666666666664</v>
      </c>
      <c r="L91">
        <v>0</v>
      </c>
      <c r="M91" s="12">
        <v>0.92003901918152509</v>
      </c>
      <c r="N91" s="12">
        <v>1010.1611083140299</v>
      </c>
      <c r="O91" s="12">
        <v>23755.121108358082</v>
      </c>
      <c r="P91" s="12">
        <v>0</v>
      </c>
      <c r="Q91" s="12">
        <v>939.09073150165204</v>
      </c>
      <c r="R91" s="59">
        <v>1.5418448200154341E-2</v>
      </c>
      <c r="S91" s="59">
        <v>1.6090104585679806E-3</v>
      </c>
      <c r="T91" s="59">
        <v>0</v>
      </c>
      <c r="U91" s="59">
        <v>2.1992844893927469E-3</v>
      </c>
      <c r="V91" s="59">
        <v>4.0549529974228653E-3</v>
      </c>
      <c r="W91" s="59">
        <v>0</v>
      </c>
      <c r="X91" s="59">
        <v>1.6036063702160361E-4</v>
      </c>
      <c r="Y91" s="59">
        <v>3.8237099035918847E-3</v>
      </c>
      <c r="Z91" s="59">
        <v>3.888386911219351E-3</v>
      </c>
      <c r="AA91" s="59">
        <v>0</v>
      </c>
      <c r="AB91" s="59">
        <v>6.8927074058657966E-4</v>
      </c>
      <c r="AC91" s="18">
        <v>2.8948567579961228E-3</v>
      </c>
      <c r="AD91" s="12">
        <v>84</v>
      </c>
      <c r="AE91" s="17">
        <v>3</v>
      </c>
      <c r="AF91" s="18">
        <v>0.71484159515285095</v>
      </c>
      <c r="AG91" t="str">
        <f>IF(AF91&lt;='CAV Tier 1 Analysis'!$A$5,"Tier 1", "Tier 2")</f>
        <v>Tier 2</v>
      </c>
      <c r="AH91" t="str">
        <f t="shared" si="4"/>
        <v>Tennessee - Tier 2</v>
      </c>
      <c r="AI91" t="str">
        <f t="shared" si="5"/>
        <v>Henry County* - Tier 2</v>
      </c>
    </row>
    <row r="92" spans="1:35" x14ac:dyDescent="0.3">
      <c r="A92">
        <v>85</v>
      </c>
      <c r="B92">
        <v>4</v>
      </c>
      <c r="C92" t="s">
        <v>36</v>
      </c>
      <c r="D92" t="s">
        <v>5736</v>
      </c>
      <c r="E92" t="s">
        <v>8710</v>
      </c>
      <c r="F92" t="s">
        <v>850</v>
      </c>
      <c r="G92" s="58">
        <v>601.75249999999994</v>
      </c>
      <c r="H92">
        <v>14</v>
      </c>
      <c r="I92">
        <v>0</v>
      </c>
      <c r="J92" s="12">
        <v>9.0967741935483879</v>
      </c>
      <c r="K92" s="12">
        <v>5.4838709677419351</v>
      </c>
      <c r="L92">
        <v>0</v>
      </c>
      <c r="M92" s="12">
        <v>0</v>
      </c>
      <c r="N92" s="12">
        <v>6.0607642627280072</v>
      </c>
      <c r="O92" s="12">
        <v>22775.63093378429</v>
      </c>
      <c r="P92" s="12">
        <v>7886.9380185158643</v>
      </c>
      <c r="Q92" s="12">
        <v>2300.9538994013892</v>
      </c>
      <c r="R92" s="59">
        <v>1.6014202534971912E-2</v>
      </c>
      <c r="S92" s="59">
        <v>5.9279332684083498E-4</v>
      </c>
      <c r="T92" s="59">
        <v>0</v>
      </c>
      <c r="U92" s="59">
        <v>2.813399210725198E-3</v>
      </c>
      <c r="V92" s="59">
        <v>3.1467225025649135E-3</v>
      </c>
      <c r="W92" s="59">
        <v>0</v>
      </c>
      <c r="X92" s="59">
        <v>0</v>
      </c>
      <c r="Y92" s="59">
        <v>2.2941493336055593E-5</v>
      </c>
      <c r="Z92" s="59">
        <v>3.7280578286140579E-3</v>
      </c>
      <c r="AA92" s="59">
        <v>3.5051186379682561E-3</v>
      </c>
      <c r="AB92" s="59">
        <v>1.6888466099116044E-3</v>
      </c>
      <c r="AC92" s="18">
        <v>2.8647347404484394E-3</v>
      </c>
      <c r="AD92" s="12">
        <v>85</v>
      </c>
      <c r="AE92" s="17">
        <v>3</v>
      </c>
      <c r="AF92" s="18">
        <v>0.71770632989329941</v>
      </c>
      <c r="AG92" t="str">
        <f>IF(AF92&lt;='CAV Tier 1 Analysis'!$A$5,"Tier 1", "Tier 2")</f>
        <v>Tier 2</v>
      </c>
      <c r="AH92" t="str">
        <f t="shared" si="4"/>
        <v>Tennessee - Tier 2</v>
      </c>
      <c r="AI92" t="str">
        <f t="shared" si="5"/>
        <v>Hickman County* - Tier 2</v>
      </c>
    </row>
    <row r="93" spans="1:35" x14ac:dyDescent="0.3">
      <c r="A93">
        <v>86</v>
      </c>
      <c r="B93">
        <v>4</v>
      </c>
      <c r="C93" t="s">
        <v>36</v>
      </c>
      <c r="D93" t="s">
        <v>5709</v>
      </c>
      <c r="E93" t="s">
        <v>8657</v>
      </c>
      <c r="F93" t="s">
        <v>1479</v>
      </c>
      <c r="G93" s="58">
        <v>9.545180000000002</v>
      </c>
      <c r="H93">
        <v>49</v>
      </c>
      <c r="I93">
        <v>15</v>
      </c>
      <c r="J93" s="12">
        <v>9.1428571428571423</v>
      </c>
      <c r="K93" s="12">
        <v>3.5714285714285716</v>
      </c>
      <c r="L93">
        <v>5</v>
      </c>
      <c r="M93" s="12">
        <v>5.1882101751878951</v>
      </c>
      <c r="N93" s="12">
        <v>387.07856415480961</v>
      </c>
      <c r="O93" s="12">
        <v>2562.5868729940535</v>
      </c>
      <c r="P93" s="12">
        <v>1888.5850801571394</v>
      </c>
      <c r="Q93" s="12">
        <v>122.01613283075449</v>
      </c>
      <c r="R93" s="59">
        <v>2.5402211997916627E-4</v>
      </c>
      <c r="S93" s="59">
        <v>2.0747766439429224E-3</v>
      </c>
      <c r="T93" s="59">
        <v>8.2146768893756848E-3</v>
      </c>
      <c r="U93" s="59">
        <v>2.8276514863621034E-3</v>
      </c>
      <c r="V93" s="59">
        <v>2.0493360836032E-3</v>
      </c>
      <c r="W93" s="59">
        <v>1.2285012285012284E-2</v>
      </c>
      <c r="X93" s="59">
        <v>9.0429283035760549E-4</v>
      </c>
      <c r="Y93" s="59">
        <v>1.4651882031937813E-3</v>
      </c>
      <c r="Z93" s="59">
        <v>4.1946025913152345E-4</v>
      </c>
      <c r="AA93" s="59">
        <v>8.3932633276776239E-4</v>
      </c>
      <c r="AB93" s="59">
        <v>8.9557001702360715E-5</v>
      </c>
      <c r="AC93" s="18">
        <v>2.8566636486753076E-3</v>
      </c>
      <c r="AD93" s="12">
        <v>86</v>
      </c>
      <c r="AE93" s="17">
        <v>3</v>
      </c>
      <c r="AF93" s="18">
        <v>0.72056299354197473</v>
      </c>
      <c r="AG93" t="str">
        <f>IF(AF93&lt;='CAV Tier 1 Analysis'!$A$5,"Tier 1", "Tier 2")</f>
        <v>Tier 2</v>
      </c>
      <c r="AH93" t="str">
        <f t="shared" si="4"/>
        <v>Tennessee - Tier 2</v>
      </c>
      <c r="AI93" t="str">
        <f t="shared" si="5"/>
        <v>Ashland City, Town Of - Tier 2</v>
      </c>
    </row>
    <row r="94" spans="1:35" x14ac:dyDescent="0.3">
      <c r="A94">
        <v>87</v>
      </c>
      <c r="B94">
        <v>4</v>
      </c>
      <c r="C94" t="s">
        <v>36</v>
      </c>
      <c r="D94" t="s">
        <v>4578</v>
      </c>
      <c r="E94" t="s">
        <v>8683</v>
      </c>
      <c r="F94" t="s">
        <v>1235</v>
      </c>
      <c r="G94" s="58">
        <v>9.6720799999999993</v>
      </c>
      <c r="H94">
        <v>87</v>
      </c>
      <c r="I94">
        <v>14</v>
      </c>
      <c r="J94" s="12">
        <v>12.272727272727273</v>
      </c>
      <c r="K94" s="12">
        <v>4.3636363636363633</v>
      </c>
      <c r="L94">
        <v>1</v>
      </c>
      <c r="M94" s="12">
        <v>34.841082786742867</v>
      </c>
      <c r="N94" s="12">
        <v>324.68433041239331</v>
      </c>
      <c r="O94" s="12">
        <v>6406.0976279917213</v>
      </c>
      <c r="P94" s="12">
        <v>5594.1775578928737</v>
      </c>
      <c r="Q94" s="12">
        <v>0</v>
      </c>
      <c r="R94" s="59">
        <v>2.5739925975289037E-4</v>
      </c>
      <c r="S94" s="59">
        <v>3.683787102510903E-3</v>
      </c>
      <c r="T94" s="59">
        <v>7.6670317634173054E-3</v>
      </c>
      <c r="U94" s="59">
        <v>3.7956401343923122E-3</v>
      </c>
      <c r="V94" s="59">
        <v>2.5039160876024554E-3</v>
      </c>
      <c r="W94" s="59">
        <v>2.4570024570024569E-3</v>
      </c>
      <c r="X94" s="59">
        <v>6.0727187800957427E-3</v>
      </c>
      <c r="Y94" s="59">
        <v>1.2290105801153275E-3</v>
      </c>
      <c r="Z94" s="59">
        <v>1.048590156836209E-3</v>
      </c>
      <c r="AA94" s="59">
        <v>2.4861683933917701E-3</v>
      </c>
      <c r="AB94" s="59">
        <v>0</v>
      </c>
      <c r="AC94" s="18">
        <v>2.8364786104652156E-3</v>
      </c>
      <c r="AD94" s="12">
        <v>87</v>
      </c>
      <c r="AE94" s="17">
        <v>3</v>
      </c>
      <c r="AF94" s="18">
        <v>0.72339947215243994</v>
      </c>
      <c r="AG94" t="str">
        <f>IF(AF94&lt;='CAV Tier 1 Analysis'!$A$5,"Tier 1", "Tier 2")</f>
        <v>Tier 2</v>
      </c>
      <c r="AH94" t="str">
        <f t="shared" si="4"/>
        <v>Tennessee - Tier 2</v>
      </c>
      <c r="AI94" t="str">
        <f t="shared" si="5"/>
        <v>Humboldt, City Of - Tier 2</v>
      </c>
    </row>
    <row r="95" spans="1:35" x14ac:dyDescent="0.3">
      <c r="A95">
        <v>88</v>
      </c>
      <c r="B95">
        <v>4</v>
      </c>
      <c r="C95" t="s">
        <v>36</v>
      </c>
      <c r="D95" t="s">
        <v>4606</v>
      </c>
      <c r="E95" t="s">
        <v>8802</v>
      </c>
      <c r="F95" t="s">
        <v>1014</v>
      </c>
      <c r="G95" s="58">
        <v>273.98679000000004</v>
      </c>
      <c r="H95">
        <v>60</v>
      </c>
      <c r="I95">
        <v>6</v>
      </c>
      <c r="J95" s="12">
        <v>12.203125</v>
      </c>
      <c r="K95" s="12">
        <v>4.9375</v>
      </c>
      <c r="L95">
        <v>0</v>
      </c>
      <c r="M95" s="12">
        <v>18.750134486410822</v>
      </c>
      <c r="N95" s="12">
        <v>213.33875356127805</v>
      </c>
      <c r="O95" s="12">
        <v>36914.080364066707</v>
      </c>
      <c r="P95" s="12">
        <v>0</v>
      </c>
      <c r="Q95" s="12">
        <v>411.48562161453447</v>
      </c>
      <c r="R95" s="59">
        <v>7.291502647628084E-3</v>
      </c>
      <c r="S95" s="59">
        <v>2.5405428293178642E-3</v>
      </c>
      <c r="T95" s="59">
        <v>3.2858707557502738E-3</v>
      </c>
      <c r="U95" s="59">
        <v>3.7741139345560597E-3</v>
      </c>
      <c r="V95" s="59">
        <v>2.833207135581424E-3</v>
      </c>
      <c r="W95" s="59">
        <v>0</v>
      </c>
      <c r="X95" s="59">
        <v>3.2681043388316723E-3</v>
      </c>
      <c r="Y95" s="59">
        <v>8.0754000337005221E-4</v>
      </c>
      <c r="Z95" s="59">
        <v>6.0423277268341928E-3</v>
      </c>
      <c r="AA95" s="59">
        <v>0</v>
      </c>
      <c r="AB95" s="59">
        <v>3.0202086937590044E-4</v>
      </c>
      <c r="AC95" s="18">
        <v>2.7404754764768662E-3</v>
      </c>
      <c r="AD95" s="12">
        <v>88</v>
      </c>
      <c r="AE95" s="17">
        <v>3</v>
      </c>
      <c r="AF95" s="18">
        <v>0.72613994762891676</v>
      </c>
      <c r="AG95" t="str">
        <f>IF(AF95&lt;='CAV Tier 1 Analysis'!$A$5,"Tier 1", "Tier 2")</f>
        <v>Tier 2</v>
      </c>
      <c r="AH95" t="str">
        <f t="shared" si="4"/>
        <v>Tennessee - Tier 2</v>
      </c>
      <c r="AI95" t="str">
        <f t="shared" si="5"/>
        <v>Anderson County * - Tier 2</v>
      </c>
    </row>
    <row r="96" spans="1:35" x14ac:dyDescent="0.3">
      <c r="A96">
        <v>89</v>
      </c>
      <c r="B96">
        <v>4</v>
      </c>
      <c r="C96" t="s">
        <v>36</v>
      </c>
      <c r="D96" t="s">
        <v>3634</v>
      </c>
      <c r="E96" t="s">
        <v>8773</v>
      </c>
      <c r="F96" t="s">
        <v>1093</v>
      </c>
      <c r="G96" s="58">
        <v>29.585830000000005</v>
      </c>
      <c r="H96">
        <v>66</v>
      </c>
      <c r="I96">
        <v>4</v>
      </c>
      <c r="J96" s="12">
        <v>4</v>
      </c>
      <c r="K96" s="12">
        <v>3</v>
      </c>
      <c r="L96">
        <v>2</v>
      </c>
      <c r="M96" s="12">
        <v>21.124791158470121</v>
      </c>
      <c r="N96" s="12">
        <v>489.4116956162618</v>
      </c>
      <c r="O96" s="12">
        <v>24550.425314504468</v>
      </c>
      <c r="P96" s="12">
        <v>14640.683951208837</v>
      </c>
      <c r="Q96" s="12">
        <v>0</v>
      </c>
      <c r="R96" s="59">
        <v>7.8735605383483775E-4</v>
      </c>
      <c r="S96" s="59">
        <v>2.7945971122496508E-3</v>
      </c>
      <c r="T96" s="59">
        <v>2.1905805038335158E-3</v>
      </c>
      <c r="U96" s="59">
        <v>1.2370975252834202E-3</v>
      </c>
      <c r="V96" s="59">
        <v>1.721442310226688E-3</v>
      </c>
      <c r="W96" s="59">
        <v>4.9140049140049139E-3</v>
      </c>
      <c r="X96" s="59">
        <v>3.6820014113469169E-3</v>
      </c>
      <c r="Y96" s="59">
        <v>1.8525444427225394E-3</v>
      </c>
      <c r="Z96" s="59">
        <v>4.0185672816544756E-3</v>
      </c>
      <c r="AA96" s="59">
        <v>6.5066232382591412E-3</v>
      </c>
      <c r="AB96" s="59">
        <v>0</v>
      </c>
      <c r="AC96" s="18">
        <v>2.7004377084923728E-3</v>
      </c>
      <c r="AD96" s="12">
        <v>89</v>
      </c>
      <c r="AE96" s="17">
        <v>3</v>
      </c>
      <c r="AF96" s="18">
        <v>0.72884038533740914</v>
      </c>
      <c r="AG96" t="str">
        <f>IF(AF96&lt;='CAV Tier 1 Analysis'!$A$5,"Tier 1", "Tier 2")</f>
        <v>Tier 2</v>
      </c>
      <c r="AH96" t="str">
        <f t="shared" si="4"/>
        <v>Tennessee - Tier 2</v>
      </c>
      <c r="AI96" t="str">
        <f t="shared" si="5"/>
        <v>Bristol, City Of - Tier 2</v>
      </c>
    </row>
    <row r="97" spans="1:35" x14ac:dyDescent="0.3">
      <c r="A97">
        <v>90</v>
      </c>
      <c r="B97">
        <v>4</v>
      </c>
      <c r="C97" t="s">
        <v>36</v>
      </c>
      <c r="D97" t="s">
        <v>4495</v>
      </c>
      <c r="E97" t="s">
        <v>8908</v>
      </c>
      <c r="F97" t="s">
        <v>917</v>
      </c>
      <c r="G97" s="58">
        <v>420.21617000000003</v>
      </c>
      <c r="H97">
        <v>19</v>
      </c>
      <c r="I97">
        <v>2</v>
      </c>
      <c r="J97" s="12">
        <v>12.951219512195122</v>
      </c>
      <c r="K97" s="12">
        <v>5.9512195121951219</v>
      </c>
      <c r="L97">
        <v>0</v>
      </c>
      <c r="M97" s="12">
        <v>4.9295555428055069</v>
      </c>
      <c r="N97" s="12">
        <v>185.50256293726181</v>
      </c>
      <c r="O97" s="12">
        <v>30626.004647746086</v>
      </c>
      <c r="P97" s="12">
        <v>0</v>
      </c>
      <c r="Q97" s="12">
        <v>2465.4330010112972</v>
      </c>
      <c r="R97" s="59">
        <v>1.1183047606532902E-2</v>
      </c>
      <c r="S97" s="59">
        <v>8.045052292839903E-4</v>
      </c>
      <c r="T97" s="59">
        <v>1.0952902519167579E-3</v>
      </c>
      <c r="U97" s="59">
        <v>4.0054804019847325E-3</v>
      </c>
      <c r="V97" s="59">
        <v>3.4148936885797713E-3</v>
      </c>
      <c r="W97" s="59">
        <v>0</v>
      </c>
      <c r="X97" s="59">
        <v>8.5920993631434235E-4</v>
      </c>
      <c r="Y97" s="59">
        <v>7.0217312981760681E-4</v>
      </c>
      <c r="Z97" s="59">
        <v>5.013056135223801E-3</v>
      </c>
      <c r="AA97" s="59">
        <v>0</v>
      </c>
      <c r="AB97" s="59">
        <v>1.8095704424175342E-3</v>
      </c>
      <c r="AC97" s="18">
        <v>2.6261115292792216E-3</v>
      </c>
      <c r="AD97" s="12">
        <v>90</v>
      </c>
      <c r="AE97" s="17">
        <v>3</v>
      </c>
      <c r="AF97" s="18">
        <v>0.73146649686668841</v>
      </c>
      <c r="AG97" t="str">
        <f>IF(AF97&lt;='CAV Tier 1 Analysis'!$A$5,"Tier 1", "Tier 2")</f>
        <v>Tier 2</v>
      </c>
      <c r="AH97" t="str">
        <f t="shared" si="4"/>
        <v>Tennessee - Tier 2</v>
      </c>
      <c r="AI97" t="str">
        <f t="shared" si="5"/>
        <v>Warren County* - Tier 2</v>
      </c>
    </row>
    <row r="98" spans="1:35" x14ac:dyDescent="0.3">
      <c r="A98">
        <v>91</v>
      </c>
      <c r="B98">
        <v>4</v>
      </c>
      <c r="C98" t="s">
        <v>36</v>
      </c>
      <c r="D98" t="s">
        <v>5889</v>
      </c>
      <c r="E98" t="s">
        <v>8979</v>
      </c>
      <c r="F98" t="s">
        <v>1177</v>
      </c>
      <c r="G98" s="58">
        <v>19.923299999999998</v>
      </c>
      <c r="H98">
        <v>223</v>
      </c>
      <c r="I98">
        <v>3</v>
      </c>
      <c r="J98" s="12">
        <v>10.8125</v>
      </c>
      <c r="K98" s="12">
        <v>2.1875</v>
      </c>
      <c r="L98">
        <v>1</v>
      </c>
      <c r="M98" s="12">
        <v>11.658965131278453</v>
      </c>
      <c r="N98" s="12">
        <v>728.52888801638073</v>
      </c>
      <c r="O98" s="12">
        <v>9262.3801607877413</v>
      </c>
      <c r="P98" s="12">
        <v>7881.6410933108646</v>
      </c>
      <c r="Q98" s="12">
        <v>500.09834901087561</v>
      </c>
      <c r="R98" s="59">
        <v>5.3021094447469001E-4</v>
      </c>
      <c r="S98" s="59">
        <v>9.4423508489647288E-3</v>
      </c>
      <c r="T98" s="59">
        <v>1.6429353778751369E-3</v>
      </c>
      <c r="U98" s="59">
        <v>3.3440292480317454E-3</v>
      </c>
      <c r="V98" s="59">
        <v>1.25521835120696E-3</v>
      </c>
      <c r="W98" s="59">
        <v>2.4570024570024569E-3</v>
      </c>
      <c r="X98" s="59">
        <v>2.032130199355811E-3</v>
      </c>
      <c r="Y98" s="59">
        <v>2.7576622196536097E-3</v>
      </c>
      <c r="Z98" s="59">
        <v>1.5161243598658376E-3</v>
      </c>
      <c r="AA98" s="59">
        <v>3.5027645746782466E-3</v>
      </c>
      <c r="AB98" s="59">
        <v>3.6706054891805267E-4</v>
      </c>
      <c r="AC98" s="18">
        <v>2.6224990118206616E-3</v>
      </c>
      <c r="AD98" s="12">
        <v>91</v>
      </c>
      <c r="AE98" s="17">
        <v>3</v>
      </c>
      <c r="AF98" s="18">
        <v>0.73408899587850907</v>
      </c>
      <c r="AG98" t="str">
        <f>IF(AF98&lt;='CAV Tier 1 Analysis'!$A$5,"Tier 1", "Tier 2")</f>
        <v>Tier 2</v>
      </c>
      <c r="AH98" t="str">
        <f t="shared" si="4"/>
        <v>Tennessee - Tier 2</v>
      </c>
      <c r="AI98" t="str">
        <f t="shared" si="5"/>
        <v>Sevierville, City Of - Tier 2</v>
      </c>
    </row>
    <row r="99" spans="1:35" x14ac:dyDescent="0.3">
      <c r="A99">
        <v>92</v>
      </c>
      <c r="B99">
        <v>4</v>
      </c>
      <c r="C99" t="s">
        <v>36</v>
      </c>
      <c r="D99" t="s">
        <v>5093</v>
      </c>
      <c r="E99" t="s">
        <v>8974</v>
      </c>
      <c r="F99" t="s">
        <v>755</v>
      </c>
      <c r="G99" s="58">
        <v>15.873989999999999</v>
      </c>
      <c r="H99">
        <v>56</v>
      </c>
      <c r="I99">
        <v>2</v>
      </c>
      <c r="J99" s="12">
        <v>7</v>
      </c>
      <c r="K99" s="12">
        <v>3</v>
      </c>
      <c r="L99">
        <v>0</v>
      </c>
      <c r="M99" s="12">
        <v>4.7664040357843245</v>
      </c>
      <c r="N99" s="12">
        <v>489.3671211221731</v>
      </c>
      <c r="O99" s="12">
        <v>25628.575752833207</v>
      </c>
      <c r="P99" s="12">
        <v>23449.820267911855</v>
      </c>
      <c r="Q99" s="12">
        <v>5045.481884879151</v>
      </c>
      <c r="R99" s="59">
        <v>4.224482505650061E-4</v>
      </c>
      <c r="S99" s="59">
        <v>2.3711733073633399E-3</v>
      </c>
      <c r="T99" s="59">
        <v>1.0952902519167579E-3</v>
      </c>
      <c r="U99" s="59">
        <v>2.1649206692459853E-3</v>
      </c>
      <c r="V99" s="59">
        <v>1.721442310226688E-3</v>
      </c>
      <c r="W99" s="59">
        <v>0</v>
      </c>
      <c r="X99" s="59">
        <v>8.3077301238884801E-4</v>
      </c>
      <c r="Y99" s="59">
        <v>1.8523757172260896E-3</v>
      </c>
      <c r="Z99" s="59">
        <v>4.1950456937661215E-3</v>
      </c>
      <c r="AA99" s="59">
        <v>1.0421585903819574E-2</v>
      </c>
      <c r="AB99" s="59">
        <v>3.7032662752892968E-3</v>
      </c>
      <c r="AC99" s="18">
        <v>2.6162110356188826E-3</v>
      </c>
      <c r="AD99" s="12">
        <v>92</v>
      </c>
      <c r="AE99" s="17">
        <v>3</v>
      </c>
      <c r="AF99" s="18">
        <v>0.736705206914128</v>
      </c>
      <c r="AG99" t="str">
        <f>IF(AF99&lt;='CAV Tier 1 Analysis'!$A$5,"Tier 1", "Tier 2")</f>
        <v>Tier 2</v>
      </c>
      <c r="AH99" t="str">
        <f t="shared" si="4"/>
        <v>Tennessee - Tier 2</v>
      </c>
      <c r="AI99" t="str">
        <f t="shared" si="5"/>
        <v>Maryville, City Of - Tier 2</v>
      </c>
    </row>
    <row r="100" spans="1:35" x14ac:dyDescent="0.3">
      <c r="A100">
        <v>93</v>
      </c>
      <c r="B100">
        <v>4</v>
      </c>
      <c r="C100" t="s">
        <v>36</v>
      </c>
      <c r="D100" t="s">
        <v>5835</v>
      </c>
      <c r="E100" t="s">
        <v>8893</v>
      </c>
      <c r="F100" t="s">
        <v>700</v>
      </c>
      <c r="G100" s="58">
        <v>155.19899000000001</v>
      </c>
      <c r="H100">
        <v>14</v>
      </c>
      <c r="I100">
        <v>2</v>
      </c>
      <c r="J100" s="12">
        <v>5.9122807017543861</v>
      </c>
      <c r="K100" s="12">
        <v>5.2280701754385968</v>
      </c>
      <c r="L100">
        <v>0</v>
      </c>
      <c r="M100" s="12">
        <v>0</v>
      </c>
      <c r="N100" s="12">
        <v>1801.3754490038475</v>
      </c>
      <c r="O100" s="12">
        <v>38324.493885340657</v>
      </c>
      <c r="P100" s="12">
        <v>0</v>
      </c>
      <c r="Q100" s="12">
        <v>6669.5311180227509</v>
      </c>
      <c r="R100" s="59">
        <v>4.13024966092053E-3</v>
      </c>
      <c r="S100" s="59">
        <v>5.9279332684083498E-4</v>
      </c>
      <c r="T100" s="59">
        <v>1.0952902519167579E-3</v>
      </c>
      <c r="U100" s="59">
        <v>1.8285169562303185E-3</v>
      </c>
      <c r="V100" s="59">
        <v>2.999940400278088E-3</v>
      </c>
      <c r="W100" s="59">
        <v>0</v>
      </c>
      <c r="X100" s="59">
        <v>0</v>
      </c>
      <c r="Y100" s="59">
        <v>6.8186520820815739E-3</v>
      </c>
      <c r="Z100" s="59">
        <v>6.2731930400654872E-3</v>
      </c>
      <c r="AA100" s="59">
        <v>0</v>
      </c>
      <c r="AB100" s="59">
        <v>4.8952806144021586E-3</v>
      </c>
      <c r="AC100" s="18">
        <v>2.6030833029759776E-3</v>
      </c>
      <c r="AD100" s="12">
        <v>93</v>
      </c>
      <c r="AE100" s="17">
        <v>3</v>
      </c>
      <c r="AF100" s="18">
        <v>0.73930829021710398</v>
      </c>
      <c r="AG100" t="str">
        <f>IF(AF100&lt;='CAV Tier 1 Analysis'!$A$5,"Tier 1", "Tier 2")</f>
        <v>Tier 2</v>
      </c>
      <c r="AH100" t="str">
        <f t="shared" si="4"/>
        <v>Tennessee - Tier 2</v>
      </c>
      <c r="AI100" t="str">
        <f t="shared" si="5"/>
        <v>Hamblen County * - Tier 2</v>
      </c>
    </row>
    <row r="101" spans="1:35" x14ac:dyDescent="0.3">
      <c r="A101">
        <v>94</v>
      </c>
      <c r="B101">
        <v>4</v>
      </c>
      <c r="C101" t="s">
        <v>36</v>
      </c>
      <c r="D101" t="s">
        <v>4456</v>
      </c>
      <c r="E101" t="s">
        <v>8744</v>
      </c>
      <c r="F101" t="s">
        <v>937</v>
      </c>
      <c r="G101" s="58">
        <v>516.64097000000015</v>
      </c>
      <c r="H101">
        <v>7</v>
      </c>
      <c r="I101">
        <v>0</v>
      </c>
      <c r="J101" s="12">
        <v>12.833333333333334</v>
      </c>
      <c r="K101" s="12">
        <v>5.6944444444444446</v>
      </c>
      <c r="L101">
        <v>0</v>
      </c>
      <c r="M101" s="12">
        <v>2.9995314541159983</v>
      </c>
      <c r="N101" s="12">
        <v>1.253564411517412</v>
      </c>
      <c r="O101" s="12">
        <v>20501.550642261762</v>
      </c>
      <c r="P101" s="12">
        <v>4052.1458759502348</v>
      </c>
      <c r="Q101" s="12">
        <v>2206.4720652592914</v>
      </c>
      <c r="R101" s="59">
        <v>1.3749162872517109E-2</v>
      </c>
      <c r="S101" s="59">
        <v>2.9639666342041749E-4</v>
      </c>
      <c r="T101" s="59">
        <v>0</v>
      </c>
      <c r="U101" s="59">
        <v>3.9690212269509733E-3</v>
      </c>
      <c r="V101" s="59">
        <v>3.2675525333006579E-3</v>
      </c>
      <c r="W101" s="59">
        <v>0</v>
      </c>
      <c r="X101" s="59">
        <v>5.2281127726113883E-4</v>
      </c>
      <c r="Y101" s="59">
        <v>4.745051671123507E-6</v>
      </c>
      <c r="Z101" s="59">
        <v>3.3558221325600012E-3</v>
      </c>
      <c r="AA101" s="59">
        <v>1.8008575698471245E-3</v>
      </c>
      <c r="AB101" s="59">
        <v>1.6194991426152694E-3</v>
      </c>
      <c r="AC101" s="18">
        <v>2.5987153154676192E-3</v>
      </c>
      <c r="AD101" s="12">
        <v>94</v>
      </c>
      <c r="AE101" s="17">
        <v>3</v>
      </c>
      <c r="AF101" s="18">
        <v>0.74190700553257161</v>
      </c>
      <c r="AG101" t="str">
        <f>IF(AF101&lt;='CAV Tier 1 Analysis'!$A$5,"Tier 1", "Tier 2")</f>
        <v>Tier 2</v>
      </c>
      <c r="AH101" t="str">
        <f t="shared" si="4"/>
        <v>Tennessee - Tier 2</v>
      </c>
      <c r="AI101" t="str">
        <f t="shared" si="5"/>
        <v>Morgan County* - Tier 2</v>
      </c>
    </row>
    <row r="102" spans="1:35" x14ac:dyDescent="0.3">
      <c r="A102">
        <v>95</v>
      </c>
      <c r="B102">
        <v>4</v>
      </c>
      <c r="C102" t="s">
        <v>36</v>
      </c>
      <c r="D102" t="s">
        <v>5801</v>
      </c>
      <c r="E102" t="s">
        <v>8851</v>
      </c>
      <c r="F102" t="s">
        <v>887</v>
      </c>
      <c r="G102" s="58">
        <v>14.133179999999999</v>
      </c>
      <c r="H102">
        <v>92</v>
      </c>
      <c r="I102">
        <v>5</v>
      </c>
      <c r="J102" s="12">
        <v>10.25</v>
      </c>
      <c r="K102" s="12">
        <v>1.25</v>
      </c>
      <c r="L102">
        <v>0</v>
      </c>
      <c r="M102" s="12">
        <v>28.564821222117036</v>
      </c>
      <c r="N102" s="12">
        <v>491.65347290346926</v>
      </c>
      <c r="O102" s="12">
        <v>15247.117913954989</v>
      </c>
      <c r="P102" s="12">
        <v>8023.9884242337148</v>
      </c>
      <c r="Q102" s="12">
        <v>6219.1902805900827</v>
      </c>
      <c r="R102" s="59">
        <v>3.7612075892200594E-4</v>
      </c>
      <c r="S102" s="59">
        <v>3.8954990049540586E-3</v>
      </c>
      <c r="T102" s="59">
        <v>2.7382256297918948E-3</v>
      </c>
      <c r="U102" s="59">
        <v>3.1700624085387644E-3</v>
      </c>
      <c r="V102" s="59">
        <v>7.1726762926112005E-4</v>
      </c>
      <c r="W102" s="59">
        <v>0</v>
      </c>
      <c r="X102" s="59">
        <v>4.9787811517623647E-3</v>
      </c>
      <c r="Y102" s="59">
        <v>1.8610301248025486E-3</v>
      </c>
      <c r="Z102" s="59">
        <v>2.4957436950124008E-3</v>
      </c>
      <c r="AA102" s="59">
        <v>3.5660266773486831E-3</v>
      </c>
      <c r="AB102" s="59">
        <v>4.5647409209294736E-3</v>
      </c>
      <c r="AC102" s="18">
        <v>2.5784998183021198E-3</v>
      </c>
      <c r="AD102" s="12">
        <v>95</v>
      </c>
      <c r="AE102" s="17">
        <v>3</v>
      </c>
      <c r="AF102" s="18">
        <v>0.74448550535087377</v>
      </c>
      <c r="AG102" t="str">
        <f>IF(AF102&lt;='CAV Tier 1 Analysis'!$A$5,"Tier 1", "Tier 2")</f>
        <v>Tier 2</v>
      </c>
      <c r="AH102" t="str">
        <f t="shared" si="4"/>
        <v>Tennessee - Tier 2</v>
      </c>
      <c r="AI102" t="str">
        <f t="shared" si="5"/>
        <v>Goodlettsville, City Of - Tier 2</v>
      </c>
    </row>
    <row r="103" spans="1:35" x14ac:dyDescent="0.3">
      <c r="A103">
        <v>96</v>
      </c>
      <c r="B103">
        <v>4</v>
      </c>
      <c r="C103" t="s">
        <v>36</v>
      </c>
      <c r="D103" t="s">
        <v>5843</v>
      </c>
      <c r="E103" t="s">
        <v>8905</v>
      </c>
      <c r="F103" t="s">
        <v>1041</v>
      </c>
      <c r="G103" s="58">
        <v>653.57399000000009</v>
      </c>
      <c r="H103">
        <v>5</v>
      </c>
      <c r="I103">
        <v>0</v>
      </c>
      <c r="J103" s="12">
        <v>6.4516129032258061</v>
      </c>
      <c r="K103" s="12">
        <v>5.967741935483871</v>
      </c>
      <c r="L103">
        <v>0</v>
      </c>
      <c r="M103" s="12">
        <v>0</v>
      </c>
      <c r="N103" s="12">
        <v>22.983233940098309</v>
      </c>
      <c r="O103" s="12">
        <v>24335.9531375064</v>
      </c>
      <c r="P103" s="12">
        <v>1060.745089235952</v>
      </c>
      <c r="Q103" s="12">
        <v>0</v>
      </c>
      <c r="R103" s="59">
        <v>1.7393307460209489E-2</v>
      </c>
      <c r="S103" s="59">
        <v>2.1171190244315537E-4</v>
      </c>
      <c r="T103" s="59">
        <v>0</v>
      </c>
      <c r="U103" s="59">
        <v>1.9953185891668068E-3</v>
      </c>
      <c r="V103" s="59">
        <v>3.4243744880853473E-3</v>
      </c>
      <c r="W103" s="59">
        <v>0</v>
      </c>
      <c r="X103" s="59">
        <v>0</v>
      </c>
      <c r="Y103" s="59">
        <v>8.6997230946653424E-5</v>
      </c>
      <c r="Z103" s="59">
        <v>3.9834611332978343E-3</v>
      </c>
      <c r="AA103" s="59">
        <v>4.7141709161217468E-4</v>
      </c>
      <c r="AB103" s="59">
        <v>0</v>
      </c>
      <c r="AC103" s="18">
        <v>2.5060534450692239E-3</v>
      </c>
      <c r="AD103" s="12">
        <v>96</v>
      </c>
      <c r="AE103" s="17">
        <v>3</v>
      </c>
      <c r="AF103" s="18">
        <v>0.74699155879594303</v>
      </c>
      <c r="AG103" t="str">
        <f>IF(AF103&lt;='CAV Tier 1 Analysis'!$A$5,"Tier 1", "Tier 2")</f>
        <v>Tier 2</v>
      </c>
      <c r="AH103" t="str">
        <f t="shared" si="4"/>
        <v>Tennessee - Tier 2</v>
      </c>
      <c r="AI103" t="str">
        <f t="shared" si="5"/>
        <v>Hardeman County * - Tier 2</v>
      </c>
    </row>
    <row r="104" spans="1:35" x14ac:dyDescent="0.3">
      <c r="A104">
        <v>97</v>
      </c>
      <c r="B104">
        <v>4</v>
      </c>
      <c r="C104" t="s">
        <v>36</v>
      </c>
      <c r="D104" t="s">
        <v>3896</v>
      </c>
      <c r="E104" t="s">
        <v>8686</v>
      </c>
      <c r="F104" t="s">
        <v>1363</v>
      </c>
      <c r="G104" s="58">
        <v>5.5539500000000004</v>
      </c>
      <c r="H104">
        <v>45</v>
      </c>
      <c r="I104">
        <v>7</v>
      </c>
      <c r="J104" s="12">
        <v>13</v>
      </c>
      <c r="K104" s="12">
        <v>4</v>
      </c>
      <c r="L104">
        <v>1</v>
      </c>
      <c r="M104" s="12">
        <v>57.259355953870667</v>
      </c>
      <c r="N104" s="12">
        <v>263.4583664494034</v>
      </c>
      <c r="O104" s="12">
        <v>2982.1802458049251</v>
      </c>
      <c r="P104" s="12">
        <v>2526.9703488420573</v>
      </c>
      <c r="Q104" s="12">
        <v>427.88659274923702</v>
      </c>
      <c r="R104" s="59">
        <v>1.4780508625906379E-4</v>
      </c>
      <c r="S104" s="59">
        <v>1.9054071219883981E-3</v>
      </c>
      <c r="T104" s="59">
        <v>3.8335158817086527E-3</v>
      </c>
      <c r="U104" s="59">
        <v>4.0205669571711155E-3</v>
      </c>
      <c r="V104" s="59">
        <v>2.295256413635584E-3</v>
      </c>
      <c r="W104" s="59">
        <v>2.4570024570024569E-3</v>
      </c>
      <c r="X104" s="59">
        <v>9.9801710631555306E-3</v>
      </c>
      <c r="Y104" s="59">
        <v>9.9725514740719545E-4</v>
      </c>
      <c r="Z104" s="59">
        <v>4.881419287146824E-4</v>
      </c>
      <c r="AA104" s="59">
        <v>1.1230379706960321E-3</v>
      </c>
      <c r="AB104" s="59">
        <v>3.1405880047365365E-4</v>
      </c>
      <c r="AC104" s="18">
        <v>2.5056562571102148E-3</v>
      </c>
      <c r="AD104" s="12">
        <v>97</v>
      </c>
      <c r="AE104" s="17">
        <v>3</v>
      </c>
      <c r="AF104" s="18">
        <v>0.74949721505305322</v>
      </c>
      <c r="AG104" t="str">
        <f>IF(AF104&lt;='CAV Tier 1 Analysis'!$A$5,"Tier 1", "Tier 2")</f>
        <v>Tier 2</v>
      </c>
      <c r="AH104" t="str">
        <f t="shared" si="4"/>
        <v>Tennessee - Tier 2</v>
      </c>
      <c r="AI104" t="str">
        <f t="shared" si="5"/>
        <v>Trenton, City Of - Tier 2</v>
      </c>
    </row>
    <row r="105" spans="1:35" x14ac:dyDescent="0.3">
      <c r="A105">
        <v>98</v>
      </c>
      <c r="B105">
        <v>4</v>
      </c>
      <c r="C105" t="s">
        <v>36</v>
      </c>
      <c r="D105" t="s">
        <v>4516</v>
      </c>
      <c r="E105" t="s">
        <v>8707</v>
      </c>
      <c r="F105" t="s">
        <v>988</v>
      </c>
      <c r="G105" s="58">
        <v>508.62518999999992</v>
      </c>
      <c r="H105">
        <v>15</v>
      </c>
      <c r="I105">
        <v>0</v>
      </c>
      <c r="J105" s="12">
        <v>9.7058823529411757</v>
      </c>
      <c r="K105" s="12">
        <v>6.1764705882352944</v>
      </c>
      <c r="L105">
        <v>0</v>
      </c>
      <c r="M105" s="12">
        <v>0.99681368514209834</v>
      </c>
      <c r="N105" s="12">
        <v>32.632445410378985</v>
      </c>
      <c r="O105" s="12">
        <v>22870.348449607551</v>
      </c>
      <c r="P105" s="12">
        <v>2180.1124676703294</v>
      </c>
      <c r="Q105" s="12">
        <v>1799.8743798127289</v>
      </c>
      <c r="R105" s="59">
        <v>1.3535842073025987E-2</v>
      </c>
      <c r="S105" s="59">
        <v>6.3513570732946605E-4</v>
      </c>
      <c r="T105" s="59">
        <v>0</v>
      </c>
      <c r="U105" s="59">
        <v>3.0017807598788871E-3</v>
      </c>
      <c r="V105" s="59">
        <v>3.5441459328196521E-3</v>
      </c>
      <c r="W105" s="59">
        <v>0</v>
      </c>
      <c r="X105" s="59">
        <v>1.7374228071701003E-4</v>
      </c>
      <c r="Y105" s="59">
        <v>1.2352188543700903E-4</v>
      </c>
      <c r="Z105" s="59">
        <v>3.7435617844604795E-3</v>
      </c>
      <c r="AA105" s="59">
        <v>9.6888714293918076E-4</v>
      </c>
      <c r="AB105" s="59">
        <v>1.3210659046251569E-3</v>
      </c>
      <c r="AC105" s="18">
        <v>2.4588803155666207E-3</v>
      </c>
      <c r="AD105" s="12">
        <v>98</v>
      </c>
      <c r="AE105" s="17">
        <v>3</v>
      </c>
      <c r="AF105" s="18">
        <v>0.75195609536861985</v>
      </c>
      <c r="AG105" t="str">
        <f>IF(AF105&lt;='CAV Tier 1 Analysis'!$A$5,"Tier 1", "Tier 2")</f>
        <v>Tier 2</v>
      </c>
      <c r="AH105" t="str">
        <f t="shared" si="4"/>
        <v>Tennessee - Tier 2</v>
      </c>
      <c r="AI105" t="str">
        <f t="shared" si="5"/>
        <v>Henderson County * - Tier 2</v>
      </c>
    </row>
    <row r="106" spans="1:35" x14ac:dyDescent="0.3">
      <c r="A106">
        <v>99</v>
      </c>
      <c r="B106">
        <v>4</v>
      </c>
      <c r="C106" t="s">
        <v>36</v>
      </c>
      <c r="D106" t="s">
        <v>4696</v>
      </c>
      <c r="E106" t="s">
        <v>8732</v>
      </c>
      <c r="F106" t="s">
        <v>1169</v>
      </c>
      <c r="G106" s="58">
        <v>11.72086</v>
      </c>
      <c r="H106">
        <v>49</v>
      </c>
      <c r="I106">
        <v>2</v>
      </c>
      <c r="J106" s="12">
        <v>8</v>
      </c>
      <c r="K106" s="12">
        <v>6</v>
      </c>
      <c r="L106">
        <v>3</v>
      </c>
      <c r="M106" s="12">
        <v>8.9666969829858907</v>
      </c>
      <c r="N106" s="12">
        <v>446.9943790211355</v>
      </c>
      <c r="O106" s="12">
        <v>9287.3225481051304</v>
      </c>
      <c r="P106" s="12">
        <v>8673.4495806640425</v>
      </c>
      <c r="Q106" s="12">
        <v>1754.5029580438331</v>
      </c>
      <c r="R106" s="59">
        <v>3.1192263584123195E-4</v>
      </c>
      <c r="S106" s="59">
        <v>2.0747766439429224E-3</v>
      </c>
      <c r="T106" s="59">
        <v>1.0952902519167579E-3</v>
      </c>
      <c r="U106" s="59">
        <v>2.4741950505668404E-3</v>
      </c>
      <c r="V106" s="59">
        <v>3.442884620453376E-3</v>
      </c>
      <c r="W106" s="59">
        <v>7.3710073710073713E-3</v>
      </c>
      <c r="X106" s="59">
        <v>1.5628741935863569E-3</v>
      </c>
      <c r="Y106" s="59">
        <v>1.6919843971875492E-3</v>
      </c>
      <c r="Z106" s="59">
        <v>1.5202070859414952E-3</v>
      </c>
      <c r="AA106" s="59">
        <v>3.8546606692345139E-3</v>
      </c>
      <c r="AB106" s="59">
        <v>1.2877643370182597E-3</v>
      </c>
      <c r="AC106" s="18">
        <v>2.4261424778815165E-3</v>
      </c>
      <c r="AD106" s="12">
        <v>99</v>
      </c>
      <c r="AE106" s="17">
        <v>3</v>
      </c>
      <c r="AF106" s="18">
        <v>0.75438223784650138</v>
      </c>
      <c r="AG106" t="str">
        <f>IF(AF106&lt;='CAV Tier 1 Analysis'!$A$5,"Tier 1", "Tier 2")</f>
        <v>Tier 2</v>
      </c>
      <c r="AH106" t="str">
        <f t="shared" si="4"/>
        <v>Tennessee - Tier 2</v>
      </c>
      <c r="AI106" t="str">
        <f t="shared" si="5"/>
        <v>Lewisburg, City Of - Tier 2</v>
      </c>
    </row>
    <row r="107" spans="1:35" x14ac:dyDescent="0.3">
      <c r="A107">
        <v>100</v>
      </c>
      <c r="B107">
        <v>4</v>
      </c>
      <c r="C107" t="s">
        <v>36</v>
      </c>
      <c r="D107" t="s">
        <v>5206</v>
      </c>
      <c r="E107" t="s">
        <v>8808</v>
      </c>
      <c r="F107" t="s">
        <v>1175</v>
      </c>
      <c r="G107" s="58">
        <v>524.37000999999987</v>
      </c>
      <c r="H107">
        <v>18</v>
      </c>
      <c r="I107">
        <v>4</v>
      </c>
      <c r="J107" s="12">
        <v>8.875</v>
      </c>
      <c r="K107" s="12">
        <v>5.78125</v>
      </c>
      <c r="L107">
        <v>0</v>
      </c>
      <c r="M107" s="12">
        <v>5.9820038907259416</v>
      </c>
      <c r="N107" s="12">
        <v>16.680601776632393</v>
      </c>
      <c r="O107" s="12">
        <v>12300.016518049782</v>
      </c>
      <c r="P107" s="12">
        <v>0</v>
      </c>
      <c r="Q107" s="12">
        <v>0</v>
      </c>
      <c r="R107" s="59">
        <v>1.3954852773200355E-2</v>
      </c>
      <c r="S107" s="59">
        <v>7.6216284879535923E-4</v>
      </c>
      <c r="T107" s="59">
        <v>2.1905805038335158E-3</v>
      </c>
      <c r="U107" s="59">
        <v>2.7448101342225886E-3</v>
      </c>
      <c r="V107" s="59">
        <v>3.3173627853326803E-3</v>
      </c>
      <c r="W107" s="59">
        <v>0</v>
      </c>
      <c r="X107" s="59">
        <v>1.0426492078954494E-3</v>
      </c>
      <c r="Y107" s="59">
        <v>6.3140207721552627E-5</v>
      </c>
      <c r="Z107" s="59">
        <v>2.0133436920150619E-3</v>
      </c>
      <c r="AA107" s="59">
        <v>0</v>
      </c>
      <c r="AB107" s="59">
        <v>0</v>
      </c>
      <c r="AC107" s="18">
        <v>2.3717183775469604E-3</v>
      </c>
      <c r="AD107" s="12">
        <v>100</v>
      </c>
      <c r="AE107" s="17">
        <v>3</v>
      </c>
      <c r="AF107" s="18">
        <v>0.75675395622404829</v>
      </c>
      <c r="AG107" t="str">
        <f>IF(AF107&lt;='CAV Tier 1 Analysis'!$A$5,"Tier 1", "Tier 2")</f>
        <v>Tier 2</v>
      </c>
      <c r="AH107" t="str">
        <f t="shared" si="4"/>
        <v>Tennessee - Tier 2</v>
      </c>
      <c r="AI107" t="str">
        <f t="shared" si="5"/>
        <v>Haywood County* - Tier 2</v>
      </c>
    </row>
    <row r="108" spans="1:35" x14ac:dyDescent="0.3">
      <c r="A108">
        <v>101</v>
      </c>
      <c r="B108">
        <v>4</v>
      </c>
      <c r="C108" t="s">
        <v>36</v>
      </c>
      <c r="D108" t="s">
        <v>3348</v>
      </c>
      <c r="E108" t="s">
        <v>8901</v>
      </c>
      <c r="F108" t="s">
        <v>974</v>
      </c>
      <c r="G108" s="58">
        <v>404.04794999999996</v>
      </c>
      <c r="H108">
        <v>23</v>
      </c>
      <c r="I108">
        <v>0</v>
      </c>
      <c r="J108" s="12">
        <v>10.789473684210526</v>
      </c>
      <c r="K108" s="12">
        <v>5.3421052631578947</v>
      </c>
      <c r="L108">
        <v>0</v>
      </c>
      <c r="M108" s="12">
        <v>3.9656256639836935</v>
      </c>
      <c r="N108" s="12">
        <v>107.57700107866911</v>
      </c>
      <c r="O108" s="12">
        <v>28005.420880065783</v>
      </c>
      <c r="P108" s="12">
        <v>0</v>
      </c>
      <c r="Q108" s="12">
        <v>2848.752993827231</v>
      </c>
      <c r="R108" s="59">
        <v>1.0752769128736822E-2</v>
      </c>
      <c r="S108" s="59">
        <v>9.7387475123851465E-4</v>
      </c>
      <c r="T108" s="59">
        <v>0</v>
      </c>
      <c r="U108" s="59">
        <v>3.336907798461857E-3</v>
      </c>
      <c r="V108" s="59">
        <v>3.0653753418948917E-3</v>
      </c>
      <c r="W108" s="59">
        <v>0</v>
      </c>
      <c r="X108" s="59">
        <v>6.9119922569303E-4</v>
      </c>
      <c r="Y108" s="59">
        <v>4.0720558437431668E-4</v>
      </c>
      <c r="Z108" s="59">
        <v>4.5841025813555042E-3</v>
      </c>
      <c r="AA108" s="59">
        <v>0</v>
      </c>
      <c r="AB108" s="59">
        <v>2.0909183957802452E-3</v>
      </c>
      <c r="AC108" s="18">
        <v>2.3547593461395624E-3</v>
      </c>
      <c r="AD108" s="12">
        <v>101</v>
      </c>
      <c r="AE108" s="17">
        <v>3</v>
      </c>
      <c r="AF108" s="18">
        <v>0.75910871557018789</v>
      </c>
      <c r="AG108" t="str">
        <f>IF(AF108&lt;='CAV Tier 1 Analysis'!$A$5,"Tier 1", "Tier 2")</f>
        <v>Tier 2</v>
      </c>
      <c r="AH108" t="str">
        <f t="shared" si="4"/>
        <v>Tennessee - Tier 2</v>
      </c>
      <c r="AI108" t="str">
        <f t="shared" si="5"/>
        <v>Coffee County * - Tier 2</v>
      </c>
    </row>
    <row r="109" spans="1:35" x14ac:dyDescent="0.3">
      <c r="A109">
        <v>102</v>
      </c>
      <c r="B109">
        <v>4</v>
      </c>
      <c r="C109" t="s">
        <v>36</v>
      </c>
      <c r="D109" t="s">
        <v>4403</v>
      </c>
      <c r="E109" t="s">
        <v>8804</v>
      </c>
      <c r="F109" t="s">
        <v>1127</v>
      </c>
      <c r="G109" s="58">
        <v>574.72485999999992</v>
      </c>
      <c r="H109">
        <v>6</v>
      </c>
      <c r="I109">
        <v>0</v>
      </c>
      <c r="J109" s="12">
        <v>9.8888888888888893</v>
      </c>
      <c r="K109" s="12">
        <v>5.8888888888888893</v>
      </c>
      <c r="L109">
        <v>0</v>
      </c>
      <c r="M109" s="12">
        <v>0.99997995562607123</v>
      </c>
      <c r="N109" s="12">
        <v>0.19638113986621272</v>
      </c>
      <c r="O109" s="12">
        <v>20964.415820380862</v>
      </c>
      <c r="P109" s="12">
        <v>0</v>
      </c>
      <c r="Q109" s="12">
        <v>0</v>
      </c>
      <c r="R109" s="59">
        <v>1.5294926585138206E-2</v>
      </c>
      <c r="S109" s="59">
        <v>2.5405428293178643E-4</v>
      </c>
      <c r="T109" s="59">
        <v>0</v>
      </c>
      <c r="U109" s="59">
        <v>3.058379993061789E-3</v>
      </c>
      <c r="V109" s="59">
        <v>3.3791274978523878E-3</v>
      </c>
      <c r="W109" s="59">
        <v>0</v>
      </c>
      <c r="X109" s="59">
        <v>1.7429415421498873E-4</v>
      </c>
      <c r="Y109" s="59">
        <v>7.4335123695107271E-7</v>
      </c>
      <c r="Z109" s="59">
        <v>3.4315868020831667E-3</v>
      </c>
      <c r="AA109" s="59">
        <v>0</v>
      </c>
      <c r="AB109" s="59">
        <v>0</v>
      </c>
      <c r="AC109" s="18">
        <v>2.3266466060472067E-3</v>
      </c>
      <c r="AD109" s="12">
        <v>102</v>
      </c>
      <c r="AE109" s="17">
        <v>3</v>
      </c>
      <c r="AF109" s="18">
        <v>0.76143536217623509</v>
      </c>
      <c r="AG109" t="str">
        <f>IF(AF109&lt;='CAV Tier 1 Analysis'!$A$5,"Tier 1", "Tier 2")</f>
        <v>Tier 2</v>
      </c>
      <c r="AH109" t="str">
        <f t="shared" si="4"/>
        <v>Tennessee - Tier 2</v>
      </c>
      <c r="AI109" t="str">
        <f t="shared" si="5"/>
        <v>Carroll County* - Tier 2</v>
      </c>
    </row>
    <row r="110" spans="1:35" x14ac:dyDescent="0.3">
      <c r="A110">
        <v>103</v>
      </c>
      <c r="B110">
        <v>4</v>
      </c>
      <c r="C110" t="s">
        <v>36</v>
      </c>
      <c r="D110" t="s">
        <v>5752</v>
      </c>
      <c r="E110" t="s">
        <v>8753</v>
      </c>
      <c r="F110" t="s">
        <v>795</v>
      </c>
      <c r="G110" s="58">
        <v>22.193080000000002</v>
      </c>
      <c r="H110">
        <v>35</v>
      </c>
      <c r="I110">
        <v>0</v>
      </c>
      <c r="J110" s="12">
        <v>6.2758620689655169</v>
      </c>
      <c r="K110" s="12">
        <v>4.2068965517241379</v>
      </c>
      <c r="L110">
        <v>0</v>
      </c>
      <c r="M110" s="12">
        <v>2</v>
      </c>
      <c r="N110" s="12">
        <v>0</v>
      </c>
      <c r="O110" s="12">
        <v>25613.122289929128</v>
      </c>
      <c r="P110" s="12">
        <v>22983.976720192335</v>
      </c>
      <c r="Q110" s="12">
        <v>5785.0380073836241</v>
      </c>
      <c r="R110" s="59">
        <v>5.9061570661498631E-4</v>
      </c>
      <c r="S110" s="59">
        <v>1.4819833171020875E-3</v>
      </c>
      <c r="T110" s="59">
        <v>0</v>
      </c>
      <c r="U110" s="59">
        <v>1.9409633586343316E-3</v>
      </c>
      <c r="V110" s="59">
        <v>2.4139765729615627E-3</v>
      </c>
      <c r="W110" s="59">
        <v>0</v>
      </c>
      <c r="X110" s="59">
        <v>3.4859529580443638E-4</v>
      </c>
      <c r="Y110" s="59">
        <v>0</v>
      </c>
      <c r="Z110" s="59">
        <v>4.1925161742315696E-3</v>
      </c>
      <c r="AA110" s="59">
        <v>1.0214555380991121E-2</v>
      </c>
      <c r="AB110" s="59">
        <v>4.2460832568272525E-3</v>
      </c>
      <c r="AC110" s="18">
        <v>2.3117535511970318E-3</v>
      </c>
      <c r="AD110" s="12">
        <v>103</v>
      </c>
      <c r="AE110" s="17">
        <v>3</v>
      </c>
      <c r="AF110" s="18">
        <v>0.76374711572743215</v>
      </c>
      <c r="AG110" t="str">
        <f>IF(AF110&lt;='CAV Tier 1 Analysis'!$A$5,"Tier 1", "Tier 2")</f>
        <v>Tier 2</v>
      </c>
      <c r="AH110" t="str">
        <f t="shared" si="4"/>
        <v>Tennessee - Tier 2</v>
      </c>
      <c r="AI110" t="str">
        <f t="shared" si="5"/>
        <v>Cookeville, City Of - Tier 2</v>
      </c>
    </row>
    <row r="111" spans="1:35" x14ac:dyDescent="0.3">
      <c r="A111">
        <v>104</v>
      </c>
      <c r="B111">
        <v>4</v>
      </c>
      <c r="C111" t="s">
        <v>36</v>
      </c>
      <c r="D111" t="s">
        <v>3584</v>
      </c>
      <c r="E111" t="s">
        <v>8909</v>
      </c>
      <c r="F111" t="s">
        <v>945</v>
      </c>
      <c r="G111" s="58">
        <v>371.75010999999995</v>
      </c>
      <c r="H111">
        <v>16</v>
      </c>
      <c r="I111">
        <v>0</v>
      </c>
      <c r="J111" s="12">
        <v>10.558823529411764</v>
      </c>
      <c r="K111" s="12">
        <v>6.2941176470588234</v>
      </c>
      <c r="L111">
        <v>0</v>
      </c>
      <c r="M111" s="12">
        <v>0</v>
      </c>
      <c r="N111" s="12">
        <v>0.70747033151059768</v>
      </c>
      <c r="O111" s="12">
        <v>23047.901011178485</v>
      </c>
      <c r="P111" s="12">
        <v>3870.4048395321006</v>
      </c>
      <c r="Q111" s="12">
        <v>3385.297913997776</v>
      </c>
      <c r="R111" s="59">
        <v>9.8932394197582679E-3</v>
      </c>
      <c r="S111" s="59">
        <v>6.7747808781809711E-4</v>
      </c>
      <c r="T111" s="59">
        <v>0</v>
      </c>
      <c r="U111" s="59">
        <v>3.2655736145349107E-3</v>
      </c>
      <c r="V111" s="59">
        <v>3.6116534743971689E-3</v>
      </c>
      <c r="W111" s="59">
        <v>0</v>
      </c>
      <c r="X111" s="59">
        <v>0</v>
      </c>
      <c r="Y111" s="59">
        <v>2.6779503693321262E-6</v>
      </c>
      <c r="Z111" s="59">
        <v>3.7726246990765189E-3</v>
      </c>
      <c r="AA111" s="59">
        <v>1.7200880883909049E-3</v>
      </c>
      <c r="AB111" s="59">
        <v>2.4847298796744064E-3</v>
      </c>
      <c r="AC111" s="18">
        <v>2.3116422921836007E-3</v>
      </c>
      <c r="AD111" s="12">
        <v>104</v>
      </c>
      <c r="AE111" s="17">
        <v>3</v>
      </c>
      <c r="AF111" s="18">
        <v>0.76605875801961576</v>
      </c>
      <c r="AG111" t="str">
        <f>IF(AF111&lt;='CAV Tier 1 Analysis'!$A$5,"Tier 1", "Tier 2")</f>
        <v>Tier 2</v>
      </c>
      <c r="AH111" t="str">
        <f t="shared" si="4"/>
        <v>Tennessee - Tier 2</v>
      </c>
      <c r="AI111" t="str">
        <f t="shared" si="5"/>
        <v>White County * - Tier 2</v>
      </c>
    </row>
    <row r="112" spans="1:35" x14ac:dyDescent="0.3">
      <c r="A112">
        <v>105</v>
      </c>
      <c r="B112">
        <v>4</v>
      </c>
      <c r="C112" t="s">
        <v>36</v>
      </c>
      <c r="D112" t="s">
        <v>5829</v>
      </c>
      <c r="E112" t="s">
        <v>8884</v>
      </c>
      <c r="F112" t="s">
        <v>1206</v>
      </c>
      <c r="G112" s="58">
        <v>16.589940000000006</v>
      </c>
      <c r="H112">
        <v>12</v>
      </c>
      <c r="I112">
        <v>7</v>
      </c>
      <c r="J112" s="12">
        <v>10</v>
      </c>
      <c r="K112" s="12">
        <v>4</v>
      </c>
      <c r="L112">
        <v>2</v>
      </c>
      <c r="M112" s="12">
        <v>15.946029943447654</v>
      </c>
      <c r="N112" s="12">
        <v>16.305157811988714</v>
      </c>
      <c r="O112" s="12">
        <v>10761.706550578978</v>
      </c>
      <c r="P112" s="12">
        <v>9747.4508374865836</v>
      </c>
      <c r="Q112" s="12">
        <v>1836.3990760268771</v>
      </c>
      <c r="R112" s="59">
        <v>4.4150154623874777E-4</v>
      </c>
      <c r="S112" s="59">
        <v>5.0810856586357286E-4</v>
      </c>
      <c r="T112" s="59">
        <v>3.8335158817086527E-3</v>
      </c>
      <c r="U112" s="59">
        <v>3.0927438132085506E-3</v>
      </c>
      <c r="V112" s="59">
        <v>2.295256413635584E-3</v>
      </c>
      <c r="W112" s="59">
        <v>4.9140049140049139E-3</v>
      </c>
      <c r="X112" s="59">
        <v>2.7793555125212675E-3</v>
      </c>
      <c r="Y112" s="59">
        <v>6.171905935815161E-5</v>
      </c>
      <c r="Z112" s="59">
        <v>1.7615434879400267E-3</v>
      </c>
      <c r="AA112" s="59">
        <v>4.3319690763314435E-3</v>
      </c>
      <c r="AB112" s="59">
        <v>1.3478741815729754E-3</v>
      </c>
      <c r="AC112" s="18">
        <v>2.3061447683985349E-3</v>
      </c>
      <c r="AD112" s="12">
        <v>105</v>
      </c>
      <c r="AE112" s="17">
        <v>4</v>
      </c>
      <c r="AF112" s="18">
        <v>0.76836490278801428</v>
      </c>
      <c r="AG112" t="str">
        <f>IF(AF112&lt;='CAV Tier 1 Analysis'!$A$5,"Tier 1", "Tier 2")</f>
        <v>Tier 2</v>
      </c>
      <c r="AH112" t="str">
        <f t="shared" si="4"/>
        <v>Tennessee - Tier 2</v>
      </c>
      <c r="AI112" t="str">
        <f t="shared" si="5"/>
        <v>Dickson, City Of - Tier 2</v>
      </c>
    </row>
    <row r="113" spans="1:35" x14ac:dyDescent="0.3">
      <c r="A113">
        <v>106</v>
      </c>
      <c r="B113">
        <v>4</v>
      </c>
      <c r="C113" t="s">
        <v>36</v>
      </c>
      <c r="D113" t="s">
        <v>5896</v>
      </c>
      <c r="E113" t="s">
        <v>8986</v>
      </c>
      <c r="F113" t="s">
        <v>3116</v>
      </c>
      <c r="G113" s="58">
        <v>404.40551999999985</v>
      </c>
      <c r="H113">
        <v>11</v>
      </c>
      <c r="I113">
        <v>2</v>
      </c>
      <c r="J113" s="12">
        <v>12.181818181818182</v>
      </c>
      <c r="K113" s="12">
        <v>6.4090909090909092</v>
      </c>
      <c r="L113">
        <v>0</v>
      </c>
      <c r="M113" s="12">
        <v>1.9998463423545749</v>
      </c>
      <c r="N113" s="12">
        <v>0.40249669227234647</v>
      </c>
      <c r="O113" s="12">
        <v>12948.182130083525</v>
      </c>
      <c r="P113" s="12">
        <v>3504.9026852021834</v>
      </c>
      <c r="Q113" s="12">
        <v>1827.8512730415696</v>
      </c>
      <c r="R113" s="59">
        <v>1.0762284998468029E-2</v>
      </c>
      <c r="S113" s="59">
        <v>4.657661853749418E-4</v>
      </c>
      <c r="T113" s="59">
        <v>1.0952902519167579E-3</v>
      </c>
      <c r="U113" s="59">
        <v>3.7675242815449618E-3</v>
      </c>
      <c r="V113" s="59">
        <v>3.6776267536661063E-3</v>
      </c>
      <c r="W113" s="59">
        <v>0</v>
      </c>
      <c r="X113" s="59">
        <v>3.485685136382566E-4</v>
      </c>
      <c r="Y113" s="59">
        <v>1.5235496355362617E-6</v>
      </c>
      <c r="Z113" s="59">
        <v>2.1194394963950165E-3</v>
      </c>
      <c r="AA113" s="59">
        <v>1.5576513594155173E-3</v>
      </c>
      <c r="AB113" s="59">
        <v>1.3416002931227616E-3</v>
      </c>
      <c r="AC113" s="18">
        <v>2.2852068802888983E-3</v>
      </c>
      <c r="AD113" s="12">
        <v>106</v>
      </c>
      <c r="AE113" s="17">
        <v>4</v>
      </c>
      <c r="AF113" s="18">
        <v>0.77065010966830316</v>
      </c>
      <c r="AG113" t="str">
        <f>IF(AF113&lt;='CAV Tier 1 Analysis'!$A$5,"Tier 1", "Tier 2")</f>
        <v>Tier 2</v>
      </c>
      <c r="AH113" t="str">
        <f t="shared" si="4"/>
        <v>Tennessee - Tier 2</v>
      </c>
      <c r="AI113" t="str">
        <f t="shared" si="5"/>
        <v>Bledsoe County* - Tier 2</v>
      </c>
    </row>
    <row r="114" spans="1:35" x14ac:dyDescent="0.3">
      <c r="A114">
        <v>107</v>
      </c>
      <c r="B114">
        <v>4</v>
      </c>
      <c r="C114" t="s">
        <v>36</v>
      </c>
      <c r="D114" t="s">
        <v>5834</v>
      </c>
      <c r="E114" t="s">
        <v>8890</v>
      </c>
      <c r="F114" t="s">
        <v>1102</v>
      </c>
      <c r="G114" s="58">
        <v>492.38542999999993</v>
      </c>
      <c r="H114">
        <v>3</v>
      </c>
      <c r="I114">
        <v>0</v>
      </c>
      <c r="J114" s="12">
        <v>11.32</v>
      </c>
      <c r="K114" s="12">
        <v>7.04</v>
      </c>
      <c r="L114">
        <v>0</v>
      </c>
      <c r="M114" s="12">
        <v>0</v>
      </c>
      <c r="N114" s="12">
        <v>0</v>
      </c>
      <c r="O114" s="12">
        <v>16745.637962892943</v>
      </c>
      <c r="P114" s="12">
        <v>2111.9370614584004</v>
      </c>
      <c r="Q114" s="12">
        <v>781.80503929354018</v>
      </c>
      <c r="R114" s="59">
        <v>1.3103659729355899E-2</v>
      </c>
      <c r="S114" s="59">
        <v>1.2702714146589321E-4</v>
      </c>
      <c r="T114" s="59">
        <v>0</v>
      </c>
      <c r="U114" s="59">
        <v>3.5009859965520794E-3</v>
      </c>
      <c r="V114" s="59">
        <v>4.0396512879986284E-3</v>
      </c>
      <c r="W114" s="59">
        <v>0</v>
      </c>
      <c r="X114" s="59">
        <v>0</v>
      </c>
      <c r="Y114" s="59">
        <v>0</v>
      </c>
      <c r="Z114" s="59">
        <v>2.741030836168671E-3</v>
      </c>
      <c r="AA114" s="59">
        <v>9.3858858012513496E-4</v>
      </c>
      <c r="AB114" s="59">
        <v>5.7382670316263309E-4</v>
      </c>
      <c r="AC114" s="18">
        <v>2.2749791158935399E-3</v>
      </c>
      <c r="AD114" s="12">
        <v>107</v>
      </c>
      <c r="AE114" s="17">
        <v>4</v>
      </c>
      <c r="AF114" s="18">
        <v>0.77292508878419675</v>
      </c>
      <c r="AG114" t="str">
        <f>IF(AF114&lt;='CAV Tier 1 Analysis'!$A$5,"Tier 1", "Tier 2")</f>
        <v>Tier 2</v>
      </c>
      <c r="AH114" t="str">
        <f t="shared" si="4"/>
        <v>Tennessee - Tier 2</v>
      </c>
      <c r="AI114" t="str">
        <f t="shared" si="5"/>
        <v>Fentress County * - Tier 2</v>
      </c>
    </row>
    <row r="115" spans="1:35" x14ac:dyDescent="0.3">
      <c r="A115">
        <v>108</v>
      </c>
      <c r="B115">
        <v>4</v>
      </c>
      <c r="C115" t="s">
        <v>36</v>
      </c>
      <c r="D115" t="s">
        <v>4557</v>
      </c>
      <c r="E115" t="s">
        <v>8644</v>
      </c>
      <c r="F115" t="s">
        <v>1068</v>
      </c>
      <c r="G115" s="58">
        <v>15.612779999999999</v>
      </c>
      <c r="H115">
        <v>78</v>
      </c>
      <c r="I115">
        <v>0</v>
      </c>
      <c r="J115" s="12">
        <v>10</v>
      </c>
      <c r="K115" s="12">
        <v>4</v>
      </c>
      <c r="L115">
        <v>1</v>
      </c>
      <c r="M115" s="12">
        <v>12.732449954460385</v>
      </c>
      <c r="N115" s="12">
        <v>473.17401012010566</v>
      </c>
      <c r="O115" s="12">
        <v>13027.140334976051</v>
      </c>
      <c r="P115" s="12">
        <v>12109.166674773831</v>
      </c>
      <c r="Q115" s="12">
        <v>2529.6066474459585</v>
      </c>
      <c r="R115" s="59">
        <v>4.1549677160287459E-4</v>
      </c>
      <c r="S115" s="59">
        <v>3.3027056781132235E-3</v>
      </c>
      <c r="T115" s="59">
        <v>0</v>
      </c>
      <c r="U115" s="59">
        <v>3.0927438132085506E-3</v>
      </c>
      <c r="V115" s="59">
        <v>2.295256413635584E-3</v>
      </c>
      <c r="W115" s="59">
        <v>2.4570024570024569E-3</v>
      </c>
      <c r="X115" s="59">
        <v>2.2192360790951504E-3</v>
      </c>
      <c r="Y115" s="59">
        <v>1.791080782785474E-3</v>
      </c>
      <c r="Z115" s="59">
        <v>2.1323638695875174E-3</v>
      </c>
      <c r="AA115" s="59">
        <v>5.3815645187485347E-3</v>
      </c>
      <c r="AB115" s="59">
        <v>1.8566724053273689E-3</v>
      </c>
      <c r="AC115" s="18">
        <v>2.2676475262824302E-3</v>
      </c>
      <c r="AD115" s="12">
        <v>108</v>
      </c>
      <c r="AE115" s="17">
        <v>4</v>
      </c>
      <c r="AF115" s="18">
        <v>0.77519273631047914</v>
      </c>
      <c r="AG115" t="str">
        <f>IF(AF115&lt;='CAV Tier 1 Analysis'!$A$5,"Tier 1", "Tier 2")</f>
        <v>Tier 2</v>
      </c>
      <c r="AH115" t="str">
        <f t="shared" si="4"/>
        <v>Tennessee - Tier 2</v>
      </c>
      <c r="AI115" t="str">
        <f t="shared" si="5"/>
        <v>Shelbyville, City Of - Tier 2</v>
      </c>
    </row>
    <row r="116" spans="1:35" x14ac:dyDescent="0.3">
      <c r="A116">
        <v>109</v>
      </c>
      <c r="B116">
        <v>4</v>
      </c>
      <c r="C116" t="s">
        <v>36</v>
      </c>
      <c r="D116" t="s">
        <v>5746</v>
      </c>
      <c r="E116" t="s">
        <v>8735</v>
      </c>
      <c r="F116" t="s">
        <v>1076</v>
      </c>
      <c r="G116" s="58">
        <v>514.99401</v>
      </c>
      <c r="H116">
        <v>4</v>
      </c>
      <c r="I116">
        <v>0</v>
      </c>
      <c r="J116" s="12">
        <v>7.161290322580645</v>
      </c>
      <c r="K116" s="12">
        <v>6.5483870967741939</v>
      </c>
      <c r="L116">
        <v>0</v>
      </c>
      <c r="M116" s="12">
        <v>0.9889725513506461</v>
      </c>
      <c r="N116" s="12">
        <v>106.30140475879065</v>
      </c>
      <c r="O116" s="12">
        <v>21098.774099716014</v>
      </c>
      <c r="P116" s="12">
        <v>415.6727464323485</v>
      </c>
      <c r="Q116" s="12">
        <v>1086.6289331041226</v>
      </c>
      <c r="R116" s="59">
        <v>1.3705332974000693E-2</v>
      </c>
      <c r="S116" s="59">
        <v>1.6936952195452428E-4</v>
      </c>
      <c r="T116" s="59">
        <v>0</v>
      </c>
      <c r="U116" s="59">
        <v>2.2148036339751558E-3</v>
      </c>
      <c r="V116" s="59">
        <v>3.7575568707098679E-3</v>
      </c>
      <c r="W116" s="59">
        <v>0</v>
      </c>
      <c r="X116" s="59">
        <v>1.7237558954027332E-4</v>
      </c>
      <c r="Y116" s="59">
        <v>4.0237713647510459E-4</v>
      </c>
      <c r="Z116" s="59">
        <v>3.4535794062209306E-3</v>
      </c>
      <c r="AA116" s="59">
        <v>1.8473357941890451E-4</v>
      </c>
      <c r="AB116" s="59">
        <v>7.9756034676843775E-4</v>
      </c>
      <c r="AC116" s="18">
        <v>2.2597899144603533E-3</v>
      </c>
      <c r="AD116" s="12">
        <v>109</v>
      </c>
      <c r="AE116" s="17">
        <v>4</v>
      </c>
      <c r="AF116" s="18">
        <v>0.77745252622493954</v>
      </c>
      <c r="AG116" t="str">
        <f>IF(AF116&lt;='CAV Tier 1 Analysis'!$A$5,"Tier 1", "Tier 2")</f>
        <v>Tier 2</v>
      </c>
      <c r="AH116" t="str">
        <f t="shared" si="4"/>
        <v>Tennessee - Tier 2</v>
      </c>
      <c r="AI116" t="str">
        <f t="shared" si="5"/>
        <v>Mcnairy County* - Tier 2</v>
      </c>
    </row>
    <row r="117" spans="1:35" x14ac:dyDescent="0.3">
      <c r="A117">
        <v>110</v>
      </c>
      <c r="B117">
        <v>4</v>
      </c>
      <c r="C117" t="s">
        <v>36</v>
      </c>
      <c r="D117" t="s">
        <v>5887</v>
      </c>
      <c r="E117" t="s">
        <v>8976</v>
      </c>
      <c r="F117" t="s">
        <v>770</v>
      </c>
      <c r="G117" s="58">
        <v>90.055240000000012</v>
      </c>
      <c r="H117">
        <v>49</v>
      </c>
      <c r="I117">
        <v>0</v>
      </c>
      <c r="J117" s="12">
        <v>12.547619047619047</v>
      </c>
      <c r="K117" s="12">
        <v>4.666666666666667</v>
      </c>
      <c r="M117" s="12">
        <v>3.7773815271604407</v>
      </c>
      <c r="N117" s="12">
        <v>769.96510020176299</v>
      </c>
      <c r="O117" s="12">
        <v>27311.14717499819</v>
      </c>
      <c r="P117" s="12">
        <v>12841.271863671536</v>
      </c>
      <c r="Q117" s="12">
        <v>0</v>
      </c>
      <c r="R117" s="59">
        <v>2.39660467168064E-3</v>
      </c>
      <c r="S117" s="59">
        <v>2.0747766439429224E-3</v>
      </c>
      <c r="T117" s="59">
        <v>0</v>
      </c>
      <c r="U117" s="59">
        <v>3.8806571180021576E-3</v>
      </c>
      <c r="V117" s="59">
        <v>2.6777991492415148E-3</v>
      </c>
      <c r="W117" s="59">
        <v>0</v>
      </c>
      <c r="X117" s="59">
        <v>6.5838871541335376E-4</v>
      </c>
      <c r="Y117" s="59">
        <v>2.914508542083325E-3</v>
      </c>
      <c r="Z117" s="59">
        <v>4.4704595157077035E-3</v>
      </c>
      <c r="AA117" s="59">
        <v>5.7069272306823991E-3</v>
      </c>
      <c r="AB117" s="59">
        <v>0</v>
      </c>
      <c r="AC117" s="18">
        <v>2.252738326068547E-3</v>
      </c>
      <c r="AD117" s="12">
        <v>110</v>
      </c>
      <c r="AE117" s="17">
        <v>4</v>
      </c>
      <c r="AF117" s="18">
        <v>0.77970526455100808</v>
      </c>
      <c r="AG117" t="str">
        <f>IF(AF117&lt;='CAV Tier 1 Analysis'!$A$5,"Tier 1", "Tier 2")</f>
        <v>Tier 2</v>
      </c>
      <c r="AH117" t="str">
        <f t="shared" si="4"/>
        <v>Tennessee - Tier 2</v>
      </c>
      <c r="AI117" t="str">
        <f t="shared" si="5"/>
        <v>Oak Ridge, City Of - Tier 2</v>
      </c>
    </row>
    <row r="118" spans="1:35" x14ac:dyDescent="0.3">
      <c r="A118">
        <v>111</v>
      </c>
      <c r="B118">
        <v>4</v>
      </c>
      <c r="C118" t="s">
        <v>36</v>
      </c>
      <c r="D118" t="s">
        <v>5729</v>
      </c>
      <c r="E118" t="s">
        <v>8693</v>
      </c>
      <c r="F118" t="s">
        <v>921</v>
      </c>
      <c r="G118" s="58">
        <v>20.983800000000002</v>
      </c>
      <c r="H118">
        <v>46</v>
      </c>
      <c r="I118">
        <v>0</v>
      </c>
      <c r="J118" s="12">
        <v>5.2045454545454541</v>
      </c>
      <c r="K118" s="12">
        <v>5</v>
      </c>
      <c r="L118">
        <v>0</v>
      </c>
      <c r="M118" s="12">
        <v>11.7582992594287</v>
      </c>
      <c r="N118" s="12">
        <v>221.18377127431739</v>
      </c>
      <c r="O118" s="12">
        <v>25017.265442561638</v>
      </c>
      <c r="P118" s="12">
        <v>19200.592906394566</v>
      </c>
      <c r="Q118" s="12">
        <v>2881.2145304854275</v>
      </c>
      <c r="R118" s="59">
        <v>5.5843361374210108E-4</v>
      </c>
      <c r="S118" s="59">
        <v>1.9477495024770293E-3</v>
      </c>
      <c r="T118" s="59">
        <v>0</v>
      </c>
      <c r="U118" s="59">
        <v>1.6096325755108139E-3</v>
      </c>
      <c r="V118" s="59">
        <v>2.8690705170444802E-3</v>
      </c>
      <c r="W118" s="59">
        <v>0</v>
      </c>
      <c r="X118" s="59">
        <v>2.0494439042488166E-3</v>
      </c>
      <c r="Y118" s="59">
        <v>8.3723533778385447E-4</v>
      </c>
      <c r="Z118" s="59">
        <v>4.0949825958635361E-3</v>
      </c>
      <c r="AA118" s="59">
        <v>8.5331412391280621E-3</v>
      </c>
      <c r="AB118" s="59">
        <v>2.1147444081797023E-3</v>
      </c>
      <c r="AC118" s="18">
        <v>2.2376757903616725E-3</v>
      </c>
      <c r="AD118" s="12">
        <v>111</v>
      </c>
      <c r="AE118" s="17">
        <v>4</v>
      </c>
      <c r="AF118" s="18">
        <v>0.7819429403413698</v>
      </c>
      <c r="AG118" t="str">
        <f>IF(AF118&lt;='CAV Tier 1 Analysis'!$A$5,"Tier 1", "Tier 2")</f>
        <v>Tier 2</v>
      </c>
      <c r="AH118" t="str">
        <f t="shared" si="4"/>
        <v>Tennessee - Tier 2</v>
      </c>
      <c r="AI118" t="str">
        <f t="shared" si="5"/>
        <v>Morristown, City Of - Tier 2</v>
      </c>
    </row>
    <row r="119" spans="1:35" x14ac:dyDescent="0.3">
      <c r="A119">
        <v>112</v>
      </c>
      <c r="B119">
        <v>4</v>
      </c>
      <c r="C119" t="s">
        <v>36</v>
      </c>
      <c r="D119" t="s">
        <v>5845</v>
      </c>
      <c r="E119" t="s">
        <v>8907</v>
      </c>
      <c r="F119" t="s">
        <v>1036</v>
      </c>
      <c r="G119" s="58">
        <v>429.68571000000014</v>
      </c>
      <c r="H119">
        <v>6</v>
      </c>
      <c r="I119">
        <v>0</v>
      </c>
      <c r="J119" s="12">
        <v>8.8275862068965516</v>
      </c>
      <c r="K119" s="12">
        <v>7.1379310344827589</v>
      </c>
      <c r="L119">
        <v>0</v>
      </c>
      <c r="M119" s="12">
        <v>1</v>
      </c>
      <c r="N119" s="12">
        <v>0</v>
      </c>
      <c r="O119" s="12">
        <v>19867.18969550668</v>
      </c>
      <c r="P119" s="12">
        <v>2490.2943437954418</v>
      </c>
      <c r="Q119" s="12">
        <v>2091.8130368377861</v>
      </c>
      <c r="R119" s="59">
        <v>1.1435056748951121E-2</v>
      </c>
      <c r="S119" s="59">
        <v>2.5405428293178643E-4</v>
      </c>
      <c r="T119" s="59">
        <v>0</v>
      </c>
      <c r="U119" s="59">
        <v>2.7301462626944449E-3</v>
      </c>
      <c r="V119" s="59">
        <v>4.0958454967462577E-3</v>
      </c>
      <c r="W119" s="59">
        <v>0</v>
      </c>
      <c r="X119" s="59">
        <v>1.7429764790221819E-4</v>
      </c>
      <c r="Y119" s="59">
        <v>0</v>
      </c>
      <c r="Z119" s="59">
        <v>3.2519859621991058E-3</v>
      </c>
      <c r="AA119" s="59">
        <v>1.1067383942883935E-3</v>
      </c>
      <c r="AB119" s="59">
        <v>1.5353420843205357E-3</v>
      </c>
      <c r="AC119" s="18">
        <v>2.234860625457624E-3</v>
      </c>
      <c r="AD119" s="12">
        <v>112</v>
      </c>
      <c r="AE119" s="17">
        <v>4</v>
      </c>
      <c r="AF119" s="18">
        <v>0.78417780096682743</v>
      </c>
      <c r="AG119" t="str">
        <f>IF(AF119&lt;='CAV Tier 1 Analysis'!$A$5,"Tier 1", "Tier 2")</f>
        <v>Tier 2</v>
      </c>
      <c r="AH119" t="str">
        <f t="shared" si="4"/>
        <v>Tennessee - Tier 2</v>
      </c>
      <c r="AI119" t="str">
        <f t="shared" si="5"/>
        <v>Overton County * - Tier 2</v>
      </c>
    </row>
    <row r="120" spans="1:35" x14ac:dyDescent="0.3">
      <c r="A120">
        <v>113</v>
      </c>
      <c r="B120">
        <v>4</v>
      </c>
      <c r="C120" t="s">
        <v>36</v>
      </c>
      <c r="D120" t="s">
        <v>3572</v>
      </c>
      <c r="E120" t="s">
        <v>8803</v>
      </c>
      <c r="F120" t="s">
        <v>1133</v>
      </c>
      <c r="G120" s="58">
        <v>412.98658999999998</v>
      </c>
      <c r="H120">
        <v>13</v>
      </c>
      <c r="I120">
        <v>0</v>
      </c>
      <c r="J120" s="12">
        <v>8.7666666666666675</v>
      </c>
      <c r="K120" s="12">
        <v>7.6333333333333337</v>
      </c>
      <c r="L120">
        <v>0</v>
      </c>
      <c r="M120" s="12">
        <v>0.89107079723823468</v>
      </c>
      <c r="N120" s="12">
        <v>767.61648157214836</v>
      </c>
      <c r="O120" s="12">
        <v>12599.682233817406</v>
      </c>
      <c r="P120" s="12">
        <v>0</v>
      </c>
      <c r="Q120" s="12">
        <v>158.28671229655811</v>
      </c>
      <c r="R120" s="59">
        <v>1.0990649638327065E-2</v>
      </c>
      <c r="S120" s="59">
        <v>5.5045094635220392E-4</v>
      </c>
      <c r="T120" s="59">
        <v>0</v>
      </c>
      <c r="U120" s="59">
        <v>2.7113054095794964E-3</v>
      </c>
      <c r="V120" s="59">
        <v>4.3801143226879068E-3</v>
      </c>
      <c r="W120" s="59">
        <v>0</v>
      </c>
      <c r="X120" s="59">
        <v>1.5531154407297869E-4</v>
      </c>
      <c r="Y120" s="59">
        <v>2.9056184390691569E-3</v>
      </c>
      <c r="Z120" s="59">
        <v>2.0623948520414378E-3</v>
      </c>
      <c r="AA120" s="59">
        <v>0</v>
      </c>
      <c r="AB120" s="59">
        <v>1.1617876287119072E-4</v>
      </c>
      <c r="AC120" s="18">
        <v>2.1701839922728576E-3</v>
      </c>
      <c r="AD120" s="12">
        <v>113</v>
      </c>
      <c r="AE120" s="17">
        <v>4</v>
      </c>
      <c r="AF120" s="18">
        <v>0.7863479849591003</v>
      </c>
      <c r="AG120" t="str">
        <f>IF(AF120&lt;='CAV Tier 1 Analysis'!$A$5,"Tier 1", "Tier 2")</f>
        <v>Tier 2</v>
      </c>
      <c r="AH120" t="str">
        <f t="shared" si="4"/>
        <v>Tennessee - Tier 2</v>
      </c>
      <c r="AI120" t="str">
        <f t="shared" si="5"/>
        <v>Benton County* - Tier 2</v>
      </c>
    </row>
    <row r="121" spans="1:35" x14ac:dyDescent="0.3">
      <c r="A121">
        <v>114</v>
      </c>
      <c r="B121">
        <v>4</v>
      </c>
      <c r="C121" t="s">
        <v>36</v>
      </c>
      <c r="D121" t="s">
        <v>3267</v>
      </c>
      <c r="E121" t="s">
        <v>8798</v>
      </c>
      <c r="F121" t="s">
        <v>1268</v>
      </c>
      <c r="G121" s="58">
        <v>13.48671</v>
      </c>
      <c r="H121">
        <v>24</v>
      </c>
      <c r="I121">
        <v>5</v>
      </c>
      <c r="J121" s="12">
        <v>7</v>
      </c>
      <c r="K121" s="12">
        <v>5</v>
      </c>
      <c r="L121">
        <v>1</v>
      </c>
      <c r="M121" s="12">
        <v>30.544961669673327</v>
      </c>
      <c r="N121" s="12">
        <v>209.77207084630777</v>
      </c>
      <c r="O121" s="12">
        <v>10197.793492872221</v>
      </c>
      <c r="P121" s="12">
        <v>8891.2367528214345</v>
      </c>
      <c r="Q121" s="12">
        <v>682.0679015858932</v>
      </c>
      <c r="R121" s="59">
        <v>3.5891650715274317E-4</v>
      </c>
      <c r="S121" s="59">
        <v>1.0162171317271457E-3</v>
      </c>
      <c r="T121" s="59">
        <v>2.7382256297918948E-3</v>
      </c>
      <c r="U121" s="59">
        <v>2.1649206692459853E-3</v>
      </c>
      <c r="V121" s="59">
        <v>2.8690705170444802E-3</v>
      </c>
      <c r="W121" s="59">
        <v>2.4570024570024569E-3</v>
      </c>
      <c r="X121" s="59">
        <v>5.3239149742874718E-3</v>
      </c>
      <c r="Y121" s="59">
        <v>7.9403922620890834E-4</v>
      </c>
      <c r="Z121" s="59">
        <v>1.6692386690064307E-3</v>
      </c>
      <c r="AA121" s="59">
        <v>3.9514498001300708E-3</v>
      </c>
      <c r="AB121" s="59">
        <v>5.006219653607729E-4</v>
      </c>
      <c r="AC121" s="18">
        <v>2.1676015951780331E-3</v>
      </c>
      <c r="AD121" s="12">
        <v>114</v>
      </c>
      <c r="AE121" s="17">
        <v>4</v>
      </c>
      <c r="AF121" s="18">
        <v>0.78851558655427834</v>
      </c>
      <c r="AG121" t="str">
        <f>IF(AF121&lt;='CAV Tier 1 Analysis'!$A$5,"Tier 1", "Tier 2")</f>
        <v>Tier 2</v>
      </c>
      <c r="AH121" t="str">
        <f t="shared" si="4"/>
        <v>Tennessee - Tier 2</v>
      </c>
      <c r="AI121" t="str">
        <f t="shared" si="5"/>
        <v>Athens, City Of - Tier 2</v>
      </c>
    </row>
    <row r="122" spans="1:35" x14ac:dyDescent="0.3">
      <c r="A122">
        <v>115</v>
      </c>
      <c r="B122">
        <v>4</v>
      </c>
      <c r="C122" t="s">
        <v>36</v>
      </c>
      <c r="D122" t="s">
        <v>3558</v>
      </c>
      <c r="E122" t="s">
        <v>8720</v>
      </c>
      <c r="F122" t="s">
        <v>1508</v>
      </c>
      <c r="G122" s="58">
        <v>7.3254099999999989</v>
      </c>
      <c r="H122">
        <v>52</v>
      </c>
      <c r="I122">
        <v>2</v>
      </c>
      <c r="J122" s="12">
        <v>8</v>
      </c>
      <c r="K122" s="12">
        <v>6</v>
      </c>
      <c r="L122">
        <v>3</v>
      </c>
      <c r="M122" s="12">
        <v>15.534371454976581</v>
      </c>
      <c r="N122" s="12">
        <v>286.37001790617819</v>
      </c>
      <c r="O122" s="12">
        <v>4398.2556215734821</v>
      </c>
      <c r="P122" s="12">
        <v>4058.3881861514874</v>
      </c>
      <c r="Q122" s="12">
        <v>0</v>
      </c>
      <c r="R122" s="59">
        <v>1.9494825429343228E-4</v>
      </c>
      <c r="S122" s="59">
        <v>2.2018037854088157E-3</v>
      </c>
      <c r="T122" s="59">
        <v>1.0952902519167579E-3</v>
      </c>
      <c r="U122" s="59">
        <v>2.4741950505668404E-3</v>
      </c>
      <c r="V122" s="59">
        <v>3.442884620453376E-3</v>
      </c>
      <c r="W122" s="59">
        <v>7.3710073710073713E-3</v>
      </c>
      <c r="X122" s="59">
        <v>2.7076044062417769E-3</v>
      </c>
      <c r="Y122" s="59">
        <v>1.0839814209311614E-3</v>
      </c>
      <c r="Z122" s="59">
        <v>7.1993400972836935E-4</v>
      </c>
      <c r="AA122" s="59">
        <v>1.8036317818136724E-3</v>
      </c>
      <c r="AB122" s="59">
        <v>0</v>
      </c>
      <c r="AC122" s="18">
        <v>2.0995709956692344E-3</v>
      </c>
      <c r="AD122" s="12">
        <v>115</v>
      </c>
      <c r="AE122" s="17">
        <v>4</v>
      </c>
      <c r="AF122" s="18">
        <v>0.7906151575499476</v>
      </c>
      <c r="AG122" t="str">
        <f>IF(AF122&lt;='CAV Tier 1 Analysis'!$A$5,"Tier 1", "Tier 2")</f>
        <v>Tier 2</v>
      </c>
      <c r="AH122" t="str">
        <f t="shared" si="4"/>
        <v>Tennessee - Tier 2</v>
      </c>
      <c r="AI122" t="str">
        <f t="shared" si="5"/>
        <v>Fayetteville, City Of - Tier 2</v>
      </c>
    </row>
    <row r="123" spans="1:35" x14ac:dyDescent="0.3">
      <c r="A123">
        <v>116</v>
      </c>
      <c r="B123">
        <v>4</v>
      </c>
      <c r="C123" t="s">
        <v>36</v>
      </c>
      <c r="D123" t="s">
        <v>3268</v>
      </c>
      <c r="E123" t="s">
        <v>8912</v>
      </c>
      <c r="F123" t="s">
        <v>1119</v>
      </c>
      <c r="G123" s="58">
        <v>301.2856900000001</v>
      </c>
      <c r="H123">
        <v>36</v>
      </c>
      <c r="I123">
        <v>0</v>
      </c>
      <c r="J123" s="12">
        <v>10.391304347826088</v>
      </c>
      <c r="K123" s="12">
        <v>6.4347826086956523</v>
      </c>
      <c r="L123">
        <v>0</v>
      </c>
      <c r="M123" s="12">
        <v>0</v>
      </c>
      <c r="N123" s="12">
        <v>5.73474356334394E-2</v>
      </c>
      <c r="O123" s="12">
        <v>20407.649293262519</v>
      </c>
      <c r="P123" s="12">
        <v>5007.0102526121973</v>
      </c>
      <c r="Q123" s="12">
        <v>1349.8987588823184</v>
      </c>
      <c r="R123" s="59">
        <v>8.0179975331199516E-3</v>
      </c>
      <c r="S123" s="59">
        <v>1.5243256975907185E-3</v>
      </c>
      <c r="T123" s="59">
        <v>0</v>
      </c>
      <c r="U123" s="59">
        <v>3.2137642232906247E-3</v>
      </c>
      <c r="V123" s="59">
        <v>3.6923690132398528E-3</v>
      </c>
      <c r="W123" s="59">
        <v>0</v>
      </c>
      <c r="X123" s="59">
        <v>0</v>
      </c>
      <c r="Y123" s="59">
        <v>2.1707424268507136E-7</v>
      </c>
      <c r="Z123" s="59">
        <v>3.3404517720078916E-3</v>
      </c>
      <c r="AA123" s="59">
        <v>2.2252190794104514E-3</v>
      </c>
      <c r="AB123" s="59">
        <v>9.9079427156510431E-4</v>
      </c>
      <c r="AC123" s="18">
        <v>2.0913762422242982E-3</v>
      </c>
      <c r="AD123" s="12">
        <v>116</v>
      </c>
      <c r="AE123" s="17">
        <v>4</v>
      </c>
      <c r="AF123" s="18">
        <v>0.79270653379217193</v>
      </c>
      <c r="AG123" t="str">
        <f>IF(AF123&lt;='CAV Tier 1 Analysis'!$A$5,"Tier 1", "Tier 2")</f>
        <v>Tier 2</v>
      </c>
      <c r="AH123" t="str">
        <f t="shared" si="4"/>
        <v>Tennessee - Tier 2</v>
      </c>
      <c r="AI123" t="str">
        <f t="shared" si="5"/>
        <v>Macon County * - Tier 2</v>
      </c>
    </row>
    <row r="124" spans="1:35" x14ac:dyDescent="0.3">
      <c r="A124">
        <v>117</v>
      </c>
      <c r="B124">
        <v>4</v>
      </c>
      <c r="C124" t="s">
        <v>36</v>
      </c>
      <c r="D124" t="s">
        <v>3588</v>
      </c>
      <c r="E124" t="s">
        <v>8810</v>
      </c>
      <c r="F124" t="s">
        <v>1150</v>
      </c>
      <c r="G124" s="58">
        <v>298.96718000000004</v>
      </c>
      <c r="H124">
        <v>31</v>
      </c>
      <c r="I124">
        <v>0</v>
      </c>
      <c r="J124" s="12">
        <v>9.625</v>
      </c>
      <c r="K124" s="12">
        <v>7.875</v>
      </c>
      <c r="L124">
        <v>0</v>
      </c>
      <c r="M124" s="12">
        <v>4.0000000000000018</v>
      </c>
      <c r="N124" s="12">
        <v>0</v>
      </c>
      <c r="O124" s="12">
        <v>17605.524592364003</v>
      </c>
      <c r="P124" s="12">
        <v>3979.8796945122631</v>
      </c>
      <c r="Q124" s="12">
        <v>832.98278605302403</v>
      </c>
      <c r="R124" s="59">
        <v>7.9562959386615013E-3</v>
      </c>
      <c r="S124" s="59">
        <v>1.3126137951475633E-3</v>
      </c>
      <c r="T124" s="59">
        <v>0</v>
      </c>
      <c r="U124" s="59">
        <v>2.97676592021323E-3</v>
      </c>
      <c r="V124" s="59">
        <v>4.5187860643450565E-3</v>
      </c>
      <c r="W124" s="59">
        <v>0</v>
      </c>
      <c r="X124" s="59">
        <v>6.9719059160887309E-4</v>
      </c>
      <c r="Y124" s="59">
        <v>0</v>
      </c>
      <c r="Z124" s="59">
        <v>2.8817824618882883E-3</v>
      </c>
      <c r="AA124" s="59">
        <v>1.7687409817798206E-3</v>
      </c>
      <c r="AB124" s="59">
        <v>6.1138997817659772E-4</v>
      </c>
      <c r="AC124" s="18">
        <v>2.065778702892812E-3</v>
      </c>
      <c r="AD124" s="12">
        <v>117</v>
      </c>
      <c r="AE124" s="17">
        <v>4</v>
      </c>
      <c r="AF124" s="18">
        <v>0.79477231249506475</v>
      </c>
      <c r="AG124" t="str">
        <f>IF(AF124&lt;='CAV Tier 1 Analysis'!$A$5,"Tier 1", "Tier 2")</f>
        <v>Tier 2</v>
      </c>
      <c r="AH124" t="str">
        <f t="shared" si="4"/>
        <v>Tennessee - Tier 2</v>
      </c>
      <c r="AI124" t="str">
        <f t="shared" si="5"/>
        <v>Johnson County* - Tier 2</v>
      </c>
    </row>
    <row r="125" spans="1:35" x14ac:dyDescent="0.3">
      <c r="A125">
        <v>118</v>
      </c>
      <c r="B125">
        <v>4</v>
      </c>
      <c r="C125" t="s">
        <v>36</v>
      </c>
      <c r="D125" t="s">
        <v>4834</v>
      </c>
      <c r="E125" t="s">
        <v>8706</v>
      </c>
      <c r="F125" t="s">
        <v>1412</v>
      </c>
      <c r="G125" s="58">
        <v>9.1125900000000009</v>
      </c>
      <c r="H125">
        <v>96</v>
      </c>
      <c r="I125">
        <v>0</v>
      </c>
      <c r="J125" s="12">
        <v>8</v>
      </c>
      <c r="K125" s="12">
        <v>7</v>
      </c>
      <c r="L125">
        <v>2</v>
      </c>
      <c r="M125" s="12">
        <v>9.0184239606961363</v>
      </c>
      <c r="N125" s="12">
        <v>296.62615874943094</v>
      </c>
      <c r="O125" s="12">
        <v>6472.8216164425066</v>
      </c>
      <c r="P125" s="12">
        <v>6126.1729875953306</v>
      </c>
      <c r="Q125" s="12">
        <v>0</v>
      </c>
      <c r="R125" s="59">
        <v>2.4250977250308016E-4</v>
      </c>
      <c r="S125" s="59">
        <v>4.0648685269085829E-3</v>
      </c>
      <c r="T125" s="59">
        <v>0</v>
      </c>
      <c r="U125" s="59">
        <v>2.4741950505668404E-3</v>
      </c>
      <c r="V125" s="59">
        <v>4.0166987238622722E-3</v>
      </c>
      <c r="W125" s="59">
        <v>4.9140049140049139E-3</v>
      </c>
      <c r="X125" s="59">
        <v>1.5718900841343432E-3</v>
      </c>
      <c r="Y125" s="59">
        <v>1.1228034533695627E-3</v>
      </c>
      <c r="Z125" s="59">
        <v>1.0595119569050413E-3</v>
      </c>
      <c r="AA125" s="59">
        <v>2.7225981829484157E-3</v>
      </c>
      <c r="AB125" s="59">
        <v>0</v>
      </c>
      <c r="AC125" s="18">
        <v>2.0171891513820956E-3</v>
      </c>
      <c r="AD125" s="12">
        <v>118</v>
      </c>
      <c r="AE125" s="17">
        <v>4</v>
      </c>
      <c r="AF125" s="18">
        <v>0.7967895016464468</v>
      </c>
      <c r="AG125" t="str">
        <f>IF(AF125&lt;='CAV Tier 1 Analysis'!$A$5,"Tier 1", "Tier 2")</f>
        <v>Tier 2</v>
      </c>
      <c r="AH125" t="str">
        <f t="shared" si="4"/>
        <v>Tennessee - Tier 2</v>
      </c>
      <c r="AI125" t="str">
        <f t="shared" si="5"/>
        <v>Brownsville, City Of - Tier 2</v>
      </c>
    </row>
    <row r="126" spans="1:35" x14ac:dyDescent="0.3">
      <c r="A126">
        <v>119</v>
      </c>
      <c r="B126">
        <v>4</v>
      </c>
      <c r="C126" t="s">
        <v>36</v>
      </c>
      <c r="D126" t="s">
        <v>5712</v>
      </c>
      <c r="E126" t="s">
        <v>8663</v>
      </c>
      <c r="F126" t="s">
        <v>1123</v>
      </c>
      <c r="G126" s="58">
        <v>22.29008</v>
      </c>
      <c r="H126">
        <v>50</v>
      </c>
      <c r="I126">
        <v>0</v>
      </c>
      <c r="J126" s="12">
        <v>9.6315789473684212</v>
      </c>
      <c r="K126" s="12">
        <v>5.6842105263157894</v>
      </c>
      <c r="L126">
        <v>0</v>
      </c>
      <c r="M126" s="12">
        <v>7.5672514409997627</v>
      </c>
      <c r="N126" s="12">
        <v>430.9085753469015</v>
      </c>
      <c r="O126" s="12">
        <v>17221.621638334062</v>
      </c>
      <c r="P126" s="12">
        <v>15350.949047729793</v>
      </c>
      <c r="Q126" s="12">
        <v>473.87875405722662</v>
      </c>
      <c r="R126" s="59">
        <v>5.9319712945226949E-4</v>
      </c>
      <c r="S126" s="59">
        <v>2.1171190244315533E-3</v>
      </c>
      <c r="T126" s="59">
        <v>0</v>
      </c>
      <c r="U126" s="59">
        <v>2.9788006200903408E-3</v>
      </c>
      <c r="V126" s="59">
        <v>3.2616801667453036E-3</v>
      </c>
      <c r="W126" s="59">
        <v>0</v>
      </c>
      <c r="X126" s="59">
        <v>1.3189541272509298E-3</v>
      </c>
      <c r="Y126" s="59">
        <v>1.6310956475513057E-3</v>
      </c>
      <c r="Z126" s="59">
        <v>2.8189428234448853E-3</v>
      </c>
      <c r="AA126" s="59">
        <v>6.8222797607104743E-3</v>
      </c>
      <c r="AB126" s="59">
        <v>3.4781597645519471E-4</v>
      </c>
      <c r="AC126" s="18">
        <v>1.9899895705574777E-3</v>
      </c>
      <c r="AD126" s="12">
        <v>119</v>
      </c>
      <c r="AE126" s="17">
        <v>4</v>
      </c>
      <c r="AF126" s="18">
        <v>0.79877949121700431</v>
      </c>
      <c r="AG126" t="str">
        <f>IF(AF126&lt;='CAV Tier 1 Analysis'!$A$5,"Tier 1", "Tier 2")</f>
        <v>Tier 2</v>
      </c>
      <c r="AH126" t="str">
        <f t="shared" si="4"/>
        <v>Tennessee - Tier 2</v>
      </c>
      <c r="AI126" t="str">
        <f t="shared" si="5"/>
        <v>Tullahoma, City Of - Tier 2</v>
      </c>
    </row>
    <row r="127" spans="1:35" x14ac:dyDescent="0.3">
      <c r="A127">
        <v>120</v>
      </c>
      <c r="B127">
        <v>4</v>
      </c>
      <c r="C127" t="s">
        <v>36</v>
      </c>
      <c r="D127" t="s">
        <v>5107</v>
      </c>
      <c r="E127" t="s">
        <v>8684</v>
      </c>
      <c r="F127" t="s">
        <v>1475</v>
      </c>
      <c r="G127" s="58">
        <v>8.0600500000000004</v>
      </c>
      <c r="H127">
        <v>13</v>
      </c>
      <c r="I127">
        <v>7</v>
      </c>
      <c r="J127" s="12">
        <v>13</v>
      </c>
      <c r="K127" s="12">
        <v>4</v>
      </c>
      <c r="L127">
        <v>1</v>
      </c>
      <c r="M127" s="12">
        <v>25.661840807439159</v>
      </c>
      <c r="N127" s="12">
        <v>212.49050918158306</v>
      </c>
      <c r="O127" s="12">
        <v>5287.2949034792109</v>
      </c>
      <c r="P127" s="12">
        <v>4626.6813707654555</v>
      </c>
      <c r="Q127" s="12">
        <v>0</v>
      </c>
      <c r="R127" s="59">
        <v>2.1449893958396581E-4</v>
      </c>
      <c r="S127" s="59">
        <v>5.5045094635220392E-4</v>
      </c>
      <c r="T127" s="59">
        <v>3.8335158817086527E-3</v>
      </c>
      <c r="U127" s="59">
        <v>4.0205669571711155E-3</v>
      </c>
      <c r="V127" s="59">
        <v>2.295256413635584E-3</v>
      </c>
      <c r="W127" s="59">
        <v>2.4570024570024569E-3</v>
      </c>
      <c r="X127" s="59">
        <v>4.4727984935778054E-3</v>
      </c>
      <c r="Y127" s="59">
        <v>8.0432918837370054E-4</v>
      </c>
      <c r="Z127" s="59">
        <v>8.6545752407095843E-4</v>
      </c>
      <c r="AA127" s="59">
        <v>2.0561930455822433E-3</v>
      </c>
      <c r="AB127" s="59">
        <v>0</v>
      </c>
      <c r="AC127" s="18">
        <v>1.9609154406416986E-3</v>
      </c>
      <c r="AD127" s="12">
        <v>120</v>
      </c>
      <c r="AE127" s="17">
        <v>4</v>
      </c>
      <c r="AF127" s="18">
        <v>0.80074040665764601</v>
      </c>
      <c r="AG127" t="str">
        <f>IF(AF127&lt;='CAV Tier 1 Analysis'!$A$5,"Tier 1", "Tier 2")</f>
        <v>Tier 2</v>
      </c>
      <c r="AH127" t="str">
        <f t="shared" si="4"/>
        <v>Tennessee - Tier 2</v>
      </c>
      <c r="AI127" t="str">
        <f t="shared" si="5"/>
        <v>Milan, Town Of - Tier 2</v>
      </c>
    </row>
    <row r="128" spans="1:35" x14ac:dyDescent="0.3">
      <c r="A128">
        <v>121</v>
      </c>
      <c r="B128">
        <v>4</v>
      </c>
      <c r="C128" t="s">
        <v>36</v>
      </c>
      <c r="D128" t="s">
        <v>5853</v>
      </c>
      <c r="E128" t="s">
        <v>8923</v>
      </c>
      <c r="F128" t="s">
        <v>966</v>
      </c>
      <c r="G128" s="58">
        <v>16.091200000000001</v>
      </c>
      <c r="H128">
        <v>36</v>
      </c>
      <c r="I128">
        <v>2</v>
      </c>
      <c r="J128" s="12">
        <v>6.333333333333333</v>
      </c>
      <c r="K128" s="12">
        <v>1.5</v>
      </c>
      <c r="L128">
        <v>0</v>
      </c>
      <c r="M128" s="12">
        <v>7.6795764144377063</v>
      </c>
      <c r="N128" s="12">
        <v>329.53946241854976</v>
      </c>
      <c r="O128" s="12">
        <v>21483.535712964898</v>
      </c>
      <c r="P128" s="12">
        <v>11710.756604503884</v>
      </c>
      <c r="Q128" s="12">
        <v>5376.1399151162987</v>
      </c>
      <c r="R128" s="59">
        <v>4.2822877483806064E-4</v>
      </c>
      <c r="S128" s="59">
        <v>1.5243256975907185E-3</v>
      </c>
      <c r="T128" s="59">
        <v>1.0952902519167579E-3</v>
      </c>
      <c r="U128" s="59">
        <v>1.9587377483654155E-3</v>
      </c>
      <c r="V128" s="59">
        <v>8.6072115511334399E-4</v>
      </c>
      <c r="W128" s="59">
        <v>0</v>
      </c>
      <c r="X128" s="59">
        <v>1.3385321059218426E-3</v>
      </c>
      <c r="Y128" s="59">
        <v>1.2473884568543865E-3</v>
      </c>
      <c r="Z128" s="59">
        <v>3.5165595953798152E-3</v>
      </c>
      <c r="AA128" s="59">
        <v>5.2045028302226473E-3</v>
      </c>
      <c r="AB128" s="59">
        <v>3.9459615737702158E-3</v>
      </c>
      <c r="AC128" s="18">
        <v>1.9200225627248367E-3</v>
      </c>
      <c r="AD128" s="12">
        <v>121</v>
      </c>
      <c r="AE128" s="17">
        <v>4</v>
      </c>
      <c r="AF128" s="18">
        <v>0.80266042922037084</v>
      </c>
      <c r="AG128" t="str">
        <f>IF(AF128&lt;='CAV Tier 1 Analysis'!$A$5,"Tier 1", "Tier 2")</f>
        <v>Tier 2</v>
      </c>
      <c r="AH128" t="str">
        <f t="shared" si="4"/>
        <v>Tennessee - Tier 2</v>
      </c>
      <c r="AI128" t="str">
        <f t="shared" si="5"/>
        <v>Farragut, Town Of - Tier 2</v>
      </c>
    </row>
    <row r="129" spans="1:35" x14ac:dyDescent="0.3">
      <c r="A129">
        <v>122</v>
      </c>
      <c r="B129">
        <v>4</v>
      </c>
      <c r="C129" t="s">
        <v>36</v>
      </c>
      <c r="D129" t="s">
        <v>4871</v>
      </c>
      <c r="E129" t="s">
        <v>8831</v>
      </c>
      <c r="F129" t="s">
        <v>903</v>
      </c>
      <c r="G129" s="58">
        <v>20.426020000000001</v>
      </c>
      <c r="H129">
        <v>31</v>
      </c>
      <c r="I129">
        <v>0</v>
      </c>
      <c r="J129" s="12">
        <v>8.4285714285714288</v>
      </c>
      <c r="K129" s="12">
        <v>1.8571428571428572</v>
      </c>
      <c r="L129">
        <v>1</v>
      </c>
      <c r="M129" s="12">
        <v>0</v>
      </c>
      <c r="N129" s="12">
        <v>1339.6857572461529</v>
      </c>
      <c r="O129" s="12">
        <v>9151.8052908474874</v>
      </c>
      <c r="P129" s="12">
        <v>0</v>
      </c>
      <c r="Q129" s="12">
        <v>8739.6373252313879</v>
      </c>
      <c r="R129" s="59">
        <v>5.4358963404952548E-4</v>
      </c>
      <c r="S129" s="59">
        <v>1.3126137951475633E-3</v>
      </c>
      <c r="T129" s="59">
        <v>0</v>
      </c>
      <c r="U129" s="59">
        <v>2.606741213990064E-3</v>
      </c>
      <c r="V129" s="59">
        <v>1.0656547634736641E-3</v>
      </c>
      <c r="W129" s="59">
        <v>2.4570024570024569E-3</v>
      </c>
      <c r="X129" s="59">
        <v>0</v>
      </c>
      <c r="Y129" s="59">
        <v>5.0710422877324329E-3</v>
      </c>
      <c r="Z129" s="59">
        <v>1.498024773043096E-3</v>
      </c>
      <c r="AA129" s="59">
        <v>0</v>
      </c>
      <c r="AB129" s="59">
        <v>6.4146903909782175E-3</v>
      </c>
      <c r="AC129" s="18">
        <v>1.906305392310638E-3</v>
      </c>
      <c r="AD129" s="12">
        <v>122</v>
      </c>
      <c r="AE129" s="17">
        <v>4</v>
      </c>
      <c r="AF129" s="18">
        <v>0.80456673461268147</v>
      </c>
      <c r="AG129" t="str">
        <f>IF(AF129&lt;='CAV Tier 1 Analysis'!$A$5,"Tier 1", "Tier 2")</f>
        <v>Tier 2</v>
      </c>
      <c r="AH129" t="str">
        <f t="shared" si="4"/>
        <v>Tennessee - Tier 2</v>
      </c>
      <c r="AI129" t="str">
        <f t="shared" si="5"/>
        <v>Arlington, Township Of - Tier 2</v>
      </c>
    </row>
    <row r="130" spans="1:35" x14ac:dyDescent="0.3">
      <c r="A130">
        <v>123</v>
      </c>
      <c r="B130">
        <v>4</v>
      </c>
      <c r="C130" t="s">
        <v>36</v>
      </c>
      <c r="D130" t="s">
        <v>5728</v>
      </c>
      <c r="E130" t="s">
        <v>8692</v>
      </c>
      <c r="F130" t="s">
        <v>1194</v>
      </c>
      <c r="G130" s="58">
        <v>14.163399999999999</v>
      </c>
      <c r="H130">
        <v>25</v>
      </c>
      <c r="I130">
        <v>4</v>
      </c>
      <c r="J130" s="12">
        <v>6</v>
      </c>
      <c r="K130" s="12">
        <v>3</v>
      </c>
      <c r="L130">
        <v>1</v>
      </c>
      <c r="M130" s="12">
        <v>7.9716452264286835</v>
      </c>
      <c r="N130" s="12">
        <v>24.614584105774753</v>
      </c>
      <c r="O130" s="12">
        <v>14330.250459531288</v>
      </c>
      <c r="P130" s="12">
        <v>13095.194970172368</v>
      </c>
      <c r="Q130" s="12">
        <v>2148.936827422056</v>
      </c>
      <c r="R130" s="59">
        <v>3.7692499189254921E-4</v>
      </c>
      <c r="S130" s="59">
        <v>1.0585595122157767E-3</v>
      </c>
      <c r="T130" s="59">
        <v>2.1905805038335158E-3</v>
      </c>
      <c r="U130" s="59">
        <v>1.8556462879251304E-3</v>
      </c>
      <c r="V130" s="59">
        <v>1.721442310226688E-3</v>
      </c>
      <c r="W130" s="59">
        <v>2.4570024570024569E-3</v>
      </c>
      <c r="X130" s="59">
        <v>1.3894390128774651E-3</v>
      </c>
      <c r="Y130" s="59">
        <v>9.3172295234303796E-5</v>
      </c>
      <c r="Z130" s="59">
        <v>2.3456650912097978E-3</v>
      </c>
      <c r="AA130" s="59">
        <v>5.819775919377222E-3</v>
      </c>
      <c r="AB130" s="59">
        <v>1.5772696171140622E-3</v>
      </c>
      <c r="AC130" s="18">
        <v>1.8986798180826334E-3</v>
      </c>
      <c r="AD130" s="12">
        <v>123</v>
      </c>
      <c r="AE130" s="17">
        <v>4</v>
      </c>
      <c r="AF130" s="18">
        <v>0.80646541443076414</v>
      </c>
      <c r="AG130" t="str">
        <f>IF(AF130&lt;='CAV Tier 1 Analysis'!$A$5,"Tier 1", "Tier 2")</f>
        <v>Tier 2</v>
      </c>
      <c r="AH130" t="str">
        <f t="shared" si="4"/>
        <v>Tennessee - Tier 2</v>
      </c>
      <c r="AI130" t="str">
        <f t="shared" si="5"/>
        <v>Greeneville, Town Of - Tier 2</v>
      </c>
    </row>
    <row r="131" spans="1:35" x14ac:dyDescent="0.3">
      <c r="A131">
        <v>124</v>
      </c>
      <c r="B131">
        <v>4</v>
      </c>
      <c r="C131" t="s">
        <v>36</v>
      </c>
      <c r="D131" t="s">
        <v>3232</v>
      </c>
      <c r="E131" t="s">
        <v>8911</v>
      </c>
      <c r="F131" t="s">
        <v>1318</v>
      </c>
      <c r="G131" s="58">
        <v>317.62553000000003</v>
      </c>
      <c r="H131">
        <v>63</v>
      </c>
      <c r="I131">
        <v>0</v>
      </c>
      <c r="J131" s="12">
        <v>11.56</v>
      </c>
      <c r="K131" s="12">
        <v>6.76</v>
      </c>
      <c r="L131">
        <v>0</v>
      </c>
      <c r="M131" s="12">
        <v>0</v>
      </c>
      <c r="N131" s="12">
        <v>0</v>
      </c>
      <c r="O131" s="12">
        <v>10557.569178739135</v>
      </c>
      <c r="P131" s="12">
        <v>1202.4610031477405</v>
      </c>
      <c r="Q131" s="12">
        <v>0</v>
      </c>
      <c r="R131" s="59">
        <v>8.4528432664555588E-3</v>
      </c>
      <c r="S131" s="59">
        <v>2.6675699707837575E-3</v>
      </c>
      <c r="T131" s="59">
        <v>0</v>
      </c>
      <c r="U131" s="59">
        <v>3.5752118480690846E-3</v>
      </c>
      <c r="V131" s="59">
        <v>3.8789833390441369E-3</v>
      </c>
      <c r="W131" s="59">
        <v>0</v>
      </c>
      <c r="X131" s="59">
        <v>0</v>
      </c>
      <c r="Y131" s="59">
        <v>0</v>
      </c>
      <c r="Z131" s="59">
        <v>1.7281290051793608E-3</v>
      </c>
      <c r="AA131" s="59">
        <v>5.3439857948272195E-4</v>
      </c>
      <c r="AB131" s="59">
        <v>0</v>
      </c>
      <c r="AC131" s="18">
        <v>1.8942850917286016E-3</v>
      </c>
      <c r="AD131" s="12">
        <v>124</v>
      </c>
      <c r="AE131" s="17">
        <v>4</v>
      </c>
      <c r="AF131" s="18">
        <v>0.80835969952249276</v>
      </c>
      <c r="AG131" t="str">
        <f>IF(AF131&lt;='CAV Tier 1 Analysis'!$A$5,"Tier 1", "Tier 2")</f>
        <v>Tier 2</v>
      </c>
      <c r="AH131" t="str">
        <f t="shared" si="4"/>
        <v>Tennessee - Tier 2</v>
      </c>
      <c r="AI131" t="str">
        <f t="shared" si="5"/>
        <v>Jackson County * - Tier 2</v>
      </c>
    </row>
    <row r="132" spans="1:35" x14ac:dyDescent="0.3">
      <c r="A132">
        <v>125</v>
      </c>
      <c r="B132">
        <v>4</v>
      </c>
      <c r="C132" t="s">
        <v>36</v>
      </c>
      <c r="D132" t="s">
        <v>3550</v>
      </c>
      <c r="E132" t="s">
        <v>8709</v>
      </c>
      <c r="F132" t="s">
        <v>1311</v>
      </c>
      <c r="G132" s="58">
        <v>10.946570000000001</v>
      </c>
      <c r="H132">
        <v>58</v>
      </c>
      <c r="I132">
        <v>6</v>
      </c>
      <c r="J132" s="12">
        <v>6</v>
      </c>
      <c r="K132" s="12">
        <v>7</v>
      </c>
      <c r="L132">
        <v>0</v>
      </c>
      <c r="M132" s="12">
        <v>12.938285691317008</v>
      </c>
      <c r="N132" s="12">
        <v>551.0730401762803</v>
      </c>
      <c r="O132" s="12">
        <v>7669.7226460171441</v>
      </c>
      <c r="P132" s="12">
        <v>7141.1374532752825</v>
      </c>
      <c r="Q132" s="12">
        <v>0</v>
      </c>
      <c r="R132" s="59">
        <v>2.9131676070020071E-4</v>
      </c>
      <c r="S132" s="59">
        <v>2.4558580683406023E-3</v>
      </c>
      <c r="T132" s="59">
        <v>3.2858707557502738E-3</v>
      </c>
      <c r="U132" s="59">
        <v>1.8556462879251304E-3</v>
      </c>
      <c r="V132" s="59">
        <v>4.0166987238622722E-3</v>
      </c>
      <c r="W132" s="59">
        <v>0</v>
      </c>
      <c r="X132" s="59">
        <v>2.2551127638834796E-3</v>
      </c>
      <c r="Y132" s="59">
        <v>2.0859478987875287E-3</v>
      </c>
      <c r="Z132" s="59">
        <v>1.2554282090762627E-3</v>
      </c>
      <c r="AA132" s="59">
        <v>3.1736694170798768E-3</v>
      </c>
      <c r="AB132" s="59">
        <v>0</v>
      </c>
      <c r="AC132" s="18">
        <v>1.8795953532186936E-3</v>
      </c>
      <c r="AD132" s="12">
        <v>125</v>
      </c>
      <c r="AE132" s="17">
        <v>4</v>
      </c>
      <c r="AF132" s="18">
        <v>0.81023929487571145</v>
      </c>
      <c r="AG132" t="str">
        <f>IF(AF132&lt;='CAV Tier 1 Analysis'!$A$5,"Tier 1", "Tier 2")</f>
        <v>Tier 2</v>
      </c>
      <c r="AH132" t="str">
        <f t="shared" si="4"/>
        <v>Tennessee - Tier 2</v>
      </c>
      <c r="AI132" t="str">
        <f t="shared" si="5"/>
        <v>Paris, City Of - Tier 2</v>
      </c>
    </row>
    <row r="133" spans="1:35" x14ac:dyDescent="0.3">
      <c r="A133">
        <v>126</v>
      </c>
      <c r="B133">
        <v>4</v>
      </c>
      <c r="C133" t="s">
        <v>36</v>
      </c>
      <c r="D133" t="s">
        <v>4510</v>
      </c>
      <c r="E133" t="s">
        <v>8718</v>
      </c>
      <c r="F133" t="s">
        <v>1339</v>
      </c>
      <c r="G133" s="58">
        <v>278.06471999999997</v>
      </c>
      <c r="H133">
        <v>15</v>
      </c>
      <c r="I133">
        <v>0</v>
      </c>
      <c r="J133" s="12">
        <v>10</v>
      </c>
      <c r="K133" s="12">
        <v>6.6470588235294121</v>
      </c>
      <c r="L133">
        <v>1</v>
      </c>
      <c r="M133" s="12">
        <v>4.0000000000000009</v>
      </c>
      <c r="N133" s="12">
        <v>0</v>
      </c>
      <c r="O133" s="12">
        <v>10177.440723552219</v>
      </c>
      <c r="P133" s="12">
        <v>626.65034905191351</v>
      </c>
      <c r="Q133" s="12">
        <v>779.2641814698236</v>
      </c>
      <c r="R133" s="59">
        <v>7.4000269943377975E-3</v>
      </c>
      <c r="S133" s="59">
        <v>6.3513570732946605E-4</v>
      </c>
      <c r="T133" s="59">
        <v>0</v>
      </c>
      <c r="U133" s="59">
        <v>3.0927438132085506E-3</v>
      </c>
      <c r="V133" s="59">
        <v>3.8141760991297208E-3</v>
      </c>
      <c r="W133" s="59">
        <v>2.4570024570024569E-3</v>
      </c>
      <c r="X133" s="59">
        <v>6.9719059160887288E-4</v>
      </c>
      <c r="Y133" s="59">
        <v>0</v>
      </c>
      <c r="Z133" s="59">
        <v>1.6659072003319512E-3</v>
      </c>
      <c r="AA133" s="59">
        <v>2.7849639654763027E-4</v>
      </c>
      <c r="AB133" s="59">
        <v>5.7196177265578219E-4</v>
      </c>
      <c r="AC133" s="18">
        <v>1.8738764574683846E-3</v>
      </c>
      <c r="AD133" s="12">
        <v>126</v>
      </c>
      <c r="AE133" s="17">
        <v>4</v>
      </c>
      <c r="AF133" s="18">
        <v>0.81211317133317984</v>
      </c>
      <c r="AG133" t="str">
        <f>IF(AF133&lt;='CAV Tier 1 Analysis'!$A$5,"Tier 1", "Tier 2")</f>
        <v>Tier 2</v>
      </c>
      <c r="AH133" t="str">
        <f t="shared" si="4"/>
        <v>Tennessee - Tier 2</v>
      </c>
      <c r="AI133" t="str">
        <f t="shared" si="5"/>
        <v>Lewis County * - Tier 2</v>
      </c>
    </row>
    <row r="134" spans="1:35" x14ac:dyDescent="0.3">
      <c r="A134">
        <v>127</v>
      </c>
      <c r="B134">
        <v>4</v>
      </c>
      <c r="C134" t="s">
        <v>36</v>
      </c>
      <c r="D134" t="s">
        <v>5547</v>
      </c>
      <c r="E134" t="s">
        <v>8784</v>
      </c>
      <c r="F134" t="s">
        <v>1356</v>
      </c>
      <c r="G134" s="58">
        <v>9.9764699999999991</v>
      </c>
      <c r="H134">
        <v>22</v>
      </c>
      <c r="I134">
        <v>2</v>
      </c>
      <c r="J134" s="12">
        <v>14</v>
      </c>
      <c r="K134" s="12">
        <v>5</v>
      </c>
      <c r="L134">
        <v>1</v>
      </c>
      <c r="M134" s="12">
        <v>12.971940977119159</v>
      </c>
      <c r="N134" s="12">
        <v>309.92448438565611</v>
      </c>
      <c r="O134" s="12">
        <v>9063.2327659776001</v>
      </c>
      <c r="P134" s="12">
        <v>8312.7068528879227</v>
      </c>
      <c r="Q134" s="12">
        <v>0</v>
      </c>
      <c r="R134" s="59">
        <v>2.6549987106671137E-4</v>
      </c>
      <c r="S134" s="59">
        <v>9.3153237074988359E-4</v>
      </c>
      <c r="T134" s="59">
        <v>1.0952902519167579E-3</v>
      </c>
      <c r="U134" s="59">
        <v>4.3298413384919706E-3</v>
      </c>
      <c r="V134" s="59">
        <v>2.8690705170444802E-3</v>
      </c>
      <c r="W134" s="59">
        <v>2.4570024570024569E-3</v>
      </c>
      <c r="X134" s="59">
        <v>2.2609788010382712E-3</v>
      </c>
      <c r="Y134" s="59">
        <v>1.173140908472434E-3</v>
      </c>
      <c r="Z134" s="59">
        <v>1.4835266677786887E-3</v>
      </c>
      <c r="AA134" s="59">
        <v>3.6943391280139419E-3</v>
      </c>
      <c r="AB134" s="59">
        <v>0</v>
      </c>
      <c r="AC134" s="18">
        <v>1.869111119234145E-3</v>
      </c>
      <c r="AD134" s="12">
        <v>127</v>
      </c>
      <c r="AE134" s="17">
        <v>4</v>
      </c>
      <c r="AF134" s="18">
        <v>0.813982282452414</v>
      </c>
      <c r="AG134" t="str">
        <f>IF(AF134&lt;='CAV Tier 1 Analysis'!$A$5,"Tier 1", "Tier 2")</f>
        <v>Tier 2</v>
      </c>
      <c r="AH134" t="str">
        <f t="shared" si="4"/>
        <v>Tennessee - Tier 2</v>
      </c>
      <c r="AI134" t="str">
        <f t="shared" si="5"/>
        <v>Mcminnville, City Of - Tier 2</v>
      </c>
    </row>
    <row r="135" spans="1:35" x14ac:dyDescent="0.3">
      <c r="A135">
        <v>128</v>
      </c>
      <c r="B135">
        <v>4</v>
      </c>
      <c r="C135" t="s">
        <v>36</v>
      </c>
      <c r="D135" t="s">
        <v>5846</v>
      </c>
      <c r="E135" t="s">
        <v>8910</v>
      </c>
      <c r="F135" t="s">
        <v>1243</v>
      </c>
      <c r="G135" s="58">
        <v>263.4986199999999</v>
      </c>
      <c r="H135">
        <v>21</v>
      </c>
      <c r="I135">
        <v>0</v>
      </c>
      <c r="J135" s="12">
        <v>10.72</v>
      </c>
      <c r="K135" s="12">
        <v>5.84</v>
      </c>
      <c r="L135">
        <v>0</v>
      </c>
      <c r="M135" s="12">
        <v>2.9999744970201365</v>
      </c>
      <c r="N135" s="12">
        <v>4.6872054445759537E-2</v>
      </c>
      <c r="O135" s="12">
        <v>13218.887428124519</v>
      </c>
      <c r="P135" s="12">
        <v>3050.9658208819474</v>
      </c>
      <c r="Q135" s="12">
        <v>1243.895568899703</v>
      </c>
      <c r="R135" s="59">
        <v>7.0123851057795356E-3</v>
      </c>
      <c r="S135" s="59">
        <v>8.8918999026125253E-4</v>
      </c>
      <c r="T135" s="59">
        <v>0</v>
      </c>
      <c r="U135" s="59">
        <v>3.3154213677595665E-3</v>
      </c>
      <c r="V135" s="59">
        <v>3.3510743639079527E-3</v>
      </c>
      <c r="W135" s="59">
        <v>0</v>
      </c>
      <c r="X135" s="59">
        <v>5.2288849859724986E-4</v>
      </c>
      <c r="Y135" s="59">
        <v>1.7742233126068129E-7</v>
      </c>
      <c r="Z135" s="59">
        <v>2.1637502339786688E-3</v>
      </c>
      <c r="AA135" s="59">
        <v>1.3559124133436251E-3</v>
      </c>
      <c r="AB135" s="59">
        <v>9.1299039722910391E-4</v>
      </c>
      <c r="AC135" s="18">
        <v>1.7748899811989285E-3</v>
      </c>
      <c r="AD135" s="12">
        <v>128</v>
      </c>
      <c r="AE135" s="17">
        <v>4</v>
      </c>
      <c r="AF135" s="18">
        <v>0.8157571724336129</v>
      </c>
      <c r="AG135" t="str">
        <f>IF(AF135&lt;='CAV Tier 1 Analysis'!$A$5,"Tier 1", "Tier 2")</f>
        <v>Tier 2</v>
      </c>
      <c r="AH135" t="str">
        <f t="shared" si="4"/>
        <v>Tennessee - Tier 2</v>
      </c>
      <c r="AI135" t="str">
        <f t="shared" si="5"/>
        <v>Cannon County * - Tier 2</v>
      </c>
    </row>
    <row r="136" spans="1:35" x14ac:dyDescent="0.3">
      <c r="A136">
        <v>129</v>
      </c>
      <c r="B136">
        <v>4</v>
      </c>
      <c r="C136" t="s">
        <v>36</v>
      </c>
      <c r="D136" t="s">
        <v>5763</v>
      </c>
      <c r="E136" t="s">
        <v>8771</v>
      </c>
      <c r="F136" t="s">
        <v>1506</v>
      </c>
      <c r="G136" s="58">
        <v>15.632960000000002</v>
      </c>
      <c r="H136">
        <v>46</v>
      </c>
      <c r="I136">
        <v>0</v>
      </c>
      <c r="J136" s="12">
        <v>9</v>
      </c>
      <c r="K136" s="12">
        <v>1</v>
      </c>
      <c r="L136">
        <v>1</v>
      </c>
      <c r="M136" s="12">
        <v>39.531333157636169</v>
      </c>
      <c r="N136" s="12">
        <v>510.87508772711436</v>
      </c>
      <c r="O136" s="12">
        <v>9759.8519453821864</v>
      </c>
      <c r="P136" s="12">
        <v>0</v>
      </c>
      <c r="Q136" s="12">
        <v>944.63320328696864</v>
      </c>
      <c r="R136" s="59">
        <v>4.160338140034559E-4</v>
      </c>
      <c r="S136" s="59">
        <v>1.9477495024770293E-3</v>
      </c>
      <c r="T136" s="59">
        <v>0</v>
      </c>
      <c r="U136" s="59">
        <v>2.7834694318876955E-3</v>
      </c>
      <c r="V136" s="59">
        <v>5.7381410340889599E-4</v>
      </c>
      <c r="W136" s="59">
        <v>2.4570024570024569E-3</v>
      </c>
      <c r="X136" s="59">
        <v>6.8902183878149521E-3</v>
      </c>
      <c r="Y136" s="59">
        <v>1.9337886960435946E-3</v>
      </c>
      <c r="Z136" s="59">
        <v>1.5975536553467762E-3</v>
      </c>
      <c r="AA136" s="59">
        <v>0</v>
      </c>
      <c r="AB136" s="59">
        <v>6.9333878588187991E-4</v>
      </c>
      <c r="AC136" s="18">
        <v>1.7539062576242485E-3</v>
      </c>
      <c r="AD136" s="12">
        <v>129</v>
      </c>
      <c r="AE136" s="17">
        <v>4</v>
      </c>
      <c r="AF136" s="18">
        <v>0.81751107869123718</v>
      </c>
      <c r="AG136" t="str">
        <f>IF(AF136&lt;='CAV Tier 1 Analysis'!$A$5,"Tier 1", "Tier 2")</f>
        <v>Tier 2</v>
      </c>
      <c r="AH136" t="str">
        <f t="shared" ref="AH136:AH199" si="6">C136&amp;" - "&amp;AG136</f>
        <v>Tennessee - Tier 2</v>
      </c>
      <c r="AI136" t="str">
        <f t="shared" ref="AI136:AI199" si="7">D136&amp;" - "&amp;AG136</f>
        <v>Millington, City Of - Tier 2</v>
      </c>
    </row>
    <row r="137" spans="1:35" x14ac:dyDescent="0.3">
      <c r="A137">
        <v>130</v>
      </c>
      <c r="B137">
        <v>4</v>
      </c>
      <c r="C137" t="s">
        <v>36</v>
      </c>
      <c r="D137" t="s">
        <v>5124</v>
      </c>
      <c r="E137" t="s">
        <v>8964</v>
      </c>
      <c r="F137" t="s">
        <v>1632</v>
      </c>
      <c r="G137" s="58">
        <v>9.2043399999999984</v>
      </c>
      <c r="H137">
        <v>33</v>
      </c>
      <c r="I137">
        <v>7</v>
      </c>
      <c r="J137" s="12">
        <v>12</v>
      </c>
      <c r="K137" s="12">
        <v>6</v>
      </c>
      <c r="L137">
        <v>1</v>
      </c>
      <c r="M137" s="12">
        <v>18.88266622050033</v>
      </c>
      <c r="N137" s="12">
        <v>110.37361625354148</v>
      </c>
      <c r="O137" s="12">
        <v>1042.3006912234828</v>
      </c>
      <c r="P137" s="12">
        <v>603.77684585691486</v>
      </c>
      <c r="Q137" s="12">
        <v>0</v>
      </c>
      <c r="R137" s="59">
        <v>2.4495147915587116E-4</v>
      </c>
      <c r="S137" s="59">
        <v>1.3972985561248254E-3</v>
      </c>
      <c r="T137" s="59">
        <v>3.8335158817086527E-3</v>
      </c>
      <c r="U137" s="59">
        <v>3.7112925758502609E-3</v>
      </c>
      <c r="V137" s="59">
        <v>3.442884620453376E-3</v>
      </c>
      <c r="W137" s="59">
        <v>2.4570024570024569E-3</v>
      </c>
      <c r="X137" s="59">
        <v>3.2912043083558754E-3</v>
      </c>
      <c r="Y137" s="59">
        <v>4.1779146523300694E-4</v>
      </c>
      <c r="Z137" s="59">
        <v>1.7061030111449518E-4</v>
      </c>
      <c r="AA137" s="59">
        <v>2.6833093788975902E-4</v>
      </c>
      <c r="AB137" s="59">
        <v>0</v>
      </c>
      <c r="AC137" s="18">
        <v>1.7486256893535072E-3</v>
      </c>
      <c r="AD137" s="12">
        <v>130</v>
      </c>
      <c r="AE137" s="17">
        <v>4</v>
      </c>
      <c r="AF137" s="18">
        <v>0.8192597043805907</v>
      </c>
      <c r="AG137" t="str">
        <f>IF(AF137&lt;='CAV Tier 1 Analysis'!$A$5,"Tier 1", "Tier 2")</f>
        <v>Tier 2</v>
      </c>
      <c r="AH137" t="str">
        <f t="shared" si="6"/>
        <v>Tennessee - Tier 2</v>
      </c>
      <c r="AI137" t="str">
        <f t="shared" si="7"/>
        <v>Jasper, Town Of - Tier 2</v>
      </c>
    </row>
    <row r="138" spans="1:35" x14ac:dyDescent="0.3">
      <c r="A138">
        <v>131</v>
      </c>
      <c r="B138">
        <v>4</v>
      </c>
      <c r="C138" t="s">
        <v>36</v>
      </c>
      <c r="D138" t="s">
        <v>3545</v>
      </c>
      <c r="E138" t="s">
        <v>8975</v>
      </c>
      <c r="F138" t="s">
        <v>1521</v>
      </c>
      <c r="G138" s="58">
        <v>5.34178</v>
      </c>
      <c r="H138">
        <v>24</v>
      </c>
      <c r="I138">
        <v>5</v>
      </c>
      <c r="J138" s="12">
        <v>12</v>
      </c>
      <c r="K138" s="12">
        <v>6</v>
      </c>
      <c r="L138">
        <v>1</v>
      </c>
      <c r="M138" s="12">
        <v>8.8805604124467834</v>
      </c>
      <c r="N138" s="12">
        <v>237.6834712256429</v>
      </c>
      <c r="O138" s="12">
        <v>4501.7331737770428</v>
      </c>
      <c r="P138" s="12">
        <v>4154.6307614957968</v>
      </c>
      <c r="Q138" s="12">
        <v>0</v>
      </c>
      <c r="R138" s="59">
        <v>1.4215868952312168E-4</v>
      </c>
      <c r="S138" s="59">
        <v>1.0162171317271457E-3</v>
      </c>
      <c r="T138" s="59">
        <v>2.7382256297918948E-3</v>
      </c>
      <c r="U138" s="59">
        <v>3.7112925758502609E-3</v>
      </c>
      <c r="V138" s="59">
        <v>3.442884620453376E-3</v>
      </c>
      <c r="W138" s="59">
        <v>2.4570024570024569E-3</v>
      </c>
      <c r="X138" s="59">
        <v>1.5478607919430271E-3</v>
      </c>
      <c r="Y138" s="59">
        <v>8.9969078730663002E-4</v>
      </c>
      <c r="Z138" s="59">
        <v>7.3687186316039304E-4</v>
      </c>
      <c r="AA138" s="59">
        <v>1.8464039760179936E-3</v>
      </c>
      <c r="AB138" s="59">
        <v>0</v>
      </c>
      <c r="AC138" s="18">
        <v>1.6853280475251182E-3</v>
      </c>
      <c r="AD138" s="12">
        <v>131</v>
      </c>
      <c r="AE138" s="17">
        <v>4</v>
      </c>
      <c r="AF138" s="18">
        <v>0.82094503242811578</v>
      </c>
      <c r="AG138" t="str">
        <f>IF(AF138&lt;='CAV Tier 1 Analysis'!$A$5,"Tier 1", "Tier 2")</f>
        <v>Tier 2</v>
      </c>
      <c r="AH138" t="str">
        <f t="shared" si="6"/>
        <v>Tennessee - Tier 2</v>
      </c>
      <c r="AI138" t="str">
        <f t="shared" si="7"/>
        <v>Newport, City Of - Tier 2</v>
      </c>
    </row>
    <row r="139" spans="1:35" x14ac:dyDescent="0.3">
      <c r="A139">
        <v>132</v>
      </c>
      <c r="B139">
        <v>4</v>
      </c>
      <c r="C139" t="s">
        <v>36</v>
      </c>
      <c r="D139" t="s">
        <v>5780</v>
      </c>
      <c r="E139" t="s">
        <v>8816</v>
      </c>
      <c r="F139" t="s">
        <v>1457</v>
      </c>
      <c r="G139" s="58">
        <v>166.34143</v>
      </c>
      <c r="H139">
        <v>47</v>
      </c>
      <c r="I139">
        <v>0</v>
      </c>
      <c r="J139" s="12">
        <v>8.6315789473684212</v>
      </c>
      <c r="K139" s="12">
        <v>7.2105263157894735</v>
      </c>
      <c r="L139">
        <v>0</v>
      </c>
      <c r="M139" s="12">
        <v>18.831269936780025</v>
      </c>
      <c r="N139" s="12">
        <v>43.970702602053471</v>
      </c>
      <c r="O139" s="12">
        <v>10264.908268506708</v>
      </c>
      <c r="P139" s="12">
        <v>0</v>
      </c>
      <c r="Q139" s="12">
        <v>0</v>
      </c>
      <c r="R139" s="59">
        <v>4.4267790328695825E-3</v>
      </c>
      <c r="S139" s="59">
        <v>1.9900918829656605E-3</v>
      </c>
      <c r="T139" s="59">
        <v>0</v>
      </c>
      <c r="U139" s="59">
        <v>2.6695262387694857E-3</v>
      </c>
      <c r="V139" s="59">
        <v>4.1375016930009874E-3</v>
      </c>
      <c r="W139" s="59">
        <v>0</v>
      </c>
      <c r="X139" s="59">
        <v>3.2822460569925114E-3</v>
      </c>
      <c r="Y139" s="59">
        <v>1.6643999617840978E-4</v>
      </c>
      <c r="Z139" s="59">
        <v>1.6802244355675088E-3</v>
      </c>
      <c r="AA139" s="59">
        <v>0</v>
      </c>
      <c r="AB139" s="59">
        <v>0</v>
      </c>
      <c r="AC139" s="18">
        <v>1.6684372123949227E-3</v>
      </c>
      <c r="AD139" s="12">
        <v>132</v>
      </c>
      <c r="AE139" s="17">
        <v>4</v>
      </c>
      <c r="AF139" s="18">
        <v>0.82261346964051074</v>
      </c>
      <c r="AG139" t="str">
        <f>IF(AF139&lt;='CAV Tier 1 Analysis'!$A$5,"Tier 1", "Tier 2")</f>
        <v>Tier 2</v>
      </c>
      <c r="AH139" t="str">
        <f t="shared" si="6"/>
        <v>Tennessee - Tier 2</v>
      </c>
      <c r="AI139" t="str">
        <f t="shared" si="7"/>
        <v>Unicoi County * - Tier 2</v>
      </c>
    </row>
    <row r="140" spans="1:35" x14ac:dyDescent="0.3">
      <c r="A140">
        <v>133</v>
      </c>
      <c r="B140">
        <v>4</v>
      </c>
      <c r="C140" t="s">
        <v>36</v>
      </c>
      <c r="D140" t="s">
        <v>4513</v>
      </c>
      <c r="E140" t="s">
        <v>8823</v>
      </c>
      <c r="F140" t="s">
        <v>1386</v>
      </c>
      <c r="G140" s="58">
        <v>301.31468000000001</v>
      </c>
      <c r="H140">
        <v>5</v>
      </c>
      <c r="I140">
        <v>0</v>
      </c>
      <c r="J140" s="12">
        <v>12.541666666666666</v>
      </c>
      <c r="K140" s="12">
        <v>6.833333333333333</v>
      </c>
      <c r="L140">
        <v>0</v>
      </c>
      <c r="M140" s="12">
        <v>0.99997371518705958</v>
      </c>
      <c r="N140" s="12">
        <v>0.14269004079199646</v>
      </c>
      <c r="O140" s="12">
        <v>11643.124604361912</v>
      </c>
      <c r="P140" s="12">
        <v>136.08319835445946</v>
      </c>
      <c r="Q140" s="12">
        <v>0</v>
      </c>
      <c r="R140" s="59">
        <v>8.0187690325844128E-3</v>
      </c>
      <c r="S140" s="59">
        <v>2.1171190244315537E-4</v>
      </c>
      <c r="T140" s="59">
        <v>0</v>
      </c>
      <c r="U140" s="59">
        <v>3.8788161990657237E-3</v>
      </c>
      <c r="V140" s="59">
        <v>3.9210630399607897E-3</v>
      </c>
      <c r="W140" s="59">
        <v>0</v>
      </c>
      <c r="X140" s="59">
        <v>1.7429306652114713E-4</v>
      </c>
      <c r="Y140" s="59">
        <v>5.4011713342528923E-7</v>
      </c>
      <c r="Z140" s="59">
        <v>1.9058195119606377E-3</v>
      </c>
      <c r="AA140" s="59">
        <v>6.0478192391868807E-5</v>
      </c>
      <c r="AB140" s="59">
        <v>0</v>
      </c>
      <c r="AC140" s="18">
        <v>1.6519537329146509E-3</v>
      </c>
      <c r="AD140" s="12">
        <v>133</v>
      </c>
      <c r="AE140" s="17">
        <v>4</v>
      </c>
      <c r="AF140" s="18">
        <v>0.82426542337342534</v>
      </c>
      <c r="AG140" t="str">
        <f>IF(AF140&lt;='CAV Tier 1 Analysis'!$A$5,"Tier 1", "Tier 2")</f>
        <v>Tier 2</v>
      </c>
      <c r="AH140" t="str">
        <f t="shared" si="6"/>
        <v>Tennessee - Tier 2</v>
      </c>
      <c r="AI140" t="str">
        <f t="shared" si="7"/>
        <v>Grundy County * - Tier 2</v>
      </c>
    </row>
    <row r="141" spans="1:35" x14ac:dyDescent="0.3">
      <c r="A141">
        <v>134</v>
      </c>
      <c r="B141">
        <v>4</v>
      </c>
      <c r="C141" t="s">
        <v>36</v>
      </c>
      <c r="D141" t="s">
        <v>3574</v>
      </c>
      <c r="E141" t="s">
        <v>8918</v>
      </c>
      <c r="F141" t="s">
        <v>1425</v>
      </c>
      <c r="G141" s="58">
        <v>257.99855000000008</v>
      </c>
      <c r="H141">
        <v>41</v>
      </c>
      <c r="I141">
        <v>0</v>
      </c>
      <c r="J141" s="12">
        <v>10.470588235294118</v>
      </c>
      <c r="K141" s="12">
        <v>8.4117647058823533</v>
      </c>
      <c r="L141">
        <v>0</v>
      </c>
      <c r="M141" s="12">
        <v>1</v>
      </c>
      <c r="N141" s="12">
        <v>0</v>
      </c>
      <c r="O141" s="12">
        <v>7303.3210103063129</v>
      </c>
      <c r="P141" s="12">
        <v>0</v>
      </c>
      <c r="Q141" s="12">
        <v>0</v>
      </c>
      <c r="R141" s="59">
        <v>6.8660139067624644E-3</v>
      </c>
      <c r="S141" s="59">
        <v>1.7360376000338739E-3</v>
      </c>
      <c r="T141" s="59">
        <v>0</v>
      </c>
      <c r="U141" s="59">
        <v>3.2382846985360121E-3</v>
      </c>
      <c r="V141" s="59">
        <v>4.8267892227924786E-3</v>
      </c>
      <c r="W141" s="59">
        <v>0</v>
      </c>
      <c r="X141" s="59">
        <v>1.7429764790221819E-4</v>
      </c>
      <c r="Y141" s="59">
        <v>0</v>
      </c>
      <c r="Z141" s="59">
        <v>1.1954532959596934E-3</v>
      </c>
      <c r="AA141" s="59">
        <v>0</v>
      </c>
      <c r="AB141" s="59">
        <v>0</v>
      </c>
      <c r="AC141" s="18">
        <v>1.6397160338169766E-3</v>
      </c>
      <c r="AD141" s="12">
        <v>134</v>
      </c>
      <c r="AE141" s="17">
        <v>4</v>
      </c>
      <c r="AF141" s="18">
        <v>0.82590513940724231</v>
      </c>
      <c r="AG141" t="str">
        <f>IF(AF141&lt;='CAV Tier 1 Analysis'!$A$5,"Tier 1", "Tier 2")</f>
        <v>Tier 2</v>
      </c>
      <c r="AH141" t="str">
        <f t="shared" si="6"/>
        <v>Tennessee - Tier 2</v>
      </c>
      <c r="AI141" t="str">
        <f t="shared" si="7"/>
        <v>Clay County * - Tier 2</v>
      </c>
    </row>
    <row r="142" spans="1:35" x14ac:dyDescent="0.3">
      <c r="A142">
        <v>135</v>
      </c>
      <c r="B142">
        <v>4</v>
      </c>
      <c r="C142" t="s">
        <v>36</v>
      </c>
      <c r="D142" t="s">
        <v>5857</v>
      </c>
      <c r="E142" t="s">
        <v>8928</v>
      </c>
      <c r="F142" t="s">
        <v>1667</v>
      </c>
      <c r="G142" s="58">
        <v>14.150240000000002</v>
      </c>
      <c r="H142">
        <v>6</v>
      </c>
      <c r="I142">
        <v>16</v>
      </c>
      <c r="J142" s="12">
        <v>9</v>
      </c>
      <c r="K142" s="12">
        <v>5.5</v>
      </c>
      <c r="L142">
        <v>0</v>
      </c>
      <c r="M142" s="12">
        <v>10.582886226664707</v>
      </c>
      <c r="N142" s="12">
        <v>92.024315146690782</v>
      </c>
      <c r="O142" s="12">
        <v>1027.3101199244422</v>
      </c>
      <c r="P142" s="12">
        <v>498.62937672086628</v>
      </c>
      <c r="Q142" s="12">
        <v>27.721811923258201</v>
      </c>
      <c r="R142" s="59">
        <v>3.7657476999008901E-4</v>
      </c>
      <c r="S142" s="59">
        <v>2.5405428293178643E-4</v>
      </c>
      <c r="T142" s="59">
        <v>8.7623220153340634E-3</v>
      </c>
      <c r="U142" s="59">
        <v>2.7834694318876955E-3</v>
      </c>
      <c r="V142" s="59">
        <v>3.1559775687489281E-3</v>
      </c>
      <c r="W142" s="59">
        <v>0</v>
      </c>
      <c r="X142" s="59">
        <v>1.8445721773244395E-3</v>
      </c>
      <c r="Y142" s="59">
        <v>3.4833481738862857E-4</v>
      </c>
      <c r="Z142" s="59">
        <v>1.6815655057519016E-4</v>
      </c>
      <c r="AA142" s="59">
        <v>2.2160122441429933E-4</v>
      </c>
      <c r="AB142" s="59">
        <v>2.0347164756052582E-5</v>
      </c>
      <c r="AC142" s="18">
        <v>1.63049181848647E-3</v>
      </c>
      <c r="AD142" s="12">
        <v>135</v>
      </c>
      <c r="AE142" s="17">
        <v>4</v>
      </c>
      <c r="AF142" s="18">
        <v>0.82753563122572882</v>
      </c>
      <c r="AG142" t="str">
        <f>IF(AF142&lt;='CAV Tier 1 Analysis'!$A$5,"Tier 1", "Tier 2")</f>
        <v>Tier 2</v>
      </c>
      <c r="AH142" t="str">
        <f t="shared" si="6"/>
        <v>Tennessee - Tier 2</v>
      </c>
      <c r="AI142" t="str">
        <f t="shared" si="7"/>
        <v>Crump, Town Of - Tier 2</v>
      </c>
    </row>
    <row r="143" spans="1:35" x14ac:dyDescent="0.3">
      <c r="A143">
        <v>136</v>
      </c>
      <c r="B143">
        <v>4</v>
      </c>
      <c r="C143" t="s">
        <v>36</v>
      </c>
      <c r="D143" t="s">
        <v>3596</v>
      </c>
      <c r="E143" t="s">
        <v>8883</v>
      </c>
      <c r="F143" t="s">
        <v>1450</v>
      </c>
      <c r="G143" s="58">
        <v>191.71894000000003</v>
      </c>
      <c r="H143">
        <v>38</v>
      </c>
      <c r="I143">
        <v>2</v>
      </c>
      <c r="J143" s="12">
        <v>7.3</v>
      </c>
      <c r="K143" s="12">
        <v>8.4</v>
      </c>
      <c r="L143">
        <v>0</v>
      </c>
      <c r="M143" s="12">
        <v>5.9471324012118991</v>
      </c>
      <c r="N143" s="12">
        <v>271.35669532857503</v>
      </c>
      <c r="O143" s="12">
        <v>5310.0679192312973</v>
      </c>
      <c r="P143" s="12">
        <v>0</v>
      </c>
      <c r="Q143" s="12">
        <v>0</v>
      </c>
      <c r="R143" s="59">
        <v>5.1021407222240521E-3</v>
      </c>
      <c r="S143" s="59">
        <v>1.6090104585679806E-3</v>
      </c>
      <c r="T143" s="59">
        <v>1.0952902519167579E-3</v>
      </c>
      <c r="U143" s="59">
        <v>2.2577029836422418E-3</v>
      </c>
      <c r="V143" s="59">
        <v>4.820038468634727E-3</v>
      </c>
      <c r="W143" s="59">
        <v>0</v>
      </c>
      <c r="X143" s="59">
        <v>1.0365711892943051E-3</v>
      </c>
      <c r="Y143" s="59">
        <v>1.0271522777842697E-3</v>
      </c>
      <c r="Z143" s="59">
        <v>8.6918515383026316E-4</v>
      </c>
      <c r="AA143" s="59">
        <v>0</v>
      </c>
      <c r="AB143" s="59">
        <v>0</v>
      </c>
      <c r="AC143" s="18">
        <v>1.6197355914449633E-3</v>
      </c>
      <c r="AD143" s="12">
        <v>136</v>
      </c>
      <c r="AE143" s="17">
        <v>4</v>
      </c>
      <c r="AF143" s="18">
        <v>0.82915536681717383</v>
      </c>
      <c r="AG143" t="str">
        <f>IF(AF143&lt;='CAV Tier 1 Analysis'!$A$5,"Tier 1", "Tier 2")</f>
        <v>Tier 2</v>
      </c>
      <c r="AH143" t="str">
        <f t="shared" si="6"/>
        <v>Tennessee - Tier 2</v>
      </c>
      <c r="AI143" t="str">
        <f t="shared" si="7"/>
        <v>Lake County * - Tier 2</v>
      </c>
    </row>
    <row r="144" spans="1:35" x14ac:dyDescent="0.3">
      <c r="A144">
        <v>137</v>
      </c>
      <c r="B144">
        <v>4</v>
      </c>
      <c r="C144" t="s">
        <v>36</v>
      </c>
      <c r="D144" t="s">
        <v>4459</v>
      </c>
      <c r="E144" t="s">
        <v>8807</v>
      </c>
      <c r="F144" t="s">
        <v>1495</v>
      </c>
      <c r="G144" s="58">
        <v>221.19561000000004</v>
      </c>
      <c r="H144">
        <v>12</v>
      </c>
      <c r="I144">
        <v>0</v>
      </c>
      <c r="J144" s="12">
        <v>8.4117647058823533</v>
      </c>
      <c r="K144" s="12">
        <v>7.2352941176470589</v>
      </c>
      <c r="L144">
        <v>1</v>
      </c>
      <c r="M144" s="12">
        <v>3.0000000000000013</v>
      </c>
      <c r="N144" s="12">
        <v>0</v>
      </c>
      <c r="O144" s="12">
        <v>6734.7057187292512</v>
      </c>
      <c r="P144" s="12">
        <v>0</v>
      </c>
      <c r="Q144" s="12">
        <v>500.03705673667446</v>
      </c>
      <c r="R144" s="59">
        <v>5.8865917439257171E-3</v>
      </c>
      <c r="S144" s="59">
        <v>5.0810856586357286E-4</v>
      </c>
      <c r="T144" s="59">
        <v>0</v>
      </c>
      <c r="U144" s="59">
        <v>2.6015433252283694E-3</v>
      </c>
      <c r="V144" s="59">
        <v>4.1517138070173067E-3</v>
      </c>
      <c r="W144" s="59">
        <v>2.4570024570024569E-3</v>
      </c>
      <c r="X144" s="59">
        <v>5.2289294370665477E-4</v>
      </c>
      <c r="Y144" s="59">
        <v>0</v>
      </c>
      <c r="Z144" s="59">
        <v>1.1023787859539543E-3</v>
      </c>
      <c r="AA144" s="59">
        <v>0</v>
      </c>
      <c r="AB144" s="59">
        <v>3.6701556181530136E-4</v>
      </c>
      <c r="AC144" s="18">
        <v>1.5997497445921214E-3</v>
      </c>
      <c r="AD144" s="12">
        <v>137</v>
      </c>
      <c r="AE144" s="17">
        <v>4</v>
      </c>
      <c r="AF144" s="18">
        <v>0.83075511656176593</v>
      </c>
      <c r="AG144" t="str">
        <f>IF(AF144&lt;='CAV Tier 1 Analysis'!$A$5,"Tier 1", "Tier 2")</f>
        <v>Tier 2</v>
      </c>
      <c r="AH144" t="str">
        <f t="shared" si="6"/>
        <v>Tennessee - Tier 2</v>
      </c>
      <c r="AI144" t="str">
        <f t="shared" si="7"/>
        <v>Hancock County* - Tier 2</v>
      </c>
    </row>
    <row r="145" spans="1:35" x14ac:dyDescent="0.3">
      <c r="A145">
        <v>138</v>
      </c>
      <c r="B145">
        <v>4</v>
      </c>
      <c r="C145" t="s">
        <v>36</v>
      </c>
      <c r="D145" t="s">
        <v>5765</v>
      </c>
      <c r="E145" t="s">
        <v>8774</v>
      </c>
      <c r="F145" t="s">
        <v>1743</v>
      </c>
      <c r="G145" s="58">
        <v>2.7285599999999999</v>
      </c>
      <c r="H145">
        <v>8</v>
      </c>
      <c r="I145">
        <v>20</v>
      </c>
      <c r="J145" s="12">
        <v>7</v>
      </c>
      <c r="K145" s="12">
        <v>6</v>
      </c>
      <c r="L145">
        <v>0</v>
      </c>
      <c r="M145" s="12">
        <v>0</v>
      </c>
      <c r="N145" s="12">
        <v>23.707986845659111</v>
      </c>
      <c r="O145" s="12">
        <v>431.86210785364915</v>
      </c>
      <c r="P145" s="12">
        <v>306.59996749663509</v>
      </c>
      <c r="Q145" s="12">
        <v>58.11871518792492</v>
      </c>
      <c r="R145" s="59">
        <v>7.2614093782448705E-5</v>
      </c>
      <c r="S145" s="59">
        <v>3.3873904390904855E-4</v>
      </c>
      <c r="T145" s="59">
        <v>1.0952902519167579E-2</v>
      </c>
      <c r="U145" s="59">
        <v>2.1649206692459853E-3</v>
      </c>
      <c r="V145" s="59">
        <v>3.442884620453376E-3</v>
      </c>
      <c r="W145" s="59">
        <v>0</v>
      </c>
      <c r="X145" s="59">
        <v>0</v>
      </c>
      <c r="Y145" s="59">
        <v>8.9740600137806575E-5</v>
      </c>
      <c r="Z145" s="59">
        <v>7.0689892927504262E-5</v>
      </c>
      <c r="AA145" s="59">
        <v>1.3625937695338255E-4</v>
      </c>
      <c r="AB145" s="59">
        <v>4.2657784296799897E-5</v>
      </c>
      <c r="AC145" s="18">
        <v>1.5737644182612662E-3</v>
      </c>
      <c r="AD145" s="12">
        <v>138</v>
      </c>
      <c r="AE145" s="17">
        <v>4</v>
      </c>
      <c r="AF145" s="18">
        <v>0.83232888098002722</v>
      </c>
      <c r="AG145" t="str">
        <f>IF(AF145&lt;='CAV Tier 1 Analysis'!$A$5,"Tier 1", "Tier 2")</f>
        <v>Tier 2</v>
      </c>
      <c r="AH145" t="str">
        <f t="shared" si="6"/>
        <v>Tennessee - Tier 2</v>
      </c>
      <c r="AI145" t="str">
        <f t="shared" si="7"/>
        <v>South Carthage, Town Of - Tier 2</v>
      </c>
    </row>
    <row r="146" spans="1:35" x14ac:dyDescent="0.3">
      <c r="A146">
        <v>139</v>
      </c>
      <c r="B146">
        <v>4</v>
      </c>
      <c r="C146" t="s">
        <v>36</v>
      </c>
      <c r="D146" t="s">
        <v>5770</v>
      </c>
      <c r="E146" t="s">
        <v>8783</v>
      </c>
      <c r="F146" t="s">
        <v>1381</v>
      </c>
      <c r="G146" s="58">
        <v>113.20465</v>
      </c>
      <c r="H146">
        <v>49</v>
      </c>
      <c r="I146">
        <v>2</v>
      </c>
      <c r="J146" s="12">
        <v>7.3888888888888893</v>
      </c>
      <c r="K146" s="12">
        <v>6.6111111111111107</v>
      </c>
      <c r="L146">
        <v>0</v>
      </c>
      <c r="M146" s="12">
        <v>4.5128583498999379</v>
      </c>
      <c r="N146" s="12">
        <v>301.12825387694051</v>
      </c>
      <c r="O146" s="12">
        <v>7113.4544442616225</v>
      </c>
      <c r="P146" s="12">
        <v>1152.5769794340831</v>
      </c>
      <c r="Q146" s="12">
        <v>1525.9753996157197</v>
      </c>
      <c r="R146" s="59">
        <v>3.0126708123366474E-3</v>
      </c>
      <c r="S146" s="59">
        <v>2.0747766439429224E-3</v>
      </c>
      <c r="T146" s="59">
        <v>1.0952902519167579E-3</v>
      </c>
      <c r="U146" s="59">
        <v>2.2851940397596517E-3</v>
      </c>
      <c r="V146" s="59">
        <v>3.7935487947588125E-3</v>
      </c>
      <c r="W146" s="59">
        <v>0</v>
      </c>
      <c r="X146" s="59">
        <v>7.8658059570344474E-4</v>
      </c>
      <c r="Y146" s="59">
        <v>1.1398449981135518E-3</v>
      </c>
      <c r="Z146" s="59">
        <v>1.1643747480154954E-3</v>
      </c>
      <c r="AA146" s="59">
        <v>5.1222908596760825E-4</v>
      </c>
      <c r="AB146" s="59">
        <v>1.120030427867319E-3</v>
      </c>
      <c r="AC146" s="18">
        <v>1.5440491271256557E-3</v>
      </c>
      <c r="AD146" s="12">
        <v>139</v>
      </c>
      <c r="AE146" s="17">
        <v>4</v>
      </c>
      <c r="AF146" s="18">
        <v>0.83387293010715291</v>
      </c>
      <c r="AG146" t="str">
        <f>IF(AF146&lt;='CAV Tier 1 Analysis'!$A$5,"Tier 1", "Tier 2")</f>
        <v>Tier 2</v>
      </c>
      <c r="AH146" t="str">
        <f t="shared" si="6"/>
        <v>Tennessee - Tier 2</v>
      </c>
      <c r="AI146" t="str">
        <f t="shared" si="7"/>
        <v>Trousdale County * - Tier 2</v>
      </c>
    </row>
    <row r="147" spans="1:35" x14ac:dyDescent="0.3">
      <c r="A147">
        <v>140</v>
      </c>
      <c r="B147">
        <v>4</v>
      </c>
      <c r="C147" t="s">
        <v>36</v>
      </c>
      <c r="D147" t="s">
        <v>5572</v>
      </c>
      <c r="E147" t="s">
        <v>8894</v>
      </c>
      <c r="F147" t="s">
        <v>1368</v>
      </c>
      <c r="G147" s="58">
        <v>280.93362000000002</v>
      </c>
      <c r="H147">
        <v>3</v>
      </c>
      <c r="I147">
        <v>0</v>
      </c>
      <c r="J147" s="12">
        <v>7.6521739130434785</v>
      </c>
      <c r="K147" s="12">
        <v>6.6086956521739131</v>
      </c>
      <c r="L147">
        <v>0</v>
      </c>
      <c r="M147" s="12">
        <v>1.9999992880880542</v>
      </c>
      <c r="N147" s="12">
        <v>1.9454732074808134E-3</v>
      </c>
      <c r="O147" s="12">
        <v>12568.465031257167</v>
      </c>
      <c r="P147" s="12">
        <v>184.57793676847723</v>
      </c>
      <c r="Q147" s="12">
        <v>957.20044315888299</v>
      </c>
      <c r="R147" s="59">
        <v>7.4763759013262709E-3</v>
      </c>
      <c r="S147" s="59">
        <v>1.2702714146589321E-4</v>
      </c>
      <c r="T147" s="59">
        <v>0</v>
      </c>
      <c r="U147" s="59">
        <v>2.3666213527161082E-3</v>
      </c>
      <c r="V147" s="59">
        <v>3.7921627703544434E-3</v>
      </c>
      <c r="W147" s="59">
        <v>0</v>
      </c>
      <c r="X147" s="59">
        <v>3.485951717198587E-4</v>
      </c>
      <c r="Y147" s="59">
        <v>7.3640977754852439E-9</v>
      </c>
      <c r="Z147" s="59">
        <v>2.0572850249314673E-3</v>
      </c>
      <c r="AA147" s="59">
        <v>8.2030258739964064E-5</v>
      </c>
      <c r="AB147" s="59">
        <v>7.0256284745875465E-4</v>
      </c>
      <c r="AC147" s="18">
        <v>1.5411516211645943E-3</v>
      </c>
      <c r="AD147" s="12">
        <v>140</v>
      </c>
      <c r="AE147" s="17">
        <v>5</v>
      </c>
      <c r="AF147" s="18">
        <v>0.83541408172831755</v>
      </c>
      <c r="AG147" t="str">
        <f>IF(AF147&lt;='CAV Tier 1 Analysis'!$A$5,"Tier 1", "Tier 2")</f>
        <v>Tier 2</v>
      </c>
      <c r="AH147" t="str">
        <f t="shared" si="6"/>
        <v>Tennessee - Tier 2</v>
      </c>
      <c r="AI147" t="str">
        <f t="shared" si="7"/>
        <v>Chester County * - Tier 2</v>
      </c>
    </row>
    <row r="148" spans="1:35" x14ac:dyDescent="0.3">
      <c r="A148">
        <v>141</v>
      </c>
      <c r="B148">
        <v>4</v>
      </c>
      <c r="C148" t="s">
        <v>36</v>
      </c>
      <c r="D148" t="s">
        <v>5833</v>
      </c>
      <c r="E148" t="s">
        <v>8889</v>
      </c>
      <c r="F148" t="s">
        <v>1447</v>
      </c>
      <c r="G148" s="58">
        <v>267.59546000000006</v>
      </c>
      <c r="H148">
        <v>6</v>
      </c>
      <c r="I148">
        <v>0</v>
      </c>
      <c r="J148" s="12">
        <v>12.384615384615385</v>
      </c>
      <c r="K148" s="12">
        <v>7.0769230769230766</v>
      </c>
      <c r="L148">
        <v>0</v>
      </c>
      <c r="M148" s="12">
        <v>0</v>
      </c>
      <c r="N148" s="12">
        <v>0</v>
      </c>
      <c r="O148" s="12">
        <v>5218.7022553930947</v>
      </c>
      <c r="P148" s="12">
        <v>602.82521045515477</v>
      </c>
      <c r="Q148" s="12">
        <v>362.72823192117266</v>
      </c>
      <c r="R148" s="59">
        <v>7.1214126968794922E-3</v>
      </c>
      <c r="S148" s="59">
        <v>2.5405428293178643E-4</v>
      </c>
      <c r="T148" s="59">
        <v>0</v>
      </c>
      <c r="U148" s="59">
        <v>3.8302442609736667E-3</v>
      </c>
      <c r="V148" s="59">
        <v>4.0608382702783411E-3</v>
      </c>
      <c r="W148" s="59">
        <v>0</v>
      </c>
      <c r="X148" s="59">
        <v>0</v>
      </c>
      <c r="Y148" s="59">
        <v>0</v>
      </c>
      <c r="Z148" s="59">
        <v>8.5422985009668898E-4</v>
      </c>
      <c r="AA148" s="59">
        <v>2.6790801140353217E-4</v>
      </c>
      <c r="AB148" s="59">
        <v>2.6623408011723887E-4</v>
      </c>
      <c r="AC148" s="18">
        <v>1.5140837684255225E-3</v>
      </c>
      <c r="AD148" s="12">
        <v>141</v>
      </c>
      <c r="AE148" s="17">
        <v>5</v>
      </c>
      <c r="AF148" s="18">
        <v>0.83692816549674309</v>
      </c>
      <c r="AG148" t="str">
        <f>IF(AF148&lt;='CAV Tier 1 Analysis'!$A$5,"Tier 1", "Tier 2")</f>
        <v>Tier 2</v>
      </c>
      <c r="AH148" t="str">
        <f t="shared" si="6"/>
        <v>Tennessee - Tier 2</v>
      </c>
      <c r="AI148" t="str">
        <f t="shared" si="7"/>
        <v>Van Buren County * - Tier 2</v>
      </c>
    </row>
    <row r="149" spans="1:35" x14ac:dyDescent="0.3">
      <c r="A149">
        <v>142</v>
      </c>
      <c r="B149">
        <v>4</v>
      </c>
      <c r="C149" t="s">
        <v>36</v>
      </c>
      <c r="D149" t="s">
        <v>5727</v>
      </c>
      <c r="E149" t="s">
        <v>8691</v>
      </c>
      <c r="F149" t="s">
        <v>1328</v>
      </c>
      <c r="G149" s="58">
        <v>223.74869999999999</v>
      </c>
      <c r="H149">
        <v>0</v>
      </c>
      <c r="I149">
        <v>0</v>
      </c>
      <c r="J149" s="12">
        <v>7.6071428571428568</v>
      </c>
      <c r="K149" s="12">
        <v>6.6428571428571432</v>
      </c>
      <c r="L149">
        <v>0</v>
      </c>
      <c r="M149" s="12">
        <v>0</v>
      </c>
      <c r="N149" s="12">
        <v>272.95394712228864</v>
      </c>
      <c r="O149" s="12">
        <v>13146.169402439651</v>
      </c>
      <c r="P149" s="12">
        <v>733.93677042435047</v>
      </c>
      <c r="Q149" s="12">
        <v>1110.8670601453869</v>
      </c>
      <c r="R149" s="59">
        <v>5.9545361236333378E-3</v>
      </c>
      <c r="S149" s="59">
        <v>0</v>
      </c>
      <c r="T149" s="59">
        <v>0</v>
      </c>
      <c r="U149" s="59">
        <v>2.3526944007622188E-3</v>
      </c>
      <c r="V149" s="59">
        <v>3.8117651155019526E-3</v>
      </c>
      <c r="W149" s="59">
        <v>0</v>
      </c>
      <c r="X149" s="59">
        <v>0</v>
      </c>
      <c r="Y149" s="59">
        <v>1.0331982712915291E-3</v>
      </c>
      <c r="Z149" s="59">
        <v>2.1518472923774462E-3</v>
      </c>
      <c r="AA149" s="59">
        <v>3.2617670470658911E-4</v>
      </c>
      <c r="AB149" s="59">
        <v>8.1535056790015849E-4</v>
      </c>
      <c r="AC149" s="18">
        <v>1.4950516796521122E-3</v>
      </c>
      <c r="AD149" s="12">
        <v>142</v>
      </c>
      <c r="AE149" s="17">
        <v>5</v>
      </c>
      <c r="AF149" s="18">
        <v>0.83842321717639523</v>
      </c>
      <c r="AG149" t="str">
        <f>IF(AF149&lt;='CAV Tier 1 Analysis'!$A$5,"Tier 1", "Tier 2")</f>
        <v>Tier 2</v>
      </c>
      <c r="AH149" t="str">
        <f t="shared" si="6"/>
        <v>Tennessee - Tier 2</v>
      </c>
      <c r="AI149" t="str">
        <f t="shared" si="7"/>
        <v>Grainger County* - Tier 2</v>
      </c>
    </row>
    <row r="150" spans="1:35" x14ac:dyDescent="0.3">
      <c r="A150">
        <v>143</v>
      </c>
      <c r="B150">
        <v>4</v>
      </c>
      <c r="C150" t="s">
        <v>36</v>
      </c>
      <c r="D150" t="s">
        <v>5738</v>
      </c>
      <c r="E150" t="s">
        <v>8713</v>
      </c>
      <c r="F150" t="s">
        <v>1489</v>
      </c>
      <c r="G150" s="58">
        <v>3.5052700000000003</v>
      </c>
      <c r="H150">
        <v>70</v>
      </c>
      <c r="I150">
        <v>2</v>
      </c>
      <c r="J150" s="12">
        <v>9</v>
      </c>
      <c r="K150" s="12">
        <v>9</v>
      </c>
      <c r="L150">
        <v>0</v>
      </c>
      <c r="M150" s="12">
        <v>1.7733298718786281</v>
      </c>
      <c r="N150" s="12">
        <v>269.35266584153317</v>
      </c>
      <c r="O150" s="12">
        <v>4718.1617610094308</v>
      </c>
      <c r="P150" s="12">
        <v>4410.6074085156724</v>
      </c>
      <c r="Q150" s="12">
        <v>0</v>
      </c>
      <c r="R150" s="59">
        <v>9.3284371431379194E-5</v>
      </c>
      <c r="S150" s="59">
        <v>2.963966634204175E-3</v>
      </c>
      <c r="T150" s="59">
        <v>1.0952902519167579E-3</v>
      </c>
      <c r="U150" s="59">
        <v>2.7834694318876955E-3</v>
      </c>
      <c r="V150" s="59">
        <v>5.1643269306800646E-3</v>
      </c>
      <c r="W150" s="59">
        <v>0</v>
      </c>
      <c r="X150" s="59">
        <v>3.0908722562318679E-4</v>
      </c>
      <c r="Y150" s="59">
        <v>1.0195665299925322E-3</v>
      </c>
      <c r="Z150" s="59">
        <v>7.7229824898976342E-4</v>
      </c>
      <c r="AA150" s="59">
        <v>1.9601653006597742E-3</v>
      </c>
      <c r="AB150" s="59">
        <v>0</v>
      </c>
      <c r="AC150" s="18">
        <v>1.4692231750350301E-3</v>
      </c>
      <c r="AD150" s="12">
        <v>143</v>
      </c>
      <c r="AE150" s="17">
        <v>5</v>
      </c>
      <c r="AF150" s="18">
        <v>0.83989244035143029</v>
      </c>
      <c r="AG150" t="str">
        <f>IF(AF150&lt;='CAV Tier 1 Analysis'!$A$5,"Tier 1", "Tier 2")</f>
        <v>Tier 2</v>
      </c>
      <c r="AH150" t="str">
        <f t="shared" si="6"/>
        <v>Tennessee - Tier 2</v>
      </c>
      <c r="AI150" t="str">
        <f t="shared" si="7"/>
        <v>Erwin, City Of - Tier 2</v>
      </c>
    </row>
    <row r="151" spans="1:35" x14ac:dyDescent="0.3">
      <c r="A151">
        <v>144</v>
      </c>
      <c r="B151">
        <v>4</v>
      </c>
      <c r="C151" t="s">
        <v>36</v>
      </c>
      <c r="D151" t="s">
        <v>5893</v>
      </c>
      <c r="E151" t="s">
        <v>8983</v>
      </c>
      <c r="F151" t="s">
        <v>1896</v>
      </c>
      <c r="G151" s="58">
        <v>2.4636499999999999</v>
      </c>
      <c r="H151">
        <v>53</v>
      </c>
      <c r="I151">
        <v>0</v>
      </c>
      <c r="J151" s="12">
        <v>10</v>
      </c>
      <c r="K151" s="12">
        <v>6</v>
      </c>
      <c r="L151">
        <v>2</v>
      </c>
      <c r="M151" s="12">
        <v>11.206482251943257</v>
      </c>
      <c r="N151" s="12">
        <v>41.589474593378604</v>
      </c>
      <c r="O151" s="12">
        <v>330.57599154093197</v>
      </c>
      <c r="P151" s="12">
        <v>153.08328741404063</v>
      </c>
      <c r="Q151" s="12">
        <v>10.042136283713091</v>
      </c>
      <c r="R151" s="59">
        <v>6.5564148176008502E-5</v>
      </c>
      <c r="S151" s="59">
        <v>2.2441461658974466E-3</v>
      </c>
      <c r="T151" s="59">
        <v>0</v>
      </c>
      <c r="U151" s="59">
        <v>3.0927438132085506E-3</v>
      </c>
      <c r="V151" s="59">
        <v>3.442884620453376E-3</v>
      </c>
      <c r="W151" s="59">
        <v>4.9140049140049139E-3</v>
      </c>
      <c r="X151" s="59">
        <v>1.9532634977716631E-3</v>
      </c>
      <c r="Y151" s="59">
        <v>1.5742645859065111E-4</v>
      </c>
      <c r="Z151" s="59">
        <v>5.4110747438743082E-5</v>
      </c>
      <c r="AA151" s="59">
        <v>6.8033384136747155E-5</v>
      </c>
      <c r="AB151" s="59">
        <v>7.3706943122290929E-6</v>
      </c>
      <c r="AC151" s="18">
        <v>1.454504403999121E-3</v>
      </c>
      <c r="AD151" s="12">
        <v>144</v>
      </c>
      <c r="AE151" s="17">
        <v>5</v>
      </c>
      <c r="AF151" s="18">
        <v>0.84134694475542937</v>
      </c>
      <c r="AG151" t="str">
        <f>IF(AF151&lt;='CAV Tier 1 Analysis'!$A$5,"Tier 1", "Tier 2")</f>
        <v>Tier 2</v>
      </c>
      <c r="AH151" t="str">
        <f t="shared" si="6"/>
        <v>Tennessee - Tier 2</v>
      </c>
      <c r="AI151" t="str">
        <f t="shared" si="7"/>
        <v>Spring City, Town Of - Tier 2</v>
      </c>
    </row>
    <row r="152" spans="1:35" x14ac:dyDescent="0.3">
      <c r="A152">
        <v>145</v>
      </c>
      <c r="B152">
        <v>4</v>
      </c>
      <c r="C152" t="s">
        <v>36</v>
      </c>
      <c r="D152" t="s">
        <v>4594</v>
      </c>
      <c r="E152" t="s">
        <v>8845</v>
      </c>
      <c r="F152" t="s">
        <v>1170</v>
      </c>
      <c r="G152" s="58">
        <v>17.747699999999998</v>
      </c>
      <c r="H152">
        <v>61</v>
      </c>
      <c r="I152">
        <v>0</v>
      </c>
      <c r="J152" s="12">
        <v>8.5714285714285712</v>
      </c>
      <c r="K152" s="12">
        <v>2.1428571428571428</v>
      </c>
      <c r="L152">
        <v>0</v>
      </c>
      <c r="M152" s="12">
        <v>0</v>
      </c>
      <c r="N152" s="12">
        <v>256.30100299067823</v>
      </c>
      <c r="O152" s="12">
        <v>8094.4202234361446</v>
      </c>
      <c r="P152" s="12">
        <v>6497.7334170153754</v>
      </c>
      <c r="Q152" s="12">
        <v>5194.5272962067456</v>
      </c>
      <c r="R152" s="59">
        <v>4.7231255762114995E-4</v>
      </c>
      <c r="S152" s="59">
        <v>2.5828852098064951E-3</v>
      </c>
      <c r="T152" s="59">
        <v>0</v>
      </c>
      <c r="U152" s="59">
        <v>2.6509232684644719E-3</v>
      </c>
      <c r="V152" s="59">
        <v>1.22960165016192E-3</v>
      </c>
      <c r="W152" s="59">
        <v>0</v>
      </c>
      <c r="X152" s="59">
        <v>0</v>
      </c>
      <c r="Y152" s="59">
        <v>9.7016275460421852E-4</v>
      </c>
      <c r="Z152" s="59">
        <v>1.3249453668179498E-3</v>
      </c>
      <c r="AA152" s="59">
        <v>2.8877273348745722E-3</v>
      </c>
      <c r="AB152" s="59">
        <v>3.8126621383306964E-3</v>
      </c>
      <c r="AC152" s="18">
        <v>1.4482927527892249E-3</v>
      </c>
      <c r="AD152" s="12">
        <v>145</v>
      </c>
      <c r="AE152" s="17">
        <v>5</v>
      </c>
      <c r="AF152" s="18">
        <v>0.84279523750821861</v>
      </c>
      <c r="AG152" t="str">
        <f>IF(AF152&lt;='CAV Tier 1 Analysis'!$A$5,"Tier 1", "Tier 2")</f>
        <v>Tier 2</v>
      </c>
      <c r="AH152" t="str">
        <f t="shared" si="6"/>
        <v>Tennessee - Tier 2</v>
      </c>
      <c r="AI152" t="str">
        <f t="shared" si="7"/>
        <v>Spring Hill, City Of - Tier 2</v>
      </c>
    </row>
    <row r="153" spans="1:35" x14ac:dyDescent="0.3">
      <c r="A153">
        <v>146</v>
      </c>
      <c r="B153">
        <v>4</v>
      </c>
      <c r="C153" t="s">
        <v>36</v>
      </c>
      <c r="D153" t="s">
        <v>3504</v>
      </c>
      <c r="E153" t="s">
        <v>8646</v>
      </c>
      <c r="F153" t="s">
        <v>1329</v>
      </c>
      <c r="G153" s="58">
        <v>22.567380000000004</v>
      </c>
      <c r="H153">
        <v>14</v>
      </c>
      <c r="I153">
        <v>0</v>
      </c>
      <c r="J153" s="12">
        <v>9</v>
      </c>
      <c r="K153" s="12">
        <v>7.7333333333333334</v>
      </c>
      <c r="L153">
        <v>0</v>
      </c>
      <c r="M153" s="12">
        <v>0.46412565393058464</v>
      </c>
      <c r="N153" s="12">
        <v>1465.252545393256</v>
      </c>
      <c r="O153" s="12">
        <v>3572.5682902045846</v>
      </c>
      <c r="P153" s="12">
        <v>2801.6940533911002</v>
      </c>
      <c r="Q153" s="12">
        <v>0</v>
      </c>
      <c r="R153" s="59">
        <v>6.0057680525411124E-4</v>
      </c>
      <c r="S153" s="59">
        <v>5.9279332684083498E-4</v>
      </c>
      <c r="T153" s="59">
        <v>0</v>
      </c>
      <c r="U153" s="59">
        <v>2.7834694318876955E-3</v>
      </c>
      <c r="V153" s="59">
        <v>4.4374957330287962E-3</v>
      </c>
      <c r="W153" s="59">
        <v>0</v>
      </c>
      <c r="X153" s="59">
        <v>8.0896009811179815E-5</v>
      </c>
      <c r="Y153" s="59">
        <v>5.5463436703026316E-3</v>
      </c>
      <c r="Z153" s="59">
        <v>5.8478033918257571E-4</v>
      </c>
      <c r="AA153" s="59">
        <v>1.2451308760600503E-3</v>
      </c>
      <c r="AB153" s="59">
        <v>0</v>
      </c>
      <c r="AC153" s="18">
        <v>1.4428623811243524E-3</v>
      </c>
      <c r="AD153" s="12">
        <v>146</v>
      </c>
      <c r="AE153" s="17">
        <v>5</v>
      </c>
      <c r="AF153" s="18">
        <v>0.84423809988934295</v>
      </c>
      <c r="AG153" t="str">
        <f>IF(AF153&lt;='CAV Tier 1 Analysis'!$A$5,"Tier 1", "Tier 2")</f>
        <v>Tier 2</v>
      </c>
      <c r="AH153" t="str">
        <f t="shared" si="6"/>
        <v>Tennessee - Tier 2</v>
      </c>
      <c r="AI153" t="str">
        <f t="shared" si="7"/>
        <v>Camden, City Of - Tier 2</v>
      </c>
    </row>
    <row r="154" spans="1:35" x14ac:dyDescent="0.3">
      <c r="A154">
        <v>147</v>
      </c>
      <c r="B154">
        <v>4</v>
      </c>
      <c r="C154" t="s">
        <v>36</v>
      </c>
      <c r="D154" t="s">
        <v>5850</v>
      </c>
      <c r="E154" t="s">
        <v>8919</v>
      </c>
      <c r="F154" t="s">
        <v>1461</v>
      </c>
      <c r="G154" s="58">
        <v>257.65511000000004</v>
      </c>
      <c r="H154">
        <v>2</v>
      </c>
      <c r="I154">
        <v>0</v>
      </c>
      <c r="J154" s="12">
        <v>9.4074074074074066</v>
      </c>
      <c r="K154" s="12">
        <v>6.8518518518518521</v>
      </c>
      <c r="L154">
        <v>0</v>
      </c>
      <c r="M154" s="12">
        <v>0</v>
      </c>
      <c r="N154" s="12">
        <v>2.5515040232661472</v>
      </c>
      <c r="O154" s="12">
        <v>12411.027646498844</v>
      </c>
      <c r="P154" s="12">
        <v>0</v>
      </c>
      <c r="Q154" s="12">
        <v>0</v>
      </c>
      <c r="R154" s="59">
        <v>6.8568740731620864E-3</v>
      </c>
      <c r="S154" s="59">
        <v>8.4684760977262138E-5</v>
      </c>
      <c r="T154" s="59">
        <v>0</v>
      </c>
      <c r="U154" s="59">
        <v>2.9094701057591548E-3</v>
      </c>
      <c r="V154" s="59">
        <v>3.9316892270609546E-3</v>
      </c>
      <c r="W154" s="59">
        <v>0</v>
      </c>
      <c r="X154" s="59">
        <v>0</v>
      </c>
      <c r="Y154" s="59">
        <v>9.6580744621029126E-6</v>
      </c>
      <c r="Z154" s="59">
        <v>2.031514688361157E-3</v>
      </c>
      <c r="AA154" s="59">
        <v>0</v>
      </c>
      <c r="AB154" s="59">
        <v>0</v>
      </c>
      <c r="AC154" s="18">
        <v>1.4385355390711563E-3</v>
      </c>
      <c r="AD154" s="12">
        <v>147</v>
      </c>
      <c r="AE154" s="17">
        <v>5</v>
      </c>
      <c r="AF154" s="18">
        <v>0.84567663542841409</v>
      </c>
      <c r="AG154" t="str">
        <f>IF(AF154&lt;='CAV Tier 1 Analysis'!$A$5,"Tier 1", "Tier 2")</f>
        <v>Tier 2</v>
      </c>
      <c r="AH154" t="str">
        <f t="shared" si="6"/>
        <v>Tennessee - Tier 2</v>
      </c>
      <c r="AI154" t="str">
        <f t="shared" si="7"/>
        <v>Crockett County * - Tier 2</v>
      </c>
    </row>
    <row r="155" spans="1:35" x14ac:dyDescent="0.3">
      <c r="A155">
        <v>148</v>
      </c>
      <c r="B155">
        <v>4</v>
      </c>
      <c r="C155" t="s">
        <v>36</v>
      </c>
      <c r="D155" t="s">
        <v>5860</v>
      </c>
      <c r="E155" t="s">
        <v>8933</v>
      </c>
      <c r="F155" t="s">
        <v>1548</v>
      </c>
      <c r="G155" s="58">
        <v>9.3044899999999995</v>
      </c>
      <c r="H155">
        <v>34</v>
      </c>
      <c r="I155">
        <v>7</v>
      </c>
      <c r="J155" s="12">
        <v>10</v>
      </c>
      <c r="K155" s="12">
        <v>1</v>
      </c>
      <c r="L155">
        <v>0</v>
      </c>
      <c r="M155" s="12">
        <v>20.414811558720565</v>
      </c>
      <c r="N155" s="12">
        <v>61.136643658837379</v>
      </c>
      <c r="O155" s="12">
        <v>6290.0921773059627</v>
      </c>
      <c r="P155" s="12">
        <v>0</v>
      </c>
      <c r="Q155" s="12">
        <v>2405.0952751805444</v>
      </c>
      <c r="R155" s="59">
        <v>2.4761673170384973E-4</v>
      </c>
      <c r="S155" s="59">
        <v>1.4396409366134563E-3</v>
      </c>
      <c r="T155" s="59">
        <v>3.8335158817086527E-3</v>
      </c>
      <c r="U155" s="59">
        <v>3.0927438132085506E-3</v>
      </c>
      <c r="V155" s="59">
        <v>5.7381410340889599E-4</v>
      </c>
      <c r="W155" s="59">
        <v>0</v>
      </c>
      <c r="X155" s="59">
        <v>3.5582536370520113E-3</v>
      </c>
      <c r="Y155" s="59">
        <v>2.3141733324185011E-4</v>
      </c>
      <c r="Z155" s="59">
        <v>1.0296016585659182E-3</v>
      </c>
      <c r="AA155" s="59">
        <v>0</v>
      </c>
      <c r="AB155" s="59">
        <v>1.7652839559540057E-3</v>
      </c>
      <c r="AC155" s="18">
        <v>1.4338080046779264E-3</v>
      </c>
      <c r="AD155" s="12">
        <v>148</v>
      </c>
      <c r="AE155" s="17">
        <v>5</v>
      </c>
      <c r="AF155" s="18">
        <v>0.84711044343309205</v>
      </c>
      <c r="AG155" t="str">
        <f>IF(AF155&lt;='CAV Tier 1 Analysis'!$A$5,"Tier 1", "Tier 2")</f>
        <v>Tier 2</v>
      </c>
      <c r="AH155" t="str">
        <f t="shared" si="6"/>
        <v>Tennessee - Tier 2</v>
      </c>
      <c r="AI155" t="str">
        <f t="shared" si="7"/>
        <v>Forest Hills, City Of - Tier 2</v>
      </c>
    </row>
    <row r="156" spans="1:35" x14ac:dyDescent="0.3">
      <c r="A156">
        <v>149</v>
      </c>
      <c r="B156">
        <v>4</v>
      </c>
      <c r="C156" t="s">
        <v>36</v>
      </c>
      <c r="D156" t="s">
        <v>5726</v>
      </c>
      <c r="E156" t="s">
        <v>8690</v>
      </c>
      <c r="F156" t="s">
        <v>1522</v>
      </c>
      <c r="G156" s="58">
        <v>6.6191399999999989</v>
      </c>
      <c r="H156">
        <v>68</v>
      </c>
      <c r="I156">
        <v>0</v>
      </c>
      <c r="J156" s="12">
        <v>11</v>
      </c>
      <c r="K156" s="12">
        <v>8</v>
      </c>
      <c r="L156">
        <v>0</v>
      </c>
      <c r="M156" s="12">
        <v>5.2825170641503281</v>
      </c>
      <c r="N156" s="12">
        <v>272.734023144731</v>
      </c>
      <c r="O156" s="12">
        <v>4109.0717927645383</v>
      </c>
      <c r="P156" s="12">
        <v>3842.3807320415403</v>
      </c>
      <c r="Q156" s="12">
        <v>0</v>
      </c>
      <c r="R156" s="59">
        <v>1.7615256865128768E-4</v>
      </c>
      <c r="S156" s="59">
        <v>2.8792818732269127E-3</v>
      </c>
      <c r="T156" s="59">
        <v>0</v>
      </c>
      <c r="U156" s="59">
        <v>3.4020181945294057E-3</v>
      </c>
      <c r="V156" s="59">
        <v>4.590512827271168E-3</v>
      </c>
      <c r="W156" s="59">
        <v>0</v>
      </c>
      <c r="X156" s="59">
        <v>9.207302992847332E-4</v>
      </c>
      <c r="Y156" s="59">
        <v>1.0323658045848787E-3</v>
      </c>
      <c r="Z156" s="59">
        <v>6.7259859056768314E-4</v>
      </c>
      <c r="AA156" s="59">
        <v>1.7076335944863018E-3</v>
      </c>
      <c r="AB156" s="59">
        <v>0</v>
      </c>
      <c r="AC156" s="18">
        <v>1.3982994320547611E-3</v>
      </c>
      <c r="AD156" s="12">
        <v>149</v>
      </c>
      <c r="AE156" s="17">
        <v>5</v>
      </c>
      <c r="AF156" s="18">
        <v>0.84850874286514677</v>
      </c>
      <c r="AG156" t="str">
        <f>IF(AF156&lt;='CAV Tier 1 Analysis'!$A$5,"Tier 1", "Tier 2")</f>
        <v>Tier 2</v>
      </c>
      <c r="AH156" t="str">
        <f t="shared" si="6"/>
        <v>Tennessee - Tier 2</v>
      </c>
      <c r="AI156" t="str">
        <f t="shared" si="7"/>
        <v>Pulaski, City Of - Tier 2</v>
      </c>
    </row>
    <row r="157" spans="1:35" x14ac:dyDescent="0.3">
      <c r="A157">
        <v>150</v>
      </c>
      <c r="B157">
        <v>4</v>
      </c>
      <c r="C157" t="s">
        <v>36</v>
      </c>
      <c r="D157" t="s">
        <v>5876</v>
      </c>
      <c r="E157" t="s">
        <v>8956</v>
      </c>
      <c r="F157" t="s">
        <v>1333</v>
      </c>
      <c r="G157" s="58">
        <v>14.994800000000003</v>
      </c>
      <c r="H157">
        <v>32</v>
      </c>
      <c r="I157">
        <v>0</v>
      </c>
      <c r="J157" s="12">
        <v>6.931034482758621</v>
      </c>
      <c r="K157" s="12">
        <v>2.8620689655172415</v>
      </c>
      <c r="L157">
        <v>0</v>
      </c>
      <c r="M157" s="12">
        <v>2.5603615920185661</v>
      </c>
      <c r="N157" s="12">
        <v>789.99242088960625</v>
      </c>
      <c r="O157" s="12">
        <v>10754.951011132882</v>
      </c>
      <c r="P157" s="12">
        <v>8691.5583913637074</v>
      </c>
      <c r="Q157" s="12">
        <v>855.87064643772101</v>
      </c>
      <c r="R157" s="59">
        <v>3.9905071299478926E-4</v>
      </c>
      <c r="S157" s="59">
        <v>1.3549561756361942E-3</v>
      </c>
      <c r="T157" s="59">
        <v>0</v>
      </c>
      <c r="U157" s="59">
        <v>2.1435914015686852E-3</v>
      </c>
      <c r="V157" s="59">
        <v>1.6422955373427024E-3</v>
      </c>
      <c r="W157" s="59">
        <v>0</v>
      </c>
      <c r="X157" s="59">
        <v>4.4626500326801482E-4</v>
      </c>
      <c r="Y157" s="59">
        <v>2.9903169095073369E-3</v>
      </c>
      <c r="Z157" s="59">
        <v>1.7604376989591747E-3</v>
      </c>
      <c r="AA157" s="59">
        <v>3.8627085998440636E-3</v>
      </c>
      <c r="AB157" s="59">
        <v>6.2818913500841506E-4</v>
      </c>
      <c r="AC157" s="18">
        <v>1.384346470375398E-3</v>
      </c>
      <c r="AD157" s="12">
        <v>150</v>
      </c>
      <c r="AE157" s="17">
        <v>5</v>
      </c>
      <c r="AF157" s="18">
        <v>0.84989308933552221</v>
      </c>
      <c r="AG157" t="str">
        <f>IF(AF157&lt;='CAV Tier 1 Analysis'!$A$5,"Tier 1", "Tier 2")</f>
        <v>Tier 2</v>
      </c>
      <c r="AH157" t="str">
        <f t="shared" si="6"/>
        <v>Tennessee - Tier 2</v>
      </c>
      <c r="AI157" t="str">
        <f t="shared" si="7"/>
        <v>Alcoa, City Of - Tier 2</v>
      </c>
    </row>
    <row r="158" spans="1:35" x14ac:dyDescent="0.3">
      <c r="A158">
        <v>151</v>
      </c>
      <c r="B158">
        <v>4</v>
      </c>
      <c r="C158" t="s">
        <v>36</v>
      </c>
      <c r="D158" t="s">
        <v>4247</v>
      </c>
      <c r="E158" t="s">
        <v>8662</v>
      </c>
      <c r="F158" t="s">
        <v>1402</v>
      </c>
      <c r="G158" s="58">
        <v>10.974300000000003</v>
      </c>
      <c r="H158">
        <v>55</v>
      </c>
      <c r="I158">
        <v>0</v>
      </c>
      <c r="J158" s="12">
        <v>11</v>
      </c>
      <c r="K158" s="12">
        <v>5</v>
      </c>
      <c r="L158">
        <v>0</v>
      </c>
      <c r="M158" s="12">
        <v>0</v>
      </c>
      <c r="N158" s="12">
        <v>324.46499426138763</v>
      </c>
      <c r="O158" s="12">
        <v>7345.7941501360665</v>
      </c>
      <c r="P158" s="12">
        <v>6377.9834818451654</v>
      </c>
      <c r="Q158" s="12">
        <v>1247.4128112285862</v>
      </c>
      <c r="R158" s="59">
        <v>2.9205472828038492E-4</v>
      </c>
      <c r="S158" s="59">
        <v>2.328830926874709E-3</v>
      </c>
      <c r="T158" s="59">
        <v>0</v>
      </c>
      <c r="U158" s="59">
        <v>3.4020181945294057E-3</v>
      </c>
      <c r="V158" s="59">
        <v>2.8690705170444802E-3</v>
      </c>
      <c r="W158" s="59">
        <v>0</v>
      </c>
      <c r="X158" s="59">
        <v>0</v>
      </c>
      <c r="Y158" s="59">
        <v>1.228180338477718E-3</v>
      </c>
      <c r="Z158" s="59">
        <v>1.2024055653351712E-3</v>
      </c>
      <c r="AA158" s="59">
        <v>2.834507982994896E-3</v>
      </c>
      <c r="AB158" s="59">
        <v>9.1557197123843864E-4</v>
      </c>
      <c r="AC158" s="18">
        <v>1.3702400204341095E-3</v>
      </c>
      <c r="AD158" s="12">
        <v>151</v>
      </c>
      <c r="AE158" s="17">
        <v>5</v>
      </c>
      <c r="AF158" s="18">
        <v>0.85126332935595628</v>
      </c>
      <c r="AG158" t="str">
        <f>IF(AF158&lt;='CAV Tier 1 Analysis'!$A$5,"Tier 1", "Tier 2")</f>
        <v>Tier 2</v>
      </c>
      <c r="AH158" t="str">
        <f t="shared" si="6"/>
        <v>Tennessee - Tier 2</v>
      </c>
      <c r="AI158" t="str">
        <f t="shared" si="7"/>
        <v>Manchester, City Of - Tier 2</v>
      </c>
    </row>
    <row r="159" spans="1:35" x14ac:dyDescent="0.3">
      <c r="A159">
        <v>152</v>
      </c>
      <c r="B159">
        <v>4</v>
      </c>
      <c r="C159" t="s">
        <v>36</v>
      </c>
      <c r="D159" t="s">
        <v>4649</v>
      </c>
      <c r="E159" t="s">
        <v>8790</v>
      </c>
      <c r="F159" t="s">
        <v>1466</v>
      </c>
      <c r="G159" s="58">
        <v>12.476239999999999</v>
      </c>
      <c r="H159">
        <v>32</v>
      </c>
      <c r="I159">
        <v>0</v>
      </c>
      <c r="J159" s="12">
        <v>7</v>
      </c>
      <c r="K159" s="12">
        <v>7</v>
      </c>
      <c r="L159">
        <v>0</v>
      </c>
      <c r="M159" s="12">
        <v>9.5958694286099053</v>
      </c>
      <c r="N159" s="12">
        <v>395.43178078119178</v>
      </c>
      <c r="O159" s="12">
        <v>7071.4900532359461</v>
      </c>
      <c r="P159" s="12">
        <v>6366.061114424032</v>
      </c>
      <c r="Q159" s="12">
        <v>0</v>
      </c>
      <c r="R159" s="59">
        <v>3.3202526659202575E-4</v>
      </c>
      <c r="S159" s="59">
        <v>1.3549561756361942E-3</v>
      </c>
      <c r="T159" s="59">
        <v>0</v>
      </c>
      <c r="U159" s="59">
        <v>2.1649206692459853E-3</v>
      </c>
      <c r="V159" s="59">
        <v>4.0166987238622722E-3</v>
      </c>
      <c r="W159" s="59">
        <v>0</v>
      </c>
      <c r="X159" s="59">
        <v>1.6725374709835089E-3</v>
      </c>
      <c r="Y159" s="59">
        <v>1.4968071963209813E-3</v>
      </c>
      <c r="Z159" s="59">
        <v>1.1575057538286326E-3</v>
      </c>
      <c r="AA159" s="59">
        <v>2.8292094359341209E-3</v>
      </c>
      <c r="AB159" s="59">
        <v>0</v>
      </c>
      <c r="AC159" s="18">
        <v>1.3658782447639748E-3</v>
      </c>
      <c r="AD159" s="12">
        <v>152</v>
      </c>
      <c r="AE159" s="17">
        <v>5</v>
      </c>
      <c r="AF159" s="18">
        <v>0.85262920760072025</v>
      </c>
      <c r="AG159" t="str">
        <f>IF(AF159&lt;='CAV Tier 1 Analysis'!$A$5,"Tier 1", "Tier 2")</f>
        <v>Tier 2</v>
      </c>
      <c r="AH159" t="str">
        <f t="shared" si="6"/>
        <v>Tennessee - Tier 2</v>
      </c>
      <c r="AI159" t="str">
        <f t="shared" si="7"/>
        <v>Martin, City Of - Tier 2</v>
      </c>
    </row>
    <row r="160" spans="1:35" x14ac:dyDescent="0.3">
      <c r="A160">
        <v>153</v>
      </c>
      <c r="B160">
        <v>4</v>
      </c>
      <c r="C160" t="s">
        <v>36</v>
      </c>
      <c r="D160" t="s">
        <v>5779</v>
      </c>
      <c r="E160" t="s">
        <v>8814</v>
      </c>
      <c r="F160" t="s">
        <v>2119</v>
      </c>
      <c r="G160" s="58">
        <v>0.36102999999999996</v>
      </c>
      <c r="H160">
        <v>25</v>
      </c>
      <c r="I160">
        <v>2</v>
      </c>
      <c r="J160" s="12">
        <v>7</v>
      </c>
      <c r="K160" s="12">
        <v>6</v>
      </c>
      <c r="L160">
        <v>2</v>
      </c>
      <c r="M160" s="12">
        <v>13</v>
      </c>
      <c r="N160" s="12">
        <v>0</v>
      </c>
      <c r="O160" s="12">
        <v>12.393089945618362</v>
      </c>
      <c r="P160" s="12">
        <v>0</v>
      </c>
      <c r="Q160" s="12">
        <v>2.6424498817949171E-2</v>
      </c>
      <c r="R160" s="59">
        <v>9.6079493499418948E-6</v>
      </c>
      <c r="S160" s="59">
        <v>1.0585595122157767E-3</v>
      </c>
      <c r="T160" s="59">
        <v>1.0952902519167579E-3</v>
      </c>
      <c r="U160" s="59">
        <v>2.1649206692459853E-3</v>
      </c>
      <c r="V160" s="59">
        <v>3.442884620453376E-3</v>
      </c>
      <c r="W160" s="59">
        <v>4.9140049140049139E-3</v>
      </c>
      <c r="X160" s="59">
        <v>2.2658694227288365E-3</v>
      </c>
      <c r="Y160" s="59">
        <v>0</v>
      </c>
      <c r="Z160" s="59">
        <v>2.0285785332052699E-6</v>
      </c>
      <c r="AA160" s="59">
        <v>0</v>
      </c>
      <c r="AB160" s="59">
        <v>1.9394967130335245E-8</v>
      </c>
      <c r="AC160" s="18">
        <v>1.3593804830378114E-3</v>
      </c>
      <c r="AD160" s="12">
        <v>153</v>
      </c>
      <c r="AE160" s="17">
        <v>5</v>
      </c>
      <c r="AF160" s="18">
        <v>0.8539885880837581</v>
      </c>
      <c r="AG160" t="str">
        <f>IF(AF160&lt;='CAV Tier 1 Analysis'!$A$5,"Tier 1", "Tier 2")</f>
        <v>Tier 2</v>
      </c>
      <c r="AH160" t="str">
        <f t="shared" si="6"/>
        <v>Tennessee - Tier 2</v>
      </c>
      <c r="AI160" t="str">
        <f t="shared" si="7"/>
        <v>Rives, City Of - Tier 2</v>
      </c>
    </row>
    <row r="161" spans="1:35" x14ac:dyDescent="0.3">
      <c r="A161">
        <v>154</v>
      </c>
      <c r="B161">
        <v>4</v>
      </c>
      <c r="C161" t="s">
        <v>36</v>
      </c>
      <c r="D161" t="s">
        <v>5870</v>
      </c>
      <c r="E161" t="s">
        <v>8947</v>
      </c>
      <c r="F161" t="s">
        <v>1348</v>
      </c>
      <c r="G161" s="58">
        <v>65.178729999999987</v>
      </c>
      <c r="H161">
        <v>0</v>
      </c>
      <c r="I161">
        <v>0</v>
      </c>
      <c r="J161" s="12">
        <v>7.384615384615385</v>
      </c>
      <c r="K161" s="12">
        <v>7.1538461538461542</v>
      </c>
      <c r="L161">
        <v>0</v>
      </c>
      <c r="M161" s="12">
        <v>0</v>
      </c>
      <c r="N161" s="12">
        <v>824.73245700614928</v>
      </c>
      <c r="O161" s="12">
        <v>8043.053850201879</v>
      </c>
      <c r="P161" s="12">
        <v>4419.3706521441618</v>
      </c>
      <c r="Q161" s="12">
        <v>579.05349715934972</v>
      </c>
      <c r="R161" s="59">
        <v>1.7345758982177054E-3</v>
      </c>
      <c r="S161" s="59">
        <v>0</v>
      </c>
      <c r="T161" s="59">
        <v>0</v>
      </c>
      <c r="U161" s="59">
        <v>2.2838723543693916E-3</v>
      </c>
      <c r="V161" s="59">
        <v>4.1049778166944101E-3</v>
      </c>
      <c r="W161" s="59">
        <v>0</v>
      </c>
      <c r="X161" s="59">
        <v>0</v>
      </c>
      <c r="Y161" s="59">
        <v>3.1218165475914734E-3</v>
      </c>
      <c r="Z161" s="59">
        <v>1.3165373973342391E-3</v>
      </c>
      <c r="AA161" s="59">
        <v>1.9640598676639986E-3</v>
      </c>
      <c r="AB161" s="59">
        <v>4.2501179006213175E-4</v>
      </c>
      <c r="AC161" s="18">
        <v>1.3591683338121227E-3</v>
      </c>
      <c r="AD161" s="12">
        <v>154</v>
      </c>
      <c r="AE161" s="17">
        <v>5</v>
      </c>
      <c r="AF161" s="18">
        <v>0.85534775641757022</v>
      </c>
      <c r="AG161" t="str">
        <f>IF(AF161&lt;='CAV Tier 1 Analysis'!$A$5,"Tier 1", "Tier 2")</f>
        <v>Tier 2</v>
      </c>
      <c r="AH161" t="str">
        <f t="shared" si="6"/>
        <v>Tennessee - Tier 2</v>
      </c>
      <c r="AI161" t="str">
        <f t="shared" si="7"/>
        <v>Bean Station, Town Of - Tier 2</v>
      </c>
    </row>
    <row r="162" spans="1:35" x14ac:dyDescent="0.3">
      <c r="A162">
        <v>155</v>
      </c>
      <c r="B162">
        <v>4</v>
      </c>
      <c r="C162" t="s">
        <v>36</v>
      </c>
      <c r="D162" t="s">
        <v>5886</v>
      </c>
      <c r="E162" t="s">
        <v>8973</v>
      </c>
      <c r="F162" t="s">
        <v>1579</v>
      </c>
      <c r="G162" s="58">
        <v>6.2666300000000001</v>
      </c>
      <c r="H162">
        <v>7</v>
      </c>
      <c r="I162">
        <v>6</v>
      </c>
      <c r="J162" s="12">
        <v>8</v>
      </c>
      <c r="K162" s="12">
        <v>4</v>
      </c>
      <c r="L162">
        <v>0</v>
      </c>
      <c r="M162" s="12">
        <v>5.7263026538985073</v>
      </c>
      <c r="N162" s="12">
        <v>138.39745755522745</v>
      </c>
      <c r="O162" s="12">
        <v>6562.8478438391694</v>
      </c>
      <c r="P162" s="12">
        <v>5839.1808184755891</v>
      </c>
      <c r="Q162" s="12">
        <v>421.02402400943265</v>
      </c>
      <c r="R162" s="59">
        <v>1.6677135870932162E-4</v>
      </c>
      <c r="S162" s="59">
        <v>2.9639666342041749E-4</v>
      </c>
      <c r="T162" s="59">
        <v>3.2858707557502738E-3</v>
      </c>
      <c r="U162" s="59">
        <v>2.4741950505668404E-3</v>
      </c>
      <c r="V162" s="59">
        <v>2.295256413635584E-3</v>
      </c>
      <c r="W162" s="59">
        <v>0</v>
      </c>
      <c r="X162" s="59">
        <v>9.9808108375073969E-4</v>
      </c>
      <c r="Y162" s="59">
        <v>5.2386864306139009E-4</v>
      </c>
      <c r="Z162" s="59">
        <v>1.0742480132980552E-3</v>
      </c>
      <c r="AA162" s="59">
        <v>2.5950529177807507E-3</v>
      </c>
      <c r="AB162" s="59">
        <v>3.0902183473760866E-4</v>
      </c>
      <c r="AC162" s="18">
        <v>1.2744329758828167E-3</v>
      </c>
      <c r="AD162" s="12">
        <v>155</v>
      </c>
      <c r="AE162" s="17">
        <v>5</v>
      </c>
      <c r="AF162" s="18">
        <v>0.85662218939345303</v>
      </c>
      <c r="AG162" t="str">
        <f>IF(AF162&lt;='CAV Tier 1 Analysis'!$A$5,"Tier 1", "Tier 2")</f>
        <v>Tier 2</v>
      </c>
      <c r="AH162" t="str">
        <f t="shared" si="6"/>
        <v>Tennessee - Tier 2</v>
      </c>
      <c r="AI162" t="str">
        <f t="shared" si="7"/>
        <v>Lenoir City, City Of - Tier 2</v>
      </c>
    </row>
    <row r="163" spans="1:35" x14ac:dyDescent="0.3">
      <c r="A163">
        <v>156</v>
      </c>
      <c r="B163">
        <v>4</v>
      </c>
      <c r="C163" t="s">
        <v>36</v>
      </c>
      <c r="D163" t="s">
        <v>3844</v>
      </c>
      <c r="E163" t="s">
        <v>8930</v>
      </c>
      <c r="F163" t="s">
        <v>1200</v>
      </c>
      <c r="G163" s="58">
        <v>17.991530000000001</v>
      </c>
      <c r="H163">
        <v>25</v>
      </c>
      <c r="I163">
        <v>0</v>
      </c>
      <c r="J163" s="12">
        <v>9</v>
      </c>
      <c r="K163" s="12">
        <v>1</v>
      </c>
      <c r="L163">
        <v>0</v>
      </c>
      <c r="M163" s="12">
        <v>2.4562758142303638</v>
      </c>
      <c r="N163" s="12">
        <v>842.70079365280094</v>
      </c>
      <c r="O163" s="12">
        <v>10122.911105967416</v>
      </c>
      <c r="P163" s="12">
        <v>0</v>
      </c>
      <c r="Q163" s="12">
        <v>5243.3497709821058</v>
      </c>
      <c r="R163" s="59">
        <v>4.7880150948109609E-4</v>
      </c>
      <c r="S163" s="59">
        <v>1.0585595122157767E-3</v>
      </c>
      <c r="T163" s="59">
        <v>0</v>
      </c>
      <c r="U163" s="59">
        <v>2.7834694318876955E-3</v>
      </c>
      <c r="V163" s="59">
        <v>5.7381410340889599E-4</v>
      </c>
      <c r="W163" s="59">
        <v>0</v>
      </c>
      <c r="X163" s="59">
        <v>4.2812309701945826E-4</v>
      </c>
      <c r="Y163" s="59">
        <v>3.1898311506299388E-3</v>
      </c>
      <c r="Z163" s="59">
        <v>1.6569814512135458E-3</v>
      </c>
      <c r="AA163" s="59">
        <v>0</v>
      </c>
      <c r="AB163" s="59">
        <v>3.8484966985247587E-3</v>
      </c>
      <c r="AC163" s="18">
        <v>1.2743706322164696E-3</v>
      </c>
      <c r="AD163" s="12">
        <v>156</v>
      </c>
      <c r="AE163" s="17">
        <v>5</v>
      </c>
      <c r="AF163" s="18">
        <v>0.8578965600256695</v>
      </c>
      <c r="AG163" t="str">
        <f>IF(AF163&lt;='CAV Tier 1 Analysis'!$A$5,"Tier 1", "Tier 2")</f>
        <v>Tier 2</v>
      </c>
      <c r="AH163" t="str">
        <f t="shared" si="6"/>
        <v>Tennessee - Tier 2</v>
      </c>
      <c r="AI163" t="str">
        <f t="shared" si="7"/>
        <v>Lakeland, City Of - Tier 2</v>
      </c>
    </row>
    <row r="164" spans="1:35" x14ac:dyDescent="0.3">
      <c r="A164">
        <v>157</v>
      </c>
      <c r="B164">
        <v>4</v>
      </c>
      <c r="C164" t="s">
        <v>36</v>
      </c>
      <c r="D164" t="s">
        <v>3370</v>
      </c>
      <c r="E164" t="s">
        <v>8756</v>
      </c>
      <c r="F164" t="s">
        <v>1908</v>
      </c>
      <c r="G164" s="58">
        <v>0.81111999999999995</v>
      </c>
      <c r="H164">
        <v>57</v>
      </c>
      <c r="I164">
        <v>2</v>
      </c>
      <c r="J164" s="12">
        <v>10</v>
      </c>
      <c r="K164" s="12">
        <v>6</v>
      </c>
      <c r="L164">
        <v>1</v>
      </c>
      <c r="M164" s="12">
        <v>5.783558536344807</v>
      </c>
      <c r="N164" s="12">
        <v>77.356097172163402</v>
      </c>
      <c r="O164" s="12">
        <v>334.10916516668294</v>
      </c>
      <c r="P164" s="12">
        <v>275.67234087288955</v>
      </c>
      <c r="Q164" s="12">
        <v>0</v>
      </c>
      <c r="R164" s="59">
        <v>2.1586017441001771E-5</v>
      </c>
      <c r="S164" s="59">
        <v>2.4135156878519709E-3</v>
      </c>
      <c r="T164" s="59">
        <v>1.0952902519167579E-3</v>
      </c>
      <c r="U164" s="59">
        <v>3.0927438132085506E-3</v>
      </c>
      <c r="V164" s="59">
        <v>3.442884620453376E-3</v>
      </c>
      <c r="W164" s="59">
        <v>2.4570024570024569E-3</v>
      </c>
      <c r="X164" s="59">
        <v>1.0080606493896955E-3</v>
      </c>
      <c r="Y164" s="59">
        <v>2.9281198060979565E-4</v>
      </c>
      <c r="Z164" s="59">
        <v>5.4689079412668557E-5</v>
      </c>
      <c r="AA164" s="59">
        <v>1.2251449899789267E-4</v>
      </c>
      <c r="AB164" s="59">
        <v>0</v>
      </c>
      <c r="AC164" s="18">
        <v>1.2728271869349242E-3</v>
      </c>
      <c r="AD164" s="12">
        <v>157</v>
      </c>
      <c r="AE164" s="17">
        <v>5</v>
      </c>
      <c r="AF164" s="18">
        <v>0.85916938721260439</v>
      </c>
      <c r="AG164" t="str">
        <f>IF(AF164&lt;='CAV Tier 1 Analysis'!$A$5,"Tier 1", "Tier 2")</f>
        <v>Tier 2</v>
      </c>
      <c r="AH164" t="str">
        <f t="shared" si="6"/>
        <v>Tennessee - Tier 2</v>
      </c>
      <c r="AI164" t="str">
        <f t="shared" si="7"/>
        <v>Graysville, City Of - Tier 2</v>
      </c>
    </row>
    <row r="165" spans="1:35" x14ac:dyDescent="0.3">
      <c r="A165">
        <v>158</v>
      </c>
      <c r="B165">
        <v>4</v>
      </c>
      <c r="C165" t="s">
        <v>36</v>
      </c>
      <c r="D165" t="s">
        <v>5837</v>
      </c>
      <c r="E165" t="s">
        <v>8896</v>
      </c>
      <c r="F165" t="s">
        <v>1749</v>
      </c>
      <c r="G165" s="58">
        <v>1.4112100000000001</v>
      </c>
      <c r="H165">
        <v>10</v>
      </c>
      <c r="I165">
        <v>2</v>
      </c>
      <c r="J165" s="12">
        <v>7</v>
      </c>
      <c r="K165" s="12">
        <v>10</v>
      </c>
      <c r="L165">
        <v>1</v>
      </c>
      <c r="M165" s="12">
        <v>6.7704381346504059</v>
      </c>
      <c r="N165" s="12">
        <v>18.030131521559774</v>
      </c>
      <c r="O165" s="12">
        <v>1055.3439040440769</v>
      </c>
      <c r="P165" s="12">
        <v>1001.0572699063439</v>
      </c>
      <c r="Q165" s="12">
        <v>0</v>
      </c>
      <c r="R165" s="59">
        <v>3.7555976517551183E-5</v>
      </c>
      <c r="S165" s="59">
        <v>4.2342380488631073E-4</v>
      </c>
      <c r="T165" s="59">
        <v>1.0952902519167579E-3</v>
      </c>
      <c r="U165" s="59">
        <v>2.1649206692459853E-3</v>
      </c>
      <c r="V165" s="59">
        <v>5.7381410340889604E-3</v>
      </c>
      <c r="W165" s="59">
        <v>2.4570024570024569E-3</v>
      </c>
      <c r="X165" s="59">
        <v>1.1800714421370474E-3</v>
      </c>
      <c r="Y165" s="59">
        <v>6.824851193995904E-5</v>
      </c>
      <c r="Z165" s="59">
        <v>1.7274529582912967E-4</v>
      </c>
      <c r="AA165" s="59">
        <v>4.4489058823396499E-4</v>
      </c>
      <c r="AB165" s="59">
        <v>0</v>
      </c>
      <c r="AC165" s="18">
        <v>1.252935457436193E-3</v>
      </c>
      <c r="AD165" s="12">
        <v>158</v>
      </c>
      <c r="AE165" s="17">
        <v>5</v>
      </c>
      <c r="AF165" s="18">
        <v>0.8604223226700406</v>
      </c>
      <c r="AG165" t="str">
        <f>IF(AF165&lt;='CAV Tier 1 Analysis'!$A$5,"Tier 1", "Tier 2")</f>
        <v>Tier 2</v>
      </c>
      <c r="AH165" t="str">
        <f t="shared" si="6"/>
        <v>Tennessee - Tier 2</v>
      </c>
      <c r="AI165" t="str">
        <f t="shared" si="7"/>
        <v>Tiptonville, Town Of - Tier 2</v>
      </c>
    </row>
    <row r="166" spans="1:35" x14ac:dyDescent="0.3">
      <c r="A166">
        <v>159</v>
      </c>
      <c r="B166">
        <v>4</v>
      </c>
      <c r="C166" t="s">
        <v>36</v>
      </c>
      <c r="D166" t="s">
        <v>4191</v>
      </c>
      <c r="E166" t="s">
        <v>8780</v>
      </c>
      <c r="F166" t="s">
        <v>1538</v>
      </c>
      <c r="G166" s="58">
        <v>10.469149999999999</v>
      </c>
      <c r="H166">
        <v>23</v>
      </c>
      <c r="I166">
        <v>1</v>
      </c>
      <c r="J166" s="12">
        <v>9</v>
      </c>
      <c r="K166" s="12">
        <v>4</v>
      </c>
      <c r="L166">
        <v>0</v>
      </c>
      <c r="M166" s="12">
        <v>9.2002884665899334</v>
      </c>
      <c r="N166" s="12">
        <v>230.92967258533133</v>
      </c>
      <c r="O166" s="12">
        <v>6494.3694642695064</v>
      </c>
      <c r="P166" s="12">
        <v>5765.5752552979766</v>
      </c>
      <c r="Q166" s="12">
        <v>736.42912470617739</v>
      </c>
      <c r="R166" s="59">
        <v>2.786113700715846E-4</v>
      </c>
      <c r="S166" s="59">
        <v>9.7387475123851465E-4</v>
      </c>
      <c r="T166" s="59">
        <v>5.4764512595837896E-4</v>
      </c>
      <c r="U166" s="59">
        <v>2.7834694318876955E-3</v>
      </c>
      <c r="V166" s="59">
        <v>2.295256413635584E-3</v>
      </c>
      <c r="W166" s="59">
        <v>0</v>
      </c>
      <c r="X166" s="59">
        <v>1.603588639748531E-3</v>
      </c>
      <c r="Y166" s="59">
        <v>8.741259872610945E-4</v>
      </c>
      <c r="Z166" s="59">
        <v>1.0630390435097891E-3</v>
      </c>
      <c r="AA166" s="59">
        <v>2.5623410807222736E-3</v>
      </c>
      <c r="AB166" s="59">
        <v>5.405218379315466E-4</v>
      </c>
      <c r="AC166" s="18">
        <v>1.2293157892695446E-3</v>
      </c>
      <c r="AD166" s="12">
        <v>159</v>
      </c>
      <c r="AE166" s="17">
        <v>5</v>
      </c>
      <c r="AF166" s="18">
        <v>0.86165163845931014</v>
      </c>
      <c r="AG166" t="str">
        <f>IF(AF166&lt;='CAV Tier 1 Analysis'!$A$5,"Tier 1", "Tier 2")</f>
        <v>Tier 2</v>
      </c>
      <c r="AH166" t="str">
        <f t="shared" si="6"/>
        <v>Tennessee - Tier 2</v>
      </c>
      <c r="AI166" t="str">
        <f t="shared" si="7"/>
        <v>Covington, City Of - Tier 2</v>
      </c>
    </row>
    <row r="167" spans="1:35" x14ac:dyDescent="0.3">
      <c r="A167">
        <v>160</v>
      </c>
      <c r="B167">
        <v>4</v>
      </c>
      <c r="C167" t="s">
        <v>36</v>
      </c>
      <c r="D167" t="s">
        <v>5851</v>
      </c>
      <c r="E167" t="s">
        <v>8920</v>
      </c>
      <c r="F167" t="s">
        <v>1602</v>
      </c>
      <c r="G167" s="58">
        <v>172.90925000000001</v>
      </c>
      <c r="H167">
        <v>6</v>
      </c>
      <c r="I167">
        <v>0</v>
      </c>
      <c r="J167" s="12">
        <v>9.3333333333333339</v>
      </c>
      <c r="K167" s="12">
        <v>8.6666666666666661</v>
      </c>
      <c r="L167">
        <v>0</v>
      </c>
      <c r="M167" s="12">
        <v>0</v>
      </c>
      <c r="N167" s="12">
        <v>0</v>
      </c>
      <c r="O167" s="12">
        <v>4464.8448068135576</v>
      </c>
      <c r="P167" s="12">
        <v>147.42001597960552</v>
      </c>
      <c r="Q167" s="12">
        <v>0</v>
      </c>
      <c r="R167" s="59">
        <v>4.6015658425517013E-3</v>
      </c>
      <c r="S167" s="59">
        <v>2.5405428293178643E-4</v>
      </c>
      <c r="T167" s="59">
        <v>0</v>
      </c>
      <c r="U167" s="59">
        <v>2.8865608923279809E-3</v>
      </c>
      <c r="V167" s="59">
        <v>4.9730555628770988E-3</v>
      </c>
      <c r="W167" s="59">
        <v>0</v>
      </c>
      <c r="X167" s="59">
        <v>0</v>
      </c>
      <c r="Y167" s="59">
        <v>0</v>
      </c>
      <c r="Z167" s="59">
        <v>7.3083374436391151E-4</v>
      </c>
      <c r="AA167" s="59">
        <v>6.5516508993299902E-5</v>
      </c>
      <c r="AB167" s="59">
        <v>0</v>
      </c>
      <c r="AC167" s="18">
        <v>1.2283260758223435E-3</v>
      </c>
      <c r="AD167" s="12">
        <v>160</v>
      </c>
      <c r="AE167" s="17">
        <v>5</v>
      </c>
      <c r="AF167" s="18">
        <v>0.86287996453513249</v>
      </c>
      <c r="AG167" t="str">
        <f>IF(AF167&lt;='CAV Tier 1 Analysis'!$A$5,"Tier 1", "Tier 2")</f>
        <v>Tier 2</v>
      </c>
      <c r="AH167" t="str">
        <f t="shared" si="6"/>
        <v>Tennessee - Tier 2</v>
      </c>
      <c r="AI167" t="str">
        <f t="shared" si="7"/>
        <v>Pickett County* - Tier 2</v>
      </c>
    </row>
    <row r="168" spans="1:35" x14ac:dyDescent="0.3">
      <c r="A168">
        <v>161</v>
      </c>
      <c r="B168">
        <v>4</v>
      </c>
      <c r="C168" t="s">
        <v>36</v>
      </c>
      <c r="D168" t="s">
        <v>3660</v>
      </c>
      <c r="E168" t="s">
        <v>8761</v>
      </c>
      <c r="F168" t="s">
        <v>1336</v>
      </c>
      <c r="G168" s="58">
        <v>12.174010000000001</v>
      </c>
      <c r="H168">
        <v>10</v>
      </c>
      <c r="I168">
        <v>0</v>
      </c>
      <c r="J168" s="12">
        <v>4</v>
      </c>
      <c r="K168" s="12">
        <v>4</v>
      </c>
      <c r="L168">
        <v>0</v>
      </c>
      <c r="M168" s="12">
        <v>2.8958625793801707</v>
      </c>
      <c r="N168" s="12">
        <v>158.77457940704525</v>
      </c>
      <c r="O168" s="12">
        <v>10951.610397971859</v>
      </c>
      <c r="P168" s="12">
        <v>10005.758613862296</v>
      </c>
      <c r="Q168" s="12">
        <v>2387.5000876214162</v>
      </c>
      <c r="R168" s="59">
        <v>3.2398213850839584E-4</v>
      </c>
      <c r="S168" s="59">
        <v>4.2342380488631073E-4</v>
      </c>
      <c r="T168" s="59">
        <v>0</v>
      </c>
      <c r="U168" s="59">
        <v>1.2370975252834202E-3</v>
      </c>
      <c r="V168" s="59">
        <v>2.295256413635584E-3</v>
      </c>
      <c r="W168" s="59">
        <v>0</v>
      </c>
      <c r="X168" s="59">
        <v>5.0474203623401435E-4</v>
      </c>
      <c r="Y168" s="59">
        <v>6.0100109449929716E-4</v>
      </c>
      <c r="Z168" s="59">
        <v>1.7926281383286483E-3</v>
      </c>
      <c r="AA168" s="59">
        <v>4.4467664031496677E-3</v>
      </c>
      <c r="AB168" s="59">
        <v>1.7523694977948383E-3</v>
      </c>
      <c r="AC168" s="18">
        <v>1.2161151865745616E-3</v>
      </c>
      <c r="AD168" s="12">
        <v>161</v>
      </c>
      <c r="AE168" s="17">
        <v>5</v>
      </c>
      <c r="AF168" s="18">
        <v>0.8640960797217071</v>
      </c>
      <c r="AG168" t="str">
        <f>IF(AF168&lt;='CAV Tier 1 Analysis'!$A$5,"Tier 1", "Tier 2")</f>
        <v>Tier 2</v>
      </c>
      <c r="AH168" t="str">
        <f t="shared" si="6"/>
        <v>Tennessee - Tier 2</v>
      </c>
      <c r="AI168" t="str">
        <f t="shared" si="7"/>
        <v>Springfield, City Of - Tier 2</v>
      </c>
    </row>
    <row r="169" spans="1:35" x14ac:dyDescent="0.3">
      <c r="A169">
        <v>162</v>
      </c>
      <c r="B169">
        <v>4</v>
      </c>
      <c r="C169" t="s">
        <v>36</v>
      </c>
      <c r="D169" t="s">
        <v>4577</v>
      </c>
      <c r="E169" t="s">
        <v>8838</v>
      </c>
      <c r="F169" t="s">
        <v>1586</v>
      </c>
      <c r="G169" s="58">
        <v>8.5554699999999997</v>
      </c>
      <c r="H169">
        <v>55</v>
      </c>
      <c r="I169">
        <v>0</v>
      </c>
      <c r="J169" s="12">
        <v>11</v>
      </c>
      <c r="K169" s="12">
        <v>8</v>
      </c>
      <c r="L169">
        <v>0</v>
      </c>
      <c r="M169" s="12">
        <v>2.6506094931079187</v>
      </c>
      <c r="N169" s="12">
        <v>112.23202558548796</v>
      </c>
      <c r="O169" s="12">
        <v>2570.9266181529961</v>
      </c>
      <c r="P169" s="12">
        <v>2294.1282255953643</v>
      </c>
      <c r="Q169" s="12">
        <v>680.2595949740662</v>
      </c>
      <c r="R169" s="59">
        <v>2.2768335713084062E-4</v>
      </c>
      <c r="S169" s="59">
        <v>2.328830926874709E-3</v>
      </c>
      <c r="T169" s="59">
        <v>0</v>
      </c>
      <c r="U169" s="59">
        <v>3.4020181945294057E-3</v>
      </c>
      <c r="V169" s="59">
        <v>4.590512827271168E-3</v>
      </c>
      <c r="W169" s="59">
        <v>0</v>
      </c>
      <c r="X169" s="59">
        <v>4.6199500015600106E-4</v>
      </c>
      <c r="Y169" s="59">
        <v>4.2482600468320548E-4</v>
      </c>
      <c r="Z169" s="59">
        <v>4.2082536081932445E-4</v>
      </c>
      <c r="AA169" s="59">
        <v>1.0195581076642617E-3</v>
      </c>
      <c r="AB169" s="59">
        <v>4.9929471039410049E-4</v>
      </c>
      <c r="AC169" s="18">
        <v>1.2159585899566379E-3</v>
      </c>
      <c r="AD169" s="12">
        <v>162</v>
      </c>
      <c r="AE169" s="17">
        <v>5</v>
      </c>
      <c r="AF169" s="18">
        <v>0.8653120383116637</v>
      </c>
      <c r="AG169" t="str">
        <f>IF(AF169&lt;='CAV Tier 1 Analysis'!$A$5,"Tier 1", "Tier 2")</f>
        <v>Tier 2</v>
      </c>
      <c r="AH169" t="str">
        <f t="shared" si="6"/>
        <v>Tennessee - Tier 2</v>
      </c>
      <c r="AI169" t="str">
        <f t="shared" si="7"/>
        <v>Dunlap, City Of - Tier 2</v>
      </c>
    </row>
    <row r="170" spans="1:35" x14ac:dyDescent="0.3">
      <c r="A170">
        <v>163</v>
      </c>
      <c r="B170">
        <v>4</v>
      </c>
      <c r="C170" t="s">
        <v>36</v>
      </c>
      <c r="D170" t="s">
        <v>5722</v>
      </c>
      <c r="E170" t="s">
        <v>8680</v>
      </c>
      <c r="F170" t="s">
        <v>1925</v>
      </c>
      <c r="G170" s="58">
        <v>4.7478800000000003</v>
      </c>
      <c r="H170">
        <v>11</v>
      </c>
      <c r="I170">
        <v>0</v>
      </c>
      <c r="J170" s="12">
        <v>7</v>
      </c>
      <c r="K170" s="12">
        <v>6</v>
      </c>
      <c r="L170">
        <v>2</v>
      </c>
      <c r="M170" s="12">
        <v>3.6825783296966219</v>
      </c>
      <c r="N170" s="12">
        <v>83.553748228160558</v>
      </c>
      <c r="O170" s="12">
        <v>2044.1925594022484</v>
      </c>
      <c r="P170" s="12">
        <v>1780.44609603756</v>
      </c>
      <c r="Q170" s="12">
        <v>147.41858451679104</v>
      </c>
      <c r="R170" s="59">
        <v>1.2635346248124015E-4</v>
      </c>
      <c r="S170" s="59">
        <v>4.657661853749418E-4</v>
      </c>
      <c r="T170" s="59">
        <v>0</v>
      </c>
      <c r="U170" s="59">
        <v>2.1649206692459853E-3</v>
      </c>
      <c r="V170" s="59">
        <v>3.442884620453376E-3</v>
      </c>
      <c r="W170" s="59">
        <v>4.9140049140049139E-3</v>
      </c>
      <c r="X170" s="59">
        <v>6.4186474108180055E-4</v>
      </c>
      <c r="Y170" s="59">
        <v>3.1627162435056021E-4</v>
      </c>
      <c r="Z170" s="59">
        <v>3.3460623314587195E-4</v>
      </c>
      <c r="AA170" s="59">
        <v>7.9126712806263679E-4</v>
      </c>
      <c r="AB170" s="59">
        <v>1.0820181002492951E-4</v>
      </c>
      <c r="AC170" s="18">
        <v>1.2096492171114778E-3</v>
      </c>
      <c r="AD170" s="12">
        <v>163</v>
      </c>
      <c r="AE170" s="17">
        <v>5</v>
      </c>
      <c r="AF170" s="18">
        <v>0.86652168752877523</v>
      </c>
      <c r="AG170" t="str">
        <f>IF(AF170&lt;='CAV Tier 1 Analysis'!$A$5,"Tier 1", "Tier 2")</f>
        <v>Tier 2</v>
      </c>
      <c r="AH170" t="str">
        <f t="shared" si="6"/>
        <v>Tennessee - Tier 2</v>
      </c>
      <c r="AI170" t="str">
        <f t="shared" si="7"/>
        <v>Decherd, City Of - Tier 2</v>
      </c>
    </row>
    <row r="171" spans="1:35" x14ac:dyDescent="0.3">
      <c r="A171">
        <v>164</v>
      </c>
      <c r="B171">
        <v>4</v>
      </c>
      <c r="C171" t="s">
        <v>36</v>
      </c>
      <c r="D171" t="s">
        <v>4571</v>
      </c>
      <c r="E171" t="s">
        <v>8714</v>
      </c>
      <c r="F171" t="s">
        <v>1738</v>
      </c>
      <c r="G171" s="58">
        <v>8.1395499999999998</v>
      </c>
      <c r="H171">
        <v>101</v>
      </c>
      <c r="I171">
        <v>0</v>
      </c>
      <c r="J171" s="12">
        <v>9</v>
      </c>
      <c r="K171" s="12">
        <v>7</v>
      </c>
      <c r="L171">
        <v>0</v>
      </c>
      <c r="M171" s="12">
        <v>3.666074905860889</v>
      </c>
      <c r="N171" s="12">
        <v>72.715699290526899</v>
      </c>
      <c r="O171" s="12">
        <v>1956.3040342392374</v>
      </c>
      <c r="P171" s="12">
        <v>1722.9964070333665</v>
      </c>
      <c r="Q171" s="12">
        <v>0</v>
      </c>
      <c r="R171" s="59">
        <v>2.1661464180627526E-4</v>
      </c>
      <c r="S171" s="59">
        <v>4.2765804293517385E-3</v>
      </c>
      <c r="T171" s="59">
        <v>0</v>
      </c>
      <c r="U171" s="59">
        <v>2.7834694318876955E-3</v>
      </c>
      <c r="V171" s="59">
        <v>4.0166987238622722E-3</v>
      </c>
      <c r="W171" s="59">
        <v>0</v>
      </c>
      <c r="X171" s="59">
        <v>6.3898823312489889E-4</v>
      </c>
      <c r="Y171" s="59">
        <v>2.7524692569866918E-4</v>
      </c>
      <c r="Z171" s="59">
        <v>3.2022008923478137E-4</v>
      </c>
      <c r="AA171" s="59">
        <v>7.6573529616522182E-4</v>
      </c>
      <c r="AB171" s="59">
        <v>0</v>
      </c>
      <c r="AC171" s="18">
        <v>1.2085048882846867E-3</v>
      </c>
      <c r="AD171" s="12">
        <v>164</v>
      </c>
      <c r="AE171" s="17">
        <v>5</v>
      </c>
      <c r="AF171" s="18">
        <v>0.86773019241705995</v>
      </c>
      <c r="AG171" t="str">
        <f>IF(AF171&lt;='CAV Tier 1 Analysis'!$A$5,"Tier 1", "Tier 2")</f>
        <v>Tier 2</v>
      </c>
      <c r="AH171" t="str">
        <f t="shared" si="6"/>
        <v>Tennessee - Tier 2</v>
      </c>
      <c r="AI171" t="str">
        <f t="shared" si="7"/>
        <v>Waverly, City Of - Tier 2</v>
      </c>
    </row>
    <row r="172" spans="1:35" x14ac:dyDescent="0.3">
      <c r="A172">
        <v>165</v>
      </c>
      <c r="B172">
        <v>4</v>
      </c>
      <c r="C172" t="s">
        <v>36</v>
      </c>
      <c r="D172" t="s">
        <v>5881</v>
      </c>
      <c r="E172" t="s">
        <v>8962</v>
      </c>
      <c r="F172" t="s">
        <v>1580</v>
      </c>
      <c r="G172" s="58">
        <v>10.291000000000002</v>
      </c>
      <c r="H172">
        <v>14</v>
      </c>
      <c r="I172">
        <v>0</v>
      </c>
      <c r="J172" s="12">
        <v>14.714285714285714</v>
      </c>
      <c r="K172" s="12">
        <v>5.0714285714285712</v>
      </c>
      <c r="L172">
        <v>0</v>
      </c>
      <c r="M172" s="12">
        <v>6.4510737537654244</v>
      </c>
      <c r="N172" s="12">
        <v>223.15540446358293</v>
      </c>
      <c r="O172" s="12">
        <v>5617.6118906958209</v>
      </c>
      <c r="P172" s="12">
        <v>4358.5983805522374</v>
      </c>
      <c r="Q172" s="12">
        <v>104.79554735287093</v>
      </c>
      <c r="R172" s="59">
        <v>2.738703342111516E-4</v>
      </c>
      <c r="S172" s="59">
        <v>5.9279332684083498E-4</v>
      </c>
      <c r="T172" s="59">
        <v>0</v>
      </c>
      <c r="U172" s="59">
        <v>4.55075161086401E-3</v>
      </c>
      <c r="V172" s="59">
        <v>2.9100572387165441E-3</v>
      </c>
      <c r="W172" s="59">
        <v>0</v>
      </c>
      <c r="X172" s="59">
        <v>1.1244069817250468E-3</v>
      </c>
      <c r="Y172" s="59">
        <v>8.4469845756741826E-4</v>
      </c>
      <c r="Z172" s="59">
        <v>9.1952587606073494E-4</v>
      </c>
      <c r="AA172" s="59">
        <v>1.9370514112353519E-3</v>
      </c>
      <c r="AB172" s="59">
        <v>7.6917492752362712E-5</v>
      </c>
      <c r="AC172" s="18">
        <v>1.2027338845430413E-3</v>
      </c>
      <c r="AD172" s="12">
        <v>165</v>
      </c>
      <c r="AE172" s="17">
        <v>5</v>
      </c>
      <c r="AF172" s="18">
        <v>0.86893292630160301</v>
      </c>
      <c r="AG172" t="str">
        <f>IF(AF172&lt;='CAV Tier 1 Analysis'!$A$5,"Tier 1", "Tier 2")</f>
        <v>Tier 2</v>
      </c>
      <c r="AH172" t="str">
        <f t="shared" si="6"/>
        <v>Tennessee - Tier 2</v>
      </c>
      <c r="AI172" t="str">
        <f t="shared" si="7"/>
        <v>Harriman, City Of - Tier 2</v>
      </c>
    </row>
    <row r="173" spans="1:35" x14ac:dyDescent="0.3">
      <c r="A173">
        <v>166</v>
      </c>
      <c r="B173">
        <v>4</v>
      </c>
      <c r="C173" t="s">
        <v>36</v>
      </c>
      <c r="D173" t="s">
        <v>5715</v>
      </c>
      <c r="E173" t="s">
        <v>8666</v>
      </c>
      <c r="F173" t="s">
        <v>1511</v>
      </c>
      <c r="G173" s="58">
        <v>15.154709999999998</v>
      </c>
      <c r="H173">
        <v>6</v>
      </c>
      <c r="I173">
        <v>0</v>
      </c>
      <c r="J173" s="12">
        <v>18</v>
      </c>
      <c r="K173" s="12">
        <v>3</v>
      </c>
      <c r="L173">
        <v>0</v>
      </c>
      <c r="M173" s="12">
        <v>0</v>
      </c>
      <c r="N173" s="12">
        <v>17.10501261060443</v>
      </c>
      <c r="O173" s="12">
        <v>7976.4598772503996</v>
      </c>
      <c r="P173" s="12">
        <v>7341.9128304963187</v>
      </c>
      <c r="Q173" s="12">
        <v>779.00136657075018</v>
      </c>
      <c r="R173" s="59">
        <v>4.0330633491138663E-4</v>
      </c>
      <c r="S173" s="59">
        <v>2.5405428293178643E-4</v>
      </c>
      <c r="T173" s="59">
        <v>0</v>
      </c>
      <c r="U173" s="59">
        <v>5.5669388637753911E-3</v>
      </c>
      <c r="V173" s="59">
        <v>1.721442310226688E-3</v>
      </c>
      <c r="W173" s="59">
        <v>0</v>
      </c>
      <c r="X173" s="59">
        <v>0</v>
      </c>
      <c r="Y173" s="59">
        <v>6.4746707809206055E-5</v>
      </c>
      <c r="Z173" s="59">
        <v>1.305636879016127E-3</v>
      </c>
      <c r="AA173" s="59">
        <v>3.2628981538964227E-3</v>
      </c>
      <c r="AB173" s="59">
        <v>5.7176887263659889E-4</v>
      </c>
      <c r="AC173" s="18">
        <v>1.1955265822912371E-3</v>
      </c>
      <c r="AD173" s="12">
        <v>166</v>
      </c>
      <c r="AE173" s="17">
        <v>5</v>
      </c>
      <c r="AF173" s="18">
        <v>0.87012845288389429</v>
      </c>
      <c r="AG173" t="str">
        <f>IF(AF173&lt;='CAV Tier 1 Analysis'!$A$5,"Tier 1", "Tier 2")</f>
        <v>Tier 2</v>
      </c>
      <c r="AH173" t="str">
        <f t="shared" si="6"/>
        <v>Tennessee - Tier 2</v>
      </c>
      <c r="AI173" t="str">
        <f t="shared" si="7"/>
        <v>Crossville, City Of - Tier 2</v>
      </c>
    </row>
    <row r="174" spans="1:35" x14ac:dyDescent="0.3">
      <c r="A174">
        <v>167</v>
      </c>
      <c r="B174">
        <v>4</v>
      </c>
      <c r="C174" t="s">
        <v>36</v>
      </c>
      <c r="D174" t="s">
        <v>3557</v>
      </c>
      <c r="E174" t="s">
        <v>8639</v>
      </c>
      <c r="F174" t="s">
        <v>1600</v>
      </c>
      <c r="G174" s="58">
        <v>11.40353</v>
      </c>
      <c r="H174">
        <v>26</v>
      </c>
      <c r="I174">
        <v>0</v>
      </c>
      <c r="J174" s="12">
        <v>13</v>
      </c>
      <c r="K174" s="12">
        <v>5</v>
      </c>
      <c r="L174">
        <v>0</v>
      </c>
      <c r="M174" s="12">
        <v>3.8962251162578601</v>
      </c>
      <c r="N174" s="12">
        <v>98.645619938013454</v>
      </c>
      <c r="O174" s="12">
        <v>7630.1068383259553</v>
      </c>
      <c r="P174" s="12">
        <v>5402.4470975410813</v>
      </c>
      <c r="Q174" s="12">
        <v>0</v>
      </c>
      <c r="R174" s="59">
        <v>3.03477657398396E-4</v>
      </c>
      <c r="S174" s="59">
        <v>1.1009018927044078E-3</v>
      </c>
      <c r="T174" s="59">
        <v>0</v>
      </c>
      <c r="U174" s="59">
        <v>4.0205669571711155E-3</v>
      </c>
      <c r="V174" s="59">
        <v>2.8690705170444802E-3</v>
      </c>
      <c r="W174" s="59">
        <v>0</v>
      </c>
      <c r="X174" s="59">
        <v>6.7910287346129158E-4</v>
      </c>
      <c r="Y174" s="59">
        <v>3.7339809541121728E-4</v>
      </c>
      <c r="Z174" s="59">
        <v>1.2489436457098564E-3</v>
      </c>
      <c r="AA174" s="59">
        <v>2.4009594050026658E-3</v>
      </c>
      <c r="AB174" s="59">
        <v>0</v>
      </c>
      <c r="AC174" s="18">
        <v>1.1814928221730392E-3</v>
      </c>
      <c r="AD174" s="12">
        <v>167</v>
      </c>
      <c r="AE174" s="17">
        <v>5</v>
      </c>
      <c r="AF174" s="18">
        <v>0.87130994570606735</v>
      </c>
      <c r="AG174" t="str">
        <f>IF(AF174&lt;='CAV Tier 1 Analysis'!$A$5,"Tier 1", "Tier 2")</f>
        <v>Tier 2</v>
      </c>
      <c r="AH174" t="str">
        <f t="shared" si="6"/>
        <v>Tennessee - Tier 2</v>
      </c>
      <c r="AI174" t="str">
        <f t="shared" si="7"/>
        <v>Clinton, City Of - Tier 2</v>
      </c>
    </row>
    <row r="175" spans="1:35" x14ac:dyDescent="0.3">
      <c r="A175">
        <v>168</v>
      </c>
      <c r="B175">
        <v>4</v>
      </c>
      <c r="C175" t="s">
        <v>36</v>
      </c>
      <c r="D175" t="s">
        <v>5775</v>
      </c>
      <c r="E175" t="s">
        <v>8800</v>
      </c>
      <c r="F175" t="s">
        <v>1901</v>
      </c>
      <c r="G175" s="58">
        <v>4.0797600000000003</v>
      </c>
      <c r="H175">
        <v>20</v>
      </c>
      <c r="I175">
        <v>2</v>
      </c>
      <c r="J175" s="12">
        <v>10</v>
      </c>
      <c r="K175" s="12">
        <v>8</v>
      </c>
      <c r="L175">
        <v>1</v>
      </c>
      <c r="M175" s="12">
        <v>2.6754073769045235</v>
      </c>
      <c r="N175" s="12">
        <v>12.354174075210873</v>
      </c>
      <c r="O175" s="12">
        <v>255.79764815647638</v>
      </c>
      <c r="P175" s="12">
        <v>120.3210546699008</v>
      </c>
      <c r="Q175" s="12">
        <v>24.888480727413878</v>
      </c>
      <c r="R175" s="59">
        <v>1.0857304777973838E-4</v>
      </c>
      <c r="S175" s="59">
        <v>8.4684760977262147E-4</v>
      </c>
      <c r="T175" s="59">
        <v>1.0952902519167579E-3</v>
      </c>
      <c r="U175" s="59">
        <v>3.0927438132085506E-3</v>
      </c>
      <c r="V175" s="59">
        <v>4.590512827271168E-3</v>
      </c>
      <c r="W175" s="59">
        <v>2.4570024570024569E-3</v>
      </c>
      <c r="X175" s="59">
        <v>4.6631721297470179E-4</v>
      </c>
      <c r="Y175" s="59">
        <v>4.6763607679297784E-5</v>
      </c>
      <c r="Z175" s="59">
        <v>4.1870560140498631E-5</v>
      </c>
      <c r="AA175" s="59">
        <v>5.3473169216413879E-5</v>
      </c>
      <c r="AB175" s="59">
        <v>1.8267565601065884E-5</v>
      </c>
      <c r="AC175" s="18">
        <v>1.1652420111421156E-3</v>
      </c>
      <c r="AD175" s="12">
        <v>168</v>
      </c>
      <c r="AE175" s="17">
        <v>5</v>
      </c>
      <c r="AF175" s="18">
        <v>0.87247518771720944</v>
      </c>
      <c r="AG175" t="str">
        <f>IF(AF175&lt;='CAV Tier 1 Analysis'!$A$5,"Tier 1", "Tier 2")</f>
        <v>Tier 2</v>
      </c>
      <c r="AH175" t="str">
        <f t="shared" si="6"/>
        <v>Tennessee - Tier 2</v>
      </c>
      <c r="AI175" t="str">
        <f t="shared" si="7"/>
        <v>Erin, City Of - Tier 2</v>
      </c>
    </row>
    <row r="176" spans="1:35" x14ac:dyDescent="0.3">
      <c r="A176">
        <v>169</v>
      </c>
      <c r="B176">
        <v>4</v>
      </c>
      <c r="C176" t="s">
        <v>36</v>
      </c>
      <c r="D176" t="s">
        <v>4093</v>
      </c>
      <c r="E176" t="s">
        <v>8789</v>
      </c>
      <c r="F176" t="s">
        <v>2087</v>
      </c>
      <c r="G176" s="58">
        <v>2.4052600000000002</v>
      </c>
      <c r="H176">
        <v>28</v>
      </c>
      <c r="I176">
        <v>2</v>
      </c>
      <c r="J176" s="12">
        <v>10</v>
      </c>
      <c r="K176" s="12">
        <v>6</v>
      </c>
      <c r="L176">
        <v>1</v>
      </c>
      <c r="M176" s="12">
        <v>7.1436767750679744</v>
      </c>
      <c r="N176" s="12">
        <v>6.6681425055616979</v>
      </c>
      <c r="O176" s="12">
        <v>128.21855075889914</v>
      </c>
      <c r="P176" s="12">
        <v>82.618068269005505</v>
      </c>
      <c r="Q176" s="12">
        <v>0</v>
      </c>
      <c r="R176" s="59">
        <v>6.4010238078390287E-5</v>
      </c>
      <c r="S176" s="59">
        <v>1.18558665368167E-3</v>
      </c>
      <c r="T176" s="59">
        <v>1.0952902519167579E-3</v>
      </c>
      <c r="U176" s="59">
        <v>3.0927438132085506E-3</v>
      </c>
      <c r="V176" s="59">
        <v>3.442884620453376E-3</v>
      </c>
      <c r="W176" s="59">
        <v>2.4570024570024569E-3</v>
      </c>
      <c r="X176" s="59">
        <v>1.2451260592680512E-3</v>
      </c>
      <c r="Y176" s="59">
        <v>2.5240570367664535E-5</v>
      </c>
      <c r="Z176" s="59">
        <v>2.0987614934575148E-5</v>
      </c>
      <c r="AA176" s="59">
        <v>3.6717181020413077E-5</v>
      </c>
      <c r="AB176" s="59">
        <v>0</v>
      </c>
      <c r="AC176" s="18">
        <v>1.1514172236301733E-3</v>
      </c>
      <c r="AD176" s="12">
        <v>169</v>
      </c>
      <c r="AE176" s="17">
        <v>5</v>
      </c>
      <c r="AF176" s="18">
        <v>0.87362660494083966</v>
      </c>
      <c r="AG176" t="str">
        <f>IF(AF176&lt;='CAV Tier 1 Analysis'!$A$5,"Tier 1", "Tier 2")</f>
        <v>Tier 2</v>
      </c>
      <c r="AH176" t="str">
        <f t="shared" si="6"/>
        <v>Tennessee - Tier 2</v>
      </c>
      <c r="AI176" t="str">
        <f t="shared" si="7"/>
        <v>Waynesboro, City Of - Tier 2</v>
      </c>
    </row>
    <row r="177" spans="1:35" x14ac:dyDescent="0.3">
      <c r="A177">
        <v>170</v>
      </c>
      <c r="B177">
        <v>4</v>
      </c>
      <c r="C177" t="s">
        <v>36</v>
      </c>
      <c r="D177" t="s">
        <v>5750</v>
      </c>
      <c r="E177" t="s">
        <v>8743</v>
      </c>
      <c r="F177" t="s">
        <v>1551</v>
      </c>
      <c r="G177" s="58">
        <v>130.36491000000001</v>
      </c>
      <c r="H177">
        <v>10</v>
      </c>
      <c r="I177">
        <v>0</v>
      </c>
      <c r="J177" s="12">
        <v>7.9444444444444446</v>
      </c>
      <c r="K177" s="12">
        <v>6.333333333333333</v>
      </c>
      <c r="L177">
        <v>0</v>
      </c>
      <c r="M177" s="12">
        <v>0</v>
      </c>
      <c r="N177" s="12">
        <v>34.263433026602968</v>
      </c>
      <c r="O177" s="12">
        <v>6301.1695933573983</v>
      </c>
      <c r="P177" s="12">
        <v>1779.6498000009533</v>
      </c>
      <c r="Q177" s="12">
        <v>986.16001896084981</v>
      </c>
      <c r="R177" s="59">
        <v>3.4693500603543577E-3</v>
      </c>
      <c r="S177" s="59">
        <v>4.2342380488631073E-4</v>
      </c>
      <c r="T177" s="59">
        <v>0</v>
      </c>
      <c r="U177" s="59">
        <v>2.4570131404934598E-3</v>
      </c>
      <c r="V177" s="59">
        <v>3.6341559882563414E-3</v>
      </c>
      <c r="W177" s="59">
        <v>0</v>
      </c>
      <c r="X177" s="59">
        <v>0</v>
      </c>
      <c r="Y177" s="59">
        <v>1.296955773852172E-4</v>
      </c>
      <c r="Z177" s="59">
        <v>1.0314148793610493E-3</v>
      </c>
      <c r="AA177" s="59">
        <v>7.9091323760823004E-4</v>
      </c>
      <c r="AB177" s="59">
        <v>7.2381850209414468E-4</v>
      </c>
      <c r="AC177" s="18">
        <v>1.1508895627671918E-3</v>
      </c>
      <c r="AD177" s="12">
        <v>170</v>
      </c>
      <c r="AE177" s="17">
        <v>5</v>
      </c>
      <c r="AF177" s="18">
        <v>0.87477749450360687</v>
      </c>
      <c r="AG177" t="str">
        <f>IF(AF177&lt;='CAV Tier 1 Analysis'!$A$5,"Tier 1", "Tier 2")</f>
        <v>Tier 2</v>
      </c>
      <c r="AH177" t="str">
        <f t="shared" si="6"/>
        <v>Tennessee - Tier 2</v>
      </c>
      <c r="AI177" t="str">
        <f t="shared" si="7"/>
        <v>Lynchburg-Moore County, Metropolitan Government Of - Tier 2</v>
      </c>
    </row>
    <row r="178" spans="1:35" x14ac:dyDescent="0.3">
      <c r="A178">
        <v>171</v>
      </c>
      <c r="B178">
        <v>4</v>
      </c>
      <c r="C178" t="s">
        <v>36</v>
      </c>
      <c r="D178" t="s">
        <v>5885</v>
      </c>
      <c r="E178" t="s">
        <v>8970</v>
      </c>
      <c r="F178" t="s">
        <v>1617</v>
      </c>
      <c r="G178" s="58">
        <v>4.9476000000000004</v>
      </c>
      <c r="H178">
        <v>33</v>
      </c>
      <c r="I178">
        <v>0</v>
      </c>
      <c r="J178" s="12">
        <v>13</v>
      </c>
      <c r="K178" s="12">
        <v>5</v>
      </c>
      <c r="L178">
        <v>0</v>
      </c>
      <c r="M178" s="12">
        <v>0.96390775325410283</v>
      </c>
      <c r="N178" s="12">
        <v>106.60019855239482</v>
      </c>
      <c r="O178" s="12">
        <v>6205.0009222370982</v>
      </c>
      <c r="P178" s="12">
        <v>5858.2340213553953</v>
      </c>
      <c r="Q178" s="12">
        <v>0</v>
      </c>
      <c r="R178" s="59">
        <v>1.3166853226538662E-4</v>
      </c>
      <c r="S178" s="59">
        <v>1.3972985561248254E-3</v>
      </c>
      <c r="T178" s="59">
        <v>0</v>
      </c>
      <c r="U178" s="59">
        <v>4.0205669571711155E-3</v>
      </c>
      <c r="V178" s="59">
        <v>2.8690705170444802E-3</v>
      </c>
      <c r="W178" s="59">
        <v>0</v>
      </c>
      <c r="X178" s="59">
        <v>1.6800685418690182E-4</v>
      </c>
      <c r="Y178" s="59">
        <v>4.035081449630901E-4</v>
      </c>
      <c r="Z178" s="59">
        <v>1.0156733893325282E-3</v>
      </c>
      <c r="AA178" s="59">
        <v>2.6035205558387919E-3</v>
      </c>
      <c r="AB178" s="59">
        <v>0</v>
      </c>
      <c r="AC178" s="18">
        <v>1.1463012279024653E-3</v>
      </c>
      <c r="AD178" s="12">
        <v>171</v>
      </c>
      <c r="AE178" s="17">
        <v>5</v>
      </c>
      <c r="AF178" s="18">
        <v>0.87592379573150936</v>
      </c>
      <c r="AG178" t="str">
        <f>IF(AF178&lt;='CAV Tier 1 Analysis'!$A$5,"Tier 1", "Tier 2")</f>
        <v>Tier 2</v>
      </c>
      <c r="AH178" t="str">
        <f t="shared" si="6"/>
        <v>Tennessee - Tier 2</v>
      </c>
      <c r="AI178" t="str">
        <f t="shared" si="7"/>
        <v>Lafollette, City Of - Tier 2</v>
      </c>
    </row>
    <row r="179" spans="1:35" x14ac:dyDescent="0.3">
      <c r="A179">
        <v>172</v>
      </c>
      <c r="B179">
        <v>4</v>
      </c>
      <c r="C179" t="s">
        <v>36</v>
      </c>
      <c r="D179" t="s">
        <v>5883</v>
      </c>
      <c r="E179" t="s">
        <v>8965</v>
      </c>
      <c r="F179" t="s">
        <v>1695</v>
      </c>
      <c r="G179" s="58">
        <v>5.3429300000000008</v>
      </c>
      <c r="H179">
        <v>4</v>
      </c>
      <c r="I179">
        <v>0</v>
      </c>
      <c r="J179" s="12">
        <v>8</v>
      </c>
      <c r="K179" s="12">
        <v>5</v>
      </c>
      <c r="L179">
        <v>1</v>
      </c>
      <c r="M179" s="12">
        <v>4.8996617960557227</v>
      </c>
      <c r="N179" s="12">
        <v>44.172042836809986</v>
      </c>
      <c r="O179" s="12">
        <v>5440.8437620455607</v>
      </c>
      <c r="P179" s="12">
        <v>4908.9761626251957</v>
      </c>
      <c r="Q179" s="12">
        <v>418.37839536847423</v>
      </c>
      <c r="R179" s="59">
        <v>1.4218929402067711E-4</v>
      </c>
      <c r="S179" s="59">
        <v>1.6936952195452428E-4</v>
      </c>
      <c r="T179" s="59">
        <v>0</v>
      </c>
      <c r="U179" s="59">
        <v>2.4741950505668404E-3</v>
      </c>
      <c r="V179" s="59">
        <v>2.8690705170444802E-3</v>
      </c>
      <c r="W179" s="59">
        <v>2.4570024570024569E-3</v>
      </c>
      <c r="X179" s="59">
        <v>8.5399952656887036E-4</v>
      </c>
      <c r="Y179" s="59">
        <v>1.6720211881735686E-4</v>
      </c>
      <c r="Z179" s="59">
        <v>8.9059136233507886E-4</v>
      </c>
      <c r="AA179" s="59">
        <v>2.1816506989866427E-3</v>
      </c>
      <c r="AB179" s="59">
        <v>3.0708000488933134E-4</v>
      </c>
      <c r="AC179" s="18">
        <v>1.1374864138351144E-3</v>
      </c>
      <c r="AD179" s="12">
        <v>172</v>
      </c>
      <c r="AE179" s="17">
        <v>5</v>
      </c>
      <c r="AF179" s="18">
        <v>0.87706128214534451</v>
      </c>
      <c r="AG179" t="str">
        <f>IF(AF179&lt;='CAV Tier 1 Analysis'!$A$5,"Tier 1", "Tier 2")</f>
        <v>Tier 2</v>
      </c>
      <c r="AH179" t="str">
        <f t="shared" si="6"/>
        <v>Tennessee - Tier 2</v>
      </c>
      <c r="AI179" t="str">
        <f t="shared" si="7"/>
        <v>Jefferson City, Town Of - Tier 2</v>
      </c>
    </row>
    <row r="180" spans="1:35" x14ac:dyDescent="0.3">
      <c r="A180">
        <v>173</v>
      </c>
      <c r="B180">
        <v>4</v>
      </c>
      <c r="C180" t="s">
        <v>36</v>
      </c>
      <c r="D180" t="s">
        <v>5838</v>
      </c>
      <c r="E180" t="s">
        <v>8897</v>
      </c>
      <c r="F180" t="s">
        <v>1713</v>
      </c>
      <c r="G180" s="58">
        <v>7.9509499999999997</v>
      </c>
      <c r="H180">
        <v>22</v>
      </c>
      <c r="I180">
        <v>5</v>
      </c>
      <c r="J180" s="12">
        <v>10</v>
      </c>
      <c r="K180" s="12">
        <v>1</v>
      </c>
      <c r="L180">
        <v>0</v>
      </c>
      <c r="M180" s="12">
        <v>14.729334230500756</v>
      </c>
      <c r="N180" s="12">
        <v>36.500867379373361</v>
      </c>
      <c r="O180" s="12">
        <v>5172.6635701418118</v>
      </c>
      <c r="P180" s="12">
        <v>0</v>
      </c>
      <c r="Q180" s="12">
        <v>1802.2490406523866</v>
      </c>
      <c r="R180" s="59">
        <v>2.1159550420718642E-4</v>
      </c>
      <c r="S180" s="59">
        <v>9.3153237074988359E-4</v>
      </c>
      <c r="T180" s="59">
        <v>2.7382256297918948E-3</v>
      </c>
      <c r="U180" s="59">
        <v>3.0927438132085506E-3</v>
      </c>
      <c r="V180" s="59">
        <v>5.7381410340889599E-4</v>
      </c>
      <c r="W180" s="59">
        <v>0</v>
      </c>
      <c r="X180" s="59">
        <v>2.5672883115419108E-3</v>
      </c>
      <c r="Y180" s="59">
        <v>1.3816482038310271E-4</v>
      </c>
      <c r="Z180" s="59">
        <v>8.4669394992913105E-4</v>
      </c>
      <c r="AA180" s="59">
        <v>0</v>
      </c>
      <c r="AB180" s="59">
        <v>1.3228088504137663E-3</v>
      </c>
      <c r="AC180" s="18">
        <v>1.1293515776031201E-3</v>
      </c>
      <c r="AD180" s="12">
        <v>173</v>
      </c>
      <c r="AE180" s="17">
        <v>5</v>
      </c>
      <c r="AF180" s="18">
        <v>0.87819063372294759</v>
      </c>
      <c r="AG180" t="str">
        <f>IF(AF180&lt;='CAV Tier 1 Analysis'!$A$5,"Tier 1", "Tier 2")</f>
        <v>Tier 2</v>
      </c>
      <c r="AH180" t="str">
        <f t="shared" si="6"/>
        <v>Tennessee - Tier 2</v>
      </c>
      <c r="AI180" t="str">
        <f t="shared" si="7"/>
        <v>Oak Hill, Town Of - Tier 2</v>
      </c>
    </row>
    <row r="181" spans="1:35" x14ac:dyDescent="0.3">
      <c r="A181">
        <v>174</v>
      </c>
      <c r="B181">
        <v>4</v>
      </c>
      <c r="C181" t="s">
        <v>36</v>
      </c>
      <c r="D181" t="s">
        <v>4870</v>
      </c>
      <c r="E181" t="s">
        <v>8978</v>
      </c>
      <c r="F181" t="s">
        <v>1716</v>
      </c>
      <c r="G181" s="58">
        <v>7.9069099999999999</v>
      </c>
      <c r="H181">
        <v>36</v>
      </c>
      <c r="I181">
        <v>0</v>
      </c>
      <c r="J181" s="12">
        <v>15</v>
      </c>
      <c r="K181" s="12">
        <v>5</v>
      </c>
      <c r="L181">
        <v>0</v>
      </c>
      <c r="M181" s="12">
        <v>5.7107264405437776</v>
      </c>
      <c r="N181" s="12">
        <v>84.725668223480142</v>
      </c>
      <c r="O181" s="12">
        <v>3623.5070172719315</v>
      </c>
      <c r="P181" s="12">
        <v>2654.1490883481665</v>
      </c>
      <c r="Q181" s="12">
        <v>0</v>
      </c>
      <c r="R181" s="59">
        <v>2.1042348501384669E-4</v>
      </c>
      <c r="S181" s="59">
        <v>1.5243256975907185E-3</v>
      </c>
      <c r="T181" s="59">
        <v>0</v>
      </c>
      <c r="U181" s="59">
        <v>4.6391157198128257E-3</v>
      </c>
      <c r="V181" s="59">
        <v>2.8690705170444802E-3</v>
      </c>
      <c r="W181" s="59">
        <v>0</v>
      </c>
      <c r="X181" s="59">
        <v>9.9536618639978701E-4</v>
      </c>
      <c r="Y181" s="59">
        <v>3.2070763169180481E-4</v>
      </c>
      <c r="Z181" s="59">
        <v>5.9311830886495955E-4</v>
      </c>
      <c r="AA181" s="59">
        <v>1.1795588371146144E-3</v>
      </c>
      <c r="AB181" s="59">
        <v>0</v>
      </c>
      <c r="AC181" s="18">
        <v>1.1210623985030033E-3</v>
      </c>
      <c r="AD181" s="12">
        <v>174</v>
      </c>
      <c r="AE181" s="17">
        <v>5</v>
      </c>
      <c r="AF181" s="18">
        <v>0.87931169612145055</v>
      </c>
      <c r="AG181" t="str">
        <f>IF(AF181&lt;='CAV Tier 1 Analysis'!$A$5,"Tier 1", "Tier 2")</f>
        <v>Tier 2</v>
      </c>
      <c r="AH181" t="str">
        <f t="shared" si="6"/>
        <v>Tennessee - Tier 2</v>
      </c>
      <c r="AI181" t="str">
        <f t="shared" si="7"/>
        <v>Rockwood, City Of - Tier 2</v>
      </c>
    </row>
    <row r="182" spans="1:35" x14ac:dyDescent="0.3">
      <c r="A182">
        <v>175</v>
      </c>
      <c r="B182">
        <v>4</v>
      </c>
      <c r="C182" t="s">
        <v>36</v>
      </c>
      <c r="D182" t="s">
        <v>5892</v>
      </c>
      <c r="E182" t="s">
        <v>8982</v>
      </c>
      <c r="F182" t="s">
        <v>1864</v>
      </c>
      <c r="G182" s="58">
        <v>5.9021499999999998</v>
      </c>
      <c r="H182">
        <v>45</v>
      </c>
      <c r="I182">
        <v>2</v>
      </c>
      <c r="J182" s="12">
        <v>12</v>
      </c>
      <c r="K182" s="12">
        <v>6</v>
      </c>
      <c r="L182">
        <v>0</v>
      </c>
      <c r="M182" s="12">
        <v>7.8876392501037751</v>
      </c>
      <c r="N182" s="12">
        <v>51.827370648091033</v>
      </c>
      <c r="O182" s="12">
        <v>915.70871825941981</v>
      </c>
      <c r="P182" s="12">
        <v>634.51164014949677</v>
      </c>
      <c r="Q182" s="12">
        <v>0</v>
      </c>
      <c r="R182" s="59">
        <v>1.5707159586671345E-4</v>
      </c>
      <c r="S182" s="59">
        <v>1.9054071219883981E-3</v>
      </c>
      <c r="T182" s="59">
        <v>1.0952902519167579E-3</v>
      </c>
      <c r="U182" s="59">
        <v>3.7112925758502609E-3</v>
      </c>
      <c r="V182" s="59">
        <v>3.442884620453376E-3</v>
      </c>
      <c r="W182" s="59">
        <v>0</v>
      </c>
      <c r="X182" s="59">
        <v>1.3747969687943041E-3</v>
      </c>
      <c r="Y182" s="59">
        <v>1.9617942998714899E-4</v>
      </c>
      <c r="Z182" s="59">
        <v>1.4988893461446477E-4</v>
      </c>
      <c r="AA182" s="59">
        <v>2.8199011716264507E-4</v>
      </c>
      <c r="AB182" s="59">
        <v>0</v>
      </c>
      <c r="AC182" s="18">
        <v>1.1195274196940065E-3</v>
      </c>
      <c r="AD182" s="12">
        <v>175</v>
      </c>
      <c r="AE182" s="17">
        <v>6</v>
      </c>
      <c r="AF182" s="18">
        <v>0.88043122354114456</v>
      </c>
      <c r="AG182" t="str">
        <f>IF(AF182&lt;='CAV Tier 1 Analysis'!$A$5,"Tier 1", "Tier 2")</f>
        <v>Tier 2</v>
      </c>
      <c r="AH182" t="str">
        <f t="shared" si="6"/>
        <v>Tennessee - Tier 2</v>
      </c>
      <c r="AI182" t="str">
        <f t="shared" si="7"/>
        <v>South Pittsburg, City Of - Tier 2</v>
      </c>
    </row>
    <row r="183" spans="1:35" x14ac:dyDescent="0.3">
      <c r="A183">
        <v>176</v>
      </c>
      <c r="B183">
        <v>4</v>
      </c>
      <c r="C183" t="s">
        <v>36</v>
      </c>
      <c r="D183" t="s">
        <v>5802</v>
      </c>
      <c r="E183" t="s">
        <v>8852</v>
      </c>
      <c r="F183" t="s">
        <v>1753</v>
      </c>
      <c r="G183" s="58">
        <v>9.762970000000001</v>
      </c>
      <c r="H183">
        <v>8</v>
      </c>
      <c r="I183">
        <v>5</v>
      </c>
      <c r="J183" s="12">
        <v>9</v>
      </c>
      <c r="K183" s="12">
        <v>4</v>
      </c>
      <c r="L183">
        <v>0</v>
      </c>
      <c r="M183" s="12">
        <v>8.8658471756033244</v>
      </c>
      <c r="N183" s="12">
        <v>128.1032686628879</v>
      </c>
      <c r="O183" s="12">
        <v>2908.3534886864859</v>
      </c>
      <c r="P183" s="12">
        <v>2221.4516875887393</v>
      </c>
      <c r="Q183" s="12">
        <v>480.75462761202789</v>
      </c>
      <c r="R183" s="59">
        <v>2.5981807956403135E-4</v>
      </c>
      <c r="S183" s="59">
        <v>3.3873904390904855E-4</v>
      </c>
      <c r="T183" s="59">
        <v>2.7382256297918948E-3</v>
      </c>
      <c r="U183" s="59">
        <v>2.7834694318876955E-3</v>
      </c>
      <c r="V183" s="59">
        <v>2.295256413635584E-3</v>
      </c>
      <c r="W183" s="59">
        <v>0</v>
      </c>
      <c r="X183" s="59">
        <v>1.5452963093681839E-3</v>
      </c>
      <c r="Y183" s="59">
        <v>4.8490258933677193E-4</v>
      </c>
      <c r="Z183" s="59">
        <v>4.7605750301263426E-4</v>
      </c>
      <c r="AA183" s="59">
        <v>9.8725914863707193E-4</v>
      </c>
      <c r="AB183" s="59">
        <v>3.5286270761579209E-4</v>
      </c>
      <c r="AC183" s="18">
        <v>1.1147169869780644E-3</v>
      </c>
      <c r="AD183" s="12">
        <v>176</v>
      </c>
      <c r="AE183" s="17">
        <v>6</v>
      </c>
      <c r="AF183" s="18">
        <v>0.88154594052812263</v>
      </c>
      <c r="AG183" t="str">
        <f>IF(AF183&lt;='CAV Tier 1 Analysis'!$A$5,"Tier 1", "Tier 2")</f>
        <v>Tier 2</v>
      </c>
      <c r="AH183" t="str">
        <f t="shared" si="6"/>
        <v>Tennessee - Tier 2</v>
      </c>
      <c r="AI183" t="str">
        <f t="shared" si="7"/>
        <v>Kingston Springs, Town Of - Tier 2</v>
      </c>
    </row>
    <row r="184" spans="1:35" x14ac:dyDescent="0.3">
      <c r="A184">
        <v>177</v>
      </c>
      <c r="B184">
        <v>4</v>
      </c>
      <c r="C184" t="s">
        <v>36</v>
      </c>
      <c r="D184" t="s">
        <v>5868</v>
      </c>
      <c r="E184" t="s">
        <v>8945</v>
      </c>
      <c r="F184" t="s">
        <v>1233</v>
      </c>
      <c r="G184" s="58">
        <v>14.74887</v>
      </c>
      <c r="H184">
        <v>3</v>
      </c>
      <c r="I184">
        <v>0</v>
      </c>
      <c r="J184" s="12">
        <v>8</v>
      </c>
      <c r="K184" s="12">
        <v>1</v>
      </c>
      <c r="L184">
        <v>0</v>
      </c>
      <c r="M184" s="12">
        <v>0</v>
      </c>
      <c r="N184" s="12">
        <v>83.301668064745343</v>
      </c>
      <c r="O184" s="12">
        <v>7785.8781746718223</v>
      </c>
      <c r="P184" s="12">
        <v>6317.6380262832208</v>
      </c>
      <c r="Q184" s="12">
        <v>5832.4680488085569</v>
      </c>
      <c r="R184" s="59">
        <v>3.9250587466104625E-4</v>
      </c>
      <c r="S184" s="59">
        <v>1.2702714146589321E-4</v>
      </c>
      <c r="T184" s="59">
        <v>0</v>
      </c>
      <c r="U184" s="59">
        <v>2.4741950505668404E-3</v>
      </c>
      <c r="V184" s="59">
        <v>5.7381410340889599E-4</v>
      </c>
      <c r="W184" s="59">
        <v>0</v>
      </c>
      <c r="X184" s="59">
        <v>0</v>
      </c>
      <c r="Y184" s="59">
        <v>3.1531743851879866E-4</v>
      </c>
      <c r="Z184" s="59">
        <v>1.2744412730478752E-3</v>
      </c>
      <c r="AA184" s="59">
        <v>2.8076892124517163E-3</v>
      </c>
      <c r="AB184" s="59">
        <v>4.2808958033495031E-3</v>
      </c>
      <c r="AC184" s="18">
        <v>1.1132623543155063E-3</v>
      </c>
      <c r="AD184" s="12">
        <v>177</v>
      </c>
      <c r="AE184" s="17">
        <v>6</v>
      </c>
      <c r="AF184" s="18">
        <v>0.88265920288243815</v>
      </c>
      <c r="AG184" t="str">
        <f>IF(AF184&lt;='CAV Tier 1 Analysis'!$A$5,"Tier 1", "Tier 2")</f>
        <v>Tier 2</v>
      </c>
      <c r="AH184" t="str">
        <f t="shared" si="6"/>
        <v>Tennessee - Tier 2</v>
      </c>
      <c r="AI184" t="str">
        <f t="shared" si="7"/>
        <v>Thompson'S Station, Town Of - Tier 2</v>
      </c>
    </row>
    <row r="185" spans="1:35" x14ac:dyDescent="0.3">
      <c r="A185">
        <v>178</v>
      </c>
      <c r="B185">
        <v>4</v>
      </c>
      <c r="C185" t="s">
        <v>36</v>
      </c>
      <c r="D185" t="s">
        <v>4587</v>
      </c>
      <c r="E185" t="s">
        <v>8755</v>
      </c>
      <c r="F185" t="s">
        <v>1676</v>
      </c>
      <c r="G185" s="58">
        <v>6.3642500000000002</v>
      </c>
      <c r="H185">
        <v>29</v>
      </c>
      <c r="I185">
        <v>0</v>
      </c>
      <c r="J185" s="12">
        <v>10</v>
      </c>
      <c r="K185" s="12">
        <v>6</v>
      </c>
      <c r="L185">
        <v>0</v>
      </c>
      <c r="M185" s="12">
        <v>7.6494166633931737</v>
      </c>
      <c r="N185" s="12">
        <v>216.71242084676064</v>
      </c>
      <c r="O185" s="12">
        <v>3372.546591384129</v>
      </c>
      <c r="P185" s="12">
        <v>2914.0366803823354</v>
      </c>
      <c r="Q185" s="12">
        <v>164.68519177824783</v>
      </c>
      <c r="R185" s="59">
        <v>1.6936928136267819E-4</v>
      </c>
      <c r="S185" s="59">
        <v>1.2279290341703011E-3</v>
      </c>
      <c r="T185" s="59">
        <v>0</v>
      </c>
      <c r="U185" s="59">
        <v>3.0927438132085506E-3</v>
      </c>
      <c r="V185" s="59">
        <v>3.442884620453376E-3</v>
      </c>
      <c r="W185" s="59">
        <v>0</v>
      </c>
      <c r="X185" s="59">
        <v>1.333275332253464E-3</v>
      </c>
      <c r="Y185" s="59">
        <v>8.2031016934135342E-4</v>
      </c>
      <c r="Z185" s="59">
        <v>5.5203953554256954E-4</v>
      </c>
      <c r="AA185" s="59">
        <v>1.2950582667382636E-3</v>
      </c>
      <c r="AB185" s="59">
        <v>1.208750978929623E-4</v>
      </c>
      <c r="AC185" s="18">
        <v>1.0958622864512288E-3</v>
      </c>
      <c r="AD185" s="12">
        <v>178</v>
      </c>
      <c r="AE185" s="17">
        <v>6</v>
      </c>
      <c r="AF185" s="18">
        <v>0.88375506516888935</v>
      </c>
      <c r="AG185" t="str">
        <f>IF(AF185&lt;='CAV Tier 1 Analysis'!$A$5,"Tier 1", "Tier 2")</f>
        <v>Tier 2</v>
      </c>
      <c r="AH185" t="str">
        <f t="shared" si="6"/>
        <v>Tennessee - Tier 2</v>
      </c>
      <c r="AI185" t="str">
        <f t="shared" si="7"/>
        <v>Dayton, City Of - Tier 2</v>
      </c>
    </row>
    <row r="186" spans="1:35" x14ac:dyDescent="0.3">
      <c r="A186">
        <v>179</v>
      </c>
      <c r="B186">
        <v>4</v>
      </c>
      <c r="C186" t="s">
        <v>36</v>
      </c>
      <c r="D186" t="s">
        <v>5884</v>
      </c>
      <c r="E186" t="s">
        <v>8966</v>
      </c>
      <c r="F186" t="s">
        <v>1791</v>
      </c>
      <c r="G186" s="58">
        <v>4.5043699999999998</v>
      </c>
      <c r="H186">
        <v>24</v>
      </c>
      <c r="I186">
        <v>0</v>
      </c>
      <c r="J186" s="12">
        <v>13</v>
      </c>
      <c r="K186" s="12">
        <v>5</v>
      </c>
      <c r="L186">
        <v>0</v>
      </c>
      <c r="M186" s="12">
        <v>13.794910276020843</v>
      </c>
      <c r="N186" s="12">
        <v>164.24339440407465</v>
      </c>
      <c r="O186" s="12">
        <v>1845.864985558238</v>
      </c>
      <c r="P186" s="12">
        <v>1530.163145206448</v>
      </c>
      <c r="Q186" s="12">
        <v>0</v>
      </c>
      <c r="R186" s="59">
        <v>1.1987302665539643E-4</v>
      </c>
      <c r="S186" s="59">
        <v>1.0162171317271457E-3</v>
      </c>
      <c r="T186" s="59">
        <v>0</v>
      </c>
      <c r="U186" s="59">
        <v>4.0205669571711155E-3</v>
      </c>
      <c r="V186" s="59">
        <v>2.8690705170444802E-3</v>
      </c>
      <c r="W186" s="59">
        <v>0</v>
      </c>
      <c r="X186" s="59">
        <v>2.4044204141325724E-3</v>
      </c>
      <c r="Y186" s="59">
        <v>6.217019133023039E-4</v>
      </c>
      <c r="Z186" s="59">
        <v>3.02142734485888E-4</v>
      </c>
      <c r="AA186" s="59">
        <v>6.8003619995539335E-4</v>
      </c>
      <c r="AB186" s="59">
        <v>0</v>
      </c>
      <c r="AC186" s="18">
        <v>1.0940026267703905E-3</v>
      </c>
      <c r="AD186" s="12">
        <v>179</v>
      </c>
      <c r="AE186" s="17">
        <v>6</v>
      </c>
      <c r="AF186" s="18">
        <v>0.88484906779565975</v>
      </c>
      <c r="AG186" t="str">
        <f>IF(AF186&lt;='CAV Tier 1 Analysis'!$A$5,"Tier 1", "Tier 2")</f>
        <v>Tier 2</v>
      </c>
      <c r="AH186" t="str">
        <f t="shared" si="6"/>
        <v>Tennessee - Tier 2</v>
      </c>
      <c r="AI186" t="str">
        <f t="shared" si="7"/>
        <v>Jellico, City Of - Tier 2</v>
      </c>
    </row>
    <row r="187" spans="1:35" x14ac:dyDescent="0.3">
      <c r="A187">
        <v>180</v>
      </c>
      <c r="B187">
        <v>4</v>
      </c>
      <c r="C187" t="s">
        <v>36</v>
      </c>
      <c r="D187" t="s">
        <v>5891</v>
      </c>
      <c r="E187" t="s">
        <v>8981</v>
      </c>
      <c r="F187" t="s">
        <v>1820</v>
      </c>
      <c r="G187" s="58">
        <v>3.0794899999999998</v>
      </c>
      <c r="H187">
        <v>20</v>
      </c>
      <c r="I187">
        <v>0</v>
      </c>
      <c r="J187" s="12">
        <v>7</v>
      </c>
      <c r="K187" s="12">
        <v>6</v>
      </c>
      <c r="L187">
        <v>0</v>
      </c>
      <c r="M187" s="12">
        <v>21.457773852163829</v>
      </c>
      <c r="N187" s="12">
        <v>160.37570358338581</v>
      </c>
      <c r="O187" s="12">
        <v>1807.4245601407058</v>
      </c>
      <c r="P187" s="12">
        <v>1625.6346382329957</v>
      </c>
      <c r="Q187" s="12">
        <v>0</v>
      </c>
      <c r="R187" s="59">
        <v>8.1953255806034307E-5</v>
      </c>
      <c r="S187" s="59">
        <v>8.4684760977262147E-4</v>
      </c>
      <c r="T187" s="59">
        <v>0</v>
      </c>
      <c r="U187" s="59">
        <v>2.1649206692459853E-3</v>
      </c>
      <c r="V187" s="59">
        <v>3.442884620453376E-3</v>
      </c>
      <c r="W187" s="59">
        <v>0</v>
      </c>
      <c r="X187" s="59">
        <v>3.7400395116498749E-3</v>
      </c>
      <c r="Y187" s="59">
        <v>6.0706174593357369E-4</v>
      </c>
      <c r="Z187" s="59">
        <v>2.9585056504699401E-4</v>
      </c>
      <c r="AA187" s="59">
        <v>7.2246570920427933E-4</v>
      </c>
      <c r="AB187" s="59">
        <v>0</v>
      </c>
      <c r="AC187" s="18">
        <v>1.0820021533738853E-3</v>
      </c>
      <c r="AD187" s="12">
        <v>180</v>
      </c>
      <c r="AE187" s="17">
        <v>6</v>
      </c>
      <c r="AF187" s="18">
        <v>0.88593106994903359</v>
      </c>
      <c r="AG187" t="str">
        <f>IF(AF187&lt;='CAV Tier 1 Analysis'!$A$5,"Tier 1", "Tier 2")</f>
        <v>Tier 2</v>
      </c>
      <c r="AH187" t="str">
        <f t="shared" si="6"/>
        <v>Tennessee - Tier 2</v>
      </c>
      <c r="AI187" t="str">
        <f t="shared" si="7"/>
        <v>South Fulton, City Of - Tier 2</v>
      </c>
    </row>
    <row r="188" spans="1:35" x14ac:dyDescent="0.3">
      <c r="A188">
        <v>181</v>
      </c>
      <c r="B188">
        <v>4</v>
      </c>
      <c r="C188" t="s">
        <v>36</v>
      </c>
      <c r="D188" t="s">
        <v>5702</v>
      </c>
      <c r="E188" t="s">
        <v>8641</v>
      </c>
      <c r="F188" t="s">
        <v>1831</v>
      </c>
      <c r="G188" s="58">
        <v>5.1271000000000004</v>
      </c>
      <c r="H188">
        <v>58</v>
      </c>
      <c r="I188">
        <v>0</v>
      </c>
      <c r="J188" s="12">
        <v>13.222222222222221</v>
      </c>
      <c r="K188" s="12">
        <v>5.2222222222222223</v>
      </c>
      <c r="L188">
        <v>0</v>
      </c>
      <c r="M188" s="12">
        <v>5.3843654307503259</v>
      </c>
      <c r="N188" s="12">
        <v>99.795213205662321</v>
      </c>
      <c r="O188" s="12">
        <v>2083.2409481160189</v>
      </c>
      <c r="P188" s="12">
        <v>1169.7017015963661</v>
      </c>
      <c r="Q188" s="12">
        <v>0</v>
      </c>
      <c r="R188" s="59">
        <v>1.3644549514468907E-4</v>
      </c>
      <c r="S188" s="59">
        <v>2.4558580683406023E-3</v>
      </c>
      <c r="T188" s="59">
        <v>0</v>
      </c>
      <c r="U188" s="59">
        <v>4.0892945974646388E-3</v>
      </c>
      <c r="V188" s="59">
        <v>2.996584762246457E-3</v>
      </c>
      <c r="W188" s="59">
        <v>0</v>
      </c>
      <c r="X188" s="59">
        <v>9.3848223002579564E-4</v>
      </c>
      <c r="Y188" s="59">
        <v>3.7774959056029108E-4</v>
      </c>
      <c r="Z188" s="59">
        <v>3.4099791782246191E-4</v>
      </c>
      <c r="AA188" s="59">
        <v>5.1983966724517493E-4</v>
      </c>
      <c r="AB188" s="59">
        <v>0</v>
      </c>
      <c r="AC188" s="18">
        <v>1.0777502117136465E-3</v>
      </c>
      <c r="AD188" s="12">
        <v>181</v>
      </c>
      <c r="AE188" s="17">
        <v>6</v>
      </c>
      <c r="AF188" s="18">
        <v>0.88700882016074722</v>
      </c>
      <c r="AG188" t="str">
        <f>IF(AF188&lt;='CAV Tier 1 Analysis'!$A$5,"Tier 1", "Tier 2")</f>
        <v>Tier 2</v>
      </c>
      <c r="AH188" t="str">
        <f t="shared" si="6"/>
        <v>Tennessee - Tier 2</v>
      </c>
      <c r="AI188" t="str">
        <f t="shared" si="7"/>
        <v>Oliver Springs, Town Of - Tier 2</v>
      </c>
    </row>
    <row r="189" spans="1:35" x14ac:dyDescent="0.3">
      <c r="A189">
        <v>182</v>
      </c>
      <c r="B189">
        <v>4</v>
      </c>
      <c r="C189" t="s">
        <v>36</v>
      </c>
      <c r="D189" t="s">
        <v>5546</v>
      </c>
      <c r="E189" t="s">
        <v>8660</v>
      </c>
      <c r="F189" t="s">
        <v>1833</v>
      </c>
      <c r="G189" s="58">
        <v>1.21905</v>
      </c>
      <c r="H189">
        <v>78</v>
      </c>
      <c r="I189">
        <v>0</v>
      </c>
      <c r="J189" s="12">
        <v>10</v>
      </c>
      <c r="K189" s="12">
        <v>9</v>
      </c>
      <c r="L189">
        <v>0</v>
      </c>
      <c r="M189" s="12">
        <v>0</v>
      </c>
      <c r="N189" s="12">
        <v>0</v>
      </c>
      <c r="O189" s="12">
        <v>318.74839914621128</v>
      </c>
      <c r="P189" s="12">
        <v>282.6565270252425</v>
      </c>
      <c r="Q189" s="12">
        <v>0</v>
      </c>
      <c r="R189" s="59">
        <v>3.2442098039073393E-5</v>
      </c>
      <c r="S189" s="59">
        <v>3.3027056781132235E-3</v>
      </c>
      <c r="T189" s="59">
        <v>0</v>
      </c>
      <c r="U189" s="59">
        <v>3.0927438132085506E-3</v>
      </c>
      <c r="V189" s="59">
        <v>5.1643269306800646E-3</v>
      </c>
      <c r="W189" s="59">
        <v>0</v>
      </c>
      <c r="X189" s="59">
        <v>0</v>
      </c>
      <c r="Y189" s="59">
        <v>0</v>
      </c>
      <c r="Z189" s="59">
        <v>5.2174733084234571E-5</v>
      </c>
      <c r="AA189" s="59">
        <v>1.2561841600550454E-4</v>
      </c>
      <c r="AB189" s="59">
        <v>0</v>
      </c>
      <c r="AC189" s="18">
        <v>1.0700010608300592E-3</v>
      </c>
      <c r="AD189" s="12">
        <v>182</v>
      </c>
      <c r="AE189" s="17">
        <v>6</v>
      </c>
      <c r="AF189" s="18">
        <v>0.88807882122157733</v>
      </c>
      <c r="AG189" t="str">
        <f>IF(AF189&lt;='CAV Tier 1 Analysis'!$A$5,"Tier 1", "Tier 2")</f>
        <v>Tier 2</v>
      </c>
      <c r="AH189" t="str">
        <f t="shared" si="6"/>
        <v>Tennessee - Tier 2</v>
      </c>
      <c r="AI189" t="str">
        <f t="shared" si="7"/>
        <v>Celina, City Of - Tier 2</v>
      </c>
    </row>
    <row r="190" spans="1:35" x14ac:dyDescent="0.3">
      <c r="A190">
        <v>183</v>
      </c>
      <c r="B190">
        <v>4</v>
      </c>
      <c r="C190" t="s">
        <v>36</v>
      </c>
      <c r="D190" t="s">
        <v>4673</v>
      </c>
      <c r="E190" t="s">
        <v>8658</v>
      </c>
      <c r="F190" t="s">
        <v>1754</v>
      </c>
      <c r="G190" s="58">
        <v>5.6268200000000004</v>
      </c>
      <c r="H190">
        <v>1</v>
      </c>
      <c r="I190">
        <v>0</v>
      </c>
      <c r="J190" s="12">
        <v>6</v>
      </c>
      <c r="K190" s="12">
        <v>9</v>
      </c>
      <c r="L190">
        <v>1</v>
      </c>
      <c r="M190" s="12">
        <v>0</v>
      </c>
      <c r="N190" s="12">
        <v>0</v>
      </c>
      <c r="O190" s="12">
        <v>3592.9556080249949</v>
      </c>
      <c r="P190" s="12">
        <v>3344.9249998260398</v>
      </c>
      <c r="Q190" s="12">
        <v>25.574088958651828</v>
      </c>
      <c r="R190" s="59">
        <v>1.4974434689981459E-4</v>
      </c>
      <c r="S190" s="59">
        <v>4.2342380488631069E-5</v>
      </c>
      <c r="T190" s="59">
        <v>0</v>
      </c>
      <c r="U190" s="59">
        <v>1.8556462879251304E-3</v>
      </c>
      <c r="V190" s="59">
        <v>5.1643269306800646E-3</v>
      </c>
      <c r="W190" s="59">
        <v>2.4570024570024569E-3</v>
      </c>
      <c r="X190" s="59">
        <v>0</v>
      </c>
      <c r="Y190" s="59">
        <v>0</v>
      </c>
      <c r="Z190" s="59">
        <v>5.8811746297184823E-4</v>
      </c>
      <c r="AA190" s="59">
        <v>1.4865539620029201E-3</v>
      </c>
      <c r="AB190" s="59">
        <v>1.877078608599387E-5</v>
      </c>
      <c r="AC190" s="18">
        <v>1.0693186012778963E-3</v>
      </c>
      <c r="AD190" s="12">
        <v>183</v>
      </c>
      <c r="AE190" s="17">
        <v>6</v>
      </c>
      <c r="AF190" s="18">
        <v>0.88914813982285523</v>
      </c>
      <c r="AG190" t="str">
        <f>IF(AF190&lt;='CAV Tier 1 Analysis'!$A$5,"Tier 1", "Tier 2")</f>
        <v>Tier 2</v>
      </c>
      <c r="AH190" t="str">
        <f t="shared" si="6"/>
        <v>Tennessee - Tier 2</v>
      </c>
      <c r="AI190" t="str">
        <f t="shared" si="7"/>
        <v>Henderson, City Of - Tier 2</v>
      </c>
    </row>
    <row r="191" spans="1:35" x14ac:dyDescent="0.3">
      <c r="A191">
        <v>184</v>
      </c>
      <c r="B191">
        <v>4</v>
      </c>
      <c r="C191" t="s">
        <v>36</v>
      </c>
      <c r="D191" t="s">
        <v>5813</v>
      </c>
      <c r="E191" t="s">
        <v>8865</v>
      </c>
      <c r="F191" t="s">
        <v>1836</v>
      </c>
      <c r="G191" s="58">
        <v>4.3364000000000003</v>
      </c>
      <c r="H191">
        <v>0</v>
      </c>
      <c r="I191">
        <v>0</v>
      </c>
      <c r="J191" s="12">
        <v>10</v>
      </c>
      <c r="K191" s="12">
        <v>9</v>
      </c>
      <c r="L191">
        <v>1</v>
      </c>
      <c r="M191" s="12">
        <v>0</v>
      </c>
      <c r="N191" s="12">
        <v>0</v>
      </c>
      <c r="O191" s="12">
        <v>1530.2023353604231</v>
      </c>
      <c r="P191" s="12">
        <v>1381.2816480529109</v>
      </c>
      <c r="Q191" s="12">
        <v>3.5898373775451091</v>
      </c>
      <c r="R191" s="59">
        <v>1.1540290712984527E-4</v>
      </c>
      <c r="S191" s="59">
        <v>0</v>
      </c>
      <c r="T191" s="59">
        <v>0</v>
      </c>
      <c r="U191" s="59">
        <v>3.0927438132085506E-3</v>
      </c>
      <c r="V191" s="59">
        <v>5.1643269306800646E-3</v>
      </c>
      <c r="W191" s="59">
        <v>2.4570024570024569E-3</v>
      </c>
      <c r="X191" s="59">
        <v>0</v>
      </c>
      <c r="Y191" s="59">
        <v>0</v>
      </c>
      <c r="Z191" s="59">
        <v>2.5047309610386616E-4</v>
      </c>
      <c r="AA191" s="59">
        <v>6.1387017845295985E-4</v>
      </c>
      <c r="AB191" s="59">
        <v>2.6348570854801898E-6</v>
      </c>
      <c r="AC191" s="18">
        <v>1.0633140217875656E-3</v>
      </c>
      <c r="AD191" s="12">
        <v>184</v>
      </c>
      <c r="AE191" s="17">
        <v>6</v>
      </c>
      <c r="AF191" s="18">
        <v>0.89021145384464284</v>
      </c>
      <c r="AG191" t="str">
        <f>IF(AF191&lt;='CAV Tier 1 Analysis'!$A$5,"Tier 1", "Tier 2")</f>
        <v>Tier 2</v>
      </c>
      <c r="AH191" t="str">
        <f t="shared" si="6"/>
        <v>Tennessee - Tier 2</v>
      </c>
      <c r="AI191" t="str">
        <f t="shared" si="7"/>
        <v>Hohenwald, City Of - Tier 2</v>
      </c>
    </row>
    <row r="192" spans="1:35" x14ac:dyDescent="0.3">
      <c r="A192">
        <v>185</v>
      </c>
      <c r="B192">
        <v>4</v>
      </c>
      <c r="C192" t="s">
        <v>36</v>
      </c>
      <c r="D192" t="s">
        <v>4281</v>
      </c>
      <c r="E192" t="s">
        <v>8842</v>
      </c>
      <c r="F192" t="s">
        <v>1722</v>
      </c>
      <c r="G192" s="58">
        <v>7.3074300000000001</v>
      </c>
      <c r="H192">
        <v>3</v>
      </c>
      <c r="I192">
        <v>2</v>
      </c>
      <c r="J192" s="12">
        <v>15</v>
      </c>
      <c r="K192" s="12">
        <v>5</v>
      </c>
      <c r="L192">
        <v>0</v>
      </c>
      <c r="M192" s="12">
        <v>1.7622474659353566</v>
      </c>
      <c r="N192" s="12">
        <v>195.76638966355304</v>
      </c>
      <c r="O192" s="12">
        <v>3364.2198205874283</v>
      </c>
      <c r="P192" s="12">
        <v>2468.3559229895818</v>
      </c>
      <c r="Q192" s="12">
        <v>0</v>
      </c>
      <c r="R192" s="59">
        <v>1.9446975962730494E-4</v>
      </c>
      <c r="S192" s="59">
        <v>1.2702714146589321E-4</v>
      </c>
      <c r="T192" s="59">
        <v>1.0952902519167579E-3</v>
      </c>
      <c r="U192" s="59">
        <v>4.6391157198128257E-3</v>
      </c>
      <c r="V192" s="59">
        <v>2.8690705170444802E-3</v>
      </c>
      <c r="W192" s="59">
        <v>0</v>
      </c>
      <c r="X192" s="59">
        <v>3.0715558833417704E-4</v>
      </c>
      <c r="Y192" s="59">
        <v>7.4102425522627822E-4</v>
      </c>
      <c r="Z192" s="59">
        <v>5.5067655757958943E-4</v>
      </c>
      <c r="AA192" s="59">
        <v>1.0969885056150348E-3</v>
      </c>
      <c r="AB192" s="59">
        <v>0</v>
      </c>
      <c r="AC192" s="18">
        <v>1.0564380269656674E-3</v>
      </c>
      <c r="AD192" s="12">
        <v>185</v>
      </c>
      <c r="AE192" s="17">
        <v>6</v>
      </c>
      <c r="AF192" s="18">
        <v>0.89126789187160849</v>
      </c>
      <c r="AG192" t="str">
        <f>IF(AF192&lt;='CAV Tier 1 Analysis'!$A$5,"Tier 1", "Tier 2")</f>
        <v>Tier 2</v>
      </c>
      <c r="AH192" t="str">
        <f t="shared" si="6"/>
        <v>Tennessee - Tier 2</v>
      </c>
      <c r="AI192" t="str">
        <f t="shared" si="7"/>
        <v>Kingston, City Of - Tier 2</v>
      </c>
    </row>
    <row r="193" spans="1:35" x14ac:dyDescent="0.3">
      <c r="A193">
        <v>186</v>
      </c>
      <c r="B193">
        <v>4</v>
      </c>
      <c r="C193" t="s">
        <v>36</v>
      </c>
      <c r="D193" t="s">
        <v>3554</v>
      </c>
      <c r="E193" t="s">
        <v>8751</v>
      </c>
      <c r="F193" t="s">
        <v>1881</v>
      </c>
      <c r="G193" s="58">
        <v>2.2470599999999998</v>
      </c>
      <c r="H193">
        <v>5</v>
      </c>
      <c r="I193">
        <v>2</v>
      </c>
      <c r="J193" s="12">
        <v>13</v>
      </c>
      <c r="K193" s="12">
        <v>7</v>
      </c>
      <c r="L193">
        <v>0</v>
      </c>
      <c r="M193" s="12">
        <v>9.9989764403264729</v>
      </c>
      <c r="N193" s="12">
        <v>2.8853046594982081E-2</v>
      </c>
      <c r="O193" s="12">
        <v>545.67265149620744</v>
      </c>
      <c r="P193" s="12">
        <v>476.57865498249794</v>
      </c>
      <c r="Q193" s="12">
        <v>0</v>
      </c>
      <c r="R193" s="59">
        <v>5.9800123719027322E-5</v>
      </c>
      <c r="S193" s="59">
        <v>2.1171190244315537E-4</v>
      </c>
      <c r="T193" s="59">
        <v>1.0952902519167579E-3</v>
      </c>
      <c r="U193" s="59">
        <v>4.0205669571711155E-3</v>
      </c>
      <c r="V193" s="59">
        <v>4.0166987238622722E-3</v>
      </c>
      <c r="W193" s="59">
        <v>0</v>
      </c>
      <c r="X193" s="59">
        <v>1.7427980749785985E-3</v>
      </c>
      <c r="Y193" s="59">
        <v>1.092159251687742E-7</v>
      </c>
      <c r="Z193" s="59">
        <v>8.9319115074588059E-5</v>
      </c>
      <c r="AA193" s="59">
        <v>2.1180142688015429E-4</v>
      </c>
      <c r="AB193" s="59">
        <v>0</v>
      </c>
      <c r="AC193" s="18">
        <v>1.0407359810882578E-3</v>
      </c>
      <c r="AD193" s="12">
        <v>186</v>
      </c>
      <c r="AE193" s="17">
        <v>6</v>
      </c>
      <c r="AF193" s="18">
        <v>0.89230862785269671</v>
      </c>
      <c r="AG193" t="str">
        <f>IF(AF193&lt;='CAV Tier 1 Analysis'!$A$5,"Tier 1", "Tier 2")</f>
        <v>Tier 2</v>
      </c>
      <c r="AH193" t="str">
        <f t="shared" si="6"/>
        <v>Tennessee - Tier 2</v>
      </c>
      <c r="AI193" t="str">
        <f t="shared" si="7"/>
        <v>Benton, City Of - Tier 2</v>
      </c>
    </row>
    <row r="194" spans="1:35" x14ac:dyDescent="0.3">
      <c r="A194">
        <v>187</v>
      </c>
      <c r="B194">
        <v>4</v>
      </c>
      <c r="C194" t="s">
        <v>36</v>
      </c>
      <c r="D194" t="s">
        <v>5739</v>
      </c>
      <c r="E194" t="s">
        <v>8715</v>
      </c>
      <c r="F194" t="s">
        <v>1873</v>
      </c>
      <c r="G194" s="58">
        <v>1.80983</v>
      </c>
      <c r="H194">
        <v>28</v>
      </c>
      <c r="I194">
        <v>0</v>
      </c>
      <c r="J194" s="12">
        <v>18</v>
      </c>
      <c r="K194" s="12">
        <v>7</v>
      </c>
      <c r="L194">
        <v>0</v>
      </c>
      <c r="M194" s="12">
        <v>1</v>
      </c>
      <c r="N194" s="12">
        <v>0</v>
      </c>
      <c r="O194" s="12">
        <v>137.27627595653499</v>
      </c>
      <c r="P194" s="12">
        <v>84.050762493834469</v>
      </c>
      <c r="Q194" s="12">
        <v>0</v>
      </c>
      <c r="R194" s="59">
        <v>4.8164293748456754E-5</v>
      </c>
      <c r="S194" s="59">
        <v>1.18558665368167E-3</v>
      </c>
      <c r="T194" s="59">
        <v>0</v>
      </c>
      <c r="U194" s="59">
        <v>5.5669388637753911E-3</v>
      </c>
      <c r="V194" s="59">
        <v>4.0166987238622722E-3</v>
      </c>
      <c r="W194" s="59">
        <v>0</v>
      </c>
      <c r="X194" s="59">
        <v>1.7429764790221819E-4</v>
      </c>
      <c r="Y194" s="59">
        <v>0</v>
      </c>
      <c r="Z194" s="59">
        <v>2.2470240089094652E-5</v>
      </c>
      <c r="AA194" s="59">
        <v>3.7353900013026948E-5</v>
      </c>
      <c r="AB194" s="59">
        <v>0</v>
      </c>
      <c r="AC194" s="18">
        <v>1.0046827566429209E-3</v>
      </c>
      <c r="AD194" s="12">
        <v>187</v>
      </c>
      <c r="AE194" s="17">
        <v>6</v>
      </c>
      <c r="AF194" s="18">
        <v>0.89331331060933961</v>
      </c>
      <c r="AG194" t="str">
        <f>IF(AF194&lt;='CAV Tier 1 Analysis'!$A$5,"Tier 1", "Tier 2")</f>
        <v>Tier 2</v>
      </c>
      <c r="AH194" t="str">
        <f t="shared" si="6"/>
        <v>Tennessee - Tier 2</v>
      </c>
      <c r="AI194" t="str">
        <f t="shared" si="7"/>
        <v>Gainesboro, Town Of - Tier 2</v>
      </c>
    </row>
    <row r="195" spans="1:35" x14ac:dyDescent="0.3">
      <c r="A195">
        <v>188</v>
      </c>
      <c r="B195">
        <v>4</v>
      </c>
      <c r="C195" t="s">
        <v>36</v>
      </c>
      <c r="D195" t="s">
        <v>3311</v>
      </c>
      <c r="E195" t="s">
        <v>8747</v>
      </c>
      <c r="F195" t="s">
        <v>1977</v>
      </c>
      <c r="G195" s="58">
        <v>5.1762699999999997</v>
      </c>
      <c r="H195">
        <v>1</v>
      </c>
      <c r="I195">
        <v>0</v>
      </c>
      <c r="J195" s="12">
        <v>8</v>
      </c>
      <c r="K195" s="12">
        <v>8</v>
      </c>
      <c r="L195">
        <v>1</v>
      </c>
      <c r="M195" s="12">
        <v>2</v>
      </c>
      <c r="N195" s="12">
        <v>0</v>
      </c>
      <c r="O195" s="12">
        <v>1462.7182204539658</v>
      </c>
      <c r="P195" s="12">
        <v>1253.4907884909278</v>
      </c>
      <c r="Q195" s="12">
        <v>0</v>
      </c>
      <c r="R195" s="59">
        <v>1.3775403700973251E-4</v>
      </c>
      <c r="S195" s="59">
        <v>4.2342380488631069E-5</v>
      </c>
      <c r="T195" s="59">
        <v>0</v>
      </c>
      <c r="U195" s="59">
        <v>2.4741950505668404E-3</v>
      </c>
      <c r="V195" s="59">
        <v>4.590512827271168E-3</v>
      </c>
      <c r="W195" s="59">
        <v>2.4570024570024569E-3</v>
      </c>
      <c r="X195" s="59">
        <v>3.4859529580443638E-4</v>
      </c>
      <c r="Y195" s="59">
        <v>0</v>
      </c>
      <c r="Z195" s="59">
        <v>2.3942687377898118E-4</v>
      </c>
      <c r="AA195" s="59">
        <v>5.5707727320112178E-4</v>
      </c>
      <c r="AB195" s="59">
        <v>0</v>
      </c>
      <c r="AC195" s="18">
        <v>9.8608238137485151E-4</v>
      </c>
      <c r="AD195" s="12">
        <v>188</v>
      </c>
      <c r="AE195" s="17">
        <v>6</v>
      </c>
      <c r="AF195" s="18">
        <v>0.89429939299071448</v>
      </c>
      <c r="AG195" t="str">
        <f>IF(AF195&lt;='CAV Tier 1 Analysis'!$A$5,"Tier 1", "Tier 2")</f>
        <v>Tier 2</v>
      </c>
      <c r="AH195" t="str">
        <f t="shared" si="6"/>
        <v>Tennessee - Tier 2</v>
      </c>
      <c r="AI195" t="str">
        <f t="shared" si="7"/>
        <v>Livingston, City Of - Tier 2</v>
      </c>
    </row>
    <row r="196" spans="1:35" x14ac:dyDescent="0.3">
      <c r="A196">
        <v>189</v>
      </c>
      <c r="B196">
        <v>4</v>
      </c>
      <c r="C196" t="s">
        <v>36</v>
      </c>
      <c r="D196" t="s">
        <v>5761</v>
      </c>
      <c r="E196" t="s">
        <v>8767</v>
      </c>
      <c r="F196" t="s">
        <v>1817</v>
      </c>
      <c r="G196" s="58">
        <v>10.347460000000002</v>
      </c>
      <c r="H196">
        <v>24</v>
      </c>
      <c r="I196">
        <v>0</v>
      </c>
      <c r="J196" s="12">
        <v>14</v>
      </c>
      <c r="K196" s="12">
        <v>7</v>
      </c>
      <c r="L196">
        <v>0</v>
      </c>
      <c r="M196" s="12">
        <v>0</v>
      </c>
      <c r="N196" s="12">
        <v>0</v>
      </c>
      <c r="O196" s="12">
        <v>1973.1461868260888</v>
      </c>
      <c r="P196" s="12">
        <v>1599.4119088004343</v>
      </c>
      <c r="Q196" s="12">
        <v>22.31960137357828</v>
      </c>
      <c r="R196" s="59">
        <v>2.7537288197808986E-4</v>
      </c>
      <c r="S196" s="59">
        <v>1.0162171317271457E-3</v>
      </c>
      <c r="T196" s="59">
        <v>0</v>
      </c>
      <c r="U196" s="59">
        <v>4.3298413384919706E-3</v>
      </c>
      <c r="V196" s="59">
        <v>4.0166987238622722E-3</v>
      </c>
      <c r="W196" s="59">
        <v>0</v>
      </c>
      <c r="X196" s="59">
        <v>0</v>
      </c>
      <c r="Y196" s="59">
        <v>0</v>
      </c>
      <c r="Z196" s="59">
        <v>3.2297691818870453E-4</v>
      </c>
      <c r="AA196" s="59">
        <v>7.1081178502525226E-4</v>
      </c>
      <c r="AB196" s="59">
        <v>1.6382067943278892E-5</v>
      </c>
      <c r="AC196" s="18">
        <v>9.7166371338333753E-4</v>
      </c>
      <c r="AD196" s="12">
        <v>189</v>
      </c>
      <c r="AE196" s="17">
        <v>6</v>
      </c>
      <c r="AF196" s="18">
        <v>0.89527105670409779</v>
      </c>
      <c r="AG196" t="str">
        <f>IF(AF196&lt;='CAV Tier 1 Analysis'!$A$5,"Tier 1", "Tier 2")</f>
        <v>Tier 2</v>
      </c>
      <c r="AH196" t="str">
        <f t="shared" si="6"/>
        <v>Tennessee - Tier 2</v>
      </c>
      <c r="AI196" t="str">
        <f t="shared" si="7"/>
        <v>Oneida, Town Of - Tier 2</v>
      </c>
    </row>
    <row r="197" spans="1:35" x14ac:dyDescent="0.3">
      <c r="A197">
        <v>190</v>
      </c>
      <c r="B197">
        <v>4</v>
      </c>
      <c r="C197" t="s">
        <v>36</v>
      </c>
      <c r="D197" t="s">
        <v>5865</v>
      </c>
      <c r="E197" t="s">
        <v>8942</v>
      </c>
      <c r="F197" t="s">
        <v>1773</v>
      </c>
      <c r="G197" s="58">
        <v>16.206679999999999</v>
      </c>
      <c r="H197">
        <v>19</v>
      </c>
      <c r="I197">
        <v>0</v>
      </c>
      <c r="J197" s="12">
        <v>8.75</v>
      </c>
      <c r="K197" s="12">
        <v>7.25</v>
      </c>
      <c r="L197">
        <v>0</v>
      </c>
      <c r="M197" s="12">
        <v>5.8995858497853977</v>
      </c>
      <c r="N197" s="12">
        <v>20.997434607211087</v>
      </c>
      <c r="O197" s="12">
        <v>2711.7673778345456</v>
      </c>
      <c r="P197" s="12">
        <v>1286.9284991882892</v>
      </c>
      <c r="Q197" s="12">
        <v>470.38802056630038</v>
      </c>
      <c r="R197" s="59">
        <v>4.3130199864475612E-4</v>
      </c>
      <c r="S197" s="59">
        <v>8.045052292839903E-4</v>
      </c>
      <c r="T197" s="59">
        <v>0</v>
      </c>
      <c r="U197" s="59">
        <v>2.7061508365574818E-3</v>
      </c>
      <c r="V197" s="59">
        <v>4.1601522497144959E-3</v>
      </c>
      <c r="W197" s="59">
        <v>0</v>
      </c>
      <c r="X197" s="59">
        <v>1.0282839372148039E-3</v>
      </c>
      <c r="Y197" s="59">
        <v>7.9480488802046383E-5</v>
      </c>
      <c r="Z197" s="59">
        <v>4.4387905791536841E-4</v>
      </c>
      <c r="AA197" s="59">
        <v>5.719376845167881E-4</v>
      </c>
      <c r="AB197" s="59">
        <v>3.4525385931595548E-4</v>
      </c>
      <c r="AC197" s="18">
        <v>9.6099503108778954E-4</v>
      </c>
      <c r="AD197" s="12">
        <v>190</v>
      </c>
      <c r="AE197" s="17">
        <v>6</v>
      </c>
      <c r="AF197" s="18">
        <v>0.89623205173518561</v>
      </c>
      <c r="AG197" t="str">
        <f>IF(AF197&lt;='CAV Tier 1 Analysis'!$A$5,"Tier 1", "Tier 2")</f>
        <v>Tier 2</v>
      </c>
      <c r="AH197" t="str">
        <f t="shared" si="6"/>
        <v>Tennessee - Tier 2</v>
      </c>
      <c r="AI197" t="str">
        <f t="shared" si="7"/>
        <v>Unicoi, Town Of - Tier 2</v>
      </c>
    </row>
    <row r="198" spans="1:35" x14ac:dyDescent="0.3">
      <c r="A198">
        <v>191</v>
      </c>
      <c r="B198">
        <v>4</v>
      </c>
      <c r="C198" t="s">
        <v>36</v>
      </c>
      <c r="D198" t="s">
        <v>5869</v>
      </c>
      <c r="E198" t="s">
        <v>8946</v>
      </c>
      <c r="F198" t="s">
        <v>1656</v>
      </c>
      <c r="G198" s="58">
        <v>9.4682999999999993</v>
      </c>
      <c r="H198">
        <v>23</v>
      </c>
      <c r="I198">
        <v>0</v>
      </c>
      <c r="J198" s="12">
        <v>8.8000000000000007</v>
      </c>
      <c r="K198" s="12">
        <v>1</v>
      </c>
      <c r="L198">
        <v>0</v>
      </c>
      <c r="M198" s="12">
        <v>12.898414710138042</v>
      </c>
      <c r="N198" s="12">
        <v>87.835261895416352</v>
      </c>
      <c r="O198" s="12">
        <v>3222.3348171422299</v>
      </c>
      <c r="P198" s="12">
        <v>2275.6040887896943</v>
      </c>
      <c r="Q198" s="12">
        <v>2424.0371538503173</v>
      </c>
      <c r="R198" s="59">
        <v>2.5197614278606997E-4</v>
      </c>
      <c r="S198" s="59">
        <v>9.7387475123851465E-4</v>
      </c>
      <c r="T198" s="59">
        <v>0</v>
      </c>
      <c r="U198" s="59">
        <v>2.7216145556235249E-3</v>
      </c>
      <c r="V198" s="59">
        <v>5.7381410340889599E-4</v>
      </c>
      <c r="W198" s="59">
        <v>0</v>
      </c>
      <c r="X198" s="59">
        <v>2.248163345644432E-3</v>
      </c>
      <c r="Y198" s="59">
        <v>3.3247821365310604E-4</v>
      </c>
      <c r="Z198" s="59">
        <v>5.274519321281743E-4</v>
      </c>
      <c r="AA198" s="59">
        <v>1.0113255975294799E-3</v>
      </c>
      <c r="AB198" s="59">
        <v>1.7791868540455865E-3</v>
      </c>
      <c r="AC198" s="18">
        <v>9.4726231782343493E-4</v>
      </c>
      <c r="AD198" s="12">
        <v>191</v>
      </c>
      <c r="AE198" s="17">
        <v>6</v>
      </c>
      <c r="AF198" s="18">
        <v>0.89717931405300899</v>
      </c>
      <c r="AG198" t="str">
        <f>IF(AF198&lt;='CAV Tier 1 Analysis'!$A$5,"Tier 1", "Tier 2")</f>
        <v>Tier 2</v>
      </c>
      <c r="AH198" t="str">
        <f t="shared" si="6"/>
        <v>Tennessee - Tier 2</v>
      </c>
      <c r="AI198" t="str">
        <f t="shared" si="7"/>
        <v>Nolensville, Town Of - Tier 2</v>
      </c>
    </row>
    <row r="199" spans="1:35" x14ac:dyDescent="0.3">
      <c r="A199">
        <v>192</v>
      </c>
      <c r="B199">
        <v>4</v>
      </c>
      <c r="C199" t="s">
        <v>36</v>
      </c>
      <c r="D199" t="s">
        <v>5477</v>
      </c>
      <c r="E199" t="s">
        <v>8749</v>
      </c>
      <c r="F199" t="s">
        <v>1995</v>
      </c>
      <c r="G199" s="58">
        <v>0.97214</v>
      </c>
      <c r="H199">
        <v>19</v>
      </c>
      <c r="I199">
        <v>0</v>
      </c>
      <c r="J199" s="12">
        <v>9</v>
      </c>
      <c r="K199" s="12">
        <v>8</v>
      </c>
      <c r="L199">
        <v>0</v>
      </c>
      <c r="M199" s="12">
        <v>11.999999999999998</v>
      </c>
      <c r="N199" s="12">
        <v>0</v>
      </c>
      <c r="O199" s="12">
        <v>67.365797808760732</v>
      </c>
      <c r="P199" s="12">
        <v>53.316840895320738</v>
      </c>
      <c r="Q199" s="12">
        <v>0</v>
      </c>
      <c r="R199" s="59">
        <v>2.5871179350891933E-5</v>
      </c>
      <c r="S199" s="59">
        <v>8.045052292839903E-4</v>
      </c>
      <c r="T199" s="59">
        <v>0</v>
      </c>
      <c r="U199" s="59">
        <v>2.7834694318876955E-3</v>
      </c>
      <c r="V199" s="59">
        <v>4.590512827271168E-3</v>
      </c>
      <c r="W199" s="59">
        <v>0</v>
      </c>
      <c r="X199" s="59">
        <v>2.0915717748266178E-3</v>
      </c>
      <c r="Y199" s="59">
        <v>0</v>
      </c>
      <c r="Z199" s="59">
        <v>1.1026855441762876E-5</v>
      </c>
      <c r="AA199" s="59">
        <v>2.3695108583463119E-5</v>
      </c>
      <c r="AB199" s="59">
        <v>0</v>
      </c>
      <c r="AC199" s="18">
        <v>9.3915021878596269E-4</v>
      </c>
      <c r="AD199" s="12">
        <v>192</v>
      </c>
      <c r="AE199" s="17">
        <v>6</v>
      </c>
      <c r="AF199" s="18">
        <v>0.89811846427179498</v>
      </c>
      <c r="AG199" t="str">
        <f>IF(AF199&lt;='CAV Tier 1 Analysis'!$A$5,"Tier 1", "Tier 2")</f>
        <v>Tier 2</v>
      </c>
      <c r="AH199" t="str">
        <f t="shared" si="6"/>
        <v>Tennessee - Tier 2</v>
      </c>
      <c r="AI199" t="str">
        <f t="shared" si="7"/>
        <v>Linden, Town Of - Tier 2</v>
      </c>
    </row>
    <row r="200" spans="1:35" x14ac:dyDescent="0.3">
      <c r="A200">
        <v>193</v>
      </c>
      <c r="B200">
        <v>4</v>
      </c>
      <c r="C200" t="s">
        <v>36</v>
      </c>
      <c r="D200" t="s">
        <v>4519</v>
      </c>
      <c r="E200" t="s">
        <v>8708</v>
      </c>
      <c r="F200" t="s">
        <v>1709</v>
      </c>
      <c r="G200" s="58">
        <v>11.63053</v>
      </c>
      <c r="H200">
        <v>11</v>
      </c>
      <c r="I200">
        <v>0</v>
      </c>
      <c r="J200" s="12">
        <v>10</v>
      </c>
      <c r="K200" s="12">
        <v>6</v>
      </c>
      <c r="L200">
        <v>0</v>
      </c>
      <c r="M200" s="12">
        <v>0</v>
      </c>
      <c r="N200" s="12">
        <v>114.89486726886796</v>
      </c>
      <c r="O200" s="12">
        <v>3994.4203924955214</v>
      </c>
      <c r="P200" s="12">
        <v>3521.3431465688682</v>
      </c>
      <c r="Q200" s="12">
        <v>387.51255871155217</v>
      </c>
      <c r="R200" s="59">
        <v>3.0951871908977015E-4</v>
      </c>
      <c r="S200" s="59">
        <v>4.657661853749418E-4</v>
      </c>
      <c r="T200" s="59">
        <v>0</v>
      </c>
      <c r="U200" s="59">
        <v>3.0927438132085506E-3</v>
      </c>
      <c r="V200" s="59">
        <v>3.442884620453376E-3</v>
      </c>
      <c r="W200" s="59">
        <v>0</v>
      </c>
      <c r="X200" s="59">
        <v>0</v>
      </c>
      <c r="Y200" s="59">
        <v>4.3490551975524299E-4</v>
      </c>
      <c r="Z200" s="59">
        <v>6.5383173174488551E-4</v>
      </c>
      <c r="AA200" s="59">
        <v>1.564957841020657E-3</v>
      </c>
      <c r="AB200" s="59">
        <v>2.8442519915259338E-4</v>
      </c>
      <c r="AC200" s="18">
        <v>9.3173032998181973E-4</v>
      </c>
      <c r="AD200" s="12">
        <v>193</v>
      </c>
      <c r="AE200" s="17">
        <v>6</v>
      </c>
      <c r="AF200" s="18">
        <v>0.89905019460177682</v>
      </c>
      <c r="AG200" t="str">
        <f>IF(AF200&lt;='CAV Tier 1 Analysis'!$A$5,"Tier 1", "Tier 2")</f>
        <v>Tier 2</v>
      </c>
      <c r="AH200" t="str">
        <f t="shared" ref="AH200:AH263" si="8">C200&amp;" - "&amp;AG200</f>
        <v>Tennessee - Tier 2</v>
      </c>
      <c r="AI200" t="str">
        <f t="shared" ref="AI200:AI263" si="9">D200&amp;" - "&amp;AG200</f>
        <v>Lexington, City Of - Tier 2</v>
      </c>
    </row>
    <row r="201" spans="1:35" x14ac:dyDescent="0.3">
      <c r="A201">
        <v>194</v>
      </c>
      <c r="B201">
        <v>4</v>
      </c>
      <c r="C201" t="s">
        <v>36</v>
      </c>
      <c r="D201" t="s">
        <v>5768</v>
      </c>
      <c r="E201" t="s">
        <v>8778</v>
      </c>
      <c r="F201" t="s">
        <v>1691</v>
      </c>
      <c r="G201" s="58">
        <v>11.433149999999999</v>
      </c>
      <c r="H201">
        <v>13</v>
      </c>
      <c r="I201">
        <v>0</v>
      </c>
      <c r="J201" s="12">
        <v>10.3</v>
      </c>
      <c r="K201" s="12">
        <v>2.2000000000000002</v>
      </c>
      <c r="L201">
        <v>0</v>
      </c>
      <c r="M201" s="12">
        <v>7.9258577032576323</v>
      </c>
      <c r="N201" s="12">
        <v>20.991047092794552</v>
      </c>
      <c r="O201" s="12">
        <v>5257.1403963061139</v>
      </c>
      <c r="P201" s="12">
        <v>3452.5077182531882</v>
      </c>
      <c r="Q201" s="12">
        <v>1477.8415162868159</v>
      </c>
      <c r="R201" s="59">
        <v>3.0426592280499731E-4</v>
      </c>
      <c r="S201" s="59">
        <v>5.5045094635220392E-4</v>
      </c>
      <c r="T201" s="59">
        <v>0</v>
      </c>
      <c r="U201" s="59">
        <v>3.1855261276048075E-3</v>
      </c>
      <c r="V201" s="59">
        <v>1.2623910274995713E-3</v>
      </c>
      <c r="W201" s="59">
        <v>0</v>
      </c>
      <c r="X201" s="59">
        <v>1.3814583552854826E-3</v>
      </c>
      <c r="Y201" s="59">
        <v>7.9456310478477176E-5</v>
      </c>
      <c r="Z201" s="59">
        <v>8.6052164559358504E-4</v>
      </c>
      <c r="AA201" s="59">
        <v>1.5343659507109598E-3</v>
      </c>
      <c r="AB201" s="59">
        <v>1.0847012777687236E-3</v>
      </c>
      <c r="AC201" s="18">
        <v>9.3119432400898261E-4</v>
      </c>
      <c r="AD201" s="12">
        <v>194</v>
      </c>
      <c r="AE201" s="17">
        <v>6</v>
      </c>
      <c r="AF201" s="18">
        <v>0.89998138892578583</v>
      </c>
      <c r="AG201" t="str">
        <f>IF(AF201&lt;='CAV Tier 1 Analysis'!$A$5,"Tier 1", "Tier 2")</f>
        <v>Tier 2</v>
      </c>
      <c r="AH201" t="str">
        <f t="shared" si="8"/>
        <v>Tennessee - Tier 2</v>
      </c>
      <c r="AI201" t="str">
        <f t="shared" si="9"/>
        <v>Portland,City Of - Tier 2</v>
      </c>
    </row>
    <row r="202" spans="1:35" x14ac:dyDescent="0.3">
      <c r="A202">
        <v>195</v>
      </c>
      <c r="B202">
        <v>4</v>
      </c>
      <c r="C202" t="s">
        <v>36</v>
      </c>
      <c r="D202" t="s">
        <v>5128</v>
      </c>
      <c r="E202" t="s">
        <v>8712</v>
      </c>
      <c r="F202" t="s">
        <v>1823</v>
      </c>
      <c r="G202" s="58">
        <v>3.4942599999999997</v>
      </c>
      <c r="H202">
        <v>24</v>
      </c>
      <c r="I202">
        <v>0</v>
      </c>
      <c r="J202" s="12">
        <v>6</v>
      </c>
      <c r="K202" s="12">
        <v>10</v>
      </c>
      <c r="L202">
        <v>0</v>
      </c>
      <c r="M202" s="12">
        <v>3.5199555843011119</v>
      </c>
      <c r="N202" s="12">
        <v>50.029242817261313</v>
      </c>
      <c r="O202" s="12">
        <v>923.79582246810105</v>
      </c>
      <c r="P202" s="12">
        <v>739.94952283777798</v>
      </c>
      <c r="Q202" s="12">
        <v>191.79751250610207</v>
      </c>
      <c r="R202" s="59">
        <v>9.2991366633044255E-5</v>
      </c>
      <c r="S202" s="59">
        <v>1.0162171317271457E-3</v>
      </c>
      <c r="T202" s="59">
        <v>0</v>
      </c>
      <c r="U202" s="59">
        <v>1.8556462879251304E-3</v>
      </c>
      <c r="V202" s="59">
        <v>5.7381410340889604E-3</v>
      </c>
      <c r="W202" s="59">
        <v>0</v>
      </c>
      <c r="X202" s="59">
        <v>6.1351997906396193E-4</v>
      </c>
      <c r="Y202" s="59">
        <v>1.8937307094394338E-4</v>
      </c>
      <c r="Z202" s="59">
        <v>1.5121268245019519E-4</v>
      </c>
      <c r="AA202" s="59">
        <v>3.2884889643680371E-4</v>
      </c>
      <c r="AB202" s="59">
        <v>1.4077491029684618E-4</v>
      </c>
      <c r="AC202" s="18">
        <v>9.2061139632418452E-4</v>
      </c>
      <c r="AD202" s="12">
        <v>195</v>
      </c>
      <c r="AE202" s="17">
        <v>6</v>
      </c>
      <c r="AF202" s="18">
        <v>0.90090200032210999</v>
      </c>
      <c r="AG202" t="str">
        <f>IF(AF202&lt;='CAV Tier 1 Analysis'!$A$5,"Tier 1", "Tier 2")</f>
        <v>Tier 2</v>
      </c>
      <c r="AH202" t="str">
        <f t="shared" si="8"/>
        <v>Tennessee - Tier 2</v>
      </c>
      <c r="AI202" t="str">
        <f t="shared" si="9"/>
        <v>Hartsville, Town Of - Tier 2</v>
      </c>
    </row>
    <row r="203" spans="1:35" x14ac:dyDescent="0.3">
      <c r="A203">
        <v>196</v>
      </c>
      <c r="B203">
        <v>4</v>
      </c>
      <c r="C203" t="s">
        <v>36</v>
      </c>
      <c r="D203" t="s">
        <v>5773</v>
      </c>
      <c r="E203" t="s">
        <v>8797</v>
      </c>
      <c r="F203" t="s">
        <v>1937</v>
      </c>
      <c r="G203" s="58">
        <v>3.9652400000000001</v>
      </c>
      <c r="H203">
        <v>3</v>
      </c>
      <c r="I203">
        <v>2</v>
      </c>
      <c r="J203" s="12">
        <v>8</v>
      </c>
      <c r="K203" s="12">
        <v>9</v>
      </c>
      <c r="L203">
        <v>0</v>
      </c>
      <c r="M203" s="12">
        <v>4.9989407955130076</v>
      </c>
      <c r="N203" s="12">
        <v>5.2669316336538652E-2</v>
      </c>
      <c r="O203" s="12">
        <v>536.67618826215732</v>
      </c>
      <c r="P203" s="12">
        <v>348.87982136291492</v>
      </c>
      <c r="Q203" s="12">
        <v>0</v>
      </c>
      <c r="R203" s="59">
        <v>1.0552537207534999E-4</v>
      </c>
      <c r="S203" s="59">
        <v>1.2702714146589321E-4</v>
      </c>
      <c r="T203" s="59">
        <v>1.0952902519167579E-3</v>
      </c>
      <c r="U203" s="59">
        <v>2.4741950505668404E-3</v>
      </c>
      <c r="V203" s="59">
        <v>5.1643269306800646E-3</v>
      </c>
      <c r="W203" s="59">
        <v>0</v>
      </c>
      <c r="X203" s="59">
        <v>8.7130362266036069E-4</v>
      </c>
      <c r="Y203" s="59">
        <v>1.9936640287761869E-7</v>
      </c>
      <c r="Z203" s="59">
        <v>8.7846517661719546E-5</v>
      </c>
      <c r="AA203" s="59">
        <v>1.550494198634901E-4</v>
      </c>
      <c r="AB203" s="59">
        <v>0</v>
      </c>
      <c r="AC203" s="18">
        <v>9.1643306120848698E-4</v>
      </c>
      <c r="AD203" s="12">
        <v>196</v>
      </c>
      <c r="AE203" s="17">
        <v>6</v>
      </c>
      <c r="AF203" s="18">
        <v>0.90181843338331846</v>
      </c>
      <c r="AG203" t="str">
        <f>IF(AF203&lt;='CAV Tier 1 Analysis'!$A$5,"Tier 1", "Tier 2")</f>
        <v>Tier 2</v>
      </c>
      <c r="AH203" t="str">
        <f t="shared" si="8"/>
        <v>Tennessee - Tier 2</v>
      </c>
      <c r="AI203" t="str">
        <f t="shared" si="9"/>
        <v>Luttrell, City Of - Tier 2</v>
      </c>
    </row>
    <row r="204" spans="1:35" x14ac:dyDescent="0.3">
      <c r="A204">
        <v>197</v>
      </c>
      <c r="B204">
        <v>4</v>
      </c>
      <c r="C204" t="s">
        <v>36</v>
      </c>
      <c r="D204" t="s">
        <v>5797</v>
      </c>
      <c r="E204" t="s">
        <v>8843</v>
      </c>
      <c r="F204" t="s">
        <v>1905</v>
      </c>
      <c r="G204" s="58">
        <v>3.3118600000000002</v>
      </c>
      <c r="H204">
        <v>17</v>
      </c>
      <c r="I204">
        <v>0</v>
      </c>
      <c r="J204" s="12">
        <v>10</v>
      </c>
      <c r="K204" s="12">
        <v>9</v>
      </c>
      <c r="L204">
        <v>0</v>
      </c>
      <c r="M204" s="12">
        <v>4.0000000000000009</v>
      </c>
      <c r="N204" s="12">
        <v>0</v>
      </c>
      <c r="O204" s="12">
        <v>524.93834296972625</v>
      </c>
      <c r="P204" s="12">
        <v>374.55148400457938</v>
      </c>
      <c r="Q204" s="12">
        <v>6.7263421759784023</v>
      </c>
      <c r="R204" s="59">
        <v>8.8137227194688992E-5</v>
      </c>
      <c r="S204" s="59">
        <v>7.1982046830672817E-4</v>
      </c>
      <c r="T204" s="59">
        <v>0</v>
      </c>
      <c r="U204" s="59">
        <v>3.0927438132085506E-3</v>
      </c>
      <c r="V204" s="59">
        <v>5.1643269306800646E-3</v>
      </c>
      <c r="W204" s="59">
        <v>0</v>
      </c>
      <c r="X204" s="59">
        <v>6.9719059160887288E-4</v>
      </c>
      <c r="Y204" s="59">
        <v>0</v>
      </c>
      <c r="Z204" s="59">
        <v>8.5925193674659414E-5</v>
      </c>
      <c r="AA204" s="59">
        <v>1.6645843854497125E-4</v>
      </c>
      <c r="AB204" s="59">
        <v>4.9369786087247983E-6</v>
      </c>
      <c r="AC204" s="18">
        <v>9.1086724016611463E-4</v>
      </c>
      <c r="AD204" s="12">
        <v>197</v>
      </c>
      <c r="AE204" s="17">
        <v>6</v>
      </c>
      <c r="AF204" s="18">
        <v>0.90272930062348455</v>
      </c>
      <c r="AG204" t="str">
        <f>IF(AF204&lt;='CAV Tier 1 Analysis'!$A$5,"Tier 1", "Tier 2")</f>
        <v>Tier 2</v>
      </c>
      <c r="AH204" t="str">
        <f t="shared" si="8"/>
        <v>Tennessee - Tier 2</v>
      </c>
      <c r="AI204" t="str">
        <f t="shared" si="9"/>
        <v>Mountain City, City Of - Tier 2</v>
      </c>
    </row>
    <row r="205" spans="1:35" x14ac:dyDescent="0.3">
      <c r="A205">
        <v>198</v>
      </c>
      <c r="B205">
        <v>4</v>
      </c>
      <c r="C205" t="s">
        <v>36</v>
      </c>
      <c r="D205" t="s">
        <v>5832</v>
      </c>
      <c r="E205" t="s">
        <v>8887</v>
      </c>
      <c r="F205" t="s">
        <v>1583</v>
      </c>
      <c r="G205" s="58">
        <v>9.0586500000000001</v>
      </c>
      <c r="H205">
        <v>2</v>
      </c>
      <c r="I205">
        <v>0</v>
      </c>
      <c r="J205" s="12">
        <v>8</v>
      </c>
      <c r="K205" s="12">
        <v>2.8571428571428572</v>
      </c>
      <c r="L205">
        <v>0</v>
      </c>
      <c r="M205" s="12">
        <v>0.98655208005607908</v>
      </c>
      <c r="N205" s="12">
        <v>35.782052580235536</v>
      </c>
      <c r="O205" s="12">
        <v>7145.287120953054</v>
      </c>
      <c r="P205" s="12">
        <v>6093.7280805450409</v>
      </c>
      <c r="Q205" s="12">
        <v>1800.3456203483611</v>
      </c>
      <c r="R205" s="59">
        <v>2.4107428850469811E-4</v>
      </c>
      <c r="S205" s="59">
        <v>8.4684760977262138E-5</v>
      </c>
      <c r="T205" s="59">
        <v>0</v>
      </c>
      <c r="U205" s="59">
        <v>2.4741950505668404E-3</v>
      </c>
      <c r="V205" s="59">
        <v>1.6394688668825601E-3</v>
      </c>
      <c r="W205" s="59">
        <v>0</v>
      </c>
      <c r="X205" s="59">
        <v>1.7195370708681545E-4</v>
      </c>
      <c r="Y205" s="59">
        <v>1.3544392839499295E-4</v>
      </c>
      <c r="Z205" s="59">
        <v>1.1695853197836389E-3</v>
      </c>
      <c r="AA205" s="59">
        <v>2.7081789941400167E-3</v>
      </c>
      <c r="AB205" s="59">
        <v>1.3214117842106899E-3</v>
      </c>
      <c r="AC205" s="18">
        <v>9.0418151823159207E-4</v>
      </c>
      <c r="AD205" s="12">
        <v>198</v>
      </c>
      <c r="AE205" s="17">
        <v>6</v>
      </c>
      <c r="AF205" s="18">
        <v>0.90363348214171613</v>
      </c>
      <c r="AG205" t="str">
        <f>IF(AF205&lt;='CAV Tier 1 Analysis'!$A$5,"Tier 1", "Tier 2")</f>
        <v>Tier 2</v>
      </c>
      <c r="AH205" t="str">
        <f t="shared" si="8"/>
        <v>Tennessee - Tier 2</v>
      </c>
      <c r="AI205" t="str">
        <f t="shared" si="9"/>
        <v>White House, City Of - Tier 2</v>
      </c>
    </row>
    <row r="206" spans="1:35" x14ac:dyDescent="0.3">
      <c r="A206">
        <v>199</v>
      </c>
      <c r="B206">
        <v>4</v>
      </c>
      <c r="C206" t="s">
        <v>36</v>
      </c>
      <c r="D206" t="s">
        <v>4490</v>
      </c>
      <c r="E206" t="s">
        <v>8703</v>
      </c>
      <c r="F206" t="s">
        <v>1763</v>
      </c>
      <c r="G206" s="58">
        <v>5.7379899999999999</v>
      </c>
      <c r="H206">
        <v>3</v>
      </c>
      <c r="I206">
        <v>0</v>
      </c>
      <c r="J206" s="12">
        <v>12</v>
      </c>
      <c r="K206" s="12">
        <v>4</v>
      </c>
      <c r="L206">
        <v>0</v>
      </c>
      <c r="M206" s="12">
        <v>0</v>
      </c>
      <c r="N206" s="12">
        <v>197.249976590964</v>
      </c>
      <c r="O206" s="12">
        <v>4726.2493405266687</v>
      </c>
      <c r="P206" s="12">
        <v>4511.8677014705072</v>
      </c>
      <c r="Q206" s="12">
        <v>0</v>
      </c>
      <c r="R206" s="59">
        <v>1.5270287037219373E-4</v>
      </c>
      <c r="S206" s="59">
        <v>1.2702714146589321E-4</v>
      </c>
      <c r="T206" s="59">
        <v>0</v>
      </c>
      <c r="U206" s="59">
        <v>3.7112925758502609E-3</v>
      </c>
      <c r="V206" s="59">
        <v>2.295256413635584E-3</v>
      </c>
      <c r="W206" s="59">
        <v>0</v>
      </c>
      <c r="X206" s="59">
        <v>0</v>
      </c>
      <c r="Y206" s="59">
        <v>7.4663999907197891E-4</v>
      </c>
      <c r="Z206" s="59">
        <v>7.7362207462697351E-4</v>
      </c>
      <c r="AA206" s="59">
        <v>2.0051674725151715E-3</v>
      </c>
      <c r="AB206" s="59">
        <v>0</v>
      </c>
      <c r="AC206" s="18">
        <v>8.9197350432164142E-4</v>
      </c>
      <c r="AD206" s="12">
        <v>199</v>
      </c>
      <c r="AE206" s="17">
        <v>6</v>
      </c>
      <c r="AF206" s="18">
        <v>0.90452545564603781</v>
      </c>
      <c r="AG206" t="str">
        <f>IF(AF206&lt;='CAV Tier 1 Analysis'!$A$5,"Tier 1", "Tier 2")</f>
        <v>Tier 2</v>
      </c>
      <c r="AH206" t="str">
        <f t="shared" si="8"/>
        <v>Tennessee - Tier 2</v>
      </c>
      <c r="AI206" t="str">
        <f t="shared" si="9"/>
        <v>Savannah, City Of - Tier 2</v>
      </c>
    </row>
    <row r="207" spans="1:35" x14ac:dyDescent="0.3">
      <c r="A207">
        <v>200</v>
      </c>
      <c r="B207">
        <v>4</v>
      </c>
      <c r="C207" t="s">
        <v>36</v>
      </c>
      <c r="D207" t="s">
        <v>3641</v>
      </c>
      <c r="E207" t="s">
        <v>8652</v>
      </c>
      <c r="F207" t="s">
        <v>1955</v>
      </c>
      <c r="G207" s="58">
        <v>1.7034</v>
      </c>
      <c r="H207">
        <v>18</v>
      </c>
      <c r="I207">
        <v>0</v>
      </c>
      <c r="J207" s="12">
        <v>11</v>
      </c>
      <c r="K207" s="12">
        <v>8</v>
      </c>
      <c r="L207">
        <v>0</v>
      </c>
      <c r="M207" s="12">
        <v>3.7512269578490081</v>
      </c>
      <c r="N207" s="12">
        <v>12.146808749253154</v>
      </c>
      <c r="O207" s="12">
        <v>415.12882263059242</v>
      </c>
      <c r="P207" s="12">
        <v>349.5138629911462</v>
      </c>
      <c r="Q207" s="12">
        <v>60.7713033367055</v>
      </c>
      <c r="R207" s="59">
        <v>4.5331914031219084E-5</v>
      </c>
      <c r="S207" s="59">
        <v>7.6216284879535923E-4</v>
      </c>
      <c r="T207" s="59">
        <v>0</v>
      </c>
      <c r="U207" s="59">
        <v>3.4020181945294057E-3</v>
      </c>
      <c r="V207" s="59">
        <v>4.590512827271168E-3</v>
      </c>
      <c r="W207" s="59">
        <v>0</v>
      </c>
      <c r="X207" s="59">
        <v>6.5383003550047549E-4</v>
      </c>
      <c r="Y207" s="59">
        <v>4.5978678578384902E-5</v>
      </c>
      <c r="Z207" s="59">
        <v>6.7950884065110328E-5</v>
      </c>
      <c r="AA207" s="59">
        <v>1.5533120109761971E-4</v>
      </c>
      <c r="AB207" s="59">
        <v>4.4604722261843543E-5</v>
      </c>
      <c r="AC207" s="18">
        <v>8.8797466419368945E-4</v>
      </c>
      <c r="AD207" s="12">
        <v>200</v>
      </c>
      <c r="AE207" s="17">
        <v>6</v>
      </c>
      <c r="AF207" s="18">
        <v>0.90541343031023147</v>
      </c>
      <c r="AG207" t="str">
        <f>IF(AF207&lt;='CAV Tier 1 Analysis'!$A$5,"Tier 1", "Tier 2")</f>
        <v>Tier 2</v>
      </c>
      <c r="AH207" t="str">
        <f t="shared" si="8"/>
        <v>Tennessee - Tier 2</v>
      </c>
      <c r="AI207" t="str">
        <f t="shared" si="9"/>
        <v>Woodbury, Town Of - Tier 2</v>
      </c>
    </row>
    <row r="208" spans="1:35" x14ac:dyDescent="0.3">
      <c r="A208">
        <v>201</v>
      </c>
      <c r="B208">
        <v>4</v>
      </c>
      <c r="C208" t="s">
        <v>36</v>
      </c>
      <c r="D208" t="s">
        <v>5707</v>
      </c>
      <c r="E208" t="s">
        <v>8653</v>
      </c>
      <c r="F208" t="s">
        <v>1816</v>
      </c>
      <c r="G208" s="58">
        <v>11.181660000000001</v>
      </c>
      <c r="H208">
        <v>6</v>
      </c>
      <c r="I208">
        <v>0</v>
      </c>
      <c r="J208" s="12">
        <v>10</v>
      </c>
      <c r="K208" s="12">
        <v>6</v>
      </c>
      <c r="L208">
        <v>0</v>
      </c>
      <c r="M208" s="12">
        <v>1.7636290139388964</v>
      </c>
      <c r="N208" s="12">
        <v>181.21701790870708</v>
      </c>
      <c r="O208" s="12">
        <v>3130.898106733272</v>
      </c>
      <c r="P208" s="12">
        <v>2603.597998563323</v>
      </c>
      <c r="Q208" s="12">
        <v>0</v>
      </c>
      <c r="R208" s="59">
        <v>2.9757311837872558E-4</v>
      </c>
      <c r="S208" s="59">
        <v>2.5405428293178643E-4</v>
      </c>
      <c r="T208" s="59">
        <v>0</v>
      </c>
      <c r="U208" s="59">
        <v>3.0927438132085506E-3</v>
      </c>
      <c r="V208" s="59">
        <v>3.442884620453376E-3</v>
      </c>
      <c r="W208" s="59">
        <v>0</v>
      </c>
      <c r="X208" s="59">
        <v>3.0739638890165804E-4</v>
      </c>
      <c r="Y208" s="59">
        <v>6.8595128081440848E-4</v>
      </c>
      <c r="Z208" s="59">
        <v>5.1248499904720381E-4</v>
      </c>
      <c r="AA208" s="59">
        <v>1.1570928856188014E-3</v>
      </c>
      <c r="AB208" s="59">
        <v>0</v>
      </c>
      <c r="AC208" s="18">
        <v>8.863801263049553E-4</v>
      </c>
      <c r="AD208" s="12">
        <v>201</v>
      </c>
      <c r="AE208" s="17">
        <v>6</v>
      </c>
      <c r="AF208" s="18">
        <v>0.9062998104365364</v>
      </c>
      <c r="AG208" t="str">
        <f>IF(AF208&lt;='CAV Tier 1 Analysis'!$A$5,"Tier 1", "Tier 2")</f>
        <v>Tier 2</v>
      </c>
      <c r="AH208" t="str">
        <f t="shared" si="8"/>
        <v>Tennessee - Tier 2</v>
      </c>
      <c r="AI208" t="str">
        <f t="shared" si="9"/>
        <v>Huntingdon, Town Of - Tier 2</v>
      </c>
    </row>
    <row r="209" spans="1:35" x14ac:dyDescent="0.3">
      <c r="A209">
        <v>202</v>
      </c>
      <c r="B209">
        <v>4</v>
      </c>
      <c r="C209" t="s">
        <v>36</v>
      </c>
      <c r="D209" t="s">
        <v>5743</v>
      </c>
      <c r="E209" t="s">
        <v>8728</v>
      </c>
      <c r="F209" t="s">
        <v>1985</v>
      </c>
      <c r="G209" s="58">
        <v>4.8504300000000002</v>
      </c>
      <c r="H209">
        <v>22</v>
      </c>
      <c r="I209">
        <v>0</v>
      </c>
      <c r="J209" s="12">
        <v>12</v>
      </c>
      <c r="K209" s="12">
        <v>6</v>
      </c>
      <c r="L209">
        <v>0</v>
      </c>
      <c r="M209" s="12">
        <v>3.994105677228617</v>
      </c>
      <c r="N209" s="12">
        <v>140.81077860629352</v>
      </c>
      <c r="O209" s="12">
        <v>628.77893000578888</v>
      </c>
      <c r="P209" s="12">
        <v>397.68911636555379</v>
      </c>
      <c r="Q209" s="12">
        <v>11.520065790163926</v>
      </c>
      <c r="R209" s="59">
        <v>1.2908258528498647E-4</v>
      </c>
      <c r="S209" s="59">
        <v>9.3153237074988359E-4</v>
      </c>
      <c r="T209" s="59">
        <v>0</v>
      </c>
      <c r="U209" s="59">
        <v>3.7112925758502609E-3</v>
      </c>
      <c r="V209" s="59">
        <v>3.442884620453376E-3</v>
      </c>
      <c r="W209" s="59">
        <v>0</v>
      </c>
      <c r="X209" s="59">
        <v>6.9616322501384422E-4</v>
      </c>
      <c r="Y209" s="59">
        <v>5.3300366076060584E-4</v>
      </c>
      <c r="Z209" s="59">
        <v>1.0292247092037698E-4</v>
      </c>
      <c r="AA209" s="59">
        <v>1.7674128167579251E-4</v>
      </c>
      <c r="AB209" s="59">
        <v>8.4554601727303293E-6</v>
      </c>
      <c r="AC209" s="18">
        <v>8.8473438644380532E-4</v>
      </c>
      <c r="AD209" s="12">
        <v>202</v>
      </c>
      <c r="AE209" s="17">
        <v>6</v>
      </c>
      <c r="AF209" s="18">
        <v>0.90718454482298017</v>
      </c>
      <c r="AG209" t="str">
        <f>IF(AF209&lt;='CAV Tier 1 Analysis'!$A$5,"Tier 1", "Tier 2")</f>
        <v>Tier 2</v>
      </c>
      <c r="AH209" t="str">
        <f t="shared" si="8"/>
        <v>Tennessee - Tier 2</v>
      </c>
      <c r="AI209" t="str">
        <f t="shared" si="9"/>
        <v>Kimball, Town Of - Tier 2</v>
      </c>
    </row>
    <row r="210" spans="1:35" x14ac:dyDescent="0.3">
      <c r="A210">
        <v>203</v>
      </c>
      <c r="B210">
        <v>4</v>
      </c>
      <c r="C210" t="s">
        <v>36</v>
      </c>
      <c r="D210" t="s">
        <v>5733</v>
      </c>
      <c r="E210" t="s">
        <v>8698</v>
      </c>
      <c r="F210" t="s">
        <v>1591</v>
      </c>
      <c r="G210" s="58">
        <v>6.6576899999999988</v>
      </c>
      <c r="H210">
        <v>1</v>
      </c>
      <c r="I210">
        <v>0</v>
      </c>
      <c r="J210" s="12">
        <v>11</v>
      </c>
      <c r="K210" s="12">
        <v>2</v>
      </c>
      <c r="L210">
        <v>0</v>
      </c>
      <c r="M210" s="12">
        <v>0.99857908674029583</v>
      </c>
      <c r="N210" s="12">
        <v>4.1207690161505441</v>
      </c>
      <c r="O210" s="12">
        <v>7293.0968388816118</v>
      </c>
      <c r="P210" s="12">
        <v>3965.3834742216131</v>
      </c>
      <c r="Q210" s="12">
        <v>2389.2184993640267</v>
      </c>
      <c r="R210" s="59">
        <v>1.7717848463455848E-4</v>
      </c>
      <c r="S210" s="59">
        <v>4.2342380488631069E-5</v>
      </c>
      <c r="T210" s="59">
        <v>0</v>
      </c>
      <c r="U210" s="59">
        <v>3.4020181945294057E-3</v>
      </c>
      <c r="V210" s="59">
        <v>1.147628206817792E-3</v>
      </c>
      <c r="W210" s="59">
        <v>0</v>
      </c>
      <c r="X210" s="59">
        <v>1.7404998606317869E-4</v>
      </c>
      <c r="Y210" s="59">
        <v>1.559813099889324E-5</v>
      </c>
      <c r="Z210" s="59">
        <v>1.1937797395857003E-3</v>
      </c>
      <c r="AA210" s="59">
        <v>1.7622985611849633E-3</v>
      </c>
      <c r="AB210" s="59">
        <v>1.7536307720197131E-3</v>
      </c>
      <c r="AC210" s="18">
        <v>8.7895676875662148E-4</v>
      </c>
      <c r="AD210" s="12">
        <v>203</v>
      </c>
      <c r="AE210" s="17">
        <v>6</v>
      </c>
      <c r="AF210" s="18">
        <v>0.90806350159173677</v>
      </c>
      <c r="AG210" t="str">
        <f>IF(AF210&lt;='CAV Tier 1 Analysis'!$A$5,"Tier 1", "Tier 2")</f>
        <v>Tier 2</v>
      </c>
      <c r="AH210" t="str">
        <f t="shared" si="8"/>
        <v>Tennessee - Tier 2</v>
      </c>
      <c r="AI210" t="str">
        <f t="shared" si="9"/>
        <v>Signal Mountain, Town Of - Tier 2</v>
      </c>
    </row>
    <row r="211" spans="1:35" x14ac:dyDescent="0.3">
      <c r="A211">
        <v>204</v>
      </c>
      <c r="B211">
        <v>4</v>
      </c>
      <c r="C211" t="s">
        <v>36</v>
      </c>
      <c r="D211" t="s">
        <v>5749</v>
      </c>
      <c r="E211" t="s">
        <v>8738</v>
      </c>
      <c r="F211" t="s">
        <v>1856</v>
      </c>
      <c r="G211" s="58">
        <v>9.7988499999999998</v>
      </c>
      <c r="H211">
        <v>21</v>
      </c>
      <c r="I211">
        <v>0</v>
      </c>
      <c r="J211" s="12">
        <v>6</v>
      </c>
      <c r="K211" s="12">
        <v>7</v>
      </c>
      <c r="L211">
        <v>0</v>
      </c>
      <c r="M211" s="12">
        <v>3.5637406430346421</v>
      </c>
      <c r="N211" s="12">
        <v>133.64553575721712</v>
      </c>
      <c r="O211" s="12">
        <v>2500.1767530639117</v>
      </c>
      <c r="P211" s="12">
        <v>2106.6393086393573</v>
      </c>
      <c r="Q211" s="12">
        <v>165.52740069637821</v>
      </c>
      <c r="R211" s="59">
        <v>2.6077293988776044E-4</v>
      </c>
      <c r="S211" s="59">
        <v>8.8918999026125253E-4</v>
      </c>
      <c r="T211" s="59">
        <v>0</v>
      </c>
      <c r="U211" s="59">
        <v>1.8556462879251304E-3</v>
      </c>
      <c r="V211" s="59">
        <v>4.0166987238622722E-3</v>
      </c>
      <c r="W211" s="59">
        <v>0</v>
      </c>
      <c r="X211" s="59">
        <v>6.211516118144767E-4</v>
      </c>
      <c r="Y211" s="59">
        <v>5.0588144251426928E-4</v>
      </c>
      <c r="Z211" s="59">
        <v>4.0924458006354306E-4</v>
      </c>
      <c r="AA211" s="59">
        <v>9.3623414902630007E-4</v>
      </c>
      <c r="AB211" s="59">
        <v>1.214932596373553E-4</v>
      </c>
      <c r="AC211" s="18">
        <v>8.7421027136294182E-4</v>
      </c>
      <c r="AD211" s="12">
        <v>204</v>
      </c>
      <c r="AE211" s="17">
        <v>6</v>
      </c>
      <c r="AF211" s="18">
        <v>0.90893771186309968</v>
      </c>
      <c r="AG211" t="str">
        <f>IF(AF211&lt;='CAV Tier 1 Analysis'!$A$5,"Tier 1", "Tier 2")</f>
        <v>Tier 2</v>
      </c>
      <c r="AH211" t="str">
        <f t="shared" si="8"/>
        <v>Tennessee - Tier 2</v>
      </c>
      <c r="AI211" t="str">
        <f t="shared" si="9"/>
        <v>Selmer, City Of - Tier 2</v>
      </c>
    </row>
    <row r="212" spans="1:35" x14ac:dyDescent="0.3">
      <c r="A212">
        <v>205</v>
      </c>
      <c r="B212">
        <v>4</v>
      </c>
      <c r="C212" t="s">
        <v>36</v>
      </c>
      <c r="D212" t="s">
        <v>3982</v>
      </c>
      <c r="E212" t="s">
        <v>8740</v>
      </c>
      <c r="F212" t="s">
        <v>1894</v>
      </c>
      <c r="G212" s="58">
        <v>6.8110799999999996</v>
      </c>
      <c r="H212">
        <v>25</v>
      </c>
      <c r="I212">
        <v>0</v>
      </c>
      <c r="J212" s="12">
        <v>7.0909090909090908</v>
      </c>
      <c r="K212" s="12">
        <v>4.9090909090909092</v>
      </c>
      <c r="L212">
        <v>0</v>
      </c>
      <c r="M212" s="12">
        <v>5.7133846614633814</v>
      </c>
      <c r="N212" s="12">
        <v>67.062219598246116</v>
      </c>
      <c r="O212" s="12">
        <v>3295.379150639139</v>
      </c>
      <c r="P212" s="12">
        <v>2989.890519665274</v>
      </c>
      <c r="Q212" s="12">
        <v>265.3605635165286</v>
      </c>
      <c r="R212" s="59">
        <v>1.8126059235632009E-4</v>
      </c>
      <c r="S212" s="59">
        <v>1.0585595122157767E-3</v>
      </c>
      <c r="T212" s="59">
        <v>0</v>
      </c>
      <c r="U212" s="59">
        <v>2.1930365220933358E-3</v>
      </c>
      <c r="V212" s="59">
        <v>2.8169055985527622E-3</v>
      </c>
      <c r="W212" s="59">
        <v>0</v>
      </c>
      <c r="X212" s="59">
        <v>9.958295080536785E-4</v>
      </c>
      <c r="Y212" s="59">
        <v>2.5384710530248594E-4</v>
      </c>
      <c r="Z212" s="59">
        <v>5.3940828583449953E-4</v>
      </c>
      <c r="AA212" s="59">
        <v>1.3287692842723039E-3</v>
      </c>
      <c r="AB212" s="59">
        <v>1.9476847763691085E-4</v>
      </c>
      <c r="AC212" s="18">
        <v>8.6930771693800684E-4</v>
      </c>
      <c r="AD212" s="12">
        <v>205</v>
      </c>
      <c r="AE212" s="17">
        <v>6</v>
      </c>
      <c r="AF212" s="18">
        <v>0.90980701958003773</v>
      </c>
      <c r="AG212" t="str">
        <f>IF(AF212&lt;='CAV Tier 1 Analysis'!$A$5,"Tier 1", "Tier 2")</f>
        <v>Tier 2</v>
      </c>
      <c r="AH212" t="str">
        <f t="shared" si="8"/>
        <v>Tennessee - Tier 2</v>
      </c>
      <c r="AI212" t="str">
        <f t="shared" si="9"/>
        <v>Sweetwater, City Of - Tier 2</v>
      </c>
    </row>
    <row r="213" spans="1:35" x14ac:dyDescent="0.3">
      <c r="A213">
        <v>206</v>
      </c>
      <c r="B213">
        <v>4</v>
      </c>
      <c r="C213" t="s">
        <v>36</v>
      </c>
      <c r="D213" t="s">
        <v>4523</v>
      </c>
      <c r="E213" t="s">
        <v>8791</v>
      </c>
      <c r="F213" t="s">
        <v>1867</v>
      </c>
      <c r="G213" s="58">
        <v>6.3668100000000001</v>
      </c>
      <c r="H213">
        <v>5</v>
      </c>
      <c r="I213">
        <v>0</v>
      </c>
      <c r="J213" s="12">
        <v>10</v>
      </c>
      <c r="K213" s="12">
        <v>7</v>
      </c>
      <c r="L213">
        <v>0</v>
      </c>
      <c r="M213" s="12">
        <v>1.9079476221215961</v>
      </c>
      <c r="N213" s="12">
        <v>45.013038420627829</v>
      </c>
      <c r="O213" s="12">
        <v>2237.137842221638</v>
      </c>
      <c r="P213" s="12">
        <v>1908.7353912113961</v>
      </c>
      <c r="Q213" s="12">
        <v>208.93784368119486</v>
      </c>
      <c r="R213" s="59">
        <v>1.6943740963549722E-4</v>
      </c>
      <c r="S213" s="59">
        <v>2.1171190244315537E-4</v>
      </c>
      <c r="T213" s="59">
        <v>0</v>
      </c>
      <c r="U213" s="59">
        <v>3.0927438132085506E-3</v>
      </c>
      <c r="V213" s="59">
        <v>4.0166987238622722E-3</v>
      </c>
      <c r="W213" s="59">
        <v>0</v>
      </c>
      <c r="X213" s="59">
        <v>3.3255078285642441E-4</v>
      </c>
      <c r="Y213" s="59">
        <v>1.7038549532656378E-4</v>
      </c>
      <c r="Z213" s="59">
        <v>3.6618872472207617E-4</v>
      </c>
      <c r="AA213" s="59">
        <v>8.482815484257679E-4</v>
      </c>
      <c r="AB213" s="59">
        <v>1.533555144564291E-4</v>
      </c>
      <c r="AC213" s="18">
        <v>8.510321740851579E-4</v>
      </c>
      <c r="AD213" s="12">
        <v>206</v>
      </c>
      <c r="AE213" s="17">
        <v>6</v>
      </c>
      <c r="AF213" s="18">
        <v>0.91065805175412284</v>
      </c>
      <c r="AG213" t="str">
        <f>IF(AF213&lt;='CAV Tier 1 Analysis'!$A$5,"Tier 1", "Tier 2")</f>
        <v>Tier 2</v>
      </c>
      <c r="AH213" t="str">
        <f t="shared" si="8"/>
        <v>Tennessee - Tier 2</v>
      </c>
      <c r="AI213" t="str">
        <f t="shared" si="9"/>
        <v>Sparta, City Of - Tier 2</v>
      </c>
    </row>
    <row r="214" spans="1:35" x14ac:dyDescent="0.3">
      <c r="A214">
        <v>207</v>
      </c>
      <c r="B214">
        <v>4</v>
      </c>
      <c r="C214" t="s">
        <v>36</v>
      </c>
      <c r="D214" t="s">
        <v>5794</v>
      </c>
      <c r="E214" t="s">
        <v>8837</v>
      </c>
      <c r="F214" t="s">
        <v>2113</v>
      </c>
      <c r="G214" s="58">
        <v>1.89838</v>
      </c>
      <c r="H214">
        <v>27</v>
      </c>
      <c r="I214">
        <v>0</v>
      </c>
      <c r="J214" s="12">
        <v>13</v>
      </c>
      <c r="K214" s="12">
        <v>7</v>
      </c>
      <c r="L214">
        <v>0</v>
      </c>
      <c r="M214" s="12">
        <v>0</v>
      </c>
      <c r="N214" s="12">
        <v>4.4264379854636138</v>
      </c>
      <c r="O214" s="12">
        <v>100.4960426488242</v>
      </c>
      <c r="P214" s="12">
        <v>42.123475337895329</v>
      </c>
      <c r="Q214" s="12">
        <v>0</v>
      </c>
      <c r="R214" s="59">
        <v>5.0520840060224065E-5</v>
      </c>
      <c r="S214" s="59">
        <v>1.143244273193039E-3</v>
      </c>
      <c r="T214" s="59">
        <v>0</v>
      </c>
      <c r="U214" s="59">
        <v>4.0205669571711155E-3</v>
      </c>
      <c r="V214" s="59">
        <v>4.0166987238622722E-3</v>
      </c>
      <c r="W214" s="59">
        <v>0</v>
      </c>
      <c r="X214" s="59">
        <v>0</v>
      </c>
      <c r="Y214" s="59">
        <v>1.6755163729181019E-5</v>
      </c>
      <c r="Z214" s="59">
        <v>1.6449821286221131E-5</v>
      </c>
      <c r="AA214" s="59">
        <v>1.872054505262068E-5</v>
      </c>
      <c r="AB214" s="59">
        <v>0</v>
      </c>
      <c r="AC214" s="18">
        <v>8.4390512039587962E-4</v>
      </c>
      <c r="AD214" s="12">
        <v>207</v>
      </c>
      <c r="AE214" s="17">
        <v>6</v>
      </c>
      <c r="AF214" s="18">
        <v>0.91150195687451874</v>
      </c>
      <c r="AG214" t="str">
        <f>IF(AF214&lt;='CAV Tier 1 Analysis'!$A$5,"Tier 1", "Tier 2")</f>
        <v>Tier 2</v>
      </c>
      <c r="AH214" t="str">
        <f t="shared" si="8"/>
        <v>Tennessee - Tier 2</v>
      </c>
      <c r="AI214" t="str">
        <f t="shared" si="9"/>
        <v>Copperhill, City Of - Tier 2</v>
      </c>
    </row>
    <row r="215" spans="1:35" x14ac:dyDescent="0.3">
      <c r="A215">
        <v>208</v>
      </c>
      <c r="B215">
        <v>4</v>
      </c>
      <c r="C215" t="s">
        <v>36</v>
      </c>
      <c r="D215" t="s">
        <v>3537</v>
      </c>
      <c r="E215" t="s">
        <v>8971</v>
      </c>
      <c r="F215" t="s">
        <v>2135</v>
      </c>
      <c r="G215" s="58">
        <v>1.5874899999999998</v>
      </c>
      <c r="H215">
        <v>14</v>
      </c>
      <c r="I215">
        <v>0</v>
      </c>
      <c r="J215" s="12">
        <v>13</v>
      </c>
      <c r="K215" s="12">
        <v>5</v>
      </c>
      <c r="L215">
        <v>0</v>
      </c>
      <c r="M215" s="12">
        <v>5.500985832981625</v>
      </c>
      <c r="N215" s="12">
        <v>49.373026057027324</v>
      </c>
      <c r="O215" s="12">
        <v>1174.3490197962285</v>
      </c>
      <c r="P215" s="12">
        <v>879.54117407886906</v>
      </c>
      <c r="Q215" s="12">
        <v>0</v>
      </c>
      <c r="R215" s="59">
        <v>4.2247246803698467E-5</v>
      </c>
      <c r="S215" s="59">
        <v>5.9279332684083498E-4</v>
      </c>
      <c r="T215" s="59">
        <v>0</v>
      </c>
      <c r="U215" s="59">
        <v>4.0205669571711155E-3</v>
      </c>
      <c r="V215" s="59">
        <v>2.8690705170444802E-3</v>
      </c>
      <c r="W215" s="59">
        <v>0</v>
      </c>
      <c r="X215" s="59">
        <v>9.5880889183212173E-4</v>
      </c>
      <c r="Y215" s="59">
        <v>1.8688912803190873E-4</v>
      </c>
      <c r="Z215" s="59">
        <v>1.922247980530101E-4</v>
      </c>
      <c r="AA215" s="59">
        <v>3.908863179711478E-4</v>
      </c>
      <c r="AB215" s="59">
        <v>0</v>
      </c>
      <c r="AC215" s="18">
        <v>8.4122610761348349E-4</v>
      </c>
      <c r="AD215" s="12">
        <v>208</v>
      </c>
      <c r="AE215" s="17">
        <v>6</v>
      </c>
      <c r="AF215" s="18">
        <v>0.91234318298213224</v>
      </c>
      <c r="AG215" t="str">
        <f>IF(AF215&lt;='CAV Tier 1 Analysis'!$A$5,"Tier 1", "Tier 2")</f>
        <v>Tier 2</v>
      </c>
      <c r="AH215" t="str">
        <f t="shared" si="8"/>
        <v>Tennessee - Tier 2</v>
      </c>
      <c r="AI215" t="str">
        <f t="shared" si="9"/>
        <v>Lake City, Town Of - Tier 2</v>
      </c>
    </row>
    <row r="216" spans="1:35" x14ac:dyDescent="0.3">
      <c r="A216">
        <v>209</v>
      </c>
      <c r="B216">
        <v>4</v>
      </c>
      <c r="C216" t="s">
        <v>36</v>
      </c>
      <c r="D216" t="s">
        <v>5861</v>
      </c>
      <c r="E216" t="s">
        <v>8934</v>
      </c>
      <c r="F216" t="s">
        <v>1884</v>
      </c>
      <c r="G216" s="58">
        <v>3.1236899999999999</v>
      </c>
      <c r="H216">
        <v>19</v>
      </c>
      <c r="I216">
        <v>0</v>
      </c>
      <c r="J216" s="12">
        <v>10</v>
      </c>
      <c r="K216" s="12">
        <v>1</v>
      </c>
      <c r="L216">
        <v>0</v>
      </c>
      <c r="M216" s="12">
        <v>11.973672163370887</v>
      </c>
      <c r="N216" s="12">
        <v>115.85809863826172</v>
      </c>
      <c r="O216" s="12">
        <v>3928.0559504105981</v>
      </c>
      <c r="P216" s="12">
        <v>1089.1004522711446</v>
      </c>
      <c r="Q216" s="12">
        <v>1383.7907950438616</v>
      </c>
      <c r="R216" s="59">
        <v>8.3129533016425224E-5</v>
      </c>
      <c r="S216" s="59">
        <v>8.045052292839903E-4</v>
      </c>
      <c r="T216" s="59">
        <v>0</v>
      </c>
      <c r="U216" s="59">
        <v>3.0927438132085506E-3</v>
      </c>
      <c r="V216" s="59">
        <v>5.7381410340889599E-4</v>
      </c>
      <c r="W216" s="59">
        <v>0</v>
      </c>
      <c r="X216" s="59">
        <v>2.0869828948278102E-3</v>
      </c>
      <c r="Y216" s="59">
        <v>4.3855158897755593E-4</v>
      </c>
      <c r="Z216" s="59">
        <v>6.4296878447569236E-4</v>
      </c>
      <c r="AA216" s="59">
        <v>4.8401880234296503E-4</v>
      </c>
      <c r="AB216" s="59">
        <v>1.0156702373066669E-3</v>
      </c>
      <c r="AC216" s="18">
        <v>8.3839863516805028E-4</v>
      </c>
      <c r="AD216" s="12">
        <v>209</v>
      </c>
      <c r="AE216" s="17">
        <v>6</v>
      </c>
      <c r="AF216" s="18">
        <v>0.91318158161730034</v>
      </c>
      <c r="AG216" t="str">
        <f>IF(AF216&lt;='CAV Tier 1 Analysis'!$A$5,"Tier 1", "Tier 2")</f>
        <v>Tier 2</v>
      </c>
      <c r="AH216" t="str">
        <f t="shared" si="8"/>
        <v>Tennessee - Tier 2</v>
      </c>
      <c r="AI216" t="str">
        <f t="shared" si="9"/>
        <v>Belle Meade, City Of - Tier 2</v>
      </c>
    </row>
    <row r="217" spans="1:35" x14ac:dyDescent="0.3">
      <c r="A217">
        <v>210</v>
      </c>
      <c r="B217">
        <v>4</v>
      </c>
      <c r="C217" t="s">
        <v>36</v>
      </c>
      <c r="D217" t="s">
        <v>5897</v>
      </c>
      <c r="E217" t="s">
        <v>8987</v>
      </c>
      <c r="F217" t="s">
        <v>3117</v>
      </c>
      <c r="G217" s="58">
        <v>6.7821899999999999</v>
      </c>
      <c r="H217">
        <v>0</v>
      </c>
      <c r="I217">
        <v>0</v>
      </c>
      <c r="J217" s="12">
        <v>12</v>
      </c>
      <c r="K217" s="12">
        <v>9</v>
      </c>
      <c r="L217">
        <v>0</v>
      </c>
      <c r="M217" s="12">
        <v>0</v>
      </c>
      <c r="N217" s="12">
        <v>0</v>
      </c>
      <c r="O217" s="12">
        <v>292.51589119428763</v>
      </c>
      <c r="P217" s="12">
        <v>175.72731954927087</v>
      </c>
      <c r="Q217" s="12">
        <v>16.91509642424819</v>
      </c>
      <c r="R217" s="59">
        <v>1.8049175415251481E-4</v>
      </c>
      <c r="S217" s="59">
        <v>0</v>
      </c>
      <c r="T217" s="59">
        <v>0</v>
      </c>
      <c r="U217" s="59">
        <v>3.7112925758502609E-3</v>
      </c>
      <c r="V217" s="59">
        <v>5.1643269306800646E-3</v>
      </c>
      <c r="W217" s="59">
        <v>0</v>
      </c>
      <c r="X217" s="59">
        <v>0</v>
      </c>
      <c r="Y217" s="59">
        <v>0</v>
      </c>
      <c r="Z217" s="59">
        <v>4.7880831987985107E-5</v>
      </c>
      <c r="AA217" s="59">
        <v>7.8096861102029965E-5</v>
      </c>
      <c r="AB217" s="59">
        <v>1.2415287094561687E-5</v>
      </c>
      <c r="AC217" s="18">
        <v>8.3586402189703797E-4</v>
      </c>
      <c r="AD217" s="12">
        <v>210</v>
      </c>
      <c r="AE217" s="17">
        <v>7</v>
      </c>
      <c r="AF217" s="18">
        <v>0.9140174456391974</v>
      </c>
      <c r="AG217" t="str">
        <f>IF(AF217&lt;='CAV Tier 1 Analysis'!$A$5,"Tier 1", "Tier 2")</f>
        <v>Tier 2</v>
      </c>
      <c r="AH217" t="str">
        <f t="shared" si="8"/>
        <v>Tennessee - Tier 2</v>
      </c>
      <c r="AI217" t="str">
        <f t="shared" si="9"/>
        <v>Spencer,Town Of - Tier 2</v>
      </c>
    </row>
    <row r="218" spans="1:35" x14ac:dyDescent="0.3">
      <c r="A218">
        <v>211</v>
      </c>
      <c r="B218">
        <v>4</v>
      </c>
      <c r="C218" t="s">
        <v>36</v>
      </c>
      <c r="D218" t="s">
        <v>5784</v>
      </c>
      <c r="E218" t="s">
        <v>8821</v>
      </c>
      <c r="F218" t="s">
        <v>1963</v>
      </c>
      <c r="G218" s="58">
        <v>2.1501100000000002</v>
      </c>
      <c r="H218">
        <v>1</v>
      </c>
      <c r="I218">
        <v>1</v>
      </c>
      <c r="J218" s="12">
        <v>8</v>
      </c>
      <c r="K218" s="12">
        <v>9</v>
      </c>
      <c r="L218">
        <v>0</v>
      </c>
      <c r="M218" s="12">
        <v>1.9999999999999996</v>
      </c>
      <c r="N218" s="12">
        <v>0</v>
      </c>
      <c r="O218" s="12">
        <v>985.07577632222592</v>
      </c>
      <c r="P218" s="12">
        <v>864.05582867852297</v>
      </c>
      <c r="Q218" s="12">
        <v>0</v>
      </c>
      <c r="R218" s="59">
        <v>5.7220031512072598E-5</v>
      </c>
      <c r="S218" s="59">
        <v>4.2342380488631069E-5</v>
      </c>
      <c r="T218" s="59">
        <v>5.4764512595837896E-4</v>
      </c>
      <c r="U218" s="59">
        <v>2.4741950505668404E-3</v>
      </c>
      <c r="V218" s="59">
        <v>5.1643269306800646E-3</v>
      </c>
      <c r="W218" s="59">
        <v>0</v>
      </c>
      <c r="X218" s="59">
        <v>3.4859529580443628E-4</v>
      </c>
      <c r="Y218" s="59">
        <v>0</v>
      </c>
      <c r="Z218" s="59">
        <v>1.6124336886091055E-4</v>
      </c>
      <c r="AA218" s="59">
        <v>3.8400430968723551E-4</v>
      </c>
      <c r="AB218" s="59">
        <v>0</v>
      </c>
      <c r="AC218" s="18">
        <v>8.3450659032350649E-4</v>
      </c>
      <c r="AD218" s="12">
        <v>211</v>
      </c>
      <c r="AE218" s="17">
        <v>7</v>
      </c>
      <c r="AF218" s="18">
        <v>0.91485195222952087</v>
      </c>
      <c r="AG218" t="str">
        <f>IF(AF218&lt;='CAV Tier 1 Analysis'!$A$5,"Tier 1", "Tier 2")</f>
        <v>Tier 2</v>
      </c>
      <c r="AH218" t="str">
        <f t="shared" si="8"/>
        <v>Tennessee - Tier 2</v>
      </c>
      <c r="AI218" t="str">
        <f t="shared" si="9"/>
        <v>Alamo, Town Of - Tier 2</v>
      </c>
    </row>
    <row r="219" spans="1:35" x14ac:dyDescent="0.3">
      <c r="A219">
        <v>212</v>
      </c>
      <c r="B219">
        <v>4</v>
      </c>
      <c r="C219" t="s">
        <v>36</v>
      </c>
      <c r="D219" t="s">
        <v>5112</v>
      </c>
      <c r="E219" t="s">
        <v>8788</v>
      </c>
      <c r="F219" t="s">
        <v>2321</v>
      </c>
      <c r="G219" s="58">
        <v>6.9818199999999999</v>
      </c>
      <c r="H219">
        <v>11</v>
      </c>
      <c r="I219">
        <v>2</v>
      </c>
      <c r="J219" s="12">
        <v>10.5</v>
      </c>
      <c r="K219" s="12">
        <v>6</v>
      </c>
      <c r="L219">
        <v>0</v>
      </c>
      <c r="M219" s="12">
        <v>1.7329321007989322</v>
      </c>
      <c r="N219" s="12">
        <v>6.3796531230219697</v>
      </c>
      <c r="O219" s="12">
        <v>232.05772708172742</v>
      </c>
      <c r="P219" s="12">
        <v>99.315600990849475</v>
      </c>
      <c r="Q219" s="12">
        <v>0</v>
      </c>
      <c r="R219" s="59">
        <v>1.8580442880206997E-4</v>
      </c>
      <c r="S219" s="59">
        <v>4.657661853749418E-4</v>
      </c>
      <c r="T219" s="59">
        <v>1.0952902519167579E-3</v>
      </c>
      <c r="U219" s="59">
        <v>3.2473810038689782E-3</v>
      </c>
      <c r="V219" s="59">
        <v>3.442884620453376E-3</v>
      </c>
      <c r="W219" s="59">
        <v>0</v>
      </c>
      <c r="X219" s="59">
        <v>3.0204598914350357E-4</v>
      </c>
      <c r="Y219" s="59">
        <v>2.4148566626855953E-5</v>
      </c>
      <c r="Z219" s="59">
        <v>3.7984661265920568E-5</v>
      </c>
      <c r="AA219" s="59">
        <v>4.4137910461169287E-5</v>
      </c>
      <c r="AB219" s="59">
        <v>0</v>
      </c>
      <c r="AC219" s="18">
        <v>8.0413123799214306E-4</v>
      </c>
      <c r="AD219" s="12">
        <v>212</v>
      </c>
      <c r="AE219" s="17">
        <v>7</v>
      </c>
      <c r="AF219" s="18">
        <v>0.91565608346751304</v>
      </c>
      <c r="AG219" t="str">
        <f>IF(AF219&lt;='CAV Tier 1 Analysis'!$A$5,"Tier 1", "Tier 2")</f>
        <v>Tier 2</v>
      </c>
      <c r="AH219" t="str">
        <f t="shared" si="8"/>
        <v>Tennessee - Tier 2</v>
      </c>
      <c r="AI219" t="str">
        <f t="shared" si="9"/>
        <v>Clifton, City Of - Tier 2</v>
      </c>
    </row>
    <row r="220" spans="1:35" x14ac:dyDescent="0.3">
      <c r="A220">
        <v>213</v>
      </c>
      <c r="B220">
        <v>4</v>
      </c>
      <c r="C220" t="s">
        <v>36</v>
      </c>
      <c r="D220" t="s">
        <v>5831</v>
      </c>
      <c r="E220" t="s">
        <v>8886</v>
      </c>
      <c r="F220" t="s">
        <v>1946</v>
      </c>
      <c r="G220" s="58">
        <v>0.69821</v>
      </c>
      <c r="H220">
        <v>5</v>
      </c>
      <c r="I220">
        <v>0</v>
      </c>
      <c r="J220" s="12">
        <v>7</v>
      </c>
      <c r="K220" s="12">
        <v>10</v>
      </c>
      <c r="L220">
        <v>0</v>
      </c>
      <c r="M220" s="12">
        <v>1</v>
      </c>
      <c r="N220" s="12">
        <v>0</v>
      </c>
      <c r="O220" s="12">
        <v>871.9372778846074</v>
      </c>
      <c r="P220" s="12">
        <v>845.07881744642657</v>
      </c>
      <c r="Q220" s="12">
        <v>0</v>
      </c>
      <c r="R220" s="59">
        <v>1.8581188033190957E-5</v>
      </c>
      <c r="S220" s="59">
        <v>2.1171190244315537E-4</v>
      </c>
      <c r="T220" s="59">
        <v>0</v>
      </c>
      <c r="U220" s="59">
        <v>2.1649206692459853E-3</v>
      </c>
      <c r="V220" s="59">
        <v>5.7381410340889604E-3</v>
      </c>
      <c r="W220" s="59">
        <v>0</v>
      </c>
      <c r="X220" s="59">
        <v>1.7429764790221819E-4</v>
      </c>
      <c r="Y220" s="59">
        <v>0</v>
      </c>
      <c r="Z220" s="59">
        <v>1.4272415127944085E-4</v>
      </c>
      <c r="AA220" s="59">
        <v>3.7557053277579086E-4</v>
      </c>
      <c r="AB220" s="59">
        <v>0</v>
      </c>
      <c r="AC220" s="18">
        <v>8.0235882961534016E-4</v>
      </c>
      <c r="AD220" s="12">
        <v>213</v>
      </c>
      <c r="AE220" s="17">
        <v>7</v>
      </c>
      <c r="AF220" s="18">
        <v>0.91645844229712836</v>
      </c>
      <c r="AG220" t="str">
        <f>IF(AF220&lt;='CAV Tier 1 Analysis'!$A$5,"Tier 1", "Tier 2")</f>
        <v>Tier 2</v>
      </c>
      <c r="AH220" t="str">
        <f t="shared" si="8"/>
        <v>Tennessee - Tier 2</v>
      </c>
      <c r="AI220" t="str">
        <f t="shared" si="9"/>
        <v>Ridgely, Town Of - Tier 2</v>
      </c>
    </row>
    <row r="221" spans="1:35" x14ac:dyDescent="0.3">
      <c r="A221">
        <v>214</v>
      </c>
      <c r="B221">
        <v>4</v>
      </c>
      <c r="C221" t="s">
        <v>36</v>
      </c>
      <c r="D221" t="s">
        <v>5097</v>
      </c>
      <c r="E221" t="s">
        <v>8705</v>
      </c>
      <c r="F221" t="s">
        <v>2139</v>
      </c>
      <c r="G221" s="58">
        <v>3.3895599999999995</v>
      </c>
      <c r="H221">
        <v>10</v>
      </c>
      <c r="I221">
        <v>2</v>
      </c>
      <c r="J221" s="12">
        <v>7</v>
      </c>
      <c r="K221" s="12">
        <v>5</v>
      </c>
      <c r="L221">
        <v>0</v>
      </c>
      <c r="M221" s="12">
        <v>2.9406117608185136</v>
      </c>
      <c r="N221" s="12">
        <v>28.609829511885092</v>
      </c>
      <c r="O221" s="12">
        <v>2705.0319188066387</v>
      </c>
      <c r="P221" s="12">
        <v>2408.1654631741658</v>
      </c>
      <c r="Q221" s="12">
        <v>49.845803296712347</v>
      </c>
      <c r="R221" s="59">
        <v>9.0205026725172552E-5</v>
      </c>
      <c r="S221" s="59">
        <v>4.2342380488631073E-4</v>
      </c>
      <c r="T221" s="59">
        <v>1.0952902519167579E-3</v>
      </c>
      <c r="U221" s="59">
        <v>2.1649206692459853E-3</v>
      </c>
      <c r="V221" s="59">
        <v>2.8690705170444802E-3</v>
      </c>
      <c r="W221" s="59">
        <v>0</v>
      </c>
      <c r="X221" s="59">
        <v>5.1254171330426714E-4</v>
      </c>
      <c r="Y221" s="59">
        <v>1.0829528829045204E-4</v>
      </c>
      <c r="Z221" s="59">
        <v>4.4277655582305314E-4</v>
      </c>
      <c r="AA221" s="59">
        <v>1.07023861839244E-3</v>
      </c>
      <c r="AB221" s="59">
        <v>3.6585659511854582E-5</v>
      </c>
      <c r="AC221" s="18">
        <v>8.012134641037068E-4</v>
      </c>
      <c r="AD221" s="12">
        <v>214</v>
      </c>
      <c r="AE221" s="17">
        <v>7</v>
      </c>
      <c r="AF221" s="18">
        <v>0.91725965576123203</v>
      </c>
      <c r="AG221" t="str">
        <f>IF(AF221&lt;='CAV Tier 1 Analysis'!$A$5,"Tier 1", "Tier 2")</f>
        <v>Tier 2</v>
      </c>
      <c r="AH221" t="str">
        <f t="shared" si="8"/>
        <v>Tennessee - Tier 2</v>
      </c>
      <c r="AI221" t="str">
        <f t="shared" si="9"/>
        <v>Rogersville, City Of - Tier 2</v>
      </c>
    </row>
    <row r="222" spans="1:35" x14ac:dyDescent="0.3">
      <c r="A222">
        <v>215</v>
      </c>
      <c r="B222">
        <v>4</v>
      </c>
      <c r="C222" t="s">
        <v>36</v>
      </c>
      <c r="D222" t="s">
        <v>3284</v>
      </c>
      <c r="E222" t="s">
        <v>8654</v>
      </c>
      <c r="F222" t="s">
        <v>1910</v>
      </c>
      <c r="G222" s="58">
        <v>5.6239799999999995</v>
      </c>
      <c r="H222">
        <v>1</v>
      </c>
      <c r="I222">
        <v>0</v>
      </c>
      <c r="J222" s="12">
        <v>9.2222222222222214</v>
      </c>
      <c r="K222" s="12">
        <v>6.2222222222222223</v>
      </c>
      <c r="L222">
        <v>0</v>
      </c>
      <c r="M222" s="12">
        <v>0</v>
      </c>
      <c r="N222" s="12">
        <v>0</v>
      </c>
      <c r="O222" s="12">
        <v>3648.7485621292176</v>
      </c>
      <c r="P222" s="12">
        <v>3381.4253113573363</v>
      </c>
      <c r="Q222" s="12">
        <v>0</v>
      </c>
      <c r="R222" s="59">
        <v>1.4966876709715597E-4</v>
      </c>
      <c r="S222" s="59">
        <v>4.2342380488631069E-5</v>
      </c>
      <c r="T222" s="59">
        <v>0</v>
      </c>
      <c r="U222" s="59">
        <v>2.8521970721812188E-3</v>
      </c>
      <c r="V222" s="59">
        <v>3.5703988656553532E-3</v>
      </c>
      <c r="W222" s="59">
        <v>0</v>
      </c>
      <c r="X222" s="59">
        <v>0</v>
      </c>
      <c r="Y222" s="59">
        <v>0</v>
      </c>
      <c r="Z222" s="59">
        <v>5.9725000291923637E-4</v>
      </c>
      <c r="AA222" s="59">
        <v>1.5027754565727571E-3</v>
      </c>
      <c r="AB222" s="59">
        <v>0</v>
      </c>
      <c r="AC222" s="18">
        <v>7.9223932226494122E-4</v>
      </c>
      <c r="AD222" s="12">
        <v>215</v>
      </c>
      <c r="AE222" s="17">
        <v>7</v>
      </c>
      <c r="AF222" s="18">
        <v>0.91805189508349694</v>
      </c>
      <c r="AG222" t="str">
        <f>IF(AF222&lt;='CAV Tier 1 Analysis'!$A$5,"Tier 1", "Tier 2")</f>
        <v>Tier 2</v>
      </c>
      <c r="AH222" t="str">
        <f t="shared" si="8"/>
        <v>Tennessee - Tier 2</v>
      </c>
      <c r="AI222" t="str">
        <f t="shared" si="9"/>
        <v>Mckenzie, Town Of - Tier 2</v>
      </c>
    </row>
    <row r="223" spans="1:35" x14ac:dyDescent="0.3">
      <c r="A223">
        <v>216</v>
      </c>
      <c r="B223">
        <v>4</v>
      </c>
      <c r="C223" t="s">
        <v>36</v>
      </c>
      <c r="D223" t="s">
        <v>5856</v>
      </c>
      <c r="E223" t="s">
        <v>8926</v>
      </c>
      <c r="F223" t="s">
        <v>2085</v>
      </c>
      <c r="G223" s="58">
        <v>3.2963299999999998</v>
      </c>
      <c r="H223">
        <v>0</v>
      </c>
      <c r="I223">
        <v>0</v>
      </c>
      <c r="J223" s="12">
        <v>14</v>
      </c>
      <c r="K223" s="12">
        <v>7</v>
      </c>
      <c r="L223">
        <v>0</v>
      </c>
      <c r="M223" s="12">
        <v>0</v>
      </c>
      <c r="N223" s="12">
        <v>0</v>
      </c>
      <c r="O223" s="12">
        <v>495.98424102099898</v>
      </c>
      <c r="P223" s="12">
        <v>376.9258911762733</v>
      </c>
      <c r="Q223" s="12">
        <v>16.350862409222032</v>
      </c>
      <c r="R223" s="59">
        <v>8.7723933414657972E-5</v>
      </c>
      <c r="S223" s="59">
        <v>0</v>
      </c>
      <c r="T223" s="59">
        <v>0</v>
      </c>
      <c r="U223" s="59">
        <v>4.3298413384919706E-3</v>
      </c>
      <c r="V223" s="59">
        <v>4.0166987238622722E-3</v>
      </c>
      <c r="W223" s="59">
        <v>0</v>
      </c>
      <c r="X223" s="59">
        <v>0</v>
      </c>
      <c r="Y223" s="59">
        <v>0</v>
      </c>
      <c r="Z223" s="59">
        <v>8.1185805037994888E-5</v>
      </c>
      <c r="AA223" s="59">
        <v>1.6751367427930711E-4</v>
      </c>
      <c r="AB223" s="59">
        <v>1.2001152459477669E-5</v>
      </c>
      <c r="AC223" s="18">
        <v>7.9045132977688013E-4</v>
      </c>
      <c r="AD223" s="12">
        <v>216</v>
      </c>
      <c r="AE223" s="17">
        <v>7</v>
      </c>
      <c r="AF223" s="18">
        <v>0.91884234641327378</v>
      </c>
      <c r="AG223" t="str">
        <f>IF(AF223&lt;='CAV Tier 1 Analysis'!$A$5,"Tier 1", "Tier 2")</f>
        <v>Tier 2</v>
      </c>
      <c r="AH223" t="str">
        <f t="shared" si="8"/>
        <v>Tennessee - Tier 2</v>
      </c>
      <c r="AI223" t="str">
        <f t="shared" si="9"/>
        <v>Huntsville, Town Of - Tier 2</v>
      </c>
    </row>
    <row r="224" spans="1:35" x14ac:dyDescent="0.3">
      <c r="A224">
        <v>217</v>
      </c>
      <c r="B224">
        <v>4</v>
      </c>
      <c r="C224" t="s">
        <v>36</v>
      </c>
      <c r="D224" t="s">
        <v>5115</v>
      </c>
      <c r="E224" t="s">
        <v>8954</v>
      </c>
      <c r="F224" t="s">
        <v>2105</v>
      </c>
      <c r="G224" s="58">
        <v>6.3840199999999996</v>
      </c>
      <c r="H224">
        <v>0</v>
      </c>
      <c r="I224">
        <v>0</v>
      </c>
      <c r="J224" s="12">
        <v>14</v>
      </c>
      <c r="K224" s="12">
        <v>7</v>
      </c>
      <c r="L224">
        <v>0</v>
      </c>
      <c r="M224" s="12">
        <v>0</v>
      </c>
      <c r="N224" s="12">
        <v>0</v>
      </c>
      <c r="O224" s="12">
        <v>351.13431128971229</v>
      </c>
      <c r="P224" s="12">
        <v>120.55336624606502</v>
      </c>
      <c r="Q224" s="12">
        <v>48.050904009886722</v>
      </c>
      <c r="R224" s="59">
        <v>1.698954125945657E-4</v>
      </c>
      <c r="S224" s="59">
        <v>0</v>
      </c>
      <c r="T224" s="59">
        <v>0</v>
      </c>
      <c r="U224" s="59">
        <v>4.3298413384919706E-3</v>
      </c>
      <c r="V224" s="59">
        <v>4.0166987238622722E-3</v>
      </c>
      <c r="W224" s="59">
        <v>0</v>
      </c>
      <c r="X224" s="59">
        <v>0</v>
      </c>
      <c r="Y224" s="59">
        <v>0</v>
      </c>
      <c r="Z224" s="59">
        <v>5.7475861893987592E-5</v>
      </c>
      <c r="AA224" s="59">
        <v>5.3576413293331609E-5</v>
      </c>
      <c r="AB224" s="59">
        <v>3.526824520969197E-5</v>
      </c>
      <c r="AC224" s="18">
        <v>7.8752327230416548E-4</v>
      </c>
      <c r="AD224" s="12">
        <v>217</v>
      </c>
      <c r="AE224" s="17">
        <v>7</v>
      </c>
      <c r="AF224" s="18">
        <v>0.91962986968557792</v>
      </c>
      <c r="AG224" t="str">
        <f>IF(AF224&lt;='CAV Tier 1 Analysis'!$A$5,"Tier 1", "Tier 2")</f>
        <v>Tier 2</v>
      </c>
      <c r="AH224" t="str">
        <f t="shared" si="8"/>
        <v>Tennessee - Tier 2</v>
      </c>
      <c r="AI224" t="str">
        <f t="shared" si="9"/>
        <v>Winfield, Town Of - Tier 2</v>
      </c>
    </row>
    <row r="225" spans="1:35" x14ac:dyDescent="0.3">
      <c r="A225">
        <v>218</v>
      </c>
      <c r="B225">
        <v>4</v>
      </c>
      <c r="C225" t="s">
        <v>36</v>
      </c>
      <c r="D225" t="s">
        <v>5771</v>
      </c>
      <c r="E225" t="s">
        <v>8786</v>
      </c>
      <c r="F225" t="s">
        <v>2144</v>
      </c>
      <c r="G225" s="58">
        <v>4.28606</v>
      </c>
      <c r="H225">
        <v>25</v>
      </c>
      <c r="I225">
        <v>2</v>
      </c>
      <c r="J225" s="12">
        <v>5</v>
      </c>
      <c r="K225" s="12">
        <v>3</v>
      </c>
      <c r="L225">
        <v>0</v>
      </c>
      <c r="M225" s="12">
        <v>7.7373811845844456</v>
      </c>
      <c r="N225" s="12">
        <v>34.158720135779738</v>
      </c>
      <c r="O225" s="12">
        <v>2305.0706020437942</v>
      </c>
      <c r="P225" s="12">
        <v>1151.2992649208613</v>
      </c>
      <c r="Q225" s="12">
        <v>996.93516119967762</v>
      </c>
      <c r="R225" s="59">
        <v>1.1406322851511497E-4</v>
      </c>
      <c r="S225" s="59">
        <v>1.0585595122157767E-3</v>
      </c>
      <c r="T225" s="59">
        <v>1.0952902519167579E-3</v>
      </c>
      <c r="U225" s="59">
        <v>1.5463719066042753E-3</v>
      </c>
      <c r="V225" s="59">
        <v>1.721442310226688E-3</v>
      </c>
      <c r="W225" s="59">
        <v>0</v>
      </c>
      <c r="X225" s="59">
        <v>1.3486073413959477E-3</v>
      </c>
      <c r="Y225" s="59">
        <v>1.2929921316729283E-4</v>
      </c>
      <c r="Z225" s="59">
        <v>3.7730838405492385E-4</v>
      </c>
      <c r="AA225" s="59">
        <v>5.1166124316932805E-4</v>
      </c>
      <c r="AB225" s="59">
        <v>7.3172720571749582E-4</v>
      </c>
      <c r="AC225" s="18">
        <v>7.8493914518032752E-4</v>
      </c>
      <c r="AD225" s="12">
        <v>218</v>
      </c>
      <c r="AE225" s="17">
        <v>7</v>
      </c>
      <c r="AF225" s="18">
        <v>0.92041480883075821</v>
      </c>
      <c r="AG225" t="str">
        <f>IF(AF225&lt;='CAV Tier 1 Analysis'!$A$5,"Tier 1", "Tier 2")</f>
        <v>Tier 2</v>
      </c>
      <c r="AH225" t="str">
        <f t="shared" si="8"/>
        <v>Tennessee - Tier 2</v>
      </c>
      <c r="AI225" t="str">
        <f t="shared" si="9"/>
        <v>Jonesborough, Town Of - Tier 2</v>
      </c>
    </row>
    <row r="226" spans="1:35" x14ac:dyDescent="0.3">
      <c r="A226">
        <v>219</v>
      </c>
      <c r="B226">
        <v>4</v>
      </c>
      <c r="C226" t="s">
        <v>36</v>
      </c>
      <c r="D226" t="s">
        <v>5706</v>
      </c>
      <c r="E226" t="s">
        <v>8651</v>
      </c>
      <c r="F226" t="s">
        <v>2155</v>
      </c>
      <c r="G226" s="58">
        <v>0.57083000000000006</v>
      </c>
      <c r="H226">
        <v>2</v>
      </c>
      <c r="I226">
        <v>0</v>
      </c>
      <c r="J226" s="12">
        <v>11</v>
      </c>
      <c r="K226" s="12">
        <v>8</v>
      </c>
      <c r="L226">
        <v>0</v>
      </c>
      <c r="M226" s="12">
        <v>2.9999999999999991</v>
      </c>
      <c r="N226" s="12">
        <v>0</v>
      </c>
      <c r="O226" s="12">
        <v>22.819279611163356</v>
      </c>
      <c r="P226" s="12">
        <v>0.83091081288633006</v>
      </c>
      <c r="Q226" s="12">
        <v>2.0282071992286106</v>
      </c>
      <c r="R226" s="59">
        <v>1.5191274208313251E-5</v>
      </c>
      <c r="S226" s="59">
        <v>8.4684760977262138E-5</v>
      </c>
      <c r="T226" s="59">
        <v>0</v>
      </c>
      <c r="U226" s="59">
        <v>3.4020181945294057E-3</v>
      </c>
      <c r="V226" s="59">
        <v>4.590512827271168E-3</v>
      </c>
      <c r="W226" s="59">
        <v>0</v>
      </c>
      <c r="X226" s="59">
        <v>5.2289294370665444E-4</v>
      </c>
      <c r="Y226" s="59">
        <v>0</v>
      </c>
      <c r="Z226" s="59">
        <v>3.7352025173335391E-6</v>
      </c>
      <c r="AA226" s="59">
        <v>3.6927397805077243E-7</v>
      </c>
      <c r="AB226" s="59">
        <v>1.4886568798734625E-6</v>
      </c>
      <c r="AC226" s="18">
        <v>7.8371755764255124E-4</v>
      </c>
      <c r="AD226" s="12">
        <v>219</v>
      </c>
      <c r="AE226" s="17">
        <v>7</v>
      </c>
      <c r="AF226" s="18">
        <v>0.92119852638840072</v>
      </c>
      <c r="AG226" t="str">
        <f>IF(AF226&lt;='CAV Tier 1 Analysis'!$A$5,"Tier 1", "Tier 2")</f>
        <v>Tier 2</v>
      </c>
      <c r="AH226" t="str">
        <f t="shared" si="8"/>
        <v>Tennessee - Tier 2</v>
      </c>
      <c r="AI226" t="str">
        <f t="shared" si="9"/>
        <v>Auburntown, City Of - Tier 2</v>
      </c>
    </row>
    <row r="227" spans="1:35" x14ac:dyDescent="0.3">
      <c r="A227">
        <v>220</v>
      </c>
      <c r="B227">
        <v>4</v>
      </c>
      <c r="C227" t="s">
        <v>36</v>
      </c>
      <c r="D227" t="s">
        <v>3549</v>
      </c>
      <c r="E227" t="s">
        <v>8681</v>
      </c>
      <c r="F227" t="s">
        <v>2430</v>
      </c>
      <c r="G227" s="58">
        <v>1.62042</v>
      </c>
      <c r="H227">
        <v>28</v>
      </c>
      <c r="I227">
        <v>0</v>
      </c>
      <c r="J227" s="12">
        <v>13</v>
      </c>
      <c r="K227" s="12">
        <v>4</v>
      </c>
      <c r="L227">
        <v>0</v>
      </c>
      <c r="M227" s="12">
        <v>4.1620999493958353</v>
      </c>
      <c r="N227" s="12">
        <v>35.205468618531341</v>
      </c>
      <c r="O227" s="12">
        <v>432.62672504617683</v>
      </c>
      <c r="P227" s="12">
        <v>299.81472255487427</v>
      </c>
      <c r="Q227" s="12">
        <v>0</v>
      </c>
      <c r="R227" s="59">
        <v>4.312359993804627E-5</v>
      </c>
      <c r="S227" s="59">
        <v>1.18558665368167E-3</v>
      </c>
      <c r="T227" s="59">
        <v>0</v>
      </c>
      <c r="U227" s="59">
        <v>4.0205669571711155E-3</v>
      </c>
      <c r="V227" s="59">
        <v>2.295256413635584E-3</v>
      </c>
      <c r="W227" s="59">
        <v>0</v>
      </c>
      <c r="X227" s="59">
        <v>7.2544423151363541E-4</v>
      </c>
      <c r="Y227" s="59">
        <v>1.332614153419016E-4</v>
      </c>
      <c r="Z227" s="59">
        <v>7.0815050255473928E-5</v>
      </c>
      <c r="AA227" s="59">
        <v>1.332438735409415E-4</v>
      </c>
      <c r="AB227" s="59">
        <v>0</v>
      </c>
      <c r="AC227" s="18">
        <v>7.8248165409803346E-4</v>
      </c>
      <c r="AD227" s="12">
        <v>220</v>
      </c>
      <c r="AE227" s="17">
        <v>7</v>
      </c>
      <c r="AF227" s="18">
        <v>0.92198100804249872</v>
      </c>
      <c r="AG227" t="str">
        <f>IF(AF227&lt;='CAV Tier 1 Analysis'!$A$5,"Tier 1", "Tier 2")</f>
        <v>Tier 2</v>
      </c>
      <c r="AH227" t="str">
        <f t="shared" si="8"/>
        <v>Tennessee - Tier 2</v>
      </c>
      <c r="AI227" t="str">
        <f t="shared" si="9"/>
        <v>Bradford, City Of - Tier 2</v>
      </c>
    </row>
    <row r="228" spans="1:35" x14ac:dyDescent="0.3">
      <c r="A228">
        <v>221</v>
      </c>
      <c r="B228">
        <v>4</v>
      </c>
      <c r="C228" t="s">
        <v>36</v>
      </c>
      <c r="D228" t="s">
        <v>4862</v>
      </c>
      <c r="E228" t="s">
        <v>8815</v>
      </c>
      <c r="F228" t="s">
        <v>1993</v>
      </c>
      <c r="G228" s="58">
        <v>3.89812</v>
      </c>
      <c r="H228">
        <v>1</v>
      </c>
      <c r="I228">
        <v>0</v>
      </c>
      <c r="J228" s="12">
        <v>9</v>
      </c>
      <c r="K228" s="12">
        <v>9</v>
      </c>
      <c r="L228">
        <v>0</v>
      </c>
      <c r="M228" s="12">
        <v>0</v>
      </c>
      <c r="N228" s="12">
        <v>0</v>
      </c>
      <c r="O228" s="12">
        <v>823.58489007315382</v>
      </c>
      <c r="P228" s="12">
        <v>755.10093778879821</v>
      </c>
      <c r="Q228" s="12">
        <v>6.7645226055100238</v>
      </c>
      <c r="R228" s="59">
        <v>1.0373913392237626E-4</v>
      </c>
      <c r="S228" s="59">
        <v>4.2342380488631069E-5</v>
      </c>
      <c r="T228" s="59">
        <v>0</v>
      </c>
      <c r="U228" s="59">
        <v>2.7834694318876955E-3</v>
      </c>
      <c r="V228" s="59">
        <v>5.1643269306800646E-3</v>
      </c>
      <c r="W228" s="59">
        <v>0</v>
      </c>
      <c r="X228" s="59">
        <v>0</v>
      </c>
      <c r="Y228" s="59">
        <v>0</v>
      </c>
      <c r="Z228" s="59">
        <v>1.3480952979489253E-4</v>
      </c>
      <c r="AA228" s="59">
        <v>3.3558249911147081E-4</v>
      </c>
      <c r="AB228" s="59">
        <v>4.9650021553922137E-6</v>
      </c>
      <c r="AC228" s="18">
        <v>7.7902135527641123E-4</v>
      </c>
      <c r="AD228" s="12">
        <v>221</v>
      </c>
      <c r="AE228" s="17">
        <v>7</v>
      </c>
      <c r="AF228" s="18">
        <v>0.92276002939777513</v>
      </c>
      <c r="AG228" t="str">
        <f>IF(AF228&lt;='CAV Tier 1 Analysis'!$A$5,"Tier 1", "Tier 2")</f>
        <v>Tier 2</v>
      </c>
      <c r="AH228" t="str">
        <f t="shared" si="8"/>
        <v>Tennessee - Tier 2</v>
      </c>
      <c r="AI228" t="str">
        <f t="shared" si="9"/>
        <v>Dover, Town Of - Tier 2</v>
      </c>
    </row>
    <row r="229" spans="1:35" x14ac:dyDescent="0.3">
      <c r="A229">
        <v>222</v>
      </c>
      <c r="B229">
        <v>4</v>
      </c>
      <c r="C229" t="s">
        <v>36</v>
      </c>
      <c r="D229" t="s">
        <v>5101</v>
      </c>
      <c r="E229" t="s">
        <v>8818</v>
      </c>
      <c r="F229" t="s">
        <v>1827</v>
      </c>
      <c r="G229" s="58">
        <v>14.125300000000001</v>
      </c>
      <c r="H229">
        <v>22</v>
      </c>
      <c r="I229">
        <v>0</v>
      </c>
      <c r="J229" s="12">
        <v>8</v>
      </c>
      <c r="K229" s="12">
        <v>1</v>
      </c>
      <c r="L229">
        <v>0</v>
      </c>
      <c r="M229" s="12">
        <v>2.9323320566642841</v>
      </c>
      <c r="N229" s="12">
        <v>45.254242477737328</v>
      </c>
      <c r="O229" s="12">
        <v>5112.6101479049785</v>
      </c>
      <c r="P229" s="12">
        <v>3706.445976139039</v>
      </c>
      <c r="Q229" s="12">
        <v>1390.7733573075702</v>
      </c>
      <c r="R229" s="59">
        <v>3.7591105158223489E-4</v>
      </c>
      <c r="S229" s="59">
        <v>9.3153237074988359E-4</v>
      </c>
      <c r="T229" s="59">
        <v>0</v>
      </c>
      <c r="U229" s="59">
        <v>2.4741950505668404E-3</v>
      </c>
      <c r="V229" s="59">
        <v>5.7381410340889599E-4</v>
      </c>
      <c r="W229" s="59">
        <v>0</v>
      </c>
      <c r="X229" s="59">
        <v>5.1109858034485874E-4</v>
      </c>
      <c r="Y229" s="59">
        <v>1.7129851240311255E-4</v>
      </c>
      <c r="Z229" s="59">
        <v>8.3686402989064832E-4</v>
      </c>
      <c r="AA229" s="59">
        <v>1.6472213729951555E-3</v>
      </c>
      <c r="AB229" s="59">
        <v>1.0207952754965363E-3</v>
      </c>
      <c r="AC229" s="18">
        <v>7.7661184976710604E-4</v>
      </c>
      <c r="AD229" s="12">
        <v>222</v>
      </c>
      <c r="AE229" s="17">
        <v>7</v>
      </c>
      <c r="AF229" s="18">
        <v>0.9235366412475422</v>
      </c>
      <c r="AG229" t="str">
        <f>IF(AF229&lt;='CAV Tier 1 Analysis'!$A$5,"Tier 1", "Tier 2")</f>
        <v>Tier 2</v>
      </c>
      <c r="AH229" t="str">
        <f t="shared" si="8"/>
        <v>Tennessee - Tier 2</v>
      </c>
      <c r="AI229" t="str">
        <f t="shared" si="9"/>
        <v>Fairview, City Of - Tier 2</v>
      </c>
    </row>
    <row r="230" spans="1:35" x14ac:dyDescent="0.3">
      <c r="A230">
        <v>223</v>
      </c>
      <c r="B230">
        <v>4</v>
      </c>
      <c r="C230" t="s">
        <v>36</v>
      </c>
      <c r="D230" t="s">
        <v>5864</v>
      </c>
      <c r="E230" t="s">
        <v>8941</v>
      </c>
      <c r="F230" t="s">
        <v>1941</v>
      </c>
      <c r="G230" s="58">
        <v>4.1478800000000007</v>
      </c>
      <c r="H230">
        <v>1</v>
      </c>
      <c r="I230">
        <v>0</v>
      </c>
      <c r="J230" s="12">
        <v>8</v>
      </c>
      <c r="K230" s="12">
        <v>7</v>
      </c>
      <c r="L230">
        <v>0</v>
      </c>
      <c r="M230" s="12">
        <v>2</v>
      </c>
      <c r="N230" s="12">
        <v>0</v>
      </c>
      <c r="O230" s="12">
        <v>2426.8812409227639</v>
      </c>
      <c r="P230" s="12">
        <v>2195.8422639367282</v>
      </c>
      <c r="Q230" s="12">
        <v>233.56432805808663</v>
      </c>
      <c r="R230" s="59">
        <v>1.1038589853928205E-4</v>
      </c>
      <c r="S230" s="59">
        <v>4.2342380488631069E-5</v>
      </c>
      <c r="T230" s="59">
        <v>0</v>
      </c>
      <c r="U230" s="59">
        <v>2.4741950505668404E-3</v>
      </c>
      <c r="V230" s="59">
        <v>4.0166987238622722E-3</v>
      </c>
      <c r="W230" s="59">
        <v>0</v>
      </c>
      <c r="X230" s="59">
        <v>3.4859529580443638E-4</v>
      </c>
      <c r="Y230" s="59">
        <v>0</v>
      </c>
      <c r="Z230" s="59">
        <v>3.9724711186454984E-4</v>
      </c>
      <c r="AA230" s="59">
        <v>9.7587779025190969E-4</v>
      </c>
      <c r="AB230" s="59">
        <v>1.7143078083389752E-4</v>
      </c>
      <c r="AC230" s="18">
        <v>7.7607027565561998E-4</v>
      </c>
      <c r="AD230" s="12">
        <v>223</v>
      </c>
      <c r="AE230" s="17">
        <v>7</v>
      </c>
      <c r="AF230" s="18">
        <v>0.92431271152319783</v>
      </c>
      <c r="AG230" t="str">
        <f>IF(AF230&lt;='CAV Tier 1 Analysis'!$A$5,"Tier 1", "Tier 2")</f>
        <v>Tier 2</v>
      </c>
      <c r="AH230" t="str">
        <f t="shared" si="8"/>
        <v>Tennessee - Tier 2</v>
      </c>
      <c r="AI230" t="str">
        <f t="shared" si="9"/>
        <v>Harrogate, City Of - Tier 2</v>
      </c>
    </row>
    <row r="231" spans="1:35" x14ac:dyDescent="0.3">
      <c r="A231">
        <v>224</v>
      </c>
      <c r="B231">
        <v>4</v>
      </c>
      <c r="C231" t="s">
        <v>36</v>
      </c>
      <c r="D231" t="s">
        <v>5793</v>
      </c>
      <c r="E231" t="s">
        <v>8836</v>
      </c>
      <c r="F231" t="s">
        <v>1845</v>
      </c>
      <c r="G231" s="58">
        <v>9.4123099999999997</v>
      </c>
      <c r="H231">
        <v>4</v>
      </c>
      <c r="I231">
        <v>0</v>
      </c>
      <c r="J231" s="12">
        <v>7</v>
      </c>
      <c r="K231" s="12">
        <v>5</v>
      </c>
      <c r="L231">
        <v>0</v>
      </c>
      <c r="M231" s="12">
        <v>0</v>
      </c>
      <c r="N231" s="12">
        <v>207.45141275577294</v>
      </c>
      <c r="O231" s="12">
        <v>3966.9954617486392</v>
      </c>
      <c r="P231" s="12">
        <v>3142.6409410987371</v>
      </c>
      <c r="Q231" s="12">
        <v>339.880663665459</v>
      </c>
      <c r="R231" s="59">
        <v>2.5048610294421957E-4</v>
      </c>
      <c r="S231" s="59">
        <v>1.6936952195452428E-4</v>
      </c>
      <c r="T231" s="59">
        <v>0</v>
      </c>
      <c r="U231" s="59">
        <v>2.1649206692459853E-3</v>
      </c>
      <c r="V231" s="59">
        <v>2.8690705170444802E-3</v>
      </c>
      <c r="W231" s="59">
        <v>0</v>
      </c>
      <c r="X231" s="59">
        <v>0</v>
      </c>
      <c r="Y231" s="59">
        <v>7.8525496075798563E-4</v>
      </c>
      <c r="Z231" s="59">
        <v>6.4934264742193693E-4</v>
      </c>
      <c r="AA231" s="59">
        <v>1.3966547358717687E-3</v>
      </c>
      <c r="AB231" s="59">
        <v>2.4946449677033892E-4</v>
      </c>
      <c r="AC231" s="18">
        <v>7.7586942291011274E-4</v>
      </c>
      <c r="AD231" s="12">
        <v>224</v>
      </c>
      <c r="AE231" s="17">
        <v>7</v>
      </c>
      <c r="AF231" s="18">
        <v>0.92508858094610791</v>
      </c>
      <c r="AG231" t="str">
        <f>IF(AF231&lt;='CAV Tier 1 Analysis'!$A$5,"Tier 1", "Tier 2")</f>
        <v>Tier 2</v>
      </c>
      <c r="AH231" t="str">
        <f t="shared" si="8"/>
        <v>Tennessee - Tier 2</v>
      </c>
      <c r="AI231" t="str">
        <f t="shared" si="9"/>
        <v>Church Hill,City Of - Tier 2</v>
      </c>
    </row>
    <row r="232" spans="1:35" x14ac:dyDescent="0.3">
      <c r="A232">
        <v>225</v>
      </c>
      <c r="B232">
        <v>4</v>
      </c>
      <c r="C232" t="s">
        <v>36</v>
      </c>
      <c r="D232" t="s">
        <v>5127</v>
      </c>
      <c r="E232" t="s">
        <v>8739</v>
      </c>
      <c r="F232" t="s">
        <v>2097</v>
      </c>
      <c r="G232" s="58">
        <v>2.5054300000000005</v>
      </c>
      <c r="H232">
        <v>1</v>
      </c>
      <c r="I232">
        <v>0</v>
      </c>
      <c r="J232" s="12">
        <v>12</v>
      </c>
      <c r="K232" s="12">
        <v>8</v>
      </c>
      <c r="L232">
        <v>0</v>
      </c>
      <c r="M232" s="12">
        <v>0</v>
      </c>
      <c r="N232" s="12">
        <v>2.2874752374383536</v>
      </c>
      <c r="O232" s="12">
        <v>160.87424466445776</v>
      </c>
      <c r="P232" s="12">
        <v>74.973113748383895</v>
      </c>
      <c r="Q232" s="12">
        <v>45.81120684502622</v>
      </c>
      <c r="R232" s="59">
        <v>6.6676022878500198E-5</v>
      </c>
      <c r="S232" s="59">
        <v>4.2342380488631069E-5</v>
      </c>
      <c r="T232" s="59">
        <v>0</v>
      </c>
      <c r="U232" s="59">
        <v>3.7112925758502609E-3</v>
      </c>
      <c r="V232" s="59">
        <v>4.590512827271168E-3</v>
      </c>
      <c r="W232" s="59">
        <v>0</v>
      </c>
      <c r="X232" s="59">
        <v>0</v>
      </c>
      <c r="Y232" s="59">
        <v>8.6586601361167762E-6</v>
      </c>
      <c r="Z232" s="59">
        <v>2.6332903311761459E-5</v>
      </c>
      <c r="AA232" s="59">
        <v>3.3319604861738892E-5</v>
      </c>
      <c r="AB232" s="59">
        <v>3.3624359617248186E-5</v>
      </c>
      <c r="AC232" s="18">
        <v>7.7388721221958415E-4</v>
      </c>
      <c r="AD232" s="12">
        <v>225</v>
      </c>
      <c r="AE232" s="17">
        <v>7</v>
      </c>
      <c r="AF232" s="18">
        <v>0.92586246815832751</v>
      </c>
      <c r="AG232" t="str">
        <f>IF(AF232&lt;='CAV Tier 1 Analysis'!$A$5,"Tier 1", "Tier 2")</f>
        <v>Tier 2</v>
      </c>
      <c r="AH232" t="str">
        <f t="shared" si="8"/>
        <v>Tennessee - Tier 2</v>
      </c>
      <c r="AI232" t="str">
        <f t="shared" si="9"/>
        <v>Decatur, Town Of - Tier 2</v>
      </c>
    </row>
    <row r="233" spans="1:35" x14ac:dyDescent="0.3">
      <c r="A233">
        <v>226</v>
      </c>
      <c r="B233">
        <v>4</v>
      </c>
      <c r="C233" t="s">
        <v>36</v>
      </c>
      <c r="D233" t="s">
        <v>4721</v>
      </c>
      <c r="E233" t="s">
        <v>8647</v>
      </c>
      <c r="F233" t="s">
        <v>2141</v>
      </c>
      <c r="G233" s="58">
        <v>2.3771300000000002</v>
      </c>
      <c r="H233">
        <v>1</v>
      </c>
      <c r="I233">
        <v>0</v>
      </c>
      <c r="J233" s="12">
        <v>13</v>
      </c>
      <c r="K233" s="12">
        <v>7</v>
      </c>
      <c r="L233">
        <v>0</v>
      </c>
      <c r="M233" s="12">
        <v>0</v>
      </c>
      <c r="N233" s="12">
        <v>11.202671336780087</v>
      </c>
      <c r="O233" s="12">
        <v>421.80954345911579</v>
      </c>
      <c r="P233" s="12">
        <v>366.41124496275813</v>
      </c>
      <c r="Q233" s="12">
        <v>32.124894971172694</v>
      </c>
      <c r="R233" s="59">
        <v>6.3261625455578147E-5</v>
      </c>
      <c r="S233" s="59">
        <v>4.2342380488631069E-5</v>
      </c>
      <c r="T233" s="59">
        <v>0</v>
      </c>
      <c r="U233" s="59">
        <v>4.0205669571711155E-3</v>
      </c>
      <c r="V233" s="59">
        <v>4.0166987238622722E-3</v>
      </c>
      <c r="W233" s="59">
        <v>0</v>
      </c>
      <c r="X233" s="59">
        <v>0</v>
      </c>
      <c r="Y233" s="59">
        <v>4.2404884710543177E-5</v>
      </c>
      <c r="Z233" s="59">
        <v>6.9044426266332817E-5</v>
      </c>
      <c r="AA233" s="59">
        <v>1.6284074768496706E-4</v>
      </c>
      <c r="AB233" s="59">
        <v>2.3578925236157906E-5</v>
      </c>
      <c r="AC233" s="18">
        <v>7.6733987917050888E-4</v>
      </c>
      <c r="AD233" s="12">
        <v>226</v>
      </c>
      <c r="AE233" s="17">
        <v>7</v>
      </c>
      <c r="AF233" s="18">
        <v>0.92662980803749806</v>
      </c>
      <c r="AG233" t="str">
        <f>IF(AF233&lt;='CAV Tier 1 Analysis'!$A$5,"Tier 1", "Tier 2")</f>
        <v>Tier 2</v>
      </c>
      <c r="AH233" t="str">
        <f t="shared" si="8"/>
        <v>Tennessee - Tier 2</v>
      </c>
      <c r="AI233" t="str">
        <f t="shared" si="9"/>
        <v>Pikeville, City Of - Tier 2</v>
      </c>
    </row>
    <row r="234" spans="1:35" x14ac:dyDescent="0.3">
      <c r="A234">
        <v>227</v>
      </c>
      <c r="B234">
        <v>4</v>
      </c>
      <c r="C234" t="s">
        <v>36</v>
      </c>
      <c r="D234" t="s">
        <v>5710</v>
      </c>
      <c r="E234" t="s">
        <v>8659</v>
      </c>
      <c r="F234" t="s">
        <v>2026</v>
      </c>
      <c r="G234" s="58">
        <v>5.2831899999999994</v>
      </c>
      <c r="H234">
        <v>15</v>
      </c>
      <c r="I234">
        <v>0</v>
      </c>
      <c r="J234" s="12">
        <v>8</v>
      </c>
      <c r="K234" s="12">
        <v>7</v>
      </c>
      <c r="L234">
        <v>0</v>
      </c>
      <c r="M234" s="12">
        <v>0</v>
      </c>
      <c r="N234" s="12">
        <v>0</v>
      </c>
      <c r="O234" s="12">
        <v>1798.5370032648284</v>
      </c>
      <c r="P234" s="12">
        <v>1504.2606951694027</v>
      </c>
      <c r="Q234" s="12">
        <v>221.9811319620253</v>
      </c>
      <c r="R234" s="59">
        <v>1.4059945690418946E-4</v>
      </c>
      <c r="S234" s="59">
        <v>6.3513570732946605E-4</v>
      </c>
      <c r="T234" s="59">
        <v>0</v>
      </c>
      <c r="U234" s="59">
        <v>2.4741950505668404E-3</v>
      </c>
      <c r="V234" s="59">
        <v>4.0166987238622722E-3</v>
      </c>
      <c r="W234" s="59">
        <v>0</v>
      </c>
      <c r="X234" s="59">
        <v>0</v>
      </c>
      <c r="Y234" s="59">
        <v>0</v>
      </c>
      <c r="Z234" s="59">
        <v>2.9439579410849855E-4</v>
      </c>
      <c r="AA234" s="59">
        <v>6.6852461457450889E-4</v>
      </c>
      <c r="AB234" s="59">
        <v>1.6292898448592907E-4</v>
      </c>
      <c r="AC234" s="18">
        <v>7.6295257562106406E-4</v>
      </c>
      <c r="AD234" s="12">
        <v>227</v>
      </c>
      <c r="AE234" s="17">
        <v>7</v>
      </c>
      <c r="AF234" s="18">
        <v>0.92739276061311915</v>
      </c>
      <c r="AG234" t="str">
        <f>IF(AF234&lt;='CAV Tier 1 Analysis'!$A$5,"Tier 1", "Tier 2")</f>
        <v>Tier 2</v>
      </c>
      <c r="AH234" t="str">
        <f t="shared" si="8"/>
        <v>Tennessee - Tier 2</v>
      </c>
      <c r="AI234" t="str">
        <f t="shared" si="9"/>
        <v>New Tazewell, City Of - Tier 2</v>
      </c>
    </row>
    <row r="235" spans="1:35" x14ac:dyDescent="0.3">
      <c r="A235">
        <v>228</v>
      </c>
      <c r="B235">
        <v>4</v>
      </c>
      <c r="C235" t="s">
        <v>36</v>
      </c>
      <c r="D235" t="s">
        <v>5751</v>
      </c>
      <c r="E235" t="s">
        <v>8750</v>
      </c>
      <c r="F235" t="s">
        <v>2022</v>
      </c>
      <c r="G235" s="58">
        <v>1.5682199999999999</v>
      </c>
      <c r="H235">
        <v>0</v>
      </c>
      <c r="I235">
        <v>0</v>
      </c>
      <c r="J235" s="12">
        <v>8</v>
      </c>
      <c r="K235" s="12">
        <v>10</v>
      </c>
      <c r="L235">
        <v>0</v>
      </c>
      <c r="M235" s="12">
        <v>0</v>
      </c>
      <c r="N235" s="12">
        <v>0</v>
      </c>
      <c r="O235" s="12">
        <v>250.05111558018351</v>
      </c>
      <c r="P235" s="12">
        <v>210.90508018649518</v>
      </c>
      <c r="Q235" s="12">
        <v>0</v>
      </c>
      <c r="R235" s="59">
        <v>4.1734421875095917E-5</v>
      </c>
      <c r="S235" s="59">
        <v>0</v>
      </c>
      <c r="T235" s="59">
        <v>0</v>
      </c>
      <c r="U235" s="59">
        <v>2.4741950505668404E-3</v>
      </c>
      <c r="V235" s="59">
        <v>5.7381410340889604E-3</v>
      </c>
      <c r="W235" s="59">
        <v>0</v>
      </c>
      <c r="X235" s="59">
        <v>0</v>
      </c>
      <c r="Y235" s="59">
        <v>0</v>
      </c>
      <c r="Z235" s="59">
        <v>4.0929931719678204E-5</v>
      </c>
      <c r="AA235" s="59">
        <v>9.3730586657124869E-5</v>
      </c>
      <c r="AB235" s="59">
        <v>0</v>
      </c>
      <c r="AC235" s="18">
        <v>7.6261191135524524E-4</v>
      </c>
      <c r="AD235" s="12">
        <v>228</v>
      </c>
      <c r="AE235" s="17">
        <v>7</v>
      </c>
      <c r="AF235" s="18">
        <v>0.92815537252447444</v>
      </c>
      <c r="AG235" t="str">
        <f>IF(AF235&lt;='CAV Tier 1 Analysis'!$A$5,"Tier 1", "Tier 2")</f>
        <v>Tier 2</v>
      </c>
      <c r="AH235" t="str">
        <f t="shared" si="8"/>
        <v>Tennessee - Tier 2</v>
      </c>
      <c r="AI235" t="str">
        <f t="shared" si="9"/>
        <v>Byrdstown, City Of - Tier 2</v>
      </c>
    </row>
    <row r="236" spans="1:35" x14ac:dyDescent="0.3">
      <c r="A236">
        <v>229</v>
      </c>
      <c r="B236">
        <v>4</v>
      </c>
      <c r="C236" t="s">
        <v>36</v>
      </c>
      <c r="D236" t="s">
        <v>4868</v>
      </c>
      <c r="E236" t="s">
        <v>8734</v>
      </c>
      <c r="F236" t="s">
        <v>2196</v>
      </c>
      <c r="G236" s="58">
        <v>11.2309</v>
      </c>
      <c r="H236">
        <v>22</v>
      </c>
      <c r="I236">
        <v>0</v>
      </c>
      <c r="J236" s="12">
        <v>9</v>
      </c>
      <c r="K236" s="12">
        <v>3</v>
      </c>
      <c r="L236">
        <v>0</v>
      </c>
      <c r="M236" s="12">
        <v>2.88771870464522</v>
      </c>
      <c r="N236" s="12">
        <v>68.457093775862589</v>
      </c>
      <c r="O236" s="12">
        <v>3787.966895728996</v>
      </c>
      <c r="P236" s="12">
        <v>2855.6198319643363</v>
      </c>
      <c r="Q236" s="12">
        <v>0</v>
      </c>
      <c r="R236" s="59">
        <v>2.9888352312622897E-4</v>
      </c>
      <c r="S236" s="59">
        <v>9.3153237074988359E-4</v>
      </c>
      <c r="T236" s="59">
        <v>0</v>
      </c>
      <c r="U236" s="59">
        <v>2.7834694318876955E-3</v>
      </c>
      <c r="V236" s="59">
        <v>1.721442310226688E-3</v>
      </c>
      <c r="W236" s="59">
        <v>0</v>
      </c>
      <c r="X236" s="59">
        <v>5.0332257802290217E-4</v>
      </c>
      <c r="Y236" s="59">
        <v>2.5912704942557588E-4</v>
      </c>
      <c r="Z236" s="59">
        <v>6.200381311591165E-4</v>
      </c>
      <c r="AA236" s="59">
        <v>1.2690966091620797E-3</v>
      </c>
      <c r="AB236" s="59">
        <v>0</v>
      </c>
      <c r="AC236" s="18">
        <v>7.6244654579637919E-4</v>
      </c>
      <c r="AD236" s="12">
        <v>229</v>
      </c>
      <c r="AE236" s="17">
        <v>7</v>
      </c>
      <c r="AF236" s="18">
        <v>0.92891781907027082</v>
      </c>
      <c r="AG236" t="str">
        <f>IF(AF236&lt;='CAV Tier 1 Analysis'!$A$5,"Tier 1", "Tier 2")</f>
        <v>Tier 2</v>
      </c>
      <c r="AH236" t="str">
        <f t="shared" si="8"/>
        <v>Tennessee - Tier 2</v>
      </c>
      <c r="AI236" t="str">
        <f t="shared" si="9"/>
        <v>Mount Pleasant, City Of - Tier 2</v>
      </c>
    </row>
    <row r="237" spans="1:35" x14ac:dyDescent="0.3">
      <c r="A237">
        <v>230</v>
      </c>
      <c r="B237">
        <v>4</v>
      </c>
      <c r="C237" t="s">
        <v>36</v>
      </c>
      <c r="D237" t="s">
        <v>5725</v>
      </c>
      <c r="E237" t="s">
        <v>8689</v>
      </c>
      <c r="F237" t="s">
        <v>2183</v>
      </c>
      <c r="G237" s="58">
        <v>0.35571000000000003</v>
      </c>
      <c r="H237">
        <v>5</v>
      </c>
      <c r="I237">
        <v>0</v>
      </c>
      <c r="J237" s="12">
        <v>11</v>
      </c>
      <c r="K237" s="12">
        <v>8</v>
      </c>
      <c r="L237">
        <v>0</v>
      </c>
      <c r="M237" s="12">
        <v>0.87419527142897291</v>
      </c>
      <c r="N237" s="12">
        <v>0.74926608613069723</v>
      </c>
      <c r="O237" s="12">
        <v>12.949656600031162</v>
      </c>
      <c r="P237" s="12">
        <v>0</v>
      </c>
      <c r="Q237" s="12">
        <v>0.73017764796371409</v>
      </c>
      <c r="R237" s="59">
        <v>9.4663702829898682E-6</v>
      </c>
      <c r="S237" s="59">
        <v>2.1171190244315537E-4</v>
      </c>
      <c r="T237" s="59">
        <v>0</v>
      </c>
      <c r="U237" s="59">
        <v>3.4020181945294057E-3</v>
      </c>
      <c r="V237" s="59">
        <v>4.590512827271168E-3</v>
      </c>
      <c r="W237" s="59">
        <v>0</v>
      </c>
      <c r="X237" s="59">
        <v>1.5237017961731118E-4</v>
      </c>
      <c r="Y237" s="59">
        <v>2.8361576488973668E-6</v>
      </c>
      <c r="Z237" s="59">
        <v>2.1196808468650569E-6</v>
      </c>
      <c r="AA237" s="59">
        <v>0</v>
      </c>
      <c r="AB237" s="59">
        <v>5.3593339949903513E-7</v>
      </c>
      <c r="AC237" s="18">
        <v>7.6105193145811734E-4</v>
      </c>
      <c r="AD237" s="12">
        <v>230</v>
      </c>
      <c r="AE237" s="17">
        <v>7</v>
      </c>
      <c r="AF237" s="18">
        <v>0.92967887100172897</v>
      </c>
      <c r="AG237" t="str">
        <f>IF(AF237&lt;='CAV Tier 1 Analysis'!$A$5,"Tier 1", "Tier 2")</f>
        <v>Tier 2</v>
      </c>
      <c r="AH237" t="str">
        <f t="shared" si="8"/>
        <v>Tennessee - Tier 2</v>
      </c>
      <c r="AI237" t="str">
        <f t="shared" si="9"/>
        <v>Lynnville, City Of - Tier 2</v>
      </c>
    </row>
    <row r="238" spans="1:35" x14ac:dyDescent="0.3">
      <c r="A238">
        <v>231</v>
      </c>
      <c r="B238">
        <v>4</v>
      </c>
      <c r="C238" t="s">
        <v>36</v>
      </c>
      <c r="D238" t="s">
        <v>5855</v>
      </c>
      <c r="E238" t="s">
        <v>8925</v>
      </c>
      <c r="F238" t="s">
        <v>2318</v>
      </c>
      <c r="G238" s="58">
        <v>6.946979999999999</v>
      </c>
      <c r="H238">
        <v>7</v>
      </c>
      <c r="I238">
        <v>3</v>
      </c>
      <c r="J238" s="12">
        <v>7</v>
      </c>
      <c r="K238" s="12">
        <v>6</v>
      </c>
      <c r="L238">
        <v>0</v>
      </c>
      <c r="M238" s="12">
        <v>0</v>
      </c>
      <c r="N238" s="12">
        <v>37.248768659223813</v>
      </c>
      <c r="O238" s="12">
        <v>897.89008295602832</v>
      </c>
      <c r="P238" s="12">
        <v>578.96963267552519</v>
      </c>
      <c r="Q238" s="12">
        <v>124.85731666030938</v>
      </c>
      <c r="R238" s="59">
        <v>1.8487724558917358E-4</v>
      </c>
      <c r="S238" s="59">
        <v>2.9639666342041749E-4</v>
      </c>
      <c r="T238" s="59">
        <v>1.6429353778751369E-3</v>
      </c>
      <c r="U238" s="59">
        <v>2.1649206692459853E-3</v>
      </c>
      <c r="V238" s="59">
        <v>3.442884620453376E-3</v>
      </c>
      <c r="W238" s="59">
        <v>0</v>
      </c>
      <c r="X238" s="59">
        <v>0</v>
      </c>
      <c r="Y238" s="59">
        <v>1.4099581190231311E-4</v>
      </c>
      <c r="Z238" s="59">
        <v>1.469722688574916E-4</v>
      </c>
      <c r="AA238" s="59">
        <v>2.5730609845600074E-4</v>
      </c>
      <c r="AB238" s="59">
        <v>9.1642364507729286E-5</v>
      </c>
      <c r="AC238" s="18">
        <v>7.6081192002796583E-4</v>
      </c>
      <c r="AD238" s="12">
        <v>231</v>
      </c>
      <c r="AE238" s="17">
        <v>7</v>
      </c>
      <c r="AF238" s="18">
        <v>0.93043968292175694</v>
      </c>
      <c r="AG238" t="str">
        <f>IF(AF238&lt;='CAV Tier 1 Analysis'!$A$5,"Tier 1", "Tier 2")</f>
        <v>Tier 2</v>
      </c>
      <c r="AH238" t="str">
        <f t="shared" si="8"/>
        <v>Tennessee - Tier 2</v>
      </c>
      <c r="AI238" t="str">
        <f t="shared" si="9"/>
        <v>Gordonsville, Town Of - Tier 2</v>
      </c>
    </row>
    <row r="239" spans="1:35" x14ac:dyDescent="0.3">
      <c r="A239">
        <v>232</v>
      </c>
      <c r="B239">
        <v>4</v>
      </c>
      <c r="C239" t="s">
        <v>36</v>
      </c>
      <c r="D239" t="s">
        <v>5100</v>
      </c>
      <c r="E239" t="s">
        <v>8672</v>
      </c>
      <c r="F239" t="s">
        <v>2010</v>
      </c>
      <c r="G239" s="58">
        <v>5.8467300000000009</v>
      </c>
      <c r="H239">
        <v>1</v>
      </c>
      <c r="I239">
        <v>0</v>
      </c>
      <c r="J239" s="12">
        <v>9</v>
      </c>
      <c r="K239" s="12">
        <v>8</v>
      </c>
      <c r="L239">
        <v>0</v>
      </c>
      <c r="M239" s="12">
        <v>0</v>
      </c>
      <c r="N239" s="12">
        <v>0</v>
      </c>
      <c r="O239" s="12">
        <v>1408.0051178880376</v>
      </c>
      <c r="P239" s="12">
        <v>1166.4792510909379</v>
      </c>
      <c r="Q239" s="12">
        <v>65.454061941084319</v>
      </c>
      <c r="R239" s="59">
        <v>1.5559672521060796E-4</v>
      </c>
      <c r="S239" s="59">
        <v>4.2342380488631069E-5</v>
      </c>
      <c r="T239" s="59">
        <v>0</v>
      </c>
      <c r="U239" s="59">
        <v>2.7834694318876955E-3</v>
      </c>
      <c r="V239" s="59">
        <v>4.590512827271168E-3</v>
      </c>
      <c r="W239" s="59">
        <v>0</v>
      </c>
      <c r="X239" s="59">
        <v>0</v>
      </c>
      <c r="Y239" s="59">
        <v>0</v>
      </c>
      <c r="Z239" s="59">
        <v>2.304710906903947E-4</v>
      </c>
      <c r="AA239" s="59">
        <v>5.1840754348561331E-4</v>
      </c>
      <c r="AB239" s="59">
        <v>4.804175809124326E-5</v>
      </c>
      <c r="AC239" s="18">
        <v>7.6080379610230485E-4</v>
      </c>
      <c r="AD239" s="12">
        <v>232</v>
      </c>
      <c r="AE239" s="17">
        <v>7</v>
      </c>
      <c r="AF239" s="18">
        <v>0.93120048671785927</v>
      </c>
      <c r="AG239" t="str">
        <f>IF(AF239&lt;='CAV Tier 1 Analysis'!$A$5,"Tier 1", "Tier 2")</f>
        <v>Tier 2</v>
      </c>
      <c r="AH239" t="str">
        <f t="shared" si="8"/>
        <v>Tennessee - Tier 2</v>
      </c>
      <c r="AI239" t="str">
        <f t="shared" si="9"/>
        <v>Smithville, City Of - Tier 2</v>
      </c>
    </row>
    <row r="240" spans="1:35" x14ac:dyDescent="0.3">
      <c r="A240">
        <v>233</v>
      </c>
      <c r="B240">
        <v>4</v>
      </c>
      <c r="C240" t="s">
        <v>36</v>
      </c>
      <c r="D240" t="s">
        <v>5791</v>
      </c>
      <c r="E240" t="s">
        <v>8834</v>
      </c>
      <c r="F240" t="s">
        <v>2082</v>
      </c>
      <c r="G240" s="58">
        <v>7.0741800000000001</v>
      </c>
      <c r="H240">
        <v>1</v>
      </c>
      <c r="I240">
        <v>0</v>
      </c>
      <c r="J240" s="12">
        <v>9</v>
      </c>
      <c r="K240" s="12">
        <v>7.4</v>
      </c>
      <c r="L240">
        <v>0</v>
      </c>
      <c r="M240" s="12">
        <v>1.9907720753500757</v>
      </c>
      <c r="N240" s="12">
        <v>2.8733314684818239</v>
      </c>
      <c r="O240" s="12">
        <v>1292.7399273924957</v>
      </c>
      <c r="P240" s="12">
        <v>1089.9631577148257</v>
      </c>
      <c r="Q240" s="12">
        <v>59.333139271107257</v>
      </c>
      <c r="R240" s="59">
        <v>1.8826236914486875E-4</v>
      </c>
      <c r="S240" s="59">
        <v>4.2342380488631069E-5</v>
      </c>
      <c r="T240" s="59">
        <v>0</v>
      </c>
      <c r="U240" s="59">
        <v>2.7834694318876955E-3</v>
      </c>
      <c r="V240" s="59">
        <v>4.2462243652258312E-3</v>
      </c>
      <c r="W240" s="59">
        <v>0</v>
      </c>
      <c r="X240" s="59">
        <v>3.4698689024293566E-4</v>
      </c>
      <c r="Y240" s="59">
        <v>1.0876271024404446E-5</v>
      </c>
      <c r="Z240" s="59">
        <v>2.116037628414798E-4</v>
      </c>
      <c r="AA240" s="59">
        <v>4.8440220651358535E-4</v>
      </c>
      <c r="AB240" s="59">
        <v>4.3549143309429867E-5</v>
      </c>
      <c r="AC240" s="18">
        <v>7.5979243824353295E-4</v>
      </c>
      <c r="AD240" s="12">
        <v>233</v>
      </c>
      <c r="AE240" s="17">
        <v>7</v>
      </c>
      <c r="AF240" s="18">
        <v>0.9319602791561028</v>
      </c>
      <c r="AG240" t="str">
        <f>IF(AF240&lt;='CAV Tier 1 Analysis'!$A$5,"Tier 1", "Tier 2")</f>
        <v>Tier 2</v>
      </c>
      <c r="AH240" t="str">
        <f t="shared" si="8"/>
        <v>Tennessee - Tier 2</v>
      </c>
      <c r="AI240" t="str">
        <f t="shared" si="9"/>
        <v>New Johnsonville, City Of - Tier 2</v>
      </c>
    </row>
    <row r="241" spans="1:35" x14ac:dyDescent="0.3">
      <c r="A241">
        <v>234</v>
      </c>
      <c r="B241">
        <v>4</v>
      </c>
      <c r="C241" t="s">
        <v>36</v>
      </c>
      <c r="D241" t="s">
        <v>5734</v>
      </c>
      <c r="E241" t="s">
        <v>8699</v>
      </c>
      <c r="F241" t="s">
        <v>2091</v>
      </c>
      <c r="G241" s="58">
        <v>2.22309</v>
      </c>
      <c r="H241">
        <v>0</v>
      </c>
      <c r="I241">
        <v>0</v>
      </c>
      <c r="J241" s="12">
        <v>10</v>
      </c>
      <c r="K241" s="12">
        <v>9</v>
      </c>
      <c r="L241">
        <v>0</v>
      </c>
      <c r="M241" s="12">
        <v>0</v>
      </c>
      <c r="N241" s="12">
        <v>0</v>
      </c>
      <c r="O241" s="12">
        <v>104.1352591910053</v>
      </c>
      <c r="P241" s="12">
        <v>35.634556395797105</v>
      </c>
      <c r="Q241" s="12">
        <v>8.1524513102040714</v>
      </c>
      <c r="R241" s="59">
        <v>5.9162219539546102E-5</v>
      </c>
      <c r="S241" s="59">
        <v>0</v>
      </c>
      <c r="T241" s="59">
        <v>0</v>
      </c>
      <c r="U241" s="59">
        <v>3.0927438132085506E-3</v>
      </c>
      <c r="V241" s="59">
        <v>5.1643269306800646E-3</v>
      </c>
      <c r="W241" s="59">
        <v>0</v>
      </c>
      <c r="X241" s="59">
        <v>0</v>
      </c>
      <c r="Y241" s="59">
        <v>0</v>
      </c>
      <c r="Z241" s="59">
        <v>1.7045511028452384E-5</v>
      </c>
      <c r="AA241" s="59">
        <v>1.58367350529963E-5</v>
      </c>
      <c r="AB241" s="59">
        <v>5.9837095220766815E-6</v>
      </c>
      <c r="AC241" s="18">
        <v>7.5955444718469873E-4</v>
      </c>
      <c r="AD241" s="12">
        <v>234</v>
      </c>
      <c r="AE241" s="17">
        <v>7</v>
      </c>
      <c r="AF241" s="18">
        <v>0.93271983360328747</v>
      </c>
      <c r="AG241" t="str">
        <f>IF(AF241&lt;='CAV Tier 1 Analysis'!$A$5,"Tier 1", "Tier 2")</f>
        <v>Tier 2</v>
      </c>
      <c r="AH241" t="str">
        <f t="shared" si="8"/>
        <v>Tennessee - Tier 2</v>
      </c>
      <c r="AI241" t="str">
        <f t="shared" si="9"/>
        <v>Sneedville,Town Of - Tier 2</v>
      </c>
    </row>
    <row r="242" spans="1:35" x14ac:dyDescent="0.3">
      <c r="A242">
        <v>235</v>
      </c>
      <c r="B242">
        <v>4</v>
      </c>
      <c r="C242" t="s">
        <v>36</v>
      </c>
      <c r="D242" t="s">
        <v>5737</v>
      </c>
      <c r="E242" t="s">
        <v>8711</v>
      </c>
      <c r="F242" t="s">
        <v>2186</v>
      </c>
      <c r="G242" s="58">
        <v>10.869259999999999</v>
      </c>
      <c r="H242">
        <v>1</v>
      </c>
      <c r="I242">
        <v>0</v>
      </c>
      <c r="J242" s="12">
        <v>9</v>
      </c>
      <c r="K242" s="12">
        <v>6</v>
      </c>
      <c r="L242">
        <v>0</v>
      </c>
      <c r="M242" s="12">
        <v>4.6471056907277957</v>
      </c>
      <c r="N242" s="12">
        <v>38.397770499363354</v>
      </c>
      <c r="O242" s="12">
        <v>1299.0830153766697</v>
      </c>
      <c r="P242" s="12">
        <v>1030.2584438745935</v>
      </c>
      <c r="Q242" s="12">
        <v>90.110541496732139</v>
      </c>
      <c r="R242" s="59">
        <v>2.8925934008627933E-4</v>
      </c>
      <c r="S242" s="59">
        <v>4.2342380488631069E-5</v>
      </c>
      <c r="T242" s="59">
        <v>0</v>
      </c>
      <c r="U242" s="59">
        <v>2.7834694318876955E-3</v>
      </c>
      <c r="V242" s="59">
        <v>3.442884620453376E-3</v>
      </c>
      <c r="W242" s="59">
        <v>0</v>
      </c>
      <c r="X242" s="59">
        <v>8.0997959144686778E-4</v>
      </c>
      <c r="Y242" s="59">
        <v>1.4534506835183093E-4</v>
      </c>
      <c r="Z242" s="59">
        <v>2.1264203918542558E-4</v>
      </c>
      <c r="AA242" s="59">
        <v>4.5786819486487467E-4</v>
      </c>
      <c r="AB242" s="59">
        <v>6.6139040231812793E-5</v>
      </c>
      <c r="AC242" s="18">
        <v>7.4999360972698127E-4</v>
      </c>
      <c r="AD242" s="12">
        <v>235</v>
      </c>
      <c r="AE242" s="17">
        <v>7</v>
      </c>
      <c r="AF242" s="18">
        <v>0.93346982721301441</v>
      </c>
      <c r="AG242" t="str">
        <f>IF(AF242&lt;='CAV Tier 1 Analysis'!$A$5,"Tier 1", "Tier 2")</f>
        <v>Tier 2</v>
      </c>
      <c r="AH242" t="str">
        <f t="shared" si="8"/>
        <v>Tennessee - Tier 2</v>
      </c>
      <c r="AI242" t="str">
        <f t="shared" si="9"/>
        <v>Centerville, Town Of - Tier 2</v>
      </c>
    </row>
    <row r="243" spans="1:35" x14ac:dyDescent="0.3">
      <c r="A243">
        <v>236</v>
      </c>
      <c r="B243">
        <v>4</v>
      </c>
      <c r="C243" t="s">
        <v>36</v>
      </c>
      <c r="D243" t="s">
        <v>5817</v>
      </c>
      <c r="E243" t="s">
        <v>8870</v>
      </c>
      <c r="F243" t="s">
        <v>2112</v>
      </c>
      <c r="G243" s="58">
        <v>3.8079399999999999</v>
      </c>
      <c r="H243">
        <v>0</v>
      </c>
      <c r="I243">
        <v>0</v>
      </c>
      <c r="J243" s="12">
        <v>10</v>
      </c>
      <c r="K243" s="12">
        <v>8</v>
      </c>
      <c r="L243">
        <v>0</v>
      </c>
      <c r="M243" s="12">
        <v>0</v>
      </c>
      <c r="N243" s="12">
        <v>0</v>
      </c>
      <c r="O243" s="12">
        <v>814.1382041782806</v>
      </c>
      <c r="P243" s="12">
        <v>694.27522088837804</v>
      </c>
      <c r="Q243" s="12">
        <v>0</v>
      </c>
      <c r="R243" s="59">
        <v>1.0133920906189995E-4</v>
      </c>
      <c r="S243" s="59">
        <v>0</v>
      </c>
      <c r="T243" s="59">
        <v>0</v>
      </c>
      <c r="U243" s="59">
        <v>3.0927438132085506E-3</v>
      </c>
      <c r="V243" s="59">
        <v>4.590512827271168E-3</v>
      </c>
      <c r="W243" s="59">
        <v>0</v>
      </c>
      <c r="X243" s="59">
        <v>0</v>
      </c>
      <c r="Y243" s="59">
        <v>0</v>
      </c>
      <c r="Z243" s="59">
        <v>1.3326323711886399E-4</v>
      </c>
      <c r="AA243" s="59">
        <v>3.0855029048057773E-4</v>
      </c>
      <c r="AB243" s="59">
        <v>0</v>
      </c>
      <c r="AC243" s="18">
        <v>7.4785539792191456E-4</v>
      </c>
      <c r="AD243" s="12">
        <v>236</v>
      </c>
      <c r="AE243" s="17">
        <v>7</v>
      </c>
      <c r="AF243" s="18">
        <v>0.9342176826109363</v>
      </c>
      <c r="AG243" t="str">
        <f>IF(AF243&lt;='CAV Tier 1 Analysis'!$A$5,"Tier 1", "Tier 2")</f>
        <v>Tier 2</v>
      </c>
      <c r="AH243" t="str">
        <f t="shared" si="8"/>
        <v>Tennessee - Tier 2</v>
      </c>
      <c r="AI243" t="str">
        <f t="shared" si="9"/>
        <v>Parsons, Town Of - Tier 2</v>
      </c>
    </row>
    <row r="244" spans="1:35" x14ac:dyDescent="0.3">
      <c r="A244">
        <v>237</v>
      </c>
      <c r="B244">
        <v>4</v>
      </c>
      <c r="C244" t="s">
        <v>36</v>
      </c>
      <c r="D244" t="s">
        <v>5866</v>
      </c>
      <c r="E244" t="s">
        <v>8943</v>
      </c>
      <c r="F244" t="s">
        <v>1959</v>
      </c>
      <c r="G244" s="58">
        <v>8.0441100000000016</v>
      </c>
      <c r="H244">
        <v>9</v>
      </c>
      <c r="I244">
        <v>0</v>
      </c>
      <c r="J244" s="12">
        <v>9</v>
      </c>
      <c r="K244" s="12">
        <v>4</v>
      </c>
      <c r="L244">
        <v>0</v>
      </c>
      <c r="M244" s="12">
        <v>1</v>
      </c>
      <c r="N244" s="12">
        <v>0</v>
      </c>
      <c r="O244" s="12">
        <v>3439.4367070878234</v>
      </c>
      <c r="P244" s="12">
        <v>2879.4558888205615</v>
      </c>
      <c r="Q244" s="12">
        <v>644.8495808640464</v>
      </c>
      <c r="R244" s="59">
        <v>2.1407473463524117E-4</v>
      </c>
      <c r="S244" s="59">
        <v>3.8108142439767962E-4</v>
      </c>
      <c r="T244" s="59">
        <v>0</v>
      </c>
      <c r="U244" s="59">
        <v>2.7834694318876955E-3</v>
      </c>
      <c r="V244" s="59">
        <v>2.295256413635584E-3</v>
      </c>
      <c r="W244" s="59">
        <v>0</v>
      </c>
      <c r="X244" s="59">
        <v>1.7429764790221819E-4</v>
      </c>
      <c r="Y244" s="59">
        <v>0</v>
      </c>
      <c r="Z244" s="59">
        <v>5.6298852835998266E-4</v>
      </c>
      <c r="AA244" s="59">
        <v>1.2796898466068628E-3</v>
      </c>
      <c r="AB244" s="59">
        <v>4.7330458416767454E-4</v>
      </c>
      <c r="AC244" s="18">
        <v>7.4219660105390368E-4</v>
      </c>
      <c r="AD244" s="12">
        <v>237</v>
      </c>
      <c r="AE244" s="17">
        <v>7</v>
      </c>
      <c r="AF244" s="18">
        <v>0.9349598792119902</v>
      </c>
      <c r="AG244" t="str">
        <f>IF(AF244&lt;='CAV Tier 1 Analysis'!$A$5,"Tier 1", "Tier 2")</f>
        <v>Tier 2</v>
      </c>
      <c r="AH244" t="str">
        <f t="shared" si="8"/>
        <v>Tennessee - Tier 2</v>
      </c>
      <c r="AI244" t="str">
        <f t="shared" si="9"/>
        <v>Munford, City Of - Tier 2</v>
      </c>
    </row>
    <row r="245" spans="1:35" x14ac:dyDescent="0.3">
      <c r="A245">
        <v>238</v>
      </c>
      <c r="B245">
        <v>4</v>
      </c>
      <c r="C245" t="s">
        <v>36</v>
      </c>
      <c r="D245" t="s">
        <v>5874</v>
      </c>
      <c r="E245" t="s">
        <v>8952</v>
      </c>
      <c r="F245" t="s">
        <v>1362</v>
      </c>
      <c r="G245" s="58">
        <v>1.9268199999999998</v>
      </c>
      <c r="H245">
        <v>0</v>
      </c>
      <c r="I245">
        <v>0</v>
      </c>
      <c r="J245" s="12">
        <v>13</v>
      </c>
      <c r="K245" s="12">
        <v>7</v>
      </c>
      <c r="M245" s="12">
        <v>0</v>
      </c>
      <c r="N245" s="12">
        <v>0</v>
      </c>
      <c r="O245" s="12">
        <v>165.13062048676267</v>
      </c>
      <c r="P245" s="12">
        <v>105.88356239194289</v>
      </c>
      <c r="Q245" s="12">
        <v>0</v>
      </c>
      <c r="R245" s="59">
        <v>5.1277702591072876E-5</v>
      </c>
      <c r="S245" s="59">
        <v>0</v>
      </c>
      <c r="T245" s="59">
        <v>0</v>
      </c>
      <c r="U245" s="59">
        <v>4.0205669571711155E-3</v>
      </c>
      <c r="V245" s="59">
        <v>4.0166987238622722E-3</v>
      </c>
      <c r="W245" s="59">
        <v>0</v>
      </c>
      <c r="X245" s="59">
        <v>0</v>
      </c>
      <c r="Y245" s="59">
        <v>0</v>
      </c>
      <c r="Z245" s="59">
        <v>2.7029613547890616E-5</v>
      </c>
      <c r="AA245" s="59">
        <v>4.7056848566981952E-5</v>
      </c>
      <c r="AB245" s="59">
        <v>0</v>
      </c>
      <c r="AC245" s="18">
        <v>7.4205725870357577E-4</v>
      </c>
      <c r="AD245" s="12">
        <v>238</v>
      </c>
      <c r="AE245" s="17">
        <v>7</v>
      </c>
      <c r="AF245" s="18">
        <v>0.93570193647069377</v>
      </c>
      <c r="AG245" t="str">
        <f>IF(AF245&lt;='CAV Tier 1 Analysis'!$A$5,"Tier 1", "Tier 2")</f>
        <v>Tier 2</v>
      </c>
      <c r="AH245" t="str">
        <f t="shared" si="8"/>
        <v>Tennessee - Tier 2</v>
      </c>
      <c r="AI245" t="str">
        <f t="shared" si="9"/>
        <v>Ducktown, City Of - Tier 2</v>
      </c>
    </row>
    <row r="246" spans="1:35" x14ac:dyDescent="0.3">
      <c r="A246">
        <v>239</v>
      </c>
      <c r="B246">
        <v>4</v>
      </c>
      <c r="C246" t="s">
        <v>36</v>
      </c>
      <c r="D246" t="s">
        <v>5847</v>
      </c>
      <c r="E246" t="s">
        <v>8913</v>
      </c>
      <c r="F246" t="s">
        <v>2138</v>
      </c>
      <c r="G246" s="58">
        <v>5.3221099999999995</v>
      </c>
      <c r="H246">
        <v>1</v>
      </c>
      <c r="I246">
        <v>0</v>
      </c>
      <c r="J246" s="12">
        <v>9.5</v>
      </c>
      <c r="K246" s="12">
        <v>8.5</v>
      </c>
      <c r="L246">
        <v>0</v>
      </c>
      <c r="M246" s="12">
        <v>0</v>
      </c>
      <c r="N246" s="12">
        <v>0</v>
      </c>
      <c r="O246" s="12">
        <v>256.7255823655301</v>
      </c>
      <c r="P246" s="12">
        <v>163.20665192380989</v>
      </c>
      <c r="Q246" s="12">
        <v>53.870629994786327</v>
      </c>
      <c r="R246" s="59">
        <v>1.4163521955189113E-4</v>
      </c>
      <c r="S246" s="59">
        <v>4.2342380488631069E-5</v>
      </c>
      <c r="T246" s="59">
        <v>0</v>
      </c>
      <c r="U246" s="59">
        <v>2.9381066225481231E-3</v>
      </c>
      <c r="V246" s="59">
        <v>4.8774198789756163E-3</v>
      </c>
      <c r="W246" s="59">
        <v>0</v>
      </c>
      <c r="X246" s="59">
        <v>0</v>
      </c>
      <c r="Y246" s="59">
        <v>0</v>
      </c>
      <c r="Z246" s="59">
        <v>4.2022450219968178E-5</v>
      </c>
      <c r="AA246" s="59">
        <v>7.2532417036312875E-5</v>
      </c>
      <c r="AB246" s="59">
        <v>3.9539788634690255E-5</v>
      </c>
      <c r="AC246" s="18">
        <v>7.4123625067774857E-4</v>
      </c>
      <c r="AD246" s="12">
        <v>239</v>
      </c>
      <c r="AE246" s="17">
        <v>7</v>
      </c>
      <c r="AF246" s="18">
        <v>0.93644317272137156</v>
      </c>
      <c r="AG246" t="str">
        <f>IF(AF246&lt;='CAV Tier 1 Analysis'!$A$5,"Tier 1", "Tier 2")</f>
        <v>Tier 2</v>
      </c>
      <c r="AH246" t="str">
        <f t="shared" si="8"/>
        <v>Tennessee - Tier 2</v>
      </c>
      <c r="AI246" t="str">
        <f t="shared" si="9"/>
        <v>Cumberland City, Town Of - Tier 2</v>
      </c>
    </row>
    <row r="247" spans="1:35" x14ac:dyDescent="0.3">
      <c r="A247">
        <v>240</v>
      </c>
      <c r="B247">
        <v>4</v>
      </c>
      <c r="C247" t="s">
        <v>36</v>
      </c>
      <c r="D247" t="s">
        <v>5854</v>
      </c>
      <c r="E247" t="s">
        <v>8924</v>
      </c>
      <c r="F247" t="s">
        <v>1948</v>
      </c>
      <c r="G247" s="58">
        <v>13.525650000000001</v>
      </c>
      <c r="H247">
        <v>22</v>
      </c>
      <c r="I247">
        <v>0</v>
      </c>
      <c r="J247" s="12">
        <v>8</v>
      </c>
      <c r="K247" s="12">
        <v>2.6</v>
      </c>
      <c r="L247">
        <v>0</v>
      </c>
      <c r="M247" s="12">
        <v>0</v>
      </c>
      <c r="N247" s="12">
        <v>31.777617873169408</v>
      </c>
      <c r="O247" s="12">
        <v>5026.2819498951467</v>
      </c>
      <c r="P247" s="12">
        <v>3030.6170892683804</v>
      </c>
      <c r="Q247" s="12">
        <v>775.97040588345772</v>
      </c>
      <c r="R247" s="59">
        <v>3.5995280205257624E-4</v>
      </c>
      <c r="S247" s="59">
        <v>9.3153237074988359E-4</v>
      </c>
      <c r="T247" s="59">
        <v>0</v>
      </c>
      <c r="U247" s="59">
        <v>2.4741950505668404E-3</v>
      </c>
      <c r="V247" s="59">
        <v>1.4919166688631296E-3</v>
      </c>
      <c r="W247" s="59">
        <v>0</v>
      </c>
      <c r="X247" s="59">
        <v>0</v>
      </c>
      <c r="Y247" s="59">
        <v>1.2028615155952224E-4</v>
      </c>
      <c r="Z247" s="59">
        <v>8.2273329009439965E-4</v>
      </c>
      <c r="AA247" s="59">
        <v>1.346869015478664E-3</v>
      </c>
      <c r="AB247" s="59">
        <v>5.6954421803450501E-4</v>
      </c>
      <c r="AC247" s="18">
        <v>7.3791177885450189E-4</v>
      </c>
      <c r="AD247" s="12">
        <v>240</v>
      </c>
      <c r="AE247" s="17">
        <v>7</v>
      </c>
      <c r="AF247" s="18">
        <v>0.93718108450022608</v>
      </c>
      <c r="AG247" t="str">
        <f>IF(AF247&lt;='CAV Tier 1 Analysis'!$A$5,"Tier 1", "Tier 2")</f>
        <v>Tier 2</v>
      </c>
      <c r="AH247" t="str">
        <f t="shared" si="8"/>
        <v>Tennessee - Tier 2</v>
      </c>
      <c r="AI247" t="str">
        <f t="shared" si="9"/>
        <v>Millersville, City Of - Tier 2</v>
      </c>
    </row>
    <row r="248" spans="1:35" x14ac:dyDescent="0.3">
      <c r="A248">
        <v>241</v>
      </c>
      <c r="B248">
        <v>4</v>
      </c>
      <c r="C248" t="s">
        <v>36</v>
      </c>
      <c r="D248" t="s">
        <v>3880</v>
      </c>
      <c r="E248" t="s">
        <v>8861</v>
      </c>
      <c r="F248" t="s">
        <v>2179</v>
      </c>
      <c r="G248" s="58">
        <v>5.5003800000000016</v>
      </c>
      <c r="H248">
        <v>0</v>
      </c>
      <c r="I248">
        <v>0</v>
      </c>
      <c r="J248" s="12">
        <v>13</v>
      </c>
      <c r="K248" s="12">
        <v>5</v>
      </c>
      <c r="L248">
        <v>0</v>
      </c>
      <c r="M248" s="12">
        <v>0</v>
      </c>
      <c r="N248" s="12">
        <v>63.884719496803854</v>
      </c>
      <c r="O248" s="12">
        <v>1594.1329270627803</v>
      </c>
      <c r="P248" s="12">
        <v>1208.622836054675</v>
      </c>
      <c r="Q248" s="12">
        <v>35.693597738830022</v>
      </c>
      <c r="R248" s="59">
        <v>1.4637944892511264E-4</v>
      </c>
      <c r="S248" s="59">
        <v>0</v>
      </c>
      <c r="T248" s="59">
        <v>0</v>
      </c>
      <c r="U248" s="59">
        <v>4.0205669571711155E-3</v>
      </c>
      <c r="V248" s="59">
        <v>2.8690705170444802E-3</v>
      </c>
      <c r="W248" s="59">
        <v>0</v>
      </c>
      <c r="X248" s="59">
        <v>0</v>
      </c>
      <c r="Y248" s="59">
        <v>2.4181948069236094E-4</v>
      </c>
      <c r="Z248" s="59">
        <v>2.6093765550846927E-4</v>
      </c>
      <c r="AA248" s="59">
        <v>5.3713702567254073E-4</v>
      </c>
      <c r="AB248" s="59">
        <v>2.6198270009865976E-5</v>
      </c>
      <c r="AC248" s="18">
        <v>7.3655539591126781E-4</v>
      </c>
      <c r="AD248" s="12">
        <v>241</v>
      </c>
      <c r="AE248" s="17">
        <v>7</v>
      </c>
      <c r="AF248" s="18">
        <v>0.9379176398961373</v>
      </c>
      <c r="AG248" t="str">
        <f>IF(AF248&lt;='CAV Tier 1 Analysis'!$A$5,"Tier 1", "Tier 2")</f>
        <v>Tier 2</v>
      </c>
      <c r="AH248" t="str">
        <f t="shared" si="8"/>
        <v>Tennessee - Tier 2</v>
      </c>
      <c r="AI248" t="str">
        <f t="shared" si="9"/>
        <v>Caryville, Town Of - Tier 2</v>
      </c>
    </row>
    <row r="249" spans="1:35" x14ac:dyDescent="0.3">
      <c r="A249">
        <v>242</v>
      </c>
      <c r="B249">
        <v>4</v>
      </c>
      <c r="C249" t="s">
        <v>36</v>
      </c>
      <c r="D249" t="s">
        <v>5882</v>
      </c>
      <c r="E249" t="s">
        <v>8963</v>
      </c>
      <c r="F249" t="s">
        <v>2210</v>
      </c>
      <c r="G249" s="58">
        <v>2.6020700000000003</v>
      </c>
      <c r="H249">
        <v>2</v>
      </c>
      <c r="I249">
        <v>0</v>
      </c>
      <c r="J249" s="12">
        <v>13</v>
      </c>
      <c r="K249" s="12">
        <v>5</v>
      </c>
      <c r="L249">
        <v>0</v>
      </c>
      <c r="M249" s="12">
        <v>0</v>
      </c>
      <c r="N249" s="12">
        <v>18.855685669022744</v>
      </c>
      <c r="O249" s="12">
        <v>1721.9389453100289</v>
      </c>
      <c r="P249" s="12">
        <v>1539.5653197588015</v>
      </c>
      <c r="Q249" s="12">
        <v>10.415565721300027</v>
      </c>
      <c r="R249" s="59">
        <v>6.9247865177418256E-5</v>
      </c>
      <c r="S249" s="59">
        <v>8.4684760977262138E-5</v>
      </c>
      <c r="T249" s="59">
        <v>0</v>
      </c>
      <c r="U249" s="59">
        <v>4.0205669571711155E-3</v>
      </c>
      <c r="V249" s="59">
        <v>2.8690705170444802E-3</v>
      </c>
      <c r="W249" s="59">
        <v>0</v>
      </c>
      <c r="X249" s="59">
        <v>0</v>
      </c>
      <c r="Y249" s="59">
        <v>7.1373438789374229E-5</v>
      </c>
      <c r="Z249" s="59">
        <v>2.8185774453941135E-4</v>
      </c>
      <c r="AA249" s="59">
        <v>6.8421472109801121E-4</v>
      </c>
      <c r="AB249" s="59">
        <v>7.6447828282458488E-6</v>
      </c>
      <c r="AC249" s="18">
        <v>7.3533279887502895E-4</v>
      </c>
      <c r="AD249" s="12">
        <v>242</v>
      </c>
      <c r="AE249" s="17">
        <v>7</v>
      </c>
      <c r="AF249" s="18">
        <v>0.93865297269501236</v>
      </c>
      <c r="AG249" t="str">
        <f>IF(AF249&lt;='CAV Tier 1 Analysis'!$A$5,"Tier 1", "Tier 2")</f>
        <v>Tier 2</v>
      </c>
      <c r="AH249" t="str">
        <f t="shared" si="8"/>
        <v>Tennessee - Tier 2</v>
      </c>
      <c r="AI249" t="str">
        <f t="shared" si="9"/>
        <v>Jacksboro, Town Of - Tier 2</v>
      </c>
    </row>
    <row r="250" spans="1:35" x14ac:dyDescent="0.3">
      <c r="A250">
        <v>243</v>
      </c>
      <c r="B250">
        <v>4</v>
      </c>
      <c r="C250" t="s">
        <v>36</v>
      </c>
      <c r="D250" t="s">
        <v>5863</v>
      </c>
      <c r="E250" t="s">
        <v>8940</v>
      </c>
      <c r="F250" t="s">
        <v>1849</v>
      </c>
      <c r="G250" s="58">
        <v>6.6896100000000009</v>
      </c>
      <c r="H250">
        <v>11</v>
      </c>
      <c r="I250">
        <v>0</v>
      </c>
      <c r="J250" s="12">
        <v>9</v>
      </c>
      <c r="K250" s="12">
        <v>3</v>
      </c>
      <c r="L250">
        <v>0</v>
      </c>
      <c r="M250" s="12">
        <v>1</v>
      </c>
      <c r="N250" s="12">
        <v>0</v>
      </c>
      <c r="O250" s="12">
        <v>3118.4459336662057</v>
      </c>
      <c r="P250" s="12">
        <v>2521.5825115648518</v>
      </c>
      <c r="Q250" s="12">
        <v>1517.0495618645627</v>
      </c>
      <c r="R250" s="59">
        <v>1.7802795903627071E-4</v>
      </c>
      <c r="S250" s="59">
        <v>4.657661853749418E-4</v>
      </c>
      <c r="T250" s="59">
        <v>0</v>
      </c>
      <c r="U250" s="59">
        <v>2.7834694318876955E-3</v>
      </c>
      <c r="V250" s="59">
        <v>1.721442310226688E-3</v>
      </c>
      <c r="W250" s="59">
        <v>0</v>
      </c>
      <c r="X250" s="59">
        <v>1.7429764790221819E-4</v>
      </c>
      <c r="Y250" s="59">
        <v>0</v>
      </c>
      <c r="Z250" s="59">
        <v>5.1044674941886649E-4</v>
      </c>
      <c r="AA250" s="59">
        <v>1.1206435041978377E-3</v>
      </c>
      <c r="AB250" s="59">
        <v>1.1134790706973279E-3</v>
      </c>
      <c r="AC250" s="18">
        <v>7.3341571443107697E-4</v>
      </c>
      <c r="AD250" s="12">
        <v>243</v>
      </c>
      <c r="AE250" s="17">
        <v>7</v>
      </c>
      <c r="AF250" s="18">
        <v>0.93938638840944344</v>
      </c>
      <c r="AG250" t="str">
        <f>IF(AF250&lt;='CAV Tier 1 Analysis'!$A$5,"Tier 1", "Tier 2")</f>
        <v>Tier 2</v>
      </c>
      <c r="AH250" t="str">
        <f t="shared" si="8"/>
        <v>Tennessee - Tier 2</v>
      </c>
      <c r="AI250" t="str">
        <f t="shared" si="9"/>
        <v>Atoka, Town Of - Tier 2</v>
      </c>
    </row>
    <row r="251" spans="1:35" x14ac:dyDescent="0.3">
      <c r="A251">
        <v>244</v>
      </c>
      <c r="B251">
        <v>4</v>
      </c>
      <c r="C251" t="s">
        <v>36</v>
      </c>
      <c r="D251" t="s">
        <v>4219</v>
      </c>
      <c r="E251" t="s">
        <v>8677</v>
      </c>
      <c r="F251" t="s">
        <v>2855</v>
      </c>
      <c r="G251" s="58">
        <v>1.77311</v>
      </c>
      <c r="H251">
        <v>16</v>
      </c>
      <c r="I251">
        <v>0</v>
      </c>
      <c r="J251" s="12">
        <v>7</v>
      </c>
      <c r="K251" s="12">
        <v>4</v>
      </c>
      <c r="L251">
        <v>1</v>
      </c>
      <c r="M251" s="12">
        <v>1.9917207618252677</v>
      </c>
      <c r="N251" s="12">
        <v>9.9560047164020524</v>
      </c>
      <c r="O251" s="12">
        <v>72.839635678298265</v>
      </c>
      <c r="P251" s="12">
        <v>9.3126084216743408</v>
      </c>
      <c r="Q251" s="12">
        <v>29.349403311475641</v>
      </c>
      <c r="R251" s="59">
        <v>4.7187078835208917E-5</v>
      </c>
      <c r="S251" s="59">
        <v>6.7747808781809711E-4</v>
      </c>
      <c r="T251" s="59">
        <v>0</v>
      </c>
      <c r="U251" s="59">
        <v>2.1649206692459853E-3</v>
      </c>
      <c r="V251" s="59">
        <v>2.295256413635584E-3</v>
      </c>
      <c r="W251" s="59">
        <v>2.4570024570024569E-3</v>
      </c>
      <c r="X251" s="59">
        <v>3.471522440641583E-4</v>
      </c>
      <c r="Y251" s="59">
        <v>3.7685942886725676E-5</v>
      </c>
      <c r="Z251" s="59">
        <v>1.1922847486129165E-5</v>
      </c>
      <c r="AA251" s="59">
        <v>4.1387160987291865E-6</v>
      </c>
      <c r="AB251" s="59">
        <v>2.1541778954549761E-5</v>
      </c>
      <c r="AC251" s="18">
        <v>7.3311693054796585E-4</v>
      </c>
      <c r="AD251" s="12">
        <v>244</v>
      </c>
      <c r="AE251" s="17">
        <v>7</v>
      </c>
      <c r="AF251" s="18">
        <v>0.94011950533999145</v>
      </c>
      <c r="AG251" t="str">
        <f>IF(AF251&lt;='CAV Tier 1 Analysis'!$A$5,"Tier 1", "Tier 2")</f>
        <v>Tier 2</v>
      </c>
      <c r="AH251" t="str">
        <f t="shared" si="8"/>
        <v>Tennessee - Tier 2</v>
      </c>
      <c r="AI251" t="str">
        <f t="shared" si="9"/>
        <v>Rossville, City Of - Tier 2</v>
      </c>
    </row>
    <row r="252" spans="1:35" x14ac:dyDescent="0.3">
      <c r="A252">
        <v>245</v>
      </c>
      <c r="B252">
        <v>4</v>
      </c>
      <c r="C252" t="s">
        <v>36</v>
      </c>
      <c r="D252" t="s">
        <v>4816</v>
      </c>
      <c r="E252" t="s">
        <v>8688</v>
      </c>
      <c r="F252" t="s">
        <v>2215</v>
      </c>
      <c r="G252" s="58">
        <v>1.4844300000000001</v>
      </c>
      <c r="H252">
        <v>0</v>
      </c>
      <c r="I252">
        <v>0</v>
      </c>
      <c r="J252" s="12">
        <v>11</v>
      </c>
      <c r="K252" s="12">
        <v>8</v>
      </c>
      <c r="L252">
        <v>0</v>
      </c>
      <c r="M252" s="12">
        <v>0</v>
      </c>
      <c r="N252" s="12">
        <v>2.8380076713256353</v>
      </c>
      <c r="O252" s="12">
        <v>51.804429756456699</v>
      </c>
      <c r="P252" s="12">
        <v>0</v>
      </c>
      <c r="Q252" s="12">
        <v>0</v>
      </c>
      <c r="R252" s="59">
        <v>3.9504551570601469E-5</v>
      </c>
      <c r="S252" s="59">
        <v>0</v>
      </c>
      <c r="T252" s="59">
        <v>0</v>
      </c>
      <c r="U252" s="59">
        <v>3.4020181945294057E-3</v>
      </c>
      <c r="V252" s="59">
        <v>4.590512827271168E-3</v>
      </c>
      <c r="W252" s="59">
        <v>0</v>
      </c>
      <c r="X252" s="59">
        <v>0</v>
      </c>
      <c r="Y252" s="59">
        <v>1.0742561706250216E-5</v>
      </c>
      <c r="Z252" s="59">
        <v>8.4796733171490634E-6</v>
      </c>
      <c r="AA252" s="59">
        <v>0</v>
      </c>
      <c r="AB252" s="59">
        <v>0</v>
      </c>
      <c r="AC252" s="18">
        <v>7.3193252803587037E-4</v>
      </c>
      <c r="AD252" s="12">
        <v>245</v>
      </c>
      <c r="AE252" s="17">
        <v>8</v>
      </c>
      <c r="AF252" s="18">
        <v>0.94085143786802727</v>
      </c>
      <c r="AG252" t="str">
        <f>IF(AF252&lt;='CAV Tier 1 Analysis'!$A$5,"Tier 1", "Tier 2")</f>
        <v>Tier 2</v>
      </c>
      <c r="AH252" t="str">
        <f t="shared" si="8"/>
        <v>Tennessee - Tier 2</v>
      </c>
      <c r="AI252" t="str">
        <f t="shared" si="9"/>
        <v>Elkton, City Of - Tier 2</v>
      </c>
    </row>
    <row r="253" spans="1:35" x14ac:dyDescent="0.3">
      <c r="A253">
        <v>246</v>
      </c>
      <c r="B253">
        <v>4</v>
      </c>
      <c r="C253" t="s">
        <v>36</v>
      </c>
      <c r="D253" t="s">
        <v>5804</v>
      </c>
      <c r="E253" t="s">
        <v>8854</v>
      </c>
      <c r="F253" t="s">
        <v>2479</v>
      </c>
      <c r="G253" s="58">
        <v>7.9604800000000004</v>
      </c>
      <c r="H253">
        <v>36</v>
      </c>
      <c r="I253">
        <v>0</v>
      </c>
      <c r="J253" s="12">
        <v>9.25</v>
      </c>
      <c r="K253" s="12">
        <v>3.25</v>
      </c>
      <c r="L253">
        <v>0</v>
      </c>
      <c r="M253" s="12">
        <v>2.6603910819448071</v>
      </c>
      <c r="N253" s="12">
        <v>76.615890505544954</v>
      </c>
      <c r="O253" s="12">
        <v>1617.0789699263428</v>
      </c>
      <c r="P253" s="12">
        <v>1031.1039944482068</v>
      </c>
      <c r="Q253" s="12">
        <v>78.346919812089254</v>
      </c>
      <c r="R253" s="59">
        <v>2.1184912234779787E-4</v>
      </c>
      <c r="S253" s="59">
        <v>1.5243256975907185E-3</v>
      </c>
      <c r="T253" s="59">
        <v>0</v>
      </c>
      <c r="U253" s="59">
        <v>2.8607880272179093E-3</v>
      </c>
      <c r="V253" s="59">
        <v>1.8648958360789121E-3</v>
      </c>
      <c r="W253" s="59">
        <v>0</v>
      </c>
      <c r="X253" s="59">
        <v>4.6369990808301729E-4</v>
      </c>
      <c r="Y253" s="59">
        <v>2.9001011510679925E-4</v>
      </c>
      <c r="Z253" s="59">
        <v>2.6469360742839283E-4</v>
      </c>
      <c r="AA253" s="59">
        <v>4.5824397505586374E-4</v>
      </c>
      <c r="AB253" s="59">
        <v>5.7504815701038707E-5</v>
      </c>
      <c r="AC253" s="18">
        <v>7.2691010041913177E-4</v>
      </c>
      <c r="AD253" s="12">
        <v>246</v>
      </c>
      <c r="AE253" s="17">
        <v>8</v>
      </c>
      <c r="AF253" s="18">
        <v>0.94157834796844642</v>
      </c>
      <c r="AG253" t="str">
        <f>IF(AF253&lt;='CAV Tier 1 Analysis'!$A$5,"Tier 1", "Tier 2")</f>
        <v>Tier 2</v>
      </c>
      <c r="AH253" t="str">
        <f t="shared" si="8"/>
        <v>Tennessee - Tier 2</v>
      </c>
      <c r="AI253" t="str">
        <f t="shared" si="9"/>
        <v>Pegram, Town Of - Tier 2</v>
      </c>
    </row>
    <row r="254" spans="1:35" x14ac:dyDescent="0.3">
      <c r="A254">
        <v>247</v>
      </c>
      <c r="B254">
        <v>4</v>
      </c>
      <c r="C254" t="s">
        <v>36</v>
      </c>
      <c r="D254" t="s">
        <v>5821</v>
      </c>
      <c r="E254" t="s">
        <v>8875</v>
      </c>
      <c r="F254" t="s">
        <v>2523</v>
      </c>
      <c r="G254" s="58">
        <v>1.8874300000000002</v>
      </c>
      <c r="H254">
        <v>3</v>
      </c>
      <c r="I254">
        <v>2</v>
      </c>
      <c r="J254" s="12">
        <v>8</v>
      </c>
      <c r="K254" s="12">
        <v>6</v>
      </c>
      <c r="L254">
        <v>0</v>
      </c>
      <c r="M254" s="12">
        <v>4</v>
      </c>
      <c r="N254" s="12">
        <v>0</v>
      </c>
      <c r="O254" s="12">
        <v>194.13901495702751</v>
      </c>
      <c r="P254" s="12">
        <v>95.286008015784773</v>
      </c>
      <c r="Q254" s="12">
        <v>23.775009609501808</v>
      </c>
      <c r="R254" s="59">
        <v>5.022943201828334E-5</v>
      </c>
      <c r="S254" s="59">
        <v>1.2702714146589321E-4</v>
      </c>
      <c r="T254" s="59">
        <v>1.0952902519167579E-3</v>
      </c>
      <c r="U254" s="59">
        <v>2.4741950505668404E-3</v>
      </c>
      <c r="V254" s="59">
        <v>3.442884620453376E-3</v>
      </c>
      <c r="W254" s="59">
        <v>0</v>
      </c>
      <c r="X254" s="59">
        <v>6.9719059160887277E-4</v>
      </c>
      <c r="Y254" s="59">
        <v>0</v>
      </c>
      <c r="Z254" s="59">
        <v>3.1777889124308505E-5</v>
      </c>
      <c r="AA254" s="59">
        <v>4.2347075867672238E-5</v>
      </c>
      <c r="AB254" s="59">
        <v>1.745030371537165E-5</v>
      </c>
      <c r="AC254" s="18">
        <v>7.2530839606703412E-4</v>
      </c>
      <c r="AD254" s="12">
        <v>247</v>
      </c>
      <c r="AE254" s="17">
        <v>8</v>
      </c>
      <c r="AF254" s="18">
        <v>0.94230365636451341</v>
      </c>
      <c r="AG254" t="str">
        <f>IF(AF254&lt;='CAV Tier 1 Analysis'!$A$5,"Tier 1", "Tier 2")</f>
        <v>Tier 2</v>
      </c>
      <c r="AH254" t="str">
        <f t="shared" si="8"/>
        <v>Tennessee - Tier 2</v>
      </c>
      <c r="AI254" t="str">
        <f t="shared" si="9"/>
        <v>Cornersville, Town Of - Tier 2</v>
      </c>
    </row>
    <row r="255" spans="1:35" x14ac:dyDescent="0.3">
      <c r="A255">
        <v>248</v>
      </c>
      <c r="B255">
        <v>4</v>
      </c>
      <c r="C255" t="s">
        <v>36</v>
      </c>
      <c r="D255" t="s">
        <v>3599</v>
      </c>
      <c r="E255" t="s">
        <v>8935</v>
      </c>
      <c r="F255" t="s">
        <v>2000</v>
      </c>
      <c r="G255" s="58">
        <v>0.96462999999999999</v>
      </c>
      <c r="H255">
        <v>36</v>
      </c>
      <c r="I255">
        <v>0</v>
      </c>
      <c r="J255" s="12">
        <v>10</v>
      </c>
      <c r="K255" s="12">
        <v>1</v>
      </c>
      <c r="L255">
        <v>0</v>
      </c>
      <c r="M255" s="12">
        <v>0.89007184101676284</v>
      </c>
      <c r="N255" s="12">
        <v>109.69691192164579</v>
      </c>
      <c r="O255" s="12">
        <v>2480.5621944323889</v>
      </c>
      <c r="P255" s="12">
        <v>1603.861355946412</v>
      </c>
      <c r="Q255" s="12">
        <v>1387.1762659297865</v>
      </c>
      <c r="R255" s="59">
        <v>2.5671318675551756E-5</v>
      </c>
      <c r="S255" s="59">
        <v>1.5243256975907185E-3</v>
      </c>
      <c r="T255" s="59">
        <v>0</v>
      </c>
      <c r="U255" s="59">
        <v>3.0927438132085506E-3</v>
      </c>
      <c r="V255" s="59">
        <v>5.7381410340889599E-4</v>
      </c>
      <c r="W255" s="59">
        <v>0</v>
      </c>
      <c r="X255" s="59">
        <v>1.5513742835321885E-4</v>
      </c>
      <c r="Y255" s="59">
        <v>4.152299717896574E-4</v>
      </c>
      <c r="Z255" s="59">
        <v>4.0603394633516673E-4</v>
      </c>
      <c r="AA255" s="59">
        <v>7.1278921150982801E-4</v>
      </c>
      <c r="AB255" s="59">
        <v>1.0181550941437099E-3</v>
      </c>
      <c r="AC255" s="18">
        <v>7.2035459863775437E-4</v>
      </c>
      <c r="AD255" s="12">
        <v>248</v>
      </c>
      <c r="AE255" s="17">
        <v>8</v>
      </c>
      <c r="AF255" s="18">
        <v>0.94302401096315114</v>
      </c>
      <c r="AG255" t="str">
        <f>IF(AF255&lt;='CAV Tier 1 Analysis'!$A$5,"Tier 1", "Tier 2")</f>
        <v>Tier 2</v>
      </c>
      <c r="AH255" t="str">
        <f t="shared" si="8"/>
        <v>Tennessee - Tier 2</v>
      </c>
      <c r="AI255" t="str">
        <f t="shared" si="9"/>
        <v>Lakewood, City Of - Tier 2</v>
      </c>
    </row>
    <row r="256" spans="1:35" x14ac:dyDescent="0.3">
      <c r="A256">
        <v>249</v>
      </c>
      <c r="B256">
        <v>4</v>
      </c>
      <c r="C256" t="s">
        <v>36</v>
      </c>
      <c r="D256" t="s">
        <v>4835</v>
      </c>
      <c r="E256" t="s">
        <v>8866</v>
      </c>
      <c r="F256" t="s">
        <v>1282</v>
      </c>
      <c r="G256" s="58">
        <v>5.7639400000000007</v>
      </c>
      <c r="H256">
        <v>3</v>
      </c>
      <c r="I256">
        <v>0</v>
      </c>
      <c r="J256" s="12">
        <v>7</v>
      </c>
      <c r="K256" s="12">
        <v>5</v>
      </c>
      <c r="M256" s="12">
        <v>0</v>
      </c>
      <c r="N256" s="12">
        <v>12.535974986307206</v>
      </c>
      <c r="O256" s="12">
        <v>3476.320473515068</v>
      </c>
      <c r="P256" s="12">
        <v>3222.8140985051068</v>
      </c>
      <c r="Q256" s="12">
        <v>757.57785812999055</v>
      </c>
      <c r="R256" s="59">
        <v>1.5339346751268342E-4</v>
      </c>
      <c r="S256" s="59">
        <v>1.2702714146589321E-4</v>
      </c>
      <c r="T256" s="59">
        <v>0</v>
      </c>
      <c r="U256" s="59">
        <v>2.1649206692459853E-3</v>
      </c>
      <c r="V256" s="59">
        <v>2.8690705170444802E-3</v>
      </c>
      <c r="W256" s="59">
        <v>0</v>
      </c>
      <c r="X256" s="59">
        <v>0</v>
      </c>
      <c r="Y256" s="59">
        <v>4.7451769140395108E-5</v>
      </c>
      <c r="Z256" s="59">
        <v>5.6902589411189663E-4</v>
      </c>
      <c r="AA256" s="59">
        <v>1.432285347857066E-3</v>
      </c>
      <c r="AB256" s="59">
        <v>5.560445160504012E-4</v>
      </c>
      <c r="AC256" s="18">
        <v>7.199290293117091E-4</v>
      </c>
      <c r="AD256" s="12">
        <v>249</v>
      </c>
      <c r="AE256" s="17">
        <v>8</v>
      </c>
      <c r="AF256" s="18">
        <v>0.94374393999246287</v>
      </c>
      <c r="AG256" t="str">
        <f>IF(AF256&lt;='CAV Tier 1 Analysis'!$A$5,"Tier 1", "Tier 2")</f>
        <v>Tier 2</v>
      </c>
      <c r="AH256" t="str">
        <f t="shared" si="8"/>
        <v>Tennessee - Tier 2</v>
      </c>
      <c r="AI256" t="str">
        <f t="shared" si="9"/>
        <v>Madisonville, Town Of - Tier 2</v>
      </c>
    </row>
    <row r="257" spans="1:35" x14ac:dyDescent="0.3">
      <c r="A257">
        <v>250</v>
      </c>
      <c r="B257">
        <v>4</v>
      </c>
      <c r="C257" t="s">
        <v>36</v>
      </c>
      <c r="D257" t="s">
        <v>3542</v>
      </c>
      <c r="E257" t="s">
        <v>8648</v>
      </c>
      <c r="F257" t="s">
        <v>2750</v>
      </c>
      <c r="G257" s="58">
        <v>1.07531</v>
      </c>
      <c r="H257">
        <v>4</v>
      </c>
      <c r="I257">
        <v>4</v>
      </c>
      <c r="J257" s="12">
        <v>8.3333333333333339</v>
      </c>
      <c r="K257" s="12">
        <v>3.6666666666666665</v>
      </c>
      <c r="L257">
        <v>0</v>
      </c>
      <c r="M257" s="12">
        <v>4.2640726860161253</v>
      </c>
      <c r="N257" s="12">
        <v>10.046924172315277</v>
      </c>
      <c r="O257" s="12">
        <v>158.00401910081308</v>
      </c>
      <c r="P257" s="12">
        <v>0</v>
      </c>
      <c r="Q257" s="12">
        <v>35.671347605284296</v>
      </c>
      <c r="R257" s="59">
        <v>2.8616801970711629E-5</v>
      </c>
      <c r="S257" s="59">
        <v>1.6936952195452428E-4</v>
      </c>
      <c r="T257" s="59">
        <v>2.1905805038335158E-3</v>
      </c>
      <c r="U257" s="59">
        <v>2.5772865110071258E-3</v>
      </c>
      <c r="V257" s="59">
        <v>2.1039850458326186E-3</v>
      </c>
      <c r="W257" s="59">
        <v>0</v>
      </c>
      <c r="X257" s="59">
        <v>7.4321783965670442E-4</v>
      </c>
      <c r="Y257" s="59">
        <v>3.803009553836044E-5</v>
      </c>
      <c r="Z257" s="59">
        <v>2.5863086826170216E-5</v>
      </c>
      <c r="AA257" s="59">
        <v>0</v>
      </c>
      <c r="AB257" s="59">
        <v>2.6181938929691553E-5</v>
      </c>
      <c r="AC257" s="18">
        <v>7.1846648595903827E-4</v>
      </c>
      <c r="AD257" s="12">
        <v>250</v>
      </c>
      <c r="AE257" s="17">
        <v>8</v>
      </c>
      <c r="AF257" s="18">
        <v>0.94446240647842195</v>
      </c>
      <c r="AG257" t="str">
        <f>IF(AF257&lt;='CAV Tier 1 Analysis'!$A$5,"Tier 1", "Tier 2")</f>
        <v>Tier 2</v>
      </c>
      <c r="AH257" t="str">
        <f t="shared" si="8"/>
        <v>Tennessee - Tier 2</v>
      </c>
      <c r="AI257" t="str">
        <f t="shared" si="9"/>
        <v>Charleston, City Of - Tier 2</v>
      </c>
    </row>
    <row r="258" spans="1:35" x14ac:dyDescent="0.3">
      <c r="A258">
        <v>251</v>
      </c>
      <c r="B258">
        <v>4</v>
      </c>
      <c r="C258" t="s">
        <v>36</v>
      </c>
      <c r="D258" t="s">
        <v>3274</v>
      </c>
      <c r="E258" t="s">
        <v>8914</v>
      </c>
      <c r="F258" t="s">
        <v>2313</v>
      </c>
      <c r="G258" s="58">
        <v>10.37092</v>
      </c>
      <c r="H258">
        <v>3</v>
      </c>
      <c r="I258">
        <v>0</v>
      </c>
      <c r="J258" s="12">
        <v>12</v>
      </c>
      <c r="K258" s="12">
        <v>6</v>
      </c>
      <c r="L258">
        <v>0</v>
      </c>
      <c r="M258" s="12">
        <v>0</v>
      </c>
      <c r="N258" s="12">
        <v>1.6488937518762168</v>
      </c>
      <c r="O258" s="12">
        <v>901.40072204571288</v>
      </c>
      <c r="P258" s="12">
        <v>407.29731882624816</v>
      </c>
      <c r="Q258" s="12">
        <v>0</v>
      </c>
      <c r="R258" s="59">
        <v>2.7599721372822039E-4</v>
      </c>
      <c r="S258" s="59">
        <v>1.2702714146589321E-4</v>
      </c>
      <c r="T258" s="59">
        <v>0</v>
      </c>
      <c r="U258" s="59">
        <v>3.7112925758502609E-3</v>
      </c>
      <c r="V258" s="59">
        <v>3.442884620453376E-3</v>
      </c>
      <c r="W258" s="59">
        <v>0</v>
      </c>
      <c r="X258" s="59">
        <v>0</v>
      </c>
      <c r="Y258" s="59">
        <v>6.2414711050822418E-6</v>
      </c>
      <c r="Z258" s="59">
        <v>1.4754691223750542E-4</v>
      </c>
      <c r="AA258" s="59">
        <v>1.8101136588886583E-4</v>
      </c>
      <c r="AB258" s="59">
        <v>0</v>
      </c>
      <c r="AC258" s="18">
        <v>7.1745466370265476E-4</v>
      </c>
      <c r="AD258" s="12">
        <v>251</v>
      </c>
      <c r="AE258" s="17">
        <v>8</v>
      </c>
      <c r="AF258" s="18">
        <v>0.9451798611421246</v>
      </c>
      <c r="AG258" t="str">
        <f>IF(AF258&lt;='CAV Tier 1 Analysis'!$A$5,"Tier 1", "Tier 2")</f>
        <v>Tier 2</v>
      </c>
      <c r="AH258" t="str">
        <f t="shared" si="8"/>
        <v>Tennessee - Tier 2</v>
      </c>
      <c r="AI258" t="str">
        <f t="shared" si="9"/>
        <v>New Hope, Town Of - Tier 2</v>
      </c>
    </row>
    <row r="259" spans="1:35" x14ac:dyDescent="0.3">
      <c r="A259">
        <v>252</v>
      </c>
      <c r="B259">
        <v>4</v>
      </c>
      <c r="C259" t="s">
        <v>36</v>
      </c>
      <c r="D259" t="s">
        <v>5742</v>
      </c>
      <c r="E259" t="s">
        <v>8724</v>
      </c>
      <c r="F259" t="s">
        <v>2344</v>
      </c>
      <c r="G259" s="58">
        <v>1.4681600000000001</v>
      </c>
      <c r="H259">
        <v>10</v>
      </c>
      <c r="I259">
        <v>0</v>
      </c>
      <c r="J259" s="12">
        <v>10</v>
      </c>
      <c r="K259" s="12">
        <v>7</v>
      </c>
      <c r="L259">
        <v>0</v>
      </c>
      <c r="M259" s="12">
        <v>0.93123365300784655</v>
      </c>
      <c r="N259" s="12">
        <v>6.9762627978607386</v>
      </c>
      <c r="O259" s="12">
        <v>225.06184899242785</v>
      </c>
      <c r="P259" s="12">
        <v>150.03159453205549</v>
      </c>
      <c r="Q259" s="12">
        <v>15.182552502308283</v>
      </c>
      <c r="R259" s="59">
        <v>3.907156446170871E-5</v>
      </c>
      <c r="S259" s="59">
        <v>4.2342380488631073E-4</v>
      </c>
      <c r="T259" s="59">
        <v>0</v>
      </c>
      <c r="U259" s="59">
        <v>3.0927438132085506E-3</v>
      </c>
      <c r="V259" s="59">
        <v>4.0166987238622722E-3</v>
      </c>
      <c r="W259" s="59">
        <v>0</v>
      </c>
      <c r="X259" s="59">
        <v>1.6231183536665806E-4</v>
      </c>
      <c r="Y259" s="59">
        <v>2.6406881962384148E-5</v>
      </c>
      <c r="Z259" s="59">
        <v>3.683953215161992E-5</v>
      </c>
      <c r="AA259" s="59">
        <v>6.6677148602387772E-5</v>
      </c>
      <c r="AB259" s="59">
        <v>1.1143640178970554E-5</v>
      </c>
      <c r="AC259" s="18">
        <v>7.1593790406189646E-4</v>
      </c>
      <c r="AD259" s="12">
        <v>252</v>
      </c>
      <c r="AE259" s="17">
        <v>8</v>
      </c>
      <c r="AF259" s="18">
        <v>0.94589579904618648</v>
      </c>
      <c r="AG259" t="str">
        <f>IF(AF259&lt;='CAV Tier 1 Analysis'!$A$5,"Tier 1", "Tier 2")</f>
        <v>Tier 2</v>
      </c>
      <c r="AH259" t="str">
        <f t="shared" si="8"/>
        <v>Tennessee - Tier 2</v>
      </c>
      <c r="AI259" t="str">
        <f t="shared" si="9"/>
        <v>Red Boiling Springs, City Of - Tier 2</v>
      </c>
    </row>
    <row r="260" spans="1:35" x14ac:dyDescent="0.3">
      <c r="A260">
        <v>253</v>
      </c>
      <c r="B260">
        <v>4</v>
      </c>
      <c r="C260" t="s">
        <v>36</v>
      </c>
      <c r="D260" t="s">
        <v>5717</v>
      </c>
      <c r="E260" t="s">
        <v>8670</v>
      </c>
      <c r="F260" t="s">
        <v>2306</v>
      </c>
      <c r="G260" s="58">
        <v>0.79352000000000011</v>
      </c>
      <c r="H260">
        <v>6</v>
      </c>
      <c r="I260">
        <v>0</v>
      </c>
      <c r="J260" s="12">
        <v>9</v>
      </c>
      <c r="K260" s="12">
        <v>8</v>
      </c>
      <c r="L260">
        <v>0</v>
      </c>
      <c r="M260" s="12">
        <v>0.99999999999999989</v>
      </c>
      <c r="N260" s="12">
        <v>0</v>
      </c>
      <c r="O260" s="12">
        <v>35.924984634688684</v>
      </c>
      <c r="P260" s="12">
        <v>3.1450194540091303</v>
      </c>
      <c r="Q260" s="12">
        <v>3.7068502989487797</v>
      </c>
      <c r="R260" s="59">
        <v>2.1117635565371004E-5</v>
      </c>
      <c r="S260" s="59">
        <v>2.5405428293178643E-4</v>
      </c>
      <c r="T260" s="59">
        <v>0</v>
      </c>
      <c r="U260" s="59">
        <v>2.7834694318876955E-3</v>
      </c>
      <c r="V260" s="59">
        <v>4.590512827271168E-3</v>
      </c>
      <c r="W260" s="59">
        <v>0</v>
      </c>
      <c r="X260" s="59">
        <v>1.7429764790221817E-4</v>
      </c>
      <c r="Y260" s="59">
        <v>0</v>
      </c>
      <c r="Z260" s="59">
        <v>5.8804263468953944E-6</v>
      </c>
      <c r="AA260" s="59">
        <v>1.3977117962814352E-6</v>
      </c>
      <c r="AB260" s="59">
        <v>2.7207418464394831E-6</v>
      </c>
      <c r="AC260" s="18">
        <v>7.1213188232253227E-4</v>
      </c>
      <c r="AD260" s="12">
        <v>253</v>
      </c>
      <c r="AE260" s="17">
        <v>8</v>
      </c>
      <c r="AF260" s="18">
        <v>0.94660793092850903</v>
      </c>
      <c r="AG260" t="str">
        <f>IF(AF260&lt;='CAV Tier 1 Analysis'!$A$5,"Tier 1", "Tier 2")</f>
        <v>Tier 2</v>
      </c>
      <c r="AH260" t="str">
        <f t="shared" si="8"/>
        <v>Tennessee - Tier 2</v>
      </c>
      <c r="AI260" t="str">
        <f t="shared" si="9"/>
        <v>Dowelltown, City Of - Tier 2</v>
      </c>
    </row>
    <row r="261" spans="1:35" x14ac:dyDescent="0.3">
      <c r="A261">
        <v>254</v>
      </c>
      <c r="B261">
        <v>4</v>
      </c>
      <c r="C261" t="s">
        <v>36</v>
      </c>
      <c r="D261" t="s">
        <v>5816</v>
      </c>
      <c r="E261" t="s">
        <v>8869</v>
      </c>
      <c r="F261" t="s">
        <v>2125</v>
      </c>
      <c r="G261" s="58">
        <v>6.7970699999999997</v>
      </c>
      <c r="H261">
        <v>8</v>
      </c>
      <c r="I261">
        <v>0</v>
      </c>
      <c r="J261" s="12">
        <v>7</v>
      </c>
      <c r="K261" s="12">
        <v>5</v>
      </c>
      <c r="L261">
        <v>0</v>
      </c>
      <c r="M261" s="12">
        <v>0</v>
      </c>
      <c r="N261" s="12">
        <v>0</v>
      </c>
      <c r="O261" s="12">
        <v>4048.9191589115962</v>
      </c>
      <c r="P261" s="12">
        <v>3453.6141400932797</v>
      </c>
      <c r="Q261" s="12">
        <v>0</v>
      </c>
      <c r="R261" s="59">
        <v>1.8088774973827536E-4</v>
      </c>
      <c r="S261" s="59">
        <v>3.3873904390904855E-4</v>
      </c>
      <c r="T261" s="59">
        <v>0</v>
      </c>
      <c r="U261" s="59">
        <v>2.1649206692459853E-3</v>
      </c>
      <c r="V261" s="59">
        <v>2.8690705170444802E-3</v>
      </c>
      <c r="W261" s="59">
        <v>0</v>
      </c>
      <c r="X261" s="59">
        <v>0</v>
      </c>
      <c r="Y261" s="59">
        <v>0</v>
      </c>
      <c r="Z261" s="59">
        <v>6.6275243095088984E-4</v>
      </c>
      <c r="AA261" s="59">
        <v>1.5348576674968728E-3</v>
      </c>
      <c r="AB261" s="59">
        <v>0</v>
      </c>
      <c r="AC261" s="18">
        <v>7.0465709803505016E-4</v>
      </c>
      <c r="AD261" s="12">
        <v>254</v>
      </c>
      <c r="AE261" s="17">
        <v>8</v>
      </c>
      <c r="AF261" s="18">
        <v>0.94731258802654406</v>
      </c>
      <c r="AG261" t="str">
        <f>IF(AF261&lt;='CAV Tier 1 Analysis'!$A$5,"Tier 1", "Tier 2")</f>
        <v>Tier 2</v>
      </c>
      <c r="AH261" t="str">
        <f t="shared" si="8"/>
        <v>Tennessee - Tier 2</v>
      </c>
      <c r="AI261" t="str">
        <f t="shared" si="9"/>
        <v>Mount Carmel, Town Of - Tier 2</v>
      </c>
    </row>
    <row r="262" spans="1:35" x14ac:dyDescent="0.3">
      <c r="A262">
        <v>255</v>
      </c>
      <c r="B262">
        <v>4</v>
      </c>
      <c r="C262" t="s">
        <v>36</v>
      </c>
      <c r="D262" t="s">
        <v>5781</v>
      </c>
      <c r="E262" t="s">
        <v>8817</v>
      </c>
      <c r="F262" t="s">
        <v>2274</v>
      </c>
      <c r="G262" s="58">
        <v>5.2581600000000002</v>
      </c>
      <c r="H262">
        <v>0</v>
      </c>
      <c r="I262">
        <v>0</v>
      </c>
      <c r="J262" s="12">
        <v>7</v>
      </c>
      <c r="K262" s="12">
        <v>7</v>
      </c>
      <c r="L262">
        <v>0</v>
      </c>
      <c r="M262" s="12">
        <v>2.9583732712583872</v>
      </c>
      <c r="N262" s="12">
        <v>11.564914894547565</v>
      </c>
      <c r="O262" s="12">
        <v>1525.297560134597</v>
      </c>
      <c r="P262" s="12">
        <v>1227.9908298077946</v>
      </c>
      <c r="Q262" s="12">
        <v>0</v>
      </c>
      <c r="R262" s="59">
        <v>1.3993334336174411E-4</v>
      </c>
      <c r="S262" s="59">
        <v>0</v>
      </c>
      <c r="T262" s="59">
        <v>0</v>
      </c>
      <c r="U262" s="59">
        <v>2.1649206692459853E-3</v>
      </c>
      <c r="V262" s="59">
        <v>4.0166987238622722E-3</v>
      </c>
      <c r="W262" s="59">
        <v>0</v>
      </c>
      <c r="X262" s="59">
        <v>5.1563750279712782E-4</v>
      </c>
      <c r="Y262" s="59">
        <v>4.3776066265591995E-5</v>
      </c>
      <c r="Z262" s="59">
        <v>2.4967025179490303E-4</v>
      </c>
      <c r="AA262" s="59">
        <v>5.4574456331576006E-4</v>
      </c>
      <c r="AB262" s="59">
        <v>0</v>
      </c>
      <c r="AC262" s="18">
        <v>6.9785282914939855E-4</v>
      </c>
      <c r="AD262" s="12">
        <v>255</v>
      </c>
      <c r="AE262" s="17">
        <v>8</v>
      </c>
      <c r="AF262" s="18">
        <v>0.94801044085569341</v>
      </c>
      <c r="AG262" t="str">
        <f>IF(AF262&lt;='CAV Tier 1 Analysis'!$A$5,"Tier 1", "Tier 2")</f>
        <v>Tier 2</v>
      </c>
      <c r="AH262" t="str">
        <f t="shared" si="8"/>
        <v>Tennessee - Tier 2</v>
      </c>
      <c r="AI262" t="str">
        <f t="shared" si="9"/>
        <v>Dresden, City Of - Tier 2</v>
      </c>
    </row>
    <row r="263" spans="1:35" x14ac:dyDescent="0.3">
      <c r="A263">
        <v>256</v>
      </c>
      <c r="B263">
        <v>4</v>
      </c>
      <c r="C263" t="s">
        <v>36</v>
      </c>
      <c r="D263" t="s">
        <v>5778</v>
      </c>
      <c r="E263" t="s">
        <v>8811</v>
      </c>
      <c r="F263" t="s">
        <v>2592</v>
      </c>
      <c r="G263" s="58">
        <v>3.6661299999999999</v>
      </c>
      <c r="H263">
        <v>24</v>
      </c>
      <c r="I263">
        <v>0</v>
      </c>
      <c r="J263" s="12">
        <v>12</v>
      </c>
      <c r="K263" s="12">
        <v>4</v>
      </c>
      <c r="L263">
        <v>0</v>
      </c>
      <c r="M263" s="12">
        <v>0.93706988022792448</v>
      </c>
      <c r="N263" s="12">
        <v>20.051182446486507</v>
      </c>
      <c r="O263" s="12">
        <v>623.98070883534388</v>
      </c>
      <c r="P263" s="12">
        <v>446.52259378007614</v>
      </c>
      <c r="Q263" s="12">
        <v>0</v>
      </c>
      <c r="R263" s="59">
        <v>9.7565275324218155E-5</v>
      </c>
      <c r="S263" s="59">
        <v>1.0162171317271457E-3</v>
      </c>
      <c r="T263" s="59">
        <v>0</v>
      </c>
      <c r="U263" s="59">
        <v>3.7112925758502609E-3</v>
      </c>
      <c r="V263" s="59">
        <v>2.295256413635584E-3</v>
      </c>
      <c r="W263" s="59">
        <v>0</v>
      </c>
      <c r="X263" s="59">
        <v>1.6332907604374054E-4</v>
      </c>
      <c r="Y263" s="59">
        <v>7.5898690088476215E-5</v>
      </c>
      <c r="Z263" s="59">
        <v>1.0213706804614244E-4</v>
      </c>
      <c r="AA263" s="59">
        <v>1.9844389065288879E-4</v>
      </c>
      <c r="AB263" s="59">
        <v>0</v>
      </c>
      <c r="AC263" s="18">
        <v>6.9637637466985966E-4</v>
      </c>
      <c r="AD263" s="12">
        <v>256</v>
      </c>
      <c r="AE263" s="17">
        <v>8</v>
      </c>
      <c r="AF263" s="18">
        <v>0.94870681723036332</v>
      </c>
      <c r="AG263" t="str">
        <f>IF(AF263&lt;='CAV Tier 1 Analysis'!$A$5,"Tier 1", "Tier 2")</f>
        <v>Tier 2</v>
      </c>
      <c r="AH263" t="str">
        <f t="shared" si="8"/>
        <v>Tennessee - Tier 2</v>
      </c>
      <c r="AI263" t="str">
        <f t="shared" si="9"/>
        <v>Halls, Town Of - Tier 2</v>
      </c>
    </row>
    <row r="264" spans="1:35" x14ac:dyDescent="0.3">
      <c r="A264">
        <v>257</v>
      </c>
      <c r="B264">
        <v>4</v>
      </c>
      <c r="C264" t="s">
        <v>36</v>
      </c>
      <c r="D264" t="s">
        <v>5714</v>
      </c>
      <c r="E264" t="s">
        <v>8665</v>
      </c>
      <c r="F264" t="s">
        <v>2564</v>
      </c>
      <c r="G264" s="58">
        <v>11.05922</v>
      </c>
      <c r="H264">
        <v>0</v>
      </c>
      <c r="I264">
        <v>0</v>
      </c>
      <c r="J264" s="12">
        <v>18</v>
      </c>
      <c r="K264" s="12">
        <v>3</v>
      </c>
      <c r="L264">
        <v>0</v>
      </c>
      <c r="M264" s="12">
        <v>0</v>
      </c>
      <c r="N264" s="12">
        <v>0</v>
      </c>
      <c r="O264" s="12">
        <v>268.78173499058937</v>
      </c>
      <c r="P264" s="12">
        <v>0</v>
      </c>
      <c r="Q264" s="12">
        <v>34.509587167119321</v>
      </c>
      <c r="R264" s="59">
        <v>2.9431467083030331E-4</v>
      </c>
      <c r="S264" s="59">
        <v>0</v>
      </c>
      <c r="T264" s="59">
        <v>0</v>
      </c>
      <c r="U264" s="59">
        <v>5.5669388637753911E-3</v>
      </c>
      <c r="V264" s="59">
        <v>1.721442310226688E-3</v>
      </c>
      <c r="W264" s="59">
        <v>0</v>
      </c>
      <c r="X264" s="59">
        <v>0</v>
      </c>
      <c r="Y264" s="59">
        <v>0</v>
      </c>
      <c r="Z264" s="59">
        <v>4.399587674358414E-5</v>
      </c>
      <c r="AA264" s="59">
        <v>0</v>
      </c>
      <c r="AB264" s="59">
        <v>2.5329233806814134E-5</v>
      </c>
      <c r="AC264" s="18">
        <v>6.9563826867116187E-4</v>
      </c>
      <c r="AD264" s="12">
        <v>257</v>
      </c>
      <c r="AE264" s="17">
        <v>8</v>
      </c>
      <c r="AF264" s="18">
        <v>0.94940245549903446</v>
      </c>
      <c r="AG264" t="str">
        <f>IF(AF264&lt;='CAV Tier 1 Analysis'!$A$5,"Tier 1", "Tier 2")</f>
        <v>Tier 2</v>
      </c>
      <c r="AH264" t="str">
        <f t="shared" ref="AH264:AH327" si="10">C264&amp;" - "&amp;AG264</f>
        <v>Tennessee - Tier 2</v>
      </c>
      <c r="AI264" t="str">
        <f t="shared" ref="AI264:AI327" si="11">D264&amp;" - "&amp;AG264</f>
        <v>Crab Orchard, City Of - Tier 2</v>
      </c>
    </row>
    <row r="265" spans="1:35" x14ac:dyDescent="0.3">
      <c r="A265">
        <v>258</v>
      </c>
      <c r="B265">
        <v>4</v>
      </c>
      <c r="C265" t="s">
        <v>36</v>
      </c>
      <c r="D265" t="s">
        <v>5877</v>
      </c>
      <c r="E265" t="s">
        <v>8957</v>
      </c>
      <c r="F265" t="s">
        <v>1897</v>
      </c>
      <c r="G265" s="58">
        <v>8.4028600000000004</v>
      </c>
      <c r="H265">
        <v>16</v>
      </c>
      <c r="I265">
        <v>0</v>
      </c>
      <c r="J265" s="12">
        <v>11</v>
      </c>
      <c r="K265" s="12">
        <v>1</v>
      </c>
      <c r="L265">
        <v>0</v>
      </c>
      <c r="M265" s="12">
        <v>0.92390686028328417</v>
      </c>
      <c r="N265" s="12">
        <v>120.43899421433296</v>
      </c>
      <c r="O265" s="12">
        <v>4351.5324888469886</v>
      </c>
      <c r="P265" s="12">
        <v>151.53075801138129</v>
      </c>
      <c r="Q265" s="12">
        <v>1822.1689446506916</v>
      </c>
      <c r="R265" s="59">
        <v>2.2362200724220359E-4</v>
      </c>
      <c r="S265" s="59">
        <v>6.7747808781809711E-4</v>
      </c>
      <c r="T265" s="59">
        <v>0</v>
      </c>
      <c r="U265" s="59">
        <v>3.4020181945294057E-3</v>
      </c>
      <c r="V265" s="59">
        <v>5.7381410340889599E-4</v>
      </c>
      <c r="W265" s="59">
        <v>0</v>
      </c>
      <c r="X265" s="59">
        <v>1.6103479262809977E-4</v>
      </c>
      <c r="Y265" s="59">
        <v>4.5589141292977511E-4</v>
      </c>
      <c r="Z265" s="59">
        <v>7.1228607491397099E-4</v>
      </c>
      <c r="AA265" s="59">
        <v>6.7343407908649575E-5</v>
      </c>
      <c r="AB265" s="59">
        <v>1.3374295963339926E-3</v>
      </c>
      <c r="AC265" s="18">
        <v>6.9190160706482644E-4</v>
      </c>
      <c r="AD265" s="12">
        <v>258</v>
      </c>
      <c r="AE265" s="17">
        <v>8</v>
      </c>
      <c r="AF265" s="18">
        <v>0.95009435710609924</v>
      </c>
      <c r="AG265" t="str">
        <f>IF(AF265&lt;='CAV Tier 1 Analysis'!$A$5,"Tier 1", "Tier 2")</f>
        <v>Tier 2</v>
      </c>
      <c r="AH265" t="str">
        <f t="shared" si="10"/>
        <v>Tennessee - Tier 2</v>
      </c>
      <c r="AI265" t="str">
        <f t="shared" si="11"/>
        <v>Collegedale, City Of - Tier 2</v>
      </c>
    </row>
    <row r="266" spans="1:35" x14ac:dyDescent="0.3">
      <c r="A266">
        <v>259</v>
      </c>
      <c r="B266">
        <v>4</v>
      </c>
      <c r="C266" t="s">
        <v>36</v>
      </c>
      <c r="D266" t="s">
        <v>5701</v>
      </c>
      <c r="E266" t="s">
        <v>8640</v>
      </c>
      <c r="F266" t="s">
        <v>2396</v>
      </c>
      <c r="G266" s="58">
        <v>6.8958599999999999</v>
      </c>
      <c r="H266">
        <v>1</v>
      </c>
      <c r="I266">
        <v>0</v>
      </c>
      <c r="J266" s="12">
        <v>13</v>
      </c>
      <c r="K266" s="12">
        <v>5</v>
      </c>
      <c r="L266">
        <v>0</v>
      </c>
      <c r="M266" s="12">
        <v>0</v>
      </c>
      <c r="N266" s="12">
        <v>0.33640228689246238</v>
      </c>
      <c r="O266" s="12">
        <v>1749.0783812002589</v>
      </c>
      <c r="P266" s="12">
        <v>401.98413055254036</v>
      </c>
      <c r="Q266" s="12">
        <v>0</v>
      </c>
      <c r="R266" s="59">
        <v>1.8351680914131878E-4</v>
      </c>
      <c r="S266" s="59">
        <v>4.2342380488631069E-5</v>
      </c>
      <c r="T266" s="59">
        <v>0</v>
      </c>
      <c r="U266" s="59">
        <v>4.0205669571711155E-3</v>
      </c>
      <c r="V266" s="59">
        <v>2.8690705170444802E-3</v>
      </c>
      <c r="W266" s="59">
        <v>0</v>
      </c>
      <c r="X266" s="59">
        <v>0</v>
      </c>
      <c r="Y266" s="59">
        <v>1.273365946674114E-6</v>
      </c>
      <c r="Z266" s="59">
        <v>2.8630009727725187E-4</v>
      </c>
      <c r="AA266" s="59">
        <v>1.786500749542235E-4</v>
      </c>
      <c r="AB266" s="59">
        <v>0</v>
      </c>
      <c r="AC266" s="18">
        <v>6.8924729109306321E-4</v>
      </c>
      <c r="AD266" s="12">
        <v>259</v>
      </c>
      <c r="AE266" s="17">
        <v>8</v>
      </c>
      <c r="AF266" s="18">
        <v>0.95078360439719234</v>
      </c>
      <c r="AG266" t="str">
        <f>IF(AF266&lt;='CAV Tier 1 Analysis'!$A$5,"Tier 1", "Tier 2")</f>
        <v>Tier 2</v>
      </c>
      <c r="AH266" t="str">
        <f t="shared" si="10"/>
        <v>Tennessee - Tier 2</v>
      </c>
      <c r="AI266" t="str">
        <f t="shared" si="11"/>
        <v>Norris, City Of - Tier 2</v>
      </c>
    </row>
    <row r="267" spans="1:35" x14ac:dyDescent="0.3">
      <c r="A267">
        <v>260</v>
      </c>
      <c r="B267">
        <v>4</v>
      </c>
      <c r="C267" t="s">
        <v>36</v>
      </c>
      <c r="D267" t="s">
        <v>5852</v>
      </c>
      <c r="E267" t="s">
        <v>8922</v>
      </c>
      <c r="F267" t="s">
        <v>2325</v>
      </c>
      <c r="G267" s="58">
        <v>4.7885600000000004</v>
      </c>
      <c r="H267">
        <v>4</v>
      </c>
      <c r="I267">
        <v>0</v>
      </c>
      <c r="J267" s="12">
        <v>10</v>
      </c>
      <c r="K267" s="12">
        <v>6</v>
      </c>
      <c r="L267">
        <v>0</v>
      </c>
      <c r="M267" s="12">
        <v>0</v>
      </c>
      <c r="N267" s="12">
        <v>0</v>
      </c>
      <c r="O267" s="12">
        <v>1460.5432213963577</v>
      </c>
      <c r="P267" s="12">
        <v>1145.244686538749</v>
      </c>
      <c r="Q267" s="12">
        <v>0</v>
      </c>
      <c r="R267" s="59">
        <v>1.274360633165049E-4</v>
      </c>
      <c r="S267" s="59">
        <v>1.6936952195452428E-4</v>
      </c>
      <c r="T267" s="59">
        <v>0</v>
      </c>
      <c r="U267" s="59">
        <v>3.0927438132085506E-3</v>
      </c>
      <c r="V267" s="59">
        <v>3.442884620453376E-3</v>
      </c>
      <c r="W267" s="59">
        <v>0</v>
      </c>
      <c r="X267" s="59">
        <v>0</v>
      </c>
      <c r="Y267" s="59">
        <v>0</v>
      </c>
      <c r="Z267" s="59">
        <v>2.3907085631946412E-4</v>
      </c>
      <c r="AA267" s="59">
        <v>5.0897046311218041E-4</v>
      </c>
      <c r="AB267" s="59">
        <v>0</v>
      </c>
      <c r="AC267" s="18">
        <v>6.891341216695092E-4</v>
      </c>
      <c r="AD267" s="12">
        <v>260</v>
      </c>
      <c r="AE267" s="17">
        <v>8</v>
      </c>
      <c r="AF267" s="18">
        <v>0.95147273851886183</v>
      </c>
      <c r="AG267" t="str">
        <f>IF(AF267&lt;='CAV Tier 1 Analysis'!$A$5,"Tier 1", "Tier 2")</f>
        <v>Tier 2</v>
      </c>
      <c r="AH267" t="str">
        <f t="shared" si="10"/>
        <v>Tennessee - Tier 2</v>
      </c>
      <c r="AI267" t="str">
        <f t="shared" si="11"/>
        <v>Newbern, City Of - Tier 2</v>
      </c>
    </row>
    <row r="268" spans="1:35" x14ac:dyDescent="0.3">
      <c r="A268">
        <v>261</v>
      </c>
      <c r="B268">
        <v>4</v>
      </c>
      <c r="C268" t="s">
        <v>36</v>
      </c>
      <c r="D268" t="s">
        <v>5744</v>
      </c>
      <c r="E268" t="s">
        <v>8729</v>
      </c>
      <c r="F268" t="s">
        <v>2387</v>
      </c>
      <c r="G268" s="58">
        <v>3.2836099999999999</v>
      </c>
      <c r="H268">
        <v>1</v>
      </c>
      <c r="I268">
        <v>0</v>
      </c>
      <c r="J268" s="12">
        <v>12</v>
      </c>
      <c r="K268" s="12">
        <v>6</v>
      </c>
      <c r="L268">
        <v>0</v>
      </c>
      <c r="M268" s="12">
        <v>0</v>
      </c>
      <c r="N268" s="12">
        <v>10.755151046355486</v>
      </c>
      <c r="O268" s="12">
        <v>477.36516812095033</v>
      </c>
      <c r="P268" s="12">
        <v>320.92361078124793</v>
      </c>
      <c r="Q268" s="12">
        <v>14.754501070257959</v>
      </c>
      <c r="R268" s="59">
        <v>8.7385421059088465E-5</v>
      </c>
      <c r="S268" s="59">
        <v>4.2342380488631069E-5</v>
      </c>
      <c r="T268" s="59">
        <v>0</v>
      </c>
      <c r="U268" s="59">
        <v>3.7112925758502609E-3</v>
      </c>
      <c r="V268" s="59">
        <v>3.442884620453376E-3</v>
      </c>
      <c r="W268" s="59">
        <v>0</v>
      </c>
      <c r="X268" s="59">
        <v>0</v>
      </c>
      <c r="Y268" s="59">
        <v>4.071090960848163E-5</v>
      </c>
      <c r="Z268" s="59">
        <v>7.8138118645096843E-5</v>
      </c>
      <c r="AA268" s="59">
        <v>1.4262510075172335E-4</v>
      </c>
      <c r="AB268" s="59">
        <v>1.0829460390286361E-5</v>
      </c>
      <c r="AC268" s="18">
        <v>6.8692805338608576E-4</v>
      </c>
      <c r="AD268" s="12">
        <v>261</v>
      </c>
      <c r="AE268" s="17">
        <v>8</v>
      </c>
      <c r="AF268" s="18">
        <v>0.95215966657224793</v>
      </c>
      <c r="AG268" t="str">
        <f>IF(AF268&lt;='CAV Tier 1 Analysis'!$A$5,"Tier 1", "Tier 2")</f>
        <v>Tier 2</v>
      </c>
      <c r="AH268" t="str">
        <f t="shared" si="10"/>
        <v>Tennessee - Tier 2</v>
      </c>
      <c r="AI268" t="str">
        <f t="shared" si="11"/>
        <v>Whitwell, City Of - Tier 2</v>
      </c>
    </row>
    <row r="269" spans="1:35" x14ac:dyDescent="0.3">
      <c r="A269">
        <v>262</v>
      </c>
      <c r="B269">
        <v>4</v>
      </c>
      <c r="C269" t="s">
        <v>36</v>
      </c>
      <c r="D269" t="s">
        <v>5796</v>
      </c>
      <c r="E269" t="s">
        <v>8841</v>
      </c>
      <c r="F269" t="s">
        <v>2521</v>
      </c>
      <c r="G269" s="58">
        <v>2.77942</v>
      </c>
      <c r="H269">
        <v>22</v>
      </c>
      <c r="I269">
        <v>0</v>
      </c>
      <c r="J269" s="12">
        <v>7</v>
      </c>
      <c r="K269" s="12">
        <v>5</v>
      </c>
      <c r="L269">
        <v>0</v>
      </c>
      <c r="M269" s="12">
        <v>4</v>
      </c>
      <c r="N269" s="12">
        <v>0</v>
      </c>
      <c r="O269" s="12">
        <v>1496.0475022065232</v>
      </c>
      <c r="P269" s="12">
        <v>1226.7842556699779</v>
      </c>
      <c r="Q269" s="12">
        <v>29.130714968755001</v>
      </c>
      <c r="R269" s="59">
        <v>7.3967610952595364E-5</v>
      </c>
      <c r="S269" s="59">
        <v>9.3153237074988359E-4</v>
      </c>
      <c r="T269" s="59">
        <v>0</v>
      </c>
      <c r="U269" s="59">
        <v>2.1649206692459853E-3</v>
      </c>
      <c r="V269" s="59">
        <v>2.8690705170444802E-3</v>
      </c>
      <c r="W269" s="59">
        <v>0</v>
      </c>
      <c r="X269" s="59">
        <v>6.9719059160887277E-4</v>
      </c>
      <c r="Y269" s="59">
        <v>0</v>
      </c>
      <c r="Z269" s="59">
        <v>2.4488241923108955E-4</v>
      </c>
      <c r="AA269" s="59">
        <v>5.452083367740244E-4</v>
      </c>
      <c r="AB269" s="59">
        <v>2.1381266800730848E-5</v>
      </c>
      <c r="AC269" s="18">
        <v>6.8619579840069659E-4</v>
      </c>
      <c r="AD269" s="12">
        <v>262</v>
      </c>
      <c r="AE269" s="17">
        <v>8</v>
      </c>
      <c r="AF269" s="18">
        <v>0.95284586237064861</v>
      </c>
      <c r="AG269" t="str">
        <f>IF(AF269&lt;='CAV Tier 1 Analysis'!$A$5,"Tier 1", "Tier 2")</f>
        <v>Tier 2</v>
      </c>
      <c r="AH269" t="str">
        <f t="shared" si="10"/>
        <v>Tennessee - Tier 2</v>
      </c>
      <c r="AI269" t="str">
        <f t="shared" si="11"/>
        <v>Etowah, City Of - Tier 2</v>
      </c>
    </row>
    <row r="270" spans="1:35" x14ac:dyDescent="0.3">
      <c r="A270">
        <v>263</v>
      </c>
      <c r="B270">
        <v>4</v>
      </c>
      <c r="C270" t="s">
        <v>36</v>
      </c>
      <c r="D270" t="s">
        <v>5872</v>
      </c>
      <c r="E270" t="s">
        <v>8950</v>
      </c>
      <c r="F270" t="s">
        <v>2404</v>
      </c>
      <c r="G270" s="58">
        <v>4.3735999999999997</v>
      </c>
      <c r="H270">
        <v>0</v>
      </c>
      <c r="I270">
        <v>0</v>
      </c>
      <c r="J270" s="12">
        <v>12</v>
      </c>
      <c r="K270" s="12">
        <v>6</v>
      </c>
      <c r="L270">
        <v>0</v>
      </c>
      <c r="M270" s="12">
        <v>0</v>
      </c>
      <c r="N270" s="12">
        <v>0</v>
      </c>
      <c r="O270" s="12">
        <v>506.68799039913966</v>
      </c>
      <c r="P270" s="12">
        <v>298.31586484801687</v>
      </c>
      <c r="Q270" s="12">
        <v>10.823632726728704</v>
      </c>
      <c r="R270" s="59">
        <v>1.1639289609424666E-4</v>
      </c>
      <c r="S270" s="59">
        <v>0</v>
      </c>
      <c r="T270" s="59">
        <v>0</v>
      </c>
      <c r="U270" s="59">
        <v>3.7112925758502609E-3</v>
      </c>
      <c r="V270" s="59">
        <v>3.442884620453376E-3</v>
      </c>
      <c r="W270" s="59">
        <v>0</v>
      </c>
      <c r="X270" s="59">
        <v>0</v>
      </c>
      <c r="Y270" s="59">
        <v>0</v>
      </c>
      <c r="Z270" s="59">
        <v>8.2937861733184317E-5</v>
      </c>
      <c r="AA270" s="59">
        <v>1.325777501262989E-4</v>
      </c>
      <c r="AB270" s="59">
        <v>7.9442945129059762E-6</v>
      </c>
      <c r="AC270" s="18">
        <v>6.8127545443366112E-4</v>
      </c>
      <c r="AD270" s="12">
        <v>263</v>
      </c>
      <c r="AE270" s="17">
        <v>8</v>
      </c>
      <c r="AF270" s="18">
        <v>0.95352713782508225</v>
      </c>
      <c r="AG270" t="str">
        <f>IF(AF270&lt;='CAV Tier 1 Analysis'!$A$5,"Tier 1", "Tier 2")</f>
        <v>Tier 2</v>
      </c>
      <c r="AH270" t="str">
        <f t="shared" si="10"/>
        <v>Tennessee - Tier 2</v>
      </c>
      <c r="AI270" t="str">
        <f t="shared" si="11"/>
        <v>Powells Crossroads, Town Of - Tier 2</v>
      </c>
    </row>
    <row r="271" spans="1:35" x14ac:dyDescent="0.3">
      <c r="A271">
        <v>264</v>
      </c>
      <c r="B271">
        <v>4</v>
      </c>
      <c r="C271" t="s">
        <v>36</v>
      </c>
      <c r="D271" t="s">
        <v>5807</v>
      </c>
      <c r="E271" t="s">
        <v>8858</v>
      </c>
      <c r="F271" t="s">
        <v>2329</v>
      </c>
      <c r="G271" s="58">
        <v>0.74832999999999994</v>
      </c>
      <c r="H271">
        <v>0</v>
      </c>
      <c r="I271">
        <v>0</v>
      </c>
      <c r="J271" s="12">
        <v>9</v>
      </c>
      <c r="K271" s="12">
        <v>8</v>
      </c>
      <c r="L271">
        <v>0</v>
      </c>
      <c r="M271" s="12">
        <v>0</v>
      </c>
      <c r="N271" s="12">
        <v>3.7201508313144296</v>
      </c>
      <c r="O271" s="12">
        <v>119.09956571251999</v>
      </c>
      <c r="P271" s="12">
        <v>93.532208566780398</v>
      </c>
      <c r="Q271" s="12">
        <v>4.6675936186734646</v>
      </c>
      <c r="R271" s="59">
        <v>1.9915011874475854E-5</v>
      </c>
      <c r="S271" s="59">
        <v>0</v>
      </c>
      <c r="T271" s="59">
        <v>0</v>
      </c>
      <c r="U271" s="59">
        <v>2.7834694318876955E-3</v>
      </c>
      <c r="V271" s="59">
        <v>4.590512827271168E-3</v>
      </c>
      <c r="W271" s="59">
        <v>0</v>
      </c>
      <c r="X271" s="59">
        <v>0</v>
      </c>
      <c r="Y271" s="59">
        <v>1.4081691979108045E-5</v>
      </c>
      <c r="Z271" s="59">
        <v>1.9494962384575311E-5</v>
      </c>
      <c r="AA271" s="59">
        <v>4.1567651061552052E-5</v>
      </c>
      <c r="AB271" s="59">
        <v>3.4259050828408612E-6</v>
      </c>
      <c r="AC271" s="18">
        <v>6.7931522559467412E-4</v>
      </c>
      <c r="AD271" s="12">
        <v>264</v>
      </c>
      <c r="AE271" s="17">
        <v>8</v>
      </c>
      <c r="AF271" s="18">
        <v>0.95420645305067697</v>
      </c>
      <c r="AG271" t="str">
        <f>IF(AF271&lt;='CAV Tier 1 Analysis'!$A$5,"Tier 1", "Tier 2")</f>
        <v>Tier 2</v>
      </c>
      <c r="AH271" t="str">
        <f t="shared" si="10"/>
        <v>Tennessee - Tier 2</v>
      </c>
      <c r="AI271" t="str">
        <f t="shared" si="11"/>
        <v>Big Sandy, Town Of - Tier 2</v>
      </c>
    </row>
    <row r="272" spans="1:35" x14ac:dyDescent="0.3">
      <c r="A272">
        <v>265</v>
      </c>
      <c r="B272">
        <v>4</v>
      </c>
      <c r="C272" t="s">
        <v>36</v>
      </c>
      <c r="D272" t="s">
        <v>5894</v>
      </c>
      <c r="E272" t="s">
        <v>8984</v>
      </c>
      <c r="F272" t="s">
        <v>2286</v>
      </c>
      <c r="G272" s="58">
        <v>4.3151800000000007</v>
      </c>
      <c r="H272">
        <v>0</v>
      </c>
      <c r="I272">
        <v>0</v>
      </c>
      <c r="J272" s="12">
        <v>8</v>
      </c>
      <c r="K272" s="12">
        <v>7</v>
      </c>
      <c r="L272">
        <v>0</v>
      </c>
      <c r="M272" s="12">
        <v>0</v>
      </c>
      <c r="N272" s="12">
        <v>11.488240156906524</v>
      </c>
      <c r="O272" s="12">
        <v>1403.8963558286864</v>
      </c>
      <c r="P272" s="12">
        <v>1163.5386857151339</v>
      </c>
      <c r="Q272" s="12">
        <v>27.864071596859048</v>
      </c>
      <c r="R272" s="59">
        <v>1.1483818761843137E-4</v>
      </c>
      <c r="S272" s="59">
        <v>0</v>
      </c>
      <c r="T272" s="59">
        <v>0</v>
      </c>
      <c r="U272" s="59">
        <v>2.4741950505668404E-3</v>
      </c>
      <c r="V272" s="59">
        <v>4.0166987238622722E-3</v>
      </c>
      <c r="W272" s="59">
        <v>0</v>
      </c>
      <c r="X272" s="59">
        <v>0</v>
      </c>
      <c r="Y272" s="59">
        <v>4.3485833399507216E-5</v>
      </c>
      <c r="Z272" s="59">
        <v>2.297985427989308E-4</v>
      </c>
      <c r="AA272" s="59">
        <v>5.1710069531707219E-4</v>
      </c>
      <c r="AB272" s="59">
        <v>2.0451580045533362E-5</v>
      </c>
      <c r="AC272" s="18">
        <v>6.7423351032805346E-4</v>
      </c>
      <c r="AD272" s="12">
        <v>265</v>
      </c>
      <c r="AE272" s="17">
        <v>8</v>
      </c>
      <c r="AF272" s="18">
        <v>0.954880686561005</v>
      </c>
      <c r="AG272" t="str">
        <f>IF(AF272&lt;='CAV Tier 1 Analysis'!$A$5,"Tier 1", "Tier 2")</f>
        <v>Tier 2</v>
      </c>
      <c r="AH272" t="str">
        <f t="shared" si="10"/>
        <v>Tennessee - Tier 2</v>
      </c>
      <c r="AI272" t="str">
        <f t="shared" si="11"/>
        <v>Tazewell, City Of - Tier 2</v>
      </c>
    </row>
    <row r="273" spans="1:35" x14ac:dyDescent="0.3">
      <c r="A273">
        <v>266</v>
      </c>
      <c r="B273">
        <v>4</v>
      </c>
      <c r="C273" t="s">
        <v>36</v>
      </c>
      <c r="D273" t="s">
        <v>4642</v>
      </c>
      <c r="E273" t="s">
        <v>8671</v>
      </c>
      <c r="F273" t="s">
        <v>2357</v>
      </c>
      <c r="G273" s="58">
        <v>1.1657500000000001</v>
      </c>
      <c r="H273">
        <v>0</v>
      </c>
      <c r="I273">
        <v>0</v>
      </c>
      <c r="J273" s="12">
        <v>9</v>
      </c>
      <c r="K273" s="12">
        <v>8</v>
      </c>
      <c r="L273">
        <v>0</v>
      </c>
      <c r="M273" s="12">
        <v>0</v>
      </c>
      <c r="N273" s="12">
        <v>0</v>
      </c>
      <c r="O273" s="12">
        <v>41.375445790769433</v>
      </c>
      <c r="P273" s="12">
        <v>0</v>
      </c>
      <c r="Q273" s="12">
        <v>4.3988697754743455</v>
      </c>
      <c r="R273" s="59">
        <v>3.1023646108896119E-5</v>
      </c>
      <c r="S273" s="59">
        <v>0</v>
      </c>
      <c r="T273" s="59">
        <v>0</v>
      </c>
      <c r="U273" s="59">
        <v>2.7834694318876955E-3</v>
      </c>
      <c r="V273" s="59">
        <v>4.590512827271168E-3</v>
      </c>
      <c r="W273" s="59">
        <v>0</v>
      </c>
      <c r="X273" s="59">
        <v>0</v>
      </c>
      <c r="Y273" s="59">
        <v>0</v>
      </c>
      <c r="Z273" s="59">
        <v>6.7725919444834057E-6</v>
      </c>
      <c r="AA273" s="59">
        <v>0</v>
      </c>
      <c r="AB273" s="59">
        <v>3.2286680361936781E-6</v>
      </c>
      <c r="AC273" s="18">
        <v>6.7409156047713056E-4</v>
      </c>
      <c r="AD273" s="12">
        <v>266</v>
      </c>
      <c r="AE273" s="17">
        <v>8</v>
      </c>
      <c r="AF273" s="18">
        <v>0.95555477812148215</v>
      </c>
      <c r="AG273" t="str">
        <f>IF(AF273&lt;='CAV Tier 1 Analysis'!$A$5,"Tier 1", "Tier 2")</f>
        <v>Tier 2</v>
      </c>
      <c r="AH273" t="str">
        <f t="shared" si="10"/>
        <v>Tennessee - Tier 2</v>
      </c>
      <c r="AI273" t="str">
        <f t="shared" si="11"/>
        <v>Liberty, City Of - Tier 2</v>
      </c>
    </row>
    <row r="274" spans="1:35" x14ac:dyDescent="0.3">
      <c r="A274">
        <v>267</v>
      </c>
      <c r="B274">
        <v>4</v>
      </c>
      <c r="C274" t="s">
        <v>36</v>
      </c>
      <c r="D274" t="s">
        <v>4875</v>
      </c>
      <c r="E274" t="s">
        <v>8824</v>
      </c>
      <c r="F274" t="s">
        <v>2266</v>
      </c>
      <c r="G274" s="58">
        <v>2.5256300000000005</v>
      </c>
      <c r="H274">
        <v>1</v>
      </c>
      <c r="I274">
        <v>0</v>
      </c>
      <c r="J274" s="12">
        <v>13</v>
      </c>
      <c r="K274" s="12">
        <v>4</v>
      </c>
      <c r="L274">
        <v>0</v>
      </c>
      <c r="M274" s="12">
        <v>0</v>
      </c>
      <c r="N274" s="12">
        <v>0</v>
      </c>
      <c r="O274" s="12">
        <v>1067.832409947074</v>
      </c>
      <c r="P274" s="12">
        <v>860.8280667199424</v>
      </c>
      <c r="Q274" s="12">
        <v>585.28513021632557</v>
      </c>
      <c r="R274" s="59">
        <v>6.7213597531212791E-5</v>
      </c>
      <c r="S274" s="59">
        <v>4.2342380488631069E-5</v>
      </c>
      <c r="T274" s="59">
        <v>0</v>
      </c>
      <c r="U274" s="59">
        <v>4.0205669571711155E-3</v>
      </c>
      <c r="V274" s="59">
        <v>2.295256413635584E-3</v>
      </c>
      <c r="W274" s="59">
        <v>0</v>
      </c>
      <c r="X274" s="59">
        <v>0</v>
      </c>
      <c r="Y274" s="59">
        <v>0</v>
      </c>
      <c r="Z274" s="59">
        <v>1.7478949264346686E-4</v>
      </c>
      <c r="AA274" s="59">
        <v>3.8256982540786307E-4</v>
      </c>
      <c r="AB274" s="59">
        <v>4.2958566369133601E-4</v>
      </c>
      <c r="AC274" s="18">
        <v>6.7384766641538261E-4</v>
      </c>
      <c r="AD274" s="12">
        <v>267</v>
      </c>
      <c r="AE274" s="17">
        <v>8</v>
      </c>
      <c r="AF274" s="18">
        <v>0.95622862578789758</v>
      </c>
      <c r="AG274" t="str">
        <f>IF(AF274&lt;='CAV Tier 1 Analysis'!$A$5,"Tier 1", "Tier 2")</f>
        <v>Tier 2</v>
      </c>
      <c r="AH274" t="str">
        <f t="shared" si="10"/>
        <v>Tennessee - Tier 2</v>
      </c>
      <c r="AI274" t="str">
        <f t="shared" si="11"/>
        <v>Medina, City Of - Tier 2</v>
      </c>
    </row>
    <row r="275" spans="1:35" x14ac:dyDescent="0.3">
      <c r="A275">
        <v>268</v>
      </c>
      <c r="B275">
        <v>4</v>
      </c>
      <c r="C275" t="s">
        <v>36</v>
      </c>
      <c r="D275" t="s">
        <v>5741</v>
      </c>
      <c r="E275" t="s">
        <v>8723</v>
      </c>
      <c r="F275" t="s">
        <v>2122</v>
      </c>
      <c r="G275" s="58">
        <v>9.6375699999999984</v>
      </c>
      <c r="H275">
        <v>2</v>
      </c>
      <c r="I275">
        <v>0</v>
      </c>
      <c r="J275" s="12">
        <v>8</v>
      </c>
      <c r="K275" s="12">
        <v>4</v>
      </c>
      <c r="L275">
        <v>0</v>
      </c>
      <c r="M275" s="12">
        <v>0.91370750095719155</v>
      </c>
      <c r="N275" s="12">
        <v>120.49438004306501</v>
      </c>
      <c r="O275" s="12">
        <v>3090.0647224854347</v>
      </c>
      <c r="P275" s="12">
        <v>1977.1233786318351</v>
      </c>
      <c r="Q275" s="12">
        <v>408.50168872718677</v>
      </c>
      <c r="R275" s="59">
        <v>2.5648085870016204E-4</v>
      </c>
      <c r="S275" s="59">
        <v>8.4684760977262138E-5</v>
      </c>
      <c r="T275" s="59">
        <v>0</v>
      </c>
      <c r="U275" s="59">
        <v>2.4741950505668404E-3</v>
      </c>
      <c r="V275" s="59">
        <v>2.295256413635584E-3</v>
      </c>
      <c r="W275" s="59">
        <v>0</v>
      </c>
      <c r="X275" s="59">
        <v>1.5925706828745227E-4</v>
      </c>
      <c r="Y275" s="59">
        <v>4.5610106200465861E-4</v>
      </c>
      <c r="Z275" s="59">
        <v>5.0580113512894249E-4</v>
      </c>
      <c r="AA275" s="59">
        <v>8.7867458673261982E-4</v>
      </c>
      <c r="AB275" s="59">
        <v>2.9983073208444407E-4</v>
      </c>
      <c r="AC275" s="18">
        <v>6.7366196982890608E-4</v>
      </c>
      <c r="AD275" s="12">
        <v>268</v>
      </c>
      <c r="AE275" s="17">
        <v>8</v>
      </c>
      <c r="AF275" s="18">
        <v>0.95690228775772646</v>
      </c>
      <c r="AG275" t="str">
        <f>IF(AF275&lt;='CAV Tier 1 Analysis'!$A$5,"Tier 1", "Tier 2")</f>
        <v>Tier 2</v>
      </c>
      <c r="AH275" t="str">
        <f t="shared" si="10"/>
        <v>Tennessee - Tier 2</v>
      </c>
      <c r="AI275" t="str">
        <f t="shared" si="11"/>
        <v>Loudon, City Of - Tier 2</v>
      </c>
    </row>
    <row r="276" spans="1:35" x14ac:dyDescent="0.3">
      <c r="A276">
        <v>269</v>
      </c>
      <c r="B276">
        <v>4</v>
      </c>
      <c r="C276" t="s">
        <v>36</v>
      </c>
      <c r="D276" t="s">
        <v>4341</v>
      </c>
      <c r="E276" t="s">
        <v>8948</v>
      </c>
      <c r="F276" t="s">
        <v>2338</v>
      </c>
      <c r="G276" s="58">
        <v>4.6819600000000001</v>
      </c>
      <c r="H276">
        <v>0</v>
      </c>
      <c r="I276">
        <v>0</v>
      </c>
      <c r="J276" s="12">
        <v>8</v>
      </c>
      <c r="K276" s="12">
        <v>8</v>
      </c>
      <c r="L276">
        <v>0</v>
      </c>
      <c r="M276" s="12">
        <v>0</v>
      </c>
      <c r="N276" s="12">
        <v>0</v>
      </c>
      <c r="O276" s="12">
        <v>414.91042255186591</v>
      </c>
      <c r="P276" s="12">
        <v>155.53187939074053</v>
      </c>
      <c r="Q276" s="12">
        <v>28.279524368287525</v>
      </c>
      <c r="R276" s="59">
        <v>1.2459915945615036E-4</v>
      </c>
      <c r="S276" s="59">
        <v>0</v>
      </c>
      <c r="T276" s="59">
        <v>0</v>
      </c>
      <c r="U276" s="59">
        <v>2.4741950505668404E-3</v>
      </c>
      <c r="V276" s="59">
        <v>4.590512827271168E-3</v>
      </c>
      <c r="W276" s="59">
        <v>0</v>
      </c>
      <c r="X276" s="59">
        <v>0</v>
      </c>
      <c r="Y276" s="59">
        <v>0</v>
      </c>
      <c r="Z276" s="59">
        <v>6.7915134973213219E-5</v>
      </c>
      <c r="AA276" s="59">
        <v>6.9121589135209331E-5</v>
      </c>
      <c r="AB276" s="59">
        <v>2.0756512710541512E-5</v>
      </c>
      <c r="AC276" s="18">
        <v>6.6791820673755664E-4</v>
      </c>
      <c r="AD276" s="12">
        <v>269</v>
      </c>
      <c r="AE276" s="17">
        <v>8</v>
      </c>
      <c r="AF276" s="18">
        <v>0.95757020596446396</v>
      </c>
      <c r="AG276" t="str">
        <f>IF(AF276&lt;='CAV Tier 1 Analysis'!$A$5,"Tier 1", "Tier 2")</f>
        <v>Tier 2</v>
      </c>
      <c r="AH276" t="str">
        <f t="shared" si="10"/>
        <v>Tennessee - Tier 2</v>
      </c>
      <c r="AI276" t="str">
        <f t="shared" si="11"/>
        <v>Rutledge, Town Of - Tier 2</v>
      </c>
    </row>
    <row r="277" spans="1:35" x14ac:dyDescent="0.3">
      <c r="A277">
        <v>270</v>
      </c>
      <c r="B277">
        <v>4</v>
      </c>
      <c r="C277" t="s">
        <v>36</v>
      </c>
      <c r="D277" t="s">
        <v>3625</v>
      </c>
      <c r="E277" t="s">
        <v>8955</v>
      </c>
      <c r="F277" t="s">
        <v>2541</v>
      </c>
      <c r="G277" s="58">
        <v>2.6973800000000003</v>
      </c>
      <c r="H277">
        <v>0</v>
      </c>
      <c r="I277">
        <v>0</v>
      </c>
      <c r="J277" s="12">
        <v>14</v>
      </c>
      <c r="K277" s="12">
        <v>5</v>
      </c>
      <c r="L277">
        <v>0</v>
      </c>
      <c r="M277" s="12">
        <v>0</v>
      </c>
      <c r="N277" s="12">
        <v>0</v>
      </c>
      <c r="O277" s="12">
        <v>163.84189105206707</v>
      </c>
      <c r="P277" s="12">
        <v>0</v>
      </c>
      <c r="Q277" s="12">
        <v>14.875591493896252</v>
      </c>
      <c r="R277" s="59">
        <v>7.1784312709598303E-5</v>
      </c>
      <c r="S277" s="59">
        <v>0</v>
      </c>
      <c r="T277" s="59">
        <v>0</v>
      </c>
      <c r="U277" s="59">
        <v>4.3298413384919706E-3</v>
      </c>
      <c r="V277" s="59">
        <v>2.8690705170444802E-3</v>
      </c>
      <c r="W277" s="59">
        <v>0</v>
      </c>
      <c r="X277" s="59">
        <v>0</v>
      </c>
      <c r="Y277" s="59">
        <v>0</v>
      </c>
      <c r="Z277" s="59">
        <v>2.6818666247596267E-5</v>
      </c>
      <c r="AA277" s="59">
        <v>0</v>
      </c>
      <c r="AB277" s="59">
        <v>1.091833794298635E-5</v>
      </c>
      <c r="AC277" s="18">
        <v>6.644030156760575E-4</v>
      </c>
      <c r="AD277" s="12">
        <v>270</v>
      </c>
      <c r="AE277" s="17">
        <v>8</v>
      </c>
      <c r="AF277" s="18">
        <v>0.95823460898014001</v>
      </c>
      <c r="AG277" t="str">
        <f>IF(AF277&lt;='CAV Tier 1 Analysis'!$A$5,"Tier 1", "Tier 2")</f>
        <v>Tier 2</v>
      </c>
      <c r="AH277" t="str">
        <f t="shared" si="10"/>
        <v>Tennessee - Tier 2</v>
      </c>
      <c r="AI277" t="str">
        <f t="shared" si="11"/>
        <v>Morrison, Town Of - Tier 2</v>
      </c>
    </row>
    <row r="278" spans="1:35" x14ac:dyDescent="0.3">
      <c r="A278">
        <v>271</v>
      </c>
      <c r="B278">
        <v>4</v>
      </c>
      <c r="C278" t="s">
        <v>36</v>
      </c>
      <c r="D278" t="s">
        <v>5827</v>
      </c>
      <c r="E278" t="s">
        <v>8881</v>
      </c>
      <c r="F278" t="s">
        <v>2495</v>
      </c>
      <c r="G278" s="58">
        <v>2.5608999999999997</v>
      </c>
      <c r="H278">
        <v>31</v>
      </c>
      <c r="I278">
        <v>0</v>
      </c>
      <c r="J278" s="12">
        <v>7.25</v>
      </c>
      <c r="K278" s="12">
        <v>5</v>
      </c>
      <c r="L278">
        <v>0</v>
      </c>
      <c r="M278" s="12">
        <v>0</v>
      </c>
      <c r="N278" s="12">
        <v>14.246904738914139</v>
      </c>
      <c r="O278" s="12">
        <v>1195.6567219077247</v>
      </c>
      <c r="P278" s="12">
        <v>939.75763774277254</v>
      </c>
      <c r="Q278" s="12">
        <v>199.72627708375421</v>
      </c>
      <c r="R278" s="59">
        <v>6.8152224164934208E-5</v>
      </c>
      <c r="S278" s="59">
        <v>1.3126137951475633E-3</v>
      </c>
      <c r="T278" s="59">
        <v>0</v>
      </c>
      <c r="U278" s="59">
        <v>2.2422392645761991E-3</v>
      </c>
      <c r="V278" s="59">
        <v>2.8690705170444802E-3</v>
      </c>
      <c r="W278" s="59">
        <v>0</v>
      </c>
      <c r="X278" s="59">
        <v>0</v>
      </c>
      <c r="Y278" s="59">
        <v>5.3928061867910605E-5</v>
      </c>
      <c r="Z278" s="59">
        <v>1.9571257610392272E-4</v>
      </c>
      <c r="AA278" s="59">
        <v>4.1764776184269531E-4</v>
      </c>
      <c r="AB278" s="59">
        <v>1.4659443896329998E-4</v>
      </c>
      <c r="AC278" s="18">
        <v>6.6417805815554599E-4</v>
      </c>
      <c r="AD278" s="12">
        <v>271</v>
      </c>
      <c r="AE278" s="17">
        <v>8</v>
      </c>
      <c r="AF278" s="18">
        <v>0.95889878703829556</v>
      </c>
      <c r="AG278" t="str">
        <f>IF(AF278&lt;='CAV Tier 1 Analysis'!$A$5,"Tier 1", "Tier 2")</f>
        <v>Tier 2</v>
      </c>
      <c r="AH278" t="str">
        <f t="shared" si="10"/>
        <v>Tennessee - Tier 2</v>
      </c>
      <c r="AI278" t="str">
        <f t="shared" si="11"/>
        <v>White Pine, City Of - Tier 2</v>
      </c>
    </row>
    <row r="279" spans="1:35" x14ac:dyDescent="0.3">
      <c r="A279">
        <v>272</v>
      </c>
      <c r="B279">
        <v>4</v>
      </c>
      <c r="C279" t="s">
        <v>36</v>
      </c>
      <c r="D279" t="s">
        <v>3561</v>
      </c>
      <c r="E279" t="s">
        <v>8785</v>
      </c>
      <c r="F279" t="s">
        <v>2579</v>
      </c>
      <c r="G279" s="58">
        <v>0.16825999999999999</v>
      </c>
      <c r="H279">
        <v>0</v>
      </c>
      <c r="I279">
        <v>0</v>
      </c>
      <c r="J279" s="12">
        <v>14</v>
      </c>
      <c r="K279" s="12">
        <v>5</v>
      </c>
      <c r="L279">
        <v>0</v>
      </c>
      <c r="M279" s="12">
        <v>0</v>
      </c>
      <c r="N279" s="12">
        <v>1.0301175697774201</v>
      </c>
      <c r="O279" s="12">
        <v>8.9551546355984541</v>
      </c>
      <c r="P279" s="12">
        <v>0</v>
      </c>
      <c r="Q279" s="12">
        <v>0.92236925190649011</v>
      </c>
      <c r="R279" s="59">
        <v>4.4778371814564532E-6</v>
      </c>
      <c r="S279" s="59">
        <v>0</v>
      </c>
      <c r="T279" s="59">
        <v>0</v>
      </c>
      <c r="U279" s="59">
        <v>4.3298413384919706E-3</v>
      </c>
      <c r="V279" s="59">
        <v>2.8690705170444802E-3</v>
      </c>
      <c r="W279" s="59">
        <v>0</v>
      </c>
      <c r="X279" s="59">
        <v>0</v>
      </c>
      <c r="Y279" s="59">
        <v>3.8992500513071073E-6</v>
      </c>
      <c r="Z279" s="59">
        <v>1.4658357629149175E-6</v>
      </c>
      <c r="AA279" s="59">
        <v>0</v>
      </c>
      <c r="AB279" s="59">
        <v>6.7699756373834199E-7</v>
      </c>
      <c r="AC279" s="18">
        <v>6.5540288873598782E-4</v>
      </c>
      <c r="AD279" s="12">
        <v>272</v>
      </c>
      <c r="AE279" s="17">
        <v>8</v>
      </c>
      <c r="AF279" s="18">
        <v>0.95955418992703156</v>
      </c>
      <c r="AG279" t="str">
        <f>IF(AF279&lt;='CAV Tier 1 Analysis'!$A$5,"Tier 1", "Tier 2")</f>
        <v>Tier 2</v>
      </c>
      <c r="AH279" t="str">
        <f t="shared" si="10"/>
        <v>Tennessee - Tier 2</v>
      </c>
      <c r="AI279" t="str">
        <f t="shared" si="11"/>
        <v>Viola, Town Of - Tier 2</v>
      </c>
    </row>
    <row r="280" spans="1:35" x14ac:dyDescent="0.3">
      <c r="A280">
        <v>273</v>
      </c>
      <c r="B280">
        <v>4</v>
      </c>
      <c r="C280" t="s">
        <v>36</v>
      </c>
      <c r="D280" t="s">
        <v>5094</v>
      </c>
      <c r="E280" t="s">
        <v>8700</v>
      </c>
      <c r="F280" t="s">
        <v>2280</v>
      </c>
      <c r="G280" s="58">
        <v>8.4671599999999998</v>
      </c>
      <c r="H280">
        <v>2</v>
      </c>
      <c r="I280">
        <v>0</v>
      </c>
      <c r="J280" s="12">
        <v>6</v>
      </c>
      <c r="K280" s="12">
        <v>6</v>
      </c>
      <c r="L280">
        <v>0</v>
      </c>
      <c r="M280" s="12">
        <v>0</v>
      </c>
      <c r="N280" s="12">
        <v>9.3926959559995566</v>
      </c>
      <c r="O280" s="12">
        <v>2758.862771431146</v>
      </c>
      <c r="P280" s="12">
        <v>2457.3482056127541</v>
      </c>
      <c r="Q280" s="12">
        <v>0</v>
      </c>
      <c r="R280" s="59">
        <v>2.2533319784465009E-4</v>
      </c>
      <c r="S280" s="59">
        <v>8.4684760977262138E-5</v>
      </c>
      <c r="T280" s="59">
        <v>0</v>
      </c>
      <c r="U280" s="59">
        <v>1.8556462879251304E-3</v>
      </c>
      <c r="V280" s="59">
        <v>3.442884620453376E-3</v>
      </c>
      <c r="W280" s="59">
        <v>0</v>
      </c>
      <c r="X280" s="59">
        <v>0</v>
      </c>
      <c r="Y280" s="59">
        <v>3.555367975740562E-5</v>
      </c>
      <c r="Z280" s="59">
        <v>4.515879267190435E-4</v>
      </c>
      <c r="AA280" s="59">
        <v>1.0920964479814606E-3</v>
      </c>
      <c r="AB280" s="59">
        <v>0</v>
      </c>
      <c r="AC280" s="18">
        <v>6.5343517469621166E-4</v>
      </c>
      <c r="AD280" s="12">
        <v>273</v>
      </c>
      <c r="AE280" s="17">
        <v>8</v>
      </c>
      <c r="AF280" s="18">
        <v>0.96020762510172775</v>
      </c>
      <c r="AG280" t="str">
        <f>IF(AF280&lt;='CAV Tier 1 Analysis'!$A$5,"Tier 1", "Tier 2")</f>
        <v>Tier 2</v>
      </c>
      <c r="AH280" t="str">
        <f t="shared" si="10"/>
        <v>Tennessee - Tier 2</v>
      </c>
      <c r="AI280" t="str">
        <f t="shared" si="11"/>
        <v>Bolivar, City Of - Tier 2</v>
      </c>
    </row>
    <row r="281" spans="1:35" x14ac:dyDescent="0.3">
      <c r="A281">
        <v>274</v>
      </c>
      <c r="B281">
        <v>4</v>
      </c>
      <c r="C281" t="s">
        <v>36</v>
      </c>
      <c r="D281" t="s">
        <v>3404</v>
      </c>
      <c r="E281" t="s">
        <v>8856</v>
      </c>
      <c r="F281" t="s">
        <v>2433</v>
      </c>
      <c r="G281" s="58">
        <v>4.5343300000000006</v>
      </c>
      <c r="H281">
        <v>0</v>
      </c>
      <c r="I281">
        <v>0</v>
      </c>
      <c r="J281" s="12">
        <v>9.5</v>
      </c>
      <c r="K281" s="12">
        <v>7</v>
      </c>
      <c r="L281">
        <v>0</v>
      </c>
      <c r="M281" s="12">
        <v>0</v>
      </c>
      <c r="N281" s="12">
        <v>0.94350624862381671</v>
      </c>
      <c r="O281" s="12">
        <v>307.83583202270876</v>
      </c>
      <c r="P281" s="12">
        <v>122.16222818289</v>
      </c>
      <c r="Q281" s="12">
        <v>2.5561282537182706E-2</v>
      </c>
      <c r="R281" s="59">
        <v>1.2067034034823157E-4</v>
      </c>
      <c r="S281" s="59">
        <v>0</v>
      </c>
      <c r="T281" s="59">
        <v>0</v>
      </c>
      <c r="U281" s="59">
        <v>2.9381066225481231E-3</v>
      </c>
      <c r="V281" s="59">
        <v>4.0166987238622722E-3</v>
      </c>
      <c r="W281" s="59">
        <v>0</v>
      </c>
      <c r="X281" s="59">
        <v>0</v>
      </c>
      <c r="Y281" s="59">
        <v>3.5714047564006861E-6</v>
      </c>
      <c r="Z281" s="59">
        <v>5.0388495793450971E-5</v>
      </c>
      <c r="AA281" s="59">
        <v>5.4291424866573834E-5</v>
      </c>
      <c r="AB281" s="59">
        <v>1.8761386470691341E-8</v>
      </c>
      <c r="AC281" s="18">
        <v>6.530677975965021E-4</v>
      </c>
      <c r="AD281" s="12">
        <v>274</v>
      </c>
      <c r="AE281" s="17">
        <v>8</v>
      </c>
      <c r="AF281" s="18">
        <v>0.9608606928993243</v>
      </c>
      <c r="AG281" t="str">
        <f>IF(AF281&lt;='CAV Tier 1 Analysis'!$A$5,"Tier 1", "Tier 2")</f>
        <v>Tier 2</v>
      </c>
      <c r="AH281" t="str">
        <f t="shared" si="10"/>
        <v>Tennessee - Tier 2</v>
      </c>
      <c r="AI281" t="str">
        <f t="shared" si="11"/>
        <v>Ardmore, Town Of - Tier 2</v>
      </c>
    </row>
    <row r="282" spans="1:35" x14ac:dyDescent="0.3">
      <c r="A282">
        <v>275</v>
      </c>
      <c r="B282">
        <v>4</v>
      </c>
      <c r="C282" t="s">
        <v>36</v>
      </c>
      <c r="D282" t="s">
        <v>5820</v>
      </c>
      <c r="E282" t="s">
        <v>8874</v>
      </c>
      <c r="F282" t="s">
        <v>2456</v>
      </c>
      <c r="G282" s="58">
        <v>2.4361900000000003</v>
      </c>
      <c r="H282">
        <v>0</v>
      </c>
      <c r="I282">
        <v>0</v>
      </c>
      <c r="J282" s="12">
        <v>10</v>
      </c>
      <c r="K282" s="12">
        <v>7</v>
      </c>
      <c r="L282">
        <v>0</v>
      </c>
      <c r="M282" s="12">
        <v>0</v>
      </c>
      <c r="N282" s="12">
        <v>0</v>
      </c>
      <c r="O282" s="12">
        <v>34.23438861337916</v>
      </c>
      <c r="P282" s="12">
        <v>0</v>
      </c>
      <c r="Q282" s="12">
        <v>0</v>
      </c>
      <c r="R282" s="59">
        <v>6.4833365999598231E-5</v>
      </c>
      <c r="S282" s="59">
        <v>0</v>
      </c>
      <c r="T282" s="59">
        <v>0</v>
      </c>
      <c r="U282" s="59">
        <v>3.0927438132085506E-3</v>
      </c>
      <c r="V282" s="59">
        <v>4.0166987238622722E-3</v>
      </c>
      <c r="W282" s="59">
        <v>0</v>
      </c>
      <c r="X282" s="59">
        <v>0</v>
      </c>
      <c r="Y282" s="59">
        <v>0</v>
      </c>
      <c r="Z282" s="59">
        <v>5.6036990083382127E-6</v>
      </c>
      <c r="AA282" s="59">
        <v>0</v>
      </c>
      <c r="AB282" s="59">
        <v>0</v>
      </c>
      <c r="AC282" s="18">
        <v>6.5271632746170545E-4</v>
      </c>
      <c r="AD282" s="12">
        <v>275</v>
      </c>
      <c r="AE282" s="17">
        <v>8</v>
      </c>
      <c r="AF282" s="18">
        <v>0.96151340922678596</v>
      </c>
      <c r="AG282" t="str">
        <f>IF(AF282&lt;='CAV Tier 1 Analysis'!$A$5,"Tier 1", "Tier 2")</f>
        <v>Tier 2</v>
      </c>
      <c r="AH282" t="str">
        <f t="shared" si="10"/>
        <v>Tennessee - Tier 2</v>
      </c>
      <c r="AI282" t="str">
        <f t="shared" si="11"/>
        <v>Scotts Hill, Town Of - Tier 2</v>
      </c>
    </row>
    <row r="283" spans="1:35" x14ac:dyDescent="0.3">
      <c r="A283">
        <v>276</v>
      </c>
      <c r="B283">
        <v>4</v>
      </c>
      <c r="C283" t="s">
        <v>36</v>
      </c>
      <c r="D283" t="s">
        <v>5777</v>
      </c>
      <c r="E283" t="s">
        <v>8806</v>
      </c>
      <c r="F283" t="s">
        <v>2654</v>
      </c>
      <c r="G283" s="58">
        <v>1.9910800000000002</v>
      </c>
      <c r="H283">
        <v>8</v>
      </c>
      <c r="I283">
        <v>0</v>
      </c>
      <c r="J283" s="12">
        <v>9</v>
      </c>
      <c r="K283" s="12">
        <v>5.333333333333333</v>
      </c>
      <c r="L283">
        <v>0</v>
      </c>
      <c r="M283" s="12">
        <v>3.9999999999999996</v>
      </c>
      <c r="N283" s="12">
        <v>0</v>
      </c>
      <c r="O283" s="12">
        <v>302.30723150406931</v>
      </c>
      <c r="P283" s="12">
        <v>161.82862089714305</v>
      </c>
      <c r="Q283" s="12">
        <v>0</v>
      </c>
      <c r="R283" s="59">
        <v>5.2987828689256606E-5</v>
      </c>
      <c r="S283" s="59">
        <v>3.3873904390904855E-4</v>
      </c>
      <c r="T283" s="59">
        <v>0</v>
      </c>
      <c r="U283" s="59">
        <v>2.7834694318876955E-3</v>
      </c>
      <c r="V283" s="59">
        <v>3.0603418848474452E-3</v>
      </c>
      <c r="W283" s="59">
        <v>0</v>
      </c>
      <c r="X283" s="59">
        <v>6.9719059160887266E-4</v>
      </c>
      <c r="Y283" s="59">
        <v>0</v>
      </c>
      <c r="Z283" s="59">
        <v>4.948353985590896E-5</v>
      </c>
      <c r="AA283" s="59">
        <v>7.1919991501342414E-5</v>
      </c>
      <c r="AB283" s="59">
        <v>0</v>
      </c>
      <c r="AC283" s="18">
        <v>6.4128475566359712E-4</v>
      </c>
      <c r="AD283" s="12">
        <v>276</v>
      </c>
      <c r="AE283" s="17">
        <v>8</v>
      </c>
      <c r="AF283" s="18">
        <v>0.96215469398244957</v>
      </c>
      <c r="AG283" t="str">
        <f>IF(AF283&lt;='CAV Tier 1 Analysis'!$A$5,"Tier 1", "Tier 2")</f>
        <v>Tier 2</v>
      </c>
      <c r="AH283" t="str">
        <f t="shared" si="10"/>
        <v>Tennessee - Tier 2</v>
      </c>
      <c r="AI283" t="str">
        <f t="shared" si="11"/>
        <v>Kenton, Town Of - Tier 2</v>
      </c>
    </row>
    <row r="284" spans="1:35" x14ac:dyDescent="0.3">
      <c r="A284">
        <v>277</v>
      </c>
      <c r="B284">
        <v>4</v>
      </c>
      <c r="C284" t="s">
        <v>36</v>
      </c>
      <c r="D284" t="s">
        <v>5783</v>
      </c>
      <c r="E284" t="s">
        <v>8820</v>
      </c>
      <c r="F284" t="s">
        <v>2530</v>
      </c>
      <c r="G284" s="58">
        <v>1.9873400000000001</v>
      </c>
      <c r="H284">
        <v>0</v>
      </c>
      <c r="I284">
        <v>0</v>
      </c>
      <c r="J284" s="12">
        <v>10</v>
      </c>
      <c r="K284" s="12">
        <v>6</v>
      </c>
      <c r="L284">
        <v>0</v>
      </c>
      <c r="M284" s="12">
        <v>0.99999999999999989</v>
      </c>
      <c r="N284" s="12">
        <v>0</v>
      </c>
      <c r="O284" s="12">
        <v>534.12851741844668</v>
      </c>
      <c r="P284" s="12">
        <v>440.41027395970252</v>
      </c>
      <c r="Q284" s="12">
        <v>0</v>
      </c>
      <c r="R284" s="59">
        <v>5.2888297540685062E-5</v>
      </c>
      <c r="S284" s="59">
        <v>0</v>
      </c>
      <c r="T284" s="59">
        <v>0</v>
      </c>
      <c r="U284" s="59">
        <v>3.0927438132085506E-3</v>
      </c>
      <c r="V284" s="59">
        <v>3.442884620453376E-3</v>
      </c>
      <c r="W284" s="59">
        <v>0</v>
      </c>
      <c r="X284" s="59">
        <v>1.7429764790221817E-4</v>
      </c>
      <c r="Y284" s="59">
        <v>0</v>
      </c>
      <c r="Z284" s="59">
        <v>8.7429498951623635E-5</v>
      </c>
      <c r="AA284" s="59">
        <v>1.9572744910443016E-4</v>
      </c>
      <c r="AB284" s="59">
        <v>0</v>
      </c>
      <c r="AC284" s="18">
        <v>6.4054284792371672E-4</v>
      </c>
      <c r="AD284" s="12">
        <v>277</v>
      </c>
      <c r="AE284" s="17">
        <v>8</v>
      </c>
      <c r="AF284" s="18">
        <v>0.96279523683037327</v>
      </c>
      <c r="AG284" t="str">
        <f>IF(AF284&lt;='CAV Tier 1 Analysis'!$A$5,"Tier 1", "Tier 2")</f>
        <v>Tier 2</v>
      </c>
      <c r="AH284" t="str">
        <f t="shared" si="10"/>
        <v>Tennessee - Tier 2</v>
      </c>
      <c r="AI284" t="str">
        <f t="shared" si="11"/>
        <v>Bruceton, Town Of - Tier 2</v>
      </c>
    </row>
    <row r="285" spans="1:35" x14ac:dyDescent="0.3">
      <c r="A285">
        <v>278</v>
      </c>
      <c r="B285">
        <v>4</v>
      </c>
      <c r="C285" t="s">
        <v>36</v>
      </c>
      <c r="D285" t="s">
        <v>5814</v>
      </c>
      <c r="E285" t="s">
        <v>8867</v>
      </c>
      <c r="F285" t="s">
        <v>2485</v>
      </c>
      <c r="G285" s="58">
        <v>1.91812</v>
      </c>
      <c r="H285">
        <v>2</v>
      </c>
      <c r="I285">
        <v>0</v>
      </c>
      <c r="J285" s="12">
        <v>9</v>
      </c>
      <c r="K285" s="12">
        <v>7</v>
      </c>
      <c r="L285">
        <v>0</v>
      </c>
      <c r="M285" s="12">
        <v>0</v>
      </c>
      <c r="N285" s="12">
        <v>0</v>
      </c>
      <c r="O285" s="12">
        <v>183.09972559033528</v>
      </c>
      <c r="P285" s="12">
        <v>128.11977880014109</v>
      </c>
      <c r="Q285" s="12">
        <v>19.35763347916415</v>
      </c>
      <c r="R285" s="59">
        <v>5.1046172913914495E-5</v>
      </c>
      <c r="S285" s="59">
        <v>8.4684760977262138E-5</v>
      </c>
      <c r="T285" s="59">
        <v>0</v>
      </c>
      <c r="U285" s="59">
        <v>2.7834694318876955E-3</v>
      </c>
      <c r="V285" s="59">
        <v>4.0166987238622722E-3</v>
      </c>
      <c r="W285" s="59">
        <v>0</v>
      </c>
      <c r="X285" s="59">
        <v>0</v>
      </c>
      <c r="Y285" s="59">
        <v>0</v>
      </c>
      <c r="Z285" s="59">
        <v>2.9970909143578952E-5</v>
      </c>
      <c r="AA285" s="59">
        <v>5.6939083775030117E-5</v>
      </c>
      <c r="AB285" s="59">
        <v>1.420805244542398E-5</v>
      </c>
      <c r="AC285" s="18">
        <v>6.3972883045501606E-4</v>
      </c>
      <c r="AD285" s="12">
        <v>278</v>
      </c>
      <c r="AE285" s="17">
        <v>8</v>
      </c>
      <c r="AF285" s="18">
        <v>0.96343496566082831</v>
      </c>
      <c r="AG285" t="str">
        <f>IF(AF285&lt;='CAV Tier 1 Analysis'!$A$5,"Tier 1", "Tier 2")</f>
        <v>Tier 2</v>
      </c>
      <c r="AH285" t="str">
        <f t="shared" si="10"/>
        <v>Tennessee - Tier 2</v>
      </c>
      <c r="AI285" t="str">
        <f t="shared" si="11"/>
        <v>Mcewen, City Of - Tier 2</v>
      </c>
    </row>
    <row r="286" spans="1:35" x14ac:dyDescent="0.3">
      <c r="A286">
        <v>279</v>
      </c>
      <c r="B286">
        <v>4</v>
      </c>
      <c r="C286" t="s">
        <v>36</v>
      </c>
      <c r="D286" t="s">
        <v>3608</v>
      </c>
      <c r="E286" t="s">
        <v>8745</v>
      </c>
      <c r="F286" t="s">
        <v>2574</v>
      </c>
      <c r="G286" s="58">
        <v>0.88459999999999994</v>
      </c>
      <c r="H286">
        <v>2</v>
      </c>
      <c r="I286">
        <v>0</v>
      </c>
      <c r="J286" s="12">
        <v>11</v>
      </c>
      <c r="K286" s="12">
        <v>6</v>
      </c>
      <c r="L286">
        <v>0</v>
      </c>
      <c r="M286" s="12">
        <v>0</v>
      </c>
      <c r="N286" s="12">
        <v>2.2548640776180759</v>
      </c>
      <c r="O286" s="12">
        <v>57.206385794783728</v>
      </c>
      <c r="P286" s="12">
        <v>29.087992911420535</v>
      </c>
      <c r="Q286" s="12">
        <v>5.909647161272666</v>
      </c>
      <c r="R286" s="59">
        <v>2.3541511771760241E-5</v>
      </c>
      <c r="S286" s="59">
        <v>8.4684760977262138E-5</v>
      </c>
      <c r="T286" s="59">
        <v>0</v>
      </c>
      <c r="U286" s="59">
        <v>3.4020181945294057E-3</v>
      </c>
      <c r="V286" s="59">
        <v>3.442884620453376E-3</v>
      </c>
      <c r="W286" s="59">
        <v>0</v>
      </c>
      <c r="X286" s="59">
        <v>0</v>
      </c>
      <c r="Y286" s="59">
        <v>8.5352188219084594E-6</v>
      </c>
      <c r="Z286" s="59">
        <v>9.3638992934596087E-6</v>
      </c>
      <c r="AA286" s="59">
        <v>1.2927306624642972E-5</v>
      </c>
      <c r="AB286" s="59">
        <v>4.3375434756365951E-6</v>
      </c>
      <c r="AC286" s="18">
        <v>6.3529936872249555E-4</v>
      </c>
      <c r="AD286" s="12">
        <v>279</v>
      </c>
      <c r="AE286" s="17">
        <v>8</v>
      </c>
      <c r="AF286" s="18">
        <v>0.96407026502955084</v>
      </c>
      <c r="AG286" t="str">
        <f>IF(AF286&lt;='CAV Tier 1 Analysis'!$A$5,"Tier 1", "Tier 2")</f>
        <v>Tier 2</v>
      </c>
      <c r="AH286" t="str">
        <f t="shared" si="10"/>
        <v>Tennessee - Tier 2</v>
      </c>
      <c r="AI286" t="str">
        <f t="shared" si="11"/>
        <v>Oakdale, City Of - Tier 2</v>
      </c>
    </row>
    <row r="287" spans="1:35" x14ac:dyDescent="0.3">
      <c r="A287">
        <v>280</v>
      </c>
      <c r="B287">
        <v>4</v>
      </c>
      <c r="C287" t="s">
        <v>36</v>
      </c>
      <c r="D287" t="s">
        <v>5822</v>
      </c>
      <c r="E287" t="s">
        <v>8876</v>
      </c>
      <c r="F287" t="s">
        <v>2552</v>
      </c>
      <c r="G287" s="58">
        <v>0.32495000000000002</v>
      </c>
      <c r="H287">
        <v>10</v>
      </c>
      <c r="I287">
        <v>0</v>
      </c>
      <c r="J287" s="12">
        <v>8</v>
      </c>
      <c r="K287" s="12">
        <v>7</v>
      </c>
      <c r="L287">
        <v>0</v>
      </c>
      <c r="M287" s="12">
        <v>0</v>
      </c>
      <c r="N287" s="12">
        <v>0</v>
      </c>
      <c r="O287" s="12">
        <v>115.95112205547557</v>
      </c>
      <c r="P287" s="12">
        <v>97.851245595304988</v>
      </c>
      <c r="Q287" s="12">
        <v>0</v>
      </c>
      <c r="R287" s="59">
        <v>8.6477665048988155E-6</v>
      </c>
      <c r="S287" s="59">
        <v>4.2342380488631073E-4</v>
      </c>
      <c r="T287" s="59">
        <v>0</v>
      </c>
      <c r="U287" s="59">
        <v>2.4741950505668404E-3</v>
      </c>
      <c r="V287" s="59">
        <v>4.0166987238622722E-3</v>
      </c>
      <c r="W287" s="59">
        <v>0</v>
      </c>
      <c r="X287" s="59">
        <v>0</v>
      </c>
      <c r="Y287" s="59">
        <v>0</v>
      </c>
      <c r="Z287" s="59">
        <v>1.8979605420031957E-5</v>
      </c>
      <c r="AA287" s="59">
        <v>4.348712058840974E-5</v>
      </c>
      <c r="AB287" s="59">
        <v>0</v>
      </c>
      <c r="AC287" s="18">
        <v>6.3503927925716037E-4</v>
      </c>
      <c r="AD287" s="12">
        <v>280</v>
      </c>
      <c r="AE287" s="17">
        <v>9</v>
      </c>
      <c r="AF287" s="18">
        <v>0.96470530430880796</v>
      </c>
      <c r="AG287" t="str">
        <f>IF(AF287&lt;='CAV Tier 1 Analysis'!$A$5,"Tier 1", "Tier 2")</f>
        <v>Tier 2</v>
      </c>
      <c r="AH287" t="str">
        <f t="shared" si="10"/>
        <v>Tennessee - Tier 2</v>
      </c>
      <c r="AI287" t="str">
        <f t="shared" si="11"/>
        <v>Cumberland Gap, City Of - Tier 2</v>
      </c>
    </row>
    <row r="288" spans="1:35" x14ac:dyDescent="0.3">
      <c r="A288">
        <v>281</v>
      </c>
      <c r="B288">
        <v>4</v>
      </c>
      <c r="C288" t="s">
        <v>36</v>
      </c>
      <c r="D288" t="s">
        <v>5873</v>
      </c>
      <c r="E288" t="s">
        <v>8951</v>
      </c>
      <c r="F288" t="s">
        <v>2563</v>
      </c>
      <c r="G288" s="58">
        <v>3.8436499999999998</v>
      </c>
      <c r="H288">
        <v>0</v>
      </c>
      <c r="I288">
        <v>0</v>
      </c>
      <c r="J288" s="12">
        <v>11</v>
      </c>
      <c r="K288" s="12">
        <v>6</v>
      </c>
      <c r="L288">
        <v>0</v>
      </c>
      <c r="M288" s="12">
        <v>0</v>
      </c>
      <c r="N288" s="12">
        <v>0</v>
      </c>
      <c r="O288" s="12">
        <v>117.71760963728633</v>
      </c>
      <c r="P288" s="12">
        <v>0</v>
      </c>
      <c r="Q288" s="12">
        <v>18.571415941949795</v>
      </c>
      <c r="R288" s="59">
        <v>1.0228954524251216E-4</v>
      </c>
      <c r="S288" s="59">
        <v>0</v>
      </c>
      <c r="T288" s="59">
        <v>0</v>
      </c>
      <c r="U288" s="59">
        <v>3.4020181945294057E-3</v>
      </c>
      <c r="V288" s="59">
        <v>3.442884620453376E-3</v>
      </c>
      <c r="W288" s="59">
        <v>0</v>
      </c>
      <c r="X288" s="59">
        <v>0</v>
      </c>
      <c r="Y288" s="59">
        <v>0</v>
      </c>
      <c r="Z288" s="59">
        <v>1.9268755164232913E-5</v>
      </c>
      <c r="AA288" s="59">
        <v>0</v>
      </c>
      <c r="AB288" s="59">
        <v>1.3630987071483653E-5</v>
      </c>
      <c r="AC288" s="18">
        <v>6.3455382749645541E-4</v>
      </c>
      <c r="AD288" s="12">
        <v>281</v>
      </c>
      <c r="AE288" s="17">
        <v>9</v>
      </c>
      <c r="AF288" s="18">
        <v>0.96533985813630441</v>
      </c>
      <c r="AG288" t="str">
        <f>IF(AF288&lt;='CAV Tier 1 Analysis'!$A$5,"Tier 1", "Tier 2")</f>
        <v>Tier 2</v>
      </c>
      <c r="AH288" t="str">
        <f t="shared" si="10"/>
        <v>Tennessee - Tier 2</v>
      </c>
      <c r="AI288" t="str">
        <f t="shared" si="11"/>
        <v>Sunbright, City Of - Tier 2</v>
      </c>
    </row>
    <row r="289" spans="1:35" x14ac:dyDescent="0.3">
      <c r="A289">
        <v>282</v>
      </c>
      <c r="B289">
        <v>4</v>
      </c>
      <c r="C289" t="s">
        <v>36</v>
      </c>
      <c r="D289" t="s">
        <v>5723</v>
      </c>
      <c r="E289" t="s">
        <v>8685</v>
      </c>
      <c r="F289" t="s">
        <v>2678</v>
      </c>
      <c r="G289" s="58">
        <v>2.2416499999999999</v>
      </c>
      <c r="H289">
        <v>5</v>
      </c>
      <c r="I289">
        <v>0</v>
      </c>
      <c r="J289" s="12">
        <v>13</v>
      </c>
      <c r="K289" s="12">
        <v>4</v>
      </c>
      <c r="L289">
        <v>0</v>
      </c>
      <c r="M289" s="12">
        <v>1</v>
      </c>
      <c r="N289" s="12">
        <v>0</v>
      </c>
      <c r="O289" s="12">
        <v>422.70256611970973</v>
      </c>
      <c r="P289" s="12">
        <v>238.97364066542721</v>
      </c>
      <c r="Q289" s="12">
        <v>0</v>
      </c>
      <c r="R289" s="59">
        <v>5.9656149517484005E-5</v>
      </c>
      <c r="S289" s="59">
        <v>2.1171190244315537E-4</v>
      </c>
      <c r="T289" s="59">
        <v>0</v>
      </c>
      <c r="U289" s="59">
        <v>4.0205669571711155E-3</v>
      </c>
      <c r="V289" s="59">
        <v>2.295256413635584E-3</v>
      </c>
      <c r="W289" s="59">
        <v>0</v>
      </c>
      <c r="X289" s="59">
        <v>1.7429764790221819E-4</v>
      </c>
      <c r="Y289" s="59">
        <v>0</v>
      </c>
      <c r="Z289" s="59">
        <v>6.9190601805031881E-5</v>
      </c>
      <c r="AA289" s="59">
        <v>1.062048363906301E-4</v>
      </c>
      <c r="AB289" s="59">
        <v>0</v>
      </c>
      <c r="AC289" s="18">
        <v>6.306258644422926E-4</v>
      </c>
      <c r="AD289" s="12">
        <v>282</v>
      </c>
      <c r="AE289" s="17">
        <v>9</v>
      </c>
      <c r="AF289" s="18">
        <v>0.9659704840007467</v>
      </c>
      <c r="AG289" t="str">
        <f>IF(AF289&lt;='CAV Tier 1 Analysis'!$A$5,"Tier 1", "Tier 2")</f>
        <v>Tier 2</v>
      </c>
      <c r="AH289" t="str">
        <f t="shared" si="10"/>
        <v>Tennessee - Tier 2</v>
      </c>
      <c r="AI289" t="str">
        <f t="shared" si="11"/>
        <v>Rutherford, Town Of - Tier 2</v>
      </c>
    </row>
    <row r="290" spans="1:35" x14ac:dyDescent="0.3">
      <c r="A290">
        <v>283</v>
      </c>
      <c r="B290">
        <v>4</v>
      </c>
      <c r="C290" t="s">
        <v>36</v>
      </c>
      <c r="D290" t="s">
        <v>5867</v>
      </c>
      <c r="E290" t="s">
        <v>8944</v>
      </c>
      <c r="F290" t="s">
        <v>2235</v>
      </c>
      <c r="G290" s="58">
        <v>31.957610000000003</v>
      </c>
      <c r="H290">
        <v>2</v>
      </c>
      <c r="I290">
        <v>0</v>
      </c>
      <c r="J290" s="12">
        <v>7</v>
      </c>
      <c r="K290" s="12">
        <v>3.5714285714285716</v>
      </c>
      <c r="L290">
        <v>0</v>
      </c>
      <c r="M290" s="12">
        <v>0.9972569913707563</v>
      </c>
      <c r="N290" s="12">
        <v>3.7162955511662941</v>
      </c>
      <c r="O290" s="12">
        <v>3506.1977103555992</v>
      </c>
      <c r="P290" s="12">
        <v>1012.7598093828465</v>
      </c>
      <c r="Q290" s="12">
        <v>765.48105042734551</v>
      </c>
      <c r="R290" s="59">
        <v>8.5047530184526672E-4</v>
      </c>
      <c r="S290" s="59">
        <v>8.4684760977262138E-5</v>
      </c>
      <c r="T290" s="59">
        <v>0</v>
      </c>
      <c r="U290" s="59">
        <v>2.1649206692459853E-3</v>
      </c>
      <c r="V290" s="59">
        <v>2.0493360836032E-3</v>
      </c>
      <c r="W290" s="59">
        <v>0</v>
      </c>
      <c r="X290" s="59">
        <v>1.7381954794996554E-4</v>
      </c>
      <c r="Y290" s="59">
        <v>1.4067098789207723E-5</v>
      </c>
      <c r="Z290" s="59">
        <v>5.7391638724574334E-4</v>
      </c>
      <c r="AA290" s="59">
        <v>4.5009143920228127E-4</v>
      </c>
      <c r="AB290" s="59">
        <v>5.6184527525828443E-4</v>
      </c>
      <c r="AC290" s="18">
        <v>6.2937786946519968E-4</v>
      </c>
      <c r="AD290" s="12">
        <v>283</v>
      </c>
      <c r="AE290" s="17">
        <v>9</v>
      </c>
      <c r="AF290" s="18">
        <v>0.96659986187021185</v>
      </c>
      <c r="AG290" t="str">
        <f>IF(AF290&lt;='CAV Tier 1 Analysis'!$A$5,"Tier 1", "Tier 2")</f>
        <v>Tier 2</v>
      </c>
      <c r="AH290" t="str">
        <f t="shared" si="10"/>
        <v>Tennessee - Tier 2</v>
      </c>
      <c r="AI290" t="str">
        <f t="shared" si="11"/>
        <v>Coopertown, Town Of - Tier 2</v>
      </c>
    </row>
    <row r="291" spans="1:35" x14ac:dyDescent="0.3">
      <c r="A291">
        <v>284</v>
      </c>
      <c r="B291">
        <v>4</v>
      </c>
      <c r="C291" t="s">
        <v>36</v>
      </c>
      <c r="D291" t="s">
        <v>5788</v>
      </c>
      <c r="E291" t="s">
        <v>8827</v>
      </c>
      <c r="F291" t="s">
        <v>2582</v>
      </c>
      <c r="G291" s="58">
        <v>0.52</v>
      </c>
      <c r="H291">
        <v>0</v>
      </c>
      <c r="I291">
        <v>0</v>
      </c>
      <c r="J291" s="12">
        <v>8</v>
      </c>
      <c r="K291" s="12">
        <v>7</v>
      </c>
      <c r="L291">
        <v>0</v>
      </c>
      <c r="M291" s="12">
        <v>2</v>
      </c>
      <c r="N291" s="12">
        <v>0</v>
      </c>
      <c r="O291" s="12">
        <v>13.634859442152809</v>
      </c>
      <c r="P291" s="12">
        <v>0</v>
      </c>
      <c r="Q291" s="12">
        <v>0</v>
      </c>
      <c r="R291" s="59">
        <v>1.3838555416363697E-5</v>
      </c>
      <c r="S291" s="59">
        <v>0</v>
      </c>
      <c r="T291" s="59">
        <v>0</v>
      </c>
      <c r="U291" s="59">
        <v>2.4741950505668404E-3</v>
      </c>
      <c r="V291" s="59">
        <v>4.0166987238622722E-3</v>
      </c>
      <c r="W291" s="59">
        <v>0</v>
      </c>
      <c r="X291" s="59">
        <v>3.4859529580443638E-4</v>
      </c>
      <c r="Y291" s="59">
        <v>0</v>
      </c>
      <c r="Z291" s="59">
        <v>2.231839136889463E-6</v>
      </c>
      <c r="AA291" s="59">
        <v>0</v>
      </c>
      <c r="AB291" s="59">
        <v>0</v>
      </c>
      <c r="AC291" s="18">
        <v>6.2323267861698209E-4</v>
      </c>
      <c r="AD291" s="12">
        <v>284</v>
      </c>
      <c r="AE291" s="17">
        <v>9</v>
      </c>
      <c r="AF291" s="18">
        <v>0.96722309454882882</v>
      </c>
      <c r="AG291" t="str">
        <f>IF(AF291&lt;='CAV Tier 1 Analysis'!$A$5,"Tier 1", "Tier 2")</f>
        <v>Tier 2</v>
      </c>
      <c r="AH291" t="str">
        <f t="shared" si="10"/>
        <v>Tennessee - Tier 2</v>
      </c>
      <c r="AI291" t="str">
        <f t="shared" si="11"/>
        <v>Stanton, Town Of - Tier 2</v>
      </c>
    </row>
    <row r="292" spans="1:35" x14ac:dyDescent="0.3">
      <c r="A292">
        <v>285</v>
      </c>
      <c r="B292">
        <v>4</v>
      </c>
      <c r="C292" t="s">
        <v>36</v>
      </c>
      <c r="D292" t="s">
        <v>5805</v>
      </c>
      <c r="E292" t="s">
        <v>8855</v>
      </c>
      <c r="F292" t="s">
        <v>2595</v>
      </c>
      <c r="G292" s="58">
        <v>6.9777699999999996</v>
      </c>
      <c r="H292">
        <v>5</v>
      </c>
      <c r="I292">
        <v>0</v>
      </c>
      <c r="J292" s="12">
        <v>8</v>
      </c>
      <c r="K292" s="12">
        <v>6</v>
      </c>
      <c r="L292">
        <v>0</v>
      </c>
      <c r="M292" s="12">
        <v>0.96376636088607093</v>
      </c>
      <c r="N292" s="12">
        <v>11.510124196815278</v>
      </c>
      <c r="O292" s="12">
        <v>673.5181147198233</v>
      </c>
      <c r="P292" s="12">
        <v>394.24659542847598</v>
      </c>
      <c r="Q292" s="12">
        <v>3.1503210333495417</v>
      </c>
      <c r="R292" s="59">
        <v>1.8569664774546177E-4</v>
      </c>
      <c r="S292" s="59">
        <v>2.1171190244315537E-4</v>
      </c>
      <c r="T292" s="59">
        <v>0</v>
      </c>
      <c r="U292" s="59">
        <v>2.4741950505668404E-3</v>
      </c>
      <c r="V292" s="59">
        <v>3.442884620453376E-3</v>
      </c>
      <c r="W292" s="59">
        <v>0</v>
      </c>
      <c r="X292" s="59">
        <v>1.6798220982972253E-4</v>
      </c>
      <c r="Y292" s="59">
        <v>4.3568669908892695E-5</v>
      </c>
      <c r="Z292" s="59">
        <v>1.1024566070615619E-4</v>
      </c>
      <c r="AA292" s="59">
        <v>1.7521135405751791E-4</v>
      </c>
      <c r="AB292" s="59">
        <v>2.3122623181149963E-6</v>
      </c>
      <c r="AC292" s="18">
        <v>6.1943712527538536E-4</v>
      </c>
      <c r="AD292" s="12">
        <v>285</v>
      </c>
      <c r="AE292" s="17">
        <v>9</v>
      </c>
      <c r="AF292" s="18">
        <v>0.96784253167410417</v>
      </c>
      <c r="AG292" t="str">
        <f>IF(AF292&lt;='CAV Tier 1 Analysis'!$A$5,"Tier 1", "Tier 2")</f>
        <v>Tier 2</v>
      </c>
      <c r="AH292" t="str">
        <f t="shared" si="10"/>
        <v>Tennessee - Tier 2</v>
      </c>
      <c r="AI292" t="str">
        <f t="shared" si="11"/>
        <v>Adamsville, Town Of - Tier 2</v>
      </c>
    </row>
    <row r="293" spans="1:35" x14ac:dyDescent="0.3">
      <c r="A293">
        <v>286</v>
      </c>
      <c r="B293">
        <v>4</v>
      </c>
      <c r="C293" t="s">
        <v>36</v>
      </c>
      <c r="D293" t="s">
        <v>4859</v>
      </c>
      <c r="E293" t="s">
        <v>8921</v>
      </c>
      <c r="F293" t="s">
        <v>2622</v>
      </c>
      <c r="G293" s="58">
        <v>2.5757100000000004</v>
      </c>
      <c r="H293">
        <v>6</v>
      </c>
      <c r="I293">
        <v>0</v>
      </c>
      <c r="J293" s="12">
        <v>8</v>
      </c>
      <c r="K293" s="12">
        <v>5</v>
      </c>
      <c r="L293">
        <v>0</v>
      </c>
      <c r="M293" s="12">
        <v>2.9975307779214275</v>
      </c>
      <c r="N293" s="12">
        <v>0.29563711149457628</v>
      </c>
      <c r="O293" s="12">
        <v>882.03860716906559</v>
      </c>
      <c r="P293" s="12">
        <v>625.63683987976401</v>
      </c>
      <c r="Q293" s="12">
        <v>154.27803591047916</v>
      </c>
      <c r="R293" s="59">
        <v>6.8546356868234891E-5</v>
      </c>
      <c r="S293" s="59">
        <v>2.5405428293178643E-4</v>
      </c>
      <c r="T293" s="59">
        <v>0</v>
      </c>
      <c r="U293" s="59">
        <v>2.4741950505668404E-3</v>
      </c>
      <c r="V293" s="59">
        <v>2.8690705170444802E-3</v>
      </c>
      <c r="W293" s="59">
        <v>0</v>
      </c>
      <c r="X293" s="59">
        <v>5.2246256410621119E-4</v>
      </c>
      <c r="Y293" s="59">
        <v>1.1190596646289529E-6</v>
      </c>
      <c r="Z293" s="59">
        <v>1.443776000830247E-4</v>
      </c>
      <c r="AA293" s="59">
        <v>2.7804597207609099E-4</v>
      </c>
      <c r="AB293" s="59">
        <v>1.132364877014781E-4</v>
      </c>
      <c r="AC293" s="18">
        <v>6.1137344464025226E-4</v>
      </c>
      <c r="AD293" s="12">
        <v>286</v>
      </c>
      <c r="AE293" s="17">
        <v>9</v>
      </c>
      <c r="AF293" s="18">
        <v>0.96845390511874441</v>
      </c>
      <c r="AG293" t="str">
        <f>IF(AF293&lt;='CAV Tier 1 Analysis'!$A$5,"Tier 1", "Tier 2")</f>
        <v>Tier 2</v>
      </c>
      <c r="AH293" t="str">
        <f t="shared" si="10"/>
        <v>Tennessee - Tier 2</v>
      </c>
      <c r="AI293" t="str">
        <f t="shared" si="11"/>
        <v>New Market, Town Of - Tier 2</v>
      </c>
    </row>
    <row r="294" spans="1:35" x14ac:dyDescent="0.3">
      <c r="A294">
        <v>287</v>
      </c>
      <c r="B294">
        <v>4</v>
      </c>
      <c r="C294" t="s">
        <v>36</v>
      </c>
      <c r="D294" t="s">
        <v>5811</v>
      </c>
      <c r="E294" t="s">
        <v>8863</v>
      </c>
      <c r="F294" t="s">
        <v>2669</v>
      </c>
      <c r="G294" s="58">
        <v>1.1660900000000001</v>
      </c>
      <c r="H294">
        <v>1</v>
      </c>
      <c r="I294">
        <v>0</v>
      </c>
      <c r="J294" s="12">
        <v>12</v>
      </c>
      <c r="K294" s="12">
        <v>5</v>
      </c>
      <c r="L294">
        <v>0</v>
      </c>
      <c r="M294" s="12">
        <v>0</v>
      </c>
      <c r="N294" s="12">
        <v>0</v>
      </c>
      <c r="O294" s="12">
        <v>78.910493360530353</v>
      </c>
      <c r="P294" s="12">
        <v>14.546347751674048</v>
      </c>
      <c r="Q294" s="12">
        <v>9.0051966546516127</v>
      </c>
      <c r="R294" s="59">
        <v>3.1032694395129895E-5</v>
      </c>
      <c r="S294" s="59">
        <v>4.2342380488631069E-5</v>
      </c>
      <c r="T294" s="59">
        <v>0</v>
      </c>
      <c r="U294" s="59">
        <v>3.7112925758502609E-3</v>
      </c>
      <c r="V294" s="59">
        <v>2.8690705170444802E-3</v>
      </c>
      <c r="W294" s="59">
        <v>0</v>
      </c>
      <c r="X294" s="59">
        <v>0</v>
      </c>
      <c r="Y294" s="59">
        <v>0</v>
      </c>
      <c r="Z294" s="59">
        <v>1.2916563470307463E-5</v>
      </c>
      <c r="AA294" s="59">
        <v>6.4646982769562623E-6</v>
      </c>
      <c r="AB294" s="59">
        <v>6.609604758162377E-6</v>
      </c>
      <c r="AC294" s="18">
        <v>6.0724809402581167E-4</v>
      </c>
      <c r="AD294" s="12">
        <v>287</v>
      </c>
      <c r="AE294" s="17">
        <v>9</v>
      </c>
      <c r="AF294" s="18">
        <v>0.9690611532127702</v>
      </c>
      <c r="AG294" t="str">
        <f>IF(AF294&lt;='CAV Tier 1 Analysis'!$A$5,"Tier 1", "Tier 2")</f>
        <v>Tier 2</v>
      </c>
      <c r="AH294" t="str">
        <f t="shared" si="10"/>
        <v>Tennessee - Tier 2</v>
      </c>
      <c r="AI294" t="str">
        <f t="shared" si="11"/>
        <v>Ethridge, City Of - Tier 2</v>
      </c>
    </row>
    <row r="295" spans="1:35" x14ac:dyDescent="0.3">
      <c r="A295">
        <v>288</v>
      </c>
      <c r="B295">
        <v>4</v>
      </c>
      <c r="C295" t="s">
        <v>36</v>
      </c>
      <c r="D295" t="s">
        <v>4549</v>
      </c>
      <c r="E295" t="s">
        <v>8669</v>
      </c>
      <c r="F295" t="s">
        <v>2593</v>
      </c>
      <c r="G295" s="58">
        <v>0.89905999999999997</v>
      </c>
      <c r="H295">
        <v>2</v>
      </c>
      <c r="I295">
        <v>0</v>
      </c>
      <c r="J295" s="12">
        <v>8</v>
      </c>
      <c r="K295" s="12">
        <v>7</v>
      </c>
      <c r="L295">
        <v>0</v>
      </c>
      <c r="M295" s="12">
        <v>0</v>
      </c>
      <c r="N295" s="12">
        <v>0</v>
      </c>
      <c r="O295" s="12">
        <v>117.02356723864884</v>
      </c>
      <c r="P295" s="12">
        <v>79.881445587627326</v>
      </c>
      <c r="Q295" s="12">
        <v>5.7180698043369915</v>
      </c>
      <c r="R295" s="59">
        <v>2.3926330062761435E-5</v>
      </c>
      <c r="S295" s="59">
        <v>8.4684760977262138E-5</v>
      </c>
      <c r="T295" s="59">
        <v>0</v>
      </c>
      <c r="U295" s="59">
        <v>2.4741950505668404E-3</v>
      </c>
      <c r="V295" s="59">
        <v>4.0166987238622722E-3</v>
      </c>
      <c r="W295" s="59">
        <v>0</v>
      </c>
      <c r="X295" s="59">
        <v>0</v>
      </c>
      <c r="Y295" s="59">
        <v>0</v>
      </c>
      <c r="Z295" s="59">
        <v>1.9155149960269387E-5</v>
      </c>
      <c r="AA295" s="59">
        <v>3.5500969210067145E-5</v>
      </c>
      <c r="AB295" s="59">
        <v>4.1969301544045568E-6</v>
      </c>
      <c r="AC295" s="18">
        <v>6.0530526498126164E-4</v>
      </c>
      <c r="AD295" s="12">
        <v>288</v>
      </c>
      <c r="AE295" s="17">
        <v>9</v>
      </c>
      <c r="AF295" s="18">
        <v>0.96966645847775146</v>
      </c>
      <c r="AG295" t="str">
        <f>IF(AF295&lt;='CAV Tier 1 Analysis'!$A$5,"Tier 1", "Tier 2")</f>
        <v>Tier 2</v>
      </c>
      <c r="AH295" t="str">
        <f t="shared" si="10"/>
        <v>Tennessee - Tier 2</v>
      </c>
      <c r="AI295" t="str">
        <f t="shared" si="11"/>
        <v>Alexandria, City Of - Tier 2</v>
      </c>
    </row>
    <row r="296" spans="1:35" x14ac:dyDescent="0.3">
      <c r="A296">
        <v>289</v>
      </c>
      <c r="B296">
        <v>4</v>
      </c>
      <c r="C296" t="s">
        <v>36</v>
      </c>
      <c r="D296" t="s">
        <v>5810</v>
      </c>
      <c r="E296" t="s">
        <v>8862</v>
      </c>
      <c r="F296" t="s">
        <v>2407</v>
      </c>
      <c r="G296" s="58">
        <v>5.4116100000000005</v>
      </c>
      <c r="H296">
        <v>1</v>
      </c>
      <c r="I296">
        <v>0</v>
      </c>
      <c r="J296" s="12">
        <v>8</v>
      </c>
      <c r="K296" s="12">
        <v>5</v>
      </c>
      <c r="L296">
        <v>0</v>
      </c>
      <c r="M296" s="12">
        <v>0</v>
      </c>
      <c r="N296" s="12">
        <v>16.807332436998898</v>
      </c>
      <c r="O296" s="12">
        <v>1577.7256360844244</v>
      </c>
      <c r="P296" s="12">
        <v>1039.0212136609152</v>
      </c>
      <c r="Q296" s="12">
        <v>407.4640972661773</v>
      </c>
      <c r="R296" s="59">
        <v>1.440170478398999E-4</v>
      </c>
      <c r="S296" s="59">
        <v>4.2342380488631069E-5</v>
      </c>
      <c r="T296" s="59">
        <v>0</v>
      </c>
      <c r="U296" s="59">
        <v>2.4741950505668404E-3</v>
      </c>
      <c r="V296" s="59">
        <v>2.8690705170444802E-3</v>
      </c>
      <c r="W296" s="59">
        <v>0</v>
      </c>
      <c r="X296" s="59">
        <v>0</v>
      </c>
      <c r="Y296" s="59">
        <v>6.3619914648639652E-5</v>
      </c>
      <c r="Z296" s="59">
        <v>2.582520074245132E-4</v>
      </c>
      <c r="AA296" s="59">
        <v>4.6176255128382388E-4</v>
      </c>
      <c r="AB296" s="59">
        <v>2.9906916410089824E-4</v>
      </c>
      <c r="AC296" s="18">
        <v>6.0112078485433887E-4</v>
      </c>
      <c r="AD296" s="12">
        <v>289</v>
      </c>
      <c r="AE296" s="17">
        <v>9</v>
      </c>
      <c r="AF296" s="18">
        <v>0.97026757926260576</v>
      </c>
      <c r="AG296" t="str">
        <f>IF(AF296&lt;='CAV Tier 1 Analysis'!$A$5,"Tier 1", "Tier 2")</f>
        <v>Tier 2</v>
      </c>
      <c r="AH296" t="str">
        <f t="shared" si="10"/>
        <v>Tennessee - Tier 2</v>
      </c>
      <c r="AI296" t="str">
        <f t="shared" si="11"/>
        <v>Dandridge, Town Of - Tier 2</v>
      </c>
    </row>
    <row r="297" spans="1:35" x14ac:dyDescent="0.3">
      <c r="A297">
        <v>290</v>
      </c>
      <c r="B297">
        <v>4</v>
      </c>
      <c r="C297" t="s">
        <v>36</v>
      </c>
      <c r="D297" t="s">
        <v>5819</v>
      </c>
      <c r="E297" t="s">
        <v>8873</v>
      </c>
      <c r="F297" t="s">
        <v>2638</v>
      </c>
      <c r="G297" s="58">
        <v>2.3266100000000001</v>
      </c>
      <c r="H297">
        <v>0</v>
      </c>
      <c r="I297">
        <v>0</v>
      </c>
      <c r="J297" s="12">
        <v>10</v>
      </c>
      <c r="K297" s="12">
        <v>6</v>
      </c>
      <c r="L297">
        <v>0</v>
      </c>
      <c r="M297" s="12">
        <v>0</v>
      </c>
      <c r="N297" s="12">
        <v>0</v>
      </c>
      <c r="O297" s="12">
        <v>52.389543847046482</v>
      </c>
      <c r="P297" s="12">
        <v>0</v>
      </c>
      <c r="Q297" s="12">
        <v>0</v>
      </c>
      <c r="R297" s="59">
        <v>6.1917156571665271E-5</v>
      </c>
      <c r="S297" s="59">
        <v>0</v>
      </c>
      <c r="T297" s="59">
        <v>0</v>
      </c>
      <c r="U297" s="59">
        <v>3.0927438132085506E-3</v>
      </c>
      <c r="V297" s="59">
        <v>3.442884620453376E-3</v>
      </c>
      <c r="W297" s="59">
        <v>0</v>
      </c>
      <c r="X297" s="59">
        <v>0</v>
      </c>
      <c r="Y297" s="59">
        <v>0</v>
      </c>
      <c r="Z297" s="59">
        <v>8.5754484538465912E-6</v>
      </c>
      <c r="AA297" s="59">
        <v>0</v>
      </c>
      <c r="AB297" s="59">
        <v>0</v>
      </c>
      <c r="AC297" s="18">
        <v>6.0055645806249443E-4</v>
      </c>
      <c r="AD297" s="12">
        <v>290</v>
      </c>
      <c r="AE297" s="17">
        <v>9</v>
      </c>
      <c r="AF297" s="18">
        <v>0.97086813572066821</v>
      </c>
      <c r="AG297" t="str">
        <f>IF(AF297&lt;='CAV Tier 1 Analysis'!$A$5,"Tier 1", "Tier 2")</f>
        <v>Tier 2</v>
      </c>
      <c r="AH297" t="str">
        <f t="shared" si="10"/>
        <v>Tennessee - Tier 2</v>
      </c>
      <c r="AI297" t="str">
        <f t="shared" si="11"/>
        <v>Sardis, Town Of - Tier 2</v>
      </c>
    </row>
    <row r="298" spans="1:35" x14ac:dyDescent="0.3">
      <c r="A298">
        <v>291</v>
      </c>
      <c r="B298">
        <v>4</v>
      </c>
      <c r="C298" t="s">
        <v>36</v>
      </c>
      <c r="D298" t="s">
        <v>5871</v>
      </c>
      <c r="E298" t="s">
        <v>8949</v>
      </c>
      <c r="F298" t="s">
        <v>2639</v>
      </c>
      <c r="G298" s="58">
        <v>1.4581499999999998</v>
      </c>
      <c r="H298">
        <v>0</v>
      </c>
      <c r="I298">
        <v>0</v>
      </c>
      <c r="J298" s="12">
        <v>10</v>
      </c>
      <c r="K298" s="12">
        <v>6</v>
      </c>
      <c r="L298">
        <v>0</v>
      </c>
      <c r="M298" s="12">
        <v>0</v>
      </c>
      <c r="N298" s="12">
        <v>0</v>
      </c>
      <c r="O298" s="12">
        <v>48.296199168169757</v>
      </c>
      <c r="P298" s="12">
        <v>0</v>
      </c>
      <c r="Q298" s="12">
        <v>9.2922545891023205</v>
      </c>
      <c r="R298" s="59">
        <v>3.8805172269943697E-5</v>
      </c>
      <c r="S298" s="59">
        <v>0</v>
      </c>
      <c r="T298" s="59">
        <v>0</v>
      </c>
      <c r="U298" s="59">
        <v>3.0927438132085506E-3</v>
      </c>
      <c r="V298" s="59">
        <v>3.442884620453376E-3</v>
      </c>
      <c r="W298" s="59">
        <v>0</v>
      </c>
      <c r="X298" s="59">
        <v>0</v>
      </c>
      <c r="Y298" s="59">
        <v>0</v>
      </c>
      <c r="Z298" s="59">
        <v>7.9054241757193155E-6</v>
      </c>
      <c r="AA298" s="59">
        <v>0</v>
      </c>
      <c r="AB298" s="59">
        <v>6.820298601081798E-6</v>
      </c>
      <c r="AC298" s="18">
        <v>5.9901448442806107E-4</v>
      </c>
      <c r="AD298" s="12">
        <v>291</v>
      </c>
      <c r="AE298" s="17">
        <v>9</v>
      </c>
      <c r="AF298" s="18">
        <v>0.97146715020509622</v>
      </c>
      <c r="AG298" t="str">
        <f>IF(AF298&lt;='CAV Tier 1 Analysis'!$A$5,"Tier 1", "Tier 2")</f>
        <v>Tier 2</v>
      </c>
      <c r="AH298" t="str">
        <f t="shared" si="10"/>
        <v>Tennessee - Tier 2</v>
      </c>
      <c r="AI298" t="str">
        <f t="shared" si="11"/>
        <v>Parker'S Crossroads, City Of - Tier 2</v>
      </c>
    </row>
    <row r="299" spans="1:35" x14ac:dyDescent="0.3">
      <c r="A299">
        <v>292</v>
      </c>
      <c r="B299">
        <v>4</v>
      </c>
      <c r="C299" t="s">
        <v>36</v>
      </c>
      <c r="D299" t="s">
        <v>5782</v>
      </c>
      <c r="E299" t="s">
        <v>8819</v>
      </c>
      <c r="F299" t="s">
        <v>2643</v>
      </c>
      <c r="G299" s="58">
        <v>1.41337</v>
      </c>
      <c r="H299">
        <v>0</v>
      </c>
      <c r="I299">
        <v>0</v>
      </c>
      <c r="J299" s="12">
        <v>10</v>
      </c>
      <c r="K299" s="12">
        <v>6</v>
      </c>
      <c r="L299">
        <v>0</v>
      </c>
      <c r="M299" s="12">
        <v>0</v>
      </c>
      <c r="N299" s="12">
        <v>0</v>
      </c>
      <c r="O299" s="12">
        <v>73.336796760495375</v>
      </c>
      <c r="P299" s="12">
        <v>6.6856179197911274</v>
      </c>
      <c r="Q299" s="12">
        <v>0</v>
      </c>
      <c r="R299" s="59">
        <v>3.761345974774223E-5</v>
      </c>
      <c r="S299" s="59">
        <v>0</v>
      </c>
      <c r="T299" s="59">
        <v>0</v>
      </c>
      <c r="U299" s="59">
        <v>3.0927438132085506E-3</v>
      </c>
      <c r="V299" s="59">
        <v>3.442884620453376E-3</v>
      </c>
      <c r="W299" s="59">
        <v>0</v>
      </c>
      <c r="X299" s="59">
        <v>0</v>
      </c>
      <c r="Y299" s="59">
        <v>0</v>
      </c>
      <c r="Z299" s="59">
        <v>1.2004225923896958E-5</v>
      </c>
      <c r="AA299" s="59">
        <v>2.9712271000456204E-6</v>
      </c>
      <c r="AB299" s="59">
        <v>0</v>
      </c>
      <c r="AC299" s="18">
        <v>5.9892884967578284E-4</v>
      </c>
      <c r="AD299" s="12">
        <v>292</v>
      </c>
      <c r="AE299" s="17">
        <v>9</v>
      </c>
      <c r="AF299" s="18">
        <v>0.97206607905477205</v>
      </c>
      <c r="AG299" t="str">
        <f>IF(AF299&lt;='CAV Tier 1 Analysis'!$A$5,"Tier 1", "Tier 2")</f>
        <v>Tier 2</v>
      </c>
      <c r="AH299" t="str">
        <f t="shared" si="10"/>
        <v>Tennessee - Tier 2</v>
      </c>
      <c r="AI299" t="str">
        <f t="shared" si="11"/>
        <v>Trezevant, Town Of - Tier 2</v>
      </c>
    </row>
    <row r="300" spans="1:35" x14ac:dyDescent="0.3">
      <c r="A300">
        <v>293</v>
      </c>
      <c r="B300">
        <v>4</v>
      </c>
      <c r="C300" t="s">
        <v>36</v>
      </c>
      <c r="D300" t="s">
        <v>5795</v>
      </c>
      <c r="E300" t="s">
        <v>8840</v>
      </c>
      <c r="F300" t="s">
        <v>2556</v>
      </c>
      <c r="G300" s="58">
        <v>5.0042</v>
      </c>
      <c r="H300">
        <v>4</v>
      </c>
      <c r="I300">
        <v>0</v>
      </c>
      <c r="J300" s="12">
        <v>7</v>
      </c>
      <c r="K300" s="12">
        <v>6</v>
      </c>
      <c r="L300">
        <v>0</v>
      </c>
      <c r="M300" s="12">
        <v>0</v>
      </c>
      <c r="N300" s="12">
        <v>0</v>
      </c>
      <c r="O300" s="12">
        <v>1131.1760648419747</v>
      </c>
      <c r="P300" s="12">
        <v>853.19093211545794</v>
      </c>
      <c r="Q300" s="12">
        <v>99.577006784266587</v>
      </c>
      <c r="R300" s="59">
        <v>1.3317480579724464E-4</v>
      </c>
      <c r="S300" s="59">
        <v>1.6936952195452428E-4</v>
      </c>
      <c r="T300" s="59">
        <v>0</v>
      </c>
      <c r="U300" s="59">
        <v>2.1649206692459853E-3</v>
      </c>
      <c r="V300" s="59">
        <v>3.442884620453376E-3</v>
      </c>
      <c r="W300" s="59">
        <v>0</v>
      </c>
      <c r="X300" s="59">
        <v>0</v>
      </c>
      <c r="Y300" s="59">
        <v>0</v>
      </c>
      <c r="Z300" s="59">
        <v>1.8515797855766692E-4</v>
      </c>
      <c r="AA300" s="59">
        <v>3.7917572458191437E-4</v>
      </c>
      <c r="AB300" s="59">
        <v>7.3087205430975494E-5</v>
      </c>
      <c r="AC300" s="18">
        <v>5.9525186600197161E-4</v>
      </c>
      <c r="AD300" s="12">
        <v>293</v>
      </c>
      <c r="AE300" s="17">
        <v>9</v>
      </c>
      <c r="AF300" s="18">
        <v>0.972661330920774</v>
      </c>
      <c r="AG300" t="str">
        <f>IF(AF300&lt;='CAV Tier 1 Analysis'!$A$5,"Tier 1", "Tier 2")</f>
        <v>Tier 2</v>
      </c>
      <c r="AH300" t="str">
        <f t="shared" si="10"/>
        <v>Tennessee - Tier 2</v>
      </c>
      <c r="AI300" t="str">
        <f t="shared" si="11"/>
        <v>Estill Springs, Town Of - Tier 2</v>
      </c>
    </row>
    <row r="301" spans="1:35" x14ac:dyDescent="0.3">
      <c r="A301">
        <v>294</v>
      </c>
      <c r="B301">
        <v>4</v>
      </c>
      <c r="C301" t="s">
        <v>36</v>
      </c>
      <c r="D301" t="s">
        <v>3571</v>
      </c>
      <c r="E301" t="s">
        <v>8682</v>
      </c>
      <c r="F301" t="s">
        <v>2756</v>
      </c>
      <c r="G301" s="58">
        <v>2.23291</v>
      </c>
      <c r="H301">
        <v>0</v>
      </c>
      <c r="I301">
        <v>0</v>
      </c>
      <c r="J301" s="12">
        <v>13</v>
      </c>
      <c r="K301" s="12">
        <v>4</v>
      </c>
      <c r="L301">
        <v>0</v>
      </c>
      <c r="M301" s="12">
        <v>0</v>
      </c>
      <c r="N301" s="12">
        <v>0</v>
      </c>
      <c r="O301" s="12">
        <v>238.57746504826494</v>
      </c>
      <c r="P301" s="12">
        <v>55.564882827078776</v>
      </c>
      <c r="Q301" s="12">
        <v>0</v>
      </c>
      <c r="R301" s="59">
        <v>5.942355533606281E-5</v>
      </c>
      <c r="S301" s="59">
        <v>0</v>
      </c>
      <c r="T301" s="59">
        <v>0</v>
      </c>
      <c r="U301" s="59">
        <v>4.0205669571711155E-3</v>
      </c>
      <c r="V301" s="59">
        <v>2.295256413635584E-3</v>
      </c>
      <c r="W301" s="59">
        <v>0</v>
      </c>
      <c r="X301" s="59">
        <v>0</v>
      </c>
      <c r="Y301" s="59">
        <v>0</v>
      </c>
      <c r="Z301" s="59">
        <v>3.9051852784668269E-5</v>
      </c>
      <c r="AA301" s="59">
        <v>2.4694184987441507E-5</v>
      </c>
      <c r="AB301" s="59">
        <v>0</v>
      </c>
      <c r="AC301" s="18">
        <v>5.8536299671953392E-4</v>
      </c>
      <c r="AD301" s="12">
        <v>294</v>
      </c>
      <c r="AE301" s="17">
        <v>9</v>
      </c>
      <c r="AF301" s="18">
        <v>0.97324669391749352</v>
      </c>
      <c r="AG301" t="str">
        <f>IF(AF301&lt;='CAV Tier 1 Analysis'!$A$5,"Tier 1", "Tier 2")</f>
        <v>Tier 2</v>
      </c>
      <c r="AH301" t="str">
        <f t="shared" si="10"/>
        <v>Tennessee - Tier 2</v>
      </c>
      <c r="AI301" t="str">
        <f t="shared" si="11"/>
        <v>Dyer, Town Of - Tier 2</v>
      </c>
    </row>
    <row r="302" spans="1:35" x14ac:dyDescent="0.3">
      <c r="A302">
        <v>295</v>
      </c>
      <c r="B302">
        <v>4</v>
      </c>
      <c r="C302" t="s">
        <v>36</v>
      </c>
      <c r="D302" t="s">
        <v>3985</v>
      </c>
      <c r="E302" t="s">
        <v>8939</v>
      </c>
      <c r="F302" t="s">
        <v>2675</v>
      </c>
      <c r="G302" s="58">
        <v>3.5499000000000001</v>
      </c>
      <c r="H302">
        <v>2</v>
      </c>
      <c r="I302">
        <v>2</v>
      </c>
      <c r="J302" s="12">
        <v>7</v>
      </c>
      <c r="K302" s="12">
        <v>4</v>
      </c>
      <c r="L302">
        <v>0</v>
      </c>
      <c r="M302" s="12">
        <v>0</v>
      </c>
      <c r="N302" s="12">
        <v>0</v>
      </c>
      <c r="O302" s="12">
        <v>669.47040544095034</v>
      </c>
      <c r="P302" s="12">
        <v>542.28450380016704</v>
      </c>
      <c r="Q302" s="12">
        <v>448.89955957059124</v>
      </c>
      <c r="R302" s="59">
        <v>9.4472092062595177E-5</v>
      </c>
      <c r="S302" s="59">
        <v>8.4684760977262138E-5</v>
      </c>
      <c r="T302" s="59">
        <v>1.0952902519167579E-3</v>
      </c>
      <c r="U302" s="59">
        <v>2.1649206692459853E-3</v>
      </c>
      <c r="V302" s="59">
        <v>2.295256413635584E-3</v>
      </c>
      <c r="W302" s="59">
        <v>0</v>
      </c>
      <c r="X302" s="59">
        <v>0</v>
      </c>
      <c r="Y302" s="59">
        <v>0</v>
      </c>
      <c r="Z302" s="59">
        <v>1.0958310631594292E-4</v>
      </c>
      <c r="AA302" s="59">
        <v>2.4100246722986339E-4</v>
      </c>
      <c r="AB302" s="59">
        <v>3.2948182906612631E-4</v>
      </c>
      <c r="AC302" s="18">
        <v>5.831537809500106E-4</v>
      </c>
      <c r="AD302" s="12">
        <v>295</v>
      </c>
      <c r="AE302" s="17">
        <v>9</v>
      </c>
      <c r="AF302" s="18">
        <v>0.9738298476984435</v>
      </c>
      <c r="AG302" t="str">
        <f>IF(AF302&lt;='CAV Tier 1 Analysis'!$A$5,"Tier 1", "Tier 2")</f>
        <v>Tier 2</v>
      </c>
      <c r="AH302" t="str">
        <f t="shared" si="10"/>
        <v>Tennessee - Tier 2</v>
      </c>
      <c r="AI302" t="str">
        <f t="shared" si="11"/>
        <v>Oakland, Town Of - Tier 2</v>
      </c>
    </row>
    <row r="303" spans="1:35" x14ac:dyDescent="0.3">
      <c r="A303">
        <v>296</v>
      </c>
      <c r="B303">
        <v>4</v>
      </c>
      <c r="C303" t="s">
        <v>36</v>
      </c>
      <c r="D303" t="s">
        <v>3239</v>
      </c>
      <c r="E303" t="s">
        <v>8779</v>
      </c>
      <c r="F303" t="s">
        <v>2721</v>
      </c>
      <c r="G303" s="58">
        <v>2.7318700000000002</v>
      </c>
      <c r="H303">
        <v>16</v>
      </c>
      <c r="I303">
        <v>0</v>
      </c>
      <c r="J303" s="12">
        <v>9</v>
      </c>
      <c r="K303" s="12">
        <v>4</v>
      </c>
      <c r="L303">
        <v>0</v>
      </c>
      <c r="M303" s="12">
        <v>0</v>
      </c>
      <c r="N303" s="12">
        <v>29.565202846118908</v>
      </c>
      <c r="O303" s="12">
        <v>673.81999002534451</v>
      </c>
      <c r="P303" s="12">
        <v>483.64422191678</v>
      </c>
      <c r="Q303" s="12">
        <v>155.31697857521476</v>
      </c>
      <c r="R303" s="59">
        <v>7.2702181510195189E-5</v>
      </c>
      <c r="S303" s="59">
        <v>6.7747808781809711E-4</v>
      </c>
      <c r="T303" s="59">
        <v>0</v>
      </c>
      <c r="U303" s="59">
        <v>2.7834694318876955E-3</v>
      </c>
      <c r="V303" s="59">
        <v>2.295256413635584E-3</v>
      </c>
      <c r="W303" s="59">
        <v>0</v>
      </c>
      <c r="X303" s="59">
        <v>0</v>
      </c>
      <c r="Y303" s="59">
        <v>1.1191161290409158E-4</v>
      </c>
      <c r="Z303" s="59">
        <v>1.1029507354566373E-4</v>
      </c>
      <c r="AA303" s="59">
        <v>2.1494151119310601E-4</v>
      </c>
      <c r="AB303" s="59">
        <v>1.139990474371111E-4</v>
      </c>
      <c r="AC303" s="18">
        <v>5.8000485090286755E-4</v>
      </c>
      <c r="AD303" s="12">
        <v>296</v>
      </c>
      <c r="AE303" s="17">
        <v>9</v>
      </c>
      <c r="AF303" s="18">
        <v>0.97440985254934631</v>
      </c>
      <c r="AG303" t="str">
        <f>IF(AF303&lt;='CAV Tier 1 Analysis'!$A$5,"Tier 1", "Tier 2")</f>
        <v>Tier 2</v>
      </c>
      <c r="AH303" t="str">
        <f t="shared" si="10"/>
        <v>Tennessee - Tier 2</v>
      </c>
      <c r="AI303" t="str">
        <f t="shared" si="11"/>
        <v>Brighton, Town Of - Tier 2</v>
      </c>
    </row>
    <row r="304" spans="1:35" x14ac:dyDescent="0.3">
      <c r="A304">
        <v>297</v>
      </c>
      <c r="B304">
        <v>4</v>
      </c>
      <c r="C304" t="s">
        <v>36</v>
      </c>
      <c r="D304" t="s">
        <v>5895</v>
      </c>
      <c r="E304" t="s">
        <v>8985</v>
      </c>
      <c r="F304" t="s">
        <v>3115</v>
      </c>
      <c r="G304" s="58">
        <v>1.5228200000000001</v>
      </c>
      <c r="H304">
        <v>13</v>
      </c>
      <c r="I304">
        <v>0</v>
      </c>
      <c r="J304" s="12">
        <v>7</v>
      </c>
      <c r="K304" s="12">
        <v>6</v>
      </c>
      <c r="L304">
        <v>0</v>
      </c>
      <c r="M304" s="12">
        <v>0</v>
      </c>
      <c r="N304" s="12">
        <v>0</v>
      </c>
      <c r="O304" s="12">
        <v>319.58850298006178</v>
      </c>
      <c r="P304" s="12">
        <v>234.99529730910655</v>
      </c>
      <c r="Q304" s="12">
        <v>6.504113844182541</v>
      </c>
      <c r="R304" s="59">
        <v>4.0526209536821092E-5</v>
      </c>
      <c r="S304" s="59">
        <v>5.5045094635220392E-4</v>
      </c>
      <c r="T304" s="59">
        <v>0</v>
      </c>
      <c r="U304" s="59">
        <v>2.1649206692459853E-3</v>
      </c>
      <c r="V304" s="59">
        <v>3.442884620453376E-3</v>
      </c>
      <c r="W304" s="59">
        <v>0</v>
      </c>
      <c r="X304" s="59">
        <v>0</v>
      </c>
      <c r="Y304" s="59">
        <v>0</v>
      </c>
      <c r="Z304" s="59">
        <v>5.231224653814241E-5</v>
      </c>
      <c r="AA304" s="59">
        <v>1.0443677818936878E-4</v>
      </c>
      <c r="AB304" s="59">
        <v>4.7738681853141461E-6</v>
      </c>
      <c r="AC304" s="18">
        <v>5.7820957622738286E-4</v>
      </c>
      <c r="AD304" s="12">
        <v>297</v>
      </c>
      <c r="AE304" s="17">
        <v>9</v>
      </c>
      <c r="AF304" s="18">
        <v>0.97498806212557365</v>
      </c>
      <c r="AG304" t="str">
        <f>IF(AF304&lt;='CAV Tier 1 Analysis'!$A$5,"Tier 1", "Tier 2")</f>
        <v>Tier 2</v>
      </c>
      <c r="AH304" t="str">
        <f t="shared" si="10"/>
        <v>Tennessee - Tier 2</v>
      </c>
      <c r="AI304" t="str">
        <f t="shared" si="11"/>
        <v>Huntland, Town Of - Tier 2</v>
      </c>
    </row>
    <row r="305" spans="1:35" x14ac:dyDescent="0.3">
      <c r="A305">
        <v>298</v>
      </c>
      <c r="B305">
        <v>4</v>
      </c>
      <c r="C305" t="s">
        <v>36</v>
      </c>
      <c r="D305" t="s">
        <v>3570</v>
      </c>
      <c r="E305" t="s">
        <v>8938</v>
      </c>
      <c r="F305" t="s">
        <v>2623</v>
      </c>
      <c r="G305" s="58">
        <v>6.4843000000000002</v>
      </c>
      <c r="H305">
        <v>0</v>
      </c>
      <c r="I305">
        <v>0</v>
      </c>
      <c r="J305" s="12">
        <v>7.2</v>
      </c>
      <c r="K305" s="12">
        <v>5.8</v>
      </c>
      <c r="L305">
        <v>0</v>
      </c>
      <c r="M305" s="12">
        <v>0</v>
      </c>
      <c r="N305" s="12">
        <v>0.18666576658585451</v>
      </c>
      <c r="O305" s="12">
        <v>1224.7362271592842</v>
      </c>
      <c r="P305" s="12">
        <v>912.12381662490156</v>
      </c>
      <c r="Q305" s="12">
        <v>0</v>
      </c>
      <c r="R305" s="59">
        <v>1.7256412478139832E-4</v>
      </c>
      <c r="S305" s="59">
        <v>0</v>
      </c>
      <c r="T305" s="59">
        <v>0</v>
      </c>
      <c r="U305" s="59">
        <v>2.2267755455101564E-3</v>
      </c>
      <c r="V305" s="59">
        <v>3.3281217997715969E-3</v>
      </c>
      <c r="W305" s="59">
        <v>0</v>
      </c>
      <c r="X305" s="59">
        <v>0</v>
      </c>
      <c r="Y305" s="59">
        <v>7.0657614362838548E-7</v>
      </c>
      <c r="Z305" s="59">
        <v>2.0047249153811998E-4</v>
      </c>
      <c r="AA305" s="59">
        <v>4.0536671928712606E-4</v>
      </c>
      <c r="AB305" s="59">
        <v>0</v>
      </c>
      <c r="AC305" s="18">
        <v>5.7581884154836601E-4</v>
      </c>
      <c r="AD305" s="12">
        <v>298</v>
      </c>
      <c r="AE305" s="17">
        <v>9</v>
      </c>
      <c r="AF305" s="18">
        <v>0.97556388096712199</v>
      </c>
      <c r="AG305" t="str">
        <f>IF(AF305&lt;='CAV Tier 1 Analysis'!$A$5,"Tier 1", "Tier 2")</f>
        <v>Tier 2</v>
      </c>
      <c r="AH305" t="str">
        <f t="shared" si="10"/>
        <v>Tennessee - Tier 2</v>
      </c>
      <c r="AI305" t="str">
        <f t="shared" si="11"/>
        <v>Plainview, City Of - Tier 2</v>
      </c>
    </row>
    <row r="306" spans="1:35" x14ac:dyDescent="0.3">
      <c r="A306">
        <v>299</v>
      </c>
      <c r="B306">
        <v>4</v>
      </c>
      <c r="C306" t="s">
        <v>36</v>
      </c>
      <c r="D306" t="s">
        <v>5117</v>
      </c>
      <c r="E306" t="s">
        <v>8828</v>
      </c>
      <c r="F306" t="s">
        <v>2790</v>
      </c>
      <c r="G306" s="58">
        <v>0.69151999999999991</v>
      </c>
      <c r="H306">
        <v>4</v>
      </c>
      <c r="I306">
        <v>0</v>
      </c>
      <c r="J306" s="12">
        <v>12</v>
      </c>
      <c r="K306" s="12">
        <v>4</v>
      </c>
      <c r="L306">
        <v>0</v>
      </c>
      <c r="M306" s="12">
        <v>0</v>
      </c>
      <c r="N306" s="12">
        <v>5.5359286692702243</v>
      </c>
      <c r="O306" s="12">
        <v>58.584304113721281</v>
      </c>
      <c r="P306" s="12">
        <v>25.111449707844031</v>
      </c>
      <c r="Q306" s="12">
        <v>0.35321488168817439</v>
      </c>
      <c r="R306" s="59">
        <v>1.8403149695238122E-5</v>
      </c>
      <c r="S306" s="59">
        <v>1.6936952195452428E-4</v>
      </c>
      <c r="T306" s="59">
        <v>0</v>
      </c>
      <c r="U306" s="59">
        <v>3.7112925758502609E-3</v>
      </c>
      <c r="V306" s="59">
        <v>2.295256413635584E-3</v>
      </c>
      <c r="W306" s="59">
        <v>0</v>
      </c>
      <c r="X306" s="59">
        <v>0</v>
      </c>
      <c r="Y306" s="59">
        <v>2.0954860669300633E-5</v>
      </c>
      <c r="Z306" s="59">
        <v>9.5894455885783056E-6</v>
      </c>
      <c r="AA306" s="59">
        <v>1.1160048448552365E-5</v>
      </c>
      <c r="AB306" s="59">
        <v>2.5925150245930287E-7</v>
      </c>
      <c r="AC306" s="18">
        <v>5.6693502430404518E-4</v>
      </c>
      <c r="AD306" s="12">
        <v>299</v>
      </c>
      <c r="AE306" s="17">
        <v>9</v>
      </c>
      <c r="AF306" s="18">
        <v>0.97613081599142604</v>
      </c>
      <c r="AG306" t="str">
        <f>IF(AF306&lt;='CAV Tier 1 Analysis'!$A$5,"Tier 1", "Tier 2")</f>
        <v>Tier 2</v>
      </c>
      <c r="AH306" t="str">
        <f t="shared" si="10"/>
        <v>Tennessee - Tier 2</v>
      </c>
      <c r="AI306" t="str">
        <f t="shared" si="11"/>
        <v>Gates, Town Of - Tier 2</v>
      </c>
    </row>
    <row r="307" spans="1:35" x14ac:dyDescent="0.3">
      <c r="A307">
        <v>300</v>
      </c>
      <c r="B307">
        <v>4</v>
      </c>
      <c r="C307" t="s">
        <v>36</v>
      </c>
      <c r="D307" t="s">
        <v>5721</v>
      </c>
      <c r="E307" t="s">
        <v>8679</v>
      </c>
      <c r="F307" t="s">
        <v>2699</v>
      </c>
      <c r="G307" s="58">
        <v>1.9865400000000002</v>
      </c>
      <c r="H307">
        <v>0</v>
      </c>
      <c r="I307">
        <v>0</v>
      </c>
      <c r="J307" s="12">
        <v>7</v>
      </c>
      <c r="K307" s="12">
        <v>6</v>
      </c>
      <c r="L307">
        <v>0</v>
      </c>
      <c r="M307" s="12">
        <v>1.9124205905745668</v>
      </c>
      <c r="N307" s="12">
        <v>8.9598652034104997</v>
      </c>
      <c r="O307" s="12">
        <v>422.63336967854696</v>
      </c>
      <c r="P307" s="12">
        <v>312.28034910252393</v>
      </c>
      <c r="Q307" s="12">
        <v>0</v>
      </c>
      <c r="R307" s="59">
        <v>5.2867007455429117E-5</v>
      </c>
      <c r="S307" s="59">
        <v>0</v>
      </c>
      <c r="T307" s="59">
        <v>0</v>
      </c>
      <c r="U307" s="59">
        <v>2.1649206692459853E-3</v>
      </c>
      <c r="V307" s="59">
        <v>3.442884620453376E-3</v>
      </c>
      <c r="W307" s="59">
        <v>0</v>
      </c>
      <c r="X307" s="59">
        <v>3.3333041073691801E-4</v>
      </c>
      <c r="Y307" s="59">
        <v>3.3915308193075501E-5</v>
      </c>
      <c r="Z307" s="59">
        <v>6.9179275298427565E-5</v>
      </c>
      <c r="AA307" s="59">
        <v>1.3878385621147107E-4</v>
      </c>
      <c r="AB307" s="59">
        <v>0</v>
      </c>
      <c r="AC307" s="18">
        <v>5.6689828614497125E-4</v>
      </c>
      <c r="AD307" s="12">
        <v>300</v>
      </c>
      <c r="AE307" s="17">
        <v>9</v>
      </c>
      <c r="AF307" s="18">
        <v>0.97669771427757102</v>
      </c>
      <c r="AG307" t="str">
        <f>IF(AF307&lt;='CAV Tier 1 Analysis'!$A$5,"Tier 1", "Tier 2")</f>
        <v>Tier 2</v>
      </c>
      <c r="AH307" t="str">
        <f t="shared" si="10"/>
        <v>Tennessee - Tier 2</v>
      </c>
      <c r="AI307" t="str">
        <f t="shared" si="11"/>
        <v>Cowan, City Of - Tier 2</v>
      </c>
    </row>
    <row r="308" spans="1:35" x14ac:dyDescent="0.3">
      <c r="A308">
        <v>301</v>
      </c>
      <c r="B308">
        <v>4</v>
      </c>
      <c r="C308" t="s">
        <v>36</v>
      </c>
      <c r="D308" t="s">
        <v>5789</v>
      </c>
      <c r="E308" t="s">
        <v>8829</v>
      </c>
      <c r="F308" t="s">
        <v>2781</v>
      </c>
      <c r="G308" s="58">
        <v>1.26413</v>
      </c>
      <c r="H308">
        <v>2</v>
      </c>
      <c r="I308">
        <v>0</v>
      </c>
      <c r="J308" s="12">
        <v>12</v>
      </c>
      <c r="K308" s="12">
        <v>4</v>
      </c>
      <c r="L308">
        <v>0</v>
      </c>
      <c r="M308" s="12">
        <v>0</v>
      </c>
      <c r="N308" s="12">
        <v>2.3125533822171138</v>
      </c>
      <c r="O308" s="12">
        <v>135.62085055837588</v>
      </c>
      <c r="P308" s="12">
        <v>74.430950859015596</v>
      </c>
      <c r="Q308" s="12">
        <v>14.941922998574057</v>
      </c>
      <c r="R308" s="59">
        <v>3.3641794343245849E-5</v>
      </c>
      <c r="S308" s="59">
        <v>8.4684760977262138E-5</v>
      </c>
      <c r="T308" s="59">
        <v>0</v>
      </c>
      <c r="U308" s="59">
        <v>3.7112925758502609E-3</v>
      </c>
      <c r="V308" s="59">
        <v>2.295256413635584E-3</v>
      </c>
      <c r="W308" s="59">
        <v>0</v>
      </c>
      <c r="X308" s="59">
        <v>0</v>
      </c>
      <c r="Y308" s="59">
        <v>8.7535871232726179E-6</v>
      </c>
      <c r="Z308" s="59">
        <v>2.2199269698274915E-5</v>
      </c>
      <c r="AA308" s="59">
        <v>3.3078656442481865E-5</v>
      </c>
      <c r="AB308" s="59">
        <v>1.0967023723624802E-5</v>
      </c>
      <c r="AC308" s="18">
        <v>5.6362491652672787E-4</v>
      </c>
      <c r="AD308" s="12">
        <v>301</v>
      </c>
      <c r="AE308" s="17">
        <v>9</v>
      </c>
      <c r="AF308" s="18">
        <v>0.97726133919409774</v>
      </c>
      <c r="AG308" t="str">
        <f>IF(AF308&lt;='CAV Tier 1 Analysis'!$A$5,"Tier 1", "Tier 2")</f>
        <v>Tier 2</v>
      </c>
      <c r="AH308" t="str">
        <f t="shared" si="10"/>
        <v>Tennessee - Tier 2</v>
      </c>
      <c r="AI308" t="str">
        <f t="shared" si="11"/>
        <v>Henning, Town Of - Tier 2</v>
      </c>
    </row>
    <row r="309" spans="1:35" x14ac:dyDescent="0.3">
      <c r="A309">
        <v>302</v>
      </c>
      <c r="B309">
        <v>4</v>
      </c>
      <c r="C309" t="s">
        <v>36</v>
      </c>
      <c r="D309" t="s">
        <v>5748</v>
      </c>
      <c r="E309" t="s">
        <v>8737</v>
      </c>
      <c r="F309" t="s">
        <v>2695</v>
      </c>
      <c r="G309" s="58">
        <v>1.6934</v>
      </c>
      <c r="H309">
        <v>6</v>
      </c>
      <c r="I309">
        <v>0</v>
      </c>
      <c r="J309" s="12">
        <v>6</v>
      </c>
      <c r="K309" s="12">
        <v>7</v>
      </c>
      <c r="L309">
        <v>0</v>
      </c>
      <c r="M309" s="12">
        <v>0</v>
      </c>
      <c r="N309" s="12">
        <v>0</v>
      </c>
      <c r="O309" s="12">
        <v>74.778569092759355</v>
      </c>
      <c r="P309" s="12">
        <v>6.7689242478499665</v>
      </c>
      <c r="Q309" s="12">
        <v>4.1987150886941293</v>
      </c>
      <c r="R309" s="59">
        <v>4.5065787965519781E-5</v>
      </c>
      <c r="S309" s="59">
        <v>2.5405428293178643E-4</v>
      </c>
      <c r="T309" s="59">
        <v>0</v>
      </c>
      <c r="U309" s="59">
        <v>1.8556462879251304E-3</v>
      </c>
      <c r="V309" s="59">
        <v>4.0166987238622722E-3</v>
      </c>
      <c r="W309" s="59">
        <v>0</v>
      </c>
      <c r="X309" s="59">
        <v>0</v>
      </c>
      <c r="Y309" s="59">
        <v>0</v>
      </c>
      <c r="Z309" s="59">
        <v>1.2240224243592367E-5</v>
      </c>
      <c r="AA309" s="59">
        <v>3.0082501579743403E-6</v>
      </c>
      <c r="AB309" s="59">
        <v>3.0817591544839537E-6</v>
      </c>
      <c r="AC309" s="18">
        <v>5.6270866511279642E-4</v>
      </c>
      <c r="AD309" s="12">
        <v>302</v>
      </c>
      <c r="AE309" s="17">
        <v>9</v>
      </c>
      <c r="AF309" s="18">
        <v>0.97782404785921051</v>
      </c>
      <c r="AG309" t="str">
        <f>IF(AF309&lt;='CAV Tier 1 Analysis'!$A$5,"Tier 1", "Tier 2")</f>
        <v>Tier 2</v>
      </c>
      <c r="AH309" t="str">
        <f t="shared" si="10"/>
        <v>Tennessee - Tier 2</v>
      </c>
      <c r="AI309" t="str">
        <f t="shared" si="11"/>
        <v>Ramer, Town Of - Tier 2</v>
      </c>
    </row>
    <row r="310" spans="1:35" x14ac:dyDescent="0.3">
      <c r="A310">
        <v>303</v>
      </c>
      <c r="B310">
        <v>4</v>
      </c>
      <c r="C310" t="s">
        <v>36</v>
      </c>
      <c r="D310" t="s">
        <v>5830</v>
      </c>
      <c r="E310" t="s">
        <v>8885</v>
      </c>
      <c r="F310" t="s">
        <v>2660</v>
      </c>
      <c r="G310" s="58">
        <v>5.5216799999999999</v>
      </c>
      <c r="H310">
        <v>1</v>
      </c>
      <c r="I310">
        <v>0</v>
      </c>
      <c r="J310" s="12">
        <v>6</v>
      </c>
      <c r="K310" s="12">
        <v>7</v>
      </c>
      <c r="L310">
        <v>0</v>
      </c>
      <c r="M310" s="12">
        <v>0</v>
      </c>
      <c r="N310" s="12">
        <v>0</v>
      </c>
      <c r="O310" s="12">
        <v>284.60620957248784</v>
      </c>
      <c r="P310" s="12">
        <v>62.84673411055374</v>
      </c>
      <c r="Q310" s="12">
        <v>21.368271044645667</v>
      </c>
      <c r="R310" s="59">
        <v>1.4694629744505211E-4</v>
      </c>
      <c r="S310" s="59">
        <v>4.2342380488631069E-5</v>
      </c>
      <c r="T310" s="59">
        <v>0</v>
      </c>
      <c r="U310" s="59">
        <v>1.8556462879251304E-3</v>
      </c>
      <c r="V310" s="59">
        <v>4.0166987238622722E-3</v>
      </c>
      <c r="W310" s="59">
        <v>0</v>
      </c>
      <c r="X310" s="59">
        <v>0</v>
      </c>
      <c r="Y310" s="59">
        <v>0</v>
      </c>
      <c r="Z310" s="59">
        <v>4.6586125791800009E-5</v>
      </c>
      <c r="AA310" s="59">
        <v>2.7930390545631518E-5</v>
      </c>
      <c r="AB310" s="59">
        <v>1.5683813623041572E-5</v>
      </c>
      <c r="AC310" s="18">
        <v>5.5925763815286894E-4</v>
      </c>
      <c r="AD310" s="12">
        <v>303</v>
      </c>
      <c r="AE310" s="17">
        <v>9</v>
      </c>
      <c r="AF310" s="18">
        <v>0.97838330549736341</v>
      </c>
      <c r="AG310" t="str">
        <f>IF(AF310&lt;='CAV Tier 1 Analysis'!$A$5,"Tier 1", "Tier 2")</f>
        <v>Tier 2</v>
      </c>
      <c r="AH310" t="str">
        <f t="shared" si="10"/>
        <v>Tennessee - Tier 2</v>
      </c>
      <c r="AI310" t="str">
        <f t="shared" si="11"/>
        <v>Michie, City Of - Tier 2</v>
      </c>
    </row>
    <row r="311" spans="1:35" x14ac:dyDescent="0.3">
      <c r="A311">
        <v>304</v>
      </c>
      <c r="B311">
        <v>4</v>
      </c>
      <c r="C311" t="s">
        <v>36</v>
      </c>
      <c r="D311" t="s">
        <v>5030</v>
      </c>
      <c r="E311" t="s">
        <v>8702</v>
      </c>
      <c r="F311" t="s">
        <v>2797</v>
      </c>
      <c r="G311" s="58">
        <v>0.93191000000000002</v>
      </c>
      <c r="H311">
        <v>2</v>
      </c>
      <c r="I311">
        <v>0</v>
      </c>
      <c r="J311" s="12">
        <v>12</v>
      </c>
      <c r="K311" s="12">
        <v>4</v>
      </c>
      <c r="L311">
        <v>0</v>
      </c>
      <c r="M311" s="12">
        <v>0</v>
      </c>
      <c r="N311" s="12">
        <v>2.6424964401233462</v>
      </c>
      <c r="O311" s="12">
        <v>25.08985081523533</v>
      </c>
      <c r="P311" s="12">
        <v>0</v>
      </c>
      <c r="Q311" s="12">
        <v>0</v>
      </c>
      <c r="R311" s="59">
        <v>2.4800554188583641E-5</v>
      </c>
      <c r="S311" s="59">
        <v>8.4684760977262138E-5</v>
      </c>
      <c r="T311" s="59">
        <v>0</v>
      </c>
      <c r="U311" s="59">
        <v>3.7112925758502609E-3</v>
      </c>
      <c r="V311" s="59">
        <v>2.295256413635584E-3</v>
      </c>
      <c r="W311" s="59">
        <v>0</v>
      </c>
      <c r="X311" s="59">
        <v>0</v>
      </c>
      <c r="Y311" s="59">
        <v>1.0002503288975222E-5</v>
      </c>
      <c r="Z311" s="59">
        <v>4.1068638239895871E-6</v>
      </c>
      <c r="AA311" s="59">
        <v>0</v>
      </c>
      <c r="AB311" s="59">
        <v>0</v>
      </c>
      <c r="AC311" s="18">
        <v>5.5728578834224145E-4</v>
      </c>
      <c r="AD311" s="12">
        <v>304</v>
      </c>
      <c r="AE311" s="17">
        <v>9</v>
      </c>
      <c r="AF311" s="18">
        <v>0.97894059128570565</v>
      </c>
      <c r="AG311" t="str">
        <f>IF(AF311&lt;='CAV Tier 1 Analysis'!$A$5,"Tier 1", "Tier 2")</f>
        <v>Tier 2</v>
      </c>
      <c r="AH311" t="str">
        <f t="shared" si="10"/>
        <v>Tennessee - Tier 2</v>
      </c>
      <c r="AI311" t="str">
        <f t="shared" si="11"/>
        <v>Saltillo, Town Of - Tier 2</v>
      </c>
    </row>
    <row r="312" spans="1:35" x14ac:dyDescent="0.3">
      <c r="A312">
        <v>305</v>
      </c>
      <c r="B312">
        <v>4</v>
      </c>
      <c r="C312" t="s">
        <v>36</v>
      </c>
      <c r="D312" t="s">
        <v>5776</v>
      </c>
      <c r="E312" t="s">
        <v>8805</v>
      </c>
      <c r="F312" t="s">
        <v>2725</v>
      </c>
      <c r="G312" s="58">
        <v>0.63861000000000012</v>
      </c>
      <c r="H312">
        <v>0</v>
      </c>
      <c r="I312">
        <v>0</v>
      </c>
      <c r="J312" s="12">
        <v>8.5</v>
      </c>
      <c r="K312" s="12">
        <v>6</v>
      </c>
      <c r="L312">
        <v>0</v>
      </c>
      <c r="M312" s="12">
        <v>0</v>
      </c>
      <c r="N312" s="12">
        <v>0</v>
      </c>
      <c r="O312" s="12">
        <v>94.903514401946893</v>
      </c>
      <c r="P312" s="12">
        <v>53.452588944626569</v>
      </c>
      <c r="Q312" s="12">
        <v>0</v>
      </c>
      <c r="R312" s="59">
        <v>1.699507668162312E-5</v>
      </c>
      <c r="S312" s="59">
        <v>0</v>
      </c>
      <c r="T312" s="59">
        <v>0</v>
      </c>
      <c r="U312" s="59">
        <v>2.628832241227268E-3</v>
      </c>
      <c r="V312" s="59">
        <v>3.442884620453376E-3</v>
      </c>
      <c r="W312" s="59">
        <v>0</v>
      </c>
      <c r="X312" s="59">
        <v>0</v>
      </c>
      <c r="Y312" s="59">
        <v>0</v>
      </c>
      <c r="Z312" s="59">
        <v>1.5534401257984312E-5</v>
      </c>
      <c r="AA312" s="59">
        <v>2.3755437828674969E-5</v>
      </c>
      <c r="AB312" s="59">
        <v>0</v>
      </c>
      <c r="AC312" s="18">
        <v>5.5709107067717506E-4</v>
      </c>
      <c r="AD312" s="12">
        <v>305</v>
      </c>
      <c r="AE312" s="17">
        <v>9</v>
      </c>
      <c r="AF312" s="18">
        <v>0.97949768235638279</v>
      </c>
      <c r="AG312" t="str">
        <f>IF(AF312&lt;='CAV Tier 1 Analysis'!$A$5,"Tier 1", "Tier 2")</f>
        <v>Tier 2</v>
      </c>
      <c r="AH312" t="str">
        <f t="shared" si="10"/>
        <v>Tennessee - Tier 2</v>
      </c>
      <c r="AI312" t="str">
        <f t="shared" si="11"/>
        <v>Trimble, Town Of - Tier 2</v>
      </c>
    </row>
    <row r="313" spans="1:35" x14ac:dyDescent="0.3">
      <c r="A313">
        <v>306</v>
      </c>
      <c r="B313">
        <v>4</v>
      </c>
      <c r="C313" t="s">
        <v>36</v>
      </c>
      <c r="D313" t="s">
        <v>3526</v>
      </c>
      <c r="E313" t="s">
        <v>8721</v>
      </c>
      <c r="F313" t="s">
        <v>2752</v>
      </c>
      <c r="G313" s="58">
        <v>0.91514999999999991</v>
      </c>
      <c r="H313">
        <v>3</v>
      </c>
      <c r="I313">
        <v>0</v>
      </c>
      <c r="J313" s="12">
        <v>8</v>
      </c>
      <c r="K313" s="12">
        <v>6</v>
      </c>
      <c r="L313">
        <v>0</v>
      </c>
      <c r="M313" s="12">
        <v>0</v>
      </c>
      <c r="N313" s="12">
        <v>0</v>
      </c>
      <c r="O313" s="12">
        <v>26.006219640359497</v>
      </c>
      <c r="P313" s="12">
        <v>0</v>
      </c>
      <c r="Q313" s="12">
        <v>2.1675832744448655</v>
      </c>
      <c r="R313" s="59">
        <v>2.4354526902471609E-5</v>
      </c>
      <c r="S313" s="59">
        <v>1.2702714146589321E-4</v>
      </c>
      <c r="T313" s="59">
        <v>0</v>
      </c>
      <c r="U313" s="59">
        <v>2.4741950505668404E-3</v>
      </c>
      <c r="V313" s="59">
        <v>3.442884620453376E-3</v>
      </c>
      <c r="W313" s="59">
        <v>0</v>
      </c>
      <c r="X313" s="59">
        <v>0</v>
      </c>
      <c r="Y313" s="59">
        <v>0</v>
      </c>
      <c r="Z313" s="59">
        <v>4.2568608090274188E-6</v>
      </c>
      <c r="AA313" s="59">
        <v>0</v>
      </c>
      <c r="AB313" s="59">
        <v>1.5909556752526286E-6</v>
      </c>
      <c r="AC313" s="18">
        <v>5.5220992326116924E-4</v>
      </c>
      <c r="AD313" s="12">
        <v>306</v>
      </c>
      <c r="AE313" s="17">
        <v>9</v>
      </c>
      <c r="AF313" s="18">
        <v>0.98004989227964401</v>
      </c>
      <c r="AG313" t="str">
        <f>IF(AF313&lt;='CAV Tier 1 Analysis'!$A$5,"Tier 1", "Tier 2")</f>
        <v>Tier 2</v>
      </c>
      <c r="AH313" t="str">
        <f t="shared" si="10"/>
        <v>Tennessee - Tier 2</v>
      </c>
      <c r="AI313" t="str">
        <f t="shared" si="11"/>
        <v>Petersburg, City Of - Tier 2</v>
      </c>
    </row>
    <row r="314" spans="1:35" x14ac:dyDescent="0.3">
      <c r="A314">
        <v>307</v>
      </c>
      <c r="B314">
        <v>4</v>
      </c>
      <c r="C314" t="s">
        <v>36</v>
      </c>
      <c r="D314" t="s">
        <v>5238</v>
      </c>
      <c r="E314" t="s">
        <v>8731</v>
      </c>
      <c r="F314" t="s">
        <v>2729</v>
      </c>
      <c r="G314" s="58">
        <v>1.3507</v>
      </c>
      <c r="H314">
        <v>1</v>
      </c>
      <c r="I314">
        <v>0</v>
      </c>
      <c r="J314" s="12">
        <v>8</v>
      </c>
      <c r="K314" s="12">
        <v>6</v>
      </c>
      <c r="L314">
        <v>0</v>
      </c>
      <c r="M314" s="12">
        <v>0</v>
      </c>
      <c r="N314" s="12">
        <v>0</v>
      </c>
      <c r="O314" s="12">
        <v>153.76321353065541</v>
      </c>
      <c r="P314" s="12">
        <v>83.02111635325727</v>
      </c>
      <c r="Q314" s="12">
        <v>14.84913319238899</v>
      </c>
      <c r="R314" s="59">
        <v>3.5945647694004708E-5</v>
      </c>
      <c r="S314" s="59">
        <v>4.2342380488631069E-5</v>
      </c>
      <c r="T314" s="59">
        <v>0</v>
      </c>
      <c r="U314" s="59">
        <v>2.4741950505668404E-3</v>
      </c>
      <c r="V314" s="59">
        <v>3.442884620453376E-3</v>
      </c>
      <c r="W314" s="59">
        <v>0</v>
      </c>
      <c r="X314" s="59">
        <v>0</v>
      </c>
      <c r="Y314" s="59">
        <v>0</v>
      </c>
      <c r="Z314" s="59">
        <v>2.5168925226369939E-5</v>
      </c>
      <c r="AA314" s="59">
        <v>3.6896303938431654E-5</v>
      </c>
      <c r="AB314" s="59">
        <v>1.089891816546878E-5</v>
      </c>
      <c r="AC314" s="18">
        <v>5.5166653150301112E-4</v>
      </c>
      <c r="AD314" s="12">
        <v>307</v>
      </c>
      <c r="AE314" s="17">
        <v>9</v>
      </c>
      <c r="AF314" s="18">
        <v>0.98060155881114697</v>
      </c>
      <c r="AG314" t="str">
        <f>IF(AF314&lt;='CAV Tier 1 Analysis'!$A$5,"Tier 1", "Tier 2")</f>
        <v>Tier 2</v>
      </c>
      <c r="AH314" t="str">
        <f t="shared" si="10"/>
        <v>Tennessee - Tier 2</v>
      </c>
      <c r="AI314" t="str">
        <f t="shared" si="11"/>
        <v>Chapel Hill, Town Of - Tier 2</v>
      </c>
    </row>
    <row r="315" spans="1:35" x14ac:dyDescent="0.3">
      <c r="A315">
        <v>308</v>
      </c>
      <c r="B315">
        <v>4</v>
      </c>
      <c r="C315" t="s">
        <v>36</v>
      </c>
      <c r="D315" t="s">
        <v>5785</v>
      </c>
      <c r="E315" t="s">
        <v>8822</v>
      </c>
      <c r="F315" t="s">
        <v>2659</v>
      </c>
      <c r="G315" s="58">
        <v>3.9836399999999998</v>
      </c>
      <c r="H315">
        <v>0</v>
      </c>
      <c r="I315">
        <v>0</v>
      </c>
      <c r="J315" s="12">
        <v>9.6666666666666661</v>
      </c>
      <c r="K315" s="12">
        <v>4</v>
      </c>
      <c r="L315">
        <v>0</v>
      </c>
      <c r="M315" s="12">
        <v>0</v>
      </c>
      <c r="N315" s="12">
        <v>0</v>
      </c>
      <c r="O315" s="12">
        <v>698.6866553701534</v>
      </c>
      <c r="P315" s="12">
        <v>455.13812089931025</v>
      </c>
      <c r="Q315" s="12">
        <v>407.3475000167532</v>
      </c>
      <c r="R315" s="59">
        <v>1.0601504403623669E-4</v>
      </c>
      <c r="S315" s="59">
        <v>0</v>
      </c>
      <c r="T315" s="59">
        <v>0</v>
      </c>
      <c r="U315" s="59">
        <v>2.9896523527682653E-3</v>
      </c>
      <c r="V315" s="59">
        <v>2.295256413635584E-3</v>
      </c>
      <c r="W315" s="59">
        <v>0</v>
      </c>
      <c r="X315" s="59">
        <v>0</v>
      </c>
      <c r="Y315" s="59">
        <v>0</v>
      </c>
      <c r="Z315" s="59">
        <v>1.1436540497489001E-4</v>
      </c>
      <c r="AA315" s="59">
        <v>2.0227280938036612E-4</v>
      </c>
      <c r="AB315" s="59">
        <v>2.9898358443349764E-4</v>
      </c>
      <c r="AC315" s="18">
        <v>5.4604960083898539E-4</v>
      </c>
      <c r="AD315" s="12">
        <v>308</v>
      </c>
      <c r="AE315" s="17">
        <v>9</v>
      </c>
      <c r="AF315" s="18">
        <v>0.98114760841198601</v>
      </c>
      <c r="AG315" t="str">
        <f>IF(AF315&lt;='CAV Tier 1 Analysis'!$A$5,"Tier 1", "Tier 2")</f>
        <v>Tier 2</v>
      </c>
      <c r="AH315" t="str">
        <f t="shared" si="10"/>
        <v>Tennessee - Tier 2</v>
      </c>
      <c r="AI315" t="str">
        <f t="shared" si="11"/>
        <v>White Bluff, Town Of - Tier 2</v>
      </c>
    </row>
    <row r="316" spans="1:35" x14ac:dyDescent="0.3">
      <c r="A316">
        <v>309</v>
      </c>
      <c r="B316">
        <v>4</v>
      </c>
      <c r="C316" t="s">
        <v>36</v>
      </c>
      <c r="D316" t="s">
        <v>4872</v>
      </c>
      <c r="E316" t="s">
        <v>8927</v>
      </c>
      <c r="F316" t="s">
        <v>2589</v>
      </c>
      <c r="G316" s="58">
        <v>8.8638400000000015</v>
      </c>
      <c r="H316">
        <v>2</v>
      </c>
      <c r="I316">
        <v>0</v>
      </c>
      <c r="J316" s="12">
        <v>7</v>
      </c>
      <c r="K316" s="12">
        <v>4.5</v>
      </c>
      <c r="L316">
        <v>0</v>
      </c>
      <c r="M316" s="12">
        <v>0</v>
      </c>
      <c r="N316" s="12">
        <v>10.39579140710242</v>
      </c>
      <c r="O316" s="12">
        <v>1221.3782250976756</v>
      </c>
      <c r="P316" s="12">
        <v>705.83680920938059</v>
      </c>
      <c r="Q316" s="12">
        <v>510.66038906069593</v>
      </c>
      <c r="R316" s="59">
        <v>2.3588988661881003E-4</v>
      </c>
      <c r="S316" s="59">
        <v>8.4684760977262138E-5</v>
      </c>
      <c r="T316" s="59">
        <v>0</v>
      </c>
      <c r="U316" s="59">
        <v>2.1649206692459853E-3</v>
      </c>
      <c r="V316" s="59">
        <v>2.5821634653400323E-3</v>
      </c>
      <c r="W316" s="59">
        <v>0</v>
      </c>
      <c r="X316" s="59">
        <v>0</v>
      </c>
      <c r="Y316" s="59">
        <v>3.9350644399047348E-5</v>
      </c>
      <c r="Z316" s="59">
        <v>1.9992283274224826E-4</v>
      </c>
      <c r="AA316" s="59">
        <v>3.13688499835504E-4</v>
      </c>
      <c r="AB316" s="59">
        <v>3.7481284049439856E-4</v>
      </c>
      <c r="AC316" s="18">
        <v>5.4503941815029898E-4</v>
      </c>
      <c r="AD316" s="12">
        <v>309</v>
      </c>
      <c r="AE316" s="17">
        <v>9</v>
      </c>
      <c r="AF316" s="18">
        <v>0.98169264783013632</v>
      </c>
      <c r="AG316" t="str">
        <f>IF(AF316&lt;='CAV Tier 1 Analysis'!$A$5,"Tier 1", "Tier 2")</f>
        <v>Tier 2</v>
      </c>
      <c r="AH316" t="str">
        <f t="shared" si="10"/>
        <v>Tennessee - Tier 2</v>
      </c>
      <c r="AI316" t="str">
        <f t="shared" si="11"/>
        <v>Blaine, City Of - Tier 2</v>
      </c>
    </row>
    <row r="317" spans="1:35" x14ac:dyDescent="0.3">
      <c r="A317">
        <v>310</v>
      </c>
      <c r="B317">
        <v>4</v>
      </c>
      <c r="C317" t="s">
        <v>36</v>
      </c>
      <c r="D317" t="s">
        <v>5825</v>
      </c>
      <c r="E317" t="s">
        <v>8879</v>
      </c>
      <c r="F317" t="s">
        <v>2651</v>
      </c>
      <c r="G317" s="58">
        <v>11.91133</v>
      </c>
      <c r="H317">
        <v>2</v>
      </c>
      <c r="I317">
        <v>0</v>
      </c>
      <c r="J317" s="12">
        <v>7.166666666666667</v>
      </c>
      <c r="K317" s="12">
        <v>4.5</v>
      </c>
      <c r="L317">
        <v>0</v>
      </c>
      <c r="M317" s="12">
        <v>0</v>
      </c>
      <c r="N317" s="12">
        <v>0.84336173461679709</v>
      </c>
      <c r="O317" s="12">
        <v>1290.2145968988052</v>
      </c>
      <c r="P317" s="12">
        <v>763.56654878211612</v>
      </c>
      <c r="Q317" s="12">
        <v>309.99764904176845</v>
      </c>
      <c r="R317" s="59">
        <v>3.1699153901460652E-4</v>
      </c>
      <c r="S317" s="59">
        <v>8.4684760977262138E-5</v>
      </c>
      <c r="T317" s="59">
        <v>0</v>
      </c>
      <c r="U317" s="59">
        <v>2.216466399466128E-3</v>
      </c>
      <c r="V317" s="59">
        <v>2.5821634653400323E-3</v>
      </c>
      <c r="W317" s="59">
        <v>0</v>
      </c>
      <c r="X317" s="59">
        <v>0</v>
      </c>
      <c r="Y317" s="59">
        <v>3.1923329758228923E-6</v>
      </c>
      <c r="Z317" s="59">
        <v>2.1119040093970807E-4</v>
      </c>
      <c r="AA317" s="59">
        <v>3.3934479200699064E-4</v>
      </c>
      <c r="AB317" s="59">
        <v>2.2753105953185785E-4</v>
      </c>
      <c r="AC317" s="18">
        <v>5.4377861365930997E-4</v>
      </c>
      <c r="AD317" s="12">
        <v>310</v>
      </c>
      <c r="AE317" s="17">
        <v>9</v>
      </c>
      <c r="AF317" s="18">
        <v>0.98223642644379561</v>
      </c>
      <c r="AG317" t="str">
        <f>IF(AF317&lt;='CAV Tier 1 Analysis'!$A$5,"Tier 1", "Tier 2")</f>
        <v>Tier 2</v>
      </c>
      <c r="AH317" t="str">
        <f t="shared" si="10"/>
        <v>Tennessee - Tier 2</v>
      </c>
      <c r="AI317" t="str">
        <f t="shared" si="11"/>
        <v>Vonore, Town Of - Tier 2</v>
      </c>
    </row>
    <row r="318" spans="1:35" x14ac:dyDescent="0.3">
      <c r="A318">
        <v>311</v>
      </c>
      <c r="B318">
        <v>4</v>
      </c>
      <c r="C318" t="s">
        <v>36</v>
      </c>
      <c r="D318" t="s">
        <v>5747</v>
      </c>
      <c r="E318" t="s">
        <v>8736</v>
      </c>
      <c r="F318" t="s">
        <v>2706</v>
      </c>
      <c r="G318" s="58">
        <v>2.1780600000000003</v>
      </c>
      <c r="H318">
        <v>0</v>
      </c>
      <c r="I318">
        <v>0</v>
      </c>
      <c r="J318" s="12">
        <v>6</v>
      </c>
      <c r="K318" s="12">
        <v>7</v>
      </c>
      <c r="L318">
        <v>0</v>
      </c>
      <c r="M318" s="12">
        <v>0</v>
      </c>
      <c r="N318" s="12">
        <v>0</v>
      </c>
      <c r="O318" s="12">
        <v>111.98058336503318</v>
      </c>
      <c r="P318" s="12">
        <v>24.506219924083979</v>
      </c>
      <c r="Q318" s="12">
        <v>9.3774955771222182</v>
      </c>
      <c r="R318" s="59">
        <v>5.796385386570215E-5</v>
      </c>
      <c r="S318" s="59">
        <v>0</v>
      </c>
      <c r="T318" s="59">
        <v>0</v>
      </c>
      <c r="U318" s="59">
        <v>1.8556462879251304E-3</v>
      </c>
      <c r="V318" s="59">
        <v>4.0166987238622722E-3</v>
      </c>
      <c r="W318" s="59">
        <v>0</v>
      </c>
      <c r="X318" s="59">
        <v>0</v>
      </c>
      <c r="Y318" s="59">
        <v>0</v>
      </c>
      <c r="Z318" s="59">
        <v>1.8329682794759629E-5</v>
      </c>
      <c r="AA318" s="59">
        <v>1.0891071794959993E-5</v>
      </c>
      <c r="AB318" s="59">
        <v>6.8828635023952795E-6</v>
      </c>
      <c r="AC318" s="18">
        <v>5.4240113488592911E-4</v>
      </c>
      <c r="AD318" s="12">
        <v>311</v>
      </c>
      <c r="AE318" s="17">
        <v>9</v>
      </c>
      <c r="AF318" s="18">
        <v>0.98277882757868151</v>
      </c>
      <c r="AG318" t="str">
        <f>IF(AF318&lt;='CAV Tier 1 Analysis'!$A$5,"Tier 1", "Tier 2")</f>
        <v>Tier 2</v>
      </c>
      <c r="AH318" t="str">
        <f t="shared" si="10"/>
        <v>Tennessee - Tier 2</v>
      </c>
      <c r="AI318" t="str">
        <f t="shared" si="11"/>
        <v>Bethel Springs, Town Of - Tier 2</v>
      </c>
    </row>
    <row r="319" spans="1:35" x14ac:dyDescent="0.3">
      <c r="A319">
        <v>312</v>
      </c>
      <c r="B319">
        <v>4</v>
      </c>
      <c r="C319" t="s">
        <v>36</v>
      </c>
      <c r="D319" t="s">
        <v>3447</v>
      </c>
      <c r="E319" t="s">
        <v>8678</v>
      </c>
      <c r="F319" t="s">
        <v>2594</v>
      </c>
      <c r="G319" s="58">
        <v>11.39235</v>
      </c>
      <c r="H319">
        <v>0</v>
      </c>
      <c r="I319">
        <v>0</v>
      </c>
      <c r="J319" s="12">
        <v>7</v>
      </c>
      <c r="K319" s="12">
        <v>4</v>
      </c>
      <c r="L319">
        <v>0</v>
      </c>
      <c r="M319" s="12">
        <v>0</v>
      </c>
      <c r="N319" s="12">
        <v>8.9421525932307091</v>
      </c>
      <c r="O319" s="12">
        <v>1638.8064406502356</v>
      </c>
      <c r="P319" s="12">
        <v>1230.6410538626139</v>
      </c>
      <c r="Q319" s="12">
        <v>454.82701301304837</v>
      </c>
      <c r="R319" s="59">
        <v>3.031801284569442E-4</v>
      </c>
      <c r="S319" s="59">
        <v>0</v>
      </c>
      <c r="T319" s="59">
        <v>0</v>
      </c>
      <c r="U319" s="59">
        <v>2.1649206692459853E-3</v>
      </c>
      <c r="V319" s="59">
        <v>2.295256413635584E-3</v>
      </c>
      <c r="W319" s="59">
        <v>0</v>
      </c>
      <c r="X319" s="59">
        <v>0</v>
      </c>
      <c r="Y319" s="59">
        <v>3.3848261578030136E-5</v>
      </c>
      <c r="Z319" s="59">
        <v>2.6825009583320085E-4</v>
      </c>
      <c r="AA319" s="59">
        <v>5.4692237778666505E-4</v>
      </c>
      <c r="AB319" s="59">
        <v>3.3383244193773012E-4</v>
      </c>
      <c r="AC319" s="18">
        <v>5.4056458077037645E-4</v>
      </c>
      <c r="AD319" s="12">
        <v>312</v>
      </c>
      <c r="AE319" s="17">
        <v>9</v>
      </c>
      <c r="AF319" s="18">
        <v>0.98331939215945185</v>
      </c>
      <c r="AG319" t="str">
        <f>IF(AF319&lt;='CAV Tier 1 Analysis'!$A$5,"Tier 1", "Tier 2")</f>
        <v>Tier 2</v>
      </c>
      <c r="AH319" t="str">
        <f t="shared" si="10"/>
        <v>Tennessee - Tier 2</v>
      </c>
      <c r="AI319" t="str">
        <f t="shared" si="11"/>
        <v>Somerville, Town Of - Tier 2</v>
      </c>
    </row>
    <row r="320" spans="1:35" x14ac:dyDescent="0.3">
      <c r="A320">
        <v>313</v>
      </c>
      <c r="B320">
        <v>4</v>
      </c>
      <c r="C320" t="s">
        <v>36</v>
      </c>
      <c r="D320" t="s">
        <v>5818</v>
      </c>
      <c r="E320" t="s">
        <v>8871</v>
      </c>
      <c r="F320" t="s">
        <v>2716</v>
      </c>
      <c r="G320" s="58">
        <v>0.93714999999999993</v>
      </c>
      <c r="H320">
        <v>0</v>
      </c>
      <c r="I320">
        <v>0</v>
      </c>
      <c r="J320" s="12">
        <v>6</v>
      </c>
      <c r="K320" s="12">
        <v>7</v>
      </c>
      <c r="L320">
        <v>0</v>
      </c>
      <c r="M320" s="12">
        <v>0</v>
      </c>
      <c r="N320" s="12">
        <v>0</v>
      </c>
      <c r="O320" s="12">
        <v>105.00581730331382</v>
      </c>
      <c r="P320" s="12">
        <v>59.752873373213895</v>
      </c>
      <c r="Q320" s="12">
        <v>0</v>
      </c>
      <c r="R320" s="59">
        <v>2.4940004247010074E-5</v>
      </c>
      <c r="S320" s="59">
        <v>0</v>
      </c>
      <c r="T320" s="59">
        <v>0</v>
      </c>
      <c r="U320" s="59">
        <v>1.8556462879251304E-3</v>
      </c>
      <c r="V320" s="59">
        <v>4.0166987238622722E-3</v>
      </c>
      <c r="W320" s="59">
        <v>0</v>
      </c>
      <c r="X320" s="59">
        <v>0</v>
      </c>
      <c r="Y320" s="59">
        <v>0</v>
      </c>
      <c r="Z320" s="59">
        <v>1.7188009429277846E-5</v>
      </c>
      <c r="AA320" s="59">
        <v>2.655541474282069E-5</v>
      </c>
      <c r="AB320" s="59">
        <v>0</v>
      </c>
      <c r="AC320" s="18">
        <v>5.4009349456422839E-4</v>
      </c>
      <c r="AD320" s="12">
        <v>313</v>
      </c>
      <c r="AE320" s="17">
        <v>9</v>
      </c>
      <c r="AF320" s="18">
        <v>0.98385948565401604</v>
      </c>
      <c r="AG320" t="str">
        <f>IF(AF320&lt;='CAV Tier 1 Analysis'!$A$5,"Tier 1", "Tier 2")</f>
        <v>Tier 2</v>
      </c>
      <c r="AH320" t="str">
        <f t="shared" si="10"/>
        <v>Tennessee - Tier 2</v>
      </c>
      <c r="AI320" t="str">
        <f t="shared" si="11"/>
        <v>Puryear, City Of - Tier 2</v>
      </c>
    </row>
    <row r="321" spans="1:35" x14ac:dyDescent="0.3">
      <c r="A321">
        <v>314</v>
      </c>
      <c r="B321">
        <v>4</v>
      </c>
      <c r="C321" t="s">
        <v>36</v>
      </c>
      <c r="D321" t="s">
        <v>5823</v>
      </c>
      <c r="E321" t="s">
        <v>8877</v>
      </c>
      <c r="F321" t="s">
        <v>1442</v>
      </c>
      <c r="G321" s="58">
        <v>1.1088500000000001</v>
      </c>
      <c r="H321">
        <v>0</v>
      </c>
      <c r="I321">
        <v>0</v>
      </c>
      <c r="J321" s="12">
        <v>6</v>
      </c>
      <c r="K321" s="12">
        <v>7</v>
      </c>
      <c r="M321" s="12">
        <v>0</v>
      </c>
      <c r="N321" s="12">
        <v>0</v>
      </c>
      <c r="O321" s="12">
        <v>50.946625732018873</v>
      </c>
      <c r="P321" s="12">
        <v>6.4134412001434882</v>
      </c>
      <c r="Q321" s="12">
        <v>3.1984358600154437</v>
      </c>
      <c r="R321" s="59">
        <v>2.9509388795067093E-5</v>
      </c>
      <c r="S321" s="59">
        <v>0</v>
      </c>
      <c r="T321" s="59">
        <v>0</v>
      </c>
      <c r="U321" s="59">
        <v>1.8556462879251304E-3</v>
      </c>
      <c r="V321" s="59">
        <v>4.0166987238622722E-3</v>
      </c>
      <c r="W321" s="59">
        <v>0</v>
      </c>
      <c r="X321" s="59">
        <v>0</v>
      </c>
      <c r="Y321" s="59">
        <v>0</v>
      </c>
      <c r="Z321" s="59">
        <v>8.33926258525674E-6</v>
      </c>
      <c r="AA321" s="59">
        <v>2.8502661275340696E-6</v>
      </c>
      <c r="AB321" s="59">
        <v>2.3475774810664715E-6</v>
      </c>
      <c r="AC321" s="18">
        <v>5.377628642523934E-4</v>
      </c>
      <c r="AD321" s="12">
        <v>314</v>
      </c>
      <c r="AE321" s="17">
        <v>9</v>
      </c>
      <c r="AF321" s="18">
        <v>0.98439724851826849</v>
      </c>
      <c r="AG321" t="str">
        <f>IF(AF321&lt;='CAV Tier 1 Analysis'!$A$5,"Tier 1", "Tier 2")</f>
        <v>Tier 2</v>
      </c>
      <c r="AH321" t="str">
        <f t="shared" si="10"/>
        <v>Tennessee - Tier 2</v>
      </c>
      <c r="AI321" t="str">
        <f t="shared" si="11"/>
        <v>Stantonville, Town Of - Tier 2</v>
      </c>
    </row>
    <row r="322" spans="1:35" x14ac:dyDescent="0.3">
      <c r="A322">
        <v>315</v>
      </c>
      <c r="B322">
        <v>4</v>
      </c>
      <c r="C322" t="s">
        <v>36</v>
      </c>
      <c r="D322" t="s">
        <v>3337</v>
      </c>
      <c r="E322" t="s">
        <v>8932</v>
      </c>
      <c r="F322" t="s">
        <v>2635</v>
      </c>
      <c r="G322" s="58">
        <v>13.634219999999999</v>
      </c>
      <c r="H322">
        <v>6</v>
      </c>
      <c r="I322">
        <v>0</v>
      </c>
      <c r="J322" s="12">
        <v>6.8</v>
      </c>
      <c r="K322" s="12">
        <v>2.6</v>
      </c>
      <c r="L322">
        <v>0</v>
      </c>
      <c r="M322" s="12">
        <v>0</v>
      </c>
      <c r="N322" s="12">
        <v>158.03130696721709</v>
      </c>
      <c r="O322" s="12">
        <v>2868.096260131299</v>
      </c>
      <c r="P322" s="12">
        <v>967.11766592157483</v>
      </c>
      <c r="Q322" s="12">
        <v>261.82937163394399</v>
      </c>
      <c r="R322" s="59">
        <v>3.6284213274787356E-4</v>
      </c>
      <c r="S322" s="59">
        <v>2.5405428293178643E-4</v>
      </c>
      <c r="T322" s="59">
        <v>0</v>
      </c>
      <c r="U322" s="59">
        <v>2.1030657929818142E-3</v>
      </c>
      <c r="V322" s="59">
        <v>1.4919166688631296E-3</v>
      </c>
      <c r="W322" s="59">
        <v>0</v>
      </c>
      <c r="X322" s="59">
        <v>0</v>
      </c>
      <c r="Y322" s="59">
        <v>5.9818762428563862E-4</v>
      </c>
      <c r="Z322" s="59">
        <v>4.6946794786442334E-4</v>
      </c>
      <c r="AA322" s="59">
        <v>4.2980712514436139E-4</v>
      </c>
      <c r="AB322" s="59">
        <v>1.921766649798203E-4</v>
      </c>
      <c r="AC322" s="18">
        <v>5.3650165816353159E-4</v>
      </c>
      <c r="AD322" s="12">
        <v>315</v>
      </c>
      <c r="AE322" s="17">
        <v>10</v>
      </c>
      <c r="AF322" s="18">
        <v>0.98493375017643203</v>
      </c>
      <c r="AG322" t="str">
        <f>IF(AF322&lt;='CAV Tier 1 Analysis'!$A$5,"Tier 1", "Tier 2")</f>
        <v>Tier 2</v>
      </c>
      <c r="AH322" t="str">
        <f t="shared" si="10"/>
        <v>Tennessee - Tier 2</v>
      </c>
      <c r="AI322" t="str">
        <f t="shared" si="11"/>
        <v>Louisville, Town Of - Tier 2</v>
      </c>
    </row>
    <row r="323" spans="1:35" x14ac:dyDescent="0.3">
      <c r="A323">
        <v>316</v>
      </c>
      <c r="B323">
        <v>4</v>
      </c>
      <c r="C323" t="s">
        <v>36</v>
      </c>
      <c r="D323" t="s">
        <v>5111</v>
      </c>
      <c r="E323" t="s">
        <v>8937</v>
      </c>
      <c r="F323" t="s">
        <v>2821</v>
      </c>
      <c r="G323" s="58">
        <v>3.8267499999999997</v>
      </c>
      <c r="H323">
        <v>0</v>
      </c>
      <c r="I323">
        <v>0</v>
      </c>
      <c r="J323" s="12">
        <v>10.75</v>
      </c>
      <c r="K323" s="12">
        <v>3.25</v>
      </c>
      <c r="L323">
        <v>0</v>
      </c>
      <c r="M323" s="12">
        <v>1</v>
      </c>
      <c r="N323" s="12">
        <v>0</v>
      </c>
      <c r="O323" s="12">
        <v>1127.5474279834052</v>
      </c>
      <c r="P323" s="12">
        <v>523.28318788189199</v>
      </c>
      <c r="Q323" s="12">
        <v>0</v>
      </c>
      <c r="R323" s="59">
        <v>1.0183979219148034E-4</v>
      </c>
      <c r="S323" s="59">
        <v>0</v>
      </c>
      <c r="T323" s="59">
        <v>0</v>
      </c>
      <c r="U323" s="59">
        <v>3.324699599199192E-3</v>
      </c>
      <c r="V323" s="59">
        <v>1.8648958360789121E-3</v>
      </c>
      <c r="W323" s="59">
        <v>0</v>
      </c>
      <c r="X323" s="59">
        <v>1.7429764790221819E-4</v>
      </c>
      <c r="Y323" s="59">
        <v>0</v>
      </c>
      <c r="Z323" s="59">
        <v>1.8456402056426962E-4</v>
      </c>
      <c r="AA323" s="59">
        <v>2.3255788881239515E-4</v>
      </c>
      <c r="AB323" s="59">
        <v>0</v>
      </c>
      <c r="AC323" s="18">
        <v>5.3480498043167882E-4</v>
      </c>
      <c r="AD323" s="12">
        <v>316</v>
      </c>
      <c r="AE323" s="17">
        <v>10</v>
      </c>
      <c r="AF323" s="18">
        <v>0.98546855515686371</v>
      </c>
      <c r="AG323" t="str">
        <f>IF(AF323&lt;='CAV Tier 1 Analysis'!$A$5,"Tier 1", "Tier 2")</f>
        <v>Tier 2</v>
      </c>
      <c r="AH323" t="str">
        <f t="shared" si="10"/>
        <v>Tennessee - Tier 2</v>
      </c>
      <c r="AI323" t="str">
        <f t="shared" si="11"/>
        <v>Westmoreland, Town Of - Tier 2</v>
      </c>
    </row>
    <row r="324" spans="1:35" x14ac:dyDescent="0.3">
      <c r="A324">
        <v>317</v>
      </c>
      <c r="B324">
        <v>4</v>
      </c>
      <c r="C324" t="s">
        <v>36</v>
      </c>
      <c r="D324" t="s">
        <v>4955</v>
      </c>
      <c r="E324" t="s">
        <v>8844</v>
      </c>
      <c r="F324" t="s">
        <v>2862</v>
      </c>
      <c r="G324" s="58">
        <v>1.60761</v>
      </c>
      <c r="H324">
        <v>9</v>
      </c>
      <c r="I324">
        <v>0</v>
      </c>
      <c r="J324" s="12">
        <v>7.333333333333333</v>
      </c>
      <c r="K324" s="12">
        <v>4.666666666666667</v>
      </c>
      <c r="L324">
        <v>0</v>
      </c>
      <c r="M324" s="12">
        <v>1.9542923967877781</v>
      </c>
      <c r="N324" s="12">
        <v>1.2631677517744275</v>
      </c>
      <c r="O324" s="12">
        <v>134.33026024677767</v>
      </c>
      <c r="P324" s="12">
        <v>0</v>
      </c>
      <c r="Q324" s="12">
        <v>11.940799577432955</v>
      </c>
      <c r="R324" s="59">
        <v>4.2782692447885467E-5</v>
      </c>
      <c r="S324" s="59">
        <v>3.8108142439767962E-4</v>
      </c>
      <c r="T324" s="59">
        <v>0</v>
      </c>
      <c r="U324" s="59">
        <v>2.2680121296862702E-3</v>
      </c>
      <c r="V324" s="59">
        <v>2.6777991492415148E-3</v>
      </c>
      <c r="W324" s="59">
        <v>0</v>
      </c>
      <c r="X324" s="59">
        <v>3.4062856807329825E-4</v>
      </c>
      <c r="Y324" s="59">
        <v>4.7814026917142718E-6</v>
      </c>
      <c r="Z324" s="59">
        <v>2.1988017798001534E-5</v>
      </c>
      <c r="AA324" s="59">
        <v>0</v>
      </c>
      <c r="AB324" s="59">
        <v>8.7642689804554316E-6</v>
      </c>
      <c r="AC324" s="18">
        <v>5.2234887757425638E-4</v>
      </c>
      <c r="AD324" s="12">
        <v>317</v>
      </c>
      <c r="AE324" s="17">
        <v>10</v>
      </c>
      <c r="AF324" s="18">
        <v>0.98599090403443801</v>
      </c>
      <c r="AG324" t="str">
        <f>IF(AF324&lt;='CAV Tier 1 Analysis'!$A$5,"Tier 1", "Tier 2")</f>
        <v>Tier 2</v>
      </c>
      <c r="AH324" t="str">
        <f t="shared" si="10"/>
        <v>Tennessee - Tier 2</v>
      </c>
      <c r="AI324" t="str">
        <f t="shared" si="11"/>
        <v>Philadelphia, City Of - Tier 2</v>
      </c>
    </row>
    <row r="325" spans="1:35" x14ac:dyDescent="0.3">
      <c r="A325">
        <v>318</v>
      </c>
      <c r="B325">
        <v>4</v>
      </c>
      <c r="C325" t="s">
        <v>36</v>
      </c>
      <c r="D325" t="s">
        <v>5849</v>
      </c>
      <c r="E325" t="s">
        <v>8916</v>
      </c>
      <c r="F325" t="s">
        <v>2791</v>
      </c>
      <c r="G325" s="58">
        <v>0.82791999999999999</v>
      </c>
      <c r="H325">
        <v>2</v>
      </c>
      <c r="I325">
        <v>0</v>
      </c>
      <c r="J325" s="12">
        <v>7</v>
      </c>
      <c r="K325" s="12">
        <v>6</v>
      </c>
      <c r="L325">
        <v>0</v>
      </c>
      <c r="M325" s="12">
        <v>0</v>
      </c>
      <c r="N325" s="12">
        <v>0</v>
      </c>
      <c r="O325" s="12">
        <v>34.398184269544124</v>
      </c>
      <c r="P325" s="12">
        <v>0</v>
      </c>
      <c r="Q325" s="12">
        <v>0</v>
      </c>
      <c r="R325" s="59">
        <v>2.2033109231376599E-5</v>
      </c>
      <c r="S325" s="59">
        <v>8.4684760977262138E-5</v>
      </c>
      <c r="T325" s="59">
        <v>0</v>
      </c>
      <c r="U325" s="59">
        <v>2.1649206692459853E-3</v>
      </c>
      <c r="V325" s="59">
        <v>3.442884620453376E-3</v>
      </c>
      <c r="W325" s="59">
        <v>0</v>
      </c>
      <c r="X325" s="59">
        <v>0</v>
      </c>
      <c r="Y325" s="59">
        <v>0</v>
      </c>
      <c r="Z325" s="59">
        <v>5.6305101065700936E-6</v>
      </c>
      <c r="AA325" s="59">
        <v>0</v>
      </c>
      <c r="AB325" s="59">
        <v>0</v>
      </c>
      <c r="AC325" s="18">
        <v>5.2001397000132454E-4</v>
      </c>
      <c r="AD325" s="12">
        <v>318</v>
      </c>
      <c r="AE325" s="17">
        <v>10</v>
      </c>
      <c r="AF325" s="18">
        <v>0.98651091800443935</v>
      </c>
      <c r="AG325" t="str">
        <f>IF(AF325&lt;='CAV Tier 1 Analysis'!$A$5,"Tier 1", "Tier 2")</f>
        <v>Tier 2</v>
      </c>
      <c r="AH325" t="str">
        <f t="shared" si="10"/>
        <v>Tennessee - Tier 2</v>
      </c>
      <c r="AI325" t="str">
        <f t="shared" si="11"/>
        <v>Samburg, Town Of - Tier 2</v>
      </c>
    </row>
    <row r="326" spans="1:35" x14ac:dyDescent="0.3">
      <c r="A326">
        <v>319</v>
      </c>
      <c r="B326">
        <v>4</v>
      </c>
      <c r="C326" t="s">
        <v>36</v>
      </c>
      <c r="D326" t="s">
        <v>5786</v>
      </c>
      <c r="E326" t="s">
        <v>8825</v>
      </c>
      <c r="F326" t="s">
        <v>2789</v>
      </c>
      <c r="G326" s="58">
        <v>1.3912600000000002</v>
      </c>
      <c r="H326">
        <v>1</v>
      </c>
      <c r="I326">
        <v>0</v>
      </c>
      <c r="J326" s="12">
        <v>7</v>
      </c>
      <c r="K326" s="12">
        <v>6</v>
      </c>
      <c r="L326">
        <v>0</v>
      </c>
      <c r="M326" s="12">
        <v>0</v>
      </c>
      <c r="N326" s="12">
        <v>0</v>
      </c>
      <c r="O326" s="12">
        <v>89.301458630640525</v>
      </c>
      <c r="P326" s="12">
        <v>7.1719349909077295</v>
      </c>
      <c r="Q326" s="12">
        <v>0.83153759831644436</v>
      </c>
      <c r="R326" s="59">
        <v>3.7025055016481075E-5</v>
      </c>
      <c r="S326" s="59">
        <v>4.2342380488631069E-5</v>
      </c>
      <c r="T326" s="59">
        <v>0</v>
      </c>
      <c r="U326" s="59">
        <v>2.1649206692459853E-3</v>
      </c>
      <c r="V326" s="59">
        <v>3.442884620453376E-3</v>
      </c>
      <c r="W326" s="59">
        <v>0</v>
      </c>
      <c r="X326" s="59">
        <v>0</v>
      </c>
      <c r="Y326" s="59">
        <v>0</v>
      </c>
      <c r="Z326" s="59">
        <v>1.4617421704914204E-5</v>
      </c>
      <c r="AA326" s="59">
        <v>3.1873564807927638E-6</v>
      </c>
      <c r="AB326" s="59">
        <v>6.103292440131522E-7</v>
      </c>
      <c r="AC326" s="18">
        <v>5.1868980296674487E-4</v>
      </c>
      <c r="AD326" s="12">
        <v>319</v>
      </c>
      <c r="AE326" s="17">
        <v>10</v>
      </c>
      <c r="AF326" s="18">
        <v>0.98702960780740612</v>
      </c>
      <c r="AG326" t="str">
        <f>IF(AF326&lt;='CAV Tier 1 Analysis'!$A$5,"Tier 1", "Tier 2")</f>
        <v>Tier 2</v>
      </c>
      <c r="AH326" t="str">
        <f t="shared" si="10"/>
        <v>Tennessee - Tier 2</v>
      </c>
      <c r="AI326" t="str">
        <f t="shared" si="11"/>
        <v>Troy,Town Of - Tier 2</v>
      </c>
    </row>
    <row r="327" spans="1:35" x14ac:dyDescent="0.3">
      <c r="A327">
        <v>320</v>
      </c>
      <c r="B327">
        <v>4</v>
      </c>
      <c r="C327" t="s">
        <v>36</v>
      </c>
      <c r="D327" t="s">
        <v>3631</v>
      </c>
      <c r="E327" t="s">
        <v>8839</v>
      </c>
      <c r="F327" t="s">
        <v>2799</v>
      </c>
      <c r="G327" s="58">
        <v>1.70461</v>
      </c>
      <c r="H327">
        <v>0</v>
      </c>
      <c r="I327">
        <v>0</v>
      </c>
      <c r="J327" s="12">
        <v>7</v>
      </c>
      <c r="K327" s="12">
        <v>5</v>
      </c>
      <c r="L327">
        <v>0</v>
      </c>
      <c r="M327" s="12">
        <v>0.99999999999999989</v>
      </c>
      <c r="N327" s="12">
        <v>0</v>
      </c>
      <c r="O327" s="12">
        <v>674.4878177432447</v>
      </c>
      <c r="P327" s="12">
        <v>509.34947136930333</v>
      </c>
      <c r="Q327" s="12">
        <v>26.820747942291177</v>
      </c>
      <c r="R327" s="59">
        <v>4.5364115285168694E-5</v>
      </c>
      <c r="S327" s="59">
        <v>0</v>
      </c>
      <c r="T327" s="59">
        <v>0</v>
      </c>
      <c r="U327" s="59">
        <v>2.1649206692459853E-3</v>
      </c>
      <c r="V327" s="59">
        <v>2.8690705170444802E-3</v>
      </c>
      <c r="W327" s="59">
        <v>0</v>
      </c>
      <c r="X327" s="59">
        <v>1.7429764790221817E-4</v>
      </c>
      <c r="Y327" s="59">
        <v>0</v>
      </c>
      <c r="Z327" s="59">
        <v>1.1040438776660108E-4</v>
      </c>
      <c r="AA327" s="59">
        <v>2.2636545654910331E-4</v>
      </c>
      <c r="AB327" s="59">
        <v>1.9685804765326341E-5</v>
      </c>
      <c r="AC327" s="18">
        <v>5.1000987259626214E-4</v>
      </c>
      <c r="AD327" s="12">
        <v>320</v>
      </c>
      <c r="AE327" s="17">
        <v>10</v>
      </c>
      <c r="AF327" s="18">
        <v>0.98753961768000242</v>
      </c>
      <c r="AG327" t="str">
        <f>IF(AF327&lt;='CAV Tier 1 Analysis'!$A$5,"Tier 1", "Tier 2")</f>
        <v>Tier 2</v>
      </c>
      <c r="AH327" t="str">
        <f t="shared" si="10"/>
        <v>Tennessee - Tier 2</v>
      </c>
      <c r="AI327" t="str">
        <f t="shared" si="11"/>
        <v>Englewood, City Of - Tier 2</v>
      </c>
    </row>
    <row r="328" spans="1:35" x14ac:dyDescent="0.3">
      <c r="A328">
        <v>321</v>
      </c>
      <c r="B328">
        <v>4</v>
      </c>
      <c r="C328" t="s">
        <v>36</v>
      </c>
      <c r="D328" t="s">
        <v>5862</v>
      </c>
      <c r="E328" t="s">
        <v>8936</v>
      </c>
      <c r="F328" t="s">
        <v>2787</v>
      </c>
      <c r="G328" s="58">
        <v>2.38239</v>
      </c>
      <c r="H328">
        <v>0</v>
      </c>
      <c r="I328">
        <v>0</v>
      </c>
      <c r="J328" s="12">
        <v>6</v>
      </c>
      <c r="K328" s="12">
        <v>6</v>
      </c>
      <c r="L328">
        <v>0</v>
      </c>
      <c r="M328" s="12">
        <v>0</v>
      </c>
      <c r="N328" s="12">
        <v>0</v>
      </c>
      <c r="O328" s="12">
        <v>389.16684287316514</v>
      </c>
      <c r="P328" s="12">
        <v>304.33021684270409</v>
      </c>
      <c r="Q328" s="12">
        <v>0</v>
      </c>
      <c r="R328" s="59">
        <v>6.3401607766135973E-5</v>
      </c>
      <c r="S328" s="59">
        <v>0</v>
      </c>
      <c r="T328" s="59">
        <v>0</v>
      </c>
      <c r="U328" s="59">
        <v>1.8556462879251304E-3</v>
      </c>
      <c r="V328" s="59">
        <v>3.442884620453376E-3</v>
      </c>
      <c r="W328" s="59">
        <v>0</v>
      </c>
      <c r="X328" s="59">
        <v>0</v>
      </c>
      <c r="Y328" s="59">
        <v>0</v>
      </c>
      <c r="Z328" s="59">
        <v>6.3701264717027804E-5</v>
      </c>
      <c r="AA328" s="59">
        <v>1.352506527435616E-4</v>
      </c>
      <c r="AB328" s="59">
        <v>0</v>
      </c>
      <c r="AC328" s="18">
        <v>5.0553494850956655E-4</v>
      </c>
      <c r="AD328" s="12">
        <v>321</v>
      </c>
      <c r="AE328" s="17">
        <v>10</v>
      </c>
      <c r="AF328" s="18">
        <v>0.988045152628512</v>
      </c>
      <c r="AG328" t="str">
        <f>IF(AF328&lt;='CAV Tier 1 Analysis'!$A$5,"Tier 1", "Tier 2")</f>
        <v>Tier 2</v>
      </c>
      <c r="AH328" t="str">
        <f t="shared" ref="AH328:AH356" si="12">C328&amp;" - "&amp;AG328</f>
        <v>Tennessee - Tier 2</v>
      </c>
      <c r="AI328" t="str">
        <f t="shared" ref="AI328:AI356" si="13">D328&amp;" - "&amp;AG328</f>
        <v>Whiteville, Town Of - Tier 2</v>
      </c>
    </row>
    <row r="329" spans="1:35" x14ac:dyDescent="0.3">
      <c r="A329">
        <v>322</v>
      </c>
      <c r="B329">
        <v>4</v>
      </c>
      <c r="C329" t="s">
        <v>36</v>
      </c>
      <c r="D329" t="s">
        <v>5798</v>
      </c>
      <c r="E329" t="s">
        <v>8846</v>
      </c>
      <c r="F329" t="s">
        <v>2817</v>
      </c>
      <c r="G329" s="58">
        <v>4.0752799999999993</v>
      </c>
      <c r="H329">
        <v>3</v>
      </c>
      <c r="I329">
        <v>0</v>
      </c>
      <c r="J329" s="12">
        <v>7</v>
      </c>
      <c r="K329" s="12">
        <v>5</v>
      </c>
      <c r="L329">
        <v>0</v>
      </c>
      <c r="M329" s="12">
        <v>0</v>
      </c>
      <c r="N329" s="12">
        <v>0</v>
      </c>
      <c r="O329" s="12">
        <v>591.98269210404032</v>
      </c>
      <c r="P329" s="12">
        <v>235.05910045500485</v>
      </c>
      <c r="Q329" s="12">
        <v>63.76997917497215</v>
      </c>
      <c r="R329" s="59">
        <v>1.0845382330230507E-4</v>
      </c>
      <c r="S329" s="59">
        <v>1.2702714146589321E-4</v>
      </c>
      <c r="T329" s="59">
        <v>0</v>
      </c>
      <c r="U329" s="59">
        <v>2.1649206692459853E-3</v>
      </c>
      <c r="V329" s="59">
        <v>2.8690705170444802E-3</v>
      </c>
      <c r="W329" s="59">
        <v>0</v>
      </c>
      <c r="X329" s="59">
        <v>0</v>
      </c>
      <c r="Y329" s="59">
        <v>0</v>
      </c>
      <c r="Z329" s="59">
        <v>9.6899432385375302E-5</v>
      </c>
      <c r="AA329" s="59">
        <v>1.0446513362912552E-4</v>
      </c>
      <c r="AB329" s="59">
        <v>4.6805680536147946E-5</v>
      </c>
      <c r="AC329" s="18">
        <v>5.016038543281193E-4</v>
      </c>
      <c r="AD329" s="12">
        <v>322</v>
      </c>
      <c r="AE329" s="17">
        <v>10</v>
      </c>
      <c r="AF329" s="18">
        <v>0.98854675648284007</v>
      </c>
      <c r="AG329" t="str">
        <f>IF(AF329&lt;='CAV Tier 1 Analysis'!$A$5,"Tier 1", "Tier 2")</f>
        <v>Tier 2</v>
      </c>
      <c r="AH329" t="str">
        <f t="shared" si="12"/>
        <v>Tennessee - Tier 2</v>
      </c>
      <c r="AI329" t="str">
        <f t="shared" si="13"/>
        <v>Surgoinsville, City Of - Tier 2</v>
      </c>
    </row>
    <row r="330" spans="1:35" x14ac:dyDescent="0.3">
      <c r="A330">
        <v>323</v>
      </c>
      <c r="B330">
        <v>4</v>
      </c>
      <c r="C330" t="s">
        <v>36</v>
      </c>
      <c r="D330" t="s">
        <v>5705</v>
      </c>
      <c r="E330" t="s">
        <v>8645</v>
      </c>
      <c r="F330" t="s">
        <v>2882</v>
      </c>
      <c r="G330" s="58">
        <v>0.68269000000000002</v>
      </c>
      <c r="H330">
        <v>1</v>
      </c>
      <c r="I330">
        <v>0</v>
      </c>
      <c r="J330" s="12">
        <v>10</v>
      </c>
      <c r="K330" s="12">
        <v>4</v>
      </c>
      <c r="L330">
        <v>0</v>
      </c>
      <c r="M330" s="12">
        <v>0</v>
      </c>
      <c r="N330" s="12">
        <v>0</v>
      </c>
      <c r="O330" s="12">
        <v>32.292362992597361</v>
      </c>
      <c r="P330" s="12">
        <v>0</v>
      </c>
      <c r="Q330" s="12">
        <v>2.2387668742927289</v>
      </c>
      <c r="R330" s="59">
        <v>1.816816037922564E-5</v>
      </c>
      <c r="S330" s="59">
        <v>4.2342380488631069E-5</v>
      </c>
      <c r="T330" s="59">
        <v>0</v>
      </c>
      <c r="U330" s="59">
        <v>3.0927438132085506E-3</v>
      </c>
      <c r="V330" s="59">
        <v>2.295256413635584E-3</v>
      </c>
      <c r="W330" s="59">
        <v>0</v>
      </c>
      <c r="X330" s="59">
        <v>0</v>
      </c>
      <c r="Y330" s="59">
        <v>0</v>
      </c>
      <c r="Z330" s="59">
        <v>5.2858160991896798E-6</v>
      </c>
      <c r="AA330" s="59">
        <v>0</v>
      </c>
      <c r="AB330" s="59">
        <v>1.6432027808185609E-6</v>
      </c>
      <c r="AC330" s="18">
        <v>4.9594907150836355E-4</v>
      </c>
      <c r="AD330" s="12">
        <v>323</v>
      </c>
      <c r="AE330" s="17">
        <v>10</v>
      </c>
      <c r="AF330" s="18">
        <v>0.98904270555434848</v>
      </c>
      <c r="AG330" t="str">
        <f>IF(AF330&lt;='CAV Tier 1 Analysis'!$A$5,"Tier 1", "Tier 2")</f>
        <v>Tier 2</v>
      </c>
      <c r="AH330" t="str">
        <f t="shared" si="12"/>
        <v>Tennessee - Tier 2</v>
      </c>
      <c r="AI330" t="str">
        <f t="shared" si="13"/>
        <v>Wartrace, Township Of - Tier 2</v>
      </c>
    </row>
    <row r="331" spans="1:35" x14ac:dyDescent="0.3">
      <c r="A331">
        <v>324</v>
      </c>
      <c r="B331">
        <v>4</v>
      </c>
      <c r="C331" t="s">
        <v>36</v>
      </c>
      <c r="D331" t="s">
        <v>5704</v>
      </c>
      <c r="E331" t="s">
        <v>8643</v>
      </c>
      <c r="F331" t="s">
        <v>2883</v>
      </c>
      <c r="G331" s="58">
        <v>0.49547000000000002</v>
      </c>
      <c r="H331">
        <v>1</v>
      </c>
      <c r="I331">
        <v>0</v>
      </c>
      <c r="J331" s="12">
        <v>10</v>
      </c>
      <c r="K331" s="12">
        <v>4</v>
      </c>
      <c r="L331">
        <v>0</v>
      </c>
      <c r="M331" s="12">
        <v>0</v>
      </c>
      <c r="N331" s="12">
        <v>0</v>
      </c>
      <c r="O331" s="12">
        <v>20.290485875650738</v>
      </c>
      <c r="P331" s="12">
        <v>0</v>
      </c>
      <c r="Q331" s="12">
        <v>5.0490853687658088</v>
      </c>
      <c r="R331" s="59">
        <v>1.318574817720331E-5</v>
      </c>
      <c r="S331" s="59">
        <v>4.2342380488631069E-5</v>
      </c>
      <c r="T331" s="59">
        <v>0</v>
      </c>
      <c r="U331" s="59">
        <v>3.0927438132085506E-3</v>
      </c>
      <c r="V331" s="59">
        <v>2.295256413635584E-3</v>
      </c>
      <c r="W331" s="59">
        <v>0</v>
      </c>
      <c r="X331" s="59">
        <v>0</v>
      </c>
      <c r="Y331" s="59">
        <v>0</v>
      </c>
      <c r="Z331" s="59">
        <v>3.3212737304631954E-6</v>
      </c>
      <c r="AA331" s="59">
        <v>0</v>
      </c>
      <c r="AB331" s="59">
        <v>3.7059111485948578E-6</v>
      </c>
      <c r="AC331" s="18">
        <v>4.9550504912627524E-4</v>
      </c>
      <c r="AD331" s="12">
        <v>324</v>
      </c>
      <c r="AE331" s="17">
        <v>10</v>
      </c>
      <c r="AF331" s="18">
        <v>0.9895382106034748</v>
      </c>
      <c r="AG331" t="str">
        <f>IF(AF331&lt;='CAV Tier 1 Analysis'!$A$5,"Tier 1", "Tier 2")</f>
        <v>Tier 2</v>
      </c>
      <c r="AH331" t="str">
        <f t="shared" si="12"/>
        <v>Tennessee - Tier 2</v>
      </c>
      <c r="AI331" t="str">
        <f t="shared" si="13"/>
        <v>Bell Buckle, Town Of - Tier 2</v>
      </c>
    </row>
    <row r="332" spans="1:35" x14ac:dyDescent="0.3">
      <c r="A332">
        <v>325</v>
      </c>
      <c r="B332">
        <v>4</v>
      </c>
      <c r="C332" t="s">
        <v>36</v>
      </c>
      <c r="D332" t="s">
        <v>5799</v>
      </c>
      <c r="E332" t="s">
        <v>8847</v>
      </c>
      <c r="F332" t="s">
        <v>2867</v>
      </c>
      <c r="G332" s="58">
        <v>1.5529299999999999</v>
      </c>
      <c r="H332">
        <v>2</v>
      </c>
      <c r="I332">
        <v>0</v>
      </c>
      <c r="J332" s="12">
        <v>7</v>
      </c>
      <c r="K332" s="12">
        <v>5</v>
      </c>
      <c r="L332">
        <v>0</v>
      </c>
      <c r="M332" s="12">
        <v>0</v>
      </c>
      <c r="N332" s="12">
        <v>0</v>
      </c>
      <c r="O332" s="12">
        <v>215.41615062267635</v>
      </c>
      <c r="P332" s="12">
        <v>147.11605469103608</v>
      </c>
      <c r="Q332" s="12">
        <v>33.856984479266771</v>
      </c>
      <c r="R332" s="59">
        <v>4.1327515120641684E-5</v>
      </c>
      <c r="S332" s="59">
        <v>8.4684760977262138E-5</v>
      </c>
      <c r="T332" s="59">
        <v>0</v>
      </c>
      <c r="U332" s="59">
        <v>2.1649206692459853E-3</v>
      </c>
      <c r="V332" s="59">
        <v>2.8690705170444802E-3</v>
      </c>
      <c r="W332" s="59">
        <v>0</v>
      </c>
      <c r="X332" s="59">
        <v>0</v>
      </c>
      <c r="Y332" s="59">
        <v>0</v>
      </c>
      <c r="Z332" s="59">
        <v>3.526066386804315E-5</v>
      </c>
      <c r="AA332" s="59">
        <v>6.5381422299923535E-5</v>
      </c>
      <c r="AB332" s="59">
        <v>2.4850238622562195E-5</v>
      </c>
      <c r="AC332" s="18">
        <v>4.8049961701626345E-4</v>
      </c>
      <c r="AD332" s="12">
        <v>325</v>
      </c>
      <c r="AE332" s="17">
        <v>10</v>
      </c>
      <c r="AF332" s="18">
        <v>0.99001871022049104</v>
      </c>
      <c r="AG332" t="str">
        <f>IF(AF332&lt;='CAV Tier 1 Analysis'!$A$5,"Tier 1", "Tier 2")</f>
        <v>Tier 2</v>
      </c>
      <c r="AH332" t="str">
        <f t="shared" si="12"/>
        <v>Tennessee - Tier 2</v>
      </c>
      <c r="AI332" t="str">
        <f t="shared" si="13"/>
        <v>Tellico Plains, City Of - Tier 2</v>
      </c>
    </row>
    <row r="333" spans="1:35" x14ac:dyDescent="0.3">
      <c r="A333">
        <v>326</v>
      </c>
      <c r="B333">
        <v>4</v>
      </c>
      <c r="C333" t="s">
        <v>36</v>
      </c>
      <c r="D333" t="s">
        <v>5769</v>
      </c>
      <c r="E333" t="s">
        <v>8781</v>
      </c>
      <c r="F333" t="s">
        <v>2906</v>
      </c>
      <c r="G333" s="58">
        <v>2.9590600000000005</v>
      </c>
      <c r="H333">
        <v>0</v>
      </c>
      <c r="I333">
        <v>0</v>
      </c>
      <c r="J333" s="12">
        <v>9</v>
      </c>
      <c r="K333" s="12">
        <v>4</v>
      </c>
      <c r="L333">
        <v>0</v>
      </c>
      <c r="M333" s="12">
        <v>0</v>
      </c>
      <c r="N333" s="12">
        <v>0</v>
      </c>
      <c r="O333" s="12">
        <v>239.27852148626758</v>
      </c>
      <c r="P333" s="12">
        <v>33.28720111621746</v>
      </c>
      <c r="Q333" s="12">
        <v>0</v>
      </c>
      <c r="R333" s="59">
        <v>7.8748299596817636E-5</v>
      </c>
      <c r="S333" s="59">
        <v>0</v>
      </c>
      <c r="T333" s="59">
        <v>0</v>
      </c>
      <c r="U333" s="59">
        <v>2.7834694318876955E-3</v>
      </c>
      <c r="V333" s="59">
        <v>2.295256413635584E-3</v>
      </c>
      <c r="W333" s="59">
        <v>0</v>
      </c>
      <c r="X333" s="59">
        <v>0</v>
      </c>
      <c r="Y333" s="59">
        <v>0</v>
      </c>
      <c r="Z333" s="59">
        <v>3.9166606090497408E-5</v>
      </c>
      <c r="AA333" s="59">
        <v>1.479352173991183E-5</v>
      </c>
      <c r="AB333" s="59">
        <v>0</v>
      </c>
      <c r="AC333" s="18">
        <v>4.7376675208640962E-4</v>
      </c>
      <c r="AD333" s="12">
        <v>326</v>
      </c>
      <c r="AE333" s="17">
        <v>10</v>
      </c>
      <c r="AF333" s="18">
        <v>0.99049247697257747</v>
      </c>
      <c r="AG333" t="str">
        <f>IF(AF333&lt;='CAV Tier 1 Analysis'!$A$5,"Tier 1", "Tier 2")</f>
        <v>Tier 2</v>
      </c>
      <c r="AH333" t="str">
        <f t="shared" si="12"/>
        <v>Tennessee - Tier 2</v>
      </c>
      <c r="AI333" t="str">
        <f t="shared" si="13"/>
        <v>Gilt Edge, City Of - Tier 2</v>
      </c>
    </row>
    <row r="334" spans="1:35" x14ac:dyDescent="0.3">
      <c r="A334">
        <v>327</v>
      </c>
      <c r="B334">
        <v>4</v>
      </c>
      <c r="C334" t="s">
        <v>36</v>
      </c>
      <c r="D334" t="s">
        <v>5731</v>
      </c>
      <c r="E334" t="s">
        <v>8696</v>
      </c>
      <c r="F334" t="s">
        <v>2856</v>
      </c>
      <c r="G334" s="58">
        <v>1.2506299999999999</v>
      </c>
      <c r="H334">
        <v>0</v>
      </c>
      <c r="I334">
        <v>0</v>
      </c>
      <c r="J334" s="12">
        <v>11</v>
      </c>
      <c r="K334" s="12">
        <v>1</v>
      </c>
      <c r="L334">
        <v>0</v>
      </c>
      <c r="M334" s="12">
        <v>0</v>
      </c>
      <c r="N334" s="12">
        <v>0</v>
      </c>
      <c r="O334" s="12">
        <v>1930.5006220632631</v>
      </c>
      <c r="P334" s="12">
        <v>1305.3981968610183</v>
      </c>
      <c r="Q334" s="12">
        <v>339.65434859158586</v>
      </c>
      <c r="R334" s="59">
        <v>3.3282524154551791E-5</v>
      </c>
      <c r="S334" s="59">
        <v>0</v>
      </c>
      <c r="T334" s="59">
        <v>0</v>
      </c>
      <c r="U334" s="59">
        <v>3.4020181945294057E-3</v>
      </c>
      <c r="V334" s="59">
        <v>5.7381410340889599E-4</v>
      </c>
      <c r="W334" s="59">
        <v>0</v>
      </c>
      <c r="X334" s="59">
        <v>0</v>
      </c>
      <c r="Y334" s="59">
        <v>0</v>
      </c>
      <c r="Z334" s="59">
        <v>3.159964252209383E-4</v>
      </c>
      <c r="AA334" s="59">
        <v>5.8014600077315251E-4</v>
      </c>
      <c r="AB334" s="59">
        <v>2.4929838677335814E-4</v>
      </c>
      <c r="AC334" s="18">
        <v>4.6859596680548201E-4</v>
      </c>
      <c r="AD334" s="12">
        <v>327</v>
      </c>
      <c r="AE334" s="17">
        <v>10</v>
      </c>
      <c r="AF334" s="18">
        <v>0.99096107293938296</v>
      </c>
      <c r="AG334" t="str">
        <f>IF(AF334&lt;='CAV Tier 1 Analysis'!$A$5,"Tier 1", "Tier 2")</f>
        <v>Tier 2</v>
      </c>
      <c r="AH334" t="str">
        <f t="shared" si="12"/>
        <v>Tennessee - Tier 2</v>
      </c>
      <c r="AI334" t="str">
        <f t="shared" si="13"/>
        <v>Lookout Mountain, Town Of - Tier 2</v>
      </c>
    </row>
    <row r="335" spans="1:35" x14ac:dyDescent="0.3">
      <c r="A335">
        <v>328</v>
      </c>
      <c r="B335">
        <v>4</v>
      </c>
      <c r="C335" t="s">
        <v>36</v>
      </c>
      <c r="D335" t="s">
        <v>5826</v>
      </c>
      <c r="E335" t="s">
        <v>8880</v>
      </c>
      <c r="F335" t="s">
        <v>2912</v>
      </c>
      <c r="G335" s="58">
        <v>0.76167999999999991</v>
      </c>
      <c r="H335">
        <v>0</v>
      </c>
      <c r="I335">
        <v>0</v>
      </c>
      <c r="J335" s="12">
        <v>8.3333333333333339</v>
      </c>
      <c r="K335" s="12">
        <v>4.333333333333333</v>
      </c>
      <c r="L335">
        <v>0</v>
      </c>
      <c r="M335" s="12">
        <v>0</v>
      </c>
      <c r="N335" s="12">
        <v>4.185349874784337</v>
      </c>
      <c r="O335" s="12">
        <v>129.77452189614777</v>
      </c>
      <c r="P335" s="12">
        <v>16.492551267376058</v>
      </c>
      <c r="Q335" s="12">
        <v>0</v>
      </c>
      <c r="R335" s="59">
        <v>2.0270290172184425E-5</v>
      </c>
      <c r="S335" s="59">
        <v>0</v>
      </c>
      <c r="T335" s="59">
        <v>0</v>
      </c>
      <c r="U335" s="59">
        <v>2.5772865110071258E-3</v>
      </c>
      <c r="V335" s="59">
        <v>2.4865277814385494E-3</v>
      </c>
      <c r="W335" s="59">
        <v>0</v>
      </c>
      <c r="X335" s="59">
        <v>0</v>
      </c>
      <c r="Y335" s="59">
        <v>1.584258553857815E-5</v>
      </c>
      <c r="Z335" s="59">
        <v>2.1242306029464324E-5</v>
      </c>
      <c r="AA335" s="59">
        <v>7.3296314360798E-6</v>
      </c>
      <c r="AB335" s="59">
        <v>0</v>
      </c>
      <c r="AC335" s="18">
        <v>4.6622719142018016E-4</v>
      </c>
      <c r="AD335" s="12">
        <v>328</v>
      </c>
      <c r="AE335" s="17">
        <v>10</v>
      </c>
      <c r="AF335" s="18">
        <v>0.99142730013080316</v>
      </c>
      <c r="AG335" t="str">
        <f>IF(AF335&lt;='CAV Tier 1 Analysis'!$A$5,"Tier 1", "Tier 2")</f>
        <v>Tier 2</v>
      </c>
      <c r="AH335" t="str">
        <f t="shared" si="12"/>
        <v>Tennessee - Tier 2</v>
      </c>
      <c r="AI335" t="str">
        <f t="shared" si="13"/>
        <v>Watauga, City Of - Tier 2</v>
      </c>
    </row>
    <row r="336" spans="1:35" x14ac:dyDescent="0.3">
      <c r="A336">
        <v>329</v>
      </c>
      <c r="B336">
        <v>4</v>
      </c>
      <c r="C336" t="s">
        <v>36</v>
      </c>
      <c r="D336" t="s">
        <v>5848</v>
      </c>
      <c r="E336" t="s">
        <v>8915</v>
      </c>
      <c r="F336" t="s">
        <v>2997</v>
      </c>
      <c r="G336" s="58">
        <v>6.0149800000000004</v>
      </c>
      <c r="H336">
        <v>8</v>
      </c>
      <c r="I336">
        <v>0</v>
      </c>
      <c r="J336" s="12">
        <v>11</v>
      </c>
      <c r="K336" s="12">
        <v>2</v>
      </c>
      <c r="L336">
        <v>0</v>
      </c>
      <c r="M336" s="12">
        <v>0</v>
      </c>
      <c r="N336" s="12">
        <v>0</v>
      </c>
      <c r="O336" s="12">
        <v>310.68837401833304</v>
      </c>
      <c r="P336" s="12">
        <v>0</v>
      </c>
      <c r="Q336" s="12">
        <v>22.168335503965352</v>
      </c>
      <c r="R336" s="59">
        <v>1.600742962659987E-4</v>
      </c>
      <c r="S336" s="59">
        <v>3.3873904390904855E-4</v>
      </c>
      <c r="T336" s="59">
        <v>0</v>
      </c>
      <c r="U336" s="59">
        <v>3.4020181945294057E-3</v>
      </c>
      <c r="V336" s="59">
        <v>1.147628206817792E-3</v>
      </c>
      <c r="W336" s="59">
        <v>0</v>
      </c>
      <c r="X336" s="59">
        <v>0</v>
      </c>
      <c r="Y336" s="59">
        <v>0</v>
      </c>
      <c r="Z336" s="59">
        <v>5.0855417721943536E-5</v>
      </c>
      <c r="AA336" s="59">
        <v>0</v>
      </c>
      <c r="AB336" s="59">
        <v>1.6271042315534859E-5</v>
      </c>
      <c r="AC336" s="18">
        <v>4.6505329105088391E-4</v>
      </c>
      <c r="AD336" s="12">
        <v>329</v>
      </c>
      <c r="AE336" s="17">
        <v>10</v>
      </c>
      <c r="AF336" s="18">
        <v>0.991892353421854</v>
      </c>
      <c r="AG336" t="str">
        <f>IF(AF336&lt;='CAV Tier 1 Analysis'!$A$5,"Tier 1", "Tier 2")</f>
        <v>Tier 2</v>
      </c>
      <c r="AH336" t="str">
        <f t="shared" si="12"/>
        <v>Tennessee - Tier 2</v>
      </c>
      <c r="AI336" t="str">
        <f t="shared" si="13"/>
        <v>Pittman Center, Town Of - Tier 2</v>
      </c>
    </row>
    <row r="337" spans="1:35" x14ac:dyDescent="0.3">
      <c r="A337">
        <v>330</v>
      </c>
      <c r="B337">
        <v>4</v>
      </c>
      <c r="C337" t="s">
        <v>36</v>
      </c>
      <c r="D337" t="s">
        <v>5104</v>
      </c>
      <c r="E337" t="s">
        <v>8848</v>
      </c>
      <c r="F337" t="s">
        <v>3003</v>
      </c>
      <c r="G337" s="58">
        <v>0.94513999999999998</v>
      </c>
      <c r="H337">
        <v>23</v>
      </c>
      <c r="I337">
        <v>0</v>
      </c>
      <c r="J337" s="12">
        <v>7</v>
      </c>
      <c r="K337" s="12">
        <v>3</v>
      </c>
      <c r="L337">
        <v>0</v>
      </c>
      <c r="M337" s="12">
        <v>0</v>
      </c>
      <c r="N337" s="12">
        <v>25.016370105445521</v>
      </c>
      <c r="O337" s="12">
        <v>151.11199953578699</v>
      </c>
      <c r="P337" s="12">
        <v>21.387473867892254</v>
      </c>
      <c r="Q337" s="12">
        <v>31.70271400949639</v>
      </c>
      <c r="R337" s="59">
        <v>2.5152638973503817E-5</v>
      </c>
      <c r="S337" s="59">
        <v>9.7387475123851465E-4</v>
      </c>
      <c r="T337" s="59">
        <v>0</v>
      </c>
      <c r="U337" s="59">
        <v>2.1649206692459853E-3</v>
      </c>
      <c r="V337" s="59">
        <v>1.721442310226688E-3</v>
      </c>
      <c r="W337" s="59">
        <v>0</v>
      </c>
      <c r="X337" s="59">
        <v>0</v>
      </c>
      <c r="Y337" s="59">
        <v>9.4693154722380696E-5</v>
      </c>
      <c r="Z337" s="59">
        <v>2.4734957925194581E-5</v>
      </c>
      <c r="AA337" s="59">
        <v>9.5050364409374339E-6</v>
      </c>
      <c r="AB337" s="59">
        <v>2.3269054236099302E-5</v>
      </c>
      <c r="AC337" s="18">
        <v>4.5796296118266391E-4</v>
      </c>
      <c r="AD337" s="12">
        <v>330</v>
      </c>
      <c r="AE337" s="17">
        <v>10</v>
      </c>
      <c r="AF337" s="18">
        <v>0.99235031638303661</v>
      </c>
      <c r="AG337" t="str">
        <f>IF(AF337&lt;='CAV Tier 1 Analysis'!$A$5,"Tier 1", "Tier 2")</f>
        <v>Tier 2</v>
      </c>
      <c r="AH337" t="str">
        <f t="shared" si="12"/>
        <v>Tennessee - Tier 2</v>
      </c>
      <c r="AI337" t="str">
        <f t="shared" si="13"/>
        <v>Townsend, City Of - Tier 2</v>
      </c>
    </row>
    <row r="338" spans="1:35" x14ac:dyDescent="0.3">
      <c r="A338">
        <v>331</v>
      </c>
      <c r="B338">
        <v>4</v>
      </c>
      <c r="C338" t="s">
        <v>36</v>
      </c>
      <c r="D338" t="s">
        <v>5824</v>
      </c>
      <c r="E338" t="s">
        <v>8878</v>
      </c>
      <c r="F338" t="s">
        <v>2832</v>
      </c>
      <c r="G338" s="58">
        <v>4.5014199999999995</v>
      </c>
      <c r="H338">
        <v>5</v>
      </c>
      <c r="I338">
        <v>0</v>
      </c>
      <c r="J338" s="12">
        <v>6</v>
      </c>
      <c r="K338" s="12">
        <v>3</v>
      </c>
      <c r="L338">
        <v>0</v>
      </c>
      <c r="M338" s="12">
        <v>0</v>
      </c>
      <c r="N338" s="12">
        <v>1.4929065357734512</v>
      </c>
      <c r="O338" s="12">
        <v>1726.3929259715469</v>
      </c>
      <c r="P338" s="12">
        <v>1333.8657656854261</v>
      </c>
      <c r="Q338" s="12">
        <v>319.00313230258735</v>
      </c>
      <c r="R338" s="59">
        <v>1.1979451946601514E-4</v>
      </c>
      <c r="S338" s="59">
        <v>2.1171190244315537E-4</v>
      </c>
      <c r="T338" s="59">
        <v>0</v>
      </c>
      <c r="U338" s="59">
        <v>1.8556462879251304E-3</v>
      </c>
      <c r="V338" s="59">
        <v>1.721442310226688E-3</v>
      </c>
      <c r="W338" s="59">
        <v>0</v>
      </c>
      <c r="X338" s="59">
        <v>0</v>
      </c>
      <c r="Y338" s="59">
        <v>5.6510208708207447E-6</v>
      </c>
      <c r="Z338" s="59">
        <v>2.8258679997247236E-4</v>
      </c>
      <c r="AA338" s="59">
        <v>5.9279757808107872E-4</v>
      </c>
      <c r="AB338" s="59">
        <v>2.3414087465227655E-4</v>
      </c>
      <c r="AC338" s="18">
        <v>4.5670648123978525E-4</v>
      </c>
      <c r="AD338" s="12">
        <v>331</v>
      </c>
      <c r="AE338" s="17">
        <v>10</v>
      </c>
      <c r="AF338" s="18">
        <v>0.99280702286427636</v>
      </c>
      <c r="AG338" t="str">
        <f>IF(AF338&lt;='CAV Tier 1 Analysis'!$A$5,"Tier 1", "Tier 2")</f>
        <v>Tier 2</v>
      </c>
      <c r="AH338" t="str">
        <f t="shared" si="12"/>
        <v>Tennessee - Tier 2</v>
      </c>
      <c r="AI338" t="str">
        <f t="shared" si="13"/>
        <v>Tusculum, City Of - Tier 2</v>
      </c>
    </row>
    <row r="339" spans="1:35" x14ac:dyDescent="0.3">
      <c r="A339">
        <v>332</v>
      </c>
      <c r="B339">
        <v>4</v>
      </c>
      <c r="C339" t="s">
        <v>36</v>
      </c>
      <c r="D339" t="s">
        <v>4867</v>
      </c>
      <c r="E339" t="s">
        <v>8782</v>
      </c>
      <c r="F339" t="s">
        <v>2940</v>
      </c>
      <c r="G339" s="58">
        <v>1.27702</v>
      </c>
      <c r="H339">
        <v>2</v>
      </c>
      <c r="I339">
        <v>0</v>
      </c>
      <c r="J339" s="12">
        <v>8.3333333333333339</v>
      </c>
      <c r="K339" s="12">
        <v>4</v>
      </c>
      <c r="L339">
        <v>0</v>
      </c>
      <c r="M339" s="12">
        <v>0</v>
      </c>
      <c r="N339" s="12">
        <v>0</v>
      </c>
      <c r="O339" s="12">
        <v>81.863689611674573</v>
      </c>
      <c r="P339" s="12">
        <v>0</v>
      </c>
      <c r="Q339" s="12">
        <v>1.7433946444700155</v>
      </c>
      <c r="R339" s="59">
        <v>3.3984830841932246E-5</v>
      </c>
      <c r="S339" s="59">
        <v>8.4684760977262138E-5</v>
      </c>
      <c r="T339" s="59">
        <v>0</v>
      </c>
      <c r="U339" s="59">
        <v>2.5772865110071258E-3</v>
      </c>
      <c r="V339" s="59">
        <v>2.295256413635584E-3</v>
      </c>
      <c r="W339" s="59">
        <v>0</v>
      </c>
      <c r="X339" s="59">
        <v>0</v>
      </c>
      <c r="Y339" s="59">
        <v>0</v>
      </c>
      <c r="Z339" s="59">
        <v>1.339996111735928E-5</v>
      </c>
      <c r="AA339" s="59">
        <v>0</v>
      </c>
      <c r="AB339" s="59">
        <v>1.2796110933892338E-6</v>
      </c>
      <c r="AC339" s="18">
        <v>4.5508109897024121E-4</v>
      </c>
      <c r="AD339" s="12">
        <v>332</v>
      </c>
      <c r="AE339" s="17">
        <v>10</v>
      </c>
      <c r="AF339" s="18">
        <v>0.99326210396324655</v>
      </c>
      <c r="AG339" t="str">
        <f>IF(AF339&lt;='CAV Tier 1 Analysis'!$A$5,"Tier 1", "Tier 2")</f>
        <v>Tier 2</v>
      </c>
      <c r="AH339" t="str">
        <f t="shared" si="12"/>
        <v>Tennessee - Tier 2</v>
      </c>
      <c r="AI339" t="str">
        <f t="shared" si="13"/>
        <v>Mason, City Of - Tier 2</v>
      </c>
    </row>
    <row r="340" spans="1:35" x14ac:dyDescent="0.3">
      <c r="A340">
        <v>333</v>
      </c>
      <c r="B340">
        <v>4</v>
      </c>
      <c r="C340" t="s">
        <v>36</v>
      </c>
      <c r="D340" t="s">
        <v>5875</v>
      </c>
      <c r="E340" t="s">
        <v>8953</v>
      </c>
      <c r="F340" t="s">
        <v>2870</v>
      </c>
      <c r="G340" s="58">
        <v>3.8188900000000001</v>
      </c>
      <c r="H340">
        <v>4</v>
      </c>
      <c r="I340">
        <v>0</v>
      </c>
      <c r="J340" s="12">
        <v>6</v>
      </c>
      <c r="K340" s="12">
        <v>4</v>
      </c>
      <c r="L340">
        <v>0</v>
      </c>
      <c r="M340" s="12">
        <v>0</v>
      </c>
      <c r="N340" s="12">
        <v>0</v>
      </c>
      <c r="O340" s="12">
        <v>1027.9074906818721</v>
      </c>
      <c r="P340" s="12">
        <v>575.48610027061022</v>
      </c>
      <c r="Q340" s="12">
        <v>200.33060379670405</v>
      </c>
      <c r="R340" s="59">
        <v>1.016306171038407E-4</v>
      </c>
      <c r="S340" s="59">
        <v>1.6936952195452428E-4</v>
      </c>
      <c r="T340" s="59">
        <v>0</v>
      </c>
      <c r="U340" s="59">
        <v>1.8556462879251304E-3</v>
      </c>
      <c r="V340" s="59">
        <v>2.295256413635584E-3</v>
      </c>
      <c r="W340" s="59">
        <v>0</v>
      </c>
      <c r="X340" s="59">
        <v>0</v>
      </c>
      <c r="Y340" s="59">
        <v>0</v>
      </c>
      <c r="Z340" s="59">
        <v>1.6825433195983308E-4</v>
      </c>
      <c r="AA340" s="59">
        <v>2.5575794449184277E-4</v>
      </c>
      <c r="AB340" s="59">
        <v>1.4703800070554518E-4</v>
      </c>
      <c r="AC340" s="18">
        <v>4.5390482888875465E-4</v>
      </c>
      <c r="AD340" s="12">
        <v>333</v>
      </c>
      <c r="AE340" s="17">
        <v>10</v>
      </c>
      <c r="AF340" s="18">
        <v>0.99371600879213529</v>
      </c>
      <c r="AG340" t="str">
        <f>IF(AF340&lt;='CAV Tier 1 Analysis'!$A$5,"Tier 1", "Tier 2")</f>
        <v>Tier 2</v>
      </c>
      <c r="AH340" t="str">
        <f t="shared" si="12"/>
        <v>Tennessee - Tier 2</v>
      </c>
      <c r="AI340" t="str">
        <f t="shared" si="13"/>
        <v>Algood, Town Of - Tier 2</v>
      </c>
    </row>
    <row r="341" spans="1:35" x14ac:dyDescent="0.3">
      <c r="A341">
        <v>334</v>
      </c>
      <c r="B341">
        <v>4</v>
      </c>
      <c r="C341" t="s">
        <v>36</v>
      </c>
      <c r="D341" t="s">
        <v>5859</v>
      </c>
      <c r="E341" t="s">
        <v>8931</v>
      </c>
      <c r="F341" t="s">
        <v>2991</v>
      </c>
      <c r="G341" s="58">
        <v>0.89363999999999999</v>
      </c>
      <c r="H341">
        <v>0</v>
      </c>
      <c r="I341">
        <v>0</v>
      </c>
      <c r="J341" s="12">
        <v>10</v>
      </c>
      <c r="K341" s="12">
        <v>3</v>
      </c>
      <c r="L341">
        <v>0</v>
      </c>
      <c r="M341" s="12">
        <v>0</v>
      </c>
      <c r="N341" s="12">
        <v>1.3473092013669155</v>
      </c>
      <c r="O341" s="12">
        <v>37.188815592962918</v>
      </c>
      <c r="P341" s="12">
        <v>0</v>
      </c>
      <c r="Q341" s="12">
        <v>0</v>
      </c>
      <c r="R341" s="59">
        <v>2.3782089735152411E-5</v>
      </c>
      <c r="S341" s="59">
        <v>0</v>
      </c>
      <c r="T341" s="59">
        <v>0</v>
      </c>
      <c r="U341" s="59">
        <v>3.0927438132085506E-3</v>
      </c>
      <c r="V341" s="59">
        <v>1.721442310226688E-3</v>
      </c>
      <c r="W341" s="59">
        <v>0</v>
      </c>
      <c r="X341" s="59">
        <v>0</v>
      </c>
      <c r="Y341" s="59">
        <v>5.0998989112394402E-6</v>
      </c>
      <c r="Z341" s="59">
        <v>6.0872981087243958E-6</v>
      </c>
      <c r="AA341" s="59">
        <v>0</v>
      </c>
      <c r="AB341" s="59">
        <v>0</v>
      </c>
      <c r="AC341" s="18">
        <v>4.4083231001730496E-4</v>
      </c>
      <c r="AD341" s="12">
        <v>334</v>
      </c>
      <c r="AE341" s="17">
        <v>10</v>
      </c>
      <c r="AF341" s="18">
        <v>0.99415684110215263</v>
      </c>
      <c r="AG341" t="str">
        <f>IF(AF341&lt;='CAV Tier 1 Analysis'!$A$5,"Tier 1", "Tier 2")</f>
        <v>Tier 2</v>
      </c>
      <c r="AH341" t="str">
        <f t="shared" si="12"/>
        <v>Tennessee - Tier 2</v>
      </c>
      <c r="AI341" t="str">
        <f t="shared" si="13"/>
        <v>Medon, Town Of - Tier 2</v>
      </c>
    </row>
    <row r="342" spans="1:35" x14ac:dyDescent="0.3">
      <c r="A342">
        <v>335</v>
      </c>
      <c r="B342">
        <v>4</v>
      </c>
      <c r="C342" t="s">
        <v>36</v>
      </c>
      <c r="D342" t="s">
        <v>5755</v>
      </c>
      <c r="E342" t="s">
        <v>8759</v>
      </c>
      <c r="F342" t="s">
        <v>2860</v>
      </c>
      <c r="G342" s="58">
        <v>8.297740000000001</v>
      </c>
      <c r="H342">
        <v>0</v>
      </c>
      <c r="I342">
        <v>0</v>
      </c>
      <c r="J342" s="12">
        <v>6.333333333333333</v>
      </c>
      <c r="K342" s="12">
        <v>3.3333333333333335</v>
      </c>
      <c r="L342">
        <v>0</v>
      </c>
      <c r="M342" s="12">
        <v>0</v>
      </c>
      <c r="N342" s="12">
        <v>0</v>
      </c>
      <c r="O342" s="12">
        <v>1343.3714976222575</v>
      </c>
      <c r="P342" s="12">
        <v>698.29576731735767</v>
      </c>
      <c r="Q342" s="12">
        <v>305.51185498034897</v>
      </c>
      <c r="R342" s="59">
        <v>2.2082449003957253E-4</v>
      </c>
      <c r="S342" s="59">
        <v>0</v>
      </c>
      <c r="T342" s="59">
        <v>0</v>
      </c>
      <c r="U342" s="59">
        <v>1.9587377483654155E-3</v>
      </c>
      <c r="V342" s="59">
        <v>1.9127136780296536E-3</v>
      </c>
      <c r="W342" s="59">
        <v>0</v>
      </c>
      <c r="X342" s="59">
        <v>0</v>
      </c>
      <c r="Y342" s="59">
        <v>0</v>
      </c>
      <c r="Z342" s="59">
        <v>2.1989145517012972E-4</v>
      </c>
      <c r="AA342" s="59">
        <v>3.1033710460159008E-4</v>
      </c>
      <c r="AB342" s="59">
        <v>2.2423859109285053E-4</v>
      </c>
      <c r="AC342" s="18">
        <v>4.4061300611811016E-4</v>
      </c>
      <c r="AD342" s="12">
        <v>335</v>
      </c>
      <c r="AE342" s="17">
        <v>10</v>
      </c>
      <c r="AF342" s="18">
        <v>0.99459745410827072</v>
      </c>
      <c r="AG342" t="str">
        <f>IF(AF342&lt;='CAV Tier 1 Analysis'!$A$5,"Tier 1", "Tier 2")</f>
        <v>Tier 2</v>
      </c>
      <c r="AH342" t="str">
        <f t="shared" si="12"/>
        <v>Tennessee - Tier 2</v>
      </c>
      <c r="AI342" t="str">
        <f t="shared" si="13"/>
        <v>Cross Plains, Town Of - Tier 2</v>
      </c>
    </row>
    <row r="343" spans="1:35" x14ac:dyDescent="0.3">
      <c r="A343">
        <v>336</v>
      </c>
      <c r="B343">
        <v>4</v>
      </c>
      <c r="C343" t="s">
        <v>36</v>
      </c>
      <c r="D343" t="s">
        <v>4153</v>
      </c>
      <c r="E343" t="s">
        <v>8812</v>
      </c>
      <c r="F343" t="s">
        <v>2965</v>
      </c>
      <c r="G343" s="58">
        <v>1.03311</v>
      </c>
      <c r="H343">
        <v>0</v>
      </c>
      <c r="I343">
        <v>0</v>
      </c>
      <c r="J343" s="12">
        <v>8</v>
      </c>
      <c r="K343" s="12">
        <v>4</v>
      </c>
      <c r="L343">
        <v>0</v>
      </c>
      <c r="M343" s="12">
        <v>0</v>
      </c>
      <c r="N343" s="12">
        <v>3.7188545807814126</v>
      </c>
      <c r="O343" s="12">
        <v>55.979509493037583</v>
      </c>
      <c r="P343" s="12">
        <v>0</v>
      </c>
      <c r="Q343" s="12">
        <v>4.719892487201534</v>
      </c>
      <c r="R343" s="59">
        <v>2.7493749973460575E-5</v>
      </c>
      <c r="S343" s="59">
        <v>0</v>
      </c>
      <c r="T343" s="59">
        <v>0</v>
      </c>
      <c r="U343" s="59">
        <v>2.4741950505668404E-3</v>
      </c>
      <c r="V343" s="59">
        <v>2.295256413635584E-3</v>
      </c>
      <c r="W343" s="59">
        <v>0</v>
      </c>
      <c r="X343" s="59">
        <v>0</v>
      </c>
      <c r="Y343" s="59">
        <v>1.407678534989827E-5</v>
      </c>
      <c r="Z343" s="59">
        <v>9.1630765011179423E-6</v>
      </c>
      <c r="AA343" s="59">
        <v>0</v>
      </c>
      <c r="AB343" s="59">
        <v>3.4642912351400536E-6</v>
      </c>
      <c r="AC343" s="18">
        <v>4.3851357884200376E-4</v>
      </c>
      <c r="AD343" s="12">
        <v>336</v>
      </c>
      <c r="AE343" s="17">
        <v>10</v>
      </c>
      <c r="AF343" s="18">
        <v>0.99503596768711278</v>
      </c>
      <c r="AG343" t="str">
        <f>IF(AF343&lt;='CAV Tier 1 Analysis'!$A$5,"Tier 1", "Tier 2")</f>
        <v>Tier 2</v>
      </c>
      <c r="AH343" t="str">
        <f t="shared" si="12"/>
        <v>Tennessee - Tier 2</v>
      </c>
      <c r="AI343" t="str">
        <f t="shared" si="13"/>
        <v>Calhoun, City Of - Tier 2</v>
      </c>
    </row>
    <row r="344" spans="1:35" x14ac:dyDescent="0.3">
      <c r="A344">
        <v>337</v>
      </c>
      <c r="B344">
        <v>4</v>
      </c>
      <c r="C344" t="s">
        <v>36</v>
      </c>
      <c r="D344" t="s">
        <v>5809</v>
      </c>
      <c r="E344" t="s">
        <v>8860</v>
      </c>
      <c r="F344" t="s">
        <v>2928</v>
      </c>
      <c r="G344" s="58">
        <v>1.2442800000000001</v>
      </c>
      <c r="H344">
        <v>0</v>
      </c>
      <c r="I344">
        <v>0</v>
      </c>
      <c r="J344" s="12">
        <v>6</v>
      </c>
      <c r="K344" s="12">
        <v>5</v>
      </c>
      <c r="L344">
        <v>0</v>
      </c>
      <c r="M344" s="12">
        <v>0</v>
      </c>
      <c r="N344" s="12">
        <v>0</v>
      </c>
      <c r="O344" s="12">
        <v>145.02503701803678</v>
      </c>
      <c r="P344" s="12">
        <v>36.04776757469503</v>
      </c>
      <c r="Q344" s="12">
        <v>14.3622660868146</v>
      </c>
      <c r="R344" s="59">
        <v>3.3113534102832734E-5</v>
      </c>
      <c r="S344" s="59">
        <v>0</v>
      </c>
      <c r="T344" s="59">
        <v>0</v>
      </c>
      <c r="U344" s="59">
        <v>1.8556462879251304E-3</v>
      </c>
      <c r="V344" s="59">
        <v>2.8690705170444802E-3</v>
      </c>
      <c r="W344" s="59">
        <v>0</v>
      </c>
      <c r="X344" s="59">
        <v>0</v>
      </c>
      <c r="Y344" s="59">
        <v>0</v>
      </c>
      <c r="Z344" s="59">
        <v>2.3738605800735191E-5</v>
      </c>
      <c r="AA344" s="59">
        <v>1.6020374660810093E-5</v>
      </c>
      <c r="AB344" s="59">
        <v>1.0541569041290023E-5</v>
      </c>
      <c r="AC344" s="18">
        <v>4.3710280805229801E-4</v>
      </c>
      <c r="AD344" s="12">
        <v>337</v>
      </c>
      <c r="AE344" s="17">
        <v>10</v>
      </c>
      <c r="AF344" s="18">
        <v>0.99547307049516509</v>
      </c>
      <c r="AG344" t="str">
        <f>IF(AF344&lt;='CAV Tier 1 Analysis'!$A$5,"Tier 1", "Tier 2")</f>
        <v>Tier 2</v>
      </c>
      <c r="AH344" t="str">
        <f t="shared" si="12"/>
        <v>Tennessee - Tier 2</v>
      </c>
      <c r="AI344" t="str">
        <f t="shared" si="13"/>
        <v>Bulls Gap, Town Of - Tier 2</v>
      </c>
    </row>
    <row r="345" spans="1:35" x14ac:dyDescent="0.3">
      <c r="A345">
        <v>338</v>
      </c>
      <c r="B345">
        <v>4</v>
      </c>
      <c r="C345" t="s">
        <v>36</v>
      </c>
      <c r="D345" t="s">
        <v>5815</v>
      </c>
      <c r="E345" t="s">
        <v>8868</v>
      </c>
      <c r="F345" t="s">
        <v>2889</v>
      </c>
      <c r="G345" s="58">
        <v>4.2863699999999998</v>
      </c>
      <c r="H345">
        <v>2</v>
      </c>
      <c r="I345">
        <v>0</v>
      </c>
      <c r="J345" s="12">
        <v>6.166666666666667</v>
      </c>
      <c r="K345" s="12">
        <v>3.3333333333333335</v>
      </c>
      <c r="L345">
        <v>0</v>
      </c>
      <c r="M345" s="12">
        <v>0</v>
      </c>
      <c r="N345" s="12">
        <v>6.2625756723325745</v>
      </c>
      <c r="O345" s="12">
        <v>1191.6940307476766</v>
      </c>
      <c r="P345" s="12">
        <v>817.91938984866715</v>
      </c>
      <c r="Q345" s="12">
        <v>223.40237679601228</v>
      </c>
      <c r="R345" s="59">
        <v>1.1407147842315165E-4</v>
      </c>
      <c r="S345" s="59">
        <v>8.4684760977262138E-5</v>
      </c>
      <c r="T345" s="59">
        <v>0</v>
      </c>
      <c r="U345" s="59">
        <v>1.9071920181452731E-3</v>
      </c>
      <c r="V345" s="59">
        <v>1.9127136780296536E-3</v>
      </c>
      <c r="W345" s="59">
        <v>0</v>
      </c>
      <c r="X345" s="59">
        <v>0</v>
      </c>
      <c r="Y345" s="59">
        <v>2.370539948846206E-5</v>
      </c>
      <c r="Z345" s="59">
        <v>1.9506393801154464E-4</v>
      </c>
      <c r="AA345" s="59">
        <v>3.6350032052789876E-4</v>
      </c>
      <c r="AB345" s="59">
        <v>1.6397214511611714E-4</v>
      </c>
      <c r="AC345" s="18">
        <v>4.3317306715630577E-4</v>
      </c>
      <c r="AD345" s="12">
        <v>338</v>
      </c>
      <c r="AE345" s="17">
        <v>10</v>
      </c>
      <c r="AF345" s="18">
        <v>0.99590624356232138</v>
      </c>
      <c r="AG345" t="str">
        <f>IF(AF345&lt;='CAV Tier 1 Analysis'!$A$5,"Tier 1", "Tier 2")</f>
        <v>Tier 2</v>
      </c>
      <c r="AH345" t="str">
        <f t="shared" si="12"/>
        <v>Tennessee - Tier 2</v>
      </c>
      <c r="AI345" t="str">
        <f t="shared" si="13"/>
        <v>Mosheim, Town Of - Tier 2</v>
      </c>
    </row>
    <row r="346" spans="1:35" x14ac:dyDescent="0.3">
      <c r="A346">
        <v>339</v>
      </c>
      <c r="B346">
        <v>4</v>
      </c>
      <c r="C346" t="s">
        <v>36</v>
      </c>
      <c r="D346" t="s">
        <v>5812</v>
      </c>
      <c r="E346" t="s">
        <v>8864</v>
      </c>
      <c r="F346" t="s">
        <v>2978</v>
      </c>
      <c r="G346" s="58">
        <v>3.1038600000000005</v>
      </c>
      <c r="H346">
        <v>5</v>
      </c>
      <c r="I346">
        <v>0</v>
      </c>
      <c r="J346" s="12">
        <v>7.333333333333333</v>
      </c>
      <c r="K346" s="12">
        <v>3.3333333333333335</v>
      </c>
      <c r="L346">
        <v>0</v>
      </c>
      <c r="M346" s="12">
        <v>0</v>
      </c>
      <c r="N346" s="12">
        <v>0</v>
      </c>
      <c r="O346" s="12">
        <v>644.7161553335294</v>
      </c>
      <c r="P346" s="12">
        <v>218.70892243322749</v>
      </c>
      <c r="Q346" s="12">
        <v>79.379693806703472</v>
      </c>
      <c r="R346" s="59">
        <v>8.260180502814353E-5</v>
      </c>
      <c r="S346" s="59">
        <v>2.1171190244315537E-4</v>
      </c>
      <c r="T346" s="59">
        <v>0</v>
      </c>
      <c r="U346" s="59">
        <v>2.2680121296862702E-3</v>
      </c>
      <c r="V346" s="59">
        <v>1.9127136780296536E-3</v>
      </c>
      <c r="W346" s="59">
        <v>0</v>
      </c>
      <c r="X346" s="59">
        <v>0</v>
      </c>
      <c r="Y346" s="59">
        <v>0</v>
      </c>
      <c r="Z346" s="59">
        <v>1.0553117571640245E-4</v>
      </c>
      <c r="AA346" s="59">
        <v>9.7198775812734923E-5</v>
      </c>
      <c r="AB346" s="59">
        <v>5.8262847776371835E-5</v>
      </c>
      <c r="AC346" s="18">
        <v>4.3054839222661197E-4</v>
      </c>
      <c r="AD346" s="12">
        <v>339</v>
      </c>
      <c r="AE346" s="17">
        <v>10</v>
      </c>
      <c r="AF346" s="18">
        <v>0.99633679195454794</v>
      </c>
      <c r="AG346" t="str">
        <f>IF(AF346&lt;='CAV Tier 1 Analysis'!$A$5,"Tier 1", "Tier 2")</f>
        <v>Tier 2</v>
      </c>
      <c r="AH346" t="str">
        <f t="shared" si="12"/>
        <v>Tennessee - Tier 2</v>
      </c>
      <c r="AI346" t="str">
        <f t="shared" si="13"/>
        <v>Friendsville, City Of - Tier 2</v>
      </c>
    </row>
    <row r="347" spans="1:35" x14ac:dyDescent="0.3">
      <c r="A347">
        <v>340</v>
      </c>
      <c r="B347">
        <v>4</v>
      </c>
      <c r="C347" t="s">
        <v>36</v>
      </c>
      <c r="D347" t="s">
        <v>5858</v>
      </c>
      <c r="E347" t="s">
        <v>8929</v>
      </c>
      <c r="F347" t="s">
        <v>2954</v>
      </c>
      <c r="G347" s="58">
        <v>9.8105799999999999</v>
      </c>
      <c r="H347">
        <v>1</v>
      </c>
      <c r="I347">
        <v>0</v>
      </c>
      <c r="J347" s="12">
        <v>8.1999999999999993</v>
      </c>
      <c r="K347" s="12">
        <v>2.2000000000000002</v>
      </c>
      <c r="L347">
        <v>0</v>
      </c>
      <c r="M347" s="12">
        <v>0</v>
      </c>
      <c r="N347" s="12">
        <v>29.971198898174734</v>
      </c>
      <c r="O347" s="12">
        <v>517.87465085523581</v>
      </c>
      <c r="P347" s="12">
        <v>165.55913952422139</v>
      </c>
      <c r="Q347" s="12">
        <v>310.11320161372157</v>
      </c>
      <c r="R347" s="59">
        <v>2.6108510576282567E-4</v>
      </c>
      <c r="S347" s="59">
        <v>4.2342380488631069E-5</v>
      </c>
      <c r="T347" s="59">
        <v>0</v>
      </c>
      <c r="U347" s="59">
        <v>2.5360499268310115E-3</v>
      </c>
      <c r="V347" s="59">
        <v>1.2623910274995713E-3</v>
      </c>
      <c r="W347" s="59">
        <v>0</v>
      </c>
      <c r="X347" s="59">
        <v>0</v>
      </c>
      <c r="Y347" s="59">
        <v>1.1344840848282462E-4</v>
      </c>
      <c r="Z347" s="59">
        <v>8.476896433625355E-5</v>
      </c>
      <c r="AA347" s="59">
        <v>7.3577911259094066E-5</v>
      </c>
      <c r="AB347" s="59">
        <v>2.2761587243030852E-4</v>
      </c>
      <c r="AC347" s="18">
        <v>4.1829814519004727E-4</v>
      </c>
      <c r="AD347" s="12">
        <v>340</v>
      </c>
      <c r="AE347" s="17">
        <v>10</v>
      </c>
      <c r="AF347" s="18">
        <v>0.99675509009973795</v>
      </c>
      <c r="AG347" t="str">
        <f>IF(AF347&lt;='CAV Tier 1 Analysis'!$A$5,"Tier 1", "Tier 2")</f>
        <v>Tier 2</v>
      </c>
      <c r="AH347" t="str">
        <f t="shared" si="12"/>
        <v>Tennessee - Tier 2</v>
      </c>
      <c r="AI347" t="str">
        <f t="shared" si="13"/>
        <v>Piperton, City Of - Tier 2</v>
      </c>
    </row>
    <row r="348" spans="1:35" x14ac:dyDescent="0.3">
      <c r="A348">
        <v>341</v>
      </c>
      <c r="B348">
        <v>4</v>
      </c>
      <c r="C348" t="s">
        <v>36</v>
      </c>
      <c r="D348" t="s">
        <v>4506</v>
      </c>
      <c r="E348" t="s">
        <v>8676</v>
      </c>
      <c r="F348" t="s">
        <v>3000</v>
      </c>
      <c r="G348" s="58">
        <v>1.2477900000000002</v>
      </c>
      <c r="H348">
        <v>0</v>
      </c>
      <c r="I348">
        <v>0</v>
      </c>
      <c r="J348" s="12">
        <v>7</v>
      </c>
      <c r="K348" s="12">
        <v>4</v>
      </c>
      <c r="L348">
        <v>0</v>
      </c>
      <c r="M348" s="12">
        <v>0</v>
      </c>
      <c r="N348" s="12">
        <v>0.64127115908822496</v>
      </c>
      <c r="O348" s="12">
        <v>33.561482000238748</v>
      </c>
      <c r="P348" s="12">
        <v>0</v>
      </c>
      <c r="Q348" s="12">
        <v>9.3439097157569506</v>
      </c>
      <c r="R348" s="59">
        <v>3.3206944351893193E-5</v>
      </c>
      <c r="S348" s="59">
        <v>0</v>
      </c>
      <c r="T348" s="59">
        <v>0</v>
      </c>
      <c r="U348" s="59">
        <v>2.1649206692459853E-3</v>
      </c>
      <c r="V348" s="59">
        <v>2.295256413635584E-3</v>
      </c>
      <c r="W348" s="59">
        <v>0</v>
      </c>
      <c r="X348" s="59">
        <v>0</v>
      </c>
      <c r="Y348" s="59">
        <v>2.4273701112745928E-6</v>
      </c>
      <c r="Z348" s="59">
        <v>5.4935534420380882E-6</v>
      </c>
      <c r="AA348" s="59">
        <v>0</v>
      </c>
      <c r="AB348" s="59">
        <v>6.8582122618282917E-6</v>
      </c>
      <c r="AC348" s="18">
        <v>4.098330148226003E-4</v>
      </c>
      <c r="AD348" s="12">
        <v>341</v>
      </c>
      <c r="AE348" s="17">
        <v>10</v>
      </c>
      <c r="AF348" s="18">
        <v>0.99716492311456051</v>
      </c>
      <c r="AG348" t="str">
        <f>IF(AF348&lt;='CAV Tier 1 Analysis'!$A$5,"Tier 1", "Tier 2")</f>
        <v>Tier 2</v>
      </c>
      <c r="AH348" t="str">
        <f t="shared" si="12"/>
        <v>Tennessee - Tier 2</v>
      </c>
      <c r="AI348" t="str">
        <f t="shared" si="13"/>
        <v>Moscow, City Of - Tier 2</v>
      </c>
    </row>
    <row r="349" spans="1:35" x14ac:dyDescent="0.3">
      <c r="A349">
        <v>342</v>
      </c>
      <c r="B349">
        <v>4</v>
      </c>
      <c r="C349" t="s">
        <v>36</v>
      </c>
      <c r="D349" t="s">
        <v>5756</v>
      </c>
      <c r="E349" t="s">
        <v>8760</v>
      </c>
      <c r="F349" t="s">
        <v>2963</v>
      </c>
      <c r="G349" s="58">
        <v>1.6052200000000001</v>
      </c>
      <c r="H349">
        <v>0</v>
      </c>
      <c r="I349">
        <v>0</v>
      </c>
      <c r="J349" s="12">
        <v>6</v>
      </c>
      <c r="K349" s="12">
        <v>3</v>
      </c>
      <c r="L349">
        <v>0</v>
      </c>
      <c r="M349" s="12">
        <v>0</v>
      </c>
      <c r="N349" s="12">
        <v>0</v>
      </c>
      <c r="O349" s="12">
        <v>980.38267041505071</v>
      </c>
      <c r="P349" s="12">
        <v>634.38013254541966</v>
      </c>
      <c r="Q349" s="12">
        <v>285.64725743483939</v>
      </c>
      <c r="R349" s="59">
        <v>4.2719088318183335E-5</v>
      </c>
      <c r="S349" s="59">
        <v>0</v>
      </c>
      <c r="T349" s="59">
        <v>0</v>
      </c>
      <c r="U349" s="59">
        <v>1.8556462879251304E-3</v>
      </c>
      <c r="V349" s="59">
        <v>1.721442310226688E-3</v>
      </c>
      <c r="W349" s="59">
        <v>0</v>
      </c>
      <c r="X349" s="59">
        <v>0</v>
      </c>
      <c r="Y349" s="59">
        <v>0</v>
      </c>
      <c r="Z349" s="59">
        <v>1.6047517191090612E-4</v>
      </c>
      <c r="AA349" s="59">
        <v>2.8193167245913619E-4</v>
      </c>
      <c r="AB349" s="59">
        <v>2.0965843882177719E-4</v>
      </c>
      <c r="AC349" s="18">
        <v>3.8835208815107472E-4</v>
      </c>
      <c r="AD349" s="12">
        <v>342</v>
      </c>
      <c r="AE349" s="17">
        <v>10</v>
      </c>
      <c r="AF349" s="18">
        <v>0.99755327520271153</v>
      </c>
      <c r="AG349" t="str">
        <f>IF(AF349&lt;='CAV Tier 1 Analysis'!$A$5,"Tier 1", "Tier 2")</f>
        <v>Tier 2</v>
      </c>
      <c r="AH349" t="str">
        <f t="shared" si="12"/>
        <v>Tennessee - Tier 2</v>
      </c>
      <c r="AI349" t="str">
        <f t="shared" si="13"/>
        <v>Ridgetop, City Of - Tier 2</v>
      </c>
    </row>
    <row r="350" spans="1:35" x14ac:dyDescent="0.3">
      <c r="A350">
        <v>343</v>
      </c>
      <c r="B350">
        <v>4</v>
      </c>
      <c r="C350" t="s">
        <v>36</v>
      </c>
      <c r="D350" t="s">
        <v>4873</v>
      </c>
      <c r="E350" t="s">
        <v>8917</v>
      </c>
      <c r="F350" t="s">
        <v>3069</v>
      </c>
      <c r="G350" s="58">
        <v>1.2158799999999998</v>
      </c>
      <c r="H350">
        <v>14</v>
      </c>
      <c r="I350">
        <v>0</v>
      </c>
      <c r="J350" s="12">
        <v>6</v>
      </c>
      <c r="K350" s="12">
        <v>2</v>
      </c>
      <c r="L350">
        <v>0</v>
      </c>
      <c r="M350" s="12">
        <v>3.2540053294733036</v>
      </c>
      <c r="N350" s="12">
        <v>10.789323150218813</v>
      </c>
      <c r="O350" s="12">
        <v>128.60865173214785</v>
      </c>
      <c r="P350" s="12">
        <v>11.71064625106645</v>
      </c>
      <c r="Q350" s="12">
        <v>0</v>
      </c>
      <c r="R350" s="59">
        <v>3.235773607624671E-5</v>
      </c>
      <c r="S350" s="59">
        <v>5.9279332684083498E-4</v>
      </c>
      <c r="T350" s="59">
        <v>0</v>
      </c>
      <c r="U350" s="59">
        <v>1.8556462879251304E-3</v>
      </c>
      <c r="V350" s="59">
        <v>1.147628206817792E-3</v>
      </c>
      <c r="W350" s="59">
        <v>0</v>
      </c>
      <c r="X350" s="59">
        <v>5.6716547518847939E-4</v>
      </c>
      <c r="Y350" s="59">
        <v>4.0840259482371403E-5</v>
      </c>
      <c r="Z350" s="59">
        <v>2.1051469103598958E-5</v>
      </c>
      <c r="AA350" s="59">
        <v>5.2044537868690157E-6</v>
      </c>
      <c r="AB350" s="59">
        <v>0</v>
      </c>
      <c r="AC350" s="18">
        <v>3.8751701956557478E-4</v>
      </c>
      <c r="AD350" s="12">
        <v>343</v>
      </c>
      <c r="AE350" s="17">
        <v>10</v>
      </c>
      <c r="AF350" s="18">
        <v>0.99794079222227705</v>
      </c>
      <c r="AG350" t="str">
        <f>IF(AF350&lt;='CAV Tier 1 Analysis'!$A$5,"Tier 1", "Tier 2")</f>
        <v>Tier 2</v>
      </c>
      <c r="AH350" t="str">
        <f t="shared" si="12"/>
        <v>Tennessee - Tier 2</v>
      </c>
      <c r="AI350" t="str">
        <f t="shared" si="13"/>
        <v>Watertown, City Of - Tier 2</v>
      </c>
    </row>
    <row r="351" spans="1:35" x14ac:dyDescent="0.3">
      <c r="A351">
        <v>344</v>
      </c>
      <c r="B351">
        <v>4</v>
      </c>
      <c r="C351" t="s">
        <v>36</v>
      </c>
      <c r="D351" t="s">
        <v>4527</v>
      </c>
      <c r="E351" t="s">
        <v>8872</v>
      </c>
      <c r="F351" t="s">
        <v>3026</v>
      </c>
      <c r="G351" s="58">
        <v>3.1701100000000002</v>
      </c>
      <c r="H351">
        <v>1</v>
      </c>
      <c r="I351">
        <v>0</v>
      </c>
      <c r="J351" s="12">
        <v>6.666666666666667</v>
      </c>
      <c r="K351" s="12">
        <v>2.3333333333333335</v>
      </c>
      <c r="L351">
        <v>0</v>
      </c>
      <c r="M351" s="12">
        <v>0</v>
      </c>
      <c r="N351" s="12">
        <v>73.294773590801441</v>
      </c>
      <c r="O351" s="12">
        <v>814.53132261485916</v>
      </c>
      <c r="P351" s="12">
        <v>379.39185660182346</v>
      </c>
      <c r="Q351" s="12">
        <v>0</v>
      </c>
      <c r="R351" s="59">
        <v>8.4364890213401388E-5</v>
      </c>
      <c r="S351" s="59">
        <v>4.2342380488631069E-5</v>
      </c>
      <c r="T351" s="59">
        <v>0</v>
      </c>
      <c r="U351" s="59">
        <v>2.0618292088057004E-3</v>
      </c>
      <c r="V351" s="59">
        <v>1.3388995746207574E-3</v>
      </c>
      <c r="W351" s="59">
        <v>0</v>
      </c>
      <c r="X351" s="59">
        <v>0</v>
      </c>
      <c r="Y351" s="59">
        <v>2.7743886529983918E-4</v>
      </c>
      <c r="Z351" s="59">
        <v>1.3332758520517255E-4</v>
      </c>
      <c r="AA351" s="59">
        <v>1.6860960039833951E-4</v>
      </c>
      <c r="AB351" s="59">
        <v>0</v>
      </c>
      <c r="AC351" s="18">
        <v>3.7334655500289476E-4</v>
      </c>
      <c r="AD351" s="12">
        <v>344</v>
      </c>
      <c r="AE351" s="17">
        <v>10</v>
      </c>
      <c r="AF351" s="18">
        <v>0.99831413877727992</v>
      </c>
      <c r="AG351" t="str">
        <f>IF(AF351&lt;='CAV Tier 1 Analysis'!$A$5,"Tier 1", "Tier 2")</f>
        <v>Tier 2</v>
      </c>
      <c r="AH351" t="str">
        <f t="shared" si="12"/>
        <v>Tennessee - Tier 2</v>
      </c>
      <c r="AI351" t="str">
        <f t="shared" si="13"/>
        <v>Rockford, City Of - Tier 2</v>
      </c>
    </row>
    <row r="352" spans="1:35" x14ac:dyDescent="0.3">
      <c r="A352">
        <v>345</v>
      </c>
      <c r="B352">
        <v>4</v>
      </c>
      <c r="C352" t="s">
        <v>36</v>
      </c>
      <c r="D352" t="s">
        <v>5720</v>
      </c>
      <c r="E352" t="s">
        <v>8675</v>
      </c>
      <c r="F352" t="s">
        <v>3056</v>
      </c>
      <c r="G352" s="58">
        <v>3.5700700000000003</v>
      </c>
      <c r="H352">
        <v>1</v>
      </c>
      <c r="I352">
        <v>0</v>
      </c>
      <c r="J352" s="12">
        <v>8.3333333333333339</v>
      </c>
      <c r="K352" s="12">
        <v>2</v>
      </c>
      <c r="L352">
        <v>0</v>
      </c>
      <c r="M352" s="12">
        <v>0</v>
      </c>
      <c r="N352" s="12">
        <v>8.7506494714281704</v>
      </c>
      <c r="O352" s="12">
        <v>191.67842112462279</v>
      </c>
      <c r="P352" s="12">
        <v>63.760312223959005</v>
      </c>
      <c r="Q352" s="12">
        <v>36.046421337122609</v>
      </c>
      <c r="R352" s="59">
        <v>9.5008868337110667E-5</v>
      </c>
      <c r="S352" s="59">
        <v>4.2342380488631069E-5</v>
      </c>
      <c r="T352" s="59">
        <v>0</v>
      </c>
      <c r="U352" s="59">
        <v>2.5772865110071258E-3</v>
      </c>
      <c r="V352" s="59">
        <v>1.147628206817792E-3</v>
      </c>
      <c r="W352" s="59">
        <v>0</v>
      </c>
      <c r="X352" s="59">
        <v>0</v>
      </c>
      <c r="Y352" s="59">
        <v>3.3123374847212251E-5</v>
      </c>
      <c r="Z352" s="59">
        <v>3.1375123724456119E-5</v>
      </c>
      <c r="AA352" s="59">
        <v>2.8336403584534449E-5</v>
      </c>
      <c r="AB352" s="59">
        <v>2.6457234319419622E-5</v>
      </c>
      <c r="AC352" s="18">
        <v>3.6195982755693468E-4</v>
      </c>
      <c r="AD352" s="12">
        <v>345</v>
      </c>
      <c r="AE352" s="17">
        <v>10</v>
      </c>
      <c r="AF352" s="18">
        <v>0.99867609860483686</v>
      </c>
      <c r="AG352" t="str">
        <f>IF(AF352&lt;='CAV Tier 1 Analysis'!$A$5,"Tier 1", "Tier 2")</f>
        <v>Tier 2</v>
      </c>
      <c r="AH352" t="str">
        <f t="shared" si="12"/>
        <v>Tennessee - Tier 2</v>
      </c>
      <c r="AI352" t="str">
        <f t="shared" si="13"/>
        <v>Gallaway, Town Of - Tier 2</v>
      </c>
    </row>
    <row r="353" spans="1:35" x14ac:dyDescent="0.3">
      <c r="A353">
        <v>346</v>
      </c>
      <c r="B353">
        <v>4</v>
      </c>
      <c r="C353" t="s">
        <v>36</v>
      </c>
      <c r="D353" t="s">
        <v>5758</v>
      </c>
      <c r="E353" t="s">
        <v>8763</v>
      </c>
      <c r="F353" t="s">
        <v>3076</v>
      </c>
      <c r="G353" s="58">
        <v>2.1458300000000001</v>
      </c>
      <c r="H353">
        <v>3</v>
      </c>
      <c r="I353">
        <v>0</v>
      </c>
      <c r="J353" s="12">
        <v>10</v>
      </c>
      <c r="K353" s="12">
        <v>1</v>
      </c>
      <c r="L353">
        <v>0</v>
      </c>
      <c r="M353" s="12">
        <v>0</v>
      </c>
      <c r="N353" s="12">
        <v>3.5158227706822713</v>
      </c>
      <c r="O353" s="12">
        <v>113.28169892817148</v>
      </c>
      <c r="P353" s="12">
        <v>0</v>
      </c>
      <c r="Q353" s="12">
        <v>23.630290967398693</v>
      </c>
      <c r="R353" s="59">
        <v>5.7106129555953298E-5</v>
      </c>
      <c r="S353" s="59">
        <v>1.2702714146589321E-4</v>
      </c>
      <c r="T353" s="59">
        <v>0</v>
      </c>
      <c r="U353" s="59">
        <v>3.0927438132085506E-3</v>
      </c>
      <c r="V353" s="59">
        <v>5.7381410340889599E-4</v>
      </c>
      <c r="W353" s="59">
        <v>0</v>
      </c>
      <c r="X353" s="59">
        <v>0</v>
      </c>
      <c r="Y353" s="59">
        <v>1.3308259679457457E-5</v>
      </c>
      <c r="Z353" s="59">
        <v>1.8542657534084814E-5</v>
      </c>
      <c r="AA353" s="59">
        <v>0</v>
      </c>
      <c r="AB353" s="59">
        <v>1.7344083600240075E-5</v>
      </c>
      <c r="AC353" s="18">
        <v>3.5453510804118863E-4</v>
      </c>
      <c r="AD353" s="12">
        <v>346</v>
      </c>
      <c r="AE353" s="17">
        <v>10</v>
      </c>
      <c r="AF353" s="18">
        <v>0.99903063371287804</v>
      </c>
      <c r="AG353" t="str">
        <f>IF(AF353&lt;='CAV Tier 1 Analysis'!$A$5,"Tier 1", "Tier 2")</f>
        <v>Tier 2</v>
      </c>
      <c r="AH353" t="str">
        <f t="shared" si="12"/>
        <v>Tennessee - Tier 2</v>
      </c>
      <c r="AI353" t="str">
        <f t="shared" si="13"/>
        <v>Eagleville, City Of - Tier 2</v>
      </c>
    </row>
    <row r="354" spans="1:35" x14ac:dyDescent="0.3">
      <c r="A354">
        <v>347</v>
      </c>
      <c r="B354">
        <v>4</v>
      </c>
      <c r="C354" t="s">
        <v>36</v>
      </c>
      <c r="D354" t="s">
        <v>5806</v>
      </c>
      <c r="E354" t="s">
        <v>8857</v>
      </c>
      <c r="F354" t="s">
        <v>3062</v>
      </c>
      <c r="G354" s="58">
        <v>1.46116</v>
      </c>
      <c r="H354">
        <v>0</v>
      </c>
      <c r="I354">
        <v>0</v>
      </c>
      <c r="J354" s="12">
        <v>6</v>
      </c>
      <c r="K354" s="12">
        <v>3</v>
      </c>
      <c r="L354">
        <v>0</v>
      </c>
      <c r="M354" s="12">
        <v>0</v>
      </c>
      <c r="N354" s="12">
        <v>0</v>
      </c>
      <c r="O354" s="12">
        <v>93.025900689890108</v>
      </c>
      <c r="P354" s="12">
        <v>0</v>
      </c>
      <c r="Q354" s="12">
        <v>25.408412117082591</v>
      </c>
      <c r="R354" s="59">
        <v>3.8885276215719193E-5</v>
      </c>
      <c r="S354" s="59">
        <v>0</v>
      </c>
      <c r="T354" s="59">
        <v>0</v>
      </c>
      <c r="U354" s="59">
        <v>1.8556462879251304E-3</v>
      </c>
      <c r="V354" s="59">
        <v>1.721442310226688E-3</v>
      </c>
      <c r="W354" s="59">
        <v>0</v>
      </c>
      <c r="X354" s="59">
        <v>0</v>
      </c>
      <c r="Y354" s="59">
        <v>0</v>
      </c>
      <c r="Z354" s="59">
        <v>1.5227061693223314E-5</v>
      </c>
      <c r="AA354" s="59">
        <v>0</v>
      </c>
      <c r="AB354" s="59">
        <v>1.8649183140233912E-5</v>
      </c>
      <c r="AC354" s="18">
        <v>3.3180455629099954E-4</v>
      </c>
      <c r="AD354" s="12">
        <v>347</v>
      </c>
      <c r="AE354" s="17">
        <v>10</v>
      </c>
      <c r="AF354" s="18">
        <v>0.99936243826916904</v>
      </c>
      <c r="AG354" t="str">
        <f>IF(AF354&lt;='CAV Tier 1 Analysis'!$A$5,"Tier 1", "Tier 2")</f>
        <v>Tier 2</v>
      </c>
      <c r="AH354" t="str">
        <f t="shared" si="12"/>
        <v>Tennessee - Tier 2</v>
      </c>
      <c r="AI354" t="str">
        <f t="shared" si="13"/>
        <v>Baileyton, Town Of - Tier 2</v>
      </c>
    </row>
    <row r="355" spans="1:35" x14ac:dyDescent="0.3">
      <c r="A355">
        <v>348</v>
      </c>
      <c r="B355">
        <v>4</v>
      </c>
      <c r="C355" t="s">
        <v>36</v>
      </c>
      <c r="D355" t="s">
        <v>4877</v>
      </c>
      <c r="E355" t="s">
        <v>8758</v>
      </c>
      <c r="F355" t="s">
        <v>3053</v>
      </c>
      <c r="G355" s="58">
        <v>2.4193799999999999</v>
      </c>
      <c r="H355">
        <v>0</v>
      </c>
      <c r="I355">
        <v>0</v>
      </c>
      <c r="J355" s="12">
        <v>4</v>
      </c>
      <c r="K355" s="12">
        <v>4</v>
      </c>
      <c r="L355">
        <v>0</v>
      </c>
      <c r="M355" s="12">
        <v>0</v>
      </c>
      <c r="N355" s="12">
        <v>0</v>
      </c>
      <c r="O355" s="12">
        <v>117.34175366217031</v>
      </c>
      <c r="P355" s="12">
        <v>0</v>
      </c>
      <c r="Q355" s="12">
        <v>25.141221159777388</v>
      </c>
      <c r="R355" s="59">
        <v>6.4386008083157695E-5</v>
      </c>
      <c r="S355" s="59">
        <v>0</v>
      </c>
      <c r="T355" s="59">
        <v>0</v>
      </c>
      <c r="U355" s="59">
        <v>1.2370975252834202E-3</v>
      </c>
      <c r="V355" s="59">
        <v>2.295256413635584E-3</v>
      </c>
      <c r="W355" s="59">
        <v>0</v>
      </c>
      <c r="X355" s="59">
        <v>0</v>
      </c>
      <c r="Y355" s="59">
        <v>0</v>
      </c>
      <c r="Z355" s="59">
        <v>1.9207232705665844E-5</v>
      </c>
      <c r="AA355" s="59">
        <v>0</v>
      </c>
      <c r="AB355" s="59">
        <v>1.845307119615658E-5</v>
      </c>
      <c r="AC355" s="18">
        <v>3.3040002280945312E-4</v>
      </c>
      <c r="AD355" s="12">
        <v>348</v>
      </c>
      <c r="AE355" s="17">
        <v>10</v>
      </c>
      <c r="AF355" s="18">
        <v>0.99969283829197852</v>
      </c>
      <c r="AG355" t="str">
        <f>IF(AF355&lt;='CAV Tier 1 Analysis'!$A$5,"Tier 1", "Tier 2")</f>
        <v>Tier 2</v>
      </c>
      <c r="AH355" t="str">
        <f t="shared" si="12"/>
        <v>Tennessee - Tier 2</v>
      </c>
      <c r="AI355" t="str">
        <f t="shared" si="13"/>
        <v>Adams, City Of - Tier 2</v>
      </c>
    </row>
    <row r="356" spans="1:35" x14ac:dyDescent="0.3">
      <c r="A356">
        <v>349</v>
      </c>
      <c r="B356">
        <v>4</v>
      </c>
      <c r="C356" t="s">
        <v>36</v>
      </c>
      <c r="D356" t="s">
        <v>5808</v>
      </c>
      <c r="E356" t="s">
        <v>8859</v>
      </c>
      <c r="F356" t="s">
        <v>3066</v>
      </c>
      <c r="G356" s="58">
        <v>1.5475899999999998</v>
      </c>
      <c r="H356">
        <v>1</v>
      </c>
      <c r="I356">
        <v>0</v>
      </c>
      <c r="J356" s="12">
        <v>4</v>
      </c>
      <c r="K356" s="12">
        <v>3</v>
      </c>
      <c r="L356">
        <v>0</v>
      </c>
      <c r="M356" s="12">
        <v>0</v>
      </c>
      <c r="N356" s="12">
        <v>0</v>
      </c>
      <c r="O356" s="12">
        <v>896.42110800256523</v>
      </c>
      <c r="P356" s="12">
        <v>378.05683121892412</v>
      </c>
      <c r="Q356" s="12">
        <v>29.923378158124137</v>
      </c>
      <c r="R356" s="59">
        <v>4.1185403801558251E-5</v>
      </c>
      <c r="S356" s="59">
        <v>4.2342380488631069E-5</v>
      </c>
      <c r="T356" s="59">
        <v>0</v>
      </c>
      <c r="U356" s="59">
        <v>1.2370975252834202E-3</v>
      </c>
      <c r="V356" s="59">
        <v>1.721442310226688E-3</v>
      </c>
      <c r="W356" s="59">
        <v>0</v>
      </c>
      <c r="X356" s="59">
        <v>0</v>
      </c>
      <c r="Y356" s="59">
        <v>0</v>
      </c>
      <c r="Z356" s="59">
        <v>1.467318178424915E-4</v>
      </c>
      <c r="AA356" s="59">
        <v>1.6801628746234641E-4</v>
      </c>
      <c r="AB356" s="59">
        <v>2.1963063133337103E-5</v>
      </c>
      <c r="AC356" s="18">
        <v>3.0716170802167934E-4</v>
      </c>
      <c r="AD356" s="12">
        <v>349</v>
      </c>
      <c r="AE356" s="17">
        <v>10</v>
      </c>
      <c r="AF356" s="18">
        <v>1.0000000000000002</v>
      </c>
      <c r="AG356" t="str">
        <f>IF(AF356&lt;='CAV Tier 1 Analysis'!$A$5,"Tier 1", "Tier 2")</f>
        <v>Tier 2</v>
      </c>
      <c r="AH356" t="str">
        <f t="shared" si="12"/>
        <v>Tennessee - Tier 2</v>
      </c>
      <c r="AI356" t="str">
        <f t="shared" si="13"/>
        <v>Bluff City, Town Of - Tier 2</v>
      </c>
    </row>
  </sheetData>
  <autoFilter ref="A7:AI356">
    <sortState ref="A8:AI356">
      <sortCondition ref="AG8:AG356"/>
      <sortCondition descending="1" ref="AC8:AC35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Documentation</vt:lpstr>
      <vt:lpstr>Region 4 Risk Data</vt:lpstr>
      <vt:lpstr>CAV Tier 1 Analysis</vt:lpstr>
      <vt:lpstr>Alabama</vt:lpstr>
      <vt:lpstr>Florida</vt:lpstr>
      <vt:lpstr>Georgia</vt:lpstr>
      <vt:lpstr>Kentucky</vt:lpstr>
      <vt:lpstr>Mississippi</vt:lpstr>
      <vt:lpstr>North Carolina</vt:lpstr>
      <vt:lpstr>South Carolina</vt:lpstr>
      <vt:lpstr>Tennessee</vt:lpstr>
    </vt:vector>
  </TitlesOfParts>
  <Company>AECOM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phelpss</dc:creator>
  <cp:lastModifiedBy>Fischer, John D</cp:lastModifiedBy>
  <cp:lastPrinted>2010-08-24T18:27:11Z</cp:lastPrinted>
  <dcterms:created xsi:type="dcterms:W3CDTF">2010-02-08T20:38:48Z</dcterms:created>
  <dcterms:modified xsi:type="dcterms:W3CDTF">2016-08-23T17:00:15Z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